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0.xml" ContentType="application/vnd.openxmlformats-officedocument.drawing+xml"/>
  <Override PartName="/xl/comments5.xml" ContentType="application/vnd.openxmlformats-officedocument.spreadsheetml.comments+xml"/>
  <Override PartName="/xl/charts/chart20.xml" ContentType="application/vnd.openxmlformats-officedocument.drawingml.chart+xml"/>
  <Override PartName="/xl/charts/chart21.xml" ContentType="application/vnd.openxmlformats-officedocument.drawingml.chart+xml"/>
  <Override PartName="/xl/drawings/drawing11.xml" ContentType="application/vnd.openxmlformats-officedocument.drawing+xml"/>
  <Override PartName="/xl/comments6.xml" ContentType="application/vnd.openxmlformats-officedocument.spreadsheetml.comments+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2.xml" ContentType="application/vnd.openxmlformats-officedocument.drawingml.chartshapes+xml"/>
  <Override PartName="/xl/charts/chart25.xml" ContentType="application/vnd.openxmlformats-officedocument.drawingml.chart+xml"/>
  <Override PartName="/xl/drawings/drawing13.xml" ContentType="application/vnd.openxmlformats-officedocument.drawingml.chartshapes+xml"/>
  <Override PartName="/xl/charts/chart26.xml" ContentType="application/vnd.openxmlformats-officedocument.drawingml.chart+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Alysson\ENESEM 2023\2. Bateria de Indicadores\"/>
    </mc:Choice>
  </mc:AlternateContent>
  <bookViews>
    <workbookView xWindow="-105" yWindow="615" windowWidth="19440" windowHeight="11040" tabRatio="793" activeTab="3"/>
  </bookViews>
  <sheets>
    <sheet name="DIRECTRICES" sheetId="9" r:id="rId1"/>
    <sheet name="Indicadores Generales" sheetId="18" r:id="rId2"/>
    <sheet name="Reporte" sheetId="2" r:id="rId3"/>
    <sheet name="CZ" sheetId="22" r:id="rId4"/>
    <sheet name="Ponderaciones" sheetId="3" r:id="rId5"/>
    <sheet name="Índice" sheetId="4" r:id="rId6"/>
    <sheet name="Act_report" sheetId="23" state="hidden" r:id="rId7"/>
    <sheet name="Act_pond" sheetId="24" state="hidden" r:id="rId8"/>
    <sheet name="ac campo" sheetId="13" state="hidden" r:id="rId9"/>
    <sheet name="centro" sheetId="20" state="hidden" r:id="rId10"/>
    <sheet name="sur" sheetId="21" state="hidden" r:id="rId11"/>
  </sheets>
  <externalReferences>
    <externalReference r:id="rId12"/>
  </externalReferences>
  <definedNames>
    <definedName name="_xlnm._FilterDatabase" localSheetId="8" hidden="1">'ac campo'!$B$5:$S$104</definedName>
    <definedName name="_xlnm._FilterDatabase" localSheetId="7" hidden="1">Act_pond!$B$3:$G$126</definedName>
    <definedName name="_xlnm._FilterDatabase" localSheetId="6" hidden="1">Act_report!$A$2:$V$250</definedName>
    <definedName name="_xlnm._FilterDatabase" localSheetId="9" hidden="1">centro!$B$5:$S$104</definedName>
    <definedName name="_xlnm._FilterDatabase" localSheetId="3" hidden="1">CZ!$B$3:$AH$119</definedName>
    <definedName name="_xlnm._FilterDatabase" localSheetId="1" hidden="1">'Indicadores Generales'!$B$5:$M$71</definedName>
    <definedName name="_xlnm._FilterDatabase" localSheetId="4" hidden="1">Ponderaciones!$B$3:$G$126</definedName>
    <definedName name="_xlnm._FilterDatabase" localSheetId="2" hidden="1">Reporte!$A$2:$V$250</definedName>
    <definedName name="_xlnm._FilterDatabase" localSheetId="10" hidden="1">sur!$B$5:$S$104</definedName>
    <definedName name="Alerta" localSheetId="7">'[1]lista desplegables'!#REF!</definedName>
    <definedName name="Alerta" localSheetId="6">'[1]lista desplegables'!#REF!</definedName>
    <definedName name="Alerta" localSheetId="9">'[1]lista desplegables'!#REF!</definedName>
    <definedName name="Alerta" localSheetId="10">'[1]lista desplegables'!#REF!</definedName>
    <definedName name="Alerta">'[1]lista desplegables'!#REF!</definedName>
    <definedName name="Cumplimiento">'[1]lista desplegables'!$A$4:$A$5</definedName>
    <definedName name="Reporte" localSheetId="7">'[1]lista desplegables'!#REF!</definedName>
    <definedName name="Reporte" localSheetId="6">'[1]lista desplegables'!#REF!</definedName>
    <definedName name="Reporte" localSheetId="9">'[1]lista desplegables'!#REF!</definedName>
    <definedName name="Reporte" localSheetId="10">'[1]lista desplegables'!#REF!</definedName>
    <definedName name="Reporte">'[1]lista desplegables'!#REF!</definedName>
  </definedNames>
  <calcPr calcId="152511"/>
</workbook>
</file>

<file path=xl/calcChain.xml><?xml version="1.0" encoding="utf-8"?>
<calcChain xmlns="http://schemas.openxmlformats.org/spreadsheetml/2006/main">
  <c r="AI91" i="22" l="1"/>
  <c r="AI92" i="22"/>
  <c r="AI94" i="22"/>
  <c r="AI93" i="22"/>
  <c r="J68" i="24" l="1"/>
  <c r="J67" i="24"/>
  <c r="J66" i="24"/>
  <c r="J62" i="24"/>
  <c r="J61" i="24"/>
  <c r="J59" i="24"/>
  <c r="J56" i="24"/>
  <c r="J55" i="24"/>
  <c r="J53" i="24"/>
  <c r="J51" i="24"/>
  <c r="J50" i="24"/>
  <c r="J49" i="24"/>
  <c r="J48" i="24"/>
  <c r="J47" i="24"/>
  <c r="J46" i="24"/>
  <c r="J44" i="24"/>
  <c r="J43" i="24"/>
  <c r="J41" i="24"/>
  <c r="J40" i="24"/>
  <c r="J39" i="24"/>
  <c r="J38" i="24"/>
  <c r="J37" i="24"/>
  <c r="J35" i="24"/>
  <c r="J32" i="24"/>
  <c r="J31" i="24"/>
  <c r="J30" i="24"/>
  <c r="J29" i="24"/>
  <c r="J28" i="24"/>
  <c r="J27" i="24"/>
  <c r="J26" i="24"/>
  <c r="J25" i="24"/>
  <c r="J24" i="24"/>
  <c r="J23" i="24"/>
  <c r="J22" i="24"/>
  <c r="J21" i="24"/>
  <c r="J20" i="24"/>
  <c r="J19" i="24"/>
  <c r="J18" i="24"/>
  <c r="J15" i="24"/>
  <c r="J12" i="24"/>
  <c r="J8" i="24"/>
  <c r="J7" i="24"/>
  <c r="J116" i="24"/>
  <c r="J115" i="24"/>
  <c r="J112" i="24"/>
  <c r="J111" i="24"/>
  <c r="J109" i="24"/>
  <c r="J108" i="24"/>
  <c r="J103" i="24"/>
  <c r="J102" i="24"/>
  <c r="J100" i="24"/>
  <c r="J99" i="24"/>
  <c r="J98" i="24"/>
  <c r="J97" i="24"/>
  <c r="J96" i="24"/>
  <c r="J95" i="24"/>
  <c r="J94" i="24"/>
  <c r="J93" i="24"/>
  <c r="J90" i="24"/>
  <c r="J89" i="24"/>
  <c r="J87" i="24"/>
  <c r="J86" i="24"/>
  <c r="J85" i="24"/>
  <c r="J84" i="24"/>
  <c r="J79" i="24"/>
  <c r="J78" i="24"/>
  <c r="J74" i="24"/>
  <c r="J73" i="24"/>
  <c r="J72" i="24"/>
  <c r="J71" i="24"/>
  <c r="J70" i="24"/>
  <c r="J69" i="24"/>
  <c r="I117" i="24" l="1"/>
  <c r="I309" i="24"/>
  <c r="C280" i="24"/>
  <c r="B272" i="24"/>
  <c r="B273" i="24" s="1"/>
  <c r="B274" i="24" s="1"/>
  <c r="B275" i="24" s="1"/>
  <c r="B276" i="24" s="1"/>
  <c r="B277" i="24" s="1"/>
  <c r="B278" i="24" s="1"/>
  <c r="B279" i="24" s="1"/>
  <c r="B280" i="24" s="1"/>
  <c r="B271" i="24"/>
  <c r="B268" i="24"/>
  <c r="C269" i="24" s="1"/>
  <c r="H246" i="24"/>
  <c r="M245" i="24"/>
  <c r="L245" i="24"/>
  <c r="D244" i="24"/>
  <c r="N236" i="24" s="1"/>
  <c r="K242" i="24"/>
  <c r="F241" i="24"/>
  <c r="F246" i="24" s="1"/>
  <c r="O238" i="24" s="1"/>
  <c r="C241" i="24"/>
  <c r="K241" i="24" s="1"/>
  <c r="C240" i="24"/>
  <c r="E239" i="24"/>
  <c r="D239" i="24"/>
  <c r="C239" i="24"/>
  <c r="K239" i="24" s="1"/>
  <c r="E238" i="24"/>
  <c r="D238" i="24"/>
  <c r="C238" i="24"/>
  <c r="K238" i="24" s="1"/>
  <c r="K237" i="24"/>
  <c r="D237" i="24"/>
  <c r="C237" i="24"/>
  <c r="K236" i="24"/>
  <c r="D236" i="24"/>
  <c r="C236" i="24"/>
  <c r="C246" i="24" s="1"/>
  <c r="O235" i="24" s="1"/>
  <c r="D235" i="24"/>
  <c r="D246" i="24" s="1"/>
  <c r="O236" i="24" s="1"/>
  <c r="C235" i="24"/>
  <c r="C244" i="24" s="1"/>
  <c r="J124" i="24"/>
  <c r="I124" i="24" s="1"/>
  <c r="J123" i="24"/>
  <c r="I123" i="24" s="1"/>
  <c r="J122" i="24"/>
  <c r="I122" i="24" s="1"/>
  <c r="G121" i="24"/>
  <c r="J119" i="24"/>
  <c r="I119" i="24" s="1"/>
  <c r="J118" i="24"/>
  <c r="I118" i="24" s="1"/>
  <c r="G116" i="24"/>
  <c r="F116" i="24"/>
  <c r="F117" i="24" s="1"/>
  <c r="I112" i="24"/>
  <c r="I111" i="24"/>
  <c r="J110" i="24"/>
  <c r="F110" i="24"/>
  <c r="G109" i="24"/>
  <c r="F108" i="24"/>
  <c r="I103" i="24"/>
  <c r="I102" i="24" s="1"/>
  <c r="F103" i="24"/>
  <c r="G102" i="24"/>
  <c r="J101" i="24"/>
  <c r="I100" i="24"/>
  <c r="I99" i="24"/>
  <c r="I98" i="24"/>
  <c r="I97" i="24"/>
  <c r="I96" i="24"/>
  <c r="I95" i="24"/>
  <c r="I94" i="24"/>
  <c r="I93" i="24"/>
  <c r="F93" i="24"/>
  <c r="G92" i="24"/>
  <c r="I90" i="24"/>
  <c r="I89" i="24"/>
  <c r="J88" i="24"/>
  <c r="I87" i="24"/>
  <c r="I86" i="24"/>
  <c r="F86" i="24"/>
  <c r="E85" i="24" s="1"/>
  <c r="G85" i="24"/>
  <c r="J83" i="24"/>
  <c r="J82" i="24"/>
  <c r="F82" i="24"/>
  <c r="J81" i="24"/>
  <c r="I81" i="24"/>
  <c r="H81" i="24"/>
  <c r="G81" i="24"/>
  <c r="F79" i="24"/>
  <c r="G78" i="24"/>
  <c r="J76" i="24"/>
  <c r="J75" i="24"/>
  <c r="I74" i="24"/>
  <c r="I73" i="24"/>
  <c r="I68" i="24"/>
  <c r="I67" i="24"/>
  <c r="I66" i="24"/>
  <c r="F66" i="24"/>
  <c r="G65" i="24"/>
  <c r="J64" i="24"/>
  <c r="J63" i="24"/>
  <c r="I62" i="24"/>
  <c r="I59" i="24" s="1"/>
  <c r="I61" i="24"/>
  <c r="F60" i="24"/>
  <c r="G59" i="24"/>
  <c r="J58" i="24"/>
  <c r="J57" i="24"/>
  <c r="F56" i="24"/>
  <c r="G55" i="24"/>
  <c r="I53" i="24"/>
  <c r="I51" i="24" s="1"/>
  <c r="J52" i="24"/>
  <c r="F52" i="24"/>
  <c r="F50" i="24" s="1"/>
  <c r="G51" i="24"/>
  <c r="I49" i="24"/>
  <c r="I46" i="24" s="1"/>
  <c r="I48" i="24"/>
  <c r="I47" i="24"/>
  <c r="F47" i="24"/>
  <c r="G46" i="24"/>
  <c r="I44" i="24"/>
  <c r="I43" i="24" s="1"/>
  <c r="F44" i="24"/>
  <c r="G43" i="24"/>
  <c r="I41" i="24"/>
  <c r="I40" i="24"/>
  <c r="I39" i="24"/>
  <c r="I38" i="24"/>
  <c r="I37" i="24"/>
  <c r="J36" i="24"/>
  <c r="F36" i="24"/>
  <c r="G35" i="24"/>
  <c r="J34" i="24"/>
  <c r="J33" i="24"/>
  <c r="I32" i="24"/>
  <c r="I30" i="24"/>
  <c r="I29" i="24"/>
  <c r="I28" i="24"/>
  <c r="I27" i="24"/>
  <c r="I26" i="24"/>
  <c r="F26" i="24"/>
  <c r="G25" i="24"/>
  <c r="I24" i="24"/>
  <c r="I23" i="24"/>
  <c r="I22" i="24"/>
  <c r="I21" i="24"/>
  <c r="I20" i="24"/>
  <c r="I19" i="24"/>
  <c r="I18" i="24"/>
  <c r="J17" i="24"/>
  <c r="J16" i="24"/>
  <c r="F16" i="24"/>
  <c r="G15" i="24"/>
  <c r="I12" i="24"/>
  <c r="I10" i="24" s="1"/>
  <c r="D340" i="24" s="1"/>
  <c r="F11" i="24"/>
  <c r="G10" i="24"/>
  <c r="I8" i="24"/>
  <c r="I7" i="24"/>
  <c r="J6" i="24"/>
  <c r="F6" i="24"/>
  <c r="E116" i="24" s="1"/>
  <c r="H117" i="24" s="1"/>
  <c r="H116" i="24" s="1"/>
  <c r="H115" i="24" s="1"/>
  <c r="C308" i="24" s="1"/>
  <c r="G5" i="24"/>
  <c r="G1" i="24"/>
  <c r="R250" i="23"/>
  <c r="V250" i="23" s="1"/>
  <c r="R249" i="23"/>
  <c r="V249" i="23" s="1"/>
  <c r="A249" i="23"/>
  <c r="R248" i="23"/>
  <c r="V248" i="23" s="1"/>
  <c r="A248" i="23"/>
  <c r="S247" i="23"/>
  <c r="V247" i="23" s="1"/>
  <c r="R247" i="23"/>
  <c r="S246" i="23"/>
  <c r="R246" i="23"/>
  <c r="V246" i="23" s="1"/>
  <c r="A246" i="23"/>
  <c r="R245" i="23"/>
  <c r="V245" i="23" s="1"/>
  <c r="A245" i="23"/>
  <c r="R244" i="23"/>
  <c r="S244" i="23" s="1"/>
  <c r="V244" i="23" s="1"/>
  <c r="A244" i="23"/>
  <c r="S243" i="23"/>
  <c r="R243" i="23"/>
  <c r="V243" i="23" s="1"/>
  <c r="A243" i="23"/>
  <c r="V242" i="23"/>
  <c r="R242" i="23"/>
  <c r="S242" i="23" s="1"/>
  <c r="A242" i="23"/>
  <c r="V241" i="23"/>
  <c r="S241" i="23"/>
  <c r="R241" i="23"/>
  <c r="A241" i="23"/>
  <c r="V240" i="23"/>
  <c r="R240" i="23"/>
  <c r="S240" i="23" s="1"/>
  <c r="A240" i="23"/>
  <c r="R239" i="23"/>
  <c r="S239" i="23" s="1"/>
  <c r="V239" i="23" s="1"/>
  <c r="A239" i="23"/>
  <c r="S238" i="23"/>
  <c r="R238" i="23"/>
  <c r="V238" i="23" s="1"/>
  <c r="A238" i="23"/>
  <c r="V237" i="23"/>
  <c r="R237" i="23"/>
  <c r="S237" i="23" s="1"/>
  <c r="A237" i="23"/>
  <c r="R236" i="23"/>
  <c r="S236" i="23" s="1"/>
  <c r="V236" i="23" s="1"/>
  <c r="A236" i="23"/>
  <c r="S235" i="23"/>
  <c r="V235" i="23" s="1"/>
  <c r="R235" i="23"/>
  <c r="Q234" i="23"/>
  <c r="R234" i="23" s="1"/>
  <c r="S234" i="23" s="1"/>
  <c r="V234" i="23" s="1"/>
  <c r="P234" i="23"/>
  <c r="A234" i="23"/>
  <c r="R233" i="23"/>
  <c r="S233" i="23" s="1"/>
  <c r="V233" i="23" s="1"/>
  <c r="S232" i="23"/>
  <c r="V232" i="23" s="1"/>
  <c r="R232" i="23"/>
  <c r="R231" i="23"/>
  <c r="S231" i="23" s="1"/>
  <c r="V231" i="23" s="1"/>
  <c r="S230" i="23"/>
  <c r="V230" i="23" s="1"/>
  <c r="R230" i="23"/>
  <c r="A230" i="23"/>
  <c r="S229" i="23"/>
  <c r="V229" i="23" s="1"/>
  <c r="R229" i="23"/>
  <c r="D229" i="23"/>
  <c r="A229" i="23"/>
  <c r="S228" i="23"/>
  <c r="R228" i="23"/>
  <c r="V228" i="23" s="1"/>
  <c r="S227" i="23"/>
  <c r="R227" i="23"/>
  <c r="V227" i="23" s="1"/>
  <c r="A227" i="23"/>
  <c r="V226" i="23"/>
  <c r="R226" i="23"/>
  <c r="S226" i="23" s="1"/>
  <c r="A226" i="23"/>
  <c r="S225" i="23"/>
  <c r="R225" i="23"/>
  <c r="V225" i="23" s="1"/>
  <c r="A225" i="23"/>
  <c r="R224" i="23"/>
  <c r="V224" i="23" s="1"/>
  <c r="S223" i="23"/>
  <c r="R223" i="23"/>
  <c r="V223" i="23" s="1"/>
  <c r="V222" i="23"/>
  <c r="R222" i="23"/>
  <c r="S222" i="23" s="1"/>
  <c r="S221" i="23"/>
  <c r="R221" i="23"/>
  <c r="V221" i="23" s="1"/>
  <c r="R220" i="23"/>
  <c r="V219" i="23"/>
  <c r="S219" i="23"/>
  <c r="R219" i="23"/>
  <c r="A219" i="23"/>
  <c r="V218" i="23"/>
  <c r="S218" i="23"/>
  <c r="R218" i="23"/>
  <c r="V217" i="23"/>
  <c r="S217" i="23"/>
  <c r="R217" i="23"/>
  <c r="R216" i="23"/>
  <c r="V216" i="23" s="1"/>
  <c r="R215" i="23"/>
  <c r="S214" i="23"/>
  <c r="R214" i="23"/>
  <c r="V214" i="23" s="1"/>
  <c r="A214" i="23"/>
  <c r="S213" i="23"/>
  <c r="R213" i="23"/>
  <c r="V213" i="23" s="1"/>
  <c r="A213" i="23"/>
  <c r="S212" i="23"/>
  <c r="R212" i="23"/>
  <c r="V212" i="23" s="1"/>
  <c r="A212" i="23"/>
  <c r="S211" i="23"/>
  <c r="R211" i="23"/>
  <c r="V211" i="23" s="1"/>
  <c r="A211" i="23"/>
  <c r="S210" i="23"/>
  <c r="R210" i="23"/>
  <c r="V210" i="23" s="1"/>
  <c r="A210" i="23"/>
  <c r="S209" i="23"/>
  <c r="R209" i="23"/>
  <c r="V209" i="23" s="1"/>
  <c r="A209" i="23"/>
  <c r="S208" i="23"/>
  <c r="R208" i="23"/>
  <c r="V208" i="23" s="1"/>
  <c r="A208" i="23"/>
  <c r="S207" i="23"/>
  <c r="R207" i="23"/>
  <c r="V207" i="23" s="1"/>
  <c r="A207" i="23"/>
  <c r="S206" i="23"/>
  <c r="R206" i="23"/>
  <c r="V206" i="23" s="1"/>
  <c r="A206" i="23"/>
  <c r="S205" i="23"/>
  <c r="R205" i="23"/>
  <c r="V205" i="23" s="1"/>
  <c r="A205" i="23"/>
  <c r="S204" i="23"/>
  <c r="R204" i="23"/>
  <c r="V204" i="23" s="1"/>
  <c r="A204" i="23"/>
  <c r="S203" i="23"/>
  <c r="R203" i="23"/>
  <c r="V203" i="23" s="1"/>
  <c r="A203" i="23"/>
  <c r="S202" i="23"/>
  <c r="R202" i="23"/>
  <c r="V202" i="23" s="1"/>
  <c r="A202" i="23"/>
  <c r="S201" i="23"/>
  <c r="R201" i="23"/>
  <c r="V201" i="23" s="1"/>
  <c r="A201" i="23"/>
  <c r="S200" i="23"/>
  <c r="R200" i="23"/>
  <c r="V200" i="23" s="1"/>
  <c r="A200" i="23"/>
  <c r="S199" i="23"/>
  <c r="R199" i="23"/>
  <c r="V199" i="23" s="1"/>
  <c r="A199" i="23"/>
  <c r="V198" i="23"/>
  <c r="R198" i="23"/>
  <c r="S198" i="23" s="1"/>
  <c r="S197" i="23"/>
  <c r="R197" i="23"/>
  <c r="V197" i="23" s="1"/>
  <c r="V196" i="23"/>
  <c r="R196" i="23"/>
  <c r="S196" i="23" s="1"/>
  <c r="V195" i="23"/>
  <c r="S195" i="23"/>
  <c r="R195" i="23"/>
  <c r="R194" i="23"/>
  <c r="V193" i="23"/>
  <c r="S193" i="23"/>
  <c r="R193" i="23"/>
  <c r="A193" i="23"/>
  <c r="V192" i="23"/>
  <c r="S192" i="23"/>
  <c r="R192" i="23"/>
  <c r="V191" i="23"/>
  <c r="S191" i="23"/>
  <c r="R191" i="23"/>
  <c r="S190" i="23"/>
  <c r="R190" i="23"/>
  <c r="V190" i="23" s="1"/>
  <c r="V189" i="23"/>
  <c r="R189" i="23"/>
  <c r="S189" i="23" s="1"/>
  <c r="S188" i="23"/>
  <c r="R188" i="23"/>
  <c r="V188" i="23" s="1"/>
  <c r="A188" i="23"/>
  <c r="S187" i="23"/>
  <c r="R187" i="23"/>
  <c r="V187" i="23" s="1"/>
  <c r="A187" i="23"/>
  <c r="S186" i="23"/>
  <c r="R186" i="23"/>
  <c r="V186" i="23" s="1"/>
  <c r="A186" i="23"/>
  <c r="S185" i="23"/>
  <c r="R185" i="23"/>
  <c r="V185" i="23" s="1"/>
  <c r="A185" i="23"/>
  <c r="S184" i="23"/>
  <c r="R184" i="23"/>
  <c r="V184" i="23" s="1"/>
  <c r="A184" i="23"/>
  <c r="S183" i="23"/>
  <c r="R183" i="23"/>
  <c r="V183" i="23" s="1"/>
  <c r="A183" i="23"/>
  <c r="S182" i="23"/>
  <c r="R182" i="23"/>
  <c r="V182" i="23" s="1"/>
  <c r="A182" i="23"/>
  <c r="S181" i="23"/>
  <c r="R181" i="23"/>
  <c r="V181" i="23" s="1"/>
  <c r="A181" i="23"/>
  <c r="S180" i="23"/>
  <c r="R180" i="23"/>
  <c r="V180" i="23" s="1"/>
  <c r="A180" i="23"/>
  <c r="S179" i="23"/>
  <c r="R179" i="23"/>
  <c r="V179" i="23" s="1"/>
  <c r="A179" i="23"/>
  <c r="S178" i="23"/>
  <c r="R178" i="23"/>
  <c r="V178" i="23" s="1"/>
  <c r="A178" i="23"/>
  <c r="S177" i="23"/>
  <c r="R177" i="23"/>
  <c r="V177" i="23" s="1"/>
  <c r="A177" i="23"/>
  <c r="S176" i="23"/>
  <c r="R176" i="23"/>
  <c r="V176" i="23" s="1"/>
  <c r="A176" i="23"/>
  <c r="S175" i="23"/>
  <c r="R175" i="23"/>
  <c r="V175" i="23" s="1"/>
  <c r="A175" i="23"/>
  <c r="R174" i="23"/>
  <c r="S174" i="23" s="1"/>
  <c r="A174" i="23"/>
  <c r="S173" i="23"/>
  <c r="R173" i="23"/>
  <c r="V173" i="23" s="1"/>
  <c r="A173" i="23"/>
  <c r="V172" i="23"/>
  <c r="S172" i="23"/>
  <c r="R172" i="23"/>
  <c r="A172" i="23"/>
  <c r="V171" i="23"/>
  <c r="S171" i="23"/>
  <c r="R171" i="23"/>
  <c r="A171" i="23"/>
  <c r="R170" i="23"/>
  <c r="A170" i="23"/>
  <c r="R169" i="23"/>
  <c r="S169" i="23" s="1"/>
  <c r="S168" i="23"/>
  <c r="R168" i="23"/>
  <c r="S167" i="23"/>
  <c r="R167" i="23"/>
  <c r="S166" i="23"/>
  <c r="R166" i="23"/>
  <c r="R165" i="23"/>
  <c r="S165" i="23" s="1"/>
  <c r="R164" i="23"/>
  <c r="S164" i="23" s="1"/>
  <c r="A164" i="23"/>
  <c r="R163" i="23"/>
  <c r="V163" i="23" s="1"/>
  <c r="S162" i="23"/>
  <c r="R162" i="23"/>
  <c r="V162" i="23" s="1"/>
  <c r="R161" i="23"/>
  <c r="V161" i="23" s="1"/>
  <c r="S160" i="23"/>
  <c r="R160" i="23"/>
  <c r="V160" i="23" s="1"/>
  <c r="R159" i="23"/>
  <c r="V159" i="23" s="1"/>
  <c r="A159" i="23"/>
  <c r="V158" i="23"/>
  <c r="S158" i="23"/>
  <c r="R158" i="23"/>
  <c r="A158" i="23"/>
  <c r="V157" i="23"/>
  <c r="S157" i="23"/>
  <c r="R157" i="23"/>
  <c r="A157" i="23"/>
  <c r="R156" i="23"/>
  <c r="A156" i="23"/>
  <c r="S155" i="23"/>
  <c r="R155" i="23"/>
  <c r="V155" i="23" s="1"/>
  <c r="A155" i="23"/>
  <c r="V154" i="23"/>
  <c r="R154" i="23"/>
  <c r="S154" i="23" s="1"/>
  <c r="A154" i="23"/>
  <c r="V153" i="23"/>
  <c r="S153" i="23"/>
  <c r="R153" i="23"/>
  <c r="A153" i="23"/>
  <c r="R152" i="23"/>
  <c r="S152" i="23" s="1"/>
  <c r="A152" i="23"/>
  <c r="S151" i="23"/>
  <c r="R151" i="23"/>
  <c r="V151" i="23" s="1"/>
  <c r="A151" i="23"/>
  <c r="V150" i="23"/>
  <c r="S150" i="23"/>
  <c r="R150" i="23"/>
  <c r="A150" i="23"/>
  <c r="V149" i="23"/>
  <c r="S149" i="23"/>
  <c r="R149" i="23"/>
  <c r="A149" i="23"/>
  <c r="R148" i="23"/>
  <c r="F148" i="23"/>
  <c r="F149" i="23" s="1"/>
  <c r="F150" i="23" s="1"/>
  <c r="F151" i="23" s="1"/>
  <c r="F126" i="23" s="1"/>
  <c r="A148" i="23"/>
  <c r="S147" i="23"/>
  <c r="R147" i="23"/>
  <c r="V147" i="23" s="1"/>
  <c r="F147" i="23"/>
  <c r="A147" i="23"/>
  <c r="V146" i="23"/>
  <c r="R146" i="23"/>
  <c r="S146" i="23" s="1"/>
  <c r="I146" i="23"/>
  <c r="I147" i="23" s="1"/>
  <c r="I148" i="23" s="1"/>
  <c r="I149" i="23" s="1"/>
  <c r="I150" i="23" s="1"/>
  <c r="I151" i="23" s="1"/>
  <c r="I152" i="23" s="1"/>
  <c r="I153" i="23" s="1"/>
  <c r="I154" i="23" s="1"/>
  <c r="I155" i="23" s="1"/>
  <c r="I156" i="23" s="1"/>
  <c r="I157" i="23" s="1"/>
  <c r="I158" i="23" s="1"/>
  <c r="I159" i="23" s="1"/>
  <c r="A146" i="23"/>
  <c r="R145" i="23"/>
  <c r="S145" i="23" s="1"/>
  <c r="A145" i="23"/>
  <c r="V144" i="23"/>
  <c r="R144" i="23"/>
  <c r="S144" i="23" s="1"/>
  <c r="A144" i="23"/>
  <c r="R143" i="23"/>
  <c r="S143" i="23" s="1"/>
  <c r="S142" i="23"/>
  <c r="R142" i="23"/>
  <c r="V142" i="23" s="1"/>
  <c r="V141" i="23"/>
  <c r="S141" i="23"/>
  <c r="R141" i="23"/>
  <c r="V140" i="23"/>
  <c r="S140" i="23"/>
  <c r="R140" i="23"/>
  <c r="V139" i="23"/>
  <c r="R139" i="23"/>
  <c r="S139" i="23" s="1"/>
  <c r="S138" i="23"/>
  <c r="R138" i="23"/>
  <c r="V138" i="23" s="1"/>
  <c r="A138" i="23"/>
  <c r="S137" i="23"/>
  <c r="R137" i="23"/>
  <c r="V137" i="23" s="1"/>
  <c r="R136" i="23"/>
  <c r="S136" i="23" s="1"/>
  <c r="S135" i="23"/>
  <c r="R135" i="23"/>
  <c r="V135" i="23" s="1"/>
  <c r="V134" i="23"/>
  <c r="S134" i="23"/>
  <c r="R134" i="23"/>
  <c r="V133" i="23"/>
  <c r="S133" i="23"/>
  <c r="R133" i="23"/>
  <c r="F133" i="23"/>
  <c r="F138" i="23" s="1"/>
  <c r="F143" i="23" s="1"/>
  <c r="A133" i="23"/>
  <c r="R132" i="23"/>
  <c r="V132" i="23" s="1"/>
  <c r="A132" i="23"/>
  <c r="V131" i="23"/>
  <c r="S131" i="23"/>
  <c r="R131" i="23"/>
  <c r="A131" i="23"/>
  <c r="V130" i="23"/>
  <c r="S130" i="23"/>
  <c r="R130" i="23"/>
  <c r="A130" i="23"/>
  <c r="R129" i="23"/>
  <c r="V129" i="23" s="1"/>
  <c r="R128" i="23"/>
  <c r="V128" i="23" s="1"/>
  <c r="R127" i="23"/>
  <c r="R126" i="23"/>
  <c r="V126" i="23" s="1"/>
  <c r="A126" i="23"/>
  <c r="V125" i="23"/>
  <c r="S125" i="23"/>
  <c r="R125" i="23"/>
  <c r="A125" i="23"/>
  <c r="R124" i="23"/>
  <c r="V124" i="23" s="1"/>
  <c r="I124" i="23"/>
  <c r="I125" i="23" s="1"/>
  <c r="I126" i="23" s="1"/>
  <c r="I127" i="23" s="1"/>
  <c r="I128" i="23" s="1"/>
  <c r="I129" i="23" s="1"/>
  <c r="I130" i="23" s="1"/>
  <c r="I131" i="23" s="1"/>
  <c r="I132" i="23" s="1"/>
  <c r="I133" i="23" s="1"/>
  <c r="A124" i="23"/>
  <c r="R123" i="23"/>
  <c r="V123" i="23" s="1"/>
  <c r="A123" i="23"/>
  <c r="R122" i="23"/>
  <c r="V122" i="23" s="1"/>
  <c r="F122" i="23"/>
  <c r="A122" i="23"/>
  <c r="V121" i="23"/>
  <c r="S121" i="23"/>
  <c r="R121" i="23"/>
  <c r="F121" i="23"/>
  <c r="A121" i="23"/>
  <c r="R120" i="23"/>
  <c r="V120" i="23" s="1"/>
  <c r="I120" i="23"/>
  <c r="I121" i="23" s="1"/>
  <c r="I122" i="23" s="1"/>
  <c r="I123" i="23" s="1"/>
  <c r="A120" i="23"/>
  <c r="R119" i="23"/>
  <c r="V119" i="23" s="1"/>
  <c r="K119" i="23"/>
  <c r="K120" i="23" s="1"/>
  <c r="K121" i="23" s="1"/>
  <c r="K122" i="23" s="1"/>
  <c r="K123" i="23" s="1"/>
  <c r="K124" i="23" s="1"/>
  <c r="K125" i="23" s="1"/>
  <c r="K126" i="23" s="1"/>
  <c r="K127" i="23" s="1"/>
  <c r="K128" i="23" s="1"/>
  <c r="K129" i="23" s="1"/>
  <c r="K130" i="23" s="1"/>
  <c r="K131" i="23" s="1"/>
  <c r="K132" i="23" s="1"/>
  <c r="K133" i="23" s="1"/>
  <c r="K134" i="23" s="1"/>
  <c r="K135" i="23" s="1"/>
  <c r="K136" i="23" s="1"/>
  <c r="K137" i="23" s="1"/>
  <c r="K138" i="23" s="1"/>
  <c r="A119" i="23"/>
  <c r="R118" i="23"/>
  <c r="S118" i="23" s="1"/>
  <c r="V118" i="23" s="1"/>
  <c r="A118" i="23"/>
  <c r="R117" i="23"/>
  <c r="S117" i="23" s="1"/>
  <c r="R116" i="23"/>
  <c r="S116" i="23" s="1"/>
  <c r="S115" i="23"/>
  <c r="R115" i="23"/>
  <c r="R114" i="23"/>
  <c r="S114" i="23" s="1"/>
  <c r="S113" i="23"/>
  <c r="R113" i="23"/>
  <c r="V112" i="23"/>
  <c r="S112" i="23"/>
  <c r="R112" i="23"/>
  <c r="A112" i="23"/>
  <c r="R111" i="23"/>
  <c r="S111" i="23" s="1"/>
  <c r="V111" i="23" s="1"/>
  <c r="R110" i="23"/>
  <c r="S110" i="23" s="1"/>
  <c r="V110" i="23" s="1"/>
  <c r="R109" i="23"/>
  <c r="S109" i="23" s="1"/>
  <c r="V109" i="23" s="1"/>
  <c r="R108" i="23"/>
  <c r="S108" i="23" s="1"/>
  <c r="V108" i="23" s="1"/>
  <c r="R107" i="23"/>
  <c r="S107" i="23" s="1"/>
  <c r="V107" i="23" s="1"/>
  <c r="A107" i="23"/>
  <c r="S106" i="23"/>
  <c r="V106" i="23" s="1"/>
  <c r="R106" i="23"/>
  <c r="A106" i="23"/>
  <c r="R105" i="23"/>
  <c r="S105" i="23" s="1"/>
  <c r="V105" i="23" s="1"/>
  <c r="A105" i="23"/>
  <c r="R104" i="23"/>
  <c r="S104" i="23" s="1"/>
  <c r="V104" i="23" s="1"/>
  <c r="A104" i="23"/>
  <c r="R103" i="23"/>
  <c r="S103" i="23" s="1"/>
  <c r="V103" i="23" s="1"/>
  <c r="A103" i="23"/>
  <c r="V102" i="23"/>
  <c r="S102" i="23"/>
  <c r="R102" i="23"/>
  <c r="A102" i="23"/>
  <c r="V101" i="23"/>
  <c r="S101" i="23"/>
  <c r="R101" i="23"/>
  <c r="A101" i="23"/>
  <c r="V100" i="23"/>
  <c r="S100" i="23"/>
  <c r="R100" i="23"/>
  <c r="A100" i="23"/>
  <c r="R99" i="23"/>
  <c r="S99" i="23" s="1"/>
  <c r="V99" i="23" s="1"/>
  <c r="A99" i="23"/>
  <c r="S98" i="23"/>
  <c r="V98" i="23" s="1"/>
  <c r="R98" i="23"/>
  <c r="A98" i="23"/>
  <c r="R97" i="23"/>
  <c r="S97" i="23" s="1"/>
  <c r="V97" i="23" s="1"/>
  <c r="I97" i="23"/>
  <c r="I98" i="23" s="1"/>
  <c r="I99" i="23" s="1"/>
  <c r="I100" i="23" s="1"/>
  <c r="I101" i="23" s="1"/>
  <c r="I102" i="23" s="1"/>
  <c r="I103" i="23" s="1"/>
  <c r="I104" i="23" s="1"/>
  <c r="I105" i="23" s="1"/>
  <c r="I106" i="23" s="1"/>
  <c r="I107" i="23" s="1"/>
  <c r="A97" i="23"/>
  <c r="R96" i="23"/>
  <c r="S96" i="23" s="1"/>
  <c r="V96" i="23" s="1"/>
  <c r="A96" i="23"/>
  <c r="R95" i="23"/>
  <c r="S95" i="23" s="1"/>
  <c r="V95" i="23" s="1"/>
  <c r="A95" i="23"/>
  <c r="R94" i="23"/>
  <c r="S94" i="23" s="1"/>
  <c r="V94" i="23" s="1"/>
  <c r="A94" i="23"/>
  <c r="R93" i="23"/>
  <c r="S93" i="23" s="1"/>
  <c r="V93" i="23" s="1"/>
  <c r="A93" i="23"/>
  <c r="R92" i="23"/>
  <c r="Q92" i="23"/>
  <c r="P92" i="23"/>
  <c r="A92" i="23"/>
  <c r="V91" i="23"/>
  <c r="S91" i="23"/>
  <c r="R91" i="23"/>
  <c r="K91" i="23"/>
  <c r="A91" i="23"/>
  <c r="R90" i="23"/>
  <c r="V90" i="23" s="1"/>
  <c r="K90" i="23"/>
  <c r="A90" i="23"/>
  <c r="R89" i="23"/>
  <c r="K89" i="23"/>
  <c r="A89" i="23"/>
  <c r="V88" i="23"/>
  <c r="R88" i="23"/>
  <c r="S88" i="23" s="1"/>
  <c r="K88" i="23"/>
  <c r="A88" i="23"/>
  <c r="V87" i="23"/>
  <c r="S87" i="23"/>
  <c r="R87" i="23"/>
  <c r="K87" i="23"/>
  <c r="A87" i="23"/>
  <c r="R86" i="23"/>
  <c r="V86" i="23" s="1"/>
  <c r="K86" i="23"/>
  <c r="A86" i="23"/>
  <c r="R85" i="23"/>
  <c r="S85" i="23" s="1"/>
  <c r="V85" i="23" s="1"/>
  <c r="A85" i="23"/>
  <c r="R84" i="23"/>
  <c r="S84" i="23" s="1"/>
  <c r="V84" i="23" s="1"/>
  <c r="Q84" i="23"/>
  <c r="P84" i="23"/>
  <c r="A84" i="23"/>
  <c r="V83" i="23"/>
  <c r="R83" i="23"/>
  <c r="K83" i="23"/>
  <c r="V82" i="23"/>
  <c r="R82" i="23"/>
  <c r="K82" i="23"/>
  <c r="V81" i="23"/>
  <c r="R81" i="23"/>
  <c r="K81" i="23"/>
  <c r="V80" i="23"/>
  <c r="R80" i="23"/>
  <c r="K80" i="23"/>
  <c r="V79" i="23"/>
  <c r="R79" i="23"/>
  <c r="K79" i="23"/>
  <c r="V78" i="23"/>
  <c r="R78" i="23"/>
  <c r="K78" i="23"/>
  <c r="R77" i="23"/>
  <c r="S77" i="23" s="1"/>
  <c r="V77" i="23" s="1"/>
  <c r="A77" i="23"/>
  <c r="S76" i="23"/>
  <c r="V76" i="23" s="1"/>
  <c r="R76" i="23"/>
  <c r="S75" i="23"/>
  <c r="V75" i="23" s="1"/>
  <c r="R75" i="23"/>
  <c r="S74" i="23"/>
  <c r="V74" i="23" s="1"/>
  <c r="R74" i="23"/>
  <c r="S73" i="23"/>
  <c r="V73" i="23" s="1"/>
  <c r="R73" i="23"/>
  <c r="S72" i="23"/>
  <c r="V72" i="23" s="1"/>
  <c r="R72" i="23"/>
  <c r="S71" i="23"/>
  <c r="V71" i="23" s="1"/>
  <c r="R71" i="23"/>
  <c r="A71" i="23"/>
  <c r="V70" i="23"/>
  <c r="R70" i="23"/>
  <c r="S70" i="23" s="1"/>
  <c r="A70" i="23"/>
  <c r="S69" i="23"/>
  <c r="V69" i="23" s="1"/>
  <c r="R69" i="23"/>
  <c r="A69" i="23"/>
  <c r="V68" i="23"/>
  <c r="R68" i="23"/>
  <c r="S68" i="23" s="1"/>
  <c r="A68" i="23"/>
  <c r="S67" i="23"/>
  <c r="V67" i="23" s="1"/>
  <c r="R67" i="23"/>
  <c r="A67" i="23"/>
  <c r="S66" i="23"/>
  <c r="V66" i="23" s="1"/>
  <c r="R66" i="23"/>
  <c r="A66" i="23"/>
  <c r="R65" i="23"/>
  <c r="S65" i="23" s="1"/>
  <c r="V65" i="23" s="1"/>
  <c r="A65" i="23"/>
  <c r="R64" i="23"/>
  <c r="S64" i="23" s="1"/>
  <c r="V64" i="23" s="1"/>
  <c r="A64" i="23"/>
  <c r="V63" i="23"/>
  <c r="S63" i="23"/>
  <c r="R63" i="23"/>
  <c r="A63" i="23"/>
  <c r="R62" i="23"/>
  <c r="S62" i="23" s="1"/>
  <c r="V62" i="23" s="1"/>
  <c r="A62" i="23"/>
  <c r="R61" i="23"/>
  <c r="S61" i="23" s="1"/>
  <c r="V61" i="23" s="1"/>
  <c r="A61" i="23"/>
  <c r="R60" i="23"/>
  <c r="S60" i="23" s="1"/>
  <c r="V60" i="23" s="1"/>
  <c r="A60" i="23"/>
  <c r="R59" i="23"/>
  <c r="S59" i="23" s="1"/>
  <c r="V59" i="23" s="1"/>
  <c r="A59" i="23"/>
  <c r="R58" i="23"/>
  <c r="S58" i="23" s="1"/>
  <c r="V58" i="23" s="1"/>
  <c r="A58" i="23"/>
  <c r="S57" i="23"/>
  <c r="V57" i="23" s="1"/>
  <c r="R57" i="23"/>
  <c r="A57" i="23"/>
  <c r="R56" i="23"/>
  <c r="A56" i="23"/>
  <c r="R55" i="23"/>
  <c r="S54" i="23"/>
  <c r="V54" i="23" s="1"/>
  <c r="R54" i="23"/>
  <c r="S53" i="23"/>
  <c r="V53" i="23" s="1"/>
  <c r="R53" i="23"/>
  <c r="I53" i="23"/>
  <c r="I54" i="23" s="1"/>
  <c r="I55" i="23" s="1"/>
  <c r="I56" i="23" s="1"/>
  <c r="I57" i="23" s="1"/>
  <c r="I58" i="23" s="1"/>
  <c r="I59" i="23" s="1"/>
  <c r="I60" i="23" s="1"/>
  <c r="I61" i="23" s="1"/>
  <c r="I62" i="23" s="1"/>
  <c r="I63" i="23" s="1"/>
  <c r="I64" i="23" s="1"/>
  <c r="I65" i="23" s="1"/>
  <c r="I66" i="23" s="1"/>
  <c r="A53" i="23"/>
  <c r="V52" i="23"/>
  <c r="R52" i="23"/>
  <c r="S52" i="23" s="1"/>
  <c r="A52" i="23"/>
  <c r="S51" i="23"/>
  <c r="V51" i="23" s="1"/>
  <c r="R51" i="23"/>
  <c r="A51" i="23"/>
  <c r="V50" i="23"/>
  <c r="S50" i="23"/>
  <c r="R50" i="23"/>
  <c r="R49" i="23"/>
  <c r="S49" i="23" s="1"/>
  <c r="V49" i="23" s="1"/>
  <c r="V48" i="23"/>
  <c r="S48" i="23"/>
  <c r="R48" i="23"/>
  <c r="R47" i="23"/>
  <c r="S47" i="23" s="1"/>
  <c r="V47" i="23" s="1"/>
  <c r="V46" i="23"/>
  <c r="S46" i="23"/>
  <c r="R46" i="23"/>
  <c r="R45" i="23"/>
  <c r="S45" i="23" s="1"/>
  <c r="V45" i="23" s="1"/>
  <c r="A45" i="23"/>
  <c r="S44" i="23"/>
  <c r="V44" i="23" s="1"/>
  <c r="R44" i="23"/>
  <c r="A44" i="23"/>
  <c r="V43" i="23"/>
  <c r="S43" i="23"/>
  <c r="R43" i="23"/>
  <c r="V42" i="23"/>
  <c r="S42" i="23"/>
  <c r="R42" i="23"/>
  <c r="V41" i="23"/>
  <c r="S41" i="23"/>
  <c r="R41" i="23"/>
  <c r="V40" i="23"/>
  <c r="S40" i="23"/>
  <c r="R40" i="23"/>
  <c r="V39" i="23"/>
  <c r="S39" i="23"/>
  <c r="R39" i="23"/>
  <c r="A39" i="23"/>
  <c r="V38" i="23"/>
  <c r="S38" i="23"/>
  <c r="R38" i="23"/>
  <c r="A38" i="23"/>
  <c r="R37" i="23"/>
  <c r="S37" i="23" s="1"/>
  <c r="V37" i="23" s="1"/>
  <c r="A37" i="23"/>
  <c r="S36" i="23"/>
  <c r="V36" i="23" s="1"/>
  <c r="R36" i="23"/>
  <c r="A36" i="23"/>
  <c r="V35" i="23"/>
  <c r="S35" i="23"/>
  <c r="R35" i="23"/>
  <c r="A35" i="23"/>
  <c r="R34" i="23"/>
  <c r="S34" i="23" s="1"/>
  <c r="V34" i="23" s="1"/>
  <c r="A34" i="23"/>
  <c r="R33" i="23"/>
  <c r="S33" i="23" s="1"/>
  <c r="V33" i="23" s="1"/>
  <c r="A33" i="23"/>
  <c r="S32" i="23"/>
  <c r="V32" i="23" s="1"/>
  <c r="R32" i="23"/>
  <c r="A32" i="23"/>
  <c r="V31" i="23"/>
  <c r="S31" i="23"/>
  <c r="R31" i="23"/>
  <c r="A31" i="23"/>
  <c r="V30" i="23"/>
  <c r="S30" i="23"/>
  <c r="R30" i="23"/>
  <c r="A30" i="23"/>
  <c r="R29" i="23"/>
  <c r="S29" i="23" s="1"/>
  <c r="V29" i="23" s="1"/>
  <c r="A29" i="23"/>
  <c r="S28" i="23"/>
  <c r="V28" i="23" s="1"/>
  <c r="R28" i="23"/>
  <c r="A28" i="23"/>
  <c r="V27" i="23"/>
  <c r="S27" i="23"/>
  <c r="R27" i="23"/>
  <c r="I27" i="23"/>
  <c r="I28" i="23" s="1"/>
  <c r="I29" i="23" s="1"/>
  <c r="I30" i="23" s="1"/>
  <c r="I31" i="23" s="1"/>
  <c r="I32" i="23" s="1"/>
  <c r="I33" i="23" s="1"/>
  <c r="I34" i="23" s="1"/>
  <c r="I35" i="23" s="1"/>
  <c r="I36" i="23" s="1"/>
  <c r="I37" i="23" s="1"/>
  <c r="I38" i="23" s="1"/>
  <c r="I39" i="23" s="1"/>
  <c r="A27" i="23"/>
  <c r="R26" i="23"/>
  <c r="S26" i="23" s="1"/>
  <c r="V26" i="23" s="1"/>
  <c r="A26" i="23"/>
  <c r="R25" i="23"/>
  <c r="S25" i="23" s="1"/>
  <c r="V25" i="23" s="1"/>
  <c r="A25" i="23"/>
  <c r="R24" i="23"/>
  <c r="V24" i="23" s="1"/>
  <c r="A24" i="23"/>
  <c r="S23" i="23"/>
  <c r="R23" i="23"/>
  <c r="V23" i="23" s="1"/>
  <c r="A23" i="23"/>
  <c r="V22" i="23"/>
  <c r="S22" i="23"/>
  <c r="R22" i="23"/>
  <c r="A22" i="23"/>
  <c r="V21" i="23"/>
  <c r="S21" i="23"/>
  <c r="R21" i="23"/>
  <c r="A21" i="23"/>
  <c r="R20" i="23"/>
  <c r="V20" i="23" s="1"/>
  <c r="A20" i="23"/>
  <c r="S19" i="23"/>
  <c r="R19" i="23"/>
  <c r="V19" i="23" s="1"/>
  <c r="A19" i="23"/>
  <c r="V18" i="23"/>
  <c r="S18" i="23"/>
  <c r="R18" i="23"/>
  <c r="A18" i="23"/>
  <c r="V17" i="23"/>
  <c r="R17" i="23"/>
  <c r="S17" i="23" s="1"/>
  <c r="A17" i="23"/>
  <c r="R16" i="23"/>
  <c r="V16" i="23" s="1"/>
  <c r="A16" i="23"/>
  <c r="S15" i="23"/>
  <c r="R15" i="23"/>
  <c r="V15" i="23" s="1"/>
  <c r="A15" i="23"/>
  <c r="V14" i="23"/>
  <c r="S14" i="23"/>
  <c r="R14" i="23"/>
  <c r="A14" i="23"/>
  <c r="V13" i="23"/>
  <c r="S13" i="23"/>
  <c r="R13" i="23"/>
  <c r="A13" i="23"/>
  <c r="R12" i="23"/>
  <c r="V12" i="23" s="1"/>
  <c r="A12" i="23"/>
  <c r="S11" i="23"/>
  <c r="R11" i="23"/>
  <c r="V11" i="23" s="1"/>
  <c r="A11" i="23"/>
  <c r="V10" i="23"/>
  <c r="S10" i="23"/>
  <c r="R10" i="23"/>
  <c r="A10" i="23"/>
  <c r="V9" i="23"/>
  <c r="R9" i="23"/>
  <c r="S9" i="23" s="1"/>
  <c r="A9" i="23"/>
  <c r="R8" i="23"/>
  <c r="V8" i="23" s="1"/>
  <c r="A8" i="23"/>
  <c r="S7" i="23"/>
  <c r="V7" i="23" s="1"/>
  <c r="R7" i="23"/>
  <c r="A7" i="23"/>
  <c r="V6" i="23"/>
  <c r="S6" i="23"/>
  <c r="R6" i="23"/>
  <c r="A6" i="23"/>
  <c r="V5" i="23"/>
  <c r="S5" i="23"/>
  <c r="R5" i="23"/>
  <c r="A5" i="23"/>
  <c r="R4" i="23"/>
  <c r="V4" i="23" s="1"/>
  <c r="A4" i="23"/>
  <c r="S3" i="23"/>
  <c r="R3" i="23"/>
  <c r="V3" i="23" s="1"/>
  <c r="A3" i="23"/>
  <c r="I109" i="24" l="1"/>
  <c r="I108" i="24" s="1"/>
  <c r="D307" i="24" s="1"/>
  <c r="I121" i="24"/>
  <c r="I120" i="24" s="1"/>
  <c r="I116" i="24"/>
  <c r="I115" i="24" s="1"/>
  <c r="D308" i="24" s="1"/>
  <c r="E308" i="24" s="1"/>
  <c r="F308" i="24" s="1"/>
  <c r="I35" i="24"/>
  <c r="I5" i="24"/>
  <c r="D339" i="24" s="1"/>
  <c r="B228" i="24"/>
  <c r="I92" i="24"/>
  <c r="H87" i="24"/>
  <c r="H103" i="24"/>
  <c r="H102" i="24" s="1"/>
  <c r="H100" i="24"/>
  <c r="H98" i="24"/>
  <c r="H96" i="24"/>
  <c r="H94" i="24"/>
  <c r="H89" i="24"/>
  <c r="H86" i="24"/>
  <c r="H85" i="24" s="1"/>
  <c r="H99" i="24"/>
  <c r="H97" i="24"/>
  <c r="H95" i="24"/>
  <c r="H93" i="24"/>
  <c r="H90" i="24"/>
  <c r="I15" i="24"/>
  <c r="D341" i="24" s="1"/>
  <c r="I85" i="24"/>
  <c r="N235" i="24"/>
  <c r="D345" i="24"/>
  <c r="F84" i="24"/>
  <c r="B227" i="24"/>
  <c r="F244" i="24"/>
  <c r="N238" i="24" s="1"/>
  <c r="F4" i="24"/>
  <c r="K235" i="24"/>
  <c r="E5" i="24"/>
  <c r="E109" i="24"/>
  <c r="E51" i="24"/>
  <c r="F3" i="24"/>
  <c r="I164" i="23"/>
  <c r="I169" i="23" s="1"/>
  <c r="I160" i="23"/>
  <c r="K139" i="23"/>
  <c r="K140" i="23" s="1"/>
  <c r="K141" i="23" s="1"/>
  <c r="K142" i="23" s="1"/>
  <c r="K143" i="23" s="1"/>
  <c r="K144" i="23"/>
  <c r="I112" i="23"/>
  <c r="I117" i="23" s="1"/>
  <c r="I108" i="23"/>
  <c r="I44" i="23"/>
  <c r="I45" i="23" s="1"/>
  <c r="I46" i="23" s="1"/>
  <c r="I47" i="23" s="1"/>
  <c r="I48" i="23" s="1"/>
  <c r="I49" i="23" s="1"/>
  <c r="I50" i="23" s="1"/>
  <c r="I40" i="23"/>
  <c r="I41" i="23" s="1"/>
  <c r="I42" i="23" s="1"/>
  <c r="I43" i="23" s="1"/>
  <c r="I71" i="23"/>
  <c r="I76" i="23" s="1"/>
  <c r="I67" i="23"/>
  <c r="I134" i="23"/>
  <c r="I138" i="23"/>
  <c r="I143" i="23" s="1"/>
  <c r="S55" i="23"/>
  <c r="S8" i="23"/>
  <c r="S16" i="23"/>
  <c r="S24" i="23"/>
  <c r="S122" i="23"/>
  <c r="S216" i="23"/>
  <c r="S126" i="23"/>
  <c r="S132" i="23"/>
  <c r="F125" i="23"/>
  <c r="V127" i="23"/>
  <c r="S127" i="23"/>
  <c r="V164" i="23"/>
  <c r="S4" i="23"/>
  <c r="S12" i="23"/>
  <c r="S20" i="23"/>
  <c r="V89" i="23"/>
  <c r="S89" i="23"/>
  <c r="V92" i="23"/>
  <c r="S92" i="23"/>
  <c r="F152" i="23"/>
  <c r="F124" i="23"/>
  <c r="V220" i="23"/>
  <c r="S220" i="23"/>
  <c r="V156" i="23"/>
  <c r="S156" i="23"/>
  <c r="S119" i="23"/>
  <c r="S123" i="23"/>
  <c r="S128" i="23"/>
  <c r="V152" i="23"/>
  <c r="V174" i="23"/>
  <c r="S129" i="23"/>
  <c r="F134" i="23"/>
  <c r="V136" i="23"/>
  <c r="V145" i="23"/>
  <c r="V148" i="23"/>
  <c r="S148" i="23"/>
  <c r="S159" i="23"/>
  <c r="S161" i="23"/>
  <c r="S163" i="23"/>
  <c r="V170" i="23"/>
  <c r="S170" i="23"/>
  <c r="V194" i="23"/>
  <c r="S194" i="23"/>
  <c r="S86" i="23"/>
  <c r="S90" i="23"/>
  <c r="S120" i="23"/>
  <c r="F123" i="23"/>
  <c r="S124" i="23"/>
  <c r="V143" i="23"/>
  <c r="V215" i="23"/>
  <c r="S215" i="23"/>
  <c r="S245" i="23"/>
  <c r="S248" i="23"/>
  <c r="S224" i="23"/>
  <c r="S249" i="23"/>
  <c r="S250" i="23"/>
  <c r="P92" i="2"/>
  <c r="Q92" i="2"/>
  <c r="K91" i="2"/>
  <c r="K90" i="2"/>
  <c r="K89" i="2"/>
  <c r="K88" i="2"/>
  <c r="K87" i="2"/>
  <c r="A87" i="2"/>
  <c r="K86" i="2"/>
  <c r="R91" i="2"/>
  <c r="S91" i="2" s="1"/>
  <c r="R90" i="2"/>
  <c r="S90" i="2" s="1"/>
  <c r="A90" i="2"/>
  <c r="R89" i="2"/>
  <c r="V89" i="2" s="1"/>
  <c r="A89" i="2"/>
  <c r="R88" i="2"/>
  <c r="V88" i="2" s="1"/>
  <c r="A88" i="2"/>
  <c r="R87" i="2"/>
  <c r="S87" i="2" s="1"/>
  <c r="R86" i="2"/>
  <c r="V86" i="2" s="1"/>
  <c r="A86" i="2"/>
  <c r="Q84" i="2"/>
  <c r="P84" i="2"/>
  <c r="R82" i="2"/>
  <c r="V82" i="2" s="1"/>
  <c r="R81" i="2"/>
  <c r="V81" i="2" s="1"/>
  <c r="R80" i="2"/>
  <c r="V80" i="2" s="1"/>
  <c r="R79" i="2"/>
  <c r="V79" i="2" s="1"/>
  <c r="R78" i="2"/>
  <c r="V78" i="2" s="1"/>
  <c r="R77" i="2"/>
  <c r="R83" i="2"/>
  <c r="V83" i="2" s="1"/>
  <c r="K79" i="2"/>
  <c r="K80" i="2"/>
  <c r="K81" i="2"/>
  <c r="K82" i="2"/>
  <c r="K83" i="2"/>
  <c r="K78" i="2"/>
  <c r="V91" i="2" l="1"/>
  <c r="D344" i="24"/>
  <c r="I84" i="24"/>
  <c r="D306" i="24" s="1"/>
  <c r="H48" i="24"/>
  <c r="H44" i="24"/>
  <c r="H43" i="24" s="1"/>
  <c r="H40" i="24"/>
  <c r="H38" i="24"/>
  <c r="H32" i="24"/>
  <c r="H30" i="24"/>
  <c r="H28" i="24"/>
  <c r="H26" i="24"/>
  <c r="H25" i="24" s="1"/>
  <c r="H7" i="24"/>
  <c r="H5" i="24" s="1"/>
  <c r="H22" i="24"/>
  <c r="H24" i="24"/>
  <c r="H20" i="24"/>
  <c r="H18" i="24"/>
  <c r="H49" i="24"/>
  <c r="H47" i="24"/>
  <c r="H41" i="24"/>
  <c r="H39" i="24"/>
  <c r="H37" i="24"/>
  <c r="H31" i="24"/>
  <c r="I31" i="24" s="1"/>
  <c r="I25" i="24" s="1"/>
  <c r="I4" i="24" s="1"/>
  <c r="D304" i="24" s="1"/>
  <c r="H29" i="24"/>
  <c r="H27" i="24"/>
  <c r="H12" i="24"/>
  <c r="H10" i="24" s="1"/>
  <c r="H8" i="24"/>
  <c r="H23" i="24"/>
  <c r="H21" i="24"/>
  <c r="H19" i="24"/>
  <c r="E3" i="24"/>
  <c r="H92" i="24"/>
  <c r="H84" i="24" s="1"/>
  <c r="C306" i="24" s="1"/>
  <c r="H73" i="24"/>
  <c r="H71" i="24"/>
  <c r="I71" i="24" s="1"/>
  <c r="H69" i="24"/>
  <c r="I69" i="24" s="1"/>
  <c r="H67" i="24"/>
  <c r="H79" i="24"/>
  <c r="H53" i="24"/>
  <c r="H51" i="24" s="1"/>
  <c r="H61" i="24"/>
  <c r="H59" i="24" s="1"/>
  <c r="H74" i="24"/>
  <c r="H72" i="24"/>
  <c r="I72" i="24" s="1"/>
  <c r="H70" i="24"/>
  <c r="I70" i="24" s="1"/>
  <c r="H68" i="24"/>
  <c r="H66" i="24"/>
  <c r="H56" i="24"/>
  <c r="H62" i="24"/>
  <c r="H111" i="24"/>
  <c r="H112" i="24"/>
  <c r="F153" i="23"/>
  <c r="F127" i="23"/>
  <c r="I72" i="23"/>
  <c r="I68" i="23"/>
  <c r="F139" i="23"/>
  <c r="F135" i="23"/>
  <c r="I139" i="23"/>
  <c r="I135" i="23"/>
  <c r="S56" i="23"/>
  <c r="V56" i="23" s="1"/>
  <c r="V55" i="23"/>
  <c r="I113" i="23"/>
  <c r="I109" i="23"/>
  <c r="I165" i="23"/>
  <c r="I161" i="23"/>
  <c r="S88" i="2"/>
  <c r="V87" i="2"/>
  <c r="V90" i="2"/>
  <c r="A91" i="2"/>
  <c r="S86" i="2"/>
  <c r="S89" i="2"/>
  <c r="E306" i="24" l="1"/>
  <c r="F306" i="24" s="1"/>
  <c r="D309" i="24"/>
  <c r="H46" i="24"/>
  <c r="H55" i="24"/>
  <c r="I56" i="24"/>
  <c r="I55" i="24" s="1"/>
  <c r="I79" i="24"/>
  <c r="I78" i="24" s="1"/>
  <c r="D343" i="24" s="1"/>
  <c r="H78" i="24"/>
  <c r="H50" i="24" s="1"/>
  <c r="C305" i="24" s="1"/>
  <c r="A340" i="24"/>
  <c r="C340" i="24"/>
  <c r="E340" i="24" s="1"/>
  <c r="G340" i="24" s="1"/>
  <c r="H65" i="24"/>
  <c r="H15" i="24"/>
  <c r="H4" i="24" s="1"/>
  <c r="C304" i="24" s="1"/>
  <c r="C339" i="24"/>
  <c r="A339" i="24"/>
  <c r="H109" i="24"/>
  <c r="H108" i="24" s="1"/>
  <c r="C307" i="24" s="1"/>
  <c r="E307" i="24" s="1"/>
  <c r="F307" i="24" s="1"/>
  <c r="A342" i="24"/>
  <c r="C342" i="24"/>
  <c r="I65" i="24"/>
  <c r="D342" i="24" s="1"/>
  <c r="H35" i="24"/>
  <c r="C344" i="24"/>
  <c r="E344" i="24" s="1"/>
  <c r="G344" i="24" s="1"/>
  <c r="A344" i="24"/>
  <c r="I136" i="23"/>
  <c r="I140" i="23"/>
  <c r="I73" i="23"/>
  <c r="I69" i="23"/>
  <c r="I166" i="23"/>
  <c r="I162" i="23"/>
  <c r="F154" i="23"/>
  <c r="F128" i="23"/>
  <c r="F136" i="23"/>
  <c r="F140" i="23"/>
  <c r="I114" i="23"/>
  <c r="I110" i="23"/>
  <c r="A59" i="18"/>
  <c r="AC118" i="22"/>
  <c r="AB118" i="22"/>
  <c r="X118" i="22"/>
  <c r="W118" i="22"/>
  <c r="S118" i="22"/>
  <c r="R118" i="22"/>
  <c r="N118" i="22"/>
  <c r="M118" i="22"/>
  <c r="AC87" i="22"/>
  <c r="AB87" i="22"/>
  <c r="X87" i="22"/>
  <c r="W87" i="22"/>
  <c r="S87" i="22"/>
  <c r="R87" i="22"/>
  <c r="N87" i="22"/>
  <c r="M87" i="22"/>
  <c r="AC60" i="22"/>
  <c r="AB60" i="22"/>
  <c r="X60" i="22"/>
  <c r="W60" i="22"/>
  <c r="S60" i="22"/>
  <c r="R60" i="22"/>
  <c r="N60" i="22"/>
  <c r="M60" i="22"/>
  <c r="AC34" i="22"/>
  <c r="AB34" i="22"/>
  <c r="X34" i="22"/>
  <c r="W34" i="22"/>
  <c r="S34" i="22"/>
  <c r="R34" i="22"/>
  <c r="N34" i="22"/>
  <c r="M34" i="22"/>
  <c r="E342" i="24" l="1"/>
  <c r="G342" i="24" s="1"/>
  <c r="D346" i="24"/>
  <c r="C309" i="24"/>
  <c r="E304" i="24"/>
  <c r="F304" i="24" s="1"/>
  <c r="I3" i="24"/>
  <c r="I50" i="24"/>
  <c r="D305" i="24" s="1"/>
  <c r="E305" i="24" s="1"/>
  <c r="F305" i="24" s="1"/>
  <c r="C343" i="24"/>
  <c r="E343" i="24" s="1"/>
  <c r="G343" i="24" s="1"/>
  <c r="A343" i="24"/>
  <c r="H3" i="24"/>
  <c r="H125" i="24" s="1"/>
  <c r="E339" i="24"/>
  <c r="G339" i="24" s="1"/>
  <c r="C341" i="24"/>
  <c r="E341" i="24" s="1"/>
  <c r="G341" i="24" s="1"/>
  <c r="A341" i="24"/>
  <c r="A346" i="24" s="1"/>
  <c r="C345" i="24"/>
  <c r="E345" i="24" s="1"/>
  <c r="G345" i="24" s="1"/>
  <c r="A345" i="24"/>
  <c r="F141" i="23"/>
  <c r="F137" i="23"/>
  <c r="F142" i="23" s="1"/>
  <c r="I163" i="23"/>
  <c r="I168" i="23" s="1"/>
  <c r="I167" i="23"/>
  <c r="I141" i="23"/>
  <c r="I137" i="23"/>
  <c r="I142" i="23" s="1"/>
  <c r="F129" i="23"/>
  <c r="F155" i="23"/>
  <c r="I111" i="23"/>
  <c r="I116" i="23" s="1"/>
  <c r="I115" i="23"/>
  <c r="I74" i="23"/>
  <c r="I70" i="23"/>
  <c r="I75" i="23" s="1"/>
  <c r="O62" i="22"/>
  <c r="P62" i="22" s="1"/>
  <c r="T62" i="22"/>
  <c r="U62" i="22" s="1"/>
  <c r="Y62" i="22"/>
  <c r="Z62" i="22" s="1"/>
  <c r="AD62" i="22"/>
  <c r="AE62" i="22" s="1"/>
  <c r="O63" i="22"/>
  <c r="P63" i="22" s="1"/>
  <c r="T63" i="22"/>
  <c r="U63" i="22" s="1"/>
  <c r="Y63" i="22"/>
  <c r="Z63" i="22" s="1"/>
  <c r="AD63" i="22"/>
  <c r="AE63" i="22" s="1"/>
  <c r="I128" i="24" l="1"/>
  <c r="I125" i="24"/>
  <c r="C263" i="24" s="1"/>
  <c r="Y1" i="24"/>
  <c r="E126" i="24" s="1"/>
  <c r="C346" i="24"/>
  <c r="F156" i="23"/>
  <c r="F157" i="23" s="1"/>
  <c r="F158" i="23" s="1"/>
  <c r="F159" i="23" s="1"/>
  <c r="F130" i="23"/>
  <c r="G85" i="3"/>
  <c r="G15" i="3"/>
  <c r="C264" i="24" l="1"/>
  <c r="D264" i="24" s="1"/>
  <c r="D263" i="24"/>
  <c r="D265" i="24" s="1"/>
  <c r="C265" i="24"/>
  <c r="C282" i="24"/>
  <c r="F160" i="23"/>
  <c r="F164" i="23"/>
  <c r="F169" i="23" s="1"/>
  <c r="R7" i="2"/>
  <c r="C285" i="24" l="1"/>
  <c r="D285" i="24"/>
  <c r="F161" i="23"/>
  <c r="F165" i="23"/>
  <c r="AD86" i="22"/>
  <c r="AE86" i="22" s="1"/>
  <c r="AD85" i="22"/>
  <c r="AE85" i="22" s="1"/>
  <c r="AD84" i="22"/>
  <c r="AE84" i="22" s="1"/>
  <c r="AD83" i="22"/>
  <c r="AE83" i="22" s="1"/>
  <c r="AD82" i="22"/>
  <c r="AE82" i="22" s="1"/>
  <c r="AD81" i="22"/>
  <c r="AE81" i="22" s="1"/>
  <c r="AD80" i="22"/>
  <c r="AE80" i="22" s="1"/>
  <c r="AD79" i="22"/>
  <c r="AE79" i="22" s="1"/>
  <c r="AD78" i="22"/>
  <c r="AE78" i="22" s="1"/>
  <c r="AD77" i="22"/>
  <c r="AE77" i="22" s="1"/>
  <c r="AD76" i="22"/>
  <c r="AE76" i="22" s="1"/>
  <c r="AD75" i="22"/>
  <c r="AE75" i="22" s="1"/>
  <c r="AD74" i="22"/>
  <c r="AE74" i="22" s="1"/>
  <c r="AD73" i="22"/>
  <c r="AE73" i="22" s="1"/>
  <c r="AD72" i="22"/>
  <c r="AE72" i="22" s="1"/>
  <c r="AD71" i="22"/>
  <c r="AE71" i="22" s="1"/>
  <c r="AD70" i="22"/>
  <c r="AE70" i="22" s="1"/>
  <c r="AD69" i="22"/>
  <c r="AE69" i="22" s="1"/>
  <c r="AD68" i="22"/>
  <c r="AE68" i="22" s="1"/>
  <c r="AD67" i="22"/>
  <c r="AE67" i="22" s="1"/>
  <c r="AD66" i="22"/>
  <c r="AE66" i="22" s="1"/>
  <c r="AD65" i="22"/>
  <c r="AE65" i="22" s="1"/>
  <c r="AD64" i="22"/>
  <c r="AE64" i="22" s="1"/>
  <c r="Y86" i="22"/>
  <c r="Z86" i="22" s="1"/>
  <c r="Y85" i="22"/>
  <c r="Z85" i="22" s="1"/>
  <c r="Y84" i="22"/>
  <c r="Z84" i="22" s="1"/>
  <c r="Y83" i="22"/>
  <c r="Z83" i="22" s="1"/>
  <c r="Y82" i="22"/>
  <c r="Z82" i="22" s="1"/>
  <c r="Y81" i="22"/>
  <c r="Z81" i="22" s="1"/>
  <c r="Y80" i="22"/>
  <c r="Z80" i="22" s="1"/>
  <c r="Y79" i="22"/>
  <c r="Z79" i="22" s="1"/>
  <c r="Y78" i="22"/>
  <c r="Z78" i="22" s="1"/>
  <c r="Y77" i="22"/>
  <c r="Z77" i="22" s="1"/>
  <c r="Y76" i="22"/>
  <c r="Z76" i="22" s="1"/>
  <c r="Y75" i="22"/>
  <c r="Z75" i="22" s="1"/>
  <c r="Y74" i="22"/>
  <c r="Z74" i="22" s="1"/>
  <c r="Y73" i="22"/>
  <c r="Z73" i="22" s="1"/>
  <c r="Y72" i="22"/>
  <c r="Z72" i="22" s="1"/>
  <c r="Y71" i="22"/>
  <c r="Z71" i="22" s="1"/>
  <c r="Y70" i="22"/>
  <c r="Z70" i="22" s="1"/>
  <c r="Y69" i="22"/>
  <c r="Z69" i="22" s="1"/>
  <c r="Y68" i="22"/>
  <c r="Z68" i="22" s="1"/>
  <c r="Y67" i="22"/>
  <c r="Z67" i="22" s="1"/>
  <c r="Y66" i="22"/>
  <c r="Z66" i="22" s="1"/>
  <c r="Y65" i="22"/>
  <c r="Z65" i="22" s="1"/>
  <c r="Y64" i="22"/>
  <c r="Z64" i="22" s="1"/>
  <c r="T86" i="22"/>
  <c r="U86" i="22" s="1"/>
  <c r="T85" i="22"/>
  <c r="U85" i="22" s="1"/>
  <c r="T84" i="22"/>
  <c r="U84" i="22" s="1"/>
  <c r="T83" i="22"/>
  <c r="U83" i="22" s="1"/>
  <c r="T82" i="22"/>
  <c r="U82" i="22" s="1"/>
  <c r="T81" i="22"/>
  <c r="U81" i="22" s="1"/>
  <c r="T80" i="22"/>
  <c r="U80" i="22" s="1"/>
  <c r="T79" i="22"/>
  <c r="U79" i="22" s="1"/>
  <c r="T78" i="22"/>
  <c r="U78" i="22" s="1"/>
  <c r="T77" i="22"/>
  <c r="U77" i="22" s="1"/>
  <c r="T76" i="22"/>
  <c r="U76" i="22" s="1"/>
  <c r="T75" i="22"/>
  <c r="U75" i="22" s="1"/>
  <c r="T74" i="22"/>
  <c r="U74" i="22" s="1"/>
  <c r="T73" i="22"/>
  <c r="U73" i="22" s="1"/>
  <c r="T72" i="22"/>
  <c r="U72" i="22" s="1"/>
  <c r="T71" i="22"/>
  <c r="U71" i="22" s="1"/>
  <c r="T70" i="22"/>
  <c r="U70" i="22" s="1"/>
  <c r="T69" i="22"/>
  <c r="U69" i="22" s="1"/>
  <c r="T68" i="22"/>
  <c r="U68" i="22" s="1"/>
  <c r="T67" i="22"/>
  <c r="U67" i="22" s="1"/>
  <c r="T66" i="22"/>
  <c r="U66" i="22" s="1"/>
  <c r="T65" i="22"/>
  <c r="U65" i="22" s="1"/>
  <c r="T64" i="22"/>
  <c r="U64" i="22" s="1"/>
  <c r="O82" i="22"/>
  <c r="P82" i="22" s="1"/>
  <c r="O83" i="22"/>
  <c r="P83" i="22" s="1"/>
  <c r="O84" i="22"/>
  <c r="P84" i="22" s="1"/>
  <c r="O85" i="22"/>
  <c r="P85" i="22" s="1"/>
  <c r="O86" i="22"/>
  <c r="P86" i="22" s="1"/>
  <c r="AD59" i="22"/>
  <c r="AE59" i="22" s="1"/>
  <c r="AD58" i="22"/>
  <c r="AE58" i="22" s="1"/>
  <c r="AD57" i="22"/>
  <c r="AE57" i="22" s="1"/>
  <c r="AD56" i="22"/>
  <c r="AE56" i="22" s="1"/>
  <c r="AD55" i="22"/>
  <c r="AE55" i="22" s="1"/>
  <c r="AD54" i="22"/>
  <c r="AE54" i="22" s="1"/>
  <c r="AD53" i="22"/>
  <c r="AE53" i="22" s="1"/>
  <c r="AD52" i="22"/>
  <c r="AE52" i="22" s="1"/>
  <c r="AD51" i="22"/>
  <c r="AE51" i="22" s="1"/>
  <c r="AD50" i="22"/>
  <c r="AE50" i="22" s="1"/>
  <c r="AD49" i="22"/>
  <c r="AE49" i="22" s="1"/>
  <c r="AD48" i="22"/>
  <c r="AE48" i="22" s="1"/>
  <c r="AD47" i="22"/>
  <c r="AE47" i="22" s="1"/>
  <c r="AD46" i="22"/>
  <c r="AE46" i="22" s="1"/>
  <c r="AD45" i="22"/>
  <c r="AE45" i="22" s="1"/>
  <c r="AD44" i="22"/>
  <c r="AE44" i="22" s="1"/>
  <c r="AD43" i="22"/>
  <c r="AE43" i="22" s="1"/>
  <c r="AD42" i="22"/>
  <c r="AE42" i="22" s="1"/>
  <c r="AD41" i="22"/>
  <c r="AE41" i="22" s="1"/>
  <c r="AD40" i="22"/>
  <c r="AE40" i="22" s="1"/>
  <c r="AD39" i="22"/>
  <c r="AE39" i="22" s="1"/>
  <c r="AD38" i="22"/>
  <c r="AE38" i="22" s="1"/>
  <c r="AD37" i="22"/>
  <c r="AE37" i="22" s="1"/>
  <c r="AD36" i="22"/>
  <c r="AE36" i="22" s="1"/>
  <c r="AD35" i="22"/>
  <c r="AE35" i="22" s="1"/>
  <c r="Y59" i="22"/>
  <c r="Z59" i="22" s="1"/>
  <c r="Y58" i="22"/>
  <c r="Z58" i="22" s="1"/>
  <c r="Y57" i="22"/>
  <c r="Z57" i="22" s="1"/>
  <c r="Y56" i="22"/>
  <c r="Z56" i="22" s="1"/>
  <c r="Y55" i="22"/>
  <c r="Z55" i="22" s="1"/>
  <c r="Y54" i="22"/>
  <c r="Z54" i="22" s="1"/>
  <c r="Y53" i="22"/>
  <c r="Z53" i="22" s="1"/>
  <c r="Y52" i="22"/>
  <c r="Z52" i="22" s="1"/>
  <c r="Y51" i="22"/>
  <c r="Z51" i="22" s="1"/>
  <c r="Y50" i="22"/>
  <c r="Z50" i="22" s="1"/>
  <c r="Y49" i="22"/>
  <c r="Z49" i="22" s="1"/>
  <c r="Y48" i="22"/>
  <c r="Z48" i="22" s="1"/>
  <c r="Y47" i="22"/>
  <c r="Z47" i="22" s="1"/>
  <c r="Y46" i="22"/>
  <c r="Z46" i="22" s="1"/>
  <c r="Y45" i="22"/>
  <c r="Z45" i="22" s="1"/>
  <c r="Y44" i="22"/>
  <c r="Z44" i="22" s="1"/>
  <c r="Y43" i="22"/>
  <c r="Z43" i="22" s="1"/>
  <c r="Y42" i="22"/>
  <c r="Z42" i="22" s="1"/>
  <c r="Y41" i="22"/>
  <c r="Z41" i="22" s="1"/>
  <c r="Y40" i="22"/>
  <c r="Z40" i="22" s="1"/>
  <c r="Y39" i="22"/>
  <c r="Z39" i="22" s="1"/>
  <c r="Y38" i="22"/>
  <c r="Z38" i="22" s="1"/>
  <c r="Y37" i="22"/>
  <c r="Z37" i="22" s="1"/>
  <c r="Y36" i="22"/>
  <c r="Z36" i="22" s="1"/>
  <c r="Y35" i="22"/>
  <c r="Z35" i="22" s="1"/>
  <c r="T59" i="22"/>
  <c r="U59" i="22" s="1"/>
  <c r="T58" i="22"/>
  <c r="U58" i="22" s="1"/>
  <c r="T57" i="22"/>
  <c r="U57" i="22" s="1"/>
  <c r="T56" i="22"/>
  <c r="U56" i="22" s="1"/>
  <c r="T55" i="22"/>
  <c r="U55" i="22" s="1"/>
  <c r="T54" i="22"/>
  <c r="U54" i="22" s="1"/>
  <c r="T53" i="22"/>
  <c r="U53" i="22" s="1"/>
  <c r="T52" i="22"/>
  <c r="U52" i="22" s="1"/>
  <c r="T51" i="22"/>
  <c r="U51" i="22" s="1"/>
  <c r="T50" i="22"/>
  <c r="U50" i="22" s="1"/>
  <c r="T49" i="22"/>
  <c r="U49" i="22" s="1"/>
  <c r="T48" i="22"/>
  <c r="U48" i="22" s="1"/>
  <c r="T47" i="22"/>
  <c r="U47" i="22" s="1"/>
  <c r="T46" i="22"/>
  <c r="U46" i="22" s="1"/>
  <c r="T45" i="22"/>
  <c r="U45" i="22" s="1"/>
  <c r="T44" i="22"/>
  <c r="U44" i="22" s="1"/>
  <c r="T43" i="22"/>
  <c r="U43" i="22" s="1"/>
  <c r="T42" i="22"/>
  <c r="U42" i="22" s="1"/>
  <c r="T41" i="22"/>
  <c r="U41" i="22" s="1"/>
  <c r="T40" i="22"/>
  <c r="U40" i="22" s="1"/>
  <c r="T39" i="22"/>
  <c r="U39" i="22" s="1"/>
  <c r="T38" i="22"/>
  <c r="U38" i="22" s="1"/>
  <c r="T37" i="22"/>
  <c r="U37" i="22" s="1"/>
  <c r="T36" i="22"/>
  <c r="U36" i="22" s="1"/>
  <c r="T35" i="22"/>
  <c r="U35" i="22" s="1"/>
  <c r="O54" i="22"/>
  <c r="P54" i="22" s="1"/>
  <c r="O55" i="22"/>
  <c r="P55" i="22" s="1"/>
  <c r="O56" i="22"/>
  <c r="P56" i="22" s="1"/>
  <c r="O57" i="22"/>
  <c r="P57" i="22" s="1"/>
  <c r="O58" i="22"/>
  <c r="P58" i="22" s="1"/>
  <c r="Y28" i="22"/>
  <c r="Z28" i="22" s="1"/>
  <c r="AD28" i="22"/>
  <c r="AE28" i="22" s="1"/>
  <c r="Y29" i="22"/>
  <c r="Z29" i="22" s="1"/>
  <c r="AD29" i="22"/>
  <c r="AE29" i="22" s="1"/>
  <c r="Y30" i="22"/>
  <c r="Z30" i="22" s="1"/>
  <c r="AD30" i="22"/>
  <c r="AE30" i="22" s="1"/>
  <c r="Y31" i="22"/>
  <c r="Z31" i="22" s="1"/>
  <c r="AD31" i="22"/>
  <c r="AE31" i="22" s="1"/>
  <c r="Y32" i="22"/>
  <c r="Z32" i="22" s="1"/>
  <c r="AD32" i="22"/>
  <c r="AE32" i="22" s="1"/>
  <c r="T28" i="22"/>
  <c r="U28" i="22" s="1"/>
  <c r="T29" i="22"/>
  <c r="U29" i="22" s="1"/>
  <c r="T30" i="22"/>
  <c r="U30" i="22" s="1"/>
  <c r="T31" i="22"/>
  <c r="U31" i="22" s="1"/>
  <c r="T32" i="22"/>
  <c r="U32" i="22" s="1"/>
  <c r="AD34" i="22"/>
  <c r="AE34" i="22" s="1"/>
  <c r="Y34" i="22"/>
  <c r="Z34" i="22" s="1"/>
  <c r="T34" i="22"/>
  <c r="U34" i="22" s="1"/>
  <c r="O28" i="22"/>
  <c r="P28" i="22" s="1"/>
  <c r="O29" i="22"/>
  <c r="P29" i="22" s="1"/>
  <c r="O30" i="22"/>
  <c r="P30" i="22" s="1"/>
  <c r="O31" i="22"/>
  <c r="P31" i="22" s="1"/>
  <c r="O32" i="22"/>
  <c r="P32" i="22" s="1"/>
  <c r="F166" i="23" l="1"/>
  <c r="F162" i="23"/>
  <c r="K119" i="22"/>
  <c r="K118" i="22"/>
  <c r="K87" i="22"/>
  <c r="K61" i="22"/>
  <c r="K60" i="22"/>
  <c r="K34" i="22"/>
  <c r="K8" i="22"/>
  <c r="K7" i="22"/>
  <c r="K6" i="22"/>
  <c r="K5" i="22"/>
  <c r="K4" i="22"/>
  <c r="F163" i="23" l="1"/>
  <c r="F168" i="23" s="1"/>
  <c r="F167" i="23"/>
  <c r="P234" i="2"/>
  <c r="Q234" i="2"/>
  <c r="R224" i="2"/>
  <c r="S224" i="2" s="1"/>
  <c r="R223" i="2"/>
  <c r="S223" i="2" s="1"/>
  <c r="R222" i="2"/>
  <c r="S222" i="2" s="1"/>
  <c r="R221" i="2"/>
  <c r="S221" i="2" s="1"/>
  <c r="R220" i="2"/>
  <c r="S220" i="2" s="1"/>
  <c r="R198" i="2"/>
  <c r="S198" i="2" s="1"/>
  <c r="R197" i="2"/>
  <c r="S197" i="2" s="1"/>
  <c r="R196" i="2"/>
  <c r="S196" i="2" s="1"/>
  <c r="R195" i="2"/>
  <c r="S195" i="2" s="1"/>
  <c r="R194" i="2"/>
  <c r="S194" i="2" s="1"/>
  <c r="R169" i="2"/>
  <c r="S169" i="2" s="1"/>
  <c r="R168" i="2"/>
  <c r="S168" i="2" s="1"/>
  <c r="R167" i="2"/>
  <c r="S167" i="2" s="1"/>
  <c r="R166" i="2"/>
  <c r="S166" i="2" s="1"/>
  <c r="R165" i="2"/>
  <c r="S165" i="2" s="1"/>
  <c r="R143" i="2"/>
  <c r="S143" i="2" s="1"/>
  <c r="R142" i="2"/>
  <c r="S142" i="2" s="1"/>
  <c r="R141" i="2"/>
  <c r="S141" i="2" s="1"/>
  <c r="R140" i="2"/>
  <c r="S140" i="2" s="1"/>
  <c r="R139" i="2"/>
  <c r="S139" i="2" s="1"/>
  <c r="K119" i="2"/>
  <c r="K120" i="2" s="1"/>
  <c r="K121" i="2" s="1"/>
  <c r="K122" i="2" s="1"/>
  <c r="K123" i="2" s="1"/>
  <c r="K124" i="2" s="1"/>
  <c r="K125" i="2" s="1"/>
  <c r="K126" i="2" s="1"/>
  <c r="K127" i="2" s="1"/>
  <c r="K128" i="2" s="1"/>
  <c r="K129" i="2" s="1"/>
  <c r="K130" i="2" s="1"/>
  <c r="K131" i="2" s="1"/>
  <c r="K132" i="2" s="1"/>
  <c r="K133" i="2" s="1"/>
  <c r="K134" i="2" s="1"/>
  <c r="K135" i="2" s="1"/>
  <c r="K136" i="2" s="1"/>
  <c r="K137" i="2" s="1"/>
  <c r="K138" i="2" s="1"/>
  <c r="K144" i="2" s="1"/>
  <c r="R118" i="2"/>
  <c r="R117" i="2"/>
  <c r="S117" i="2" s="1"/>
  <c r="R116" i="2"/>
  <c r="S116" i="2" s="1"/>
  <c r="R115" i="2"/>
  <c r="S115" i="2" s="1"/>
  <c r="R114" i="2"/>
  <c r="S114" i="2" s="1"/>
  <c r="R113" i="2"/>
  <c r="S113" i="2" s="1"/>
  <c r="S77" i="2"/>
  <c r="R72" i="2"/>
  <c r="S72" i="2" s="1"/>
  <c r="V72" i="2" s="1"/>
  <c r="R73" i="2"/>
  <c r="S73" i="2" s="1"/>
  <c r="V73" i="2" s="1"/>
  <c r="R74" i="2"/>
  <c r="S74" i="2" s="1"/>
  <c r="V74" i="2" s="1"/>
  <c r="R75" i="2"/>
  <c r="S75" i="2" s="1"/>
  <c r="V75" i="2" s="1"/>
  <c r="R76" i="2"/>
  <c r="S76" i="2" s="1"/>
  <c r="V76" i="2" s="1"/>
  <c r="R46" i="2"/>
  <c r="S46" i="2" s="1"/>
  <c r="R47" i="2"/>
  <c r="S47" i="2" s="1"/>
  <c r="V47" i="2" s="1"/>
  <c r="R48" i="2"/>
  <c r="S48" i="2" s="1"/>
  <c r="V48" i="2" s="1"/>
  <c r="R49" i="2"/>
  <c r="S49" i="2" s="1"/>
  <c r="V49" i="2" s="1"/>
  <c r="R50" i="2"/>
  <c r="S50" i="2" s="1"/>
  <c r="V50" i="2" s="1"/>
  <c r="R51" i="2"/>
  <c r="S51" i="2" s="1"/>
  <c r="V51" i="2" s="1"/>
  <c r="V46" i="2" l="1"/>
  <c r="R234" i="2"/>
  <c r="S234" i="2" s="1"/>
  <c r="V224" i="2"/>
  <c r="V223" i="2"/>
  <c r="V222" i="2"/>
  <c r="V221" i="2"/>
  <c r="V220" i="2"/>
  <c r="V194" i="2"/>
  <c r="R225" i="2"/>
  <c r="V198" i="2"/>
  <c r="V197" i="2"/>
  <c r="V196" i="2"/>
  <c r="V195" i="2"/>
  <c r="R199" i="2"/>
  <c r="R170" i="2"/>
  <c r="S170" i="2" s="1"/>
  <c r="K139" i="2"/>
  <c r="K140" i="2" s="1"/>
  <c r="K141" i="2" s="1"/>
  <c r="K142" i="2" s="1"/>
  <c r="K143" i="2" s="1"/>
  <c r="V143" i="2"/>
  <c r="V142" i="2"/>
  <c r="V141" i="2"/>
  <c r="V140" i="2"/>
  <c r="V139" i="2"/>
  <c r="R144" i="2"/>
  <c r="S144" i="2" s="1"/>
  <c r="R85" i="2"/>
  <c r="S85" i="2" s="1"/>
  <c r="V85" i="2" s="1"/>
  <c r="S199" i="2" l="1"/>
  <c r="V199" i="2"/>
  <c r="S225" i="2"/>
  <c r="V225" i="2"/>
  <c r="A71" i="18" l="1"/>
  <c r="J85" i="3" l="1"/>
  <c r="J84" i="3"/>
  <c r="J81" i="3"/>
  <c r="J78" i="3"/>
  <c r="J59" i="3"/>
  <c r="J55" i="3"/>
  <c r="J51" i="3"/>
  <c r="J50" i="3"/>
  <c r="J46" i="3"/>
  <c r="J43" i="3"/>
  <c r="J35" i="3"/>
  <c r="J25" i="3"/>
  <c r="J15" i="3"/>
  <c r="O17" i="22" l="1"/>
  <c r="O107" i="22" l="1"/>
  <c r="P107" i="22" s="1"/>
  <c r="R56" i="2"/>
  <c r="O108" i="22" l="1"/>
  <c r="P108" i="22" s="1"/>
  <c r="O109" i="22" l="1"/>
  <c r="P109" i="22" s="1"/>
  <c r="R250" i="2"/>
  <c r="V250" i="2" s="1"/>
  <c r="J112" i="3" s="1"/>
  <c r="R249" i="2"/>
  <c r="V249" i="2" s="1"/>
  <c r="J111" i="3" s="1"/>
  <c r="O110" i="22" l="1"/>
  <c r="P110" i="22" s="1"/>
  <c r="O111" i="22" l="1"/>
  <c r="P111" i="22" s="1"/>
  <c r="A46" i="18"/>
  <c r="O113" i="22" l="1"/>
  <c r="P113" i="22" s="1"/>
  <c r="O103" i="22"/>
  <c r="P103" i="22" s="1"/>
  <c r="O104" i="22"/>
  <c r="P104" i="22" s="1"/>
  <c r="O105" i="22"/>
  <c r="P105" i="22" s="1"/>
  <c r="O106" i="22"/>
  <c r="P106" i="22" s="1"/>
  <c r="O77" i="22"/>
  <c r="P77" i="22" s="1"/>
  <c r="O78" i="22"/>
  <c r="P78" i="22" s="1"/>
  <c r="O79" i="22"/>
  <c r="P79" i="22" s="1"/>
  <c r="O80" i="22"/>
  <c r="P80" i="22" s="1"/>
  <c r="O50" i="22"/>
  <c r="P50" i="22" s="1"/>
  <c r="O51" i="22"/>
  <c r="P51" i="22" s="1"/>
  <c r="O52" i="22"/>
  <c r="P52" i="22" s="1"/>
  <c r="O53" i="22"/>
  <c r="P53" i="22" s="1"/>
  <c r="O24" i="22"/>
  <c r="P24" i="22" s="1"/>
  <c r="T24" i="22"/>
  <c r="U24" i="22" s="1"/>
  <c r="Y24" i="22"/>
  <c r="Z24" i="22" s="1"/>
  <c r="AD24" i="22"/>
  <c r="AE24" i="22" s="1"/>
  <c r="O25" i="22"/>
  <c r="P25" i="22" s="1"/>
  <c r="T25" i="22"/>
  <c r="U25" i="22" s="1"/>
  <c r="Y25" i="22"/>
  <c r="Z25" i="22" s="1"/>
  <c r="AD25" i="22"/>
  <c r="AE25" i="22" s="1"/>
  <c r="O26" i="22"/>
  <c r="P26" i="22" s="1"/>
  <c r="T26" i="22"/>
  <c r="U26" i="22" s="1"/>
  <c r="Y26" i="22"/>
  <c r="Z26" i="22" s="1"/>
  <c r="AD26" i="22"/>
  <c r="AE26" i="22" s="1"/>
  <c r="O27" i="22"/>
  <c r="P27" i="22" s="1"/>
  <c r="T27" i="22"/>
  <c r="U27" i="22" s="1"/>
  <c r="Y27" i="22"/>
  <c r="Z27" i="22" s="1"/>
  <c r="AD27" i="22"/>
  <c r="AE27" i="22" s="1"/>
  <c r="R215" i="2"/>
  <c r="R216" i="2"/>
  <c r="V216" i="2" s="1"/>
  <c r="R217" i="2"/>
  <c r="R218" i="2"/>
  <c r="V218" i="2" s="1"/>
  <c r="R189" i="2"/>
  <c r="R190" i="2"/>
  <c r="R191" i="2"/>
  <c r="R192" i="2"/>
  <c r="V192" i="2" s="1"/>
  <c r="R160" i="2"/>
  <c r="S160" i="2" s="1"/>
  <c r="R161" i="2"/>
  <c r="S161" i="2" s="1"/>
  <c r="R162" i="2"/>
  <c r="S162" i="2" s="1"/>
  <c r="R163" i="2"/>
  <c r="S163" i="2" s="1"/>
  <c r="R108" i="2"/>
  <c r="S108" i="2" s="1"/>
  <c r="V108" i="2" s="1"/>
  <c r="R109" i="2"/>
  <c r="S109" i="2" s="1"/>
  <c r="V109" i="2" s="1"/>
  <c r="R110" i="2"/>
  <c r="S110" i="2" s="1"/>
  <c r="V110" i="2" s="1"/>
  <c r="R111" i="2"/>
  <c r="S111" i="2" s="1"/>
  <c r="V111" i="2" s="1"/>
  <c r="R134" i="2"/>
  <c r="S134" i="2" s="1"/>
  <c r="R135" i="2"/>
  <c r="S135" i="2" s="1"/>
  <c r="R136" i="2"/>
  <c r="S136" i="2" s="1"/>
  <c r="R137" i="2"/>
  <c r="S137" i="2" s="1"/>
  <c r="R67" i="2"/>
  <c r="R68" i="2"/>
  <c r="S68" i="2" s="1"/>
  <c r="V68" i="2" s="1"/>
  <c r="R69" i="2"/>
  <c r="S69" i="2" s="1"/>
  <c r="V69" i="2" s="1"/>
  <c r="R70" i="2"/>
  <c r="A126" i="2"/>
  <c r="A125" i="2"/>
  <c r="A124" i="2"/>
  <c r="A123" i="2"/>
  <c r="A122" i="2"/>
  <c r="A121" i="2"/>
  <c r="A120" i="2"/>
  <c r="A119" i="2"/>
  <c r="A118" i="2"/>
  <c r="A112" i="2"/>
  <c r="A107" i="2"/>
  <c r="A106" i="2"/>
  <c r="A105" i="2"/>
  <c r="A104" i="2"/>
  <c r="A103" i="2"/>
  <c r="A102" i="2"/>
  <c r="A101" i="2"/>
  <c r="A100" i="2"/>
  <c r="A99" i="2"/>
  <c r="A98" i="2"/>
  <c r="A97" i="2"/>
  <c r="A96" i="2"/>
  <c r="A95" i="2"/>
  <c r="A94" i="2"/>
  <c r="A93" i="2"/>
  <c r="A85" i="2"/>
  <c r="A84" i="2"/>
  <c r="A77" i="2"/>
  <c r="A71" i="2"/>
  <c r="A70" i="2"/>
  <c r="A69" i="2"/>
  <c r="A68" i="2"/>
  <c r="A67" i="2"/>
  <c r="R40" i="2"/>
  <c r="S40" i="2" s="1"/>
  <c r="V40" i="2" s="1"/>
  <c r="R41" i="2"/>
  <c r="S41" i="2" s="1"/>
  <c r="V41" i="2" s="1"/>
  <c r="R42" i="2"/>
  <c r="R43" i="2"/>
  <c r="O114" i="22" l="1"/>
  <c r="P114" i="22" s="1"/>
  <c r="S191" i="2"/>
  <c r="V191" i="2"/>
  <c r="S190" i="2"/>
  <c r="V190" i="2"/>
  <c r="S189" i="2"/>
  <c r="V189" i="2"/>
  <c r="S217" i="2"/>
  <c r="V217" i="2"/>
  <c r="S215" i="2"/>
  <c r="V215" i="2"/>
  <c r="V137" i="2"/>
  <c r="S192" i="2"/>
  <c r="S216" i="2"/>
  <c r="V134" i="2"/>
  <c r="V160" i="2"/>
  <c r="S218" i="2"/>
  <c r="V163" i="2"/>
  <c r="V162" i="2"/>
  <c r="V136" i="2"/>
  <c r="V161" i="2"/>
  <c r="V135" i="2"/>
  <c r="S70" i="2"/>
  <c r="V70" i="2" s="1"/>
  <c r="S67" i="2"/>
  <c r="V67" i="2" s="1"/>
  <c r="S43" i="2"/>
  <c r="V43" i="2" s="1"/>
  <c r="S42" i="2"/>
  <c r="V42" i="2" s="1"/>
  <c r="AD119" i="22"/>
  <c r="AE119" i="22" s="1"/>
  <c r="AD61" i="22"/>
  <c r="AE61" i="22" s="1"/>
  <c r="AD33" i="22"/>
  <c r="AE33" i="22" s="1"/>
  <c r="AD23" i="22"/>
  <c r="AE23" i="22" s="1"/>
  <c r="AD22" i="22"/>
  <c r="AE22" i="22" s="1"/>
  <c r="AD21" i="22"/>
  <c r="AE21" i="22" s="1"/>
  <c r="AD20" i="22"/>
  <c r="AE20" i="22" s="1"/>
  <c r="AD19" i="22"/>
  <c r="AE19" i="22" s="1"/>
  <c r="AD18" i="22"/>
  <c r="AE18" i="22" s="1"/>
  <c r="AD17" i="22"/>
  <c r="AE17" i="22" s="1"/>
  <c r="AD16" i="22"/>
  <c r="AE16" i="22" s="1"/>
  <c r="AD15" i="22"/>
  <c r="AE15" i="22" s="1"/>
  <c r="AD14" i="22"/>
  <c r="AE14" i="22" s="1"/>
  <c r="AD13" i="22"/>
  <c r="AE13" i="22" s="1"/>
  <c r="AD12" i="22"/>
  <c r="AE12" i="22" s="1"/>
  <c r="AD11" i="22"/>
  <c r="AE11" i="22" s="1"/>
  <c r="AD10" i="22"/>
  <c r="AE10" i="22" s="1"/>
  <c r="AD9" i="22"/>
  <c r="AE9" i="22" s="1"/>
  <c r="AD8" i="22"/>
  <c r="AE8" i="22" s="1"/>
  <c r="AD6" i="22"/>
  <c r="AE6" i="22" s="1"/>
  <c r="AD5" i="22"/>
  <c r="AE5" i="22" s="1"/>
  <c r="AD4" i="22"/>
  <c r="AE4" i="22" s="1"/>
  <c r="Y119" i="22"/>
  <c r="Z119" i="22" s="1"/>
  <c r="Y61" i="22"/>
  <c r="Z61" i="22" s="1"/>
  <c r="Y33" i="22"/>
  <c r="Z33" i="22" s="1"/>
  <c r="Y23" i="22"/>
  <c r="Z23" i="22" s="1"/>
  <c r="Y22" i="22"/>
  <c r="Z22" i="22" s="1"/>
  <c r="Y21" i="22"/>
  <c r="Z21" i="22" s="1"/>
  <c r="Y20" i="22"/>
  <c r="Z20" i="22" s="1"/>
  <c r="Y19" i="22"/>
  <c r="Z19" i="22" s="1"/>
  <c r="Y18" i="22"/>
  <c r="Z18" i="22" s="1"/>
  <c r="Y17" i="22"/>
  <c r="Z17" i="22" s="1"/>
  <c r="Y16" i="22"/>
  <c r="Z16" i="22" s="1"/>
  <c r="Y15" i="22"/>
  <c r="Z15" i="22" s="1"/>
  <c r="Y14" i="22"/>
  <c r="Z14" i="22" s="1"/>
  <c r="Y13" i="22"/>
  <c r="Z13" i="22" s="1"/>
  <c r="Y12" i="22"/>
  <c r="Z12" i="22" s="1"/>
  <c r="Y11" i="22"/>
  <c r="Z11" i="22" s="1"/>
  <c r="Y10" i="22"/>
  <c r="Z10" i="22" s="1"/>
  <c r="Y9" i="22"/>
  <c r="Z9" i="22" s="1"/>
  <c r="Y8" i="22"/>
  <c r="Z8" i="22" s="1"/>
  <c r="Y6" i="22"/>
  <c r="Z6" i="22" s="1"/>
  <c r="Y5" i="22"/>
  <c r="Z5" i="22" s="1"/>
  <c r="Y4" i="22"/>
  <c r="Z4" i="22" s="1"/>
  <c r="T119" i="22"/>
  <c r="U119" i="22" s="1"/>
  <c r="T61" i="22"/>
  <c r="U61" i="22" s="1"/>
  <c r="T33" i="22"/>
  <c r="U33" i="22" s="1"/>
  <c r="T23" i="22"/>
  <c r="U23" i="22" s="1"/>
  <c r="T22" i="22"/>
  <c r="U22" i="22" s="1"/>
  <c r="T21" i="22"/>
  <c r="U21" i="22" s="1"/>
  <c r="T20" i="22"/>
  <c r="U20" i="22" s="1"/>
  <c r="T19" i="22"/>
  <c r="U19" i="22" s="1"/>
  <c r="T18" i="22"/>
  <c r="U18" i="22" s="1"/>
  <c r="T17" i="22"/>
  <c r="U17" i="22" s="1"/>
  <c r="T16" i="22"/>
  <c r="U16" i="22" s="1"/>
  <c r="T15" i="22"/>
  <c r="U15" i="22" s="1"/>
  <c r="T14" i="22"/>
  <c r="U14" i="22" s="1"/>
  <c r="T13" i="22"/>
  <c r="U13" i="22" s="1"/>
  <c r="T12" i="22"/>
  <c r="U12" i="22" s="1"/>
  <c r="T11" i="22"/>
  <c r="U11" i="22" s="1"/>
  <c r="T10" i="22"/>
  <c r="U10" i="22" s="1"/>
  <c r="T9" i="22"/>
  <c r="U9" i="22" s="1"/>
  <c r="T8" i="22"/>
  <c r="U8" i="22" s="1"/>
  <c r="T6" i="22"/>
  <c r="U6" i="22" s="1"/>
  <c r="T5" i="22"/>
  <c r="U5" i="22" s="1"/>
  <c r="T4" i="22"/>
  <c r="U4" i="22" s="1"/>
  <c r="O34" i="22"/>
  <c r="P34" i="22" s="1"/>
  <c r="O119" i="22"/>
  <c r="P119" i="22" s="1"/>
  <c r="O89" i="22"/>
  <c r="P89" i="22" s="1"/>
  <c r="O90" i="22"/>
  <c r="P90" i="22" s="1"/>
  <c r="O91" i="22"/>
  <c r="P91" i="22" s="1"/>
  <c r="O92" i="22"/>
  <c r="P92" i="22" s="1"/>
  <c r="O93" i="22"/>
  <c r="P93" i="22" s="1"/>
  <c r="O94" i="22"/>
  <c r="P94" i="22" s="1"/>
  <c r="O95" i="22"/>
  <c r="P95" i="22" s="1"/>
  <c r="O96" i="22"/>
  <c r="P96" i="22" s="1"/>
  <c r="O97" i="22"/>
  <c r="P97" i="22" s="1"/>
  <c r="O98" i="22"/>
  <c r="P98" i="22" s="1"/>
  <c r="O99" i="22"/>
  <c r="P99" i="22" s="1"/>
  <c r="O100" i="22"/>
  <c r="P100" i="22" s="1"/>
  <c r="O101" i="22"/>
  <c r="P101" i="22" s="1"/>
  <c r="O102" i="22"/>
  <c r="P102" i="22" s="1"/>
  <c r="O112" i="22"/>
  <c r="P112" i="22" s="1"/>
  <c r="O88" i="22"/>
  <c r="P88" i="22" s="1"/>
  <c r="O64" i="22"/>
  <c r="P64" i="22" s="1"/>
  <c r="O65" i="22"/>
  <c r="P65" i="22" s="1"/>
  <c r="O66" i="22"/>
  <c r="P66" i="22" s="1"/>
  <c r="O67" i="22"/>
  <c r="P67" i="22" s="1"/>
  <c r="O68" i="22"/>
  <c r="P68" i="22" s="1"/>
  <c r="O69" i="22"/>
  <c r="P69" i="22" s="1"/>
  <c r="O70" i="22"/>
  <c r="P70" i="22" s="1"/>
  <c r="O71" i="22"/>
  <c r="P71" i="22" s="1"/>
  <c r="O72" i="22"/>
  <c r="P72" i="22" s="1"/>
  <c r="O73" i="22"/>
  <c r="P73" i="22" s="1"/>
  <c r="O74" i="22"/>
  <c r="P74" i="22" s="1"/>
  <c r="O75" i="22"/>
  <c r="P75" i="22" s="1"/>
  <c r="O76" i="22"/>
  <c r="P76" i="22" s="1"/>
  <c r="O81" i="22"/>
  <c r="P81" i="22" s="1"/>
  <c r="O61" i="22"/>
  <c r="P61" i="22" s="1"/>
  <c r="O36" i="22"/>
  <c r="P36" i="22" s="1"/>
  <c r="O37" i="22"/>
  <c r="P37" i="22" s="1"/>
  <c r="O38" i="22"/>
  <c r="P38" i="22" s="1"/>
  <c r="O39" i="22"/>
  <c r="P39" i="22" s="1"/>
  <c r="O40" i="22"/>
  <c r="P40" i="22" s="1"/>
  <c r="O41" i="22"/>
  <c r="P41" i="22" s="1"/>
  <c r="O42" i="22"/>
  <c r="P42" i="22" s="1"/>
  <c r="O43" i="22"/>
  <c r="P43" i="22" s="1"/>
  <c r="O44" i="22"/>
  <c r="P44" i="22" s="1"/>
  <c r="O45" i="22"/>
  <c r="P45" i="22" s="1"/>
  <c r="O46" i="22"/>
  <c r="P46" i="22" s="1"/>
  <c r="O47" i="22"/>
  <c r="P47" i="22" s="1"/>
  <c r="O48" i="22"/>
  <c r="P48" i="22" s="1"/>
  <c r="O49" i="22"/>
  <c r="P49" i="22" s="1"/>
  <c r="O59" i="22"/>
  <c r="P59" i="22" s="1"/>
  <c r="O35" i="22"/>
  <c r="P35" i="22" s="1"/>
  <c r="O33" i="22"/>
  <c r="P33" i="22" s="1"/>
  <c r="O10" i="22"/>
  <c r="P10" i="22" s="1"/>
  <c r="O11" i="22"/>
  <c r="P11" i="22" s="1"/>
  <c r="O12" i="22"/>
  <c r="P12" i="22" s="1"/>
  <c r="O13" i="22"/>
  <c r="P13" i="22" s="1"/>
  <c r="O14" i="22"/>
  <c r="P14" i="22" s="1"/>
  <c r="O15" i="22"/>
  <c r="P15" i="22" s="1"/>
  <c r="O16" i="22"/>
  <c r="P16" i="22" s="1"/>
  <c r="P17" i="22"/>
  <c r="O18" i="22"/>
  <c r="P18" i="22" s="1"/>
  <c r="O19" i="22"/>
  <c r="P19" i="22" s="1"/>
  <c r="O20" i="22"/>
  <c r="P20" i="22" s="1"/>
  <c r="O21" i="22"/>
  <c r="P21" i="22" s="1"/>
  <c r="O22" i="22"/>
  <c r="P22" i="22" s="1"/>
  <c r="O23" i="22"/>
  <c r="P23" i="22" s="1"/>
  <c r="O9" i="22"/>
  <c r="P9" i="22" s="1"/>
  <c r="O8" i="22"/>
  <c r="P8" i="22" s="1"/>
  <c r="O6" i="22"/>
  <c r="P6" i="22" s="1"/>
  <c r="O5" i="22"/>
  <c r="P5" i="22" s="1"/>
  <c r="O4" i="22"/>
  <c r="P4" i="22" s="1"/>
  <c r="O115" i="22" l="1"/>
  <c r="P115" i="22" s="1"/>
  <c r="O60" i="22"/>
  <c r="P60" i="22" s="1"/>
  <c r="O87" i="22"/>
  <c r="P87" i="22" s="1"/>
  <c r="AD87" i="22"/>
  <c r="AE87" i="22" s="1"/>
  <c r="Y87" i="22"/>
  <c r="Z87" i="22" s="1"/>
  <c r="T87" i="22"/>
  <c r="U87" i="22" s="1"/>
  <c r="Y60" i="22"/>
  <c r="Z60" i="22" s="1"/>
  <c r="AD60" i="22"/>
  <c r="AE60" i="22" s="1"/>
  <c r="Y7" i="22"/>
  <c r="Z7" i="22" s="1"/>
  <c r="AD7" i="22"/>
  <c r="AE7" i="22" s="1"/>
  <c r="T7" i="22"/>
  <c r="U7" i="22" s="1"/>
  <c r="T60" i="22"/>
  <c r="U60" i="22" s="1"/>
  <c r="O7" i="22"/>
  <c r="P7" i="22" s="1"/>
  <c r="O118" i="22"/>
  <c r="P118" i="22" s="1"/>
  <c r="R245" i="2"/>
  <c r="V245" i="2" s="1"/>
  <c r="J117" i="3" s="1"/>
  <c r="AD89" i="22" l="1"/>
  <c r="AE89" i="22" s="1"/>
  <c r="AD88" i="22"/>
  <c r="AE88" i="22" s="1"/>
  <c r="Y88" i="22"/>
  <c r="Z88" i="22" s="1"/>
  <c r="Y89" i="22"/>
  <c r="Z89" i="22" s="1"/>
  <c r="T89" i="22"/>
  <c r="U89" i="22" s="1"/>
  <c r="T88" i="22"/>
  <c r="U88" i="22" s="1"/>
  <c r="O116" i="22"/>
  <c r="P116" i="22" s="1"/>
  <c r="O117" i="22"/>
  <c r="P117" i="22" s="1"/>
  <c r="R4" i="2"/>
  <c r="V4" i="2" s="1"/>
  <c r="J8" i="3" s="1"/>
  <c r="R3" i="2"/>
  <c r="V3" i="2" s="1"/>
  <c r="J7" i="3" s="1"/>
  <c r="R173" i="2"/>
  <c r="V173" i="2" s="1"/>
  <c r="J32" i="3" s="1"/>
  <c r="R226" i="2"/>
  <c r="V226" i="2" s="1"/>
  <c r="J37" i="3" s="1"/>
  <c r="R24" i="2"/>
  <c r="V24" i="2" s="1"/>
  <c r="J30" i="3" s="1"/>
  <c r="R8" i="2"/>
  <c r="V8" i="2" s="1"/>
  <c r="J18" i="3" s="1"/>
  <c r="R228" i="2"/>
  <c r="V228" i="2" s="1"/>
  <c r="J38" i="3" s="1"/>
  <c r="R23" i="2"/>
  <c r="V23" i="2" s="1"/>
  <c r="J29" i="3" s="1"/>
  <c r="R18" i="2"/>
  <c r="V18" i="2" s="1"/>
  <c r="J27" i="3" s="1"/>
  <c r="R17" i="2"/>
  <c r="V17" i="2" s="1"/>
  <c r="J26" i="3" s="1"/>
  <c r="R15" i="2"/>
  <c r="V15" i="2" s="1"/>
  <c r="J24" i="3" s="1"/>
  <c r="R14" i="2"/>
  <c r="V14" i="2" s="1"/>
  <c r="J23" i="3" s="1"/>
  <c r="R12" i="2"/>
  <c r="V12" i="2" s="1"/>
  <c r="J22" i="3" s="1"/>
  <c r="R11" i="2"/>
  <c r="V11" i="2" s="1"/>
  <c r="J21" i="3" s="1"/>
  <c r="R10" i="2"/>
  <c r="V10" i="2" s="1"/>
  <c r="J20" i="3" s="1"/>
  <c r="R9" i="2"/>
  <c r="V9" i="2" s="1"/>
  <c r="J19" i="3" s="1"/>
  <c r="R6" i="2"/>
  <c r="V6" i="2" s="1"/>
  <c r="J12" i="3" s="1"/>
  <c r="R241" i="2"/>
  <c r="R238" i="2"/>
  <c r="R237" i="2"/>
  <c r="R19" i="2"/>
  <c r="V19" i="2" s="1"/>
  <c r="J28" i="3" s="1"/>
  <c r="R246" i="2"/>
  <c r="V246" i="2" s="1"/>
  <c r="J47" i="3" s="1"/>
  <c r="S243" i="2"/>
  <c r="R240" i="2"/>
  <c r="V240" i="2" s="1"/>
  <c r="J99" i="3" s="1"/>
  <c r="R200" i="2"/>
  <c r="V200" i="2" s="1"/>
  <c r="R174" i="2"/>
  <c r="V174" i="2" s="1"/>
  <c r="R248" i="2"/>
  <c r="V248" i="2" s="1"/>
  <c r="J49" i="3" s="1"/>
  <c r="R16" i="2"/>
  <c r="V16" i="2" s="1"/>
  <c r="J62" i="3" s="1"/>
  <c r="R21" i="2"/>
  <c r="V21" i="2" s="1"/>
  <c r="J67" i="3" s="1"/>
  <c r="R20" i="2"/>
  <c r="R247" i="2"/>
  <c r="S247" i="2" s="1"/>
  <c r="V247" i="2" s="1"/>
  <c r="J48" i="3" s="1"/>
  <c r="AD90" i="22" l="1"/>
  <c r="AE90" i="22" s="1"/>
  <c r="Y90" i="22"/>
  <c r="Z90" i="22" s="1"/>
  <c r="T90" i="22"/>
  <c r="U90" i="22" s="1"/>
  <c r="Y91" i="22"/>
  <c r="Z91" i="22" s="1"/>
  <c r="J88" i="3"/>
  <c r="S7" i="2"/>
  <c r="V7" i="2" s="1"/>
  <c r="J56" i="3" s="1"/>
  <c r="S3" i="2"/>
  <c r="S228" i="2"/>
  <c r="S6" i="2"/>
  <c r="F6" i="3"/>
  <c r="AD92" i="22" l="1"/>
  <c r="AE92" i="22" s="1"/>
  <c r="AD91" i="22"/>
  <c r="AE91" i="22" s="1"/>
  <c r="Y92" i="22"/>
  <c r="Z92" i="22" s="1"/>
  <c r="Y93" i="22"/>
  <c r="Z93" i="22" s="1"/>
  <c r="I117" i="3"/>
  <c r="J116" i="3"/>
  <c r="J115" i="3"/>
  <c r="I112" i="3"/>
  <c r="I111" i="3"/>
  <c r="J109" i="3"/>
  <c r="J108" i="3"/>
  <c r="J103" i="3"/>
  <c r="I103" i="3" s="1"/>
  <c r="J102" i="3"/>
  <c r="I99" i="3"/>
  <c r="I49" i="3"/>
  <c r="I48" i="3"/>
  <c r="I47" i="3"/>
  <c r="I38" i="3"/>
  <c r="I37" i="3"/>
  <c r="I32" i="3"/>
  <c r="Y94" i="22" l="1"/>
  <c r="Z94" i="22" s="1"/>
  <c r="AD94" i="22"/>
  <c r="AE94" i="22" s="1"/>
  <c r="AD95" i="22"/>
  <c r="AE95" i="22" s="1"/>
  <c r="AD93" i="22"/>
  <c r="AE93" i="22" s="1"/>
  <c r="T91" i="22"/>
  <c r="U91" i="22" s="1"/>
  <c r="R239" i="2"/>
  <c r="R92" i="2"/>
  <c r="V92" i="2" s="1"/>
  <c r="J74" i="3" s="1"/>
  <c r="I74" i="3" s="1"/>
  <c r="T94" i="22" l="1"/>
  <c r="U94" i="22" s="1"/>
  <c r="T93" i="22"/>
  <c r="U93" i="22" s="1"/>
  <c r="T92" i="22"/>
  <c r="U92" i="22" s="1"/>
  <c r="S239" i="2"/>
  <c r="V239" i="2" s="1"/>
  <c r="J79" i="3" s="1"/>
  <c r="R227" i="2"/>
  <c r="V227" i="2" s="1"/>
  <c r="J95" i="3" s="1"/>
  <c r="R193" i="2"/>
  <c r="V193" i="2" s="1"/>
  <c r="R188" i="2"/>
  <c r="V188" i="2" s="1"/>
  <c r="R187" i="2"/>
  <c r="V187" i="2" s="1"/>
  <c r="R186" i="2"/>
  <c r="V186" i="2" s="1"/>
  <c r="R185" i="2"/>
  <c r="V185" i="2" s="1"/>
  <c r="R184" i="2"/>
  <c r="V184" i="2" s="1"/>
  <c r="R183" i="2"/>
  <c r="V183" i="2" s="1"/>
  <c r="R182" i="2"/>
  <c r="V182" i="2" s="1"/>
  <c r="R181" i="2"/>
  <c r="V181" i="2" s="1"/>
  <c r="R180" i="2"/>
  <c r="V180" i="2" s="1"/>
  <c r="R179" i="2"/>
  <c r="V179" i="2" s="1"/>
  <c r="R178" i="2"/>
  <c r="V178" i="2" s="1"/>
  <c r="R177" i="2"/>
  <c r="V177" i="2" s="1"/>
  <c r="R176" i="2"/>
  <c r="V176" i="2" s="1"/>
  <c r="R175" i="2"/>
  <c r="V175" i="2" s="1"/>
  <c r="R164" i="2"/>
  <c r="V164" i="2" s="1"/>
  <c r="R159" i="2"/>
  <c r="V159" i="2" s="1"/>
  <c r="R158" i="2"/>
  <c r="V158" i="2" s="1"/>
  <c r="R157" i="2"/>
  <c r="V157" i="2" s="1"/>
  <c r="R156" i="2"/>
  <c r="V156" i="2" s="1"/>
  <c r="R155" i="2"/>
  <c r="V155" i="2" s="1"/>
  <c r="R154" i="2"/>
  <c r="V154" i="2" s="1"/>
  <c r="R153" i="2"/>
  <c r="V153" i="2" s="1"/>
  <c r="R152" i="2"/>
  <c r="V152" i="2" s="1"/>
  <c r="R151" i="2"/>
  <c r="V151" i="2" s="1"/>
  <c r="R150" i="2"/>
  <c r="V150" i="2" s="1"/>
  <c r="R149" i="2"/>
  <c r="V149" i="2" s="1"/>
  <c r="R148" i="2"/>
  <c r="V148" i="2" s="1"/>
  <c r="R147" i="2"/>
  <c r="V147" i="2" s="1"/>
  <c r="R146" i="2"/>
  <c r="V146" i="2" s="1"/>
  <c r="R145" i="2"/>
  <c r="V145" i="2" s="1"/>
  <c r="R22" i="2"/>
  <c r="V22" i="2" s="1"/>
  <c r="J68" i="3" s="1"/>
  <c r="V20" i="2"/>
  <c r="J66" i="3" s="1"/>
  <c r="R13" i="2"/>
  <c r="V13" i="2" s="1"/>
  <c r="J61" i="3" s="1"/>
  <c r="R243" i="2"/>
  <c r="V243" i="2" s="1"/>
  <c r="J44" i="3" s="1"/>
  <c r="I44" i="3" s="1"/>
  <c r="V241" i="2"/>
  <c r="J41" i="3" s="1"/>
  <c r="I41" i="3" s="1"/>
  <c r="V238" i="2"/>
  <c r="J40" i="3" s="1"/>
  <c r="I40" i="3" s="1"/>
  <c r="V237" i="2"/>
  <c r="J39" i="3" s="1"/>
  <c r="I39" i="3" s="1"/>
  <c r="A61" i="18"/>
  <c r="AD96" i="22" l="1"/>
  <c r="AE96" i="22" s="1"/>
  <c r="Y95" i="22"/>
  <c r="Z95" i="22" s="1"/>
  <c r="Y96" i="22"/>
  <c r="Z96" i="22" s="1"/>
  <c r="Y97" i="22"/>
  <c r="Z97" i="22" s="1"/>
  <c r="T95" i="22"/>
  <c r="U95" i="22" s="1"/>
  <c r="AD97" i="22"/>
  <c r="AE97" i="22" s="1"/>
  <c r="S250" i="2"/>
  <c r="O104" i="21"/>
  <c r="O103" i="21"/>
  <c r="O102" i="21"/>
  <c r="O101" i="21"/>
  <c r="O100" i="21"/>
  <c r="O99" i="21"/>
  <c r="O98" i="21"/>
  <c r="O97" i="21"/>
  <c r="O96" i="21"/>
  <c r="O95" i="21"/>
  <c r="O94" i="21"/>
  <c r="O93" i="21"/>
  <c r="O92" i="21"/>
  <c r="O91" i="21"/>
  <c r="O90" i="21"/>
  <c r="O89" i="21"/>
  <c r="O88" i="21"/>
  <c r="O87" i="21"/>
  <c r="O86" i="21"/>
  <c r="O85" i="21"/>
  <c r="O83" i="21"/>
  <c r="O82" i="21"/>
  <c r="O81" i="21"/>
  <c r="O80" i="21"/>
  <c r="O79" i="21"/>
  <c r="O78" i="21"/>
  <c r="O77" i="21"/>
  <c r="O76" i="21"/>
  <c r="O75" i="21"/>
  <c r="O74" i="21"/>
  <c r="O73" i="21"/>
  <c r="O72" i="21"/>
  <c r="O71" i="21"/>
  <c r="O70" i="21"/>
  <c r="O69" i="21"/>
  <c r="O68" i="21"/>
  <c r="O67" i="21"/>
  <c r="O66" i="21"/>
  <c r="O65" i="21"/>
  <c r="O64" i="21"/>
  <c r="O63" i="21"/>
  <c r="O62" i="21"/>
  <c r="O61" i="21"/>
  <c r="O60" i="21"/>
  <c r="O59" i="21"/>
  <c r="O58" i="21"/>
  <c r="O57" i="21"/>
  <c r="O56" i="21"/>
  <c r="O55" i="21"/>
  <c r="O54" i="21"/>
  <c r="O53" i="21"/>
  <c r="O52" i="21"/>
  <c r="O51" i="21"/>
  <c r="O50" i="21"/>
  <c r="O49" i="21"/>
  <c r="O48" i="21"/>
  <c r="O47" i="21"/>
  <c r="O46" i="21"/>
  <c r="O45" i="21"/>
  <c r="O44" i="21"/>
  <c r="O24" i="21"/>
  <c r="O23" i="21"/>
  <c r="O22" i="21"/>
  <c r="O21" i="21"/>
  <c r="O20" i="21"/>
  <c r="O19" i="21"/>
  <c r="O18" i="21"/>
  <c r="O17" i="21"/>
  <c r="O16" i="21"/>
  <c r="O15" i="21"/>
  <c r="O14" i="21"/>
  <c r="O13" i="21"/>
  <c r="O12" i="21"/>
  <c r="O11" i="21"/>
  <c r="O10" i="21"/>
  <c r="O9" i="21"/>
  <c r="O7" i="21"/>
  <c r="O6" i="21"/>
  <c r="O104" i="20"/>
  <c r="O103" i="20"/>
  <c r="O102" i="20"/>
  <c r="O101" i="20"/>
  <c r="O100" i="20"/>
  <c r="O99" i="20"/>
  <c r="O98" i="20"/>
  <c r="O97" i="20"/>
  <c r="O96" i="20"/>
  <c r="O95" i="20"/>
  <c r="O94" i="20"/>
  <c r="O93" i="20"/>
  <c r="O92" i="20"/>
  <c r="O91" i="20"/>
  <c r="O90" i="20"/>
  <c r="O89" i="20"/>
  <c r="O88" i="20"/>
  <c r="O87" i="20"/>
  <c r="O86" i="20"/>
  <c r="O85" i="20"/>
  <c r="O83" i="20"/>
  <c r="O82" i="20"/>
  <c r="O81" i="20"/>
  <c r="O80" i="20"/>
  <c r="O79" i="20"/>
  <c r="O78" i="20"/>
  <c r="O77" i="20"/>
  <c r="O76" i="20"/>
  <c r="O75" i="20"/>
  <c r="O74" i="20"/>
  <c r="O73" i="20"/>
  <c r="O72" i="20"/>
  <c r="O71" i="20"/>
  <c r="O70" i="20"/>
  <c r="O69" i="20"/>
  <c r="O68" i="20"/>
  <c r="O67" i="20"/>
  <c r="O66" i="20"/>
  <c r="O65" i="20"/>
  <c r="O64" i="20"/>
  <c r="O63" i="20"/>
  <c r="O62" i="20"/>
  <c r="O61" i="20"/>
  <c r="O60" i="20"/>
  <c r="O59" i="20"/>
  <c r="O58" i="20"/>
  <c r="O57" i="20"/>
  <c r="O56" i="20"/>
  <c r="O55" i="20"/>
  <c r="O54" i="20"/>
  <c r="O53" i="20"/>
  <c r="O52" i="20"/>
  <c r="O51" i="20"/>
  <c r="O50" i="20"/>
  <c r="O49" i="20"/>
  <c r="O48" i="20"/>
  <c r="O47" i="20"/>
  <c r="O46" i="20"/>
  <c r="O45" i="20"/>
  <c r="O44" i="20"/>
  <c r="O24" i="20"/>
  <c r="O23" i="20"/>
  <c r="O22" i="20"/>
  <c r="O21" i="20"/>
  <c r="O20" i="20"/>
  <c r="O19" i="20"/>
  <c r="O18" i="20"/>
  <c r="O17" i="20"/>
  <c r="O16" i="20"/>
  <c r="O15" i="20"/>
  <c r="O14" i="20"/>
  <c r="O13" i="20"/>
  <c r="O12" i="20"/>
  <c r="O11" i="20"/>
  <c r="O10" i="20"/>
  <c r="O9" i="20"/>
  <c r="O7" i="20"/>
  <c r="O6" i="20"/>
  <c r="O104" i="13"/>
  <c r="O103" i="13"/>
  <c r="O86" i="13"/>
  <c r="O87" i="13"/>
  <c r="O88" i="13"/>
  <c r="O89" i="13"/>
  <c r="O90" i="13"/>
  <c r="O91" i="13"/>
  <c r="O92" i="13"/>
  <c r="O93" i="13"/>
  <c r="O94" i="13"/>
  <c r="O95" i="13"/>
  <c r="O96" i="13"/>
  <c r="O97" i="13"/>
  <c r="O98" i="13"/>
  <c r="O99" i="13"/>
  <c r="O100" i="13"/>
  <c r="O101" i="13"/>
  <c r="O102" i="13"/>
  <c r="O85" i="13"/>
  <c r="O74" i="13"/>
  <c r="O75" i="13"/>
  <c r="O76" i="13"/>
  <c r="O77" i="13"/>
  <c r="O78" i="13"/>
  <c r="O79" i="13"/>
  <c r="O80" i="13"/>
  <c r="O81" i="13"/>
  <c r="O82" i="13"/>
  <c r="O83" i="13"/>
  <c r="O67" i="13"/>
  <c r="O68" i="13"/>
  <c r="O69" i="13"/>
  <c r="O70" i="13"/>
  <c r="O71" i="13"/>
  <c r="O72" i="13"/>
  <c r="O73" i="13"/>
  <c r="O66" i="13"/>
  <c r="O65" i="13"/>
  <c r="O45" i="13"/>
  <c r="O46" i="13"/>
  <c r="O47" i="13"/>
  <c r="O48" i="13"/>
  <c r="O49" i="13"/>
  <c r="O50" i="13"/>
  <c r="O51" i="13"/>
  <c r="O52" i="13"/>
  <c r="O53" i="13"/>
  <c r="O54" i="13"/>
  <c r="O55" i="13"/>
  <c r="O56" i="13"/>
  <c r="O57" i="13"/>
  <c r="O58" i="13"/>
  <c r="O59" i="13"/>
  <c r="O60" i="13"/>
  <c r="O61" i="13"/>
  <c r="O62" i="13"/>
  <c r="O63" i="13"/>
  <c r="O64" i="13"/>
  <c r="O44" i="13"/>
  <c r="O16" i="13"/>
  <c r="O10" i="13"/>
  <c r="O11" i="13"/>
  <c r="O12" i="13"/>
  <c r="O13" i="13"/>
  <c r="O14" i="13"/>
  <c r="O15" i="13"/>
  <c r="O17" i="13"/>
  <c r="O18" i="13"/>
  <c r="O19" i="13"/>
  <c r="O20" i="13"/>
  <c r="O21" i="13"/>
  <c r="O22" i="13"/>
  <c r="O23" i="13"/>
  <c r="O24" i="13"/>
  <c r="O9" i="13"/>
  <c r="O7" i="13"/>
  <c r="O6" i="13"/>
  <c r="R201" i="2"/>
  <c r="V201" i="2" s="1"/>
  <c r="R202" i="2"/>
  <c r="V202" i="2" s="1"/>
  <c r="R203" i="2"/>
  <c r="V203" i="2" s="1"/>
  <c r="R204" i="2"/>
  <c r="V204" i="2" s="1"/>
  <c r="R205" i="2"/>
  <c r="V205" i="2" s="1"/>
  <c r="R206" i="2"/>
  <c r="V206" i="2" s="1"/>
  <c r="R207" i="2"/>
  <c r="V207" i="2" s="1"/>
  <c r="R208" i="2"/>
  <c r="V208" i="2" s="1"/>
  <c r="R209" i="2"/>
  <c r="V209" i="2" s="1"/>
  <c r="R210" i="2"/>
  <c r="V210" i="2" s="1"/>
  <c r="R211" i="2"/>
  <c r="V211" i="2" s="1"/>
  <c r="R212" i="2"/>
  <c r="V212" i="2" s="1"/>
  <c r="R213" i="2"/>
  <c r="V213" i="2" s="1"/>
  <c r="R214" i="2"/>
  <c r="V214" i="2" s="1"/>
  <c r="R219" i="2"/>
  <c r="V219" i="2" s="1"/>
  <c r="R229" i="2"/>
  <c r="R230" i="2"/>
  <c r="R231" i="2"/>
  <c r="R232" i="2"/>
  <c r="R233" i="2"/>
  <c r="R119" i="2"/>
  <c r="V119" i="2" s="1"/>
  <c r="R120" i="2"/>
  <c r="V120" i="2" s="1"/>
  <c r="R121" i="2"/>
  <c r="V121" i="2" s="1"/>
  <c r="R122" i="2"/>
  <c r="V122" i="2" s="1"/>
  <c r="R123" i="2"/>
  <c r="V123" i="2" s="1"/>
  <c r="R124" i="2"/>
  <c r="V124" i="2" s="1"/>
  <c r="R125" i="2"/>
  <c r="V125" i="2" s="1"/>
  <c r="R126" i="2"/>
  <c r="V126" i="2" s="1"/>
  <c r="R127" i="2"/>
  <c r="V127" i="2" s="1"/>
  <c r="R128" i="2"/>
  <c r="V128" i="2" s="1"/>
  <c r="R129" i="2"/>
  <c r="R131" i="2"/>
  <c r="V131" i="2" s="1"/>
  <c r="R132" i="2"/>
  <c r="V132" i="2" s="1"/>
  <c r="R133" i="2"/>
  <c r="V133" i="2" s="1"/>
  <c r="R138" i="2"/>
  <c r="V138" i="2" s="1"/>
  <c r="R93" i="2"/>
  <c r="R94" i="2"/>
  <c r="R96" i="2"/>
  <c r="R97" i="2"/>
  <c r="R98" i="2"/>
  <c r="R99" i="2"/>
  <c r="R100" i="2"/>
  <c r="R101" i="2"/>
  <c r="R102" i="2"/>
  <c r="R103" i="2"/>
  <c r="R104" i="2"/>
  <c r="R105" i="2"/>
  <c r="R106" i="2"/>
  <c r="R107" i="2"/>
  <c r="R112" i="2"/>
  <c r="R52" i="2"/>
  <c r="R53" i="2"/>
  <c r="R54" i="2"/>
  <c r="R55" i="2"/>
  <c r="R57" i="2"/>
  <c r="R58" i="2"/>
  <c r="R59" i="2"/>
  <c r="R60" i="2"/>
  <c r="R61" i="2"/>
  <c r="R62" i="2"/>
  <c r="R63" i="2"/>
  <c r="R64" i="2"/>
  <c r="R65" i="2"/>
  <c r="R66" i="2"/>
  <c r="R71" i="2"/>
  <c r="R26" i="2"/>
  <c r="R27" i="2"/>
  <c r="R28" i="2"/>
  <c r="R29" i="2"/>
  <c r="R30" i="2"/>
  <c r="R31" i="2"/>
  <c r="R32" i="2"/>
  <c r="R33" i="2"/>
  <c r="R34" i="2"/>
  <c r="R35" i="2"/>
  <c r="R36" i="2"/>
  <c r="R37" i="2"/>
  <c r="R38" i="2"/>
  <c r="R39" i="2"/>
  <c r="R44" i="2"/>
  <c r="R45" i="2"/>
  <c r="Y98" i="22" l="1"/>
  <c r="Z98" i="22" s="1"/>
  <c r="AD98" i="22"/>
  <c r="AE98" i="22" s="1"/>
  <c r="T96" i="22"/>
  <c r="U96" i="22" s="1"/>
  <c r="V129" i="2"/>
  <c r="S129" i="2"/>
  <c r="F121" i="2"/>
  <c r="H246" i="3"/>
  <c r="A7" i="18"/>
  <c r="A8" i="18"/>
  <c r="A9" i="18"/>
  <c r="A10" i="18"/>
  <c r="A11" i="18"/>
  <c r="A12" i="18"/>
  <c r="A13" i="18"/>
  <c r="A14" i="18"/>
  <c r="A15" i="18"/>
  <c r="A16" i="18"/>
  <c r="A17" i="18"/>
  <c r="A18" i="18"/>
  <c r="A19" i="18"/>
  <c r="A20" i="18"/>
  <c r="A21" i="18"/>
  <c r="A22" i="18"/>
  <c r="A23" i="18"/>
  <c r="A24" i="18"/>
  <c r="A25" i="18"/>
  <c r="A26" i="18"/>
  <c r="A27" i="18"/>
  <c r="A28" i="18"/>
  <c r="A29" i="18"/>
  <c r="A30" i="18"/>
  <c r="A31" i="18"/>
  <c r="A32" i="18"/>
  <c r="A33" i="18"/>
  <c r="A34" i="18"/>
  <c r="A35" i="18"/>
  <c r="A36" i="18"/>
  <c r="A37" i="18"/>
  <c r="A38" i="18"/>
  <c r="A39" i="18"/>
  <c r="A42" i="18"/>
  <c r="A40" i="18"/>
  <c r="A41" i="18"/>
  <c r="A43" i="18"/>
  <c r="A44" i="18"/>
  <c r="A45" i="18"/>
  <c r="A47" i="18"/>
  <c r="A48" i="18"/>
  <c r="A49" i="18"/>
  <c r="A50" i="18"/>
  <c r="A51" i="18"/>
  <c r="A52" i="18"/>
  <c r="A53" i="18"/>
  <c r="A54" i="18"/>
  <c r="A55" i="18"/>
  <c r="A56" i="18"/>
  <c r="A57" i="18"/>
  <c r="A58" i="18"/>
  <c r="A60" i="18"/>
  <c r="A6" i="18"/>
  <c r="A246" i="2"/>
  <c r="C120" i="24" l="1"/>
  <c r="C103" i="24"/>
  <c r="E240" i="24" s="1"/>
  <c r="C100" i="24"/>
  <c r="C98" i="24"/>
  <c r="C96" i="24"/>
  <c r="C94" i="24"/>
  <c r="C89" i="24"/>
  <c r="C79" i="24"/>
  <c r="C72" i="24"/>
  <c r="C56" i="24"/>
  <c r="C49" i="24"/>
  <c r="C41" i="24"/>
  <c r="C39" i="24"/>
  <c r="C37" i="24"/>
  <c r="C31" i="24"/>
  <c r="C29" i="24"/>
  <c r="C27" i="24"/>
  <c r="C23" i="24"/>
  <c r="C21" i="24"/>
  <c r="C19" i="24"/>
  <c r="C12" i="24"/>
  <c r="C8" i="24"/>
  <c r="O250" i="23"/>
  <c r="D250" i="23"/>
  <c r="H249" i="23"/>
  <c r="F248" i="23"/>
  <c r="F247" i="23"/>
  <c r="O246" i="23"/>
  <c r="D246" i="23"/>
  <c r="I245" i="23"/>
  <c r="H244" i="23"/>
  <c r="H243" i="23"/>
  <c r="H242" i="23"/>
  <c r="I241" i="23"/>
  <c r="I240" i="23"/>
  <c r="H239" i="23"/>
  <c r="H238" i="23"/>
  <c r="H237" i="23"/>
  <c r="F236" i="23"/>
  <c r="F233" i="23" s="1"/>
  <c r="F235" i="23"/>
  <c r="O234" i="23"/>
  <c r="O229" i="23" s="1"/>
  <c r="O230" i="23" s="1"/>
  <c r="O231" i="23" s="1"/>
  <c r="O232" i="23" s="1"/>
  <c r="O233" i="23" s="1"/>
  <c r="D234" i="23"/>
  <c r="I228" i="23"/>
  <c r="H227" i="23"/>
  <c r="H226" i="23"/>
  <c r="H225" i="23"/>
  <c r="H200" i="23" s="1"/>
  <c r="H201" i="23" s="1"/>
  <c r="H202" i="23" s="1"/>
  <c r="H203" i="23" s="1"/>
  <c r="H204" i="23" s="1"/>
  <c r="H205" i="23" s="1"/>
  <c r="H206" i="23" s="1"/>
  <c r="H207" i="23" s="1"/>
  <c r="H208" i="23" s="1"/>
  <c r="H209" i="23" s="1"/>
  <c r="H210" i="23" s="1"/>
  <c r="H211" i="23" s="1"/>
  <c r="H212" i="23" s="1"/>
  <c r="H213" i="23" s="1"/>
  <c r="H214" i="23" s="1"/>
  <c r="H199" i="23"/>
  <c r="H174" i="23" s="1"/>
  <c r="H175" i="23" s="1"/>
  <c r="H176" i="23" s="1"/>
  <c r="H177" i="23" s="1"/>
  <c r="H178" i="23" s="1"/>
  <c r="H179" i="23" s="1"/>
  <c r="H180" i="23" s="1"/>
  <c r="H181" i="23" s="1"/>
  <c r="H182" i="23" s="1"/>
  <c r="H183" i="23" s="1"/>
  <c r="H184" i="23" s="1"/>
  <c r="H185" i="23" s="1"/>
  <c r="H186" i="23" s="1"/>
  <c r="H187" i="23" s="1"/>
  <c r="H188" i="23" s="1"/>
  <c r="F173" i="23"/>
  <c r="H172" i="23"/>
  <c r="I171" i="23"/>
  <c r="H170" i="23"/>
  <c r="H145" i="23" s="1"/>
  <c r="H146" i="23" s="1"/>
  <c r="H147" i="23" s="1"/>
  <c r="H148" i="23" s="1"/>
  <c r="H149" i="23" s="1"/>
  <c r="H150" i="23" s="1"/>
  <c r="H151" i="23" s="1"/>
  <c r="H152" i="23" s="1"/>
  <c r="H153" i="23" s="1"/>
  <c r="H154" i="23" s="1"/>
  <c r="H155" i="23" s="1"/>
  <c r="H156" i="23" s="1"/>
  <c r="H157" i="23" s="1"/>
  <c r="H158" i="23" s="1"/>
  <c r="H159" i="23" s="1"/>
  <c r="I144" i="23"/>
  <c r="I118" i="23"/>
  <c r="F92" i="23"/>
  <c r="H85" i="23"/>
  <c r="I84" i="23"/>
  <c r="F77" i="23"/>
  <c r="F52" i="23" s="1"/>
  <c r="F53" i="23" s="1"/>
  <c r="F54" i="23" s="1"/>
  <c r="F55" i="23" s="1"/>
  <c r="F56" i="23" s="1"/>
  <c r="F57" i="23" s="1"/>
  <c r="F58" i="23" s="1"/>
  <c r="F59" i="23" s="1"/>
  <c r="F60" i="23" s="1"/>
  <c r="F61" i="23" s="1"/>
  <c r="F62" i="23" s="1"/>
  <c r="F63" i="23" s="1"/>
  <c r="F64" i="23" s="1"/>
  <c r="F65" i="23" s="1"/>
  <c r="F66" i="23" s="1"/>
  <c r="F67" i="23" s="1"/>
  <c r="C124" i="24"/>
  <c r="C122" i="24"/>
  <c r="C111" i="24"/>
  <c r="C74" i="24"/>
  <c r="C71" i="24"/>
  <c r="C68" i="24"/>
  <c r="C61" i="24"/>
  <c r="C47" i="24"/>
  <c r="C44" i="24"/>
  <c r="I250" i="23"/>
  <c r="F249" i="23"/>
  <c r="O248" i="23"/>
  <c r="D248" i="23"/>
  <c r="O247" i="23"/>
  <c r="D247" i="23"/>
  <c r="I246" i="23"/>
  <c r="H245" i="23"/>
  <c r="F244" i="23"/>
  <c r="F243" i="23"/>
  <c r="F242" i="23"/>
  <c r="H241" i="23"/>
  <c r="H240" i="23"/>
  <c r="F239" i="23"/>
  <c r="F238" i="23"/>
  <c r="F237" i="23"/>
  <c r="O236" i="23"/>
  <c r="D236" i="23"/>
  <c r="O235" i="23"/>
  <c r="D235" i="23"/>
  <c r="I234" i="23"/>
  <c r="I230" i="23" s="1"/>
  <c r="I231" i="23" s="1"/>
  <c r="I232" i="23" s="1"/>
  <c r="I233" i="23" s="1"/>
  <c r="H228" i="23"/>
  <c r="F227" i="23"/>
  <c r="F226" i="23"/>
  <c r="F225" i="23"/>
  <c r="F200" i="23" s="1"/>
  <c r="F201" i="23" s="1"/>
  <c r="F202" i="23" s="1"/>
  <c r="F203" i="23" s="1"/>
  <c r="F204" i="23" s="1"/>
  <c r="F205" i="23" s="1"/>
  <c r="F206" i="23" s="1"/>
  <c r="F207" i="23" s="1"/>
  <c r="F208" i="23" s="1"/>
  <c r="F209" i="23" s="1"/>
  <c r="F210" i="23" s="1"/>
  <c r="F211" i="23" s="1"/>
  <c r="F212" i="23" s="1"/>
  <c r="F213" i="23" s="1"/>
  <c r="F214" i="23" s="1"/>
  <c r="F199" i="23"/>
  <c r="F174" i="23" s="1"/>
  <c r="F175" i="23" s="1"/>
  <c r="F176" i="23" s="1"/>
  <c r="F177" i="23" s="1"/>
  <c r="F178" i="23" s="1"/>
  <c r="F179" i="23" s="1"/>
  <c r="F180" i="23" s="1"/>
  <c r="F181" i="23" s="1"/>
  <c r="F182" i="23" s="1"/>
  <c r="F183" i="23" s="1"/>
  <c r="F184" i="23" s="1"/>
  <c r="F185" i="23" s="1"/>
  <c r="F186" i="23" s="1"/>
  <c r="F187" i="23" s="1"/>
  <c r="F188" i="23" s="1"/>
  <c r="O173" i="23"/>
  <c r="D173" i="23"/>
  <c r="F172" i="23"/>
  <c r="H171" i="23"/>
  <c r="F170" i="23"/>
  <c r="F145" i="23" s="1"/>
  <c r="F120" i="23" s="1"/>
  <c r="H144" i="23"/>
  <c r="H119" i="23" s="1"/>
  <c r="H120" i="23" s="1"/>
  <c r="H121" i="23" s="1"/>
  <c r="H122" i="23" s="1"/>
  <c r="H123" i="23" s="1"/>
  <c r="H124" i="23" s="1"/>
  <c r="H125" i="23" s="1"/>
  <c r="H126" i="23" s="1"/>
  <c r="H127" i="23" s="1"/>
  <c r="H128" i="23" s="1"/>
  <c r="H129" i="23" s="1"/>
  <c r="H130" i="23" s="1"/>
  <c r="H131" i="23" s="1"/>
  <c r="H132" i="23" s="1"/>
  <c r="H133" i="23" s="1"/>
  <c r="H118" i="23"/>
  <c r="H92" i="23" s="1"/>
  <c r="O92" i="23"/>
  <c r="D92" i="23"/>
  <c r="F85" i="23"/>
  <c r="F70" i="23" s="1"/>
  <c r="F72" i="23" s="1"/>
  <c r="F74" i="23" s="1"/>
  <c r="F76" i="23" s="1"/>
  <c r="H84" i="23"/>
  <c r="O77" i="23"/>
  <c r="O52" i="23" s="1"/>
  <c r="O53" i="23" s="1"/>
  <c r="O54" i="23" s="1"/>
  <c r="O55" i="23" s="1"/>
  <c r="O56" i="23" s="1"/>
  <c r="O57" i="23" s="1"/>
  <c r="O58" i="23" s="1"/>
  <c r="O59" i="23" s="1"/>
  <c r="O60" i="23" s="1"/>
  <c r="O61" i="23" s="1"/>
  <c r="O62" i="23" s="1"/>
  <c r="O63" i="23" s="1"/>
  <c r="O64" i="23" s="1"/>
  <c r="O65" i="23" s="1"/>
  <c r="O66" i="23" s="1"/>
  <c r="D77" i="23"/>
  <c r="H51" i="23"/>
  <c r="H26" i="23" s="1"/>
  <c r="H27" i="23" s="1"/>
  <c r="H28" i="23" s="1"/>
  <c r="H29" i="23" s="1"/>
  <c r="H30" i="23" s="1"/>
  <c r="H31" i="23" s="1"/>
  <c r="H32" i="23" s="1"/>
  <c r="H33" i="23" s="1"/>
  <c r="H34" i="23" s="1"/>
  <c r="H35" i="23" s="1"/>
  <c r="H36" i="23" s="1"/>
  <c r="H37" i="23" s="1"/>
  <c r="H38" i="23" s="1"/>
  <c r="H39" i="23" s="1"/>
  <c r="O25" i="23"/>
  <c r="D25" i="23"/>
  <c r="D26" i="23" s="1"/>
  <c r="D27" i="23" s="1"/>
  <c r="D28" i="23" s="1"/>
  <c r="D29" i="23" s="1"/>
  <c r="D30" i="23" s="1"/>
  <c r="D31" i="23" s="1"/>
  <c r="D32" i="23" s="1"/>
  <c r="D33" i="23" s="1"/>
  <c r="D34" i="23" s="1"/>
  <c r="D35" i="23" s="1"/>
  <c r="D36" i="23" s="1"/>
  <c r="D37" i="23" s="1"/>
  <c r="D38" i="23" s="1"/>
  <c r="D39" i="23" s="1"/>
  <c r="I24" i="23"/>
  <c r="I23" i="23"/>
  <c r="O22" i="23"/>
  <c r="D22" i="23"/>
  <c r="F21" i="23"/>
  <c r="O20" i="23"/>
  <c r="C117" i="24"/>
  <c r="G240" i="24" s="1"/>
  <c r="C112" i="24"/>
  <c r="C99" i="24"/>
  <c r="C86" i="24"/>
  <c r="C70" i="24"/>
  <c r="C67" i="24"/>
  <c r="C62" i="24"/>
  <c r="C48" i="24"/>
  <c r="C38" i="24"/>
  <c r="C32" i="24"/>
  <c r="C24" i="24"/>
  <c r="O249" i="23"/>
  <c r="D245" i="23"/>
  <c r="I244" i="23"/>
  <c r="I242" i="23"/>
  <c r="D241" i="23"/>
  <c r="O240" i="23"/>
  <c r="I238" i="23"/>
  <c r="H235" i="23"/>
  <c r="F234" i="23"/>
  <c r="F228" i="23"/>
  <c r="O227" i="23"/>
  <c r="D226" i="23"/>
  <c r="O225" i="23"/>
  <c r="O200" i="23" s="1"/>
  <c r="O201" i="23" s="1"/>
  <c r="O202" i="23" s="1"/>
  <c r="O203" i="23" s="1"/>
  <c r="O204" i="23" s="1"/>
  <c r="O205" i="23" s="1"/>
  <c r="O206" i="23" s="1"/>
  <c r="O207" i="23" s="1"/>
  <c r="O208" i="23" s="1"/>
  <c r="O209" i="23" s="1"/>
  <c r="O210" i="23" s="1"/>
  <c r="O211" i="23" s="1"/>
  <c r="O212" i="23" s="1"/>
  <c r="O213" i="23" s="1"/>
  <c r="O214" i="23" s="1"/>
  <c r="I199" i="23"/>
  <c r="I174" i="23" s="1"/>
  <c r="I175" i="23" s="1"/>
  <c r="I176" i="23" s="1"/>
  <c r="I177" i="23" s="1"/>
  <c r="I178" i="23" s="1"/>
  <c r="I179" i="23" s="1"/>
  <c r="I180" i="23" s="1"/>
  <c r="I181" i="23" s="1"/>
  <c r="I182" i="23" s="1"/>
  <c r="I183" i="23" s="1"/>
  <c r="I184" i="23" s="1"/>
  <c r="I185" i="23" s="1"/>
  <c r="I186" i="23" s="1"/>
  <c r="I187" i="23" s="1"/>
  <c r="I188" i="23" s="1"/>
  <c r="O172" i="23"/>
  <c r="F171" i="23"/>
  <c r="O170" i="23"/>
  <c r="O145" i="23" s="1"/>
  <c r="O146" i="23" s="1"/>
  <c r="O147" i="23" s="1"/>
  <c r="O148" i="23" s="1"/>
  <c r="O149" i="23" s="1"/>
  <c r="O150" i="23" s="1"/>
  <c r="O151" i="23" s="1"/>
  <c r="O152" i="23" s="1"/>
  <c r="O153" i="23" s="1"/>
  <c r="O154" i="23" s="1"/>
  <c r="O155" i="23" s="1"/>
  <c r="O156" i="23" s="1"/>
  <c r="O157" i="23" s="1"/>
  <c r="O158" i="23" s="1"/>
  <c r="O159" i="23" s="1"/>
  <c r="F144" i="23"/>
  <c r="D118" i="23"/>
  <c r="D85" i="23"/>
  <c r="D70" i="23" s="1"/>
  <c r="H77" i="23"/>
  <c r="O51" i="23"/>
  <c r="O26" i="23" s="1"/>
  <c r="O27" i="23" s="1"/>
  <c r="O28" i="23" s="1"/>
  <c r="O29" i="23" s="1"/>
  <c r="O30" i="23" s="1"/>
  <c r="O31" i="23" s="1"/>
  <c r="O32" i="23" s="1"/>
  <c r="O33" i="23" s="1"/>
  <c r="O34" i="23" s="1"/>
  <c r="O35" i="23" s="1"/>
  <c r="O36" i="23" s="1"/>
  <c r="O37" i="23" s="1"/>
  <c r="O38" i="23" s="1"/>
  <c r="O39" i="23" s="1"/>
  <c r="I25" i="23"/>
  <c r="D24" i="23"/>
  <c r="O23" i="23"/>
  <c r="I22" i="23"/>
  <c r="I21" i="23"/>
  <c r="D20" i="23"/>
  <c r="O19" i="23"/>
  <c r="D19" i="23"/>
  <c r="F18" i="23"/>
  <c r="F17" i="23"/>
  <c r="O16" i="23"/>
  <c r="D16" i="23"/>
  <c r="O15" i="23"/>
  <c r="D15" i="23"/>
  <c r="F14" i="23"/>
  <c r="H13" i="23"/>
  <c r="F12" i="23"/>
  <c r="F11" i="23"/>
  <c r="H10" i="23"/>
  <c r="H9" i="23"/>
  <c r="F8" i="23"/>
  <c r="F7" i="23"/>
  <c r="H6" i="23"/>
  <c r="I5" i="23"/>
  <c r="H4" i="23"/>
  <c r="H3" i="23"/>
  <c r="F250" i="23"/>
  <c r="D249" i="23"/>
  <c r="H248" i="23"/>
  <c r="I247" i="23"/>
  <c r="H246" i="23"/>
  <c r="O245" i="23"/>
  <c r="I243" i="23"/>
  <c r="O241" i="23"/>
  <c r="C121" i="24"/>
  <c r="C90" i="24"/>
  <c r="C87" i="24"/>
  <c r="C69" i="24"/>
  <c r="C40" i="24"/>
  <c r="C28" i="24"/>
  <c r="C26" i="24"/>
  <c r="C18" i="24"/>
  <c r="H250" i="23"/>
  <c r="I249" i="23"/>
  <c r="I248" i="23"/>
  <c r="D244" i="23"/>
  <c r="O243" i="23"/>
  <c r="D242" i="23"/>
  <c r="F240" i="23"/>
  <c r="O239" i="23"/>
  <c r="D238" i="23"/>
  <c r="O237" i="23"/>
  <c r="D228" i="23"/>
  <c r="I227" i="23"/>
  <c r="I225" i="23"/>
  <c r="I200" i="23" s="1"/>
  <c r="I201" i="23" s="1"/>
  <c r="I202" i="23" s="1"/>
  <c r="I203" i="23" s="1"/>
  <c r="I204" i="23" s="1"/>
  <c r="I205" i="23" s="1"/>
  <c r="I206" i="23" s="1"/>
  <c r="I207" i="23" s="1"/>
  <c r="I208" i="23" s="1"/>
  <c r="I209" i="23" s="1"/>
  <c r="I210" i="23" s="1"/>
  <c r="I211" i="23" s="1"/>
  <c r="I212" i="23" s="1"/>
  <c r="I213" i="23" s="1"/>
  <c r="I214" i="23" s="1"/>
  <c r="D199" i="23"/>
  <c r="D174" i="23" s="1"/>
  <c r="D175" i="23" s="1"/>
  <c r="I172" i="23"/>
  <c r="D171" i="23"/>
  <c r="I170" i="23"/>
  <c r="D144" i="23"/>
  <c r="I92" i="23"/>
  <c r="O84" i="23"/>
  <c r="I51" i="23"/>
  <c r="H25" i="23"/>
  <c r="O24" i="23"/>
  <c r="H23" i="23"/>
  <c r="H22" i="23"/>
  <c r="H21" i="23"/>
  <c r="I20" i="23"/>
  <c r="I19" i="23"/>
  <c r="O18" i="23"/>
  <c r="D18" i="23"/>
  <c r="O17" i="23"/>
  <c r="D17" i="23"/>
  <c r="I16" i="23"/>
  <c r="I15" i="23"/>
  <c r="O14" i="23"/>
  <c r="D14" i="23"/>
  <c r="F13" i="23"/>
  <c r="O12" i="23"/>
  <c r="D12" i="23"/>
  <c r="O11" i="23"/>
  <c r="D11" i="23"/>
  <c r="F10" i="23"/>
  <c r="F9" i="23"/>
  <c r="O8" i="23"/>
  <c r="D8" i="23"/>
  <c r="O7" i="23"/>
  <c r="D7" i="23"/>
  <c r="F6" i="23"/>
  <c r="H5" i="23"/>
  <c r="F4" i="23"/>
  <c r="F3" i="23"/>
  <c r="C123" i="24"/>
  <c r="C95" i="24"/>
  <c r="C93" i="24"/>
  <c r="C53" i="24"/>
  <c r="C30" i="24"/>
  <c r="C20" i="24"/>
  <c r="C22" i="24"/>
  <c r="F245" i="23"/>
  <c r="F241" i="23"/>
  <c r="D240" i="23"/>
  <c r="D239" i="23"/>
  <c r="O238" i="23"/>
  <c r="I237" i="23"/>
  <c r="I236" i="23"/>
  <c r="H234" i="23"/>
  <c r="H229" i="23" s="1"/>
  <c r="H230" i="23" s="1"/>
  <c r="H231" i="23" s="1"/>
  <c r="H232" i="23" s="1"/>
  <c r="H233" i="23" s="1"/>
  <c r="O199" i="23"/>
  <c r="O174" i="23" s="1"/>
  <c r="O175" i="23" s="1"/>
  <c r="O176" i="23" s="1"/>
  <c r="O177" i="23" s="1"/>
  <c r="O178" i="23" s="1"/>
  <c r="O179" i="23" s="1"/>
  <c r="O180" i="23" s="1"/>
  <c r="O181" i="23" s="1"/>
  <c r="O182" i="23" s="1"/>
  <c r="O183" i="23" s="1"/>
  <c r="O184" i="23" s="1"/>
  <c r="O185" i="23" s="1"/>
  <c r="O186" i="23" s="1"/>
  <c r="O187" i="23" s="1"/>
  <c r="O188" i="23" s="1"/>
  <c r="O171" i="23"/>
  <c r="O144" i="23"/>
  <c r="O118" i="23"/>
  <c r="O93" i="23" s="1"/>
  <c r="D84" i="23"/>
  <c r="D51" i="23"/>
  <c r="D23" i="23"/>
  <c r="F19" i="23"/>
  <c r="F15" i="23"/>
  <c r="I13" i="23"/>
  <c r="I12" i="23"/>
  <c r="I10" i="23"/>
  <c r="H7" i="23"/>
  <c r="O5" i="23"/>
  <c r="I3" i="23"/>
  <c r="I17" i="23"/>
  <c r="H14" i="23"/>
  <c r="I9" i="23"/>
  <c r="I8" i="23"/>
  <c r="D5" i="23"/>
  <c r="O244" i="23"/>
  <c r="O242" i="23"/>
  <c r="I226" i="23"/>
  <c r="D225" i="23"/>
  <c r="D170" i="23"/>
  <c r="D145" i="23" s="1"/>
  <c r="F84" i="23"/>
  <c r="F51" i="23"/>
  <c r="F25" i="23"/>
  <c r="F26" i="23" s="1"/>
  <c r="F27" i="23" s="1"/>
  <c r="F28" i="23" s="1"/>
  <c r="F29" i="23" s="1"/>
  <c r="F30" i="23" s="1"/>
  <c r="F31" i="23" s="1"/>
  <c r="F32" i="23" s="1"/>
  <c r="F33" i="23" s="1"/>
  <c r="F34" i="23" s="1"/>
  <c r="F35" i="23" s="1"/>
  <c r="F36" i="23" s="1"/>
  <c r="F37" i="23" s="1"/>
  <c r="F38" i="23" s="1"/>
  <c r="F39" i="23" s="1"/>
  <c r="D21" i="23"/>
  <c r="H19" i="23"/>
  <c r="F16" i="23"/>
  <c r="O10" i="23"/>
  <c r="H8" i="23"/>
  <c r="D6" i="23"/>
  <c r="O3" i="23"/>
  <c r="C73" i="24"/>
  <c r="F246" i="23"/>
  <c r="D237" i="23"/>
  <c r="H236" i="23"/>
  <c r="I235" i="23"/>
  <c r="I173" i="23"/>
  <c r="F118" i="23"/>
  <c r="F93" i="23" s="1"/>
  <c r="F94" i="23" s="1"/>
  <c r="F95" i="23" s="1"/>
  <c r="F96" i="23" s="1"/>
  <c r="F97" i="23" s="1"/>
  <c r="F98" i="23" s="1"/>
  <c r="F99" i="23" s="1"/>
  <c r="F100" i="23" s="1"/>
  <c r="F101" i="23" s="1"/>
  <c r="F102" i="23" s="1"/>
  <c r="F103" i="23" s="1"/>
  <c r="F104" i="23" s="1"/>
  <c r="F105" i="23" s="1"/>
  <c r="F106" i="23" s="1"/>
  <c r="F107" i="23" s="1"/>
  <c r="O85" i="23"/>
  <c r="F22" i="23"/>
  <c r="I18" i="23"/>
  <c r="I14" i="23"/>
  <c r="D13" i="23"/>
  <c r="H12" i="23"/>
  <c r="I11" i="23"/>
  <c r="D10" i="23"/>
  <c r="O9" i="23"/>
  <c r="O6" i="23"/>
  <c r="F5" i="23"/>
  <c r="O4" i="23"/>
  <c r="D3" i="23"/>
  <c r="C97" i="24"/>
  <c r="C66" i="24"/>
  <c r="C7" i="24"/>
  <c r="H247" i="23"/>
  <c r="D227" i="23"/>
  <c r="O226" i="23"/>
  <c r="H173" i="23"/>
  <c r="I85" i="23"/>
  <c r="H24" i="23"/>
  <c r="O21" i="23"/>
  <c r="H20" i="23"/>
  <c r="H18" i="23"/>
  <c r="H16" i="23"/>
  <c r="H11" i="23"/>
  <c r="I6" i="23"/>
  <c r="I4" i="23"/>
  <c r="D243" i="23"/>
  <c r="I239" i="23"/>
  <c r="O228" i="23"/>
  <c r="D172" i="23"/>
  <c r="I77" i="23"/>
  <c r="F24" i="23"/>
  <c r="F23" i="23"/>
  <c r="F20" i="23"/>
  <c r="H17" i="23"/>
  <c r="H15" i="23"/>
  <c r="O13" i="23"/>
  <c r="D9" i="23"/>
  <c r="I7" i="23"/>
  <c r="D4" i="23"/>
  <c r="O84" i="2"/>
  <c r="O245" i="2"/>
  <c r="O25" i="2"/>
  <c r="H85" i="2"/>
  <c r="E119" i="22"/>
  <c r="E60" i="22"/>
  <c r="E6" i="22"/>
  <c r="E118" i="22"/>
  <c r="E34" i="22"/>
  <c r="E5" i="22"/>
  <c r="E87" i="22"/>
  <c r="E8" i="22"/>
  <c r="E4" i="22"/>
  <c r="E61" i="22"/>
  <c r="E7" i="22"/>
  <c r="Y99" i="22"/>
  <c r="Z99" i="22" s="1"/>
  <c r="T97" i="22"/>
  <c r="U97" i="22" s="1"/>
  <c r="AD99" i="22"/>
  <c r="AE99" i="22" s="1"/>
  <c r="O51" i="2"/>
  <c r="O26" i="2" s="1"/>
  <c r="O27" i="2" s="1"/>
  <c r="O28" i="2" s="1"/>
  <c r="O29" i="2" s="1"/>
  <c r="O30" i="2" s="1"/>
  <c r="O31" i="2" s="1"/>
  <c r="O32" i="2" s="1"/>
  <c r="O33" i="2" s="1"/>
  <c r="O34" i="2" s="1"/>
  <c r="O35" i="2" s="1"/>
  <c r="O36" i="2" s="1"/>
  <c r="O37" i="2" s="1"/>
  <c r="O38" i="2" s="1"/>
  <c r="O39" i="2" s="1"/>
  <c r="O13" i="2"/>
  <c r="I9" i="2"/>
  <c r="O249" i="2"/>
  <c r="I235" i="2"/>
  <c r="C97" i="3"/>
  <c r="F235" i="2"/>
  <c r="D235" i="2"/>
  <c r="H235" i="2"/>
  <c r="O235" i="2"/>
  <c r="O247" i="2"/>
  <c r="O3" i="2"/>
  <c r="J94" i="3"/>
  <c r="I7" i="2"/>
  <c r="I11" i="2"/>
  <c r="C111" i="3"/>
  <c r="H249" i="2"/>
  <c r="H250" i="2"/>
  <c r="F249" i="2"/>
  <c r="F250" i="2"/>
  <c r="O242" i="2"/>
  <c r="O250" i="2"/>
  <c r="D249" i="2"/>
  <c r="D250" i="2"/>
  <c r="C112" i="3"/>
  <c r="I249" i="2"/>
  <c r="I250" i="2"/>
  <c r="O248" i="2"/>
  <c r="O244" i="2"/>
  <c r="O240" i="2"/>
  <c r="O236" i="2"/>
  <c r="O226" i="2"/>
  <c r="O172" i="2"/>
  <c r="O144" i="2"/>
  <c r="O119" i="2" s="1"/>
  <c r="O24" i="2"/>
  <c r="O20" i="2"/>
  <c r="O16" i="2"/>
  <c r="O8" i="2"/>
  <c r="H10" i="2"/>
  <c r="O239" i="2"/>
  <c r="O225" i="2"/>
  <c r="O77" i="2"/>
  <c r="O52" i="2" s="1"/>
  <c r="O53" i="2" s="1"/>
  <c r="O54" i="2" s="1"/>
  <c r="O55" i="2" s="1"/>
  <c r="O56" i="2" s="1"/>
  <c r="O57" i="2" s="1"/>
  <c r="O19" i="2"/>
  <c r="O11" i="2"/>
  <c r="O228" i="2"/>
  <c r="O92" i="2"/>
  <c r="O22" i="2"/>
  <c r="O14" i="2"/>
  <c r="D10" i="2"/>
  <c r="O241" i="2"/>
  <c r="O237" i="2"/>
  <c r="O227" i="2"/>
  <c r="O173" i="2"/>
  <c r="O170" i="2"/>
  <c r="O85" i="2"/>
  <c r="O21" i="2"/>
  <c r="O17" i="2"/>
  <c r="O9" i="2"/>
  <c r="O5" i="2"/>
  <c r="F10" i="2"/>
  <c r="O12" i="2"/>
  <c r="O4" i="2"/>
  <c r="O243" i="2"/>
  <c r="O234" i="2"/>
  <c r="O171" i="2"/>
  <c r="O118" i="2"/>
  <c r="O23" i="2"/>
  <c r="O15" i="2"/>
  <c r="O7" i="2"/>
  <c r="I10" i="2"/>
  <c r="O246" i="2"/>
  <c r="O238" i="2"/>
  <c r="O199" i="2"/>
  <c r="O174" i="2" s="1"/>
  <c r="K62" i="22" s="1"/>
  <c r="O18" i="2"/>
  <c r="O10" i="2"/>
  <c r="O6" i="2"/>
  <c r="I3" i="2"/>
  <c r="H3" i="2"/>
  <c r="I6" i="2"/>
  <c r="I14" i="2"/>
  <c r="I18" i="2"/>
  <c r="I22" i="2"/>
  <c r="I51" i="2"/>
  <c r="I92" i="2"/>
  <c r="I226" i="2"/>
  <c r="I228" i="2"/>
  <c r="I238" i="2"/>
  <c r="I242" i="2"/>
  <c r="I246" i="2"/>
  <c r="I15" i="2"/>
  <c r="I19" i="2"/>
  <c r="I23" i="2"/>
  <c r="I77" i="2"/>
  <c r="I118" i="2"/>
  <c r="I171" i="2"/>
  <c r="I199" i="2"/>
  <c r="I174" i="2" s="1"/>
  <c r="I234" i="2"/>
  <c r="I230" i="2" s="1"/>
  <c r="I239" i="2"/>
  <c r="I243" i="2"/>
  <c r="I247" i="2"/>
  <c r="I4" i="2"/>
  <c r="I8" i="2"/>
  <c r="I12" i="2"/>
  <c r="I16" i="2"/>
  <c r="I20" i="2"/>
  <c r="I24" i="2"/>
  <c r="I84" i="2"/>
  <c r="I144" i="2"/>
  <c r="I172" i="2"/>
  <c r="I225" i="2"/>
  <c r="I200" i="2" s="1"/>
  <c r="I236" i="2"/>
  <c r="I240" i="2"/>
  <c r="I244" i="2"/>
  <c r="I248" i="2"/>
  <c r="I5" i="2"/>
  <c r="I13" i="2"/>
  <c r="I17" i="2"/>
  <c r="I21" i="2"/>
  <c r="I25" i="2"/>
  <c r="I85" i="2"/>
  <c r="I170" i="2"/>
  <c r="I173" i="2"/>
  <c r="I227" i="2"/>
  <c r="I237" i="2"/>
  <c r="I241" i="2"/>
  <c r="I245" i="2"/>
  <c r="C117" i="3"/>
  <c r="C68" i="3"/>
  <c r="C74" i="3"/>
  <c r="C70" i="3"/>
  <c r="C72" i="3"/>
  <c r="C38" i="3"/>
  <c r="C71" i="3"/>
  <c r="C67" i="3"/>
  <c r="C73" i="3"/>
  <c r="C69" i="3"/>
  <c r="C28" i="3"/>
  <c r="H9" i="2"/>
  <c r="D16" i="2"/>
  <c r="C21" i="3"/>
  <c r="C27" i="3"/>
  <c r="H5" i="2"/>
  <c r="H21" i="2"/>
  <c r="H227" i="2"/>
  <c r="C56" i="3"/>
  <c r="H228" i="2"/>
  <c r="D240" i="2"/>
  <c r="C49" i="3"/>
  <c r="C19" i="3"/>
  <c r="C29" i="3"/>
  <c r="H77" i="2"/>
  <c r="H246" i="2"/>
  <c r="D4" i="2"/>
  <c r="C32" i="3"/>
  <c r="H13" i="2"/>
  <c r="C90" i="3"/>
  <c r="F51" i="2"/>
  <c r="C31" i="3"/>
  <c r="H18" i="2"/>
  <c r="H173" i="2"/>
  <c r="C23" i="3"/>
  <c r="C96" i="3"/>
  <c r="D144" i="2"/>
  <c r="D119" i="2" s="1"/>
  <c r="F228" i="2"/>
  <c r="C20" i="3"/>
  <c r="C30" i="3"/>
  <c r="D20" i="2"/>
  <c r="D172" i="2"/>
  <c r="D244" i="2"/>
  <c r="F14" i="2"/>
  <c r="F92" i="2"/>
  <c r="F238" i="2"/>
  <c r="F245" i="2"/>
  <c r="F241" i="2"/>
  <c r="F237" i="2"/>
  <c r="F227" i="2"/>
  <c r="F173" i="2"/>
  <c r="F170" i="2"/>
  <c r="F85" i="2"/>
  <c r="F70" i="2" s="1"/>
  <c r="F25" i="2"/>
  <c r="F21" i="2"/>
  <c r="F17" i="2"/>
  <c r="F13" i="2"/>
  <c r="F9" i="2"/>
  <c r="F5" i="2"/>
  <c r="D247" i="2"/>
  <c r="D243" i="2"/>
  <c r="D239" i="2"/>
  <c r="D234" i="2"/>
  <c r="D199" i="2"/>
  <c r="D171" i="2"/>
  <c r="D118" i="2"/>
  <c r="D77" i="2"/>
  <c r="D23" i="2"/>
  <c r="D19" i="2"/>
  <c r="D15" i="2"/>
  <c r="D11" i="2"/>
  <c r="D7" i="2"/>
  <c r="D3" i="2"/>
  <c r="C124" i="3"/>
  <c r="C120" i="3"/>
  <c r="C100" i="3"/>
  <c r="C95" i="3"/>
  <c r="C89" i="3"/>
  <c r="C66" i="3"/>
  <c r="C53" i="3"/>
  <c r="C41" i="3"/>
  <c r="C22" i="3"/>
  <c r="C7" i="3"/>
  <c r="H51" i="2"/>
  <c r="H26" i="2" s="1"/>
  <c r="H245" i="2"/>
  <c r="H241" i="2"/>
  <c r="H237" i="2"/>
  <c r="H225" i="2"/>
  <c r="H172" i="2"/>
  <c r="H144" i="2"/>
  <c r="H119" i="2" s="1"/>
  <c r="H24" i="2"/>
  <c r="H20" i="2"/>
  <c r="H16" i="2"/>
  <c r="H12" i="2"/>
  <c r="H8" i="2"/>
  <c r="H4" i="2"/>
  <c r="F234" i="2"/>
  <c r="F23" i="2"/>
  <c r="F15" i="2"/>
  <c r="F7" i="2"/>
  <c r="D245" i="2"/>
  <c r="D227" i="2"/>
  <c r="D170" i="2"/>
  <c r="D25" i="2"/>
  <c r="D17" i="2"/>
  <c r="D9" i="2"/>
  <c r="C93" i="3"/>
  <c r="C61" i="3"/>
  <c r="C12" i="3"/>
  <c r="H243" i="2"/>
  <c r="H234" i="2"/>
  <c r="F248" i="2"/>
  <c r="F244" i="2"/>
  <c r="F240" i="2"/>
  <c r="F236" i="2"/>
  <c r="F225" i="2"/>
  <c r="F172" i="2"/>
  <c r="F144" i="2"/>
  <c r="F119" i="2" s="1"/>
  <c r="F84" i="2"/>
  <c r="F24" i="2"/>
  <c r="F20" i="2"/>
  <c r="F16" i="2"/>
  <c r="F12" i="2"/>
  <c r="F8" i="2"/>
  <c r="F4" i="2"/>
  <c r="D246" i="2"/>
  <c r="D242" i="2"/>
  <c r="D238" i="2"/>
  <c r="D228" i="2"/>
  <c r="D226" i="2"/>
  <c r="D92" i="2"/>
  <c r="D51" i="2"/>
  <c r="D22" i="2"/>
  <c r="D18" i="2"/>
  <c r="D14" i="2"/>
  <c r="D6" i="2"/>
  <c r="F3" i="2"/>
  <c r="C123" i="3"/>
  <c r="C99" i="3"/>
  <c r="C94" i="3"/>
  <c r="C79" i="3"/>
  <c r="C62" i="3"/>
  <c r="C48" i="3"/>
  <c r="C40" i="3"/>
  <c r="C26" i="3"/>
  <c r="C18" i="3"/>
  <c r="H248" i="2"/>
  <c r="H244" i="2"/>
  <c r="H240" i="2"/>
  <c r="H236" i="2"/>
  <c r="H199" i="2"/>
  <c r="H171" i="2"/>
  <c r="H84" i="2"/>
  <c r="H23" i="2"/>
  <c r="H19" i="2"/>
  <c r="H15" i="2"/>
  <c r="H11" i="2"/>
  <c r="H7" i="2"/>
  <c r="F247" i="2"/>
  <c r="F243" i="2"/>
  <c r="F239" i="2"/>
  <c r="F199" i="2"/>
  <c r="F171" i="2"/>
  <c r="F118" i="2"/>
  <c r="F93" i="2" s="1"/>
  <c r="F77" i="2"/>
  <c r="F52" i="2" s="1"/>
  <c r="F53" i="2" s="1"/>
  <c r="F54" i="2" s="1"/>
  <c r="F55" i="2" s="1"/>
  <c r="F56" i="2" s="1"/>
  <c r="F57" i="2" s="1"/>
  <c r="F58" i="2" s="1"/>
  <c r="F59" i="2" s="1"/>
  <c r="F60" i="2" s="1"/>
  <c r="F61" i="2" s="1"/>
  <c r="F62" i="2" s="1"/>
  <c r="F63" i="2" s="1"/>
  <c r="F64" i="2" s="1"/>
  <c r="F65" i="2" s="1"/>
  <c r="F66" i="2" s="1"/>
  <c r="F67" i="2" s="1"/>
  <c r="F19" i="2"/>
  <c r="F11" i="2"/>
  <c r="D241" i="2"/>
  <c r="D237" i="2"/>
  <c r="D173" i="2"/>
  <c r="D85" i="2"/>
  <c r="D70" i="2" s="1"/>
  <c r="D21" i="2"/>
  <c r="D13" i="2"/>
  <c r="D5" i="2"/>
  <c r="C122" i="3"/>
  <c r="C98" i="3"/>
  <c r="C87" i="3"/>
  <c r="C47" i="3"/>
  <c r="C39" i="3"/>
  <c r="C24" i="3"/>
  <c r="H247" i="2"/>
  <c r="H239" i="2"/>
  <c r="H226" i="2"/>
  <c r="H6" i="2"/>
  <c r="H14" i="2"/>
  <c r="H22" i="2"/>
  <c r="H118" i="2"/>
  <c r="H92" i="2" s="1"/>
  <c r="H238" i="2"/>
  <c r="C37" i="3"/>
  <c r="C103" i="3"/>
  <c r="D8" i="2"/>
  <c r="D24" i="2"/>
  <c r="D225" i="2"/>
  <c r="D248" i="2"/>
  <c r="F18" i="2"/>
  <c r="F242" i="2"/>
  <c r="H17" i="2"/>
  <c r="H25" i="2"/>
  <c r="H170" i="2"/>
  <c r="H242" i="2"/>
  <c r="C8" i="3"/>
  <c r="C44" i="3"/>
  <c r="C86" i="3"/>
  <c r="C121" i="3"/>
  <c r="D12" i="2"/>
  <c r="D84" i="2"/>
  <c r="D236" i="2"/>
  <c r="F6" i="2"/>
  <c r="F22" i="2"/>
  <c r="F226" i="2"/>
  <c r="F246" i="2"/>
  <c r="J93" i="3"/>
  <c r="O189" i="23" l="1"/>
  <c r="O193" i="23"/>
  <c r="O198" i="23" s="1"/>
  <c r="I88" i="23"/>
  <c r="I89" i="23"/>
  <c r="I87" i="23"/>
  <c r="I86" i="23"/>
  <c r="I91" i="23"/>
  <c r="I90" i="23"/>
  <c r="D40" i="23"/>
  <c r="D41" i="23" s="1"/>
  <c r="D42" i="23" s="1"/>
  <c r="D43" i="23" s="1"/>
  <c r="D44" i="23"/>
  <c r="D45" i="23" s="1"/>
  <c r="O91" i="23"/>
  <c r="O86" i="23"/>
  <c r="O89" i="23"/>
  <c r="O88" i="23"/>
  <c r="O90" i="23"/>
  <c r="O87" i="23"/>
  <c r="I82" i="23"/>
  <c r="I79" i="23"/>
  <c r="I83" i="23"/>
  <c r="I78" i="23"/>
  <c r="I81" i="23"/>
  <c r="I80" i="23"/>
  <c r="F40" i="23"/>
  <c r="F41" i="23" s="1"/>
  <c r="F42" i="23" s="1"/>
  <c r="F43" i="23" s="1"/>
  <c r="F44" i="23"/>
  <c r="F45" i="23" s="1"/>
  <c r="O94" i="23"/>
  <c r="O96" i="23"/>
  <c r="O99" i="23" s="1"/>
  <c r="O100" i="23" s="1"/>
  <c r="O101" i="23" s="1"/>
  <c r="O102" i="23" s="1"/>
  <c r="O103" i="23" s="1"/>
  <c r="O104" i="23" s="1"/>
  <c r="O105" i="23" s="1"/>
  <c r="O106" i="23" s="1"/>
  <c r="O107" i="23" s="1"/>
  <c r="D119" i="23"/>
  <c r="D131" i="23"/>
  <c r="D132" i="23" s="1"/>
  <c r="D133" i="23" s="1"/>
  <c r="O40" i="23"/>
  <c r="O41" i="23" s="1"/>
  <c r="O42" i="23" s="1"/>
  <c r="O43" i="23" s="1"/>
  <c r="O44" i="23"/>
  <c r="O45" i="23" s="1"/>
  <c r="O46" i="23" s="1"/>
  <c r="O47" i="23" s="1"/>
  <c r="O48" i="23" s="1"/>
  <c r="O49" i="23" s="1"/>
  <c r="O50" i="23" s="1"/>
  <c r="F119" i="23"/>
  <c r="F131" i="23"/>
  <c r="I193" i="23"/>
  <c r="I198" i="23" s="1"/>
  <c r="I189" i="23"/>
  <c r="G244" i="24"/>
  <c r="N239" i="24" s="1"/>
  <c r="G246" i="24"/>
  <c r="O239" i="24" s="1"/>
  <c r="H83" i="23"/>
  <c r="H78" i="23"/>
  <c r="H82" i="23"/>
  <c r="H79" i="23"/>
  <c r="H80" i="23"/>
  <c r="H81" i="23"/>
  <c r="H91" i="23"/>
  <c r="H88" i="23"/>
  <c r="H93" i="23"/>
  <c r="H94" i="23" s="1"/>
  <c r="H95" i="23" s="1"/>
  <c r="H96" i="23" s="1"/>
  <c r="H97" i="23" s="1"/>
  <c r="H98" i="23" s="1"/>
  <c r="H99" i="23" s="1"/>
  <c r="H100" i="23" s="1"/>
  <c r="H101" i="23" s="1"/>
  <c r="H102" i="23" s="1"/>
  <c r="H103" i="23" s="1"/>
  <c r="H104" i="23" s="1"/>
  <c r="H105" i="23" s="1"/>
  <c r="H106" i="23" s="1"/>
  <c r="H107" i="23" s="1"/>
  <c r="H87" i="23"/>
  <c r="H86" i="23"/>
  <c r="H90" i="23"/>
  <c r="H89" i="23"/>
  <c r="F215" i="23"/>
  <c r="F219" i="23"/>
  <c r="F224" i="23" s="1"/>
  <c r="H160" i="23"/>
  <c r="H164" i="23"/>
  <c r="H169" i="23" s="1"/>
  <c r="H189" i="23"/>
  <c r="H193" i="23"/>
  <c r="H198" i="23" s="1"/>
  <c r="O119" i="23"/>
  <c r="O120" i="23" s="1"/>
  <c r="O121" i="23" s="1"/>
  <c r="O122" i="23" s="1"/>
  <c r="O123" i="23" s="1"/>
  <c r="O124" i="23" s="1"/>
  <c r="O125" i="23" s="1"/>
  <c r="O126" i="23" s="1"/>
  <c r="O127" i="23" s="1"/>
  <c r="O128" i="23" s="1"/>
  <c r="O129" i="23" s="1"/>
  <c r="O130" i="23" s="1"/>
  <c r="O131" i="23"/>
  <c r="O132" i="23" s="1"/>
  <c r="O133" i="23" s="1"/>
  <c r="I219" i="23"/>
  <c r="I224" i="23" s="1"/>
  <c r="I215" i="23"/>
  <c r="H66" i="23"/>
  <c r="H75" i="23"/>
  <c r="H76" i="23"/>
  <c r="H72" i="23"/>
  <c r="H71" i="23"/>
  <c r="H69" i="23"/>
  <c r="H59" i="23"/>
  <c r="H54" i="23"/>
  <c r="H53" i="23"/>
  <c r="H74" i="23"/>
  <c r="H68" i="23"/>
  <c r="H65" i="23"/>
  <c r="H62" i="23"/>
  <c r="H61" i="23"/>
  <c r="H58" i="23"/>
  <c r="H57" i="23"/>
  <c r="H67" i="23"/>
  <c r="H63" i="23"/>
  <c r="H73" i="23"/>
  <c r="H60" i="23"/>
  <c r="H64" i="23"/>
  <c r="H55" i="23"/>
  <c r="H70" i="23"/>
  <c r="H56" i="23"/>
  <c r="H52" i="23"/>
  <c r="O160" i="23"/>
  <c r="O164" i="23"/>
  <c r="O169" i="23" s="1"/>
  <c r="O219" i="23"/>
  <c r="O224" i="23" s="1"/>
  <c r="O215" i="23"/>
  <c r="F231" i="23"/>
  <c r="F229" i="23"/>
  <c r="F230" i="23" s="1"/>
  <c r="F232" i="23" s="1"/>
  <c r="H40" i="23"/>
  <c r="H44" i="23"/>
  <c r="H49" i="23" s="1"/>
  <c r="H134" i="23"/>
  <c r="H138" i="23"/>
  <c r="H143" i="23" s="1"/>
  <c r="F89" i="23"/>
  <c r="F90" i="23"/>
  <c r="F91" i="23"/>
  <c r="F88" i="23"/>
  <c r="F87" i="23"/>
  <c r="F86" i="23"/>
  <c r="H219" i="23"/>
  <c r="H224" i="23" s="1"/>
  <c r="H215" i="23"/>
  <c r="E244" i="24"/>
  <c r="K240" i="24"/>
  <c r="K245" i="24" s="1"/>
  <c r="E246" i="24"/>
  <c r="O237" i="24" s="1"/>
  <c r="E113" i="22"/>
  <c r="E117" i="22"/>
  <c r="E108" i="22"/>
  <c r="E88" i="22"/>
  <c r="E97" i="22"/>
  <c r="E112" i="22"/>
  <c r="E103" i="22"/>
  <c r="E106" i="22"/>
  <c r="E114" i="22"/>
  <c r="E110" i="22"/>
  <c r="E109" i="22"/>
  <c r="E93" i="22"/>
  <c r="E105" i="22"/>
  <c r="E94" i="22"/>
  <c r="E96" i="22"/>
  <c r="E99" i="22"/>
  <c r="E115" i="22"/>
  <c r="E111" i="22"/>
  <c r="E92" i="22"/>
  <c r="E101" i="22"/>
  <c r="E98" i="22"/>
  <c r="E102" i="22"/>
  <c r="E89" i="22"/>
  <c r="E116" i="22"/>
  <c r="E107" i="22"/>
  <c r="E100" i="22"/>
  <c r="E104" i="22"/>
  <c r="E91" i="22"/>
  <c r="E95" i="22"/>
  <c r="E90" i="22"/>
  <c r="D146" i="23"/>
  <c r="D120" i="23"/>
  <c r="D78" i="23"/>
  <c r="D81" i="23"/>
  <c r="D69" i="23"/>
  <c r="D65" i="23" s="1"/>
  <c r="D61" i="23" s="1"/>
  <c r="D57" i="23" s="1"/>
  <c r="D53" i="23" s="1"/>
  <c r="D83" i="23"/>
  <c r="D82" i="23"/>
  <c r="D79" i="23"/>
  <c r="D80" i="23"/>
  <c r="O71" i="23"/>
  <c r="O76" i="23" s="1"/>
  <c r="O67" i="23"/>
  <c r="F193" i="23"/>
  <c r="F198" i="23" s="1"/>
  <c r="F189" i="23"/>
  <c r="O82" i="2"/>
  <c r="O83" i="2"/>
  <c r="O78" i="2"/>
  <c r="O80" i="2"/>
  <c r="O79" i="2"/>
  <c r="O81" i="2"/>
  <c r="F112" i="23"/>
  <c r="F117" i="23" s="1"/>
  <c r="F108" i="23"/>
  <c r="F81" i="23"/>
  <c r="F82" i="23"/>
  <c r="F79" i="23"/>
  <c r="F80" i="23"/>
  <c r="F83" i="23"/>
  <c r="F78" i="23"/>
  <c r="F69" i="23"/>
  <c r="O80" i="23"/>
  <c r="O78" i="23"/>
  <c r="O81" i="23"/>
  <c r="O82" i="23"/>
  <c r="O83" i="23"/>
  <c r="O79" i="23"/>
  <c r="D66" i="23"/>
  <c r="D62" i="23" s="1"/>
  <c r="D58" i="23" s="1"/>
  <c r="D54" i="23" s="1"/>
  <c r="D71" i="23"/>
  <c r="D68" i="23"/>
  <c r="D64" i="23" s="1"/>
  <c r="D60" i="23" s="1"/>
  <c r="D56" i="23" s="1"/>
  <c r="D52" i="23"/>
  <c r="D90" i="23"/>
  <c r="D87" i="23"/>
  <c r="D91" i="23"/>
  <c r="D88" i="23"/>
  <c r="D93" i="23"/>
  <c r="D94" i="23" s="1"/>
  <c r="D95" i="23" s="1"/>
  <c r="D96" i="23" s="1"/>
  <c r="D97" i="23" s="1"/>
  <c r="D98" i="23" s="1"/>
  <c r="D99" i="23" s="1"/>
  <c r="D100" i="23" s="1"/>
  <c r="D101" i="23" s="1"/>
  <c r="D102" i="23" s="1"/>
  <c r="D103" i="23" s="1"/>
  <c r="D104" i="23" s="1"/>
  <c r="D105" i="23" s="1"/>
  <c r="D106" i="23" s="1"/>
  <c r="D107" i="23" s="1"/>
  <c r="D86" i="23"/>
  <c r="D89" i="23"/>
  <c r="I88" i="2"/>
  <c r="I91" i="2"/>
  <c r="I87" i="2"/>
  <c r="I90" i="2"/>
  <c r="I86" i="2"/>
  <c r="I89" i="2"/>
  <c r="F87" i="2"/>
  <c r="F86" i="2"/>
  <c r="F91" i="2"/>
  <c r="F90" i="2"/>
  <c r="F89" i="2"/>
  <c r="F88" i="2"/>
  <c r="D93" i="2"/>
  <c r="D94" i="2" s="1"/>
  <c r="D95" i="2" s="1"/>
  <c r="D96" i="2" s="1"/>
  <c r="D97" i="2" s="1"/>
  <c r="D98" i="2" s="1"/>
  <c r="D87" i="2"/>
  <c r="D88" i="2"/>
  <c r="D89" i="2"/>
  <c r="D90" i="2"/>
  <c r="D91" i="2"/>
  <c r="D86" i="2"/>
  <c r="H89" i="2"/>
  <c r="H88" i="2"/>
  <c r="H87" i="2"/>
  <c r="H86" i="2"/>
  <c r="H91" i="2"/>
  <c r="H90" i="2"/>
  <c r="O86" i="2"/>
  <c r="O91" i="2"/>
  <c r="O90" i="2"/>
  <c r="O89" i="2"/>
  <c r="O88" i="2"/>
  <c r="O87" i="2"/>
  <c r="F69" i="2"/>
  <c r="F71" i="2" s="1"/>
  <c r="F73" i="2" s="1"/>
  <c r="F75" i="2" s="1"/>
  <c r="F83" i="2"/>
  <c r="F82" i="2"/>
  <c r="F81" i="2"/>
  <c r="F80" i="2"/>
  <c r="F78" i="2"/>
  <c r="F79" i="2"/>
  <c r="D69" i="2"/>
  <c r="D65" i="2" s="1"/>
  <c r="D61" i="2" s="1"/>
  <c r="D57" i="2" s="1"/>
  <c r="D53" i="2" s="1"/>
  <c r="D81" i="2"/>
  <c r="D83" i="2"/>
  <c r="D80" i="2"/>
  <c r="D82" i="2"/>
  <c r="D78" i="2"/>
  <c r="D79" i="2"/>
  <c r="I82" i="2"/>
  <c r="I80" i="2"/>
  <c r="I83" i="2"/>
  <c r="I81" i="2"/>
  <c r="I79" i="2"/>
  <c r="I78" i="2"/>
  <c r="H83" i="2"/>
  <c r="H80" i="2"/>
  <c r="H82" i="2"/>
  <c r="H81" i="2"/>
  <c r="H79" i="2"/>
  <c r="H78" i="2"/>
  <c r="H53" i="2"/>
  <c r="H61" i="2"/>
  <c r="H69" i="2"/>
  <c r="H52" i="2"/>
  <c r="H68" i="2"/>
  <c r="H54" i="2"/>
  <c r="H62" i="2"/>
  <c r="H70" i="2"/>
  <c r="H55" i="2"/>
  <c r="H63" i="2"/>
  <c r="H71" i="2"/>
  <c r="H60" i="2"/>
  <c r="H76" i="2"/>
  <c r="H56" i="2"/>
  <c r="H64" i="2"/>
  <c r="H72" i="2"/>
  <c r="H57" i="2"/>
  <c r="H65" i="2"/>
  <c r="H73" i="2"/>
  <c r="H58" i="2"/>
  <c r="H66" i="2"/>
  <c r="H74" i="2"/>
  <c r="H59" i="2"/>
  <c r="H67" i="2"/>
  <c r="H75" i="2"/>
  <c r="AD100" i="22"/>
  <c r="AE100" i="22" s="1"/>
  <c r="Y100" i="22"/>
  <c r="Z100" i="22" s="1"/>
  <c r="T98" i="22"/>
  <c r="U98" i="22" s="1"/>
  <c r="D52" i="2"/>
  <c r="D68" i="2"/>
  <c r="D64" i="2" s="1"/>
  <c r="D60" i="2" s="1"/>
  <c r="D56" i="2" s="1"/>
  <c r="O44" i="2"/>
  <c r="O45" i="2" s="1"/>
  <c r="O46" i="2" s="1"/>
  <c r="O47" i="2" s="1"/>
  <c r="O48" i="2" s="1"/>
  <c r="O49" i="2" s="1"/>
  <c r="O50" i="2" s="1"/>
  <c r="O40" i="2"/>
  <c r="O41" i="2" s="1"/>
  <c r="O42" i="2" s="1"/>
  <c r="O43" i="2" s="1"/>
  <c r="O93" i="2"/>
  <c r="K9" i="22" s="1"/>
  <c r="F94" i="2"/>
  <c r="F95" i="2" s="1"/>
  <c r="F96" i="2" s="1"/>
  <c r="F97" i="2" s="1"/>
  <c r="F98" i="2" s="1"/>
  <c r="O120" i="2"/>
  <c r="O58" i="2"/>
  <c r="O59" i="2" s="1"/>
  <c r="O60" i="2" s="1"/>
  <c r="O61" i="2" s="1"/>
  <c r="O62" i="2" s="1"/>
  <c r="O63" i="2" s="1"/>
  <c r="O64" i="2" s="1"/>
  <c r="O65" i="2" s="1"/>
  <c r="O66" i="2" s="1"/>
  <c r="A144" i="2"/>
  <c r="A170" i="2"/>
  <c r="A243" i="2"/>
  <c r="A244" i="2"/>
  <c r="A245" i="2"/>
  <c r="A248" i="2"/>
  <c r="A249" i="2"/>
  <c r="A242" i="2"/>
  <c r="A240" i="2"/>
  <c r="A241" i="2"/>
  <c r="D138" i="23" l="1"/>
  <c r="D143" i="23" s="1"/>
  <c r="D134" i="23"/>
  <c r="D72" i="23"/>
  <c r="D73" i="23" s="1"/>
  <c r="D74" i="23" s="1"/>
  <c r="D75" i="23" s="1"/>
  <c r="D76" i="23" s="1"/>
  <c r="D67" i="23"/>
  <c r="D63" i="23" s="1"/>
  <c r="D59" i="23" s="1"/>
  <c r="D55" i="23" s="1"/>
  <c r="N237" i="24"/>
  <c r="N245" i="24" s="1"/>
  <c r="G245" i="24"/>
  <c r="D112" i="23"/>
  <c r="D117" i="23" s="1"/>
  <c r="D108" i="23"/>
  <c r="O68" i="23"/>
  <c r="O72" i="23"/>
  <c r="H216" i="23"/>
  <c r="H220" i="23"/>
  <c r="H194" i="23"/>
  <c r="H190" i="23"/>
  <c r="F220" i="23"/>
  <c r="F216" i="23"/>
  <c r="I190" i="23"/>
  <c r="I194" i="23"/>
  <c r="O112" i="23"/>
  <c r="O117" i="23" s="1"/>
  <c r="O108" i="23"/>
  <c r="F109" i="23"/>
  <c r="F113" i="23"/>
  <c r="F190" i="23"/>
  <c r="F194" i="23"/>
  <c r="D147" i="23"/>
  <c r="D121" i="23"/>
  <c r="O216" i="23"/>
  <c r="O220" i="23"/>
  <c r="H165" i="23"/>
  <c r="H161" i="23"/>
  <c r="F71" i="23"/>
  <c r="F73" i="23" s="1"/>
  <c r="F75" i="23" s="1"/>
  <c r="F68" i="23"/>
  <c r="H41" i="23"/>
  <c r="H45" i="23"/>
  <c r="H50" i="23" s="1"/>
  <c r="I216" i="23"/>
  <c r="I220" i="23"/>
  <c r="H139" i="23"/>
  <c r="H135" i="23"/>
  <c r="O165" i="23"/>
  <c r="O161" i="23"/>
  <c r="O138" i="23"/>
  <c r="O143" i="23" s="1"/>
  <c r="O134" i="23"/>
  <c r="H108" i="23"/>
  <c r="H112" i="23"/>
  <c r="H117" i="23" s="1"/>
  <c r="O95" i="23"/>
  <c r="O98" i="23" s="1"/>
  <c r="O97" i="23"/>
  <c r="O190" i="23"/>
  <c r="O194" i="23"/>
  <c r="F68" i="2"/>
  <c r="Y101" i="22"/>
  <c r="Z101" i="22" s="1"/>
  <c r="T99" i="22"/>
  <c r="U99" i="22" s="1"/>
  <c r="AD101" i="22"/>
  <c r="AE101" i="22" s="1"/>
  <c r="O94" i="2"/>
  <c r="K10" i="22" s="1"/>
  <c r="O71" i="2"/>
  <c r="O76" i="2" s="1"/>
  <c r="O67" i="2"/>
  <c r="O96" i="2"/>
  <c r="O99" i="2" s="1"/>
  <c r="K15" i="22" s="1"/>
  <c r="O121" i="2"/>
  <c r="A60" i="2"/>
  <c r="A61" i="2"/>
  <c r="A62" i="2"/>
  <c r="A63" i="2"/>
  <c r="A64" i="2"/>
  <c r="A65" i="2"/>
  <c r="A66" i="2"/>
  <c r="A59" i="2"/>
  <c r="A57" i="2"/>
  <c r="A58" i="2"/>
  <c r="A56" i="2"/>
  <c r="I201" i="2"/>
  <c r="I202" i="2" s="1"/>
  <c r="I175" i="2"/>
  <c r="I176" i="2" s="1"/>
  <c r="I146" i="2"/>
  <c r="O113" i="23" l="1"/>
  <c r="O109" i="23"/>
  <c r="O191" i="23"/>
  <c r="O195" i="23"/>
  <c r="H113" i="23"/>
  <c r="H109" i="23"/>
  <c r="I221" i="23"/>
  <c r="I217" i="23"/>
  <c r="O221" i="23"/>
  <c r="O217" i="23"/>
  <c r="F195" i="23"/>
  <c r="F191" i="23"/>
  <c r="H221" i="23"/>
  <c r="H217" i="23"/>
  <c r="O139" i="23"/>
  <c r="O135" i="23"/>
  <c r="H140" i="23"/>
  <c r="H136" i="23"/>
  <c r="H166" i="23"/>
  <c r="H162" i="23"/>
  <c r="H191" i="23"/>
  <c r="H195" i="23"/>
  <c r="D139" i="23"/>
  <c r="D135" i="23"/>
  <c r="O166" i="23"/>
  <c r="O162" i="23"/>
  <c r="F217" i="23"/>
  <c r="F221" i="23"/>
  <c r="D109" i="23"/>
  <c r="D113" i="23"/>
  <c r="H46" i="23"/>
  <c r="H42" i="23"/>
  <c r="D148" i="23"/>
  <c r="D122" i="23"/>
  <c r="F114" i="23"/>
  <c r="F110" i="23"/>
  <c r="I195" i="23"/>
  <c r="I191" i="23"/>
  <c r="O73" i="23"/>
  <c r="O69" i="23"/>
  <c r="AD102" i="22"/>
  <c r="AE102" i="22" s="1"/>
  <c r="T100" i="22"/>
  <c r="U100" i="22" s="1"/>
  <c r="Y102" i="22"/>
  <c r="Z102" i="22" s="1"/>
  <c r="O68" i="2"/>
  <c r="O72" i="2"/>
  <c r="O95" i="2"/>
  <c r="O98" i="2" s="1"/>
  <c r="K14" i="22" s="1"/>
  <c r="O97" i="2"/>
  <c r="K13" i="22" s="1"/>
  <c r="K12" i="22"/>
  <c r="O122" i="2"/>
  <c r="O70" i="23" l="1"/>
  <c r="O75" i="23" s="1"/>
  <c r="O74" i="23"/>
  <c r="H43" i="23"/>
  <c r="H48" i="23" s="1"/>
  <c r="H47" i="23"/>
  <c r="H167" i="23"/>
  <c r="H163" i="23"/>
  <c r="H168" i="23" s="1"/>
  <c r="O140" i="23"/>
  <c r="O136" i="23"/>
  <c r="F192" i="23"/>
  <c r="F197" i="23" s="1"/>
  <c r="F196" i="23"/>
  <c r="I222" i="23"/>
  <c r="I218" i="23"/>
  <c r="I223" i="23" s="1"/>
  <c r="I192" i="23"/>
  <c r="I197" i="23" s="1"/>
  <c r="I196" i="23"/>
  <c r="O163" i="23"/>
  <c r="O168" i="23" s="1"/>
  <c r="O167" i="23"/>
  <c r="H141" i="23"/>
  <c r="H137" i="23"/>
  <c r="H142" i="23" s="1"/>
  <c r="H218" i="23"/>
  <c r="H223" i="23" s="1"/>
  <c r="H222" i="23"/>
  <c r="O222" i="23"/>
  <c r="O218" i="23"/>
  <c r="O223" i="23" s="1"/>
  <c r="H114" i="23"/>
  <c r="H110" i="23"/>
  <c r="O114" i="23"/>
  <c r="O110" i="23"/>
  <c r="F115" i="23"/>
  <c r="F111" i="23"/>
  <c r="F116" i="23" s="1"/>
  <c r="D136" i="23"/>
  <c r="D140" i="23"/>
  <c r="F218" i="23"/>
  <c r="F223" i="23" s="1"/>
  <c r="F222" i="23"/>
  <c r="O196" i="23"/>
  <c r="O192" i="23"/>
  <c r="O197" i="23" s="1"/>
  <c r="D149" i="23"/>
  <c r="D123" i="23"/>
  <c r="D114" i="23"/>
  <c r="D110" i="23"/>
  <c r="H196" i="23"/>
  <c r="H192" i="23"/>
  <c r="H197" i="23" s="1"/>
  <c r="K11" i="22"/>
  <c r="Y103" i="22"/>
  <c r="Z103" i="22" s="1"/>
  <c r="T101" i="22"/>
  <c r="U101" i="22" s="1"/>
  <c r="AD103" i="22"/>
  <c r="AE103" i="22" s="1"/>
  <c r="O69" i="2"/>
  <c r="O73" i="2"/>
  <c r="O123" i="2"/>
  <c r="O124" i="2" s="1"/>
  <c r="O125" i="2" s="1"/>
  <c r="O126" i="2" s="1"/>
  <c r="O127" i="2" s="1"/>
  <c r="O128" i="2" s="1"/>
  <c r="O129" i="2" s="1"/>
  <c r="O130" i="2" s="1"/>
  <c r="O100" i="2"/>
  <c r="S248" i="2"/>
  <c r="H111" i="23" l="1"/>
  <c r="H116" i="23" s="1"/>
  <c r="H115" i="23"/>
  <c r="D150" i="23"/>
  <c r="D124" i="23"/>
  <c r="D115" i="23"/>
  <c r="D111" i="23"/>
  <c r="D116" i="23" s="1"/>
  <c r="O111" i="23"/>
  <c r="O116" i="23" s="1"/>
  <c r="O115" i="23"/>
  <c r="O141" i="23"/>
  <c r="O137" i="23"/>
  <c r="O142" i="23" s="1"/>
  <c r="D137" i="23"/>
  <c r="D142" i="23" s="1"/>
  <c r="D141" i="23"/>
  <c r="AD104" i="22"/>
  <c r="AE104" i="22" s="1"/>
  <c r="T102" i="22"/>
  <c r="U102" i="22" s="1"/>
  <c r="Y104" i="22"/>
  <c r="Z104" i="22" s="1"/>
  <c r="O70" i="2"/>
  <c r="O75" i="2" s="1"/>
  <c r="O74" i="2"/>
  <c r="O101" i="2"/>
  <c r="K16" i="22"/>
  <c r="R172" i="2"/>
  <c r="D151" i="23" l="1"/>
  <c r="D125" i="23"/>
  <c r="Y105" i="22"/>
  <c r="Z105" i="22" s="1"/>
  <c r="T103" i="22"/>
  <c r="U103" i="22" s="1"/>
  <c r="AD105" i="22"/>
  <c r="AE105" i="22" s="1"/>
  <c r="O102" i="2"/>
  <c r="K17" i="22"/>
  <c r="R171" i="2"/>
  <c r="S171" i="2" s="1"/>
  <c r="V171" i="2" s="1"/>
  <c r="J89" i="3" s="1"/>
  <c r="I89" i="3" s="1"/>
  <c r="D126" i="23" l="1"/>
  <c r="D152" i="23"/>
  <c r="AD106" i="22"/>
  <c r="AE106" i="22" s="1"/>
  <c r="T104" i="22"/>
  <c r="U104" i="22" s="1"/>
  <c r="Y106" i="22"/>
  <c r="Z106" i="22" s="1"/>
  <c r="O103" i="2"/>
  <c r="K18" i="22"/>
  <c r="D153" i="23" l="1"/>
  <c r="D127" i="23"/>
  <c r="Y107" i="22"/>
  <c r="Z107" i="22" s="1"/>
  <c r="T105" i="22"/>
  <c r="U105" i="22" s="1"/>
  <c r="AD107" i="22"/>
  <c r="AE107" i="22" s="1"/>
  <c r="R235" i="2"/>
  <c r="S235" i="2" s="1"/>
  <c r="V235" i="2" s="1"/>
  <c r="J97" i="3" s="1"/>
  <c r="I97" i="3" s="1"/>
  <c r="O104" i="2"/>
  <c r="K19" i="22"/>
  <c r="S231" i="2"/>
  <c r="V231" i="2" s="1"/>
  <c r="S232" i="2"/>
  <c r="V232" i="2" s="1"/>
  <c r="S233" i="2"/>
  <c r="V233" i="2" s="1"/>
  <c r="S230" i="2"/>
  <c r="V230" i="2" s="1"/>
  <c r="D154" i="23" l="1"/>
  <c r="D128" i="23"/>
  <c r="AD108" i="22"/>
  <c r="AE108" i="22" s="1"/>
  <c r="Y108" i="22"/>
  <c r="Z108" i="22" s="1"/>
  <c r="T106" i="22"/>
  <c r="U106" i="22" s="1"/>
  <c r="O105" i="2"/>
  <c r="K20" i="22"/>
  <c r="O229" i="2"/>
  <c r="O230" i="2" s="1"/>
  <c r="O231" i="2" s="1"/>
  <c r="O232" i="2" s="1"/>
  <c r="O233" i="2" s="1"/>
  <c r="D129" i="23" l="1"/>
  <c r="D155" i="23"/>
  <c r="T107" i="22"/>
  <c r="U107" i="22" s="1"/>
  <c r="Y109" i="22"/>
  <c r="Z109" i="22" s="1"/>
  <c r="AD109" i="22"/>
  <c r="AE109" i="22" s="1"/>
  <c r="O106" i="2"/>
  <c r="K21" i="22"/>
  <c r="R25" i="2"/>
  <c r="R5" i="2"/>
  <c r="V5" i="2" s="1"/>
  <c r="J53" i="3" s="1"/>
  <c r="D156" i="23" l="1"/>
  <c r="D157" i="23" s="1"/>
  <c r="D158" i="23" s="1"/>
  <c r="D159" i="23" s="1"/>
  <c r="D130" i="23"/>
  <c r="Y110" i="22"/>
  <c r="Z110" i="22" s="1"/>
  <c r="T108" i="22"/>
  <c r="U108" i="22" s="1"/>
  <c r="AD110" i="22"/>
  <c r="AE110" i="22" s="1"/>
  <c r="O107" i="2"/>
  <c r="O108" i="2" s="1"/>
  <c r="O113" i="2" s="1"/>
  <c r="K29" i="22" s="1"/>
  <c r="K22" i="22"/>
  <c r="R242" i="2"/>
  <c r="V242" i="2" s="1"/>
  <c r="J100" i="3" s="1"/>
  <c r="I100" i="3" s="1"/>
  <c r="D164" i="23" l="1"/>
  <c r="D169" i="23" s="1"/>
  <c r="D160" i="23"/>
  <c r="AD111" i="22"/>
  <c r="AE111" i="22" s="1"/>
  <c r="T109" i="22"/>
  <c r="U109" i="22" s="1"/>
  <c r="Y111" i="22"/>
  <c r="Z111" i="22" s="1"/>
  <c r="O109" i="2"/>
  <c r="O114" i="2" s="1"/>
  <c r="K30" i="22" s="1"/>
  <c r="K24" i="22"/>
  <c r="O112" i="2"/>
  <c r="K28" i="22" s="1"/>
  <c r="K23" i="22"/>
  <c r="S242" i="2"/>
  <c r="A131" i="2"/>
  <c r="A130" i="2"/>
  <c r="A227" i="2"/>
  <c r="A229" i="2"/>
  <c r="A230" i="2"/>
  <c r="A234" i="2"/>
  <c r="A236" i="2"/>
  <c r="A237" i="2"/>
  <c r="A238" i="2"/>
  <c r="A239" i="2"/>
  <c r="A171" i="2"/>
  <c r="A172" i="2"/>
  <c r="A173" i="2"/>
  <c r="A226" i="2"/>
  <c r="A174" i="2"/>
  <c r="A175" i="2"/>
  <c r="A176" i="2"/>
  <c r="A177" i="2"/>
  <c r="A178" i="2"/>
  <c r="A179" i="2"/>
  <c r="A180" i="2"/>
  <c r="A181" i="2"/>
  <c r="A182" i="2"/>
  <c r="A183" i="2"/>
  <c r="A184" i="2"/>
  <c r="A185" i="2"/>
  <c r="A186" i="2"/>
  <c r="A187" i="2"/>
  <c r="A188" i="2"/>
  <c r="A193" i="2"/>
  <c r="A199" i="2"/>
  <c r="A200" i="2"/>
  <c r="A201" i="2"/>
  <c r="A202" i="2"/>
  <c r="A203" i="2"/>
  <c r="A204" i="2"/>
  <c r="A205" i="2"/>
  <c r="A206" i="2"/>
  <c r="A207" i="2"/>
  <c r="A208" i="2"/>
  <c r="A209" i="2"/>
  <c r="A210" i="2"/>
  <c r="A211" i="2"/>
  <c r="A212" i="2"/>
  <c r="A213" i="2"/>
  <c r="A214" i="2"/>
  <c r="A219" i="2"/>
  <c r="A225" i="2"/>
  <c r="A145" i="2"/>
  <c r="A146" i="2"/>
  <c r="A147" i="2"/>
  <c r="A148" i="2"/>
  <c r="A149" i="2"/>
  <c r="A150" i="2"/>
  <c r="A151" i="2"/>
  <c r="A152" i="2"/>
  <c r="A153" i="2"/>
  <c r="A154" i="2"/>
  <c r="A155" i="2"/>
  <c r="A156" i="2"/>
  <c r="A157" i="2"/>
  <c r="A158" i="2"/>
  <c r="A159" i="2"/>
  <c r="A164" i="2"/>
  <c r="A92" i="2"/>
  <c r="D165" i="23" l="1"/>
  <c r="D161" i="23"/>
  <c r="Y118" i="22"/>
  <c r="Z118" i="22" s="1"/>
  <c r="Y112" i="22"/>
  <c r="Z112" i="22" s="1"/>
  <c r="T110" i="22"/>
  <c r="U110" i="22" s="1"/>
  <c r="AD112" i="22"/>
  <c r="AE112" i="22" s="1"/>
  <c r="AD118" i="22"/>
  <c r="AE118" i="22" s="1"/>
  <c r="O117" i="2"/>
  <c r="K33" i="22" s="1"/>
  <c r="O110" i="2"/>
  <c r="O115" i="2" s="1"/>
  <c r="K31" i="22" s="1"/>
  <c r="K25" i="22"/>
  <c r="M245" i="3"/>
  <c r="L245" i="3"/>
  <c r="K242" i="3"/>
  <c r="D162" i="23" l="1"/>
  <c r="D166" i="23"/>
  <c r="T111" i="22"/>
  <c r="U111" i="22" s="1"/>
  <c r="AD113" i="22"/>
  <c r="AE113" i="22" s="1"/>
  <c r="Y113" i="22"/>
  <c r="Z113" i="22" s="1"/>
  <c r="O111" i="2"/>
  <c r="K26" i="22"/>
  <c r="D167" i="23" l="1"/>
  <c r="D163" i="23"/>
  <c r="D168" i="23" s="1"/>
  <c r="Y114" i="22"/>
  <c r="Z114" i="22" s="1"/>
  <c r="AD114" i="22"/>
  <c r="AE114" i="22" s="1"/>
  <c r="T112" i="22"/>
  <c r="U112" i="22" s="1"/>
  <c r="T118" i="22"/>
  <c r="U118" i="22" s="1"/>
  <c r="K27" i="22"/>
  <c r="O116" i="2"/>
  <c r="K32" i="22" s="1"/>
  <c r="T113" i="22" l="1"/>
  <c r="U113" i="22" s="1"/>
  <c r="AD115" i="22"/>
  <c r="AE115" i="22" s="1"/>
  <c r="Y115" i="22"/>
  <c r="Z115" i="22" s="1"/>
  <c r="Y117" i="22" l="1"/>
  <c r="Z117" i="22" s="1"/>
  <c r="Y116" i="22"/>
  <c r="Z116" i="22" s="1"/>
  <c r="AD116" i="22"/>
  <c r="AE116" i="22" s="1"/>
  <c r="AD117" i="22"/>
  <c r="AE117" i="22" s="1"/>
  <c r="T114" i="22"/>
  <c r="U114" i="22" s="1"/>
  <c r="V170" i="2"/>
  <c r="J87" i="3" s="1"/>
  <c r="J34" i="3"/>
  <c r="J58" i="3"/>
  <c r="J64" i="3"/>
  <c r="J83" i="3"/>
  <c r="J101" i="3"/>
  <c r="J118" i="3"/>
  <c r="J119" i="3"/>
  <c r="J122" i="3"/>
  <c r="J123" i="3"/>
  <c r="J124" i="3"/>
  <c r="T115" i="22" l="1"/>
  <c r="U115" i="22" s="1"/>
  <c r="R84" i="2"/>
  <c r="T116" i="22" l="1"/>
  <c r="U116" i="22" s="1"/>
  <c r="T117" i="22"/>
  <c r="U117" i="22" s="1"/>
  <c r="R95" i="2"/>
  <c r="D229" i="2"/>
  <c r="S95" i="2" l="1"/>
  <c r="V95" i="2" s="1"/>
  <c r="R130" i="2" l="1"/>
  <c r="V130" i="2" s="1"/>
  <c r="V144" i="2"/>
  <c r="J86" i="3" s="1"/>
  <c r="J75" i="3"/>
  <c r="J76" i="3"/>
  <c r="S130" i="2" l="1"/>
  <c r="S131" i="2"/>
  <c r="S54" i="2" l="1"/>
  <c r="V54" i="2" s="1"/>
  <c r="S128" i="2" l="1"/>
  <c r="S94" i="2" l="1"/>
  <c r="V94" i="2" s="1"/>
  <c r="S93" i="2" l="1"/>
  <c r="V93" i="2" s="1"/>
  <c r="S127" i="2"/>
  <c r="S125" i="2" l="1"/>
  <c r="J73" i="3"/>
  <c r="I73" i="3" s="1"/>
  <c r="S45" i="2"/>
  <c r="V45" i="2" s="1"/>
  <c r="F241" i="3" l="1"/>
  <c r="E239" i="3"/>
  <c r="E238" i="3"/>
  <c r="D239" i="3"/>
  <c r="D238" i="3"/>
  <c r="D237" i="3"/>
  <c r="D236" i="3"/>
  <c r="D235" i="3"/>
  <c r="C240" i="3"/>
  <c r="C241" i="3"/>
  <c r="C239" i="3"/>
  <c r="C238" i="3"/>
  <c r="C237" i="3"/>
  <c r="C236" i="3"/>
  <c r="C235" i="3"/>
  <c r="D246" i="3" l="1"/>
  <c r="O236" i="3" s="1"/>
  <c r="C246" i="3"/>
  <c r="O235" i="3" s="1"/>
  <c r="F244" i="3"/>
  <c r="N238" i="3" s="1"/>
  <c r="F246" i="3"/>
  <c r="O238" i="3" s="1"/>
  <c r="K241" i="3"/>
  <c r="K238" i="3"/>
  <c r="K237" i="3"/>
  <c r="K235" i="3"/>
  <c r="K236" i="3"/>
  <c r="K239" i="3"/>
  <c r="D244" i="3"/>
  <c r="N236" i="3" s="1"/>
  <c r="S21" i="2" l="1"/>
  <c r="A138" i="2"/>
  <c r="A133" i="2"/>
  <c r="A132" i="2"/>
  <c r="A14" i="2" l="1"/>
  <c r="A15" i="2"/>
  <c r="A16" i="2"/>
  <c r="A17" i="2"/>
  <c r="A18" i="2"/>
  <c r="A19" i="2"/>
  <c r="A20" i="2"/>
  <c r="A21" i="2"/>
  <c r="A22" i="2"/>
  <c r="A23" i="2"/>
  <c r="A24" i="2"/>
  <c r="A25" i="2"/>
  <c r="A26" i="2"/>
  <c r="A27" i="2"/>
  <c r="A28" i="2"/>
  <c r="A29" i="2"/>
  <c r="A30" i="2"/>
  <c r="A31" i="2"/>
  <c r="A32" i="2"/>
  <c r="A33" i="2"/>
  <c r="A34" i="2"/>
  <c r="A35" i="2"/>
  <c r="A36" i="2"/>
  <c r="A37" i="2"/>
  <c r="A38" i="2"/>
  <c r="A39" i="2"/>
  <c r="A44" i="2"/>
  <c r="A45" i="2"/>
  <c r="A51" i="2"/>
  <c r="A52" i="2"/>
  <c r="A53" i="2"/>
  <c r="A13" i="2"/>
  <c r="A3" i="2"/>
  <c r="A4" i="2"/>
  <c r="A5" i="2"/>
  <c r="A6" i="2"/>
  <c r="A7" i="2"/>
  <c r="A8" i="2"/>
  <c r="A9" i="2"/>
  <c r="A10" i="2"/>
  <c r="A11" i="2"/>
  <c r="A12" i="2"/>
  <c r="V234" i="2" l="1"/>
  <c r="J96" i="3" s="1"/>
  <c r="S229" i="2"/>
  <c r="V229" i="2" s="1"/>
  <c r="I147" i="2"/>
  <c r="I148" i="2" l="1"/>
  <c r="J70" i="3"/>
  <c r="S34" i="2"/>
  <c r="V34" i="2" s="1"/>
  <c r="S26" i="2"/>
  <c r="V26" i="2" s="1"/>
  <c r="S33" i="2"/>
  <c r="V33" i="2" s="1"/>
  <c r="S53" i="2"/>
  <c r="V53" i="2" s="1"/>
  <c r="S44" i="2"/>
  <c r="V44" i="2" s="1"/>
  <c r="S36" i="2"/>
  <c r="V36" i="2" s="1"/>
  <c r="S32" i="2"/>
  <c r="V32" i="2" s="1"/>
  <c r="S28" i="2"/>
  <c r="V28" i="2" s="1"/>
  <c r="S38" i="2"/>
  <c r="V38" i="2" s="1"/>
  <c r="S30" i="2"/>
  <c r="V30" i="2" s="1"/>
  <c r="S37" i="2"/>
  <c r="V37" i="2" s="1"/>
  <c r="S29" i="2"/>
  <c r="V29" i="2" s="1"/>
  <c r="S52" i="2"/>
  <c r="V52" i="2" s="1"/>
  <c r="S39" i="2"/>
  <c r="V39" i="2" s="1"/>
  <c r="S35" i="2"/>
  <c r="V35" i="2" s="1"/>
  <c r="S31" i="2"/>
  <c r="V31" i="2" s="1"/>
  <c r="S27" i="2"/>
  <c r="V27" i="2" s="1"/>
  <c r="S213" i="2"/>
  <c r="S209" i="2"/>
  <c r="S138" i="2"/>
  <c r="S208" i="2"/>
  <c r="S219" i="2"/>
  <c r="S211" i="2"/>
  <c r="S207" i="2"/>
  <c r="S203" i="2"/>
  <c r="S205" i="2"/>
  <c r="S212" i="2"/>
  <c r="S204" i="2"/>
  <c r="S132" i="2"/>
  <c r="S133" i="2"/>
  <c r="S201" i="2"/>
  <c r="S214" i="2"/>
  <c r="S210" i="2"/>
  <c r="S206" i="2"/>
  <c r="S202" i="2"/>
  <c r="S182" i="2"/>
  <c r="S178" i="2"/>
  <c r="S157" i="2"/>
  <c r="S149" i="2"/>
  <c r="S193" i="2"/>
  <c r="S185" i="2"/>
  <c r="S181" i="2"/>
  <c r="S177" i="2"/>
  <c r="S164" i="2"/>
  <c r="S156" i="2"/>
  <c r="S152" i="2"/>
  <c r="S148" i="2"/>
  <c r="S175" i="2"/>
  <c r="S188" i="2"/>
  <c r="S184" i="2"/>
  <c r="S180" i="2"/>
  <c r="S176" i="2"/>
  <c r="S146" i="2"/>
  <c r="S159" i="2"/>
  <c r="S155" i="2"/>
  <c r="S151" i="2"/>
  <c r="S147" i="2"/>
  <c r="S186" i="2"/>
  <c r="S153" i="2"/>
  <c r="S187" i="2"/>
  <c r="S183" i="2"/>
  <c r="S179" i="2"/>
  <c r="S158" i="2"/>
  <c r="S154" i="2"/>
  <c r="S150" i="2"/>
  <c r="S58" i="2"/>
  <c r="V58" i="2" s="1"/>
  <c r="S71" i="2"/>
  <c r="V71" i="2" s="1"/>
  <c r="S63" i="2"/>
  <c r="V63" i="2" s="1"/>
  <c r="S59" i="2"/>
  <c r="V59" i="2" s="1"/>
  <c r="S66" i="2"/>
  <c r="V66" i="2" s="1"/>
  <c r="S62" i="2"/>
  <c r="V62" i="2" s="1"/>
  <c r="S65" i="2"/>
  <c r="V65" i="2" s="1"/>
  <c r="S61" i="2"/>
  <c r="V61" i="2" s="1"/>
  <c r="V77" i="2"/>
  <c r="J71" i="3" s="1"/>
  <c r="S64" i="2"/>
  <c r="V64" i="2" s="1"/>
  <c r="S60" i="2"/>
  <c r="V60" i="2" s="1"/>
  <c r="S13" i="2"/>
  <c r="I149" i="2" l="1"/>
  <c r="S17" i="2"/>
  <c r="S92" i="2"/>
  <c r="S84" i="2"/>
  <c r="S124" i="2"/>
  <c r="S120" i="2"/>
  <c r="S107" i="2"/>
  <c r="V107" i="2" s="1"/>
  <c r="S103" i="2"/>
  <c r="V103" i="2" s="1"/>
  <c r="S99" i="2"/>
  <c r="V99" i="2" s="1"/>
  <c r="S97" i="2"/>
  <c r="V97" i="2" s="1"/>
  <c r="S123" i="2"/>
  <c r="S119" i="2"/>
  <c r="S106" i="2"/>
  <c r="V106" i="2" s="1"/>
  <c r="S102" i="2"/>
  <c r="V102" i="2" s="1"/>
  <c r="S98" i="2"/>
  <c r="V98" i="2" s="1"/>
  <c r="S126" i="2"/>
  <c r="S122" i="2"/>
  <c r="S118" i="2"/>
  <c r="V118" i="2" s="1"/>
  <c r="J31" i="3" s="1"/>
  <c r="S105" i="2"/>
  <c r="V105" i="2" s="1"/>
  <c r="S101" i="2"/>
  <c r="V101" i="2" s="1"/>
  <c r="S121" i="2"/>
  <c r="S112" i="2"/>
  <c r="V112" i="2" s="1"/>
  <c r="S104" i="2"/>
  <c r="V104" i="2" s="1"/>
  <c r="S100" i="2"/>
  <c r="V100" i="2" s="1"/>
  <c r="V84" i="2" l="1"/>
  <c r="J72" i="3" s="1"/>
  <c r="I150" i="2"/>
  <c r="I151" i="2" l="1"/>
  <c r="S25" i="2"/>
  <c r="V25" i="2" s="1"/>
  <c r="S24" i="2"/>
  <c r="F56" i="3"/>
  <c r="F52" i="3"/>
  <c r="F82" i="3"/>
  <c r="F79" i="3"/>
  <c r="F66" i="3"/>
  <c r="F60" i="3"/>
  <c r="F110" i="3"/>
  <c r="G55" i="3"/>
  <c r="F47" i="3"/>
  <c r="F44" i="3"/>
  <c r="F36" i="3"/>
  <c r="F26" i="3"/>
  <c r="F16" i="3"/>
  <c r="F11" i="3"/>
  <c r="G10" i="3"/>
  <c r="J69" i="3" l="1"/>
  <c r="I152" i="2"/>
  <c r="F4" i="3"/>
  <c r="F50" i="3"/>
  <c r="S23" i="2"/>
  <c r="S8" i="2"/>
  <c r="J57" i="3" s="1"/>
  <c r="R236" i="2"/>
  <c r="R244" i="2"/>
  <c r="S20" i="2"/>
  <c r="S18" i="2"/>
  <c r="S9" i="2"/>
  <c r="J16" i="3"/>
  <c r="S4" i="2"/>
  <c r="I153" i="2" l="1"/>
  <c r="J36" i="3"/>
  <c r="J110" i="3"/>
  <c r="D26" i="2"/>
  <c r="D27" i="2" s="1"/>
  <c r="D28" i="2" s="1"/>
  <c r="D29" i="2" s="1"/>
  <c r="D30" i="2" s="1"/>
  <c r="D31" i="2" s="1"/>
  <c r="D32" i="2" s="1"/>
  <c r="D33" i="2" s="1"/>
  <c r="D34" i="2" s="1"/>
  <c r="D35" i="2" s="1"/>
  <c r="D36" i="2" s="1"/>
  <c r="D37" i="2" s="1"/>
  <c r="D38" i="2" s="1"/>
  <c r="D39" i="2" s="1"/>
  <c r="H229" i="2"/>
  <c r="H230" i="2" s="1"/>
  <c r="H231" i="2" s="1"/>
  <c r="H232" i="2" s="1"/>
  <c r="H233" i="2" s="1"/>
  <c r="J82" i="3"/>
  <c r="S11" i="2"/>
  <c r="S200" i="2"/>
  <c r="S240" i="2"/>
  <c r="S249" i="2"/>
  <c r="S174" i="2"/>
  <c r="J52" i="3"/>
  <c r="S145" i="2"/>
  <c r="S227" i="2"/>
  <c r="S14" i="2"/>
  <c r="S245" i="2"/>
  <c r="J63" i="3"/>
  <c r="S19" i="2"/>
  <c r="S57" i="2"/>
  <c r="V57" i="2" s="1"/>
  <c r="S22" i="2"/>
  <c r="S236" i="2"/>
  <c r="V236" i="2" s="1"/>
  <c r="J98" i="3" s="1"/>
  <c r="I98" i="3" s="1"/>
  <c r="S172" i="2"/>
  <c r="V172" i="2" s="1"/>
  <c r="J90" i="3" s="1"/>
  <c r="I90" i="3" s="1"/>
  <c r="S244" i="2"/>
  <c r="V244" i="2" s="1"/>
  <c r="S5" i="2"/>
  <c r="S96" i="2"/>
  <c r="V96" i="2" s="1"/>
  <c r="S241" i="2"/>
  <c r="S12" i="2"/>
  <c r="S173" i="2"/>
  <c r="S15" i="2"/>
  <c r="S237" i="2"/>
  <c r="S246" i="2"/>
  <c r="S10" i="2"/>
  <c r="S16" i="2"/>
  <c r="S238" i="2"/>
  <c r="S226" i="2"/>
  <c r="F26" i="2"/>
  <c r="F27" i="2" s="1"/>
  <c r="F28" i="2" s="1"/>
  <c r="F29" i="2" s="1"/>
  <c r="F30" i="2" s="1"/>
  <c r="F31" i="2" s="1"/>
  <c r="F32" i="2" s="1"/>
  <c r="F33" i="2" s="1"/>
  <c r="F34" i="2" s="1"/>
  <c r="F35" i="2" s="1"/>
  <c r="F36" i="2" s="1"/>
  <c r="F37" i="2" s="1"/>
  <c r="F38" i="2" s="1"/>
  <c r="F39" i="2" s="1"/>
  <c r="F147" i="2"/>
  <c r="F122" i="2" s="1"/>
  <c r="F233" i="2"/>
  <c r="F133" i="2"/>
  <c r="F134" i="2" s="1"/>
  <c r="H27" i="2"/>
  <c r="H28" i="2" s="1"/>
  <c r="H29" i="2" s="1"/>
  <c r="H30" i="2" s="1"/>
  <c r="H31" i="2" s="1"/>
  <c r="H32" i="2" s="1"/>
  <c r="H33" i="2" s="1"/>
  <c r="H34" i="2" s="1"/>
  <c r="H35" i="2" s="1"/>
  <c r="H36" i="2" s="1"/>
  <c r="H37" i="2" s="1"/>
  <c r="H38" i="2" s="1"/>
  <c r="H39" i="2" s="1"/>
  <c r="I309" i="3"/>
  <c r="C280" i="3"/>
  <c r="B271" i="3"/>
  <c r="B272" i="3" s="1"/>
  <c r="B273" i="3" s="1"/>
  <c r="B274" i="3" s="1"/>
  <c r="B275" i="3" s="1"/>
  <c r="B276" i="3" s="1"/>
  <c r="B277" i="3" s="1"/>
  <c r="B278" i="3" s="1"/>
  <c r="B279" i="3" s="1"/>
  <c r="B280" i="3" s="1"/>
  <c r="B268" i="3"/>
  <c r="C269" i="3" s="1"/>
  <c r="C244" i="3"/>
  <c r="N235" i="3" s="1"/>
  <c r="G121" i="3"/>
  <c r="I119" i="3"/>
  <c r="I118" i="3"/>
  <c r="G116" i="3"/>
  <c r="F116" i="3"/>
  <c r="F117" i="3" s="1"/>
  <c r="F108" i="3"/>
  <c r="G109" i="3"/>
  <c r="F103" i="3"/>
  <c r="G102" i="3"/>
  <c r="F93" i="3"/>
  <c r="G92" i="3"/>
  <c r="F86" i="3"/>
  <c r="G81" i="3"/>
  <c r="G78" i="3"/>
  <c r="G65" i="3"/>
  <c r="G59" i="3"/>
  <c r="G51" i="3"/>
  <c r="G46" i="3"/>
  <c r="G43" i="3"/>
  <c r="G35" i="3"/>
  <c r="G25" i="3"/>
  <c r="G5" i="3"/>
  <c r="G1" i="3"/>
  <c r="I122" i="3"/>
  <c r="J6" i="3"/>
  <c r="F135" i="2" l="1"/>
  <c r="F139" i="2"/>
  <c r="H93" i="2"/>
  <c r="H94" i="2" s="1"/>
  <c r="H95" i="2" s="1"/>
  <c r="H96" i="2" s="1"/>
  <c r="H97" i="2" s="1"/>
  <c r="H98" i="2" s="1"/>
  <c r="H99" i="2" s="1"/>
  <c r="H100" i="2" s="1"/>
  <c r="H101" i="2" s="1"/>
  <c r="H102" i="2" s="1"/>
  <c r="H103" i="2" s="1"/>
  <c r="H104" i="2" s="1"/>
  <c r="H105" i="2" s="1"/>
  <c r="H106" i="2" s="1"/>
  <c r="H107" i="2" s="1"/>
  <c r="H44" i="2"/>
  <c r="H49" i="2" s="1"/>
  <c r="H40" i="2"/>
  <c r="F44" i="2"/>
  <c r="F45" i="2" s="1"/>
  <c r="F40" i="2"/>
  <c r="F41" i="2" s="1"/>
  <c r="F42" i="2" s="1"/>
  <c r="F43" i="2" s="1"/>
  <c r="D44" i="2"/>
  <c r="D45" i="2" s="1"/>
  <c r="D40" i="2"/>
  <c r="D41" i="2" s="1"/>
  <c r="D42" i="2" s="1"/>
  <c r="D43" i="2" s="1"/>
  <c r="J33" i="3"/>
  <c r="I154" i="2"/>
  <c r="F231" i="2"/>
  <c r="F229" i="2"/>
  <c r="F230" i="2" s="1"/>
  <c r="F232" i="2" s="1"/>
  <c r="H145" i="2"/>
  <c r="H146" i="2" s="1"/>
  <c r="H147" i="2" s="1"/>
  <c r="H148" i="2" s="1"/>
  <c r="D131" i="2"/>
  <c r="D132" i="2" s="1"/>
  <c r="F174" i="2"/>
  <c r="F175" i="2" s="1"/>
  <c r="F131" i="2"/>
  <c r="F200" i="2"/>
  <c r="F201" i="2" s="1"/>
  <c r="H200" i="2"/>
  <c r="H201" i="2" s="1"/>
  <c r="D145" i="2"/>
  <c r="D120" i="2" s="1"/>
  <c r="F145" i="2"/>
  <c r="F120" i="2" s="1"/>
  <c r="H174" i="2"/>
  <c r="H175" i="2" s="1"/>
  <c r="O131" i="2"/>
  <c r="D174" i="2"/>
  <c r="D175" i="2" s="1"/>
  <c r="O145" i="2"/>
  <c r="K35" i="22" s="1"/>
  <c r="O200" i="2"/>
  <c r="F138" i="2"/>
  <c r="F143" i="2" s="1"/>
  <c r="F148" i="2"/>
  <c r="F123" i="2" s="1"/>
  <c r="F84" i="3"/>
  <c r="S55" i="2"/>
  <c r="S56" i="2" s="1"/>
  <c r="E5" i="3"/>
  <c r="H49" i="3" s="1"/>
  <c r="E85" i="3"/>
  <c r="F3" i="3"/>
  <c r="E116" i="3"/>
  <c r="H117" i="3" s="1"/>
  <c r="H116" i="3" s="1"/>
  <c r="H115" i="3" s="1"/>
  <c r="C308" i="3" s="1"/>
  <c r="E109" i="3"/>
  <c r="E51" i="3"/>
  <c r="H56" i="3" s="1"/>
  <c r="J17" i="3"/>
  <c r="H41" i="2" l="1"/>
  <c r="H45" i="2"/>
  <c r="H50" i="2" s="1"/>
  <c r="C44" i="4"/>
  <c r="C43" i="4"/>
  <c r="C42" i="4"/>
  <c r="F136" i="2"/>
  <c r="F140" i="2"/>
  <c r="H99" i="3"/>
  <c r="H97" i="3"/>
  <c r="V55" i="2"/>
  <c r="V56" i="2"/>
  <c r="H112" i="2"/>
  <c r="H108" i="2"/>
  <c r="O201" i="2"/>
  <c r="K89" i="22" s="1"/>
  <c r="K88" i="22"/>
  <c r="O175" i="2"/>
  <c r="K63" i="22" s="1"/>
  <c r="B227" i="3"/>
  <c r="B228" i="3"/>
  <c r="H69" i="3"/>
  <c r="I69" i="3" s="1"/>
  <c r="H20" i="3"/>
  <c r="I20" i="3" s="1"/>
  <c r="I155" i="2"/>
  <c r="I116" i="3"/>
  <c r="I115" i="3" s="1"/>
  <c r="D308" i="3" s="1"/>
  <c r="E308" i="3" s="1"/>
  <c r="F308" i="3" s="1"/>
  <c r="H37" i="3"/>
  <c r="F202" i="2"/>
  <c r="O132" i="2"/>
  <c r="H202" i="2"/>
  <c r="H176" i="2"/>
  <c r="O146" i="2"/>
  <c r="K36" i="22" s="1"/>
  <c r="D133" i="2"/>
  <c r="D134" i="2" s="1"/>
  <c r="D146" i="2"/>
  <c r="D121" i="2" s="1"/>
  <c r="F176" i="2"/>
  <c r="F149" i="2"/>
  <c r="F124" i="2" s="1"/>
  <c r="F72" i="2"/>
  <c r="F74" i="2" s="1"/>
  <c r="F76" i="2" s="1"/>
  <c r="H149" i="2"/>
  <c r="I124" i="3"/>
  <c r="I123" i="3"/>
  <c r="H24" i="3"/>
  <c r="I24" i="3" s="1"/>
  <c r="H8" i="3"/>
  <c r="I8" i="3" s="1"/>
  <c r="H7" i="3"/>
  <c r="I7" i="3" s="1"/>
  <c r="H12" i="3"/>
  <c r="E3" i="3"/>
  <c r="I12" i="3" l="1"/>
  <c r="H10" i="3"/>
  <c r="H109" i="2"/>
  <c r="H113" i="2"/>
  <c r="H120" i="2"/>
  <c r="H121" i="2" s="1"/>
  <c r="H122" i="2" s="1"/>
  <c r="H123" i="2" s="1"/>
  <c r="H124" i="2" s="1"/>
  <c r="H125" i="2" s="1"/>
  <c r="H126" i="2" s="1"/>
  <c r="H127" i="2" s="1"/>
  <c r="H128" i="2" s="1"/>
  <c r="H129" i="2" s="1"/>
  <c r="H130" i="2" s="1"/>
  <c r="H131" i="2" s="1"/>
  <c r="H132" i="2" s="1"/>
  <c r="H133" i="2" s="1"/>
  <c r="H134" i="2" s="1"/>
  <c r="H117" i="2"/>
  <c r="H42" i="2"/>
  <c r="H46" i="2"/>
  <c r="I56" i="3"/>
  <c r="I55" i="3" s="1"/>
  <c r="C46" i="4"/>
  <c r="D42" i="4" s="1"/>
  <c r="F137" i="2"/>
  <c r="F142" i="2" s="1"/>
  <c r="F141" i="2"/>
  <c r="D135" i="2"/>
  <c r="D139" i="2"/>
  <c r="O176" i="2"/>
  <c r="K64" i="22" s="1"/>
  <c r="O202" i="2"/>
  <c r="K90" i="22" s="1"/>
  <c r="I27" i="2"/>
  <c r="I28" i="2" s="1"/>
  <c r="I29" i="2" s="1"/>
  <c r="I30" i="2" s="1"/>
  <c r="I31" i="2" s="1"/>
  <c r="I32" i="2" s="1"/>
  <c r="I33" i="2" s="1"/>
  <c r="I34" i="2" s="1"/>
  <c r="I35" i="2" s="1"/>
  <c r="I36" i="2" s="1"/>
  <c r="I37" i="2" s="1"/>
  <c r="I38" i="2" s="1"/>
  <c r="I39" i="2" s="1"/>
  <c r="I156" i="2"/>
  <c r="F203" i="2"/>
  <c r="F204" i="2" s="1"/>
  <c r="H177" i="2"/>
  <c r="H178" i="2" s="1"/>
  <c r="D138" i="2"/>
  <c r="D143" i="2" s="1"/>
  <c r="D147" i="2"/>
  <c r="H203" i="2"/>
  <c r="H204" i="2" s="1"/>
  <c r="O133" i="2"/>
  <c r="O134" i="2" s="1"/>
  <c r="O147" i="2"/>
  <c r="F177" i="2"/>
  <c r="F150" i="2"/>
  <c r="F125" i="2" s="1"/>
  <c r="D99" i="2"/>
  <c r="H150" i="2"/>
  <c r="F99" i="2"/>
  <c r="I121" i="3"/>
  <c r="I120" i="3" s="1"/>
  <c r="H55" i="3"/>
  <c r="I10" i="3" l="1"/>
  <c r="D340" i="3" s="1"/>
  <c r="H138" i="2"/>
  <c r="H143" i="2" s="1"/>
  <c r="H135" i="2"/>
  <c r="H139" i="2"/>
  <c r="H43" i="2"/>
  <c r="H48" i="2" s="1"/>
  <c r="H47" i="2"/>
  <c r="H110" i="2"/>
  <c r="H114" i="2"/>
  <c r="D43" i="4"/>
  <c r="D44" i="4"/>
  <c r="D136" i="2"/>
  <c r="D140" i="2"/>
  <c r="O135" i="2"/>
  <c r="O139" i="2"/>
  <c r="O177" i="2"/>
  <c r="K65" i="22" s="1"/>
  <c r="O203" i="2"/>
  <c r="K91" i="22" s="1"/>
  <c r="I44" i="2"/>
  <c r="I45" i="2" s="1"/>
  <c r="I46" i="2" s="1"/>
  <c r="I47" i="2" s="1"/>
  <c r="I48" i="2" s="1"/>
  <c r="I49" i="2" s="1"/>
  <c r="I50" i="2" s="1"/>
  <c r="I40" i="2"/>
  <c r="I41" i="2" s="1"/>
  <c r="I42" i="2" s="1"/>
  <c r="I43" i="2" s="1"/>
  <c r="O148" i="2"/>
  <c r="K38" i="22" s="1"/>
  <c r="K37" i="22"/>
  <c r="D148" i="2"/>
  <c r="D123" i="2" s="1"/>
  <c r="D122" i="2"/>
  <c r="I53" i="2"/>
  <c r="I157" i="2"/>
  <c r="F178" i="2"/>
  <c r="F179" i="2" s="1"/>
  <c r="O138" i="2"/>
  <c r="O143" i="2" s="1"/>
  <c r="H179" i="2"/>
  <c r="D100" i="2"/>
  <c r="H205" i="2"/>
  <c r="F205" i="2"/>
  <c r="F100" i="2"/>
  <c r="H151" i="2"/>
  <c r="F151" i="2"/>
  <c r="F126" i="2" s="1"/>
  <c r="H62" i="3"/>
  <c r="I62" i="3" s="1"/>
  <c r="H68" i="3"/>
  <c r="I68" i="3" s="1"/>
  <c r="H74" i="3"/>
  <c r="H53" i="3"/>
  <c r="I53" i="3" s="1"/>
  <c r="H94" i="3"/>
  <c r="I94" i="3" s="1"/>
  <c r="H95" i="3"/>
  <c r="I95" i="3" s="1"/>
  <c r="H100" i="3"/>
  <c r="H81" i="3"/>
  <c r="H72" i="3"/>
  <c r="I72" i="3" s="1"/>
  <c r="H79" i="3"/>
  <c r="I79" i="3" s="1"/>
  <c r="H67" i="3"/>
  <c r="I67" i="3" s="1"/>
  <c r="H89" i="3"/>
  <c r="H86" i="3"/>
  <c r="I86" i="3" s="1"/>
  <c r="H111" i="3"/>
  <c r="H21" i="3"/>
  <c r="I21" i="3" s="1"/>
  <c r="H111" i="2" l="1"/>
  <c r="H116" i="2" s="1"/>
  <c r="H115" i="2"/>
  <c r="H136" i="2"/>
  <c r="H140" i="2"/>
  <c r="O136" i="2"/>
  <c r="O140" i="2"/>
  <c r="D137" i="2"/>
  <c r="D142" i="2" s="1"/>
  <c r="D141" i="2"/>
  <c r="D66" i="2"/>
  <c r="D62" i="2" s="1"/>
  <c r="D58" i="2" s="1"/>
  <c r="D54" i="2" s="1"/>
  <c r="D71" i="2"/>
  <c r="O178" i="2"/>
  <c r="O179" i="2" s="1"/>
  <c r="O149" i="2"/>
  <c r="K39" i="22" s="1"/>
  <c r="O204" i="2"/>
  <c r="O205" i="2" s="1"/>
  <c r="K93" i="22" s="1"/>
  <c r="D149" i="2"/>
  <c r="D124" i="2" s="1"/>
  <c r="I54" i="2"/>
  <c r="I55" i="2" s="1"/>
  <c r="I56" i="2" s="1"/>
  <c r="I57" i="2" s="1"/>
  <c r="I58" i="2" s="1"/>
  <c r="I59" i="2" s="1"/>
  <c r="I60" i="2" s="1"/>
  <c r="I61" i="2" s="1"/>
  <c r="I62" i="2" s="1"/>
  <c r="I63" i="2" s="1"/>
  <c r="I64" i="2" s="1"/>
  <c r="I65" i="2" s="1"/>
  <c r="I66" i="2" s="1"/>
  <c r="H78" i="3"/>
  <c r="I78" i="3"/>
  <c r="I158" i="2"/>
  <c r="F152" i="2"/>
  <c r="F127" i="2" s="1"/>
  <c r="H206" i="2"/>
  <c r="D101" i="2"/>
  <c r="F180" i="2"/>
  <c r="H152" i="2"/>
  <c r="F101" i="2"/>
  <c r="F206" i="2"/>
  <c r="H180" i="2"/>
  <c r="H29" i="3"/>
  <c r="I29" i="3" s="1"/>
  <c r="H44" i="3"/>
  <c r="I43" i="3" s="1"/>
  <c r="H47" i="3"/>
  <c r="H112" i="3"/>
  <c r="I109" i="3" s="1"/>
  <c r="I108" i="3" s="1"/>
  <c r="D307" i="3" s="1"/>
  <c r="H98" i="3"/>
  <c r="H90" i="3"/>
  <c r="H73" i="3"/>
  <c r="H71" i="3"/>
  <c r="I71" i="3" s="1"/>
  <c r="H70" i="3"/>
  <c r="I70" i="3" s="1"/>
  <c r="H39" i="3"/>
  <c r="H40" i="3"/>
  <c r="H22" i="3"/>
  <c r="I22" i="3" s="1"/>
  <c r="H23" i="3"/>
  <c r="I23" i="3" s="1"/>
  <c r="H18" i="3"/>
  <c r="H26" i="3"/>
  <c r="I26" i="3" s="1"/>
  <c r="H41" i="3"/>
  <c r="H27" i="3"/>
  <c r="I27" i="3" s="1"/>
  <c r="H28" i="3"/>
  <c r="I28" i="3" s="1"/>
  <c r="H32" i="3"/>
  <c r="I81" i="3"/>
  <c r="H30" i="3"/>
  <c r="I30" i="3" s="1"/>
  <c r="H19" i="3"/>
  <c r="I19" i="3" s="1"/>
  <c r="H48" i="3"/>
  <c r="H93" i="3"/>
  <c r="I93" i="3" s="1"/>
  <c r="H66" i="3"/>
  <c r="I66" i="3" s="1"/>
  <c r="H103" i="3"/>
  <c r="I102" i="3" s="1"/>
  <c r="H96" i="3"/>
  <c r="I96" i="3" s="1"/>
  <c r="H87" i="3"/>
  <c r="I87" i="3" s="1"/>
  <c r="H61" i="3"/>
  <c r="I61" i="3" s="1"/>
  <c r="H31" i="3"/>
  <c r="I31" i="3" s="1"/>
  <c r="H38" i="3"/>
  <c r="I18" i="3" l="1"/>
  <c r="I15" i="3" s="1"/>
  <c r="H15" i="3"/>
  <c r="H137" i="2"/>
  <c r="H142" i="2" s="1"/>
  <c r="H141" i="2"/>
  <c r="K66" i="22"/>
  <c r="O137" i="2"/>
  <c r="O142" i="2" s="1"/>
  <c r="O141" i="2"/>
  <c r="D67" i="2"/>
  <c r="D63" i="2" s="1"/>
  <c r="D59" i="2" s="1"/>
  <c r="D55" i="2" s="1"/>
  <c r="D72" i="2"/>
  <c r="D73" i="2" s="1"/>
  <c r="D74" i="2" s="1"/>
  <c r="D75" i="2" s="1"/>
  <c r="D76" i="2" s="1"/>
  <c r="K92" i="22"/>
  <c r="K67" i="22"/>
  <c r="O180" i="2"/>
  <c r="K68" i="22" s="1"/>
  <c r="O150" i="2"/>
  <c r="K40" i="22" s="1"/>
  <c r="I71" i="2"/>
  <c r="I76" i="2" s="1"/>
  <c r="I67" i="2"/>
  <c r="O206" i="2"/>
  <c r="K94" i="22" s="1"/>
  <c r="D150" i="2"/>
  <c r="D125" i="2" s="1"/>
  <c r="I159" i="2"/>
  <c r="I160" i="2" s="1"/>
  <c r="D344" i="3"/>
  <c r="I35" i="3"/>
  <c r="I92" i="3"/>
  <c r="I46" i="3"/>
  <c r="D345" i="3" s="1"/>
  <c r="I59" i="3"/>
  <c r="C340" i="3"/>
  <c r="E340" i="3" s="1"/>
  <c r="G340" i="3" s="1"/>
  <c r="A340" i="3"/>
  <c r="F207" i="2"/>
  <c r="H153" i="2"/>
  <c r="D102" i="2"/>
  <c r="F153" i="2"/>
  <c r="F128" i="2" s="1"/>
  <c r="H181" i="2"/>
  <c r="F102" i="2"/>
  <c r="F181" i="2"/>
  <c r="H207" i="2"/>
  <c r="I65" i="3"/>
  <c r="I85" i="3"/>
  <c r="I25" i="3"/>
  <c r="H43" i="3"/>
  <c r="H35" i="3"/>
  <c r="H59" i="3"/>
  <c r="H51" i="3"/>
  <c r="I51" i="3"/>
  <c r="H65" i="3"/>
  <c r="H102" i="3"/>
  <c r="H109" i="3"/>
  <c r="H108" i="3" s="1"/>
  <c r="C307" i="3" s="1"/>
  <c r="E307" i="3" s="1"/>
  <c r="F307" i="3" s="1"/>
  <c r="H5" i="3"/>
  <c r="I5" i="3"/>
  <c r="H25" i="3"/>
  <c r="H85" i="3"/>
  <c r="H46" i="3"/>
  <c r="H92" i="3"/>
  <c r="I3" i="3" l="1"/>
  <c r="I128" i="3" s="1"/>
  <c r="I161" i="2"/>
  <c r="I165" i="2"/>
  <c r="O151" i="2"/>
  <c r="K41" i="22" s="1"/>
  <c r="I68" i="2"/>
  <c r="I72" i="2"/>
  <c r="O181" i="2"/>
  <c r="K69" i="22" s="1"/>
  <c r="O207" i="2"/>
  <c r="K95" i="22" s="1"/>
  <c r="D151" i="2"/>
  <c r="D126" i="2" s="1"/>
  <c r="I164" i="2"/>
  <c r="I169" i="2" s="1"/>
  <c r="D343" i="3"/>
  <c r="D341" i="3"/>
  <c r="C339" i="3"/>
  <c r="A339" i="3"/>
  <c r="C344" i="3"/>
  <c r="E344" i="3" s="1"/>
  <c r="G344" i="3" s="1"/>
  <c r="A344" i="3"/>
  <c r="C345" i="3"/>
  <c r="E345" i="3" s="1"/>
  <c r="G345" i="3" s="1"/>
  <c r="A345" i="3"/>
  <c r="H208" i="2"/>
  <c r="F182" i="2"/>
  <c r="H182" i="2"/>
  <c r="F103" i="2"/>
  <c r="F154" i="2"/>
  <c r="F129" i="2" s="1"/>
  <c r="D103" i="2"/>
  <c r="H154" i="2"/>
  <c r="F208" i="2"/>
  <c r="D339" i="3"/>
  <c r="C343" i="3"/>
  <c r="A343" i="3"/>
  <c r="A342" i="3"/>
  <c r="C342" i="3"/>
  <c r="C341" i="3"/>
  <c r="A341" i="3"/>
  <c r="D342" i="3"/>
  <c r="I50" i="3"/>
  <c r="D305" i="3" s="1"/>
  <c r="H4" i="3"/>
  <c r="C304" i="3" s="1"/>
  <c r="H3" i="3"/>
  <c r="I4" i="3"/>
  <c r="D304" i="3" s="1"/>
  <c r="I84" i="3"/>
  <c r="D306" i="3" s="1"/>
  <c r="H84" i="3"/>
  <c r="C306" i="3" s="1"/>
  <c r="H50" i="3"/>
  <c r="C305" i="3" s="1"/>
  <c r="O152" i="2" l="1"/>
  <c r="K42" i="22" s="1"/>
  <c r="I125" i="3"/>
  <c r="C263" i="3" s="1"/>
  <c r="C282" i="3" s="1"/>
  <c r="I162" i="2"/>
  <c r="I166" i="2"/>
  <c r="I69" i="2"/>
  <c r="I73" i="2"/>
  <c r="O182" i="2"/>
  <c r="K70" i="22" s="1"/>
  <c r="O208" i="2"/>
  <c r="K96" i="22" s="1"/>
  <c r="D152" i="2"/>
  <c r="D127" i="2" s="1"/>
  <c r="E343" i="3"/>
  <c r="G343" i="3" s="1"/>
  <c r="E341" i="3"/>
  <c r="G341" i="3" s="1"/>
  <c r="D346" i="3"/>
  <c r="C309" i="3"/>
  <c r="F209" i="2"/>
  <c r="D104" i="2"/>
  <c r="F155" i="2"/>
  <c r="F130" i="2" s="1"/>
  <c r="H209" i="2"/>
  <c r="H155" i="2"/>
  <c r="F104" i="2"/>
  <c r="H183" i="2"/>
  <c r="F183" i="2"/>
  <c r="A346" i="3"/>
  <c r="C346" i="3"/>
  <c r="E306" i="3"/>
  <c r="F306" i="3" s="1"/>
  <c r="H125" i="3"/>
  <c r="E342" i="3"/>
  <c r="G342" i="3" s="1"/>
  <c r="E305" i="3"/>
  <c r="F305" i="3" s="1"/>
  <c r="E339" i="3"/>
  <c r="G339" i="3" s="1"/>
  <c r="Y1" i="3"/>
  <c r="E126" i="3" s="1"/>
  <c r="D309" i="3"/>
  <c r="E304" i="3"/>
  <c r="F304" i="3" s="1"/>
  <c r="O153" i="2" l="1"/>
  <c r="K43" i="22" s="1"/>
  <c r="I163" i="2"/>
  <c r="I168" i="2" s="1"/>
  <c r="I167" i="2"/>
  <c r="I70" i="2"/>
  <c r="I75" i="2" s="1"/>
  <c r="I74" i="2"/>
  <c r="O209" i="2"/>
  <c r="K97" i="22" s="1"/>
  <c r="O183" i="2"/>
  <c r="K71" i="22" s="1"/>
  <c r="D153" i="2"/>
  <c r="D128" i="2" s="1"/>
  <c r="F184" i="2"/>
  <c r="H210" i="2"/>
  <c r="F156" i="2"/>
  <c r="H184" i="2"/>
  <c r="F105" i="2"/>
  <c r="H156" i="2"/>
  <c r="D105" i="2"/>
  <c r="F210" i="2"/>
  <c r="C264" i="3"/>
  <c r="D264" i="3" s="1"/>
  <c r="D263" i="3"/>
  <c r="D285" i="3"/>
  <c r="C285" i="3"/>
  <c r="O154" i="2" l="1"/>
  <c r="K44" i="22" s="1"/>
  <c r="O184" i="2"/>
  <c r="K72" i="22" s="1"/>
  <c r="O210" i="2"/>
  <c r="K98" i="22" s="1"/>
  <c r="D154" i="2"/>
  <c r="D129" i="2" s="1"/>
  <c r="D106" i="2"/>
  <c r="H157" i="2"/>
  <c r="F106" i="2"/>
  <c r="H185" i="2"/>
  <c r="F157" i="2"/>
  <c r="H211" i="2"/>
  <c r="F185" i="2"/>
  <c r="F211" i="2"/>
  <c r="C265" i="3"/>
  <c r="D265" i="3"/>
  <c r="O155" i="2" l="1"/>
  <c r="K45" i="22" s="1"/>
  <c r="O185" i="2"/>
  <c r="K73" i="22" s="1"/>
  <c r="O211" i="2"/>
  <c r="K99" i="22" s="1"/>
  <c r="D155" i="2"/>
  <c r="D130" i="2" s="1"/>
  <c r="F212" i="2"/>
  <c r="H212" i="2"/>
  <c r="F158" i="2"/>
  <c r="H186" i="2"/>
  <c r="H158" i="2"/>
  <c r="F186" i="2"/>
  <c r="F107" i="2"/>
  <c r="F108" i="2" s="1"/>
  <c r="D107" i="2"/>
  <c r="D108" i="2" s="1"/>
  <c r="O156" i="2" l="1"/>
  <c r="K46" i="22" s="1"/>
  <c r="O186" i="2"/>
  <c r="K74" i="22" s="1"/>
  <c r="D109" i="2"/>
  <c r="D113" i="2"/>
  <c r="F109" i="2"/>
  <c r="F113" i="2"/>
  <c r="O212" i="2"/>
  <c r="K100" i="22" s="1"/>
  <c r="D156" i="2"/>
  <c r="D157" i="2" s="1"/>
  <c r="H187" i="2"/>
  <c r="H213" i="2"/>
  <c r="F213" i="2"/>
  <c r="D112" i="2"/>
  <c r="D117" i="2" s="1"/>
  <c r="F112" i="2"/>
  <c r="F117" i="2" s="1"/>
  <c r="F187" i="2"/>
  <c r="O157" i="2"/>
  <c r="K47" i="22" s="1"/>
  <c r="H159" i="2"/>
  <c r="H160" i="2" s="1"/>
  <c r="F159" i="2"/>
  <c r="F160" i="2" s="1"/>
  <c r="H161" i="2" l="1"/>
  <c r="H165" i="2"/>
  <c r="O187" i="2"/>
  <c r="K75" i="22" s="1"/>
  <c r="F161" i="2"/>
  <c r="F165" i="2"/>
  <c r="F110" i="2"/>
  <c r="F114" i="2"/>
  <c r="D110" i="2"/>
  <c r="D114" i="2"/>
  <c r="O213" i="2"/>
  <c r="K101" i="22" s="1"/>
  <c r="H164" i="2"/>
  <c r="H169" i="2" s="1"/>
  <c r="F214" i="2"/>
  <c r="F215" i="2" s="1"/>
  <c r="H188" i="2"/>
  <c r="H189" i="2" s="1"/>
  <c r="F164" i="2"/>
  <c r="F169" i="2" s="1"/>
  <c r="O158" i="2"/>
  <c r="K48" i="22" s="1"/>
  <c r="F188" i="2"/>
  <c r="F189" i="2" s="1"/>
  <c r="H214" i="2"/>
  <c r="H215" i="2" s="1"/>
  <c r="D158" i="2"/>
  <c r="H190" i="2" l="1"/>
  <c r="H194" i="2"/>
  <c r="H216" i="2"/>
  <c r="H220" i="2"/>
  <c r="H162" i="2"/>
  <c r="H166" i="2"/>
  <c r="O188" i="2"/>
  <c r="O189" i="2" s="1"/>
  <c r="O194" i="2" s="1"/>
  <c r="K82" i="22" s="1"/>
  <c r="F216" i="2"/>
  <c r="F220" i="2"/>
  <c r="F190" i="2"/>
  <c r="F194" i="2"/>
  <c r="F162" i="2"/>
  <c r="F166" i="2"/>
  <c r="D111" i="2"/>
  <c r="D116" i="2" s="1"/>
  <c r="D115" i="2"/>
  <c r="F111" i="2"/>
  <c r="F116" i="2" s="1"/>
  <c r="F115" i="2"/>
  <c r="O214" i="2"/>
  <c r="O219" i="2" s="1"/>
  <c r="O224" i="2" s="1"/>
  <c r="K117" i="22" s="1"/>
  <c r="K102" i="22"/>
  <c r="H219" i="2"/>
  <c r="H224" i="2" s="1"/>
  <c r="F193" i="2"/>
  <c r="F198" i="2" s="1"/>
  <c r="O159" i="2"/>
  <c r="H193" i="2"/>
  <c r="H198" i="2" s="1"/>
  <c r="D159" i="2"/>
  <c r="D160" i="2" s="1"/>
  <c r="F219" i="2"/>
  <c r="F224" i="2" s="1"/>
  <c r="H163" i="2" l="1"/>
  <c r="H168" i="2" s="1"/>
  <c r="H167" i="2"/>
  <c r="H217" i="2"/>
  <c r="H221" i="2"/>
  <c r="H191" i="2"/>
  <c r="H195" i="2"/>
  <c r="K76" i="22"/>
  <c r="O193" i="2"/>
  <c r="O198" i="2" s="1"/>
  <c r="K86" i="22" s="1"/>
  <c r="F217" i="2"/>
  <c r="F221" i="2"/>
  <c r="F191" i="2"/>
  <c r="F195" i="2"/>
  <c r="D161" i="2"/>
  <c r="D165" i="2"/>
  <c r="F163" i="2"/>
  <c r="F168" i="2" s="1"/>
  <c r="F167" i="2"/>
  <c r="O215" i="2"/>
  <c r="K103" i="22" s="1"/>
  <c r="O190" i="2"/>
  <c r="O195" i="2" s="1"/>
  <c r="K83" i="22" s="1"/>
  <c r="K77" i="22"/>
  <c r="K112" i="22"/>
  <c r="K49" i="22"/>
  <c r="O160" i="2"/>
  <c r="O165" i="2" s="1"/>
  <c r="K55" i="22" s="1"/>
  <c r="D164" i="2"/>
  <c r="D169" i="2" s="1"/>
  <c r="O164" i="2"/>
  <c r="K81" i="22" l="1"/>
  <c r="H192" i="2"/>
  <c r="H197" i="2" s="1"/>
  <c r="H196" i="2"/>
  <c r="H218" i="2"/>
  <c r="H223" i="2" s="1"/>
  <c r="H222" i="2"/>
  <c r="O169" i="2"/>
  <c r="K54" i="22"/>
  <c r="O216" i="2"/>
  <c r="O221" i="2" s="1"/>
  <c r="K114" i="22" s="1"/>
  <c r="O220" i="2"/>
  <c r="K113" i="22" s="1"/>
  <c r="F218" i="2"/>
  <c r="F223" i="2" s="1"/>
  <c r="F222" i="2"/>
  <c r="F192" i="2"/>
  <c r="F197" i="2" s="1"/>
  <c r="F196" i="2"/>
  <c r="D162" i="2"/>
  <c r="D166" i="2"/>
  <c r="O161" i="2"/>
  <c r="O166" i="2" s="1"/>
  <c r="K56" i="22" s="1"/>
  <c r="K50" i="22"/>
  <c r="O191" i="2"/>
  <c r="O196" i="2" s="1"/>
  <c r="K84" i="22" s="1"/>
  <c r="K78" i="22"/>
  <c r="K59" i="22"/>
  <c r="K104" i="22" l="1"/>
  <c r="O217" i="2"/>
  <c r="O222" i="2" s="1"/>
  <c r="K115" i="22" s="1"/>
  <c r="D163" i="2"/>
  <c r="D168" i="2" s="1"/>
  <c r="D167" i="2"/>
  <c r="O192" i="2"/>
  <c r="K79" i="22"/>
  <c r="K105" i="22"/>
  <c r="O162" i="2"/>
  <c r="O167" i="2" s="1"/>
  <c r="K57" i="22" s="1"/>
  <c r="K51" i="22"/>
  <c r="O218" i="2" l="1"/>
  <c r="K106" i="22" s="1"/>
  <c r="K108" i="22"/>
  <c r="K109" i="22"/>
  <c r="K110" i="22"/>
  <c r="K107" i="22"/>
  <c r="K80" i="22"/>
  <c r="O197" i="2"/>
  <c r="K85" i="22" s="1"/>
  <c r="O163" i="2"/>
  <c r="K52" i="22"/>
  <c r="O223" i="2" l="1"/>
  <c r="K116" i="22" s="1"/>
  <c r="K53" i="22"/>
  <c r="O168" i="2"/>
  <c r="K58" i="22" s="1"/>
  <c r="K111" i="22" l="1"/>
  <c r="I177" i="2"/>
  <c r="I178" i="2" l="1"/>
  <c r="I97" i="2"/>
  <c r="I203" i="2"/>
  <c r="I231" i="2"/>
  <c r="I232" i="2" s="1"/>
  <c r="I233" i="2" s="1"/>
  <c r="E240" i="3"/>
  <c r="E246" i="3" s="1"/>
  <c r="O237" i="3" s="1"/>
  <c r="I204" i="2" l="1"/>
  <c r="I98" i="2"/>
  <c r="I179" i="2"/>
  <c r="E244" i="3"/>
  <c r="I180" i="2" l="1"/>
  <c r="I99" i="2"/>
  <c r="I205" i="2"/>
  <c r="N237" i="3"/>
  <c r="G240" i="3"/>
  <c r="G246" i="3" s="1"/>
  <c r="O239" i="3" s="1"/>
  <c r="I100" i="2" l="1"/>
  <c r="I206" i="2"/>
  <c r="I181" i="2"/>
  <c r="G244" i="3"/>
  <c r="G245" i="3" s="1"/>
  <c r="K240" i="3"/>
  <c r="K245" i="3" s="1"/>
  <c r="L20" i="4" s="1"/>
  <c r="I207" i="2" l="1"/>
  <c r="I182" i="2"/>
  <c r="I101" i="2"/>
  <c r="N239" i="3"/>
  <c r="N245" i="3" s="1"/>
  <c r="I183" i="2" l="1"/>
  <c r="I102" i="2"/>
  <c r="I208" i="2"/>
  <c r="I209" i="2" l="1"/>
  <c r="I103" i="2"/>
  <c r="I184" i="2"/>
  <c r="I185" i="2" l="1"/>
  <c r="I104" i="2"/>
  <c r="I210" i="2"/>
  <c r="I105" i="2" l="1"/>
  <c r="I211" i="2"/>
  <c r="I186" i="2"/>
  <c r="I212" i="2" l="1"/>
  <c r="I187" i="2"/>
  <c r="I106" i="2"/>
  <c r="I188" i="2" l="1"/>
  <c r="I189" i="2" s="1"/>
  <c r="I107" i="2"/>
  <c r="I108" i="2" s="1"/>
  <c r="I213" i="2"/>
  <c r="I190" i="2" l="1"/>
  <c r="I194" i="2"/>
  <c r="I109" i="2"/>
  <c r="I113" i="2"/>
  <c r="I214" i="2"/>
  <c r="I215" i="2" s="1"/>
  <c r="I112" i="2"/>
  <c r="I117" i="2" s="1"/>
  <c r="I193" i="2"/>
  <c r="I198" i="2" s="1"/>
  <c r="I216" i="2" l="1"/>
  <c r="I220" i="2"/>
  <c r="I191" i="2"/>
  <c r="I195" i="2"/>
  <c r="I110" i="2"/>
  <c r="I114" i="2"/>
  <c r="I219" i="2"/>
  <c r="I224" i="2" s="1"/>
  <c r="I217" i="2" l="1"/>
  <c r="I221" i="2"/>
  <c r="I192" i="2"/>
  <c r="I197" i="2" s="1"/>
  <c r="I196" i="2"/>
  <c r="I111" i="2"/>
  <c r="I116" i="2" s="1"/>
  <c r="I115" i="2"/>
  <c r="I218" i="2" l="1"/>
  <c r="I223" i="2" s="1"/>
  <c r="I222" i="2"/>
  <c r="I120" i="2"/>
  <c r="I121" i="2" l="1"/>
  <c r="I122" i="2" l="1"/>
  <c r="I123" i="2" l="1"/>
  <c r="I124" i="2" l="1"/>
  <c r="I125" i="2" l="1"/>
  <c r="I126" i="2" l="1"/>
  <c r="I127" i="2" l="1"/>
  <c r="I128" i="2" s="1"/>
  <c r="I129" i="2" s="1"/>
  <c r="I130" i="2" s="1"/>
  <c r="I131" i="2" s="1"/>
  <c r="I132" i="2" s="1"/>
  <c r="I133" i="2" s="1"/>
  <c r="I138" i="2" l="1"/>
  <c r="I143" i="2" s="1"/>
  <c r="I134" i="2"/>
  <c r="I135" i="2" l="1"/>
  <c r="I139" i="2"/>
  <c r="I136" i="2" l="1"/>
  <c r="I140" i="2"/>
  <c r="I137" i="2" l="1"/>
  <c r="I142" i="2" s="1"/>
  <c r="I141" i="2"/>
</calcChain>
</file>

<file path=xl/comments1.xml><?xml version="1.0" encoding="utf-8"?>
<comments xmlns="http://schemas.openxmlformats.org/spreadsheetml/2006/main">
  <authors>
    <author>Nikole Pepinós</author>
  </authors>
  <commentList>
    <comment ref="F34" authorId="0" shapeId="0">
      <text>
        <r>
          <rPr>
            <sz val="9"/>
            <color indexed="81"/>
            <rFont val="Tahoma"/>
            <family val="2"/>
          </rPr>
          <t>Se recomienda colocar nombres cortos para la identificación del medio de verificación.</t>
        </r>
      </text>
    </comment>
  </commentList>
</comments>
</file>

<file path=xl/comments2.xml><?xml version="1.0" encoding="utf-8"?>
<comments xmlns="http://schemas.openxmlformats.org/spreadsheetml/2006/main">
  <authors>
    <author>INEC Rita Jacome</author>
  </authors>
  <commentList>
    <comment ref="G55" authorId="0" shapeId="0">
      <text>
        <r>
          <rPr>
            <b/>
            <sz val="9"/>
            <color indexed="81"/>
            <rFont val="Tahoma"/>
            <family val="2"/>
          </rPr>
          <t>INEC Rita Jacome:</t>
        </r>
        <r>
          <rPr>
            <sz val="9"/>
            <color indexed="81"/>
            <rFont val="Tahoma"/>
            <family val="2"/>
          </rPr>
          <t xml:space="preserve">
Se mide en función del agregado económico la producción</t>
        </r>
      </text>
    </comment>
  </commentList>
</comments>
</file>

<file path=xl/comments3.xml><?xml version="1.0" encoding="utf-8"?>
<comments xmlns="http://schemas.openxmlformats.org/spreadsheetml/2006/main">
  <authors>
    <author>Avillarreal</author>
    <author>INEC Josseline Gavilánez</author>
  </authors>
  <commentList>
    <comment ref="N2" authorId="0" shapeId="0">
      <text>
        <r>
          <rPr>
            <b/>
            <sz val="9"/>
            <color indexed="81"/>
            <rFont val="Tahoma"/>
            <family val="2"/>
          </rPr>
          <t>Avillarreal:</t>
        </r>
        <r>
          <rPr>
            <sz val="9"/>
            <color indexed="81"/>
            <rFont val="Tahoma"/>
            <family val="2"/>
          </rPr>
          <t xml:space="preserve">
colocar la fecha en la que se hará el reporte </t>
        </r>
      </text>
    </comment>
    <comment ref="U201" authorId="1" shapeId="0">
      <text>
        <r>
          <rPr>
            <b/>
            <sz val="9"/>
            <color indexed="81"/>
            <rFont val="Tahoma"/>
            <family val="2"/>
          </rPr>
          <t>INEC Josseline Gavilánez:</t>
        </r>
        <r>
          <rPr>
            <sz val="9"/>
            <color indexed="81"/>
            <rFont val="Tahoma"/>
            <family val="2"/>
          </rPr>
          <t xml:space="preserve">
yo lo puse</t>
        </r>
      </text>
    </comment>
  </commentList>
</comments>
</file>

<file path=xl/comments4.xml><?xml version="1.0" encoding="utf-8"?>
<comments xmlns="http://schemas.openxmlformats.org/spreadsheetml/2006/main">
  <authors>
    <author>avillarreal</author>
  </authors>
  <commentList>
    <comment ref="D38" authorId="0" shapeId="0">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0" shapeId="0">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comments5.xml><?xml version="1.0" encoding="utf-8"?>
<comments xmlns="http://schemas.openxmlformats.org/spreadsheetml/2006/main">
  <authors>
    <author>Avillarreal</author>
    <author>INEC Josseline Gavilánez</author>
  </authors>
  <commentList>
    <comment ref="N2" authorId="0" shapeId="0">
      <text>
        <r>
          <rPr>
            <b/>
            <sz val="9"/>
            <color indexed="81"/>
            <rFont val="Tahoma"/>
            <family val="2"/>
          </rPr>
          <t>Avillarreal:</t>
        </r>
        <r>
          <rPr>
            <sz val="9"/>
            <color indexed="81"/>
            <rFont val="Tahoma"/>
            <family val="2"/>
          </rPr>
          <t xml:space="preserve">
colocar la fecha en la que se hará el reporte </t>
        </r>
      </text>
    </comment>
    <comment ref="U201" authorId="1" shapeId="0">
      <text>
        <r>
          <rPr>
            <b/>
            <sz val="9"/>
            <color indexed="81"/>
            <rFont val="Tahoma"/>
            <family val="2"/>
          </rPr>
          <t>INEC Josseline Gavilánez:</t>
        </r>
        <r>
          <rPr>
            <sz val="9"/>
            <color indexed="81"/>
            <rFont val="Tahoma"/>
            <family val="2"/>
          </rPr>
          <t xml:space="preserve">
yo lo puse</t>
        </r>
      </text>
    </comment>
  </commentList>
</comments>
</file>

<file path=xl/comments6.xml><?xml version="1.0" encoding="utf-8"?>
<comments xmlns="http://schemas.openxmlformats.org/spreadsheetml/2006/main">
  <authors>
    <author>avillarreal</author>
  </authors>
  <commentList>
    <comment ref="D38" authorId="0" shapeId="0">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0" shapeId="0">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sharedStrings.xml><?xml version="1.0" encoding="utf-8"?>
<sst xmlns="http://schemas.openxmlformats.org/spreadsheetml/2006/main" count="8217" uniqueCount="837">
  <si>
    <t>DIFUSIÓN</t>
  </si>
  <si>
    <t>Número</t>
  </si>
  <si>
    <t>DICOS - DECON</t>
  </si>
  <si>
    <t>Accesibilidad y Claridad</t>
  </si>
  <si>
    <t>Mide el número de sitios donde se halla difundida la información</t>
  </si>
  <si>
    <t>Número de links en los que se puede encontrar información de la operación estadística dentro de la página web institucional, sea esta actualizada o no</t>
  </si>
  <si>
    <t>Número de sitios (repositorios) en el que se encuentra información de la operación estadística dentro de la página institucional</t>
  </si>
  <si>
    <t>Último mes del periodo de referencia (levantamiento de información) - mes fecha de publicación</t>
  </si>
  <si>
    <t>DECON</t>
  </si>
  <si>
    <t>Oportunidad y Puntualidad</t>
  </si>
  <si>
    <t>Mide el cumplimiento de la actividad en la fecha planificada, de acuerdo al cronograma de la operación estadística.</t>
  </si>
  <si>
    <t>0 días</t>
  </si>
  <si>
    <t>Fecha de ejecución de la actividad - fecha programada en el cronograma</t>
  </si>
  <si>
    <t>Número de períodos de la serie histórica comparables</t>
  </si>
  <si>
    <t>Coherencia y Comparabilidad</t>
  </si>
  <si>
    <t>ANÁLISIS</t>
  </si>
  <si>
    <t>Precisión y Confiabilidad</t>
  </si>
  <si>
    <t>Porcentaje</t>
  </si>
  <si>
    <t>DINEM</t>
  </si>
  <si>
    <t xml:space="preserve">Mide el porcentaje de empresas efectivas dentro del alcance de la investigación en relación a la muestra, dado que posterior a la validación se evidencia la existencia de empresas efectivas que no se publican. </t>
  </si>
  <si>
    <t>Porcentaje de encuestas efectivas de la muestra para publicación</t>
  </si>
  <si>
    <t>PROCESAMIENTO</t>
  </si>
  <si>
    <t>Mide el porcentaje de revisiones realizadas en las bases de datos micro.</t>
  </si>
  <si>
    <t>Procedimientos Estadísticos Adecuados</t>
  </si>
  <si>
    <t>Puntualidad en generación de base de datos macro</t>
  </si>
  <si>
    <t>DECON - DIRAD</t>
  </si>
  <si>
    <t>DIRAD</t>
  </si>
  <si>
    <t>Puntualidad en el cierre de la crítica y codificación</t>
  </si>
  <si>
    <t>RECOLECCIÓN</t>
  </si>
  <si>
    <t>Mide el tiempo promedio que toma el envío de la encuesta por parte las empresas a cada una de las Coordinaciones zonales desde la fecha de inicio del diligenciamiento</t>
  </si>
  <si>
    <t>Porcentaje de vehículos contratados al inicio del operativo de campo</t>
  </si>
  <si>
    <t>Mide el porcentaje de encuestas levantadas en papel en lugar del aplicativo de captura.</t>
  </si>
  <si>
    <t>Porcentaje de formularios de papel empleados en la encuesta</t>
  </si>
  <si>
    <t>Número de errores presentados en el aplicativo</t>
  </si>
  <si>
    <t>Mide las caídas que presenta el sistema de captura de acurdo a los periodos en los que se ha establecido la medición</t>
  </si>
  <si>
    <t>Puntualidad en el cierre del levantamiento de la información</t>
  </si>
  <si>
    <t>ZONALES</t>
  </si>
  <si>
    <t>CONSTRUCCIÓN</t>
  </si>
  <si>
    <t>Porcentaje de personal técnico contratado para el proceso de producción de la OE</t>
  </si>
  <si>
    <t>PLANIFICACIÓN</t>
  </si>
  <si>
    <t>Mide el porcentaje de ejecución de las actividades que la productora de estadística ha planificado para conocer las necesidades de los usuarios</t>
  </si>
  <si>
    <t>Porcentaje de actividades para realizar el acercamiento con usuarios</t>
  </si>
  <si>
    <t>Puntualidad en la aprobación del plan de proyecto</t>
  </si>
  <si>
    <t>UMBRAL</t>
  </si>
  <si>
    <t>MEDIO DE VERIFICACIÓN</t>
  </si>
  <si>
    <t>INDICADOR</t>
  </si>
  <si>
    <t>RESPONSABLE</t>
  </si>
  <si>
    <t>DIMENSIÓN</t>
  </si>
  <si>
    <t>FASE</t>
  </si>
  <si>
    <t>Responsable del reporte:</t>
  </si>
  <si>
    <t>Encuesta Estructural Empresarial</t>
  </si>
  <si>
    <t xml:space="preserve">Operación Estadística: </t>
  </si>
  <si>
    <t xml:space="preserve">Dirección: </t>
  </si>
  <si>
    <t>Difusión</t>
  </si>
  <si>
    <t>Análisis</t>
  </si>
  <si>
    <t>Procesamiento</t>
  </si>
  <si>
    <t xml:space="preserve">Recolección </t>
  </si>
  <si>
    <t>Construcción</t>
  </si>
  <si>
    <t>Diseño</t>
  </si>
  <si>
    <t>Cumplimiento de indicadores por fases del MPE</t>
  </si>
  <si>
    <t>Accesibilidad y claridad</t>
  </si>
  <si>
    <t>Precisión y confiabilidad</t>
  </si>
  <si>
    <t>Procedimientos estadísticos adecuados</t>
  </si>
  <si>
    <t>Oportunidad y puntualidad</t>
  </si>
  <si>
    <t>Índice de calidad por dimensión</t>
  </si>
  <si>
    <t>Peso por dimensión</t>
  </si>
  <si>
    <t>y</t>
  </si>
  <si>
    <t>x</t>
  </si>
  <si>
    <t>puntos</t>
  </si>
  <si>
    <t>grados</t>
  </si>
  <si>
    <t>TÍTULO</t>
  </si>
  <si>
    <t>TOTAL</t>
  </si>
  <si>
    <t>RESTANTE</t>
  </si>
  <si>
    <t>ALCANZADO</t>
  </si>
  <si>
    <t>REAL</t>
  </si>
  <si>
    <t>RESULTADOS</t>
  </si>
  <si>
    <t>Archivo</t>
  </si>
  <si>
    <t>Evaluación</t>
  </si>
  <si>
    <t xml:space="preserve">Difusión </t>
  </si>
  <si>
    <t>Recolección</t>
  </si>
  <si>
    <t>*</t>
  </si>
  <si>
    <t>ACCIÓN EMPRENDIDA</t>
  </si>
  <si>
    <t>MOTIVO DE ALERTA</t>
  </si>
  <si>
    <t>EJECUTADO</t>
  </si>
  <si>
    <t>PERÍODO</t>
  </si>
  <si>
    <t>N°</t>
  </si>
  <si>
    <t>Ponderaciones</t>
  </si>
  <si>
    <t>OPORTUNIDAD Y PUNTUALIDAD</t>
  </si>
  <si>
    <t>PROCEDIMIENTOS ESTADÍSTICOS ADECUADOS</t>
  </si>
  <si>
    <t>PRECISIÓN Y CONFIABILIDAD</t>
  </si>
  <si>
    <t>ACCESIBILIDAD Y CLARIDAD</t>
  </si>
  <si>
    <t>COHERENCIAY COMPARABILIAD</t>
  </si>
  <si>
    <t>Planificación</t>
  </si>
  <si>
    <t>Índice de calidad de ENESEM</t>
  </si>
  <si>
    <t>Puntualidad en el envío de correcciones y observaciones al marco desde DECON</t>
  </si>
  <si>
    <t>Coeficiente de Variación*</t>
  </si>
  <si>
    <t>Horas promedio que estuvo caído el aplicativo</t>
  </si>
  <si>
    <t>Número de horas total que permanece caído el aplicativo/ Número de días que permanece caído el aplicativo en el período</t>
  </si>
  <si>
    <t>Horas promedio que el aplicativo permanece lento</t>
  </si>
  <si>
    <t>Número de horas total que permanece lento el aplicativo/ Número de días que permanece lento el aplicativo en el período</t>
  </si>
  <si>
    <t>Puntualidad en el envío de observaciones al Marco muestral desde DINEM</t>
  </si>
  <si>
    <t>Porcentaje de ejecución de crítica</t>
  </si>
  <si>
    <t>Porcentaje de encuestas efectivas criticadas  ejecutadas  E/E</t>
  </si>
  <si>
    <t>Porcentaje de encuestas efectivas criticadas  planificadas  E/P</t>
  </si>
  <si>
    <t>VALOR</t>
  </si>
  <si>
    <t>ÍNDICE DE CALIDAD</t>
  </si>
  <si>
    <t>Responsable de la Operación Estadística:</t>
  </si>
  <si>
    <t>DIRECTRICES PARA EL REPORTE DE INDICADORES DE CALIDAD</t>
  </si>
  <si>
    <t xml:space="preserve">La implementación de este proceso, tienen como finalidad reflejar la calidad de una operación estadística durante la ejecución de su proceso de producción (ex ante), generando alertas tempranas para la toma de acciones oportunas. </t>
  </si>
  <si>
    <t>En este sentido, los verificables de cada indicador una vez generados deben ser reportados a la unidad de calidad correspondiente (Unidad de calidad en las Coordinaciones Zonales o  Planta Central). En caso de que el documento, archivo, correo, memorando, informe, entre otros; no corresponda al verificable establecido, la unidad de calidad solicitará la correción y nuevo envío del mismo.</t>
  </si>
  <si>
    <t>RESPONSABILIDADES DE LOS ACTORES QUE INTERVIENEN EN EL REPORTE DE INDICADORES DE CALIDAD</t>
  </si>
  <si>
    <t>RESPONSABLES DEL REPORTE DEL INDICADOR DE ACUERDO A LA MATRIZ DE INDICADORES</t>
  </si>
  <si>
    <t xml:space="preserve"> - Generar el verificable acordado.</t>
  </si>
  <si>
    <t xml:space="preserve"> - Remitir el verificable a la unidad de calidad correspondiente inmediatamente éste se haya generado en el caso de las Coordinaciones Zonales. Para Planta Central, cargar el verificable en el repositorio una vez este sea generado.</t>
  </si>
  <si>
    <t xml:space="preserve"> - Responder en caso de que la unidad de calidad solicite correcciones al verificable.</t>
  </si>
  <si>
    <t xml:space="preserve"> - Tomar acciones inmediatas o para el siguiente período ante la generación de una alerta .</t>
  </si>
  <si>
    <t>UNIDADES DE CALIDAD (Unidad de Calidad en Coordinaciones Zonales o  Planta Central)</t>
  </si>
  <si>
    <t>Recopilar los verificables.</t>
  </si>
  <si>
    <t>Analizar y validar que los verificables correspondan a lo requerido.</t>
  </si>
  <si>
    <t>Cargar  los medios de verificación en el repositorio en función de la nomenclatura establecida: \\serverrs\CONTROL_CALIDAD_ENCUESTA------siglas de la OE</t>
  </si>
  <si>
    <t>Diligenciar la matriz en función de lo reportado en los medios de verificación</t>
  </si>
  <si>
    <t>Informar a los responsables las alertas generadas</t>
  </si>
  <si>
    <t>Generar el informe de alertas generadas y las acciones tomadas y cargarlo en el repositorio (Carpeta: Informe de alertar tempranas)</t>
  </si>
  <si>
    <t>NOMENCLATURA PARA EL REPORTE DE INDICADORES DE CALIDAD</t>
  </si>
  <si>
    <t>Con el fin de realizar estandarizar el nombre con el que se reportan los medios de verificación de los indicadores de calidad, se generó una nomenclatura estandar para dicho fin. Es así que, el nombre de cada verificable reportado debe tener la siguiente estructura:</t>
  </si>
  <si>
    <t>NOMBRE CORTO DEL VERIFICABLE</t>
  </si>
  <si>
    <t>COORDINACIÓN ZONAL/DIRECCIÓN</t>
  </si>
  <si>
    <t>EJEMPLO</t>
  </si>
  <si>
    <t>01</t>
  </si>
  <si>
    <t>Op</t>
  </si>
  <si>
    <t>Di</t>
  </si>
  <si>
    <t>Formulario aprobado</t>
  </si>
  <si>
    <t>1_OpDi_Formulario aprobado_DECON</t>
  </si>
  <si>
    <t>02</t>
  </si>
  <si>
    <t>Pc</t>
  </si>
  <si>
    <t>Co</t>
  </si>
  <si>
    <t>CZ8</t>
  </si>
  <si>
    <t>2_OpCo_Acutalización Manuales_DECON</t>
  </si>
  <si>
    <t>03</t>
  </si>
  <si>
    <t>Pa</t>
  </si>
  <si>
    <t>Re</t>
  </si>
  <si>
    <t>CZ6</t>
  </si>
  <si>
    <t>42_PaRe_Informe inicio del operativo de campo_CZ6</t>
  </si>
  <si>
    <t>04</t>
  </si>
  <si>
    <t>Ac</t>
  </si>
  <si>
    <t>Pr</t>
  </si>
  <si>
    <t>CZ3</t>
  </si>
  <si>
    <t>05</t>
  </si>
  <si>
    <t>Cc</t>
  </si>
  <si>
    <t>An</t>
  </si>
  <si>
    <t xml:space="preserve">Análisis </t>
  </si>
  <si>
    <t xml:space="preserve">COC </t>
  </si>
  <si>
    <t>06</t>
  </si>
  <si>
    <t>Df</t>
  </si>
  <si>
    <t>07</t>
  </si>
  <si>
    <t>Ev</t>
  </si>
  <si>
    <t xml:space="preserve">Evaluación </t>
  </si>
  <si>
    <t>DICA</t>
  </si>
  <si>
    <t>08</t>
  </si>
  <si>
    <t>Ar</t>
  </si>
  <si>
    <t>09</t>
  </si>
  <si>
    <t>DARH</t>
  </si>
  <si>
    <t>Mide el porcentaje de efectividad en crítica según lo ejecutado en el periodo señalado</t>
  </si>
  <si>
    <t>Mire la cantidad de horas en que el aplicativo permanece caído en el periodo determinado</t>
  </si>
  <si>
    <t>Mire la cantidad de horas en que el aplicativo presenta lentitud en el periodo determinado</t>
  </si>
  <si>
    <t>Índice de calidad</t>
  </si>
  <si>
    <t>Puntualidad en la asignación de recursos</t>
  </si>
  <si>
    <t>Puntualidad en la aprobación del plan de dirección de proyecto</t>
  </si>
  <si>
    <t>Número de veces que se remite el insumo para el cálculo de la muestra a DINEM</t>
  </si>
  <si>
    <t xml:space="preserve">DINEM </t>
  </si>
  <si>
    <t>Puntualidad en la aprobación de la malla de validación final</t>
  </si>
  <si>
    <t>Porcentaje de disponibilidad de servicios informáticos al inicio del operativo
(software)</t>
  </si>
  <si>
    <t>Puntualidad en la carga de la muestra en Infocapt/sisgem/repositorio</t>
  </si>
  <si>
    <t>Porcentaje de días empleados para la capacitación</t>
  </si>
  <si>
    <t>Porcentaje de postulantes requeridos para la capacitación</t>
  </si>
  <si>
    <t>Puntualidad en el registro del personal de campo en la página web</t>
  </si>
  <si>
    <t>Porcentaje de rechazo</t>
  </si>
  <si>
    <t>Porcentaje de inconsistencia en la base de datos micro consolidada</t>
  </si>
  <si>
    <t>Numero de BDDs macro recibidas para la generación de factores de expansión</t>
  </si>
  <si>
    <t>Puntualidad en el envío de insumos para la generación de la muestra a DINEM (shapes, base enlistamiento, metodología, marco muestral actualizado, etc.)</t>
  </si>
  <si>
    <t>Puntualidad en la aprobación de manuales (encuestador, supervisor, critico/codificador, preparación de material, levantamiento en campo, digitalización cartográfica, etc.)</t>
  </si>
  <si>
    <t>Porcentaje de ejecución de pruebas piloto 
(instrumentos y operativo)</t>
  </si>
  <si>
    <t>Puntualidad en la disponibilidad del material para la capacitación (formularios, manuales, etc.)</t>
  </si>
  <si>
    <t>Puntualidad en el inicio de la capacitación</t>
  </si>
  <si>
    <t>Porcentaje de personal contratado al inicio del operativo de campo</t>
  </si>
  <si>
    <t>Puntualidad en la entrega de la base de cobertura para la generación de factores de expansión</t>
  </si>
  <si>
    <t>Número de veces en las que el sistema de ingreso de información se cae.</t>
  </si>
  <si>
    <t>Tasa de Cobertura</t>
  </si>
  <si>
    <t>Puntualidad en la difusión (calendario estadístico)*</t>
  </si>
  <si>
    <t>Número de veces que se remite el insumo a DINEM para el cálculo de la muestra</t>
  </si>
  <si>
    <t>Número de pruebas realizadas a los desarrollos tecnológicos * 100 / Número de pruebas planificadas óptimas (3)</t>
  </si>
  <si>
    <t>Fecha de entrega de los desarrollos tecnológicos - fecha programada en el cronograma</t>
  </si>
  <si>
    <t>(Número de días en los que se efectuó la capacitación * 100) / Número de días planificados para efectuar la capacitación</t>
  </si>
  <si>
    <t>Número de solicitudes de cambios/ actualizaciones realizadas en el desarrollo tecnológico</t>
  </si>
  <si>
    <t>Número de veces que la BDD macro fue cargada en el repositorio</t>
  </si>
  <si>
    <t xml:space="preserve">(Error estándar del estimador *100) / Valor del estimador </t>
  </si>
  <si>
    <t>Fecha de disponibilidad de material para la capacitación - fecha de inicio de capacitación programada en el cronograma</t>
  </si>
  <si>
    <t>Óptimo: =100%</t>
  </si>
  <si>
    <t>Óptimo: &lt;= 2</t>
  </si>
  <si>
    <t>Óptimo: = 0</t>
  </si>
  <si>
    <t>Óptimo: &gt;=90%</t>
  </si>
  <si>
    <t>Óptimo: &gt;=100%</t>
  </si>
  <si>
    <t>Óptimo: &lt;=5%</t>
  </si>
  <si>
    <t>Mide si la aprobación del plan de proyecto fue realizada en la fecha planificada</t>
  </si>
  <si>
    <t>Mide el porcentaje de ejecución de las pruebas piloto planificadas a los instrumentos y operativo de campo</t>
  </si>
  <si>
    <t>Mide el porcentaje de servicios informáticos al inicio del operativo de campo</t>
  </si>
  <si>
    <t>Mide si la muestra fue cargada en el infocapt/sisgem/repositorio en la fecha planificada</t>
  </si>
  <si>
    <t>Mide si los materiales necesarios para dar inicio a la capacitación se encuentran disponibles previo a fecha de inicio</t>
  </si>
  <si>
    <t>Mide si la capacitación se efectuó en la  fecha planificada</t>
  </si>
  <si>
    <t>Mide el porcentaje de días en los que se efectuó la capacitación</t>
  </si>
  <si>
    <t>Mide el porcentaje de personal contratado al inicio del operativo de campo</t>
  </si>
  <si>
    <t>Mide el porcentaje de vehículos contratados al inicio del operativo de campo</t>
  </si>
  <si>
    <t>Mide si el personal fue registrado en la página web en la fecha planificada</t>
  </si>
  <si>
    <t>Mide si el cierre del levantamiento de la información fue ejecutado en la fecha planificada</t>
  </si>
  <si>
    <t>Mide el porcentaje de personal contratado para el proceso de la operación estadística</t>
  </si>
  <si>
    <t>(Número de actividades ejecutadas para conocer necesidades de los usuarios) x 100 / (Número de actividades planificadas para conocer necesidades de usuarios)</t>
  </si>
  <si>
    <t>(Número de personal contratado) x 100 / (Número de personal requerido)</t>
  </si>
  <si>
    <t>(Número de pruebas realizadas a los instrumentos) x 100 / (Número de pruebas planificadas en  los instrumentos)</t>
  </si>
  <si>
    <t>(Número de personal contratado para el  inicio del operativo) x 100 / (Número de personal requerido)</t>
  </si>
  <si>
    <t>(Número de vehículos contratados a tiempo para el inicio del operativo) x 100 / (Número de vehículos requeridos)</t>
  </si>
  <si>
    <t>(Número de encuestas levantadas en formularios de papel) x 100/ (Número de encuestas ejecutadas)</t>
  </si>
  <si>
    <t>(Número de encuestas ejecutadas) x 100 / (total de encuestas planificadas)</t>
  </si>
  <si>
    <t>(Número de empresas con cambios en su caracterización que salen del marco) x 100 / (Número de empresas ejecutadas de la muestra)</t>
  </si>
  <si>
    <t>(Número de revisiones de la BDD micro remitidas para validación) *100/ (Número de revisiones planificadas)</t>
  </si>
  <si>
    <t>(Número de encuestas criticadas efectivas) x 100 / (total encuestas ejecutadas)</t>
  </si>
  <si>
    <t>(Número de encuestas efectivas publicadas) x 100 / (total encuestas muestra)</t>
  </si>
  <si>
    <t>(Número de encuestas efectivas) x 100 / (Total encuestas ejecutadas)</t>
  </si>
  <si>
    <t>(Número de encuestas criticadas) x 100 / (Total de encuestas planificadas )</t>
  </si>
  <si>
    <t>(Número de encuestas criticadas efectivas) x 100 / (Total de encuestas planificadas)</t>
  </si>
  <si>
    <t>(Total observaciones detectadas con error) x 100/ (Total de observaciones)</t>
  </si>
  <si>
    <t>(Promedio de días desde diligenciamiento hasta el envío del formulario por parte del informante)</t>
  </si>
  <si>
    <t>(Número de postulantes seleccionados para la capacitación*100) / (Número de personal requerido para el operativo de campo *1,5)</t>
  </si>
  <si>
    <t>Días</t>
  </si>
  <si>
    <t>Meses</t>
  </si>
  <si>
    <t>Horas</t>
  </si>
  <si>
    <t>Mide el porcentaje de ejecución del Proceso de crítica según la Planificación en determinados períodos.</t>
  </si>
  <si>
    <t>Mide el porcentaje de efectividad en crítica según la Planificación en distintos periodos</t>
  </si>
  <si>
    <t>Coherencia Y Comparabilidad</t>
  </si>
  <si>
    <t>DECON - DICOS</t>
  </si>
  <si>
    <t>DINEM - DECON</t>
  </si>
  <si>
    <t>DECON - ZONALES</t>
  </si>
  <si>
    <t>Tiempo promedio empleado en enviar el total del formulario</t>
  </si>
  <si>
    <t>DISEÑO</t>
  </si>
  <si>
    <t>Número de incidencias evidenciadas en el sistema de captura</t>
  </si>
  <si>
    <t>DITIC-DIRAD</t>
  </si>
  <si>
    <t>Mide el porcentaje de postulantes que se convocan para el inicio de la capacitación</t>
  </si>
  <si>
    <t>FECHA DE REPORTE</t>
  </si>
  <si>
    <t>Puntualidad en la entrega de los desarrollos tecnológicos
(Puesta en Producción) Informante</t>
  </si>
  <si>
    <t>Puntualidad en la entrega de los desarrollos tecnológicos
(Puesta en Producción) Crítica</t>
  </si>
  <si>
    <t>Horas promedio que estuvo caído el aplicativo 2</t>
  </si>
  <si>
    <t>Horas promedio que estuvo caído el aplicativo 3</t>
  </si>
  <si>
    <t>Horas promedio que estuvo caído el aplicativo 4</t>
  </si>
  <si>
    <t>Horas promedio que estuvo caído el aplicativo 5</t>
  </si>
  <si>
    <t>Horas promedio que estuvo caído el aplicativo 6</t>
  </si>
  <si>
    <t>Horas promedio que estuvo caído el aplicativo 7</t>
  </si>
  <si>
    <t>Horas promedio que estuvo caído el aplicativo 8</t>
  </si>
  <si>
    <t>Horas promedio que estuvo caído el aplicativo 9</t>
  </si>
  <si>
    <t>Horas promedio que estuvo caído el aplicativo 10</t>
  </si>
  <si>
    <t>Horas promedio que estuvo caído el aplicativo 11</t>
  </si>
  <si>
    <t>Horas promedio que estuvo caído el aplicativo 12</t>
  </si>
  <si>
    <t>Horas promedio que estuvo caído el aplicativo 13</t>
  </si>
  <si>
    <t>Horas promedio que estuvo caído el aplicativo 14</t>
  </si>
  <si>
    <t>Horas promedio que estuvo caído el aplicativo 15</t>
  </si>
  <si>
    <t>Horas promedio que estuvo caído el aplicativo 16</t>
  </si>
  <si>
    <t>Porcentaje de formularios de papel empleados en la encuesta 2</t>
  </si>
  <si>
    <t>Porcentaje de formularios de papel empleados en la encuesta 3</t>
  </si>
  <si>
    <t>Porcentaje de formularios de papel empleados en la encuesta 4</t>
  </si>
  <si>
    <t>Porcentaje de formularios de papel empleados en la encuesta 5</t>
  </si>
  <si>
    <t>Porcentaje de formularios de papel empleados en la encuesta 6</t>
  </si>
  <si>
    <t>Porcentaje de formularios de papel empleados en la encuesta 7</t>
  </si>
  <si>
    <t>Porcentaje de formularios de papel empleados en la encuesta 8</t>
  </si>
  <si>
    <t>Porcentaje de formularios de papel empleados en la encuesta 9</t>
  </si>
  <si>
    <t>Porcentaje de formularios de papel empleados en la encuesta 10</t>
  </si>
  <si>
    <t>Porcentaje de formularios de papel empleados en la encuesta 11</t>
  </si>
  <si>
    <t>Porcentaje de formularios de papel empleados en la encuesta 12</t>
  </si>
  <si>
    <t>Porcentaje de formularios de papel empleados en la encuesta 13</t>
  </si>
  <si>
    <t>Porcentaje de formularios de papel empleados en la encuesta 14</t>
  </si>
  <si>
    <t>Porcentaje de formularios de papel empleados en la encuesta 15</t>
  </si>
  <si>
    <t>Porcentaje de formularios de papel empleados en la encuesta 16</t>
  </si>
  <si>
    <t>Tiempo promedio empleado en enviar el total del formulario 2</t>
  </si>
  <si>
    <t>Tiempo promedio empleado en enviar el total del formulario 3</t>
  </si>
  <si>
    <t>Tiempo promedio empleado en enviar el total del formulario 4</t>
  </si>
  <si>
    <t>Tiempo promedio empleado en enviar el total del formulario 5</t>
  </si>
  <si>
    <t>Tiempo promedio empleado en enviar el total del formulario 6</t>
  </si>
  <si>
    <t>Tiempo promedio empleado en enviar el total del formulario 7</t>
  </si>
  <si>
    <t>Tiempo promedio empleado en enviar el total del formulario 8</t>
  </si>
  <si>
    <t>Tiempo promedio empleado en enviar el total del formulario 9</t>
  </si>
  <si>
    <t>Tiempo promedio empleado en enviar el total del formulario 10</t>
  </si>
  <si>
    <t>Tiempo promedio empleado en enviar el total del formulario 11</t>
  </si>
  <si>
    <t>Tiempo promedio empleado en enviar el total del formulario 12</t>
  </si>
  <si>
    <t>Tiempo promedio empleado en enviar el total del formulario 14</t>
  </si>
  <si>
    <t>Tiempo promedio empleado en enviar el total del formulario 15</t>
  </si>
  <si>
    <t>Tiempo promedio empleado en enviar el total del formulario 16</t>
  </si>
  <si>
    <t>Porcentaje de revisiones de las BDD parciales -validación</t>
  </si>
  <si>
    <t>Porcentaje de ejecución de crítica 2</t>
  </si>
  <si>
    <t>Porcentaje de ejecución de crítica 3</t>
  </si>
  <si>
    <t>Porcentaje de ejecución de crítica 4</t>
  </si>
  <si>
    <t>Porcentaje de ejecución de crítica 5</t>
  </si>
  <si>
    <t>Porcentaje de ejecución de crítica 6</t>
  </si>
  <si>
    <t>Porcentaje de ejecución de crítica 7</t>
  </si>
  <si>
    <t>Porcentaje de ejecución de crítica 8</t>
  </si>
  <si>
    <t>Porcentaje de ejecución de crítica 9</t>
  </si>
  <si>
    <t>Porcentaje de ejecución de crítica 10</t>
  </si>
  <si>
    <t>Porcentaje de ejecución de crítica 11</t>
  </si>
  <si>
    <t>Porcentaje de ejecución de crítica 12</t>
  </si>
  <si>
    <t>Porcentaje de ejecución de crítica 13</t>
  </si>
  <si>
    <t>Porcentaje de ejecución de crítica 14</t>
  </si>
  <si>
    <t>Porcentaje de ejecución de crítica 15</t>
  </si>
  <si>
    <t>Porcentaje de ejecución de crítica 16</t>
  </si>
  <si>
    <t>Porcentaje de ejecución de crítica 17</t>
  </si>
  <si>
    <t>Porcentaje de ejecución de crítica 18</t>
  </si>
  <si>
    <t>Porcentaje de encuestas efectivas criticadas  ejecutadas  E/E 2</t>
  </si>
  <si>
    <t>Porcentaje de encuestas efectivas criticadas  ejecutadas  E/E 3</t>
  </si>
  <si>
    <t>Porcentaje de encuestas efectivas criticadas  ejecutadas  E/E 4</t>
  </si>
  <si>
    <t>Porcentaje de encuestas efectivas criticadas  ejecutadas  E/E 5</t>
  </si>
  <si>
    <t>Porcentaje de encuestas efectivas criticadas  ejecutadas  E/E 6</t>
  </si>
  <si>
    <t>Porcentaje de encuestas efectivas criticadas  ejecutadas  E/E 7</t>
  </si>
  <si>
    <t>Porcentaje de encuestas efectivas criticadas  ejecutadas  E/E 8</t>
  </si>
  <si>
    <t>Porcentaje de encuestas efectivas criticadas  ejecutadas  E/E 9</t>
  </si>
  <si>
    <t>Porcentaje de encuestas efectivas criticadas  ejecutadas  E/E 10</t>
  </si>
  <si>
    <t>Porcentaje de encuestas efectivas criticadas  ejecutadas  E/E 11</t>
  </si>
  <si>
    <t>Porcentaje de encuestas efectivas criticadas  ejecutadas  E/E 12</t>
  </si>
  <si>
    <t>Porcentaje de encuestas efectivas criticadas  ejecutadas  E/E 13</t>
  </si>
  <si>
    <t>Porcentaje de encuestas efectivas criticadas  ejecutadas  E/E 14</t>
  </si>
  <si>
    <t>Porcentaje de encuestas efectivas criticadas  ejecutadas  E/E 15</t>
  </si>
  <si>
    <t>Porcentaje de encuestas efectivas criticadas  ejecutadas  E/E 16</t>
  </si>
  <si>
    <t>Porcentaje de encuestas efectivas criticadas  ejecutadas  E/E 17</t>
  </si>
  <si>
    <t>Porcentaje de encuestas efectivas criticadas  ejecutadas  E/E 18</t>
  </si>
  <si>
    <t>Indicador</t>
  </si>
  <si>
    <t>Porcentaje de formularios de papel empleados en la encuesta 1</t>
  </si>
  <si>
    <t>Horas promedio que estuvo caído el aplicativo 1</t>
  </si>
  <si>
    <t>Porcentaje de ejecución de crítica 1</t>
  </si>
  <si>
    <t>Porcentaje de encuestas efectivas criticadas  ejecutadas  E/E 1</t>
  </si>
  <si>
    <t>Tiempo promedio empleado en enviar el total del formulario 13</t>
  </si>
  <si>
    <t>3 días antes</t>
  </si>
  <si>
    <t>c</t>
  </si>
  <si>
    <t>Coherencia y comparabilidad</t>
  </si>
  <si>
    <t>Indicadores por fase</t>
  </si>
  <si>
    <t>Cumplimiento por dimensiones de calidad</t>
  </si>
  <si>
    <t>Tiempo promedio empleado en enviar el total del formulario 1</t>
  </si>
  <si>
    <t>Tasa de elegibilidad</t>
  </si>
  <si>
    <t>Total de empresas efectivas que regresan de campo por dominio (postestratificación)*100/ Total de empresas efectivas que regresan de campo por dominio</t>
  </si>
  <si>
    <t>PROGRAMADO</t>
  </si>
  <si>
    <t>+</t>
  </si>
  <si>
    <t xml:space="preserve"> indicadores</t>
  </si>
  <si>
    <t>procedimientos</t>
  </si>
  <si>
    <t>24  periodos/semanas</t>
  </si>
  <si>
    <t>Mide si la actividad se cumplió a tiempo</t>
  </si>
  <si>
    <t xml:space="preserve">FORMA DE CÁLCULO </t>
  </si>
  <si>
    <t>Último mes del periodo de referencia a investigar - mes fecha de publicación</t>
  </si>
  <si>
    <t>DIPLA/ DIFI</t>
  </si>
  <si>
    <t>Porcentaje de cumplimiento de pruebas a los desarrollos tecnológicos
(funcionalidad, estrés, carga, QA, etc.)</t>
  </si>
  <si>
    <t>Número de errores en la programación para el aplicativo desde el desarrollo</t>
  </si>
  <si>
    <t>Porcentaje de formularios que se levantan a través de gestión telemática</t>
  </si>
  <si>
    <t>Mide el porcentaje de encuestas levantadas en formulario digital obtenidas por los encuestadores a traves de llamadas telefónicas, videoconferencias, etc. (medios telemáticos)</t>
  </si>
  <si>
    <t>Número de encuestas levantadas por gestión telemática x 100/ Número de encuestas ejecutadas</t>
  </si>
  <si>
    <t>Óptimo: &gt;=70%</t>
  </si>
  <si>
    <t>Óptimo &lt;=30 días</t>
  </si>
  <si>
    <t>Tasa de Cobertura Operativa de campo</t>
  </si>
  <si>
    <t>Mide el porcentaje de empresas visitada (ejecutadas), con respecto al total de las empresas que se planificaron en determinado período.</t>
  </si>
  <si>
    <t>Total de empresas efectivas que regresan de campo por dominio (postestratificación) * 100/ Total de empresas efectivas que regresan de campo por dominio</t>
  </si>
  <si>
    <t>Fecha de publicación (mes) - Fecha de cierre de la recolección (mes)</t>
  </si>
  <si>
    <t>Mide el tiempo transcurrido entre el fin del Operativo de campo y la fecha de publicación de resultados según calendario estadístico.</t>
  </si>
  <si>
    <t>Periodicidad</t>
  </si>
  <si>
    <t xml:space="preserve">5 periodos. </t>
  </si>
  <si>
    <t xml:space="preserve">Fase </t>
  </si>
  <si>
    <t>Dimensión</t>
  </si>
  <si>
    <t>Responsable</t>
  </si>
  <si>
    <t>Nº</t>
  </si>
  <si>
    <t>Definición</t>
  </si>
  <si>
    <t>Fórmula de cálculo</t>
  </si>
  <si>
    <t>Medio de verificación</t>
  </si>
  <si>
    <t>Unidad de medida</t>
  </si>
  <si>
    <t>Umbral</t>
  </si>
  <si>
    <t>1 vez por oe</t>
  </si>
  <si>
    <t>Número de veces que la base de datos macro es enviada a DINEM para la generación de factores de expansión.</t>
  </si>
  <si>
    <t>porcentaje</t>
  </si>
  <si>
    <t>Horas promedio que el aplicativo permanece lento 1</t>
  </si>
  <si>
    <t>Horas promedio que el aplicativo permanece lento 3</t>
  </si>
  <si>
    <t>Horas promedio que el aplicativo permanece lento 4</t>
  </si>
  <si>
    <t>Horas promedio que el aplicativo permanece lento 5</t>
  </si>
  <si>
    <t>Horas promedio que el aplicativo permanece lento 6</t>
  </si>
  <si>
    <t>Horas promedio que el aplicativo permanece lento 7</t>
  </si>
  <si>
    <t>Horas promedio que el aplicativo permanece lento 8</t>
  </si>
  <si>
    <t>Horas promedio que el aplicativo permanece lento 9</t>
  </si>
  <si>
    <t>Horas promedio que el aplicativo permanece lento 10</t>
  </si>
  <si>
    <t>Horas promedio que el aplicativo permanece lento 11</t>
  </si>
  <si>
    <t>Horas promedio que el aplicativo permanece lento 12</t>
  </si>
  <si>
    <t>Horas promedio que el aplicativo permanece lento 13</t>
  </si>
  <si>
    <t>Horas promedio que el aplicativo permanece lento 14</t>
  </si>
  <si>
    <t>Horas promedio que el aplicativo permanece lento 15</t>
  </si>
  <si>
    <t>Horas promedio que el aplicativo permanece lento 16</t>
  </si>
  <si>
    <t>Tasa de Cobertura*1</t>
  </si>
  <si>
    <t>Tasa de Cobertura*2</t>
  </si>
  <si>
    <t>Tasa de Cobertura*3</t>
  </si>
  <si>
    <t>Tasa de Cobertura*4</t>
  </si>
  <si>
    <t>Tasa de Cobertura*5</t>
  </si>
  <si>
    <t>Tasa de Cobertura*6</t>
  </si>
  <si>
    <t>Tasa de Cobertura*7</t>
  </si>
  <si>
    <t>Tasa de Cobertura*8</t>
  </si>
  <si>
    <t>Tasa de Cobertura*9</t>
  </si>
  <si>
    <t>Tasa de Cobertura*10</t>
  </si>
  <si>
    <t>Tasa de Cobertura*11</t>
  </si>
  <si>
    <t>Tasa de Cobertura*12</t>
  </si>
  <si>
    <t>Tasa de Cobertura*13</t>
  </si>
  <si>
    <t>Tasa de Cobertura*14</t>
  </si>
  <si>
    <t>Tasa de Cobertura*15</t>
  </si>
  <si>
    <t>Tasa de Cobertura*16</t>
  </si>
  <si>
    <t>Tasa de Cobertura Operativa de campo 1</t>
  </si>
  <si>
    <t>Tasa de Cobertura Operativa de campo 2</t>
  </si>
  <si>
    <t>Tasa de Cobertura Operativa de campo 3</t>
  </si>
  <si>
    <t>Tasa de Cobertura Operativa de campo 4</t>
  </si>
  <si>
    <t>Tasa de Cobertura Operativa de campo 5</t>
  </si>
  <si>
    <t>Tasa de Cobertura Operativa de campo 6</t>
  </si>
  <si>
    <t>Tasa de Cobertura Operativa de campo 7</t>
  </si>
  <si>
    <t>Tasa de Cobertura Operativa de campo 8</t>
  </si>
  <si>
    <t>Tasa de Cobertura Operativa de campo 9</t>
  </si>
  <si>
    <t>Tasa de Cobertura Operativa de campo 10</t>
  </si>
  <si>
    <t>Tasa de Cobertura Operativa de campo 11</t>
  </si>
  <si>
    <t>Tasa de Cobertura Operativa de campo 12</t>
  </si>
  <si>
    <t>Tasa de Cobertura Operativa de campo 13</t>
  </si>
  <si>
    <t>Tasa de Cobertura Operativa de campo 14</t>
  </si>
  <si>
    <t>Tasa de Cobertura Operativa de campo 15</t>
  </si>
  <si>
    <t>Tasa de Cobertura Operativa de campo 16</t>
  </si>
  <si>
    <t>Tasa de Cobertura Operativa de campo 17</t>
  </si>
  <si>
    <t>Tasa de Cobertura Operativa de campo 18</t>
  </si>
  <si>
    <t>Tasa de Cobertura Operativa de campo 19</t>
  </si>
  <si>
    <t>Tasa de Cobertura Operativa de campo 20</t>
  </si>
  <si>
    <t>Puntualidad en el envío del requerimiento e insumos para la generación de desarrollos tecnológicos (formulario y mallas de validación)</t>
  </si>
  <si>
    <t>Fases x dimen</t>
  </si>
  <si>
    <t>TOTALES</t>
  </si>
  <si>
    <t>INDICADORES</t>
  </si>
  <si>
    <t>por dimensión</t>
  </si>
  <si>
    <t>fases x dimen</t>
  </si>
  <si>
    <t>indicadores por fase</t>
  </si>
  <si>
    <t>precisión</t>
  </si>
  <si>
    <t>indicadores por dimensión</t>
  </si>
  <si>
    <t>fases por dimensión</t>
  </si>
  <si>
    <t>oportunidad y puntualidad</t>
  </si>
  <si>
    <t>accesibilidad</t>
  </si>
  <si>
    <t>Comparabilidad</t>
  </si>
  <si>
    <t>Dirección de Estadísticas Económicas</t>
  </si>
  <si>
    <t>Indicadores de calidad alertas</t>
  </si>
  <si>
    <t>Indicadores de calidad - alertas</t>
  </si>
  <si>
    <t>Puntualidad en la aprobación del plan de tabulados</t>
  </si>
  <si>
    <t>Resultados</t>
  </si>
  <si>
    <t>Valor</t>
  </si>
  <si>
    <t>Fase</t>
  </si>
  <si>
    <t xml:space="preserve">Forma de cálculo </t>
  </si>
  <si>
    <t>Período</t>
  </si>
  <si>
    <t>Fecha de reporte</t>
  </si>
  <si>
    <t>Ejecutado</t>
  </si>
  <si>
    <t>Programado</t>
  </si>
  <si>
    <t>Motivo de alerta</t>
  </si>
  <si>
    <t>Acción emprendida</t>
  </si>
  <si>
    <t>Indicadores de calidad sin alerta</t>
  </si>
  <si>
    <t>Indicadores de calidad con alerta</t>
  </si>
  <si>
    <t>DIRAD/DECON</t>
  </si>
  <si>
    <t>Mide si la malla de validación fue generada en la fecha planificada por el responsable de gestión</t>
  </si>
  <si>
    <t>Mide si los manuales fueron generados en la fecha planificada por el responsable de gestión</t>
  </si>
  <si>
    <t>CZ SUR</t>
  </si>
  <si>
    <t>CZ CENTRO</t>
  </si>
  <si>
    <t>CZ LITORAL</t>
  </si>
  <si>
    <t>DICA AC_Campo</t>
  </si>
  <si>
    <t>TIPO DE OPERACIÓN</t>
  </si>
  <si>
    <t>Encuesta</t>
  </si>
  <si>
    <t>OPERACIÓN ESTADÍSTICA</t>
  </si>
  <si>
    <t>PERIODICIDAD</t>
  </si>
  <si>
    <t>RESULTADO</t>
  </si>
  <si>
    <t>Períodos comparables*</t>
  </si>
  <si>
    <t>Observaciones DINCE</t>
  </si>
  <si>
    <t>Observaciones Productora</t>
  </si>
  <si>
    <t>*Indicadores comparables y/o para publicación</t>
  </si>
  <si>
    <t>Oportunidad de la difusión*</t>
  </si>
  <si>
    <t>Oportunidad en la difusión de resultados estadísticos</t>
  </si>
  <si>
    <t>Mide si el plan de tabulados fue aprobado en la fecha planificada por el   responsable de gestión</t>
  </si>
  <si>
    <t>Mide el porcentaje de encuestas levantadas en formulario digital obtenidas por los encuestadores a través de llamadas telefónicas, videoconferencias, etc. (medios telemáticos)</t>
  </si>
  <si>
    <t>Tasa de Sobre cobertura</t>
  </si>
  <si>
    <t>Indicadores de calidad</t>
  </si>
  <si>
    <t>COD_FASE</t>
  </si>
  <si>
    <t>COD_DIMENSIÓN</t>
  </si>
  <si>
    <t>Mide las empresas que pertenecen al universo estudiado posterior al levantamiento de información (postestratificación).</t>
  </si>
  <si>
    <t>Óptimo 0 días
Medio 7 días</t>
  </si>
  <si>
    <t>Óptimo =100%
Medio 90%</t>
  </si>
  <si>
    <t>Óptimo 0 días
Medio 3 días</t>
  </si>
  <si>
    <t>Óptimo 1 vez
Medio 2 veces</t>
  </si>
  <si>
    <t>Óptimo 0 días
Medio 5 días</t>
  </si>
  <si>
    <t>Óptimo =100%
Medio 98%</t>
  </si>
  <si>
    <t>Óptimo 0 días
Medio 2 días</t>
  </si>
  <si>
    <t>Óptimo =100%
Medio 85%</t>
  </si>
  <si>
    <t>Óptimo 0 horas
Medio 1 hora</t>
  </si>
  <si>
    <t>Óptimo &gt;=70%
Medio 60%</t>
  </si>
  <si>
    <t>Óptimo &lt;=4%
Medio 6%</t>
  </si>
  <si>
    <t>Óptimo &lt;=30 días
Medio 45 días</t>
  </si>
  <si>
    <t>Óptimo &gt;=90%
Medio 85%</t>
  </si>
  <si>
    <t>Óptimo &gt;=100%
Medio 98%</t>
  </si>
  <si>
    <t>Óptimo &lt;=5%
Medio 6%</t>
  </si>
  <si>
    <t>Óptimo &lt;=7%
Medio 9%</t>
  </si>
  <si>
    <t>Óptimo &lt;=5%
Medio 7%</t>
  </si>
  <si>
    <t>Óptimo =1 vez
Medio 2 veces</t>
  </si>
  <si>
    <t>Óptimo &lt;= 15%
Medio 17%</t>
  </si>
  <si>
    <t>Óptimo 0 días
Medio 1 día</t>
  </si>
  <si>
    <t>Óptimo =16 meses
Medio 17 meses</t>
  </si>
  <si>
    <t>Óptimo &lt;=7 meses
Medio 8 meses</t>
  </si>
  <si>
    <t>Óptimo &gt;=100% 
Medio 75%</t>
  </si>
  <si>
    <t>Óptimo &gt;=87,20%
Medio 85%</t>
  </si>
  <si>
    <t>20 semanas.</t>
  </si>
  <si>
    <t>Horas promedio que estuvo caído el aplicativo 17</t>
  </si>
  <si>
    <t>Horas promedio que estuvo caído el aplicativo 18</t>
  </si>
  <si>
    <t>Horas promedio que estuvo caído el aplicativo 19</t>
  </si>
  <si>
    <t>Horas promedio que estuvo caído el aplicativo 20</t>
  </si>
  <si>
    <t>Horas promedio que el aplicativo permanece lento 17</t>
  </si>
  <si>
    <t>Horas promedio que el aplicativo permanece lento 18</t>
  </si>
  <si>
    <t>Horas promedio que el aplicativo permanece lento 19</t>
  </si>
  <si>
    <t>Horas promedio que el aplicativo permanece lento 20</t>
  </si>
  <si>
    <t>Tiempo promedio empleado en enviar el total del formulario 17</t>
  </si>
  <si>
    <t>Tiempo promedio empleado en enviar el total del formulario 18</t>
  </si>
  <si>
    <t>Tiempo promedio empleado en enviar el total del formulario 19</t>
  </si>
  <si>
    <t>Tiempo promedio empleado en enviar el total del formulario 20</t>
  </si>
  <si>
    <t>Tasa de Cobertura*17</t>
  </si>
  <si>
    <t>Tasa de Cobertura*18</t>
  </si>
  <si>
    <t>Tasa de Cobertura*19</t>
  </si>
  <si>
    <t>Tasa de Cobertura*20</t>
  </si>
  <si>
    <t>Porcentaje de ejecución de crítica 19</t>
  </si>
  <si>
    <t>Porcentaje de ejecución de crítica 20</t>
  </si>
  <si>
    <t>Porcentaje de encuestas efectivas criticadas  ejecutadas  E/E 20</t>
  </si>
  <si>
    <t>Porcentaje de encuestas efectivas criticadas  ejecutadas  E/E 19</t>
  </si>
  <si>
    <t>Rita Jácome</t>
  </si>
  <si>
    <t>(Número de unidades de observación con rechazo (originales) *100) / Número de unidades de observación planificadas a investigar (muestra teórica)</t>
  </si>
  <si>
    <t>Tasa de imputación</t>
  </si>
  <si>
    <t>Mide en porcentaje de unidades de análisis (formularios) de la operación estadística que requieren de un proceso de imputación para la completitud de la información referente al sector y tamaño de empresa.</t>
  </si>
  <si>
    <t>Número de empresas imputadas (completa o parcialmente *100/ total de empresas investigadas efectivas</t>
  </si>
  <si>
    <t>El indicador mide si los recursos se asignaron en la fecha planificada para poder  continuar con el desarrolllo de la operación estadística o adquirir los materiales/insumos necesarios.</t>
  </si>
  <si>
    <t>El indicador permite monitorear si la aprobación del plan de dirección de proyecto fue realizada en la fecha planificada por los responsables de las operaciones estadísticas</t>
  </si>
  <si>
    <t>El indicador permite medir si los insumos para la generación de la muestra fueron remitidos en la fecha planificada</t>
  </si>
  <si>
    <t>El indicador permite medir el número de veces que  fueron remitidos los insumos para la generación de la muestra  por los responsables de la operación estadística</t>
  </si>
  <si>
    <t>Puntualidad en la aprobación del formulario desde DIREJ o ente final aprobatorio</t>
  </si>
  <si>
    <t>El indicador permite medir si el formulario fue aprobado (Dirección Ejecutiva o ente aprobatorio) en la fecha planificada</t>
  </si>
  <si>
    <t>El indicador permite medir  si el requerimiento y los insumos para la generación de los desarrollos tecnológicos (formularios y mallas de validación) fueron enviados en la fecha planificada</t>
  </si>
  <si>
    <t>El indicador se obtiene de la división entre el numero de pruebas realizadas a los desarrollos tecnológicos y el numero de pruebas planificadas multiplicado por 100 para expresarlo como porcentaje.</t>
  </si>
  <si>
    <t>El indicador permite medir  si los sistemas fueron entregados en la fecha planificada por parte de DIRAD</t>
  </si>
  <si>
    <t>El indicador permite monitorear que la muestra seleccionada esté disponible en el sistema informático, aplicativo web o repositorio de la operación estadística previo al inicio del operativo de campo.</t>
  </si>
  <si>
    <t>Puntualidad en el envío de la selección muestra</t>
  </si>
  <si>
    <t>El indicador mide el porcentaje de personal de campo contratado y disponible para el inicio del operativo de campo.</t>
  </si>
  <si>
    <t>Porcentaje de personal contratado y disponible al inicio del operativo de campo</t>
  </si>
  <si>
    <t>Porcentaje de vehículos contratados y disponibles al inicio del operativo de campo</t>
  </si>
  <si>
    <t>El indicador mide el porcentaje de vehículos contratados y disponibles para el inicio del operativo de campo.</t>
  </si>
  <si>
    <t>Puntualidad en el inicio de la recolección/captación de la información</t>
  </si>
  <si>
    <t>El indicador monitorea que el operativo de campo inicie en la fecha planificada.</t>
  </si>
  <si>
    <t>El indicador monitorea que la información del personal de campo contratado para la recolección de la información esté registrada y disponible en la página web en el inicio del operativo de campo.</t>
  </si>
  <si>
    <t>El indicador mide el número de solicitudes/actualizaciones sobre el sistema de captación o recolección de la información realizadas por la productora durante del operativo de campo.</t>
  </si>
  <si>
    <t>Número de solicitudes de cambios/actualizaciones en el/los aplicativos de captación</t>
  </si>
  <si>
    <t>Tasa de Cobertura Efectiva de ejecución*</t>
  </si>
  <si>
    <t>Mide el porcentaje de empresas efectivas  sobre las ejecutadas (empresas visitasa efectiva y efectivas), en determinado período.</t>
  </si>
  <si>
    <t>El indicador permite monitorear el porcentaje de unidades de observación (informantes) que se reúsan a proporcionar la información.</t>
  </si>
  <si>
    <t>El indicador permite monitorear el cumplimiento del cronograma de la operación estadística para el cierre del levantamiento de la información.</t>
  </si>
  <si>
    <t>Puntualidad en la disponibilidad de la base de datos micro</t>
  </si>
  <si>
    <t>El indicador permite monitorear el cumplimiento del cronograma de la operación estadística para la consolidación de la base de datos micro.</t>
  </si>
  <si>
    <t>El indicador permite monitorear si la base de datos macro se generó en la fecha planificada</t>
  </si>
  <si>
    <t>Puntualidad en la entrega la BDD con factores de expansión</t>
  </si>
  <si>
    <t>El indicador permite monitorear si los factores de expansión fueron entregados en la fecha planificada.</t>
  </si>
  <si>
    <t>Puntualidad en la carga de productos mínimos estadísticos al RIBD</t>
  </si>
  <si>
    <t>El indicador permite verificar si los productos mínimos estadísticos fueron cargados en el repositorio en la fecha planificada</t>
  </si>
  <si>
    <t xml:space="preserve">El coeficiente de variación muestra el grado de variabilidad de los datos en una muestra en relación con la media de la población. Es decir , permite medir el grado de aproximación con que se estiman las características del universo. </t>
  </si>
  <si>
    <t xml:space="preserve">El indicador permite identificar el número de periodos de tiempo en los que se ha difundido la información de la operación estadística y que son comparables. </t>
  </si>
  <si>
    <t>El indicador permite identificar si los productos estadísticos fueron difundidos en la página web en la fecha  planificada de acuerdo al calendario estadístico.</t>
  </si>
  <si>
    <t>El indicador permite medir el tiempo transcurrido entre el fin del periodo de referencia investigado y la fecha de publicación de resultados</t>
  </si>
  <si>
    <t>Productos estadísticos difundidos en la página web institucional</t>
  </si>
  <si>
    <t>El indicador permite cuantificar el porcentaje de productos mínimos difundidos en la página web</t>
  </si>
  <si>
    <t xml:space="preserve">Sumatoria del número de productos estadísticos difundidos en la página web institucional </t>
  </si>
  <si>
    <t>Productos estadísticos difundidos en formato abierto</t>
  </si>
  <si>
    <t>El indicador permite cuantificar los productos estadísticos difundidos en formato abierto en la página web institucional</t>
  </si>
  <si>
    <t>Sumatoria del número de productos mínimos difundidos en formato abierto</t>
  </si>
  <si>
    <t>Óptimo =19
Medio 17</t>
  </si>
  <si>
    <t>Óptimo =19
Medio 18</t>
  </si>
  <si>
    <t>Óptimo &lt;=0,15%
Medio 0.20%</t>
  </si>
  <si>
    <t>Alysson Pinzón</t>
  </si>
  <si>
    <t>Óptimo &gt;=100%
Medio 90%</t>
  </si>
  <si>
    <t>Óptimo &gt;=90%
Medio 80%</t>
  </si>
  <si>
    <t xml:space="preserve">El indicador permite monitorear el porcentaje de avance de cobertura de unidades de observación o tomas investigadas efectivas -originales y reemplazos-  en relación al número total de unidades de observación o tomas visitadas en cada jornada o periodo.  </t>
  </si>
  <si>
    <t xml:space="preserve">(Número de unidades de observación o tomas investigadas efectivas (originales y/o reemplazos) * 100) / Número de unidades de observación o tomas visitadas </t>
  </si>
  <si>
    <t>Eliminado en acualización 2023</t>
  </si>
  <si>
    <t>(Total de advertencias detectadas) x 100/ (Total campos validados)</t>
  </si>
  <si>
    <t>Mide en porcentaje las advertencias detectadas en el proceso de validación de la información.</t>
  </si>
  <si>
    <t>Mide el porcentaje de encuestas ejecutadas (empresas visitadas) que no pertenecen a la población objetivo (marco muestral)</t>
  </si>
  <si>
    <t>Horas promedio que estuvo caído el aplicativo 21</t>
  </si>
  <si>
    <t>Horas promedio que estuvo caído el aplicativo 22</t>
  </si>
  <si>
    <t>Horas promedio que estuvo caído el aplicativo 23</t>
  </si>
  <si>
    <t>Horas promedio que estuvo caído el aplicativo 24</t>
  </si>
  <si>
    <t>Horas promedio que estuvo caído el aplicativo 25</t>
  </si>
  <si>
    <t>25 semanas.</t>
  </si>
  <si>
    <t>Mide el numero de errores presentados en el aplicativo de captura.
Errores como: no se permite el ingreso de información, no es posible el cambio de claves, la validaciones automáticas fallan, etc.</t>
  </si>
  <si>
    <t>Horas promedio que el aplicativo permanece lento 21</t>
  </si>
  <si>
    <t>Horas promedio que el aplicativo permanece lento 22</t>
  </si>
  <si>
    <t>Horas promedio que el aplicativo permanece lento 23</t>
  </si>
  <si>
    <t>Horas promedio que el aplicativo permanece lento 24</t>
  </si>
  <si>
    <t>Horas promedio que el aplicativo permanece lento 25</t>
  </si>
  <si>
    <t>Tiempo promedio empleado en enviar el total del formulario 21</t>
  </si>
  <si>
    <t>Tiempo promedio empleado en enviar el total del formulario 22</t>
  </si>
  <si>
    <t>Tiempo promedio empleado en enviar el total del formulario 23</t>
  </si>
  <si>
    <t>Tiempo promedio empleado en enviar el total del formulario 24</t>
  </si>
  <si>
    <t>Tiempo promedio empleado en enviar el total del formulario 25</t>
  </si>
  <si>
    <t>Tasa de Cobertura*21</t>
  </si>
  <si>
    <t>Tasa de Cobertura*22</t>
  </si>
  <si>
    <t>Tasa de Cobertura*23</t>
  </si>
  <si>
    <t>Tasa de Cobertura*24</t>
  </si>
  <si>
    <t>Tasa de Cobertura*25</t>
  </si>
  <si>
    <t>Tasa de Cobertura Operativa de campo 21</t>
  </si>
  <si>
    <t>Tasa de Cobertura Operativa de campo 22</t>
  </si>
  <si>
    <t>Tasa de Cobertura Operativa de campo 23</t>
  </si>
  <si>
    <t>Tasa de Cobertura Operativa de campo 24</t>
  </si>
  <si>
    <t>Tasa de Cobertura Operativa de campo 25</t>
  </si>
  <si>
    <t>Porcentaje de ejecución de crítica 21</t>
  </si>
  <si>
    <t>Porcentaje de ejecución de crítica 22</t>
  </si>
  <si>
    <t>Porcentaje de ejecución de crítica 23</t>
  </si>
  <si>
    <t>Porcentaje de ejecución de crítica 24</t>
  </si>
  <si>
    <t>Porcentaje de ejecución de crítica 25</t>
  </si>
  <si>
    <t>Porcentaje de encuestas efectivas criticadas  ejecutadas  E/E 21</t>
  </si>
  <si>
    <t>Porcentaje de encuestas efectivas criticadas  ejecutadas  E/E 22</t>
  </si>
  <si>
    <t>Porcentaje de encuestas efectivas criticadas  ejecutadas  E/E 23</t>
  </si>
  <si>
    <t>Porcentaje de encuestas efectivas criticadas  ejecutadas  E/E 24</t>
  </si>
  <si>
    <t>Porcentaje de encuestas efectivas criticadas  ejecutadas  E/E 25</t>
  </si>
  <si>
    <t>Porcentaje de advertencias detectadas en validaciones -bases parciales 1</t>
  </si>
  <si>
    <t>Porcentaje de advertencias detectadas en validaciones -bases parciales 2</t>
  </si>
  <si>
    <t>Porcentaje de advertencias detectadas en validaciones -bases parciales 3</t>
  </si>
  <si>
    <t>Porcentaje de advertencias detectadas en validaciones -bases parciales 4</t>
  </si>
  <si>
    <t>Porcentaje de advertencias detectadas en validaciones -bases parciales 5</t>
  </si>
  <si>
    <t>Porcentaje de advertencias detectadas en validaciones -bases parciales</t>
  </si>
  <si>
    <t>Amparo Villarreal</t>
  </si>
  <si>
    <t>Responsable de monitoreo de IC</t>
  </si>
  <si>
    <t xml:space="preserve">Indicadores reportados </t>
  </si>
  <si>
    <r>
      <t xml:space="preserve">Óptimo </t>
    </r>
    <r>
      <rPr>
        <sz val="10"/>
        <color theme="6" tint="-0.249977111117893"/>
        <rFont val="Century Gothic"/>
        <family val="2"/>
      </rPr>
      <t>1</t>
    </r>
    <r>
      <rPr>
        <sz val="10"/>
        <color theme="1" tint="0.34998626667073579"/>
        <rFont val="Century Gothic"/>
        <family val="2"/>
      </rPr>
      <t xml:space="preserve"> veces
Medio 5 vez</t>
    </r>
  </si>
  <si>
    <t>En función a los planes de acción de mejoras, la ENESEM busca implementar mejoras en el desarrollo tecnológico con el fin de optimizar tiempos en la recolección de la información. Por esta razón, se solicita apliar el umbral: óptimo 1 vez y medio 5 veces.</t>
  </si>
  <si>
    <t>2024:se amplía el umbral medio de 1 a 5 por solicitud de los responsables, debido a que suelen identificarse varios en el sistema durante la recolección de la información</t>
  </si>
  <si>
    <t>Óptimo 5
Medio 15</t>
  </si>
  <si>
    <t>mensual</t>
  </si>
  <si>
    <t>En función a las incosistencias detectadas en los 2 últimos reportes de la bateria de indicadores 2021 y 2022 se ha observado que la programación del aplicativo presenta problemas desde la productora de DITICS. Por esta razón, se solicita ampliar el umbral: óptimo 5 vez y medio 15 veces con periodicidad mensual.</t>
  </si>
  <si>
    <t>2024: cambio en la periodicidad a una sola vez por oe</t>
  </si>
  <si>
    <t xml:space="preserve">Se solicita convertir este indicador a uno solo, ya no por semana. Este indicador debería ser uno que acumule el número de formularios levantados en papel durante todo el operativo. </t>
  </si>
  <si>
    <t>Mensual</t>
  </si>
  <si>
    <t>En función de que no se entregue el dinero para el operativo de campo nos gustaria monitorear el avance del levantamiento de información en el aplicativo. En este sentido se solicita que el indicador se modifique la periodicidad a mensual.</t>
  </si>
  <si>
    <t>Se solicita el cambio del umbral del óptimo en función de las periodos que levanta la información la ENESEM y mantener el umbral del medio a 5.</t>
  </si>
  <si>
    <t>2024: se aumenta un periodo de comparabilidad y seguirá aumentado hasta estabilizar el óptimo en 10, el medio se mantiene en 5</t>
  </si>
  <si>
    <r>
      <t>Número de errores en la programación para el aplicativo desde el desarrollo</t>
    </r>
    <r>
      <rPr>
        <b/>
        <sz val="10"/>
        <color theme="1" tint="0.34998626667073579"/>
        <rFont val="Century Gothic"/>
        <family val="2"/>
      </rPr>
      <t xml:space="preserve"> (máximo mensual)</t>
    </r>
  </si>
  <si>
    <t>Óptimo: &gt;= 7
Medio 5</t>
  </si>
  <si>
    <t>mayo</t>
  </si>
  <si>
    <t>julio</t>
  </si>
  <si>
    <t>agosto</t>
  </si>
  <si>
    <t>septiembre</t>
  </si>
  <si>
    <t>octubre</t>
  </si>
  <si>
    <t>junio</t>
  </si>
  <si>
    <t>Número de errores presentados en el aplicativo 1</t>
  </si>
  <si>
    <t>Número de errores presentados en el aplicativo 2</t>
  </si>
  <si>
    <t>Número de errores presentados en el aplicativo 3</t>
  </si>
  <si>
    <t>Número de errores presentados en el aplicativo 4</t>
  </si>
  <si>
    <t>Número de errores presentados en el aplicativo 5</t>
  </si>
  <si>
    <t>Número de errores presentados en el aplicativo 6</t>
  </si>
  <si>
    <t>Porcentaje de formularios que se levantan a través de gestión telemática 1</t>
  </si>
  <si>
    <t xml:space="preserve"> Porcentaje de formularios que se levantan a través de gestión telemática 2</t>
  </si>
  <si>
    <t>Porcentaje de formularios que se levantan a través de gestión telemática 3</t>
  </si>
  <si>
    <t>Porcentaje de formularios que se levantan a través de gestión telemática 4</t>
  </si>
  <si>
    <t>Porcentaje de formularios que se levantan a través de gestión telemática 5</t>
  </si>
  <si>
    <t>Porcentaje de formularios que se levantan a través de gestión telemática 6</t>
  </si>
  <si>
    <t>2024: cambio en la periodicidad a mensual de mayo a octubre</t>
  </si>
  <si>
    <t>2024:se amplía el umbral óptimo a 5 y medio a 15 por solicitud de los responsables, debido a que suelen identificarse varios en el sistema durante la recolección de la información y se ajusta su reporte de 25 semanas a mensual de mayo a octubre</t>
  </si>
  <si>
    <t xml:space="preserve"> </t>
  </si>
  <si>
    <t xml:space="preserve">Con memorando Nro. INEC-CGAF-DARH-2023-3014-M del 28 de diciembre de 2023, se solicita la Emisión de Disponibilidad de Certificación presupuestaria para el Plan de Dirección del Proyecto: "INNOVACION DE LA PRODUCCION DE ESTADISTICAS ECONOMICAS - INNOVA_EC". Sin embargo, debido a problemas de asignación de recursos por parte del Ministerio de Economía y Finanzas, la asignación para el grupo del gasto 730000, se ve afectada causando así un retraso en la programación de actividades de la ENESEM. </t>
  </si>
  <si>
    <t xml:space="preserve">Teniendo en consideración esta problemática, con memorando Nro. INEC-INEC-2024-0162-M de 30 de abril de 2024 se solicitud la revisión para la autorización del primer Adendum al PDP "Innovación de la Producción de Estadísticas Económicas - INNOVA_EC" donde se justifica la necesidad de contar con el financiamiento de rubros que permitan cubrir la obligación de ejecutar actividades para el correcto desarrollo de los operativos de campo del componente 2 (Encuesta Estructural Empresarial - ENESEM). Una vez asignados los recursos y aprobada la adendum, la ENESEM empieza a ejecutar las actividades según la reprogramación. </t>
  </si>
  <si>
    <t>noviembre</t>
  </si>
  <si>
    <t>1_OpPl_Memorandos_asignación_de_presupuestos</t>
  </si>
  <si>
    <t>2_OpPl_Memorando_aprobación_PDP</t>
  </si>
  <si>
    <t>4_OpDi_CorreoEnvioInsumosMuestra</t>
  </si>
  <si>
    <t>5_PaDi_NumerodeEnvioInsumosMuestra</t>
  </si>
  <si>
    <t>6_OpCo_Memorando de aprobacion formulario</t>
  </si>
  <si>
    <t>7_OpCo_Correo de aprobacion Malla de validacion_DECON</t>
  </si>
  <si>
    <t>8_OpCo_CorreoAprobTabulados</t>
  </si>
  <si>
    <t>9_OpCo_Correo de ajuste manuales</t>
  </si>
  <si>
    <t>11_PaCo_Informe Pruebas aplicativo INFOCAPT_DECON</t>
  </si>
  <si>
    <t>12_OpCo_Correo de puesta en produccion informante_DECON</t>
  </si>
  <si>
    <t>16_OpRe_Correo entrega de la muestra para precarga_DECON</t>
  </si>
  <si>
    <t>17_OpRe_CorreoCapacitación</t>
  </si>
  <si>
    <t>18_PaRe_NumeroDiasCapacitación</t>
  </si>
  <si>
    <t>22_OpRe_CoberturaInicioOperativoCampo</t>
  </si>
  <si>
    <t>3_PaPl_Memorando Nro. INEC-CGAF-DARH-2023-3014-M</t>
  </si>
  <si>
    <t>10_OpCo_Solicitud de requerimiento del infocapt</t>
  </si>
  <si>
    <t>14_PaCo_ Plan Piloto ENESEM 2023</t>
  </si>
  <si>
    <t>15_OpRe_CorreoEntregaMuestra2023</t>
  </si>
  <si>
    <t>Se ejecutó actualizaciones sobre el sistema de captación de información con la finalidad de solventar las inconsistencias reportadas.</t>
  </si>
  <si>
    <t>24_PaRe_Reporte caidas del aplicativo semana 1 DECON</t>
  </si>
  <si>
    <t>24_PaRe_Reporte caidas del aplicativo semana 2 DECON</t>
  </si>
  <si>
    <t>25_PaRe_Reporte lentitud del aplicativo semana 1_DECON</t>
  </si>
  <si>
    <t>25_PaRe_Reporte lentitud del aplicativo semana 2_DECON</t>
  </si>
  <si>
    <t>26_PaRe_Matriz de novedades del aplicativo_Junio_DECON</t>
  </si>
  <si>
    <t>24_PaRe_Reporte caidas del aplicativo semana 3 DECON</t>
  </si>
  <si>
    <t>24_PaRe_Reporte caidas del aplicativo semana 4 DECON</t>
  </si>
  <si>
    <t>24_PaRe_Reporte caidas del aplicativo semana 5 DECON</t>
  </si>
  <si>
    <t>24_PaRe_Reporte caidas del aplicativo semana 6 DECON</t>
  </si>
  <si>
    <t>25_PaRe_Reporte lentitud del aplicativo semana 3_DECON</t>
  </si>
  <si>
    <t>25_PaRe_Reporte lentitud del aplicativo semana 4_DECON</t>
  </si>
  <si>
    <t>25_PaRe_Reporte lentitud del aplicativo semana 5_DECON</t>
  </si>
  <si>
    <t>25_PaRe_Reporte lentitud del aplicativo semana 6_DECON</t>
  </si>
  <si>
    <t>26_PaRe_Matriz de novedades del aplicativo_Julio_DECON</t>
  </si>
  <si>
    <t>29_OpRe_Directorio cobertura semana 1_DECON</t>
  </si>
  <si>
    <t>29_OpRe_Directorio cobertura semana 2_DECON</t>
  </si>
  <si>
    <t>29_OpRe_Directorio cobertura semana 3_DECON</t>
  </si>
  <si>
    <t>29_OpRe_Directorio cobertura semana 4_DECON</t>
  </si>
  <si>
    <t>29_OpRe_Directorio cobertura semana 5_DECON</t>
  </si>
  <si>
    <t>30_PcRe_Directorio cobertura semana 1_DECON</t>
  </si>
  <si>
    <t>30_PcRe_Directorio cobertura semana 2_DECON</t>
  </si>
  <si>
    <t>30_PcRe_Directorio cobertura semana 3_DECON</t>
  </si>
  <si>
    <t>30_PcRe_Directorio cobertura semana 4_DECON</t>
  </si>
  <si>
    <t>30_PcRe_Directorio cobertura semana 5_DECON</t>
  </si>
  <si>
    <t>31_PcRe_Directorio cobertura semana 1_DECON</t>
  </si>
  <si>
    <t>31_PcRe_Directorio cobertura semana 2_DECON</t>
  </si>
  <si>
    <t>31_PcRe_Directorio cobertura semana 3_DECON</t>
  </si>
  <si>
    <t>31_PcRe_Directorio cobertura semana 4_DECON</t>
  </si>
  <si>
    <t>31_PcRe_Directorio cobertura semana 5_DECON</t>
  </si>
  <si>
    <t>35_PcPr_Directorio cobertura semana 1_DECON</t>
  </si>
  <si>
    <t>35_PcPr_Directorio cobertura semana 2_DECON</t>
  </si>
  <si>
    <t>35_PcPr_Directorio cobertura semana 3_DECON</t>
  </si>
  <si>
    <t>35_PcPr_Directorio cobertura semana 4_DECON</t>
  </si>
  <si>
    <t>35_PcPr_Directorio cobertura semana 5_DECON</t>
  </si>
  <si>
    <t>36_PcPr_Directorio cobertura semana 1_DECON</t>
  </si>
  <si>
    <t>36_PcPr_Directorio cobertura semana 2_DECON</t>
  </si>
  <si>
    <t>36_PcPr_Directorio cobertura semana 3_DECON</t>
  </si>
  <si>
    <t>36_PcPr_Directorio cobertura semana 4_DECON</t>
  </si>
  <si>
    <t>36_PcPr_Directorio cobertura semana 5_DECON</t>
  </si>
  <si>
    <t>Se presentan 20 errores de funcionalidad y validaciones en el sistema de recolección de información.</t>
  </si>
  <si>
    <t>13_OpCo_Correo de puesta en produccion critica_DECON</t>
  </si>
  <si>
    <t>Horas promedio que el aplicativo permanece lento 2</t>
  </si>
  <si>
    <t>Se presentan 46 inconsistencias de las cuales 33 errores de funcionalidad, 11 validaciones incorrectas y 2 caídas del sistema de recolección de información.</t>
  </si>
  <si>
    <t>AC CAMPO: Se solicita los respaldos respectivos a las empresas que reportan estas novedades y se adjuntan como verificables para el repositorio.</t>
  </si>
  <si>
    <t>AC CAMPO: Sepresentaron 8 empresas que reportaron las siguientes novedades: Sin características por ingresos y número de personal afiliado, Sin características por sector no investigado y Sin características por Rama de actividad no investigada.</t>
  </si>
  <si>
    <t>AC CAMPO: Se presentaron 8 empresas que reportaron las siguientes novedades: Sin características por ingresos y número de personal afiliado, Sin características por sector no investigado y Sin características por Rama de actividad no investigada.</t>
  </si>
  <si>
    <t>AC CAMPO: Se presentaron 5 empresas que reportaron las siguientes novedades: Sin características por ingresos y número de personal afiliado, Sin características por sector no investigado y Sin características por Rama de actividad no investigada.</t>
  </si>
  <si>
    <t>CZ LITORAL: Falta de vehículos en sede ya que conforme planificación en esta semana se realizó la comisión a la Provincia de Manabí, lo cual afectó las visitas presenciales por parte de los investigadores a las empresas que se encuentran en sede</t>
  </si>
  <si>
    <t>CZ LITORAL: Falta de vehículos en sede ya que conforme planificación en esta semana se realizó la comisión a las Provincias de Los Ríos y Santo Domingo de los Tsáchilas, lo cual afectó las visitas presenciales por parte de los investigadores a las empresas que se encuentran en sede</t>
  </si>
  <si>
    <t>CZ LITORAL: Al ser inicio de un nuevo mes, los contadores se encuentran ocupados con las actividades que tienen a su cargo (declaraciones SRI/IESS/Reportes contables, etc)</t>
  </si>
  <si>
    <t>CZ LITORAL: Validaciones erróneas en el aplicativo INFOCAPT/Notas aclaratorias en estado pendiente</t>
  </si>
  <si>
    <t>CZ LITORAL: Notas aclaratorias presentadas durante el proceso de revisión y crítica de formularios</t>
  </si>
  <si>
    <t xml:space="preserve">CZ LITORAL: Se realizan llamadas a los informantes, se gestionan las salidas a campo y agendamiento de citas con las empresas para cumplir con la planificación. Se debe tomar en consideración que el proyecto solo cuenta con 5 vehículos para 19 investigadores </t>
  </si>
  <si>
    <t>CZ LITORAL: Dado que es un nuevo mes los contadores se encuentran ocupados en otras actividades propias de la empresa, lo que afecta la entrega de información solicitada, adicional se replanifica desde esta semana la planificación inicial en función de los resultados obtenidos en las semanas anteriores.</t>
  </si>
  <si>
    <t xml:space="preserve">CZ LITORAL: Se remite a PC las alertas que se presentan en el INFOCAPT y que impiden el envío de formularios en el modo de crítica, de igual manera se insiste al informante mediante llamadas telefónicas y/o correos electrónicos para solventar las notas aclaratorias presentadas en crítica y cumplir con la planificación </t>
  </si>
  <si>
    <t xml:space="preserve">CZLITORAL: Insistir al informante mediante llamadas telefónicas y/o correos electrónicos para solventar las notas aclaratorias presentadas en crítica y cumplir con la planificación </t>
  </si>
  <si>
    <t>Se solicita los respaldos respectivos a las empresas que reportan estas novedades y se adjuntan como verificables para el repositorio.</t>
  </si>
  <si>
    <t>Se presentaron 106 empresas que reportaron las siguientes novedades: Sin características por ingresos y número de personal afiliado, Sin características por sector no investigado y Sin características por Rama de actividad no investigada.</t>
  </si>
  <si>
    <t>CZ SUR: Por Inicio del  Operativo, algunas empresas no se completan debido a que les falta información  por llenar de Personal del CAPITULO 5 (informantes indican que en rondas anteriores no se solicitaba esta información y ahora deben generar la reporteria conjuntamente con talento humano). Problemas presentados en el sistema INFOCAPT (no podían ingresar al sistema, no se guardaba información, entre otros), que fueron reportadas y generaron  molestias a los informantes. Se presenta la renuncia de 01 Encuestador</t>
  </si>
  <si>
    <t>CZ SUR: Se realiza re instrucción al personal de campo. Al momento de diligenciar se indica a los informantes que deben generar los reportes y la información del personal ocupado para el Capitulo 5. Se reportaron las novedades del INFOCAPT para ser solventadas. Se inicia el proceso de contratación del reemplazo de Encuestador</t>
  </si>
  <si>
    <t>CZ SUR: Por ingreso del reemplazo de Encuestador, tiempo que toma el proceso de inducción al Encuestador que ingresa , continúan los problemas en el sistema INFOCAPT. Los informantes no contestan vía telemática para el diligenciamiento. Se mantienen empresasas incompletas por el personal ocupado y módulos de Ambiental</t>
  </si>
  <si>
    <t xml:space="preserve">CZ SUR: Se realiza la inducción al personal que ingresa en reemplazo. Se realiza el diligenciamiento mediante visitas presenciales  y se logra que el informante ingrese al aplicativo e inicie el llenao de la encuesta. Se brinda la asesoría . En otros casos se logró contactar a los informantes que no contestaban vía telemática generando el compromiso para el llenado de la encuesta y agendando citas para asesoria técnica para las semanas próximas. </t>
  </si>
  <si>
    <t>CZ SUR: Se consideró la carga planificada con efectivas y no efectivas.  También en esta semana no se envió las empresas criticadas a nivel del INFOCAPT por fallas del sistema.</t>
  </si>
  <si>
    <t>CZ SUR: Se realizó  la carga de acuerdo a la planificación de crítica. Se ingresó en el Directorio las empresas criticadas correspondientes a la Semana 3.</t>
  </si>
  <si>
    <t>CZ SUR: Renuncia de 01  Persona de Crítica en esta semana. Se consideró la carga planificada con efectivas y no efectivas. 
AC CAMPO: Se presentaron 8 empresas que presentaron las siguientes novedades: Sin características por ingresos y número de personal afiliado, Sin características por sector no investigado y Sin características por Rama de actividad no investigada.</t>
  </si>
  <si>
    <t>CZ SUR: Se inicia el proceso de contratación del reemplazo de Encuestador. Se realizó  la carga de acuerdo a la planificación de crítica. Esta semana se envía la carga de crítica en el sistema INFOCAPT
AC CAMPO: Se solicita los respaldos respectivos a las empresas que reportan estas novedades y se adjuntan como verificables para el repositorio.</t>
  </si>
  <si>
    <t>Se presentaron validaciones erróneas en el aplicativo INFOCAPT/Notas aclaratorias en estado pendiente</t>
  </si>
  <si>
    <t xml:space="preserve">Se remite a PC las alertas que se presentan en el INFOCAPT y que impiden el envío de formularios en el modo de crítica, de igual manera se insiste al informante mediante llamadas telefónicas y/o correos electrónicos para solventar las notas aclaratorias presentadas en crítica y cumplir con la planificación </t>
  </si>
  <si>
    <t>Se ajustan las notas aclaratorias presentadas durante el proceso de revisión y crítica de formularios</t>
  </si>
  <si>
    <t xml:space="preserve">Insistir al informante mediante llamadas telefónicas y/o correos electrónicos para solventar las notas aclaratorias presentadas en crítica y cumplir con la planificación </t>
  </si>
  <si>
    <t>Se presentaron empresas que presentaron las siguientes novedades: Sin características por ingresos y número de personal afiliado, Sin características por sector no investigado y Sin características por Rama de actividad no investigada.</t>
  </si>
  <si>
    <t>24_PaRe_Reporte caidas del aplicativo semana 7 DECON</t>
  </si>
  <si>
    <t>25_PaRe_Reporte lentitud del aplicativo semana 7_DECON</t>
  </si>
  <si>
    <t>29_OpRe_Directorio cobertura semana 6_DECON</t>
  </si>
  <si>
    <t>29_OpRe_Directorio cobertura semana 7_DECON</t>
  </si>
  <si>
    <t>30_PcRe_Directorio cobertura semana 6_DECON</t>
  </si>
  <si>
    <t>30_PcRe_Directorio cobertura semana 7_DECON</t>
  </si>
  <si>
    <t>31_PcRe_Directorio cobertura semana 6_DECON</t>
  </si>
  <si>
    <t>31_PcRe_Directorio cobertura semana 7_DECON</t>
  </si>
  <si>
    <t>35_PcPr_Directorio cobertura semana 6_DECON</t>
  </si>
  <si>
    <t>35_PcPr_Directorio cobertura semana 7_DECON</t>
  </si>
  <si>
    <t>36_PcPr_Directorio cobertura semana 6_DECON</t>
  </si>
  <si>
    <t>36_PcPr_Directorio cobertura semana 7_DECON</t>
  </si>
  <si>
    <t>Falta de vehículos en sede ya que conforme planificación en esta semana se realizó la comisión a la Provincia de Manabí, lo cual afectó las visitas presenciales por parte de los investigadores a las empresas que se encuentran en sede</t>
  </si>
  <si>
    <t>Falta de vehículos en sede ya que conforme planificación en esta semana se realizó la comisión a las Provincias de Los Ríos y Santo Domingo de los Tsáchilas, lo cual afectó las visitas presenciales por parte de los investigadores a las empresas que se encuentran en sede</t>
  </si>
  <si>
    <t xml:space="preserve">Se realizan llamadas a los informantes, se gestionan las salidas a campo y agendamiento de citas con las empresas para cumplir con la planificación. Se debe tomar en consideración que el proyecto solo cuenta con 5 vehículos para 19 investigadores </t>
  </si>
  <si>
    <t xml:space="preserve"> Se realizan llamadas a los informantes, se gestionan las salidas a campo y agendamiento de citas con las empresas para cumplir con la planificación. Se debe tomar en consideración que el proyecto solo cuenta con 5 vehículos para 19 investigadores </t>
  </si>
  <si>
    <t>19_PaRe_memorandos, contratos  y correos electronicos_zonales</t>
  </si>
  <si>
    <t>20_PaRe_INEC-memorandos_zonal</t>
  </si>
  <si>
    <t>21_OpRe_PersonalRegistradoweb</t>
  </si>
  <si>
    <t>24_PaRe_Reporte caidas del aplicativo semana 8 DECON</t>
  </si>
  <si>
    <t>24_PaRe_Reporte caidas del aplicativo semana 9 DECON</t>
  </si>
  <si>
    <t>24_PaRe_Reporte caidas del aplicativo semana 10 DECON</t>
  </si>
  <si>
    <t>24_PaRe_Reporte caidas del aplicativo semana 11 DECON</t>
  </si>
  <si>
    <t>25_PaRe_Reporte lentitud del aplicativo semana 8_DECON</t>
  </si>
  <si>
    <t>25_PaRe_Reporte lentitud del aplicativo semana 9_DECON</t>
  </si>
  <si>
    <t>25_PaRe_Reporte lentitud del aplicativo semana 10_DECON</t>
  </si>
  <si>
    <t>25_PaRe_Reporte lentitud del aplicativo semana 11_DECON</t>
  </si>
  <si>
    <t>28_PaRe_Directorio cobertura_DECON_Junio</t>
  </si>
  <si>
    <t>28_PaRe_Directorio cobertura_DECON_Agosto</t>
  </si>
  <si>
    <t>28_PaRe_Directorio cobertura_DECON_Julio</t>
  </si>
  <si>
    <t>29_OpRe_Directorio cobertura semana 8_DECON</t>
  </si>
  <si>
    <t>29_OpRe_Directorio cobertura semana 9_DECON</t>
  </si>
  <si>
    <t>29_OpRe_Directorio cobertura semana 10_DECON</t>
  </si>
  <si>
    <t>29_OpRe_Directorio cobertura semana 11_DECON</t>
  </si>
  <si>
    <t>30_PcRe_Directorio cobertura semana 8_DECON</t>
  </si>
  <si>
    <t>30_PcRe_Directorio cobertura semana 9_DECON</t>
  </si>
  <si>
    <t>30_PcRe_Directorio cobertura semana 10_DECON</t>
  </si>
  <si>
    <t>30_PcRe_Directorio cobertura semana 11_DECON</t>
  </si>
  <si>
    <t>31_PcRe_Directorio cobertura semana 8_DECON</t>
  </si>
  <si>
    <t>31_PcRe_Directorio cobertura semana 9_DECON</t>
  </si>
  <si>
    <t>31_PcRe_Directorio cobertura semana 10_DECON</t>
  </si>
  <si>
    <t>31_PcRe_Directorio cobertura semana 11_DECON</t>
  </si>
  <si>
    <t>35_PcPr_Directorio cobertura semana 8_DECON</t>
  </si>
  <si>
    <t>35_PcPr_Directorio cobertura semana 9_DECON</t>
  </si>
  <si>
    <t>35_PcPr_Directorio cobertura semana 10_DECON</t>
  </si>
  <si>
    <t>35_PcPr_Directorio cobertura semana 11_DECON</t>
  </si>
  <si>
    <t>36_PcPr_Directorio cobertura semana 8_DECON</t>
  </si>
  <si>
    <t>36_PcPr_Directorio cobertura semana 9_DECON</t>
  </si>
  <si>
    <t>36_PcPr_Directorio cobertura semana 10_DECON</t>
  </si>
  <si>
    <t>36_PcPr_Directorio cobertura semana 11_DECON</t>
  </si>
  <si>
    <t>26_PaRe_Matriz de novedades del aplicativo_Agosto_DECON</t>
  </si>
  <si>
    <t>CZ SUR: Por renuncia de personal cargo encuestador (sede cuenca) 31/07/2024. No se cuenta con personal elegible para este cargo.
CZ LITORAL: Los informantes indican que al tratarse de una encuesta que recopila información de varios departamentos en base a los diferentes módulos investigados en el formulario ENESEM deben gestionarla en momentos en que cuenten con disponibilidad de tiempo para realizar esta actividad, a esto se debe sumar la falta de vehículos asignados al proyecto, adicional el umbral establecido es irreal ya que el indicador depende de un agente externo (informante contable).</t>
  </si>
  <si>
    <t>CZ SUR: Se realiza la gestión para el trámite de contratación de reemplazo, debido a que no se dispone de personal elegible, se realiza una nueva convocatoria para curso de capacitación y selección del personal. Ingresa el reemplazo en la semana 8 con fecha 07/08/2024. Se realiza el acompañamiento e inducción al personal de reemplazo para el levantamiento de información.
CZ LITORAL: Se realizan llamadas a los informantes, se gestionan las salidas a campo y agendamiento de citas para brindar el soporte necesario para el llenado de información y cumplir con la planificación establecida.</t>
  </si>
  <si>
    <t>CZ SUR: Renuncia de personal cargo encuestador (sede Machala) 14/08/2024, además por cambios de personal administrativo en las empresas (nuevos informantes). Se presenta dificultad en consolidación de información para el capítulo 5, el informante tiene que generar la reporteria y clasificación, les toma un tiempo considerable. El personal responsable de proporcionar o consolidar la información hacen uso de sus vacaciones y no cuentan con personal delegado para continuar con el llenado de la información.
CZ LITORAL: Falta de vehículos en sede ya que conforme planificación en esta semana se realizó la comisión a la Provincia de Manabí, lo cual afectó las visitas presenciales por parte de los investigadores a las empresas que se encuentran en sede, adicional el umbral establecido es irreal, ya que el indicador depende de un agente externo (informante contable).</t>
  </si>
  <si>
    <t>CZ SUR: Se realiza la gestión para el trámite de contratación de reemplazo, se dispone de una persona elegible que ingresa como reemplazo en la semana 10 con fecha 20/08/2024. Se realiza el acompañamiento e inducción al personal de reemplazo para el levantamiento de información.
CZ LITORAL: Se realizan llamadas a los informantes, se gestionan las salidas a campo y agendamiento de citas para cumplir con la planificación. Se debe tomar en consideración que el proyecto solo cuenta con 5 vehículos para 19 investigadores.</t>
  </si>
  <si>
    <t>CZ SUR: Personal de reemplazo que ingresa toma tiempo de inducción y acompañamiento para levantamiento de información. Además por cambios de personal administrativo en las empresas (nuevos informantes). Se presenta dificultad en consolidación de información para el capítulo 5, el informante tiene que generar la reporteria y clasificación, les toma un tiempo considerable. El personal responsable de proporcionar o consolidar la información hacen uso de sus vacaciones y no cuentan con personal delegado para continuar con el llenado de la información.
CZ LITORAL: Falta de vehículos en sede ya que conforme planificación en esta semana se realizó la comisión a las Provincias de Los Ríos y Santo Domingo de los Tsáchilas, lo cual afectó las visitas presenciales por parte de los investigadores a las empresas que se encuentran en sede, adicional el umbral establecido es irreal, ya que el indicador depende de un agente externo (informante contable).</t>
  </si>
  <si>
    <t>CZ SUR: Se realiza el acompañamiento e inducción al personal de reemplazo para el levantamiento de información. Se realiza la gestión con los informantes para la presentación de la información. El equipo de campo realiza visitas presenciales y brinda asistencia y acompañamiento para el llenado de la encuesta con los informantes. Se realiza el seguimiento y monitoreo del avance en el sistema infocapt.
CZ LITORAL: Se realizan llamadas a los informantes, se gestionan las salidas a campo y agendamiento de citas para cumplir con la planificación. Se debe tomar en consideración que el proyecto solo cuenta con 5 vehículos para 19 investigadores.</t>
  </si>
  <si>
    <t>CZ LITORAL: Al tratarse de la última semana del mes de agosto, los contadores priorizan las actividades que tienen asignadas dentro de la empresa, dejando a un lado el llenado de información solicitada por el INEC; a esto se debe sumar la falta de vehículos asignados al proyecto, adicional el umbral establecido es irreal ya que el indicador depende de un agente externo (informante contable).</t>
  </si>
  <si>
    <t>CZ LITORAL: Se planifican y/o re-agendan citas para la siguiente semana, considerando que el informante contable cuenta con mayor disponibilidad de tiempo para el llenado de información en el INFOCAPT; se realizan las gestiones pertinentes para la solicitud de contratación del personal de reemplazo. Se insiste en que se debe aumentar el número de vehículos asignados a la OE, de igual forma se requiere que los procesos sean más robustos.</t>
  </si>
  <si>
    <t>CZ LITORAL: Notas aclaratorias presentadas durante el proceso de revisión y crítica de formularios.</t>
  </si>
  <si>
    <t>CZ LITORAL: Mediante llamadas telefónicas y/o correos electrónicos se contacta al informante para solventar las notas aclaratorias presentadas durante la revisión de formularios en crítica y cumplir con la planificación establecida.</t>
  </si>
  <si>
    <t>AC CAMPO:
• Empresas pertenecientes a la muestra presentan alta rotación de personal.
• La encuesta depende estrechamente de la disponibilidad de atención de los informantes.
• Informantes calificados solicitan extensión de plazo de entrega de la información debido a sus periodos de vacaciones.</t>
  </si>
  <si>
    <t>AC CAMPO:
• Insistencia al informante de manera presencial.
• Persuasión a través de correos electrónicos y llamadas telefónicas direccionados desde el equipo técnico.
• Acompañamiento presencial por parte del equipo técnico.</t>
  </si>
  <si>
    <t>AC CAMPO:
• Empresas de manufactura de la muestra toman más tiempo en la recolección y consolidación de los datos principalmente correspondientes al capítulo 2 y 3.
• Informantes de difícil acceso, solicitud de permisos a jefaturas para la entrega de la información.
• Capacitación más extensa a empresas que tienen varias áreas de participación en la encuesta.</t>
  </si>
  <si>
    <t>AC CAMPO:
• Insistencia al informante de manera presencial.
• Persuasión a través de correos electrónicos y llamadas telefónicas direccionados desde el equipo técnico. 
• Acompañamiento presencial por parte del equipo técnico.</t>
  </si>
  <si>
    <t>CZ SUR: Por cambios de personal administrativo en las empresas (nuevos informantes). Se presenta dificultad en consolidación de información para el capítulo 5, el informante tiene que generar la reporteria y clasificación, les toma un tiempo considerable. El personal responsable de proporcionar o consolidar la información hacen uso de sus vacaciones y no cuentan con personal delegado para continuar con el llenado de la información.
CZ CENTRO: Demora de los informantes en el llenado de la encuesta.
CZ LITORAL: Al tratarse de la última semana del mes de agosto, los contadores priorizan las actividades que tienen asignadas dentro de la empresa, dejando a un lado el llenado de información solicitada por el INEC, adicional los tiempos establecidos como umbral no coinciden con los históricos de la zonal.
AC CAMPO:
• Informantes calificados solicitan extensión de plazo de entrega de la información debido a sus periodos de vacaciones.
• Empresas de manufactura de la muestra toman más tiempo en la recolección y consolidación de los datos de producción y materias primas.
• Consolidación y corrección de información ambiental en empresas grandes de la muestra toman más tiempo para concluir el proceso.</t>
  </si>
  <si>
    <t>CZ SUR: Se realiza la gestión con los informantes para la presentación de la información. El equipo de campo realiza visitas presenciales y brinda asistencia y acompañamiento para el llenado de la encuesta con los informantes. Se realiza el seguimiento y monitoreo del avance en el sistema infocapt.
CZ CENTRO: Insistencia mediante llamadas telefónicas, mensajes de texto vía whatsapp y visitas presenciales.
CZ LITORAL: Se planifican y/o re-agendan citas para la siguiente semana, considerando que el informante contable cuenta con mayor disponibilidad de tiempo para el llenado de información en el INFOCAPT.
AC CAMPO:
• Insistencia al informante de manera presencial.
• Persuasión a través de correos electrónicos y llamadas telefónicas direccionados desde el equipo técnico.
• Acompañamiento presencial por parte del equipo técnico.</t>
  </si>
  <si>
    <t>Se realiza la gestión con los informantes para la presentación de la información. El equipo de campo realiza visitas presenciales y brinda asistencia y acompañamiento para el llenado y posterior envió de la encuesta con los informantes.</t>
  </si>
  <si>
    <t>• Empresas pertenecientes a la muestra presentan alta rotación de personal.
• La encuesta depende estrechamente de la disponibilidad de atención de los informantes.
• Informantes calificados solicitan extensión de plazo de entrega de la información debido a sus periodos de vacaciones.</t>
  </si>
  <si>
    <t>Notas aclaratorias presentadas durante el proceso de revisión y crítica de formularios.</t>
  </si>
  <si>
    <t>Mediante llamadas telefónicas y/o correos electrónicos se contacta al informante para solventar las notas aclaratorias presentadas durante la revisión de formularios en crítica y cumplir con la planificación establecida.</t>
  </si>
  <si>
    <t>Al tratarse de la última semana del mes de agosto, los contadores priorizan las actividades que tienen asignadas dentro de la empresa, dejando a un lado el llenado de información solicitada por el INEC; a esto se debe sumar la falta de vehículos asignados al proyecto, adicional el umbral establecido es irreal ya que el indicador depende de un agente externo (informante contable).</t>
  </si>
  <si>
    <t>Se planifican y/o re-agendan citas para la siguiente semana, considerando que el informante contable cuenta con mayor disponibilidad de tiempo para el llenado de información en el INFOCAPT; se realizan las gestiones pertinentes para la solicitud de contratación del personal de reemplazo. Se insiste en que se debe aumentar el número de vehículos asignados a la OE, de igual forma se requiere que los procesos sean más robustos.</t>
  </si>
  <si>
    <t xml:space="preserve">Se han presentado inconvenientes internos para la ejecución correcta del operativo de campo, como la renuncia de personal civil, lo que conlleva a realizar procesos de contratación y capacitación para ejecutar el levantamiento de las empresas pendientes. Por otro lado, la falta de vehículos en la CZ Litoral ha afectado en el levantamiento de las empresas planificadas debido a que se realizan visitas presenciales en esta CZ. Finalmente la disponibilidad de los informantes ha afectado el cumplimiento debido a que es una encuesta que investiga algunos módulos y se requiere el apoyo de algunos departamentos de las empresas. </t>
  </si>
  <si>
    <t>Se realiza los procesos de contratación de reemplazos y procesos de inducción para el levantamiento de información. Así mismo se realizan las gestiones pertinentes como llamadas y visitas a los informantes para cumplir con la planificación.</t>
  </si>
  <si>
    <t>Para la semana 10 se presentaron 14 empresas no efectivas, sin embargo la CZ Litoral, no cumplio con la planificación lo que conlleva a no tener la carga espera de empresas para esta semana.</t>
  </si>
  <si>
    <t>A nivel nacional se solicita a las coordinaciones zonales ejecutar correctamente el número de empresas planificadas.</t>
  </si>
  <si>
    <t>Se presentan 10 inconsistencias de las cuales 7 errores de funcionalidad y 3 validaciones incorrectas.</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</si>
</sst>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 #,##0.00_ ;_ * \-#,##0.00_ ;_ * &quot;-&quot;??_ ;_ @_ "/>
    <numFmt numFmtId="164" formatCode="_(&quot;$&quot;\ * #,##0.00_);_(&quot;$&quot;\ * \(#,##0.00\);_(&quot;$&quot;\ * &quot;-&quot;??_);_(@_)"/>
    <numFmt numFmtId="165" formatCode="_(* #,##0.00_);_(* \(#,##0.00\);_(* &quot;-&quot;??_);_(@_)"/>
    <numFmt numFmtId="166" formatCode="_-* #,##0.00\ _€_-;\-* #,##0.00\ _€_-;_-* &quot;-&quot;??\ _€_-;_-@_-"/>
    <numFmt numFmtId="167" formatCode="_-* #,##0.00_-;\-* #,##0.00_-;_-* &quot;-&quot;??_-;_-@_-"/>
    <numFmt numFmtId="168" formatCode="[$-10409]&quot;&quot;#,##0.00;&quot;&quot;\-#,##0.00;&quot;0.00&quot;"/>
    <numFmt numFmtId="169" formatCode="&quot; &quot;#,##0.00&quot; &quot;;&quot; (&quot;#,##0.00&quot;)&quot;;&quot; -&quot;00&quot; &quot;;&quot; &quot;@&quot; &quot;"/>
    <numFmt numFmtId="170" formatCode="&quot; &quot;&quot;$&quot;&quot; &quot;#,##0.00&quot; &quot;;&quot; &quot;&quot;$&quot;&quot; (&quot;#,##0.00&quot;)&quot;;&quot; &quot;&quot;$&quot;&quot; -&quot;00&quot; &quot;;&quot; &quot;@&quot; &quot;"/>
    <numFmt numFmtId="171" formatCode="[$$-300A]\ #,##0.0000_);\([$$-300A]\ #,##0.0000\)"/>
    <numFmt numFmtId="172" formatCode="0.0%"/>
    <numFmt numFmtId="173" formatCode="0.000"/>
    <numFmt numFmtId="174" formatCode="0.0000"/>
    <numFmt numFmtId="175" formatCode="0.000000"/>
    <numFmt numFmtId="176" formatCode="0.0000000000"/>
    <numFmt numFmtId="177" formatCode="0.00000000000000%"/>
  </numFmts>
  <fonts count="124" x14ac:knownFonts="1">
    <font>
      <sz val="11"/>
      <color theme="1"/>
      <name val="Calibri"/>
      <family val="2"/>
      <scheme val="minor"/>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11"/>
      <color theme="1"/>
      <name val="Calibri"/>
      <family val="2"/>
      <scheme val="minor"/>
    </font>
    <font>
      <sz val="10"/>
      <name val="Arial"/>
      <family val="2"/>
    </font>
    <font>
      <sz val="9"/>
      <color theme="1"/>
      <name val="Microsoft YaHei Light"/>
      <family val="2"/>
    </font>
    <font>
      <sz val="9"/>
      <name val="Microsoft YaHei Light"/>
      <family val="2"/>
    </font>
    <font>
      <sz val="9"/>
      <color theme="4" tint="-0.249977111117893"/>
      <name val="Microsoft YaHei Light"/>
      <family val="2"/>
    </font>
    <font>
      <sz val="8"/>
      <color theme="6" tint="-0.499984740745262"/>
      <name val="Microsoft YaHei Light"/>
      <family val="2"/>
    </font>
    <font>
      <b/>
      <sz val="9"/>
      <color theme="1"/>
      <name val="Microsoft YaHei Light"/>
      <family val="2"/>
    </font>
    <font>
      <sz val="11"/>
      <color theme="1"/>
      <name val="Microsoft YaHei Light"/>
      <family val="2"/>
    </font>
    <font>
      <b/>
      <sz val="9"/>
      <color indexed="81"/>
      <name val="Tahoma"/>
      <family val="2"/>
    </font>
    <font>
      <sz val="9"/>
      <color indexed="81"/>
      <name val="Tahoma"/>
      <family val="2"/>
    </font>
    <font>
      <sz val="11"/>
      <color rgb="FF000000"/>
      <name val="Calibri"/>
      <family val="2"/>
    </font>
    <font>
      <u/>
      <sz val="12.1"/>
      <color theme="10"/>
      <name val="Calibri"/>
      <family val="2"/>
    </font>
    <font>
      <u/>
      <sz val="11"/>
      <color theme="10"/>
      <name val="Calibri"/>
      <family val="2"/>
      <scheme val="minor"/>
    </font>
    <font>
      <sz val="11"/>
      <color indexed="8"/>
      <name val="Calibri"/>
      <family val="2"/>
    </font>
    <font>
      <sz val="10"/>
      <color indexed="8"/>
      <name val="Arial"/>
      <family val="2"/>
    </font>
    <font>
      <sz val="11"/>
      <name val="Microsoft YaHei Light"/>
      <family val="2"/>
    </font>
    <font>
      <sz val="10"/>
      <color theme="1"/>
      <name val="Microsoft YaHei Light"/>
      <family val="2"/>
    </font>
    <font>
      <sz val="8"/>
      <color theme="1"/>
      <name val="Microsoft YaHei Light"/>
      <family val="2"/>
    </font>
    <font>
      <sz val="10"/>
      <name val="Microsoft YaHei"/>
      <family val="2"/>
    </font>
    <font>
      <sz val="9"/>
      <name val="Microsoft YaHei"/>
      <family val="2"/>
    </font>
    <font>
      <b/>
      <sz val="9"/>
      <name val="Microsoft YaHei"/>
      <family val="2"/>
    </font>
    <font>
      <sz val="8"/>
      <name val="Microsoft YaHei"/>
      <family val="2"/>
    </font>
    <font>
      <b/>
      <sz val="10"/>
      <name val="Microsoft YaHei"/>
      <family val="2"/>
    </font>
    <font>
      <b/>
      <sz val="10"/>
      <color theme="0"/>
      <name val="Microsoft YaHei"/>
      <family val="2"/>
    </font>
    <font>
      <b/>
      <sz val="8"/>
      <name val="Microsoft YaHei"/>
      <family val="2"/>
    </font>
    <font>
      <sz val="8"/>
      <name val="Microsoft YaHei Light"/>
      <family val="2"/>
    </font>
    <font>
      <b/>
      <sz val="8"/>
      <name val="Microsoft YaHei Light"/>
      <family val="2"/>
    </font>
    <font>
      <sz val="9"/>
      <color theme="6" tint="-0.499984740745262"/>
      <name val="Microsoft YaHei Light"/>
      <family val="2"/>
    </font>
    <font>
      <b/>
      <sz val="10"/>
      <name val="Arial"/>
      <family val="2"/>
    </font>
    <font>
      <sz val="10"/>
      <color theme="0"/>
      <name val="Microsoft YaHei Light"/>
      <family val="2"/>
    </font>
    <font>
      <sz val="9"/>
      <color theme="0"/>
      <name val="Microsoft YaHei Light"/>
      <family val="2"/>
    </font>
    <font>
      <sz val="11"/>
      <color theme="0"/>
      <name val="Microsoft YaHei Light"/>
      <family val="2"/>
    </font>
    <font>
      <sz val="11"/>
      <color theme="0" tint="-4.9989318521683403E-2"/>
      <name val="Microsoft YaHei Light"/>
      <family val="2"/>
    </font>
    <font>
      <sz val="9"/>
      <color theme="0" tint="-4.9989318521683403E-2"/>
      <name val="Microsoft YaHei Light"/>
      <family val="2"/>
    </font>
    <font>
      <sz val="8"/>
      <color theme="0" tint="-4.9989318521683403E-2"/>
      <name val="Microsoft YaHei Light"/>
      <family val="2"/>
    </font>
    <font>
      <b/>
      <sz val="8"/>
      <name val="Microsoft YaHei Light"/>
      <family val="2"/>
    </font>
    <font>
      <sz val="10"/>
      <color theme="0"/>
      <name val="Arial"/>
      <family val="2"/>
    </font>
    <font>
      <b/>
      <sz val="12"/>
      <name val="Microsoft YaHei"/>
      <family val="2"/>
    </font>
    <font>
      <sz val="18"/>
      <color theme="0"/>
      <name val="Calibri"/>
      <family val="2"/>
      <scheme val="minor"/>
    </font>
    <font>
      <sz val="10"/>
      <color theme="2" tint="-0.499984740745262"/>
      <name val="Arial"/>
      <family val="2"/>
    </font>
    <font>
      <sz val="9"/>
      <color theme="2" tint="-0.499984740745262"/>
      <name val="Microsoft YaHei Light"/>
      <family val="2"/>
    </font>
    <font>
      <sz val="9"/>
      <name val="Century Gothic"/>
      <family val="2"/>
    </font>
    <font>
      <sz val="9"/>
      <color theme="1"/>
      <name val="Century Gothic"/>
      <family val="2"/>
    </font>
    <font>
      <sz val="11"/>
      <color theme="1"/>
      <name val="Century Gothic"/>
      <family val="2"/>
    </font>
    <font>
      <b/>
      <sz val="11"/>
      <color theme="1"/>
      <name val="Century Gothic"/>
      <family val="2"/>
    </font>
    <font>
      <sz val="11"/>
      <name val="Century Gothic"/>
      <family val="2"/>
    </font>
    <font>
      <b/>
      <sz val="11"/>
      <color theme="0"/>
      <name val="Century Gothic"/>
      <family val="2"/>
    </font>
    <font>
      <sz val="10"/>
      <name val="Century Gothic"/>
      <family val="2"/>
    </font>
    <font>
      <sz val="8"/>
      <name val="Century Gothic"/>
      <family val="2"/>
    </font>
    <font>
      <b/>
      <sz val="9"/>
      <color theme="1"/>
      <name val="Century Gothic"/>
      <family val="2"/>
    </font>
    <font>
      <b/>
      <sz val="8"/>
      <color theme="1"/>
      <name val="Century Gothic"/>
      <family val="2"/>
    </font>
    <font>
      <sz val="8"/>
      <color theme="1"/>
      <name val="Century Gothic"/>
      <family val="2"/>
    </font>
    <font>
      <sz val="8"/>
      <color theme="4" tint="-0.249977111117893"/>
      <name val="Microsoft YaHei Light"/>
      <family val="2"/>
    </font>
    <font>
      <sz val="10"/>
      <color rgb="FFFF0000"/>
      <name val="Microsoft YaHei"/>
      <family val="2"/>
    </font>
    <font>
      <b/>
      <sz val="10"/>
      <color rgb="FF00B0F0"/>
      <name val="Microsoft YaHei"/>
      <family val="2"/>
    </font>
    <font>
      <sz val="11"/>
      <color theme="0"/>
      <name val="Century Gothic"/>
      <family val="2"/>
    </font>
    <font>
      <sz val="10"/>
      <color theme="5" tint="-0.249977111117893"/>
      <name val="Century Gothic"/>
      <family val="2"/>
    </font>
    <font>
      <sz val="10"/>
      <color theme="5" tint="-0.249977111117893"/>
      <name val="Calibri"/>
      <family val="2"/>
      <scheme val="minor"/>
    </font>
    <font>
      <sz val="10"/>
      <color theme="0" tint="-0.14999847407452621"/>
      <name val="Arial"/>
      <family val="2"/>
    </font>
    <font>
      <sz val="11"/>
      <color theme="0" tint="-0.14999847407452621"/>
      <name val="Century Gothic"/>
      <family val="2"/>
    </font>
    <font>
      <b/>
      <sz val="11"/>
      <color theme="1"/>
      <name val="Microsoft YaHei Light"/>
      <family val="2"/>
    </font>
    <font>
      <sz val="9"/>
      <color theme="1"/>
      <name val="Calibri"/>
      <family val="2"/>
      <scheme val="minor"/>
    </font>
    <font>
      <sz val="9"/>
      <name val="Microsoft JhengHei"/>
      <family val="2"/>
    </font>
    <font>
      <sz val="9"/>
      <color theme="1"/>
      <name val="Microsoft JhengHei"/>
      <family val="2"/>
    </font>
    <font>
      <sz val="9"/>
      <color theme="0" tint="-0.14999847407452621"/>
      <name val="Microsoft JhengHei"/>
      <family val="2"/>
    </font>
    <font>
      <sz val="8"/>
      <color theme="8" tint="-0.249977111117893"/>
      <name val="Century Gothic"/>
      <family val="2"/>
    </font>
    <font>
      <sz val="11"/>
      <color theme="8" tint="-0.249977111117893"/>
      <name val="Century Gothic"/>
      <family val="2"/>
    </font>
    <font>
      <sz val="26"/>
      <color theme="8" tint="-0.249977111117893"/>
      <name val="Century Gothic"/>
      <family val="2"/>
    </font>
    <font>
      <sz val="9"/>
      <color theme="8" tint="-0.249977111117893"/>
      <name val="Century Gothic"/>
      <family val="2"/>
    </font>
    <font>
      <sz val="10"/>
      <color theme="8" tint="-0.249977111117893"/>
      <name val="Century Gothic"/>
      <family val="2"/>
    </font>
    <font>
      <b/>
      <sz val="9"/>
      <color theme="8" tint="-0.249977111117893"/>
      <name val="Century Gothic"/>
      <family val="2"/>
    </font>
    <font>
      <b/>
      <sz val="10"/>
      <color theme="1"/>
      <name val="Microsoft YaHei"/>
      <family val="2"/>
    </font>
    <font>
      <sz val="9"/>
      <color rgb="FFFF0000"/>
      <name val="Century Gothic"/>
      <family val="2"/>
    </font>
    <font>
      <b/>
      <sz val="10"/>
      <name val="Century Gothic"/>
      <family val="2"/>
    </font>
    <font>
      <b/>
      <sz val="10"/>
      <color theme="0"/>
      <name val="Century Gothic"/>
      <family val="2"/>
    </font>
    <font>
      <sz val="10"/>
      <color theme="1"/>
      <name val="Calibri"/>
      <family val="2"/>
      <scheme val="minor"/>
    </font>
    <font>
      <sz val="9"/>
      <color theme="0"/>
      <name val="Century Gothic"/>
      <family val="2"/>
    </font>
    <font>
      <sz val="10"/>
      <color theme="0"/>
      <name val="Century Gothic"/>
      <family val="2"/>
    </font>
    <font>
      <b/>
      <sz val="10"/>
      <color theme="1" tint="0.34998626667073579"/>
      <name val="Century Gothic"/>
      <family val="2"/>
    </font>
    <font>
      <sz val="10"/>
      <color theme="1" tint="0.34998626667073579"/>
      <name val="Century Gothic"/>
      <family val="2"/>
    </font>
    <font>
      <sz val="10"/>
      <color theme="1"/>
      <name val="Century Gothic"/>
      <family val="2"/>
    </font>
    <font>
      <sz val="9"/>
      <color theme="4" tint="-0.249977111117893"/>
      <name val="Century Gothic"/>
      <family val="2"/>
    </font>
    <font>
      <sz val="9"/>
      <color theme="8" tint="-0.249977111117893"/>
      <name val="Microsoft JhengHei"/>
      <family val="2"/>
    </font>
    <font>
      <sz val="9"/>
      <color theme="8" tint="-0.249977111117893"/>
      <name val="Microsoft YaHei"/>
      <family val="2"/>
    </font>
    <font>
      <b/>
      <sz val="11"/>
      <color theme="1"/>
      <name val="Microsoft YaHei Light"/>
      <family val="2"/>
    </font>
    <font>
      <b/>
      <sz val="9"/>
      <name val="Century Gothic"/>
      <family val="2"/>
    </font>
    <font>
      <sz val="12"/>
      <name val="Century Gothic"/>
      <family val="2"/>
    </font>
    <font>
      <b/>
      <sz val="8"/>
      <name val="Century Gothic"/>
      <family val="2"/>
    </font>
    <font>
      <b/>
      <sz val="10"/>
      <color theme="1"/>
      <name val="Century Gothic"/>
      <family val="2"/>
    </font>
    <font>
      <b/>
      <sz val="14"/>
      <color rgb="FFFF0000"/>
      <name val="Century Gothic"/>
      <family val="2"/>
    </font>
    <font>
      <sz val="11"/>
      <color theme="0" tint="-4.9989318521683403E-2"/>
      <name val="Century Gothic"/>
      <family val="2"/>
    </font>
    <font>
      <sz val="9"/>
      <color theme="0" tint="-4.9989318521683403E-2"/>
      <name val="Century Gothic"/>
      <family val="2"/>
    </font>
    <font>
      <sz val="8"/>
      <color theme="0" tint="-4.9989318521683403E-2"/>
      <name val="Century Gothic"/>
      <family val="2"/>
    </font>
    <font>
      <b/>
      <sz val="8"/>
      <color theme="0" tint="-4.9989318521683403E-2"/>
      <name val="Century Gothic"/>
      <family val="2"/>
    </font>
    <font>
      <sz val="10"/>
      <color theme="0" tint="-4.9989318521683403E-2"/>
      <name val="Century Gothic"/>
      <family val="2"/>
    </font>
    <font>
      <b/>
      <sz val="14"/>
      <color theme="1"/>
      <name val="Century Gothic"/>
      <family val="2"/>
    </font>
    <font>
      <sz val="9"/>
      <color theme="1" tint="0.34998626667073579"/>
      <name val="Century Gothic"/>
      <family val="2"/>
    </font>
    <font>
      <sz val="11"/>
      <color theme="1" tint="0.34998626667073579"/>
      <name val="Century Gothic"/>
      <family val="2"/>
    </font>
    <font>
      <sz val="8"/>
      <color theme="1" tint="0.34998626667073579"/>
      <name val="Century Gothic"/>
      <family val="2"/>
    </font>
    <font>
      <sz val="26"/>
      <color theme="1" tint="0.34998626667073579"/>
      <name val="Century Gothic"/>
      <family val="2"/>
    </font>
    <font>
      <sz val="9"/>
      <color theme="1" tint="0.34998626667073579"/>
      <name val="Microsoft JhengHei"/>
      <family val="2"/>
    </font>
    <font>
      <b/>
      <u/>
      <sz val="10"/>
      <color theme="5" tint="-0.249977111117893"/>
      <name val="Century Gothic"/>
      <family val="2"/>
    </font>
    <font>
      <sz val="10"/>
      <color rgb="FFFF0000"/>
      <name val="Microsoft YaHei Light"/>
      <family val="2"/>
    </font>
    <font>
      <b/>
      <sz val="9"/>
      <color rgb="FF538DD5"/>
      <name val="Century Gothic"/>
      <family val="2"/>
    </font>
    <font>
      <sz val="10"/>
      <color rgb="FFFF0000"/>
      <name val="Century Gothic"/>
      <family val="2"/>
    </font>
    <font>
      <b/>
      <sz val="12"/>
      <color theme="0"/>
      <name val="Century Gothic"/>
      <family val="2"/>
    </font>
    <font>
      <b/>
      <sz val="10"/>
      <color rgb="FFFFFFFF"/>
      <name val="Century Gothic"/>
      <family val="2"/>
    </font>
    <font>
      <sz val="8"/>
      <color theme="1"/>
      <name val="Calibri"/>
      <family val="2"/>
      <scheme val="minor"/>
    </font>
    <font>
      <sz val="8"/>
      <color theme="1" tint="0.34998626667073579"/>
      <name val="Microsoft JhengHei"/>
      <family val="2"/>
    </font>
    <font>
      <sz val="9"/>
      <color theme="2"/>
      <name val="Century Gothic"/>
      <family val="2"/>
    </font>
    <font>
      <b/>
      <sz val="9"/>
      <color theme="2"/>
      <name val="Century Gothic"/>
      <family val="2"/>
    </font>
    <font>
      <sz val="22"/>
      <name val="Century Gothic"/>
      <family val="2"/>
    </font>
    <font>
      <sz val="10"/>
      <color theme="6" tint="-0.249977111117893"/>
      <name val="Century Gothic"/>
      <family val="2"/>
    </font>
    <font>
      <b/>
      <sz val="10"/>
      <color rgb="FFC00000"/>
      <name val="Century Gothic"/>
      <family val="2"/>
    </font>
    <font>
      <sz val="10"/>
      <color rgb="FFC00000"/>
      <name val="Century Gothic"/>
      <family val="2"/>
    </font>
    <font>
      <sz val="8"/>
      <color rgb="FF595959"/>
      <name val="Microsoft JhengHei"/>
      <family val="2"/>
    </font>
    <font>
      <b/>
      <sz val="12"/>
      <name val="Century Gothic"/>
      <family val="2"/>
    </font>
    <font>
      <sz val="11"/>
      <color theme="1" tint="0.34998626667073579"/>
      <name val="Calibri"/>
      <family val="2"/>
      <scheme val="minor"/>
    </font>
    <font>
      <sz val="9"/>
      <color theme="3" tint="0.39997558519241921"/>
      <name val="Century Gothic"/>
      <family val="2"/>
    </font>
  </fonts>
  <fills count="28">
    <fill>
      <patternFill patternType="none"/>
    </fill>
    <fill>
      <patternFill patternType="gray125"/>
    </fill>
    <fill>
      <patternFill patternType="solid">
        <fgColor theme="0"/>
        <bgColor indexed="64"/>
      </patternFill>
    </fill>
    <fill>
      <patternFill patternType="solid">
        <fgColor rgb="FF18A493"/>
        <bgColor indexed="64"/>
      </patternFill>
    </fill>
    <fill>
      <patternFill patternType="solid">
        <fgColor rgb="FFFFFF97"/>
        <bgColor indexed="64"/>
      </patternFill>
    </fill>
    <fill>
      <patternFill patternType="solid">
        <fgColor rgb="FFFF8BE1"/>
        <bgColor indexed="64"/>
      </patternFill>
    </fill>
    <fill>
      <patternFill patternType="solid">
        <fgColor rgb="FF8989FF"/>
        <bgColor indexed="64"/>
      </patternFill>
    </fill>
    <fill>
      <patternFill patternType="solid">
        <fgColor rgb="FF9DF1E7"/>
        <bgColor indexed="64"/>
      </patternFill>
    </fill>
    <fill>
      <patternFill patternType="solid">
        <fgColor rgb="FFFFECB7"/>
        <bgColor indexed="64"/>
      </patternFill>
    </fill>
    <fill>
      <patternFill patternType="solid">
        <fgColor rgb="FFBED9F0"/>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theme="3"/>
        <bgColor indexed="64"/>
      </patternFill>
    </fill>
    <fill>
      <patternFill patternType="solid">
        <fgColor theme="7"/>
        <bgColor indexed="64"/>
      </patternFill>
    </fill>
    <fill>
      <patternFill patternType="solid">
        <fgColor theme="5"/>
        <bgColor indexed="64"/>
      </patternFill>
    </fill>
    <fill>
      <patternFill patternType="solid">
        <fgColor theme="4" tint="0.59999389629810485"/>
        <bgColor indexed="64"/>
      </patternFill>
    </fill>
    <fill>
      <patternFill patternType="solid">
        <fgColor theme="2" tint="-0.74999237037263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rgb="FFDDD9C4"/>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theme="0"/>
      </right>
      <top/>
      <bottom style="medium">
        <color theme="0"/>
      </bottom>
      <diagonal/>
    </border>
    <border>
      <left/>
      <right/>
      <top/>
      <bottom style="medium">
        <color theme="0"/>
      </bottom>
      <diagonal/>
    </border>
    <border>
      <left style="medium">
        <color theme="0"/>
      </left>
      <right/>
      <top/>
      <bottom style="medium">
        <color theme="0"/>
      </bottom>
      <diagonal/>
    </border>
    <border>
      <left/>
      <right/>
      <top style="dotted">
        <color indexed="64"/>
      </top>
      <bottom style="dotted">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bottom style="dotted">
        <color indexed="64"/>
      </bottom>
      <diagonal/>
    </border>
    <border>
      <left/>
      <right/>
      <top style="thin">
        <color indexed="64"/>
      </top>
      <bottom/>
      <diagonal/>
    </border>
    <border>
      <left style="medium">
        <color theme="3" tint="0.59999389629810485"/>
      </left>
      <right/>
      <top style="medium">
        <color theme="3" tint="0.59999389629810485"/>
      </top>
      <bottom/>
      <diagonal/>
    </border>
    <border>
      <left/>
      <right/>
      <top style="medium">
        <color theme="3" tint="0.59999389629810485"/>
      </top>
      <bottom/>
      <diagonal/>
    </border>
    <border>
      <left/>
      <right/>
      <top style="medium">
        <color theme="3" tint="0.59999389629810485"/>
      </top>
      <bottom style="dotted">
        <color indexed="64"/>
      </bottom>
      <diagonal/>
    </border>
    <border>
      <left style="medium">
        <color indexed="64"/>
      </left>
      <right/>
      <top style="medium">
        <color theme="3" tint="0.59999389629810485"/>
      </top>
      <bottom/>
      <diagonal/>
    </border>
    <border>
      <left/>
      <right style="medium">
        <color theme="3" tint="0.59999389629810485"/>
      </right>
      <top style="medium">
        <color theme="3" tint="0.59999389629810485"/>
      </top>
      <bottom/>
      <diagonal/>
    </border>
    <border>
      <left style="medium">
        <color theme="3" tint="0.59999389629810485"/>
      </left>
      <right/>
      <top/>
      <bottom/>
      <diagonal/>
    </border>
    <border>
      <left/>
      <right style="medium">
        <color theme="3" tint="0.59999389629810485"/>
      </right>
      <top style="dotted">
        <color indexed="64"/>
      </top>
      <bottom style="dotted">
        <color indexed="64"/>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top style="dotted">
        <color indexed="64"/>
      </top>
      <bottom style="medium">
        <color theme="3" tint="0.59999389629810485"/>
      </bottom>
      <diagonal/>
    </border>
    <border>
      <left/>
      <right style="medium">
        <color theme="3" tint="0.59999389629810485"/>
      </right>
      <top style="dotted">
        <color indexed="64"/>
      </top>
      <bottom style="medium">
        <color theme="3" tint="0.59999389629810485"/>
      </bottom>
      <diagonal/>
    </border>
    <border>
      <left style="thin">
        <color theme="3"/>
      </left>
      <right style="thin">
        <color theme="3"/>
      </right>
      <top style="thin">
        <color theme="3"/>
      </top>
      <bottom style="thin">
        <color theme="3"/>
      </bottom>
      <diagonal/>
    </border>
    <border>
      <left style="medium">
        <color theme="3" tint="0.59999389629810485"/>
      </left>
      <right style="medium">
        <color theme="0"/>
      </right>
      <top style="medium">
        <color theme="3" tint="0.59999389629810485"/>
      </top>
      <bottom/>
      <diagonal/>
    </border>
    <border>
      <left style="medium">
        <color theme="0"/>
      </left>
      <right style="medium">
        <color theme="0"/>
      </right>
      <top style="medium">
        <color theme="3" tint="0.59999389629810485"/>
      </top>
      <bottom/>
      <diagonal/>
    </border>
    <border>
      <left style="medium">
        <color theme="0"/>
      </left>
      <right/>
      <top style="medium">
        <color theme="3" tint="0.59999389629810485"/>
      </top>
      <bottom/>
      <diagonal/>
    </border>
    <border>
      <left style="medium">
        <color theme="0"/>
      </left>
      <right style="medium">
        <color theme="3" tint="0.59999389629810485"/>
      </right>
      <top style="medium">
        <color theme="3" tint="0.59999389629810485"/>
      </top>
      <bottom/>
      <diagonal/>
    </border>
    <border>
      <left style="medium">
        <color rgb="FF8DB4E2"/>
      </left>
      <right style="medium">
        <color rgb="FF8DB4E2"/>
      </right>
      <top/>
      <bottom style="medium">
        <color rgb="FF8DB4E2"/>
      </bottom>
      <diagonal/>
    </border>
    <border>
      <left/>
      <right style="medium">
        <color rgb="FF8DB4E2"/>
      </right>
      <top/>
      <bottom style="medium">
        <color rgb="FF8DB4E2"/>
      </bottom>
      <diagonal/>
    </border>
    <border>
      <left style="medium">
        <color theme="0"/>
      </left>
      <right style="medium">
        <color theme="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8"/>
      </left>
      <right style="thin">
        <color theme="8"/>
      </right>
      <top style="thin">
        <color theme="8"/>
      </top>
      <bottom/>
      <diagonal/>
    </border>
    <border>
      <left style="thin">
        <color theme="0" tint="-0.249977111117893"/>
      </left>
      <right/>
      <top style="thin">
        <color indexed="64"/>
      </top>
      <bottom style="thin">
        <color theme="0" tint="-0.249977111117893"/>
      </bottom>
      <diagonal/>
    </border>
    <border>
      <left/>
      <right/>
      <top style="thin">
        <color indexed="64"/>
      </top>
      <bottom style="thin">
        <color theme="0" tint="-0.249977111117893"/>
      </bottom>
      <diagonal/>
    </border>
    <border>
      <left/>
      <right style="medium">
        <color theme="0"/>
      </right>
      <top style="medium">
        <color theme="3" tint="0.59999389629810485"/>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medium">
        <color theme="3" tint="0.59999389629810485"/>
      </right>
      <top style="medium">
        <color theme="3" tint="0.59999389629810485"/>
      </top>
      <bottom style="medium">
        <color theme="3" tint="0.59999389629810485"/>
      </bottom>
      <diagonal/>
    </border>
    <border>
      <left/>
      <right/>
      <top style="medium">
        <color theme="3" tint="0.59999389629810485"/>
      </top>
      <bottom style="medium">
        <color theme="3" tint="0.59999389629810485"/>
      </bottom>
      <diagonal/>
    </border>
    <border>
      <left/>
      <right/>
      <top/>
      <bottom style="thin">
        <color theme="0" tint="-0.249977111117893"/>
      </bottom>
      <diagonal/>
    </border>
    <border>
      <left/>
      <right/>
      <top/>
      <bottom style="thin">
        <color theme="3"/>
      </bottom>
      <diagonal/>
    </border>
    <border>
      <left style="thin">
        <color rgb="FF44546A"/>
      </left>
      <right style="thin">
        <color rgb="FF44546A"/>
      </right>
      <top style="thin">
        <color rgb="FF44546A"/>
      </top>
      <bottom style="thin">
        <color rgb="FF44546A"/>
      </bottom>
      <diagonal/>
    </border>
  </borders>
  <cellStyleXfs count="800">
    <xf numFmtId="0" fontId="0" fillId="0" borderId="0"/>
    <xf numFmtId="0" fontId="6" fillId="0" borderId="0"/>
    <xf numFmtId="168" fontId="15" fillId="0" borderId="0"/>
    <xf numFmtId="168" fontId="15" fillId="0" borderId="0"/>
    <xf numFmtId="168" fontId="15" fillId="0" borderId="0"/>
    <xf numFmtId="168" fontId="15" fillId="0" borderId="0"/>
    <xf numFmtId="168" fontId="15" fillId="0" borderId="0"/>
    <xf numFmtId="168" fontId="15" fillId="0" borderId="0"/>
    <xf numFmtId="168" fontId="16" fillId="0" borderId="0" applyNumberFormat="0" applyFill="0" applyBorder="0" applyAlignment="0" applyProtection="0">
      <alignment vertical="top"/>
      <protection locked="0"/>
    </xf>
    <xf numFmtId="168" fontId="17" fillId="0" borderId="0" applyNumberForma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6"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9" fontId="1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70" fontId="15" fillId="0" borderId="0" applyFont="0" applyFill="0" applyBorder="0" applyAlignment="0" applyProtection="0"/>
    <xf numFmtId="164" fontId="5" fillId="0" borderId="0" applyFont="0" applyFill="0" applyBorder="0" applyAlignment="0" applyProtection="0"/>
    <xf numFmtId="164" fontId="19" fillId="0" borderId="0" applyFont="0" applyFill="0" applyBorder="0" applyAlignment="0" applyProtection="0">
      <alignment vertical="top"/>
    </xf>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68" fontId="19" fillId="0" borderId="0">
      <alignment vertical="top"/>
    </xf>
    <xf numFmtId="168" fontId="19" fillId="0" borderId="0">
      <alignment vertical="top"/>
    </xf>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71" fontId="5" fillId="0" borderId="0"/>
    <xf numFmtId="168"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6"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8"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165" fontId="6"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0" fontId="3" fillId="0" borderId="0"/>
    <xf numFmtId="0" fontId="5" fillId="0" borderId="0"/>
    <xf numFmtId="165" fontId="5" fillId="0" borderId="0" applyFont="0" applyFill="0" applyBorder="0" applyAlignment="0" applyProtection="0"/>
    <xf numFmtId="0" fontId="6" fillId="0" borderId="0"/>
    <xf numFmtId="9" fontId="5" fillId="0" borderId="0" applyFont="0" applyFill="0" applyBorder="0" applyAlignment="0" applyProtection="0"/>
    <xf numFmtId="0" fontId="2" fillId="0" borderId="0"/>
    <xf numFmtId="0" fontId="2" fillId="0" borderId="0"/>
    <xf numFmtId="0" fontId="1" fillId="0" borderId="0"/>
    <xf numFmtId="0" fontId="1" fillId="0" borderId="0"/>
  </cellStyleXfs>
  <cellXfs count="655">
    <xf numFmtId="0" fontId="0" fillId="0" borderId="0" xfId="0"/>
    <xf numFmtId="0" fontId="6" fillId="0" borderId="0" xfId="1"/>
    <xf numFmtId="0" fontId="7" fillId="0" borderId="0" xfId="1" applyFont="1"/>
    <xf numFmtId="0" fontId="9" fillId="0" borderId="1" xfId="1" applyFont="1" applyFill="1" applyBorder="1" applyAlignment="1">
      <alignment horizontal="left" vertical="center" wrapText="1"/>
    </xf>
    <xf numFmtId="0" fontId="10" fillId="0" borderId="1" xfId="1" applyFont="1" applyFill="1" applyBorder="1" applyAlignment="1">
      <alignment horizontal="left" vertical="center" wrapText="1"/>
    </xf>
    <xf numFmtId="0" fontId="12" fillId="0" borderId="0" xfId="1" applyFont="1"/>
    <xf numFmtId="0" fontId="12" fillId="0" borderId="0" xfId="1" applyFont="1" applyAlignment="1">
      <alignment horizontal="center" vertical="center"/>
    </xf>
    <xf numFmtId="0" fontId="20" fillId="0" borderId="0" xfId="1" applyFont="1" applyAlignment="1">
      <alignment horizontal="center"/>
    </xf>
    <xf numFmtId="0" fontId="20" fillId="0" borderId="0" xfId="1" applyFont="1"/>
    <xf numFmtId="0" fontId="20" fillId="0" borderId="0" xfId="1" applyFont="1" applyAlignment="1">
      <alignment horizontal="center" vertical="center" wrapText="1"/>
    </xf>
    <xf numFmtId="0" fontId="20" fillId="0" borderId="0" xfId="1" applyFont="1" applyAlignment="1">
      <alignment horizontal="center" vertical="center"/>
    </xf>
    <xf numFmtId="0" fontId="12" fillId="0" borderId="0" xfId="1" applyFont="1" applyAlignment="1">
      <alignment horizontal="center"/>
    </xf>
    <xf numFmtId="173" fontId="20" fillId="0" borderId="0" xfId="1" applyNumberFormat="1" applyFont="1" applyAlignment="1">
      <alignment horizontal="center" vertical="center" wrapText="1"/>
    </xf>
    <xf numFmtId="2" fontId="20" fillId="0" borderId="0" xfId="1" applyNumberFormat="1" applyFont="1" applyAlignment="1">
      <alignment horizontal="center" vertical="center"/>
    </xf>
    <xf numFmtId="173" fontId="20" fillId="0" borderId="0" xfId="1" applyNumberFormat="1" applyFont="1" applyBorder="1" applyAlignment="1">
      <alignment horizontal="center"/>
    </xf>
    <xf numFmtId="173" fontId="20" fillId="0" borderId="0" xfId="1" applyNumberFormat="1" applyFont="1"/>
    <xf numFmtId="0" fontId="23" fillId="0" borderId="0" xfId="1" applyFont="1"/>
    <xf numFmtId="10" fontId="26" fillId="0" borderId="0" xfId="741" applyNumberFormat="1" applyFont="1" applyAlignment="1">
      <alignment horizontal="center"/>
    </xf>
    <xf numFmtId="0" fontId="24" fillId="0" borderId="1" xfId="1" applyFont="1" applyFill="1" applyBorder="1" applyAlignment="1">
      <alignment horizontal="center"/>
    </xf>
    <xf numFmtId="10" fontId="29" fillId="0" borderId="1" xfId="741" applyNumberFormat="1" applyFont="1" applyBorder="1" applyAlignment="1">
      <alignment horizontal="center"/>
    </xf>
    <xf numFmtId="0" fontId="30" fillId="0" borderId="3" xfId="1" applyFont="1" applyFill="1" applyBorder="1" applyAlignment="1">
      <alignment horizontal="left" vertical="center" wrapText="1"/>
    </xf>
    <xf numFmtId="10" fontId="6" fillId="0" borderId="0" xfId="1" applyNumberFormat="1"/>
    <xf numFmtId="0" fontId="22" fillId="0" borderId="3" xfId="1" applyFont="1" applyFill="1" applyBorder="1" applyAlignment="1">
      <alignment horizontal="left" vertical="center" wrapText="1"/>
    </xf>
    <xf numFmtId="0" fontId="25" fillId="0" borderId="1" xfId="1" applyFont="1" applyBorder="1" applyAlignment="1">
      <alignment horizontal="center"/>
    </xf>
    <xf numFmtId="0" fontId="30" fillId="0" borderId="1" xfId="1" applyFont="1" applyFill="1" applyBorder="1" applyAlignment="1">
      <alignment horizontal="left" vertical="center" wrapText="1"/>
    </xf>
    <xf numFmtId="0" fontId="24" fillId="0" borderId="0" xfId="1" applyFont="1"/>
    <xf numFmtId="0" fontId="32" fillId="0" borderId="1" xfId="1" applyFont="1" applyBorder="1" applyAlignment="1">
      <alignment vertical="center" wrapText="1"/>
    </xf>
    <xf numFmtId="0" fontId="27" fillId="10" borderId="3" xfId="1" applyFont="1" applyFill="1" applyBorder="1" applyAlignment="1">
      <alignment horizontal="center"/>
    </xf>
    <xf numFmtId="0" fontId="27" fillId="10" borderId="0" xfId="1" applyFont="1" applyFill="1" applyBorder="1" applyAlignment="1">
      <alignment horizontal="center" vertical="center"/>
    </xf>
    <xf numFmtId="0" fontId="25" fillId="0" borderId="1" xfId="1" applyFont="1" applyBorder="1" applyAlignment="1">
      <alignment vertical="center"/>
    </xf>
    <xf numFmtId="0" fontId="8" fillId="0" borderId="0" xfId="1" applyFont="1" applyAlignment="1">
      <alignment horizontal="center" vertical="center"/>
    </xf>
    <xf numFmtId="2" fontId="8" fillId="0" borderId="0" xfId="1" applyNumberFormat="1" applyFont="1" applyAlignment="1">
      <alignment horizontal="center" vertical="center"/>
    </xf>
    <xf numFmtId="0" fontId="8" fillId="0" borderId="0" xfId="1" applyFont="1" applyAlignment="1">
      <alignment horizontal="center" vertical="center" wrapText="1"/>
    </xf>
    <xf numFmtId="173" fontId="8" fillId="0" borderId="0" xfId="1" applyNumberFormat="1" applyFont="1" applyAlignment="1">
      <alignment horizontal="center" vertical="center" wrapText="1"/>
    </xf>
    <xf numFmtId="0" fontId="8" fillId="0" borderId="0" xfId="1" applyFont="1"/>
    <xf numFmtId="173" fontId="8" fillId="0" borderId="0" xfId="1" applyNumberFormat="1" applyFont="1"/>
    <xf numFmtId="173" fontId="8" fillId="0" borderId="0" xfId="1" applyNumberFormat="1" applyFont="1" applyBorder="1" applyAlignment="1">
      <alignment horizontal="center"/>
    </xf>
    <xf numFmtId="0" fontId="25" fillId="0" borderId="2" xfId="1" applyFont="1" applyBorder="1" applyAlignment="1">
      <alignment horizontal="center" vertical="center"/>
    </xf>
    <xf numFmtId="0" fontId="25" fillId="0" borderId="15" xfId="1" applyFont="1" applyBorder="1" applyAlignment="1">
      <alignment horizontal="center" vertical="center"/>
    </xf>
    <xf numFmtId="0" fontId="25" fillId="0" borderId="4" xfId="1" applyFont="1" applyBorder="1" applyAlignment="1">
      <alignment horizontal="center" vertical="center"/>
    </xf>
    <xf numFmtId="2" fontId="6" fillId="0" borderId="0" xfId="1" applyNumberFormat="1"/>
    <xf numFmtId="174" fontId="6" fillId="0" borderId="0" xfId="1" applyNumberFormat="1"/>
    <xf numFmtId="175" fontId="6" fillId="0" borderId="0" xfId="1" applyNumberFormat="1"/>
    <xf numFmtId="176" fontId="6" fillId="0" borderId="0" xfId="1" applyNumberFormat="1"/>
    <xf numFmtId="0" fontId="7" fillId="0" borderId="0" xfId="1" applyFont="1" applyFill="1"/>
    <xf numFmtId="0" fontId="28" fillId="14" borderId="0" xfId="1" applyFont="1" applyFill="1" applyAlignment="1">
      <alignment horizontal="center" vertical="center" wrapText="1"/>
    </xf>
    <xf numFmtId="10" fontId="26" fillId="0" borderId="1" xfId="741" applyNumberFormat="1" applyFont="1" applyBorder="1" applyAlignment="1">
      <alignment horizontal="center"/>
    </xf>
    <xf numFmtId="10" fontId="26" fillId="10" borderId="1" xfId="741" applyNumberFormat="1" applyFont="1" applyFill="1" applyBorder="1" applyAlignment="1">
      <alignment horizontal="center"/>
    </xf>
    <xf numFmtId="0" fontId="36" fillId="0" borderId="0" xfId="1" applyFont="1"/>
    <xf numFmtId="0" fontId="35" fillId="0" borderId="0" xfId="1" applyFont="1"/>
    <xf numFmtId="0" fontId="37" fillId="0" borderId="0" xfId="1" applyFont="1" applyAlignment="1">
      <alignment horizontal="center" vertical="center"/>
    </xf>
    <xf numFmtId="0" fontId="39" fillId="0" borderId="0" xfId="1" applyFont="1" applyAlignment="1">
      <alignment horizontal="center" vertical="center"/>
    </xf>
    <xf numFmtId="0" fontId="39" fillId="0" borderId="0" xfId="1" applyFont="1"/>
    <xf numFmtId="0" fontId="37" fillId="0" borderId="0" xfId="1" applyFont="1"/>
    <xf numFmtId="2" fontId="37" fillId="0" borderId="0" xfId="1" applyNumberFormat="1" applyFont="1" applyAlignment="1">
      <alignment horizontal="center" vertical="center"/>
    </xf>
    <xf numFmtId="0" fontId="37" fillId="0" borderId="0" xfId="1" applyFont="1" applyAlignment="1">
      <alignment horizontal="center" vertical="center" wrapText="1"/>
    </xf>
    <xf numFmtId="173" fontId="37" fillId="0" borderId="0" xfId="1" applyNumberFormat="1" applyFont="1"/>
    <xf numFmtId="173" fontId="37" fillId="0" borderId="0" xfId="1" applyNumberFormat="1" applyFont="1" applyBorder="1" applyAlignment="1">
      <alignment horizontal="center"/>
    </xf>
    <xf numFmtId="0" fontId="38" fillId="0" borderId="0" xfId="1" applyFont="1" applyAlignment="1">
      <alignment horizontal="left" vertical="center"/>
    </xf>
    <xf numFmtId="0" fontId="39" fillId="0" borderId="0" xfId="1" applyFont="1" applyAlignment="1">
      <alignment horizontal="center" vertical="center" wrapText="1"/>
    </xf>
    <xf numFmtId="0" fontId="39" fillId="0" borderId="0" xfId="1" applyFont="1" applyAlignment="1">
      <alignment horizontal="center"/>
    </xf>
    <xf numFmtId="0" fontId="35" fillId="0" borderId="0" xfId="1" applyFont="1" applyAlignment="1">
      <alignment vertical="center"/>
    </xf>
    <xf numFmtId="0" fontId="30" fillId="0" borderId="14" xfId="1" applyFont="1" applyFill="1" applyBorder="1" applyAlignment="1">
      <alignment horizontal="left" vertical="center" wrapText="1"/>
    </xf>
    <xf numFmtId="177" fontId="6" fillId="0" borderId="0" xfId="1" applyNumberFormat="1"/>
    <xf numFmtId="10" fontId="26" fillId="0" borderId="0" xfId="741" applyNumberFormat="1" applyFont="1" applyAlignment="1">
      <alignment horizontal="center" vertical="center"/>
    </xf>
    <xf numFmtId="10" fontId="29" fillId="0" borderId="1" xfId="741" applyNumberFormat="1" applyFont="1" applyBorder="1" applyAlignment="1">
      <alignment horizontal="center" vertical="center"/>
    </xf>
    <xf numFmtId="10" fontId="26" fillId="0" borderId="1" xfId="741" applyNumberFormat="1" applyFont="1" applyBorder="1" applyAlignment="1">
      <alignment horizontal="center" vertical="center"/>
    </xf>
    <xf numFmtId="10" fontId="26" fillId="10" borderId="1" xfId="741" applyNumberFormat="1" applyFont="1" applyFill="1" applyBorder="1" applyAlignment="1">
      <alignment horizontal="center" vertical="center"/>
    </xf>
    <xf numFmtId="10" fontId="8" fillId="0" borderId="0" xfId="1" applyNumberFormat="1" applyFont="1" applyAlignment="1">
      <alignment horizontal="center" vertical="center"/>
    </xf>
    <xf numFmtId="10" fontId="38" fillId="0" borderId="0" xfId="1" applyNumberFormat="1" applyFont="1" applyAlignment="1">
      <alignment horizontal="center" vertical="center"/>
    </xf>
    <xf numFmtId="0" fontId="7" fillId="0" borderId="0" xfId="1" applyFont="1" applyAlignment="1">
      <alignment horizontal="left" vertical="center" wrapText="1"/>
    </xf>
    <xf numFmtId="10" fontId="41" fillId="0" borderId="0" xfId="1" applyNumberFormat="1" applyFont="1"/>
    <xf numFmtId="0" fontId="11" fillId="19" borderId="1" xfId="1" applyFont="1" applyFill="1" applyBorder="1" applyAlignment="1">
      <alignment horizontal="center" vertical="center"/>
    </xf>
    <xf numFmtId="0" fontId="11" fillId="19" borderId="1" xfId="1" applyFont="1" applyFill="1" applyBorder="1" applyAlignment="1">
      <alignment horizontal="center" vertical="center" wrapText="1"/>
    </xf>
    <xf numFmtId="0" fontId="6" fillId="0" borderId="0" xfId="1" applyAlignment="1">
      <alignment vertical="center"/>
    </xf>
    <xf numFmtId="49" fontId="7" fillId="0" borderId="1" xfId="1" applyNumberFormat="1" applyFont="1" applyBorder="1" applyAlignment="1">
      <alignment horizontal="center"/>
    </xf>
    <xf numFmtId="0" fontId="7" fillId="0" borderId="1" xfId="1" applyFont="1" applyBorder="1" applyAlignment="1">
      <alignment horizontal="left"/>
    </xf>
    <xf numFmtId="0" fontId="7" fillId="0" borderId="14" xfId="1" applyFont="1" applyBorder="1" applyAlignment="1">
      <alignment horizontal="left"/>
    </xf>
    <xf numFmtId="0" fontId="44" fillId="0" borderId="0" xfId="1" applyFont="1" applyAlignment="1">
      <alignment horizontal="center"/>
    </xf>
    <xf numFmtId="0" fontId="45" fillId="0" borderId="0" xfId="1" applyFont="1" applyAlignment="1">
      <alignment horizontal="center" vertical="center"/>
    </xf>
    <xf numFmtId="0" fontId="38" fillId="0" borderId="0" xfId="1" applyFont="1" applyAlignment="1">
      <alignment horizontal="left"/>
    </xf>
    <xf numFmtId="2" fontId="38" fillId="0" borderId="0" xfId="1" applyNumberFormat="1" applyFont="1" applyAlignment="1">
      <alignment horizontal="left" vertical="center"/>
    </xf>
    <xf numFmtId="0" fontId="38" fillId="0" borderId="0" xfId="1" applyFont="1" applyAlignment="1">
      <alignment horizontal="left" vertical="center" wrapText="1"/>
    </xf>
    <xf numFmtId="173" fontId="38" fillId="0" borderId="0" xfId="1" applyNumberFormat="1" applyFont="1" applyAlignment="1">
      <alignment horizontal="left" vertical="center" wrapText="1"/>
    </xf>
    <xf numFmtId="173" fontId="38" fillId="0" borderId="0" xfId="1" applyNumberFormat="1" applyFont="1" applyAlignment="1">
      <alignment horizontal="left"/>
    </xf>
    <xf numFmtId="173" fontId="38" fillId="0" borderId="0" xfId="1" applyNumberFormat="1" applyFont="1" applyBorder="1" applyAlignment="1">
      <alignment horizontal="left"/>
    </xf>
    <xf numFmtId="0" fontId="48" fillId="0" borderId="0" xfId="0" applyFont="1"/>
    <xf numFmtId="0" fontId="48" fillId="0" borderId="0" xfId="397" applyFont="1" applyAlignment="1">
      <alignment wrapText="1"/>
    </xf>
    <xf numFmtId="0" fontId="50" fillId="0" borderId="0" xfId="1" applyFont="1"/>
    <xf numFmtId="0" fontId="0" fillId="0" borderId="0" xfId="0" applyAlignment="1">
      <alignment wrapText="1"/>
    </xf>
    <xf numFmtId="0" fontId="7" fillId="0" borderId="0" xfId="1" applyFont="1" applyAlignment="1">
      <alignment vertical="center"/>
    </xf>
    <xf numFmtId="0" fontId="52" fillId="0" borderId="0" xfId="1" applyFont="1"/>
    <xf numFmtId="0" fontId="46" fillId="0" borderId="0" xfId="1" applyFont="1" applyAlignment="1">
      <alignment wrapText="1"/>
    </xf>
    <xf numFmtId="0" fontId="53" fillId="0" borderId="0" xfId="1" applyFont="1"/>
    <xf numFmtId="0" fontId="52" fillId="0" borderId="0" xfId="1" applyFont="1" applyAlignment="1">
      <alignment wrapText="1"/>
    </xf>
    <xf numFmtId="0" fontId="48" fillId="0" borderId="0" xfId="397" applyFont="1"/>
    <xf numFmtId="0" fontId="47" fillId="0" borderId="10" xfId="1" applyFont="1" applyBorder="1" applyAlignment="1" applyProtection="1">
      <alignment horizontal="left"/>
      <protection locked="0"/>
    </xf>
    <xf numFmtId="0" fontId="47" fillId="0" borderId="17" xfId="1" applyFont="1" applyBorder="1" applyAlignment="1" applyProtection="1">
      <alignment horizontal="left"/>
      <protection locked="0"/>
    </xf>
    <xf numFmtId="0" fontId="47" fillId="0" borderId="10" xfId="1" applyFont="1" applyBorder="1" applyAlignment="1" applyProtection="1">
      <alignment horizontal="left" wrapText="1"/>
      <protection locked="0"/>
    </xf>
    <xf numFmtId="0" fontId="47" fillId="0" borderId="8" xfId="1" applyFont="1" applyBorder="1" applyAlignment="1">
      <alignment horizontal="center" vertical="center"/>
    </xf>
    <xf numFmtId="0" fontId="47" fillId="0" borderId="8" xfId="1" applyFont="1" applyBorder="1" applyAlignment="1">
      <alignment vertical="center"/>
    </xf>
    <xf numFmtId="0" fontId="48" fillId="0" borderId="0" xfId="397" applyFont="1" applyAlignment="1">
      <alignment vertical="top"/>
    </xf>
    <xf numFmtId="0" fontId="57" fillId="0" borderId="1" xfId="1" applyFont="1" applyFill="1" applyBorder="1" applyAlignment="1">
      <alignment horizontal="left" vertical="center" wrapText="1"/>
    </xf>
    <xf numFmtId="0" fontId="0" fillId="0" borderId="0" xfId="0" applyAlignment="1">
      <alignment vertical="center"/>
    </xf>
    <xf numFmtId="0" fontId="48" fillId="0" borderId="0" xfId="397" applyFont="1" applyAlignment="1">
      <alignment vertical="center"/>
    </xf>
    <xf numFmtId="0" fontId="59" fillId="10" borderId="1" xfId="1" applyFont="1" applyFill="1" applyBorder="1" applyAlignment="1">
      <alignment horizontal="center" vertical="center"/>
    </xf>
    <xf numFmtId="0" fontId="7" fillId="0" borderId="0" xfId="1" applyFont="1"/>
    <xf numFmtId="0" fontId="48" fillId="0" borderId="0" xfId="397" applyFont="1"/>
    <xf numFmtId="0" fontId="60" fillId="0" borderId="0" xfId="397" applyFont="1" applyBorder="1"/>
    <xf numFmtId="0" fontId="0" fillId="0" borderId="0" xfId="0"/>
    <xf numFmtId="0" fontId="23" fillId="16" borderId="4" xfId="1" applyFont="1" applyFill="1" applyBorder="1" applyAlignment="1">
      <alignment horizontal="center" vertical="center"/>
    </xf>
    <xf numFmtId="0" fontId="23" fillId="16" borderId="1" xfId="1" applyFont="1" applyFill="1" applyBorder="1" applyAlignment="1">
      <alignment horizontal="center" vertical="center"/>
    </xf>
    <xf numFmtId="0" fontId="23" fillId="16" borderId="15" xfId="1" applyFont="1" applyFill="1" applyBorder="1" applyAlignment="1">
      <alignment horizontal="center" vertical="center"/>
    </xf>
    <xf numFmtId="0" fontId="23" fillId="16" borderId="2" xfId="1" applyFont="1" applyFill="1" applyBorder="1" applyAlignment="1">
      <alignment horizontal="center" vertical="center"/>
    </xf>
    <xf numFmtId="0" fontId="27" fillId="16" borderId="1" xfId="1" applyFont="1" applyFill="1" applyBorder="1" applyAlignment="1">
      <alignment horizontal="center" vertical="center"/>
    </xf>
    <xf numFmtId="0" fontId="58" fillId="16" borderId="2" xfId="1" applyFont="1" applyFill="1" applyBorder="1" applyAlignment="1">
      <alignment horizontal="center" vertical="center"/>
    </xf>
    <xf numFmtId="0" fontId="58" fillId="16" borderId="1" xfId="1" applyFont="1" applyFill="1" applyBorder="1" applyAlignment="1">
      <alignment horizontal="center" vertical="center"/>
    </xf>
    <xf numFmtId="0" fontId="58" fillId="16" borderId="4" xfId="1" applyFont="1" applyFill="1" applyBorder="1" applyAlignment="1">
      <alignment horizontal="center" vertical="center"/>
    </xf>
    <xf numFmtId="0" fontId="63" fillId="0" borderId="0" xfId="1" applyFont="1" applyAlignment="1">
      <alignment horizontal="center"/>
    </xf>
    <xf numFmtId="0" fontId="64" fillId="0" borderId="0" xfId="397" applyFont="1" applyAlignment="1">
      <alignment horizontal="center" vertical="center"/>
    </xf>
    <xf numFmtId="0" fontId="64" fillId="0" borderId="0" xfId="397" applyFont="1" applyAlignment="1">
      <alignment horizontal="center" vertical="top"/>
    </xf>
    <xf numFmtId="10" fontId="0" fillId="0" borderId="0" xfId="0" applyNumberFormat="1"/>
    <xf numFmtId="0" fontId="20" fillId="0" borderId="0" xfId="1" applyFont="1" applyAlignment="1">
      <alignment horizontal="center" vertical="center"/>
    </xf>
    <xf numFmtId="0" fontId="22" fillId="0" borderId="0" xfId="1" applyFont="1" applyAlignment="1">
      <alignment horizontal="left" vertical="center"/>
    </xf>
    <xf numFmtId="0" fontId="52" fillId="0" borderId="0" xfId="1" applyFont="1" applyAlignment="1">
      <alignment horizontal="left" wrapText="1"/>
    </xf>
    <xf numFmtId="0" fontId="47" fillId="0" borderId="0" xfId="397" applyFont="1" applyAlignment="1">
      <alignment vertical="top"/>
    </xf>
    <xf numFmtId="0" fontId="66" fillId="0" borderId="0" xfId="0" applyFont="1" applyAlignment="1">
      <alignment vertical="top"/>
    </xf>
    <xf numFmtId="0" fontId="48" fillId="0" borderId="0" xfId="397" applyFont="1"/>
    <xf numFmtId="0" fontId="60" fillId="0" borderId="0" xfId="397" applyFont="1" applyBorder="1"/>
    <xf numFmtId="0" fontId="68" fillId="0" borderId="8" xfId="1" applyFont="1" applyBorder="1" applyAlignment="1">
      <alignment horizontal="left" vertical="center" wrapText="1"/>
    </xf>
    <xf numFmtId="0" fontId="68" fillId="0" borderId="7" xfId="1" applyFont="1" applyBorder="1" applyAlignment="1">
      <alignment horizontal="left" vertical="center" wrapText="1"/>
    </xf>
    <xf numFmtId="0" fontId="68" fillId="0" borderId="0" xfId="397" applyFont="1" applyAlignment="1">
      <alignment horizontal="left" vertical="center" wrapText="1"/>
    </xf>
    <xf numFmtId="0" fontId="69" fillId="0" borderId="0" xfId="397" applyFont="1" applyAlignment="1">
      <alignment horizontal="center" vertical="center"/>
    </xf>
    <xf numFmtId="0" fontId="68" fillId="0" borderId="0" xfId="0" applyFont="1" applyAlignment="1">
      <alignment horizontal="left" vertical="center"/>
    </xf>
    <xf numFmtId="14" fontId="61" fillId="0" borderId="0" xfId="1" applyNumberFormat="1" applyFont="1"/>
    <xf numFmtId="14" fontId="62" fillId="0" borderId="0" xfId="0" applyNumberFormat="1" applyFont="1"/>
    <xf numFmtId="14" fontId="61" fillId="0" borderId="8" xfId="1" applyNumberFormat="1" applyFont="1" applyBorder="1" applyAlignment="1">
      <alignment horizontal="center" vertical="center"/>
    </xf>
    <xf numFmtId="14" fontId="61" fillId="0" borderId="0" xfId="397" applyNumberFormat="1" applyFont="1"/>
    <xf numFmtId="0" fontId="50" fillId="0" borderId="0" xfId="397" applyFont="1" applyFill="1"/>
    <xf numFmtId="0" fontId="49" fillId="0" borderId="0" xfId="1" applyFont="1" applyBorder="1" applyAlignment="1">
      <alignment horizontal="left" vertical="center" wrapText="1"/>
    </xf>
    <xf numFmtId="9" fontId="20" fillId="0" borderId="0" xfId="1" applyNumberFormat="1" applyFont="1"/>
    <xf numFmtId="0" fontId="48" fillId="0" borderId="20" xfId="1" applyFont="1" applyBorder="1" applyAlignment="1" applyProtection="1">
      <alignment horizontal="left"/>
      <protection locked="0"/>
    </xf>
    <xf numFmtId="0" fontId="47" fillId="0" borderId="20" xfId="1" applyFont="1" applyBorder="1"/>
    <xf numFmtId="0" fontId="47" fillId="0" borderId="20" xfId="1" applyFont="1" applyBorder="1" applyAlignment="1">
      <alignment wrapText="1"/>
    </xf>
    <xf numFmtId="0" fontId="47" fillId="0" borderId="23" xfId="1" applyFont="1" applyBorder="1" applyAlignment="1">
      <alignment wrapText="1"/>
    </xf>
    <xf numFmtId="0" fontId="47" fillId="0" borderId="25" xfId="1" applyFont="1" applyBorder="1" applyAlignment="1" applyProtection="1">
      <alignment horizontal="left" wrapText="1"/>
      <protection locked="0"/>
    </xf>
    <xf numFmtId="0" fontId="47" fillId="0" borderId="27" xfId="1" applyFont="1" applyBorder="1" applyAlignment="1">
      <alignment horizontal="center" vertical="center" wrapText="1"/>
    </xf>
    <xf numFmtId="0" fontId="55" fillId="0" borderId="27" xfId="1" applyFont="1" applyBorder="1" applyAlignment="1">
      <alignment horizontal="center" vertical="center" wrapText="1"/>
    </xf>
    <xf numFmtId="0" fontId="47" fillId="0" borderId="28" xfId="1" applyFont="1" applyBorder="1" applyAlignment="1">
      <alignment horizontal="center" vertical="center"/>
    </xf>
    <xf numFmtId="0" fontId="54" fillId="0" borderId="28" xfId="1" applyFont="1" applyBorder="1" applyAlignment="1">
      <alignment horizontal="left" vertical="center" wrapText="1"/>
    </xf>
    <xf numFmtId="0" fontId="54" fillId="0" borderId="28" xfId="1" applyFont="1" applyBorder="1" applyAlignment="1">
      <alignment horizontal="left" vertical="center"/>
    </xf>
    <xf numFmtId="0" fontId="54" fillId="0" borderId="28" xfId="1" applyFont="1" applyBorder="1" applyAlignment="1">
      <alignment horizontal="center" vertical="center"/>
    </xf>
    <xf numFmtId="0" fontId="54" fillId="0" borderId="29" xfId="1" applyFont="1" applyBorder="1" applyAlignment="1">
      <alignment horizontal="left" vertical="center" wrapText="1"/>
    </xf>
    <xf numFmtId="0" fontId="66" fillId="0" borderId="0" xfId="0" applyFont="1"/>
    <xf numFmtId="0" fontId="4" fillId="0" borderId="9" xfId="1" applyFont="1" applyBorder="1" applyAlignment="1">
      <alignment horizontal="left" vertical="center"/>
    </xf>
    <xf numFmtId="0" fontId="4" fillId="0" borderId="8" xfId="1" applyFont="1" applyBorder="1" applyAlignment="1">
      <alignment horizontal="left" vertical="center"/>
    </xf>
    <xf numFmtId="0" fontId="4" fillId="0" borderId="0" xfId="397" applyFont="1" applyAlignment="1">
      <alignment wrapText="1"/>
    </xf>
    <xf numFmtId="0" fontId="4" fillId="0" borderId="0" xfId="397" applyFont="1"/>
    <xf numFmtId="0" fontId="50" fillId="0" borderId="0" xfId="1" applyFont="1" applyBorder="1" applyAlignment="1" applyProtection="1">
      <alignment horizontal="left" vertical="center"/>
      <protection locked="0"/>
    </xf>
    <xf numFmtId="0" fontId="49" fillId="0" borderId="19" xfId="1" applyFont="1" applyBorder="1" applyAlignment="1">
      <alignment horizontal="left" vertical="center" wrapText="1"/>
    </xf>
    <xf numFmtId="0" fontId="54" fillId="0" borderId="20" xfId="1" applyFont="1" applyBorder="1" applyAlignment="1">
      <alignment horizontal="left" vertical="center" wrapText="1"/>
    </xf>
    <xf numFmtId="0" fontId="49" fillId="0" borderId="20" xfId="1" applyFont="1" applyBorder="1" applyAlignment="1">
      <alignment horizontal="left" vertical="center" wrapText="1"/>
    </xf>
    <xf numFmtId="0" fontId="47" fillId="0" borderId="21" xfId="1" applyFont="1" applyBorder="1" applyAlignment="1" applyProtection="1">
      <alignment horizontal="left" wrapText="1"/>
      <protection locked="0"/>
    </xf>
    <xf numFmtId="0" fontId="54" fillId="0" borderId="26" xfId="1" applyFont="1" applyBorder="1" applyAlignment="1">
      <alignment horizontal="center" vertical="center" wrapText="1"/>
    </xf>
    <xf numFmtId="0" fontId="50" fillId="0" borderId="0" xfId="1" applyFont="1" applyBorder="1" applyAlignment="1" applyProtection="1">
      <alignment horizontal="left"/>
      <protection locked="0"/>
    </xf>
    <xf numFmtId="0" fontId="50" fillId="0" borderId="20" xfId="1" applyFont="1" applyBorder="1" applyAlignment="1" applyProtection="1">
      <alignment horizontal="left" vertical="center"/>
      <protection locked="0"/>
    </xf>
    <xf numFmtId="0" fontId="76" fillId="21" borderId="13" xfId="1" applyFont="1" applyFill="1" applyBorder="1" applyAlignment="1">
      <alignment vertical="center" wrapText="1"/>
    </xf>
    <xf numFmtId="0" fontId="80" fillId="0" borderId="0" xfId="0" applyFont="1"/>
    <xf numFmtId="0" fontId="46" fillId="0" borderId="1" xfId="1" applyFont="1" applyFill="1" applyBorder="1" applyAlignment="1">
      <alignment horizontal="left" vertical="center" wrapText="1"/>
    </xf>
    <xf numFmtId="0" fontId="49" fillId="0" borderId="19" xfId="1" applyFont="1" applyBorder="1" applyAlignment="1">
      <alignment horizontal="left" vertical="center" wrapText="1"/>
    </xf>
    <xf numFmtId="0" fontId="54" fillId="0" borderId="20" xfId="1" applyFont="1" applyBorder="1" applyAlignment="1">
      <alignment horizontal="left" vertical="center" wrapText="1"/>
    </xf>
    <xf numFmtId="0" fontId="49" fillId="0" borderId="20" xfId="1" applyFont="1" applyBorder="1" applyAlignment="1">
      <alignment horizontal="left" vertical="center" wrapText="1"/>
    </xf>
    <xf numFmtId="0" fontId="49" fillId="0" borderId="0" xfId="1" applyFont="1" applyBorder="1" applyAlignment="1">
      <alignment horizontal="left" vertical="center" wrapText="1"/>
    </xf>
    <xf numFmtId="0" fontId="3" fillId="0" borderId="0" xfId="791"/>
    <xf numFmtId="0" fontId="60" fillId="0" borderId="0" xfId="1" applyFont="1"/>
    <xf numFmtId="0" fontId="48" fillId="0" borderId="0" xfId="791" applyFont="1"/>
    <xf numFmtId="1" fontId="82" fillId="0" borderId="0" xfId="1" applyNumberFormat="1" applyFont="1" applyFill="1"/>
    <xf numFmtId="0" fontId="83" fillId="0" borderId="30" xfId="1" applyFont="1" applyFill="1" applyBorder="1" applyAlignment="1">
      <alignment horizontal="center" vertical="center" wrapText="1"/>
    </xf>
    <xf numFmtId="0" fontId="84" fillId="0" borderId="30" xfId="1" applyFont="1" applyFill="1" applyBorder="1" applyAlignment="1">
      <alignment horizontal="center" vertical="center" wrapText="1"/>
    </xf>
    <xf numFmtId="0" fontId="84" fillId="0" borderId="30" xfId="792" applyFont="1" applyFill="1" applyBorder="1" applyAlignment="1">
      <alignment horizontal="justify" vertical="center" wrapText="1"/>
    </xf>
    <xf numFmtId="1" fontId="84" fillId="0" borderId="30" xfId="1" applyNumberFormat="1" applyFont="1" applyFill="1" applyBorder="1" applyAlignment="1" applyProtection="1">
      <alignment horizontal="left" vertical="center" wrapText="1"/>
    </xf>
    <xf numFmtId="0" fontId="84" fillId="0" borderId="30" xfId="1" applyFont="1" applyFill="1" applyBorder="1" applyAlignment="1">
      <alignment horizontal="left" vertical="center" wrapText="1"/>
    </xf>
    <xf numFmtId="1" fontId="84" fillId="0" borderId="30" xfId="1" applyNumberFormat="1" applyFont="1" applyFill="1" applyBorder="1" applyAlignment="1" applyProtection="1">
      <alignment horizontal="center" vertical="center" wrapText="1"/>
    </xf>
    <xf numFmtId="0" fontId="85" fillId="0" borderId="0" xfId="791" applyFont="1" applyFill="1"/>
    <xf numFmtId="1" fontId="84" fillId="0" borderId="30" xfId="1" applyNumberFormat="1" applyFont="1" applyFill="1" applyBorder="1" applyAlignment="1" applyProtection="1">
      <alignment horizontal="left" vertical="center" wrapText="1"/>
      <protection locked="0"/>
    </xf>
    <xf numFmtId="2" fontId="84" fillId="0" borderId="30" xfId="1" applyNumberFormat="1" applyFont="1" applyFill="1" applyBorder="1" applyAlignment="1">
      <alignment horizontal="center" vertical="center" wrapText="1"/>
    </xf>
    <xf numFmtId="1" fontId="84" fillId="0" borderId="30" xfId="1" applyNumberFormat="1" applyFont="1" applyFill="1" applyBorder="1" applyAlignment="1" applyProtection="1">
      <alignment horizontal="center" vertical="center" wrapText="1"/>
      <protection locked="0"/>
    </xf>
    <xf numFmtId="0" fontId="84" fillId="0" borderId="30" xfId="1" applyFont="1" applyFill="1" applyBorder="1" applyAlignment="1" applyProtection="1">
      <alignment horizontal="left" vertical="center" wrapText="1"/>
      <protection locked="0"/>
    </xf>
    <xf numFmtId="0" fontId="83" fillId="0" borderId="30" xfId="1" applyFont="1" applyFill="1" applyBorder="1" applyAlignment="1">
      <alignment horizontal="center" vertical="center"/>
    </xf>
    <xf numFmtId="0" fontId="84" fillId="0" borderId="30" xfId="792" applyFont="1" applyFill="1" applyBorder="1" applyAlignment="1">
      <alignment horizontal="left" vertical="center" wrapText="1"/>
    </xf>
    <xf numFmtId="0" fontId="84" fillId="0" borderId="30" xfId="1" applyFont="1" applyFill="1" applyBorder="1" applyAlignment="1" applyProtection="1">
      <alignment horizontal="center" vertical="center" wrapText="1"/>
    </xf>
    <xf numFmtId="0" fontId="84" fillId="0" borderId="30" xfId="1" applyFont="1" applyFill="1" applyBorder="1" applyAlignment="1" applyProtection="1">
      <alignment horizontal="left" vertical="center" wrapText="1"/>
    </xf>
    <xf numFmtId="0" fontId="56" fillId="0" borderId="0" xfId="791" applyFont="1"/>
    <xf numFmtId="0" fontId="85" fillId="0" borderId="0" xfId="791" applyFont="1"/>
    <xf numFmtId="0" fontId="85" fillId="0" borderId="0" xfId="791" applyFont="1" applyAlignment="1">
      <alignment horizontal="left" wrapText="1"/>
    </xf>
    <xf numFmtId="0" fontId="71" fillId="0" borderId="0" xfId="397" applyFont="1"/>
    <xf numFmtId="0" fontId="60" fillId="0" borderId="0" xfId="397" applyFont="1"/>
    <xf numFmtId="0" fontId="60" fillId="0" borderId="0" xfId="397" applyFont="1" applyAlignment="1">
      <alignment vertical="center"/>
    </xf>
    <xf numFmtId="0" fontId="88" fillId="0" borderId="1" xfId="1" applyFont="1" applyFill="1" applyBorder="1" applyAlignment="1">
      <alignment horizontal="center"/>
    </xf>
    <xf numFmtId="1" fontId="89" fillId="0" borderId="0" xfId="1" applyNumberFormat="1" applyFont="1" applyAlignment="1">
      <alignment horizontal="center" vertical="center" wrapText="1"/>
    </xf>
    <xf numFmtId="0" fontId="89" fillId="0" borderId="0" xfId="1" applyFont="1" applyAlignment="1">
      <alignment horizontal="center" vertical="center" wrapText="1"/>
    </xf>
    <xf numFmtId="0" fontId="89" fillId="0" borderId="0" xfId="1" applyFont="1" applyAlignment="1">
      <alignment horizontal="center" vertical="center"/>
    </xf>
    <xf numFmtId="1" fontId="89" fillId="0" borderId="0" xfId="1" applyNumberFormat="1" applyFont="1" applyAlignment="1">
      <alignment horizontal="center" vertical="center"/>
    </xf>
    <xf numFmtId="0" fontId="46" fillId="0" borderId="0" xfId="1" applyFont="1" applyFill="1" applyAlignment="1">
      <alignment horizontal="center"/>
    </xf>
    <xf numFmtId="0" fontId="46" fillId="0" borderId="0" xfId="1" applyFont="1" applyAlignment="1">
      <alignment horizontal="center"/>
    </xf>
    <xf numFmtId="0" fontId="46" fillId="0" borderId="0" xfId="1" applyFont="1" applyAlignment="1">
      <alignment vertical="center"/>
    </xf>
    <xf numFmtId="0" fontId="90" fillId="0" borderId="0" xfId="1" applyFont="1" applyAlignment="1">
      <alignment vertical="center"/>
    </xf>
    <xf numFmtId="0" fontId="52" fillId="0" borderId="0" xfId="1" applyFont="1" applyAlignment="1">
      <alignment horizontal="center" vertical="center"/>
    </xf>
    <xf numFmtId="10" fontId="53" fillId="0" borderId="0" xfId="741" applyNumberFormat="1" applyFont="1" applyAlignment="1">
      <alignment horizontal="center" vertical="center"/>
    </xf>
    <xf numFmtId="0" fontId="78" fillId="0" borderId="4" xfId="1" applyFont="1" applyFill="1" applyBorder="1" applyAlignment="1">
      <alignment horizontal="center"/>
    </xf>
    <xf numFmtId="0" fontId="90" fillId="0" borderId="4" xfId="1" applyFont="1" applyFill="1" applyBorder="1" applyAlignment="1">
      <alignment horizontal="center"/>
    </xf>
    <xf numFmtId="2" fontId="92" fillId="0" borderId="4" xfId="1" applyNumberFormat="1" applyFont="1" applyFill="1" applyBorder="1" applyAlignment="1">
      <alignment horizontal="center"/>
    </xf>
    <xf numFmtId="173" fontId="78" fillId="0" borderId="6" xfId="1" applyNumberFormat="1" applyFont="1" applyFill="1" applyBorder="1" applyAlignment="1">
      <alignment horizontal="center"/>
    </xf>
    <xf numFmtId="0" fontId="78" fillId="0" borderId="6" xfId="1" applyFont="1" applyFill="1" applyBorder="1" applyAlignment="1">
      <alignment horizontal="center" vertical="center"/>
    </xf>
    <xf numFmtId="0" fontId="93" fillId="16" borderId="6" xfId="1" applyFont="1" applyFill="1" applyBorder="1" applyAlignment="1">
      <alignment horizontal="center"/>
    </xf>
    <xf numFmtId="0" fontId="93" fillId="16" borderId="11" xfId="1" applyFont="1" applyFill="1" applyBorder="1" applyAlignment="1">
      <alignment horizontal="center" vertical="center"/>
    </xf>
    <xf numFmtId="173" fontId="93" fillId="16" borderId="12" xfId="1" applyNumberFormat="1" applyFont="1" applyFill="1" applyBorder="1" applyAlignment="1">
      <alignment horizontal="center" vertical="center"/>
    </xf>
    <xf numFmtId="0" fontId="85" fillId="16" borderId="2" xfId="1" applyFont="1" applyFill="1" applyBorder="1" applyAlignment="1">
      <alignment horizontal="center" vertical="center"/>
    </xf>
    <xf numFmtId="10" fontId="56" fillId="16" borderId="1" xfId="741" applyNumberFormat="1" applyFont="1" applyFill="1" applyBorder="1" applyAlignment="1">
      <alignment horizontal="center" vertical="center"/>
    </xf>
    <xf numFmtId="10" fontId="52" fillId="0" borderId="0" xfId="1" applyNumberFormat="1" applyFont="1"/>
    <xf numFmtId="0" fontId="46" fillId="0" borderId="1" xfId="1" applyFont="1" applyFill="1" applyBorder="1" applyAlignment="1">
      <alignment horizontal="center"/>
    </xf>
    <xf numFmtId="0" fontId="90" fillId="0" borderId="3" xfId="1" applyFont="1" applyBorder="1" applyAlignment="1">
      <alignment horizontal="center"/>
    </xf>
    <xf numFmtId="0" fontId="90" fillId="0" borderId="6" xfId="1" applyFont="1" applyBorder="1" applyAlignment="1">
      <alignment horizontal="center" vertical="center"/>
    </xf>
    <xf numFmtId="0" fontId="78" fillId="0" borderId="1" xfId="1" applyFont="1" applyBorder="1" applyAlignment="1">
      <alignment horizontal="center" vertical="center"/>
    </xf>
    <xf numFmtId="10" fontId="92" fillId="0" borderId="1" xfId="741" applyNumberFormat="1" applyFont="1" applyBorder="1" applyAlignment="1">
      <alignment horizontal="center" vertical="center"/>
    </xf>
    <xf numFmtId="175" fontId="52" fillId="0" borderId="0" xfId="759" applyNumberFormat="1" applyFont="1"/>
    <xf numFmtId="0" fontId="73" fillId="0" borderId="1" xfId="1" applyFont="1" applyFill="1" applyBorder="1" applyAlignment="1">
      <alignment horizontal="center"/>
    </xf>
    <xf numFmtId="0" fontId="52" fillId="16" borderId="1" xfId="1" applyFont="1" applyFill="1" applyBorder="1" applyAlignment="1">
      <alignment horizontal="center" vertical="center"/>
    </xf>
    <xf numFmtId="10" fontId="53" fillId="0" borderId="1" xfId="741" applyNumberFormat="1" applyFont="1" applyBorder="1" applyAlignment="1">
      <alignment horizontal="center" vertical="center"/>
    </xf>
    <xf numFmtId="0" fontId="52" fillId="16" borderId="15" xfId="1" applyFont="1" applyFill="1" applyBorder="1" applyAlignment="1">
      <alignment horizontal="center" vertical="center"/>
    </xf>
    <xf numFmtId="0" fontId="92" fillId="0" borderId="6" xfId="1" applyFont="1" applyFill="1" applyBorder="1" applyAlignment="1">
      <alignment horizontal="center" vertical="center" wrapText="1"/>
    </xf>
    <xf numFmtId="0" fontId="78" fillId="16" borderId="1" xfId="1" applyFont="1" applyFill="1" applyBorder="1" applyAlignment="1">
      <alignment horizontal="center" vertical="center"/>
    </xf>
    <xf numFmtId="0" fontId="52" fillId="16" borderId="2" xfId="1" applyFont="1" applyFill="1" applyBorder="1" applyAlignment="1">
      <alignment horizontal="center" vertical="center"/>
    </xf>
    <xf numFmtId="0" fontId="90" fillId="0" borderId="3" xfId="1" applyFont="1" applyBorder="1" applyAlignment="1">
      <alignment horizontal="center" vertical="center"/>
    </xf>
    <xf numFmtId="177" fontId="52" fillId="0" borderId="0" xfId="1" applyNumberFormat="1" applyFont="1"/>
    <xf numFmtId="0" fontId="52" fillId="16" borderId="4" xfId="1" applyFont="1" applyFill="1" applyBorder="1" applyAlignment="1">
      <alignment horizontal="center" vertical="center"/>
    </xf>
    <xf numFmtId="0" fontId="93" fillId="21" borderId="3" xfId="1" applyFont="1" applyFill="1" applyBorder="1" applyAlignment="1">
      <alignment horizontal="center"/>
    </xf>
    <xf numFmtId="0" fontId="93" fillId="21" borderId="6" xfId="1" applyFont="1" applyFill="1" applyBorder="1" applyAlignment="1">
      <alignment horizontal="center" vertical="center"/>
    </xf>
    <xf numFmtId="175" fontId="93" fillId="21" borderId="6" xfId="1" applyNumberFormat="1" applyFont="1" applyFill="1" applyBorder="1" applyAlignment="1">
      <alignment horizontal="center" vertical="center"/>
    </xf>
    <xf numFmtId="10" fontId="56" fillId="21" borderId="1" xfId="741" applyNumberFormat="1" applyFont="1" applyFill="1" applyBorder="1" applyAlignment="1">
      <alignment horizontal="center" vertical="center"/>
    </xf>
    <xf numFmtId="0" fontId="93" fillId="21" borderId="0" xfId="1" applyFont="1" applyFill="1" applyAlignment="1">
      <alignment horizontal="center" vertical="center" wrapText="1"/>
    </xf>
    <xf numFmtId="0" fontId="78" fillId="16" borderId="2" xfId="1" applyFont="1" applyFill="1" applyBorder="1" applyAlignment="1">
      <alignment horizontal="center" vertical="center"/>
    </xf>
    <xf numFmtId="0" fontId="93" fillId="22" borderId="3" xfId="1" applyFont="1" applyFill="1" applyBorder="1" applyAlignment="1">
      <alignment horizontal="center"/>
    </xf>
    <xf numFmtId="0" fontId="93" fillId="22" borderId="3" xfId="1" applyFont="1" applyFill="1" applyBorder="1" applyAlignment="1">
      <alignment horizontal="center" vertical="center"/>
    </xf>
    <xf numFmtId="2" fontId="93" fillId="22" borderId="3" xfId="1" applyNumberFormat="1" applyFont="1" applyFill="1" applyBorder="1" applyAlignment="1">
      <alignment horizontal="center" vertical="center"/>
    </xf>
    <xf numFmtId="10" fontId="56" fillId="22" borderId="1" xfId="741" applyNumberFormat="1" applyFont="1" applyFill="1" applyBorder="1" applyAlignment="1">
      <alignment horizontal="center"/>
    </xf>
    <xf numFmtId="0" fontId="90" fillId="0" borderId="1" xfId="1" applyFont="1" applyBorder="1" applyAlignment="1">
      <alignment horizontal="center"/>
    </xf>
    <xf numFmtId="0" fontId="85" fillId="0" borderId="0" xfId="1" applyFont="1"/>
    <xf numFmtId="0" fontId="93" fillId="23" borderId="3" xfId="1" applyFont="1" applyFill="1" applyBorder="1" applyAlignment="1">
      <alignment horizontal="center"/>
    </xf>
    <xf numFmtId="0" fontId="93" fillId="23" borderId="1" xfId="1" applyFont="1" applyFill="1" applyBorder="1" applyAlignment="1">
      <alignment horizontal="center" vertical="center"/>
    </xf>
    <xf numFmtId="2" fontId="93" fillId="23" borderId="0" xfId="1" applyNumberFormat="1" applyFont="1" applyFill="1" applyBorder="1" applyAlignment="1">
      <alignment horizontal="center" vertical="center"/>
    </xf>
    <xf numFmtId="10" fontId="56" fillId="23" borderId="1" xfId="741" applyNumberFormat="1" applyFont="1" applyFill="1" applyBorder="1" applyAlignment="1">
      <alignment horizontal="center"/>
    </xf>
    <xf numFmtId="0" fontId="90" fillId="0" borderId="14" xfId="1" applyFont="1" applyBorder="1" applyAlignment="1">
      <alignment horizontal="center" vertical="center"/>
    </xf>
    <xf numFmtId="0" fontId="93" fillId="24" borderId="3" xfId="1" applyFont="1" applyFill="1" applyBorder="1" applyAlignment="1">
      <alignment horizontal="center"/>
    </xf>
    <xf numFmtId="0" fontId="93" fillId="24" borderId="1" xfId="1" applyFont="1" applyFill="1" applyBorder="1" applyAlignment="1">
      <alignment horizontal="center" vertical="center"/>
    </xf>
    <xf numFmtId="2" fontId="93" fillId="24" borderId="0" xfId="1" applyNumberFormat="1" applyFont="1" applyFill="1" applyBorder="1" applyAlignment="1">
      <alignment horizontal="center" vertical="center"/>
    </xf>
    <xf numFmtId="10" fontId="56" fillId="24" borderId="1" xfId="741" applyNumberFormat="1" applyFont="1" applyFill="1" applyBorder="1" applyAlignment="1">
      <alignment horizontal="center" vertical="center"/>
    </xf>
    <xf numFmtId="0" fontId="92" fillId="0" borderId="1" xfId="1" applyFont="1" applyFill="1" applyBorder="1" applyAlignment="1">
      <alignment horizontal="center" vertical="center" wrapText="1"/>
    </xf>
    <xf numFmtId="0" fontId="46" fillId="0" borderId="0" xfId="1" applyFont="1" applyFill="1" applyBorder="1" applyAlignment="1">
      <alignment horizontal="center"/>
    </xf>
    <xf numFmtId="0" fontId="86" fillId="0" borderId="0" xfId="1" applyFont="1" applyFill="1" applyBorder="1" applyAlignment="1">
      <alignment horizontal="left" vertical="center" wrapText="1"/>
    </xf>
    <xf numFmtId="0" fontId="90" fillId="0" borderId="0" xfId="1" applyFont="1" applyBorder="1" applyAlignment="1">
      <alignment horizontal="center" vertical="center"/>
    </xf>
    <xf numFmtId="0" fontId="52" fillId="0" borderId="0" xfId="1" applyFont="1" applyBorder="1" applyAlignment="1">
      <alignment horizontal="center" vertical="center"/>
    </xf>
    <xf numFmtId="10" fontId="77" fillId="0" borderId="0" xfId="741" applyNumberFormat="1" applyFont="1" applyBorder="1" applyAlignment="1">
      <alignment horizontal="center" vertical="center"/>
    </xf>
    <xf numFmtId="0" fontId="46" fillId="0" borderId="0" xfId="1" applyFont="1" applyFill="1"/>
    <xf numFmtId="10" fontId="94" fillId="0" borderId="0" xfId="741" applyNumberFormat="1" applyFont="1" applyAlignment="1">
      <alignment horizontal="center" vertical="center"/>
    </xf>
    <xf numFmtId="0" fontId="46" fillId="0" borderId="0" xfId="1" applyFont="1" applyAlignment="1">
      <alignment horizontal="left" vertical="center"/>
    </xf>
    <xf numFmtId="9" fontId="46" fillId="0" borderId="0" xfId="741" applyFont="1" applyFill="1" applyAlignment="1">
      <alignment horizontal="center"/>
    </xf>
    <xf numFmtId="9" fontId="46" fillId="0" borderId="0" xfId="741" applyFont="1" applyFill="1"/>
    <xf numFmtId="9" fontId="52" fillId="0" borderId="0" xfId="741" applyFont="1" applyAlignment="1">
      <alignment horizontal="center" vertical="center"/>
    </xf>
    <xf numFmtId="0" fontId="95" fillId="0" borderId="0" xfId="1" applyFont="1"/>
    <xf numFmtId="0" fontId="95" fillId="0" borderId="0" xfId="1" applyFont="1" applyAlignment="1">
      <alignment horizontal="left" vertical="center"/>
    </xf>
    <xf numFmtId="0" fontId="53" fillId="0" borderId="0" xfId="1" applyFont="1" applyAlignment="1">
      <alignment horizontal="center" vertical="center"/>
    </xf>
    <xf numFmtId="0" fontId="53" fillId="0" borderId="0" xfId="1" applyFont="1" applyFill="1"/>
    <xf numFmtId="0" fontId="46" fillId="0" borderId="0" xfId="1" applyFont="1" applyAlignment="1">
      <alignment horizontal="center" vertical="center"/>
    </xf>
    <xf numFmtId="0" fontId="46" fillId="0" borderId="0" xfId="1" applyFont="1"/>
    <xf numFmtId="9" fontId="53" fillId="0" borderId="0" xfId="741" applyFont="1" applyFill="1"/>
    <xf numFmtId="0" fontId="46" fillId="0" borderId="0" xfId="1" applyFont="1" applyAlignment="1">
      <alignment horizontal="center" vertical="center" wrapText="1"/>
    </xf>
    <xf numFmtId="0" fontId="96" fillId="0" borderId="0" xfId="1" applyFont="1" applyAlignment="1">
      <alignment horizontal="left"/>
    </xf>
    <xf numFmtId="0" fontId="96" fillId="0" borderId="0" xfId="1" applyFont="1" applyAlignment="1">
      <alignment horizontal="center" vertical="center"/>
    </xf>
    <xf numFmtId="0" fontId="48" fillId="0" borderId="0" xfId="1" applyFont="1"/>
    <xf numFmtId="0" fontId="49" fillId="0" borderId="0" xfId="1" applyFont="1" applyAlignment="1">
      <alignment horizontal="left" vertical="center"/>
    </xf>
    <xf numFmtId="0" fontId="90" fillId="0" borderId="0" xfId="1" applyFont="1" applyAlignment="1">
      <alignment horizontal="center" vertical="center"/>
    </xf>
    <xf numFmtId="0" fontId="48" fillId="0" borderId="0" xfId="1" applyFont="1" applyAlignment="1">
      <alignment horizontal="center" vertical="center"/>
    </xf>
    <xf numFmtId="10" fontId="48" fillId="0" borderId="0" xfId="1" applyNumberFormat="1" applyFont="1" applyAlignment="1">
      <alignment horizontal="center" vertical="center"/>
    </xf>
    <xf numFmtId="0" fontId="50" fillId="0" borderId="0" xfId="1" applyFont="1" applyAlignment="1">
      <alignment horizontal="right" vertical="center"/>
    </xf>
    <xf numFmtId="0" fontId="48" fillId="0" borderId="0" xfId="1" applyFont="1" applyAlignment="1">
      <alignment horizontal="left" vertical="center"/>
    </xf>
    <xf numFmtId="0" fontId="50" fillId="0" borderId="0" xfId="1" applyFont="1" applyAlignment="1">
      <alignment horizontal="left" vertical="center" wrapText="1"/>
    </xf>
    <xf numFmtId="0" fontId="48" fillId="0" borderId="0" xfId="1" applyFont="1" applyAlignment="1">
      <alignment vertical="center"/>
    </xf>
    <xf numFmtId="0" fontId="50" fillId="0" borderId="0" xfId="1" applyFont="1" applyAlignment="1">
      <alignment horizontal="center" vertical="center"/>
    </xf>
    <xf numFmtId="0" fontId="50" fillId="0" borderId="0" xfId="1" applyFont="1" applyAlignment="1">
      <alignment vertical="center" wrapText="1"/>
    </xf>
    <xf numFmtId="0" fontId="85" fillId="0" borderId="0" xfId="1" applyFont="1" applyAlignment="1">
      <alignment horizontal="center" vertical="center"/>
    </xf>
    <xf numFmtId="0" fontId="97" fillId="0" borderId="0" xfId="1" applyFont="1"/>
    <xf numFmtId="0" fontId="98" fillId="0" borderId="0" xfId="1" applyFont="1" applyAlignment="1">
      <alignment horizontal="left" vertical="center"/>
    </xf>
    <xf numFmtId="0" fontId="97" fillId="0" borderId="0" xfId="1" applyFont="1" applyAlignment="1">
      <alignment horizontal="center" vertical="center"/>
    </xf>
    <xf numFmtId="0" fontId="53" fillId="0" borderId="0" xfId="1" applyFont="1" applyAlignment="1">
      <alignment vertical="center" wrapText="1"/>
    </xf>
    <xf numFmtId="0" fontId="99" fillId="0" borderId="0" xfId="1" applyFont="1" applyAlignment="1">
      <alignment horizontal="center" vertical="center"/>
    </xf>
    <xf numFmtId="0" fontId="97" fillId="0" borderId="0" xfId="1" applyFont="1" applyAlignment="1">
      <alignment vertical="center"/>
    </xf>
    <xf numFmtId="10" fontId="97" fillId="0" borderId="0" xfId="1" applyNumberFormat="1" applyFont="1" applyAlignment="1">
      <alignment horizontal="center" vertical="center"/>
    </xf>
    <xf numFmtId="0" fontId="97" fillId="0" borderId="0" xfId="1" applyFont="1" applyAlignment="1">
      <alignment horizontal="center"/>
    </xf>
    <xf numFmtId="0" fontId="97" fillId="0" borderId="0" xfId="1" applyFont="1" applyAlignment="1">
      <alignment horizontal="left"/>
    </xf>
    <xf numFmtId="172" fontId="97" fillId="0" borderId="0" xfId="741" applyNumberFormat="1" applyFont="1" applyAlignment="1">
      <alignment horizontal="center"/>
    </xf>
    <xf numFmtId="9" fontId="97" fillId="0" borderId="0" xfId="741" applyFont="1" applyAlignment="1">
      <alignment horizontal="center"/>
    </xf>
    <xf numFmtId="9" fontId="97" fillId="0" borderId="0" xfId="1" applyNumberFormat="1" applyFont="1" applyAlignment="1">
      <alignment horizontal="center"/>
    </xf>
    <xf numFmtId="9" fontId="97" fillId="0" borderId="0" xfId="741" applyFont="1" applyAlignment="1">
      <alignment horizontal="center" vertical="center"/>
    </xf>
    <xf numFmtId="9" fontId="48" fillId="0" borderId="0" xfId="741" applyFont="1" applyAlignment="1">
      <alignment horizontal="center" vertical="center"/>
    </xf>
    <xf numFmtId="0" fontId="81" fillId="0" borderId="0" xfId="1" applyFont="1"/>
    <xf numFmtId="0" fontId="81" fillId="0" borderId="0" xfId="1" applyFont="1" applyAlignment="1">
      <alignment vertical="center"/>
    </xf>
    <xf numFmtId="0" fontId="81" fillId="0" borderId="0" xfId="1" applyFont="1" applyAlignment="1">
      <alignment horizontal="center" vertical="center"/>
    </xf>
    <xf numFmtId="0" fontId="46" fillId="0" borderId="0" xfId="1" applyFont="1" applyAlignment="1">
      <alignment vertical="center" wrapText="1"/>
    </xf>
    <xf numFmtId="0" fontId="82" fillId="0" borderId="0" xfId="1" applyFont="1" applyAlignment="1">
      <alignment horizontal="center" vertical="center"/>
    </xf>
    <xf numFmtId="10" fontId="81" fillId="0" borderId="0" xfId="1" applyNumberFormat="1" applyFont="1" applyAlignment="1">
      <alignment horizontal="center" vertical="center"/>
    </xf>
    <xf numFmtId="0" fontId="46" fillId="0" borderId="1" xfId="1" applyFont="1" applyBorder="1" applyAlignment="1">
      <alignment horizontal="center" vertical="center"/>
    </xf>
    <xf numFmtId="0" fontId="46" fillId="0" borderId="1" xfId="1" applyFont="1" applyBorder="1" applyAlignment="1">
      <alignment horizontal="center"/>
    </xf>
    <xf numFmtId="0" fontId="60" fillId="0" borderId="0" xfId="1" applyFont="1" applyAlignment="1">
      <alignment horizontal="center" vertical="center"/>
    </xf>
    <xf numFmtId="0" fontId="60" fillId="0" borderId="0" xfId="1" applyFont="1" applyAlignment="1">
      <alignment vertical="center"/>
    </xf>
    <xf numFmtId="10" fontId="60" fillId="0" borderId="0" xfId="1" applyNumberFormat="1" applyFont="1" applyAlignment="1">
      <alignment horizontal="center" vertical="center"/>
    </xf>
    <xf numFmtId="0" fontId="50" fillId="0" borderId="0" xfId="1" applyFont="1" applyAlignment="1">
      <alignment vertical="center"/>
    </xf>
    <xf numFmtId="10" fontId="50" fillId="0" borderId="0" xfId="1" applyNumberFormat="1" applyFont="1" applyAlignment="1">
      <alignment horizontal="center" vertical="center"/>
    </xf>
    <xf numFmtId="0" fontId="50" fillId="0" borderId="0" xfId="1" applyFont="1" applyAlignment="1">
      <alignment horizontal="left" vertical="center"/>
    </xf>
    <xf numFmtId="9" fontId="53" fillId="0" borderId="0" xfId="741" applyFont="1" applyAlignment="1">
      <alignment horizontal="center" vertical="center"/>
    </xf>
    <xf numFmtId="172" fontId="53" fillId="0" borderId="0" xfId="741" applyNumberFormat="1" applyFont="1" applyAlignment="1">
      <alignment horizontal="center" vertical="center"/>
    </xf>
    <xf numFmtId="9" fontId="50" fillId="0" borderId="0" xfId="741" applyFont="1" applyAlignment="1">
      <alignment horizontal="center" vertical="center"/>
    </xf>
    <xf numFmtId="9" fontId="50" fillId="0" borderId="0" xfId="1" applyNumberFormat="1" applyFont="1" applyAlignment="1">
      <alignment horizontal="left" vertical="center" wrapText="1"/>
    </xf>
    <xf numFmtId="10" fontId="50" fillId="0" borderId="0" xfId="741" applyNumberFormat="1" applyFont="1" applyAlignment="1">
      <alignment horizontal="center" vertical="center"/>
    </xf>
    <xf numFmtId="172" fontId="50" fillId="0" borderId="0" xfId="759" applyNumberFormat="1" applyFont="1"/>
    <xf numFmtId="172" fontId="50" fillId="0" borderId="0" xfId="759" applyNumberFormat="1" applyFont="1" applyAlignment="1">
      <alignment horizontal="center"/>
    </xf>
    <xf numFmtId="9" fontId="52" fillId="0" borderId="0" xfId="1" applyNumberFormat="1" applyFont="1" applyAlignment="1">
      <alignment horizontal="center" vertical="center"/>
    </xf>
    <xf numFmtId="10" fontId="50" fillId="9" borderId="0" xfId="1" applyNumberFormat="1" applyFont="1" applyFill="1" applyAlignment="1">
      <alignment horizontal="center" vertical="center"/>
    </xf>
    <xf numFmtId="10" fontId="50" fillId="8" borderId="0" xfId="1" applyNumberFormat="1" applyFont="1" applyFill="1" applyAlignment="1">
      <alignment horizontal="center" vertical="center"/>
    </xf>
    <xf numFmtId="10" fontId="50" fillId="7" borderId="0" xfId="1" applyNumberFormat="1" applyFont="1" applyFill="1" applyAlignment="1">
      <alignment horizontal="center" vertical="center"/>
    </xf>
    <xf numFmtId="172" fontId="50" fillId="0" borderId="0" xfId="741" applyNumberFormat="1" applyFont="1" applyAlignment="1">
      <alignment horizontal="center" vertical="center"/>
    </xf>
    <xf numFmtId="10" fontId="50" fillId="6" borderId="0" xfId="1" applyNumberFormat="1" applyFont="1" applyFill="1" applyAlignment="1">
      <alignment horizontal="center" vertical="center"/>
    </xf>
    <xf numFmtId="10" fontId="50" fillId="5" borderId="0" xfId="1" applyNumberFormat="1" applyFont="1" applyFill="1" applyAlignment="1">
      <alignment horizontal="center" vertical="center"/>
    </xf>
    <xf numFmtId="10" fontId="50" fillId="4" borderId="0" xfId="1" applyNumberFormat="1" applyFont="1" applyFill="1" applyAlignment="1">
      <alignment horizontal="center" vertical="center"/>
    </xf>
    <xf numFmtId="10" fontId="50" fillId="3" borderId="0" xfId="1" applyNumberFormat="1" applyFont="1" applyFill="1" applyAlignment="1">
      <alignment horizontal="center" vertical="center"/>
    </xf>
    <xf numFmtId="0" fontId="3" fillId="0" borderId="0" xfId="1" applyFont="1" applyAlignment="1">
      <alignment horizontal="left" vertical="center"/>
    </xf>
    <xf numFmtId="0" fontId="46" fillId="0" borderId="0" xfId="1" applyFont="1" applyAlignment="1">
      <alignment horizontal="left" vertical="center" wrapText="1"/>
    </xf>
    <xf numFmtId="0" fontId="90" fillId="0" borderId="0" xfId="1" applyFont="1" applyAlignment="1">
      <alignment horizontal="right" vertical="center" wrapText="1"/>
    </xf>
    <xf numFmtId="0" fontId="3" fillId="0" borderId="0" xfId="1" applyFont="1" applyAlignment="1">
      <alignment vertical="center"/>
    </xf>
    <xf numFmtId="0" fontId="48" fillId="0" borderId="0" xfId="0" applyFont="1" applyAlignment="1"/>
    <xf numFmtId="0" fontId="85" fillId="0" borderId="0" xfId="397" applyFont="1"/>
    <xf numFmtId="0" fontId="85" fillId="0" borderId="0" xfId="397" applyFont="1" applyAlignment="1">
      <alignment wrapText="1"/>
    </xf>
    <xf numFmtId="0" fontId="51" fillId="25" borderId="30" xfId="1" applyFont="1" applyFill="1" applyBorder="1" applyAlignment="1">
      <alignment horizontal="center" vertical="center" wrapText="1"/>
    </xf>
    <xf numFmtId="0" fontId="52" fillId="0" borderId="0" xfId="1" applyFont="1" applyAlignment="1">
      <alignment horizontal="left"/>
    </xf>
    <xf numFmtId="0" fontId="49" fillId="0" borderId="0" xfId="0" applyFont="1" applyAlignment="1">
      <alignment horizontal="center"/>
    </xf>
    <xf numFmtId="0" fontId="46" fillId="0" borderId="3" xfId="1" applyFont="1" applyFill="1" applyBorder="1" applyAlignment="1">
      <alignment horizontal="left" vertical="center" wrapText="1"/>
    </xf>
    <xf numFmtId="0" fontId="3" fillId="0" borderId="3" xfId="1" applyFont="1" applyFill="1" applyBorder="1" applyAlignment="1">
      <alignment horizontal="left" vertical="center" wrapText="1"/>
    </xf>
    <xf numFmtId="0" fontId="50" fillId="2" borderId="0" xfId="1" applyFont="1" applyFill="1" applyBorder="1" applyAlignment="1" applyProtection="1">
      <alignment horizontal="left" vertical="center"/>
      <protection locked="0"/>
    </xf>
    <xf numFmtId="1" fontId="61" fillId="0" borderId="30" xfId="1" applyNumberFormat="1" applyFont="1" applyFill="1" applyBorder="1" applyAlignment="1" applyProtection="1">
      <alignment horizontal="center" vertical="center" wrapText="1"/>
    </xf>
    <xf numFmtId="0" fontId="61" fillId="0" borderId="30" xfId="1" applyFont="1" applyFill="1" applyBorder="1" applyAlignment="1">
      <alignment horizontal="center" vertical="center" wrapText="1"/>
    </xf>
    <xf numFmtId="1" fontId="61" fillId="0" borderId="30" xfId="1" applyNumberFormat="1" applyFont="1" applyFill="1" applyBorder="1" applyAlignment="1" applyProtection="1">
      <alignment horizontal="center" vertical="center" wrapText="1"/>
      <protection locked="0"/>
    </xf>
    <xf numFmtId="0" fontId="61" fillId="0" borderId="30" xfId="1" applyFont="1" applyFill="1" applyBorder="1" applyAlignment="1" applyProtection="1">
      <alignment horizontal="center" vertical="center" wrapText="1"/>
    </xf>
    <xf numFmtId="0" fontId="79" fillId="25" borderId="32" xfId="1" applyFont="1" applyFill="1" applyBorder="1" applyAlignment="1">
      <alignment horizontal="center" vertical="center" wrapText="1"/>
    </xf>
    <xf numFmtId="0" fontId="79" fillId="25" borderId="33" xfId="1" applyFont="1" applyFill="1" applyBorder="1" applyAlignment="1">
      <alignment horizontal="center" vertical="center" wrapText="1"/>
    </xf>
    <xf numFmtId="1" fontId="67" fillId="0" borderId="30" xfId="1" applyNumberFormat="1" applyFont="1" applyFill="1" applyBorder="1" applyAlignment="1" applyProtection="1">
      <alignment horizontal="left" vertical="center" wrapText="1"/>
      <protection locked="0"/>
    </xf>
    <xf numFmtId="14" fontId="50" fillId="0" borderId="30" xfId="1" applyNumberFormat="1" applyFont="1" applyFill="1" applyBorder="1" applyAlignment="1" applyProtection="1">
      <alignment horizontal="center" vertical="center" wrapText="1"/>
      <protection locked="0"/>
    </xf>
    <xf numFmtId="0" fontId="73" fillId="0" borderId="30" xfId="1" applyFont="1" applyFill="1" applyBorder="1" applyAlignment="1">
      <alignment horizontal="left" vertical="center" wrapText="1"/>
    </xf>
    <xf numFmtId="14" fontId="71" fillId="0" borderId="30" xfId="1" applyNumberFormat="1" applyFont="1" applyFill="1" applyBorder="1" applyAlignment="1" applyProtection="1">
      <alignment horizontal="center" vertical="center" wrapText="1"/>
      <protection locked="0"/>
    </xf>
    <xf numFmtId="1" fontId="73" fillId="0" borderId="30" xfId="1" applyNumberFormat="1" applyFont="1" applyFill="1" applyBorder="1" applyAlignment="1">
      <alignment horizontal="center" vertical="center" wrapText="1"/>
    </xf>
    <xf numFmtId="2" fontId="72" fillId="0" borderId="30" xfId="1" applyNumberFormat="1" applyFont="1" applyFill="1" applyBorder="1" applyAlignment="1">
      <alignment horizontal="center" vertical="center" wrapText="1"/>
    </xf>
    <xf numFmtId="0" fontId="73" fillId="0" borderId="30" xfId="1" applyFont="1" applyFill="1" applyBorder="1" applyAlignment="1">
      <alignment horizontal="center" vertical="center" wrapText="1"/>
    </xf>
    <xf numFmtId="0" fontId="75" fillId="0" borderId="30" xfId="1" applyFont="1" applyFill="1" applyBorder="1" applyAlignment="1">
      <alignment horizontal="center" vertical="center" wrapText="1"/>
    </xf>
    <xf numFmtId="1" fontId="70" fillId="0" borderId="30" xfId="1" applyNumberFormat="1" applyFont="1" applyFill="1" applyBorder="1" applyAlignment="1">
      <alignment horizontal="center" vertical="center" wrapText="1"/>
    </xf>
    <xf numFmtId="0" fontId="72" fillId="0" borderId="30" xfId="1" applyNumberFormat="1" applyFont="1" applyFill="1" applyBorder="1" applyAlignment="1">
      <alignment horizontal="center" vertical="center" wrapText="1"/>
    </xf>
    <xf numFmtId="2" fontId="73" fillId="0" borderId="30" xfId="1" applyNumberFormat="1" applyFont="1" applyFill="1" applyBorder="1" applyAlignment="1">
      <alignment horizontal="center" vertical="center" wrapText="1"/>
    </xf>
    <xf numFmtId="0" fontId="101" fillId="0" borderId="30" xfId="1" applyFont="1" applyFill="1" applyBorder="1" applyAlignment="1">
      <alignment horizontal="center" vertical="center" wrapText="1"/>
    </xf>
    <xf numFmtId="0" fontId="101" fillId="0" borderId="30" xfId="0" applyFont="1" applyFill="1" applyBorder="1" applyAlignment="1">
      <alignment horizontal="justify" vertical="center" wrapText="1"/>
    </xf>
    <xf numFmtId="0" fontId="101" fillId="0" borderId="30" xfId="1" applyFont="1" applyFill="1" applyBorder="1" applyAlignment="1">
      <alignment horizontal="left" vertical="center" wrapText="1"/>
    </xf>
    <xf numFmtId="0" fontId="103" fillId="0" borderId="30" xfId="1" applyFont="1" applyFill="1" applyBorder="1" applyAlignment="1">
      <alignment horizontal="center" vertical="center" wrapText="1"/>
    </xf>
    <xf numFmtId="14" fontId="84" fillId="0" borderId="30" xfId="1" applyNumberFormat="1" applyFont="1" applyFill="1" applyBorder="1" applyAlignment="1">
      <alignment horizontal="center" vertical="center" wrapText="1"/>
    </xf>
    <xf numFmtId="14" fontId="101" fillId="0" borderId="30" xfId="760" applyNumberFormat="1" applyFont="1" applyFill="1" applyBorder="1" applyAlignment="1" applyProtection="1">
      <alignment horizontal="center" vertical="center" wrapText="1"/>
      <protection locked="0"/>
    </xf>
    <xf numFmtId="1" fontId="101" fillId="0" borderId="30" xfId="1" applyNumberFormat="1" applyFont="1" applyFill="1" applyBorder="1" applyAlignment="1" applyProtection="1">
      <alignment horizontal="center" vertical="center" wrapText="1"/>
    </xf>
    <xf numFmtId="2" fontId="104" fillId="0" borderId="30" xfId="1" applyNumberFormat="1" applyFont="1" applyFill="1" applyBorder="1" applyAlignment="1">
      <alignment horizontal="center" vertical="center" wrapText="1"/>
    </xf>
    <xf numFmtId="0" fontId="105" fillId="0" borderId="30" xfId="1" applyFont="1" applyFill="1" applyBorder="1" applyAlignment="1">
      <alignment horizontal="left" vertical="center" wrapText="1"/>
    </xf>
    <xf numFmtId="1" fontId="101" fillId="0" borderId="30" xfId="760" applyNumberFormat="1" applyFont="1" applyFill="1" applyBorder="1" applyAlignment="1" applyProtection="1">
      <alignment horizontal="center" vertical="center" wrapText="1"/>
      <protection locked="0"/>
    </xf>
    <xf numFmtId="9" fontId="104" fillId="0" borderId="30" xfId="1" applyNumberFormat="1" applyFont="1" applyFill="1" applyBorder="1" applyAlignment="1">
      <alignment horizontal="center" vertical="center" wrapText="1"/>
    </xf>
    <xf numFmtId="1" fontId="101" fillId="0" borderId="30" xfId="1" applyNumberFormat="1" applyFont="1" applyFill="1" applyBorder="1" applyAlignment="1">
      <alignment horizontal="center" vertical="center" wrapText="1"/>
    </xf>
    <xf numFmtId="1" fontId="105" fillId="0" borderId="30" xfId="1" applyNumberFormat="1" applyFont="1" applyFill="1" applyBorder="1" applyAlignment="1" applyProtection="1">
      <alignment horizontal="left" vertical="center" wrapText="1"/>
      <protection locked="0"/>
    </xf>
    <xf numFmtId="14" fontId="105" fillId="0" borderId="30" xfId="1" applyNumberFormat="1" applyFont="1" applyFill="1" applyBorder="1" applyAlignment="1" applyProtection="1">
      <alignment horizontal="left" vertical="center" wrapText="1"/>
    </xf>
    <xf numFmtId="1" fontId="101" fillId="0" borderId="30" xfId="760" applyNumberFormat="1" applyFont="1" applyFill="1" applyBorder="1" applyAlignment="1" applyProtection="1">
      <alignment horizontal="center" vertical="center" wrapText="1"/>
    </xf>
    <xf numFmtId="0" fontId="101" fillId="0" borderId="30" xfId="1" applyFont="1" applyFill="1" applyBorder="1" applyAlignment="1" applyProtection="1">
      <alignment horizontal="left" vertical="center" wrapText="1"/>
      <protection locked="0"/>
    </xf>
    <xf numFmtId="0" fontId="101" fillId="0" borderId="30" xfId="1" applyFont="1" applyFill="1" applyBorder="1" applyAlignment="1" applyProtection="1">
      <alignment horizontal="center" vertical="center" wrapText="1"/>
      <protection locked="0"/>
    </xf>
    <xf numFmtId="2" fontId="105" fillId="0" borderId="30" xfId="1" applyNumberFormat="1" applyFont="1" applyFill="1" applyBorder="1" applyAlignment="1" applyProtection="1">
      <alignment horizontal="left" vertical="center" wrapText="1"/>
    </xf>
    <xf numFmtId="0" fontId="103" fillId="0" borderId="30" xfId="1" applyFont="1" applyFill="1" applyBorder="1" applyAlignment="1" applyProtection="1">
      <alignment horizontal="center" vertical="center" wrapText="1"/>
      <protection locked="0"/>
    </xf>
    <xf numFmtId="14" fontId="102" fillId="0" borderId="30" xfId="1" applyNumberFormat="1" applyFont="1" applyFill="1" applyBorder="1" applyAlignment="1" applyProtection="1">
      <alignment horizontal="center" vertical="center" wrapText="1"/>
      <protection locked="0"/>
    </xf>
    <xf numFmtId="0" fontId="104" fillId="0" borderId="30" xfId="1" applyNumberFormat="1" applyFont="1" applyFill="1" applyBorder="1" applyAlignment="1">
      <alignment horizontal="center" vertical="center" wrapText="1"/>
    </xf>
    <xf numFmtId="2" fontId="101" fillId="0" borderId="30" xfId="1" applyNumberFormat="1" applyFont="1" applyFill="1" applyBorder="1" applyAlignment="1">
      <alignment horizontal="center" vertical="center" wrapText="1"/>
    </xf>
    <xf numFmtId="0" fontId="101" fillId="0" borderId="30" xfId="1" applyFont="1" applyFill="1" applyBorder="1" applyAlignment="1" applyProtection="1">
      <alignment horizontal="center" vertical="center"/>
      <protection locked="0"/>
    </xf>
    <xf numFmtId="1" fontId="103" fillId="0" borderId="30" xfId="1" applyNumberFormat="1" applyFont="1" applyFill="1" applyBorder="1" applyAlignment="1">
      <alignment horizontal="center" vertical="center" wrapText="1"/>
    </xf>
    <xf numFmtId="1" fontId="105" fillId="0" borderId="30" xfId="1" applyNumberFormat="1" applyFont="1" applyFill="1" applyBorder="1" applyAlignment="1">
      <alignment horizontal="left" vertical="center" wrapText="1"/>
    </xf>
    <xf numFmtId="1" fontId="105" fillId="0" borderId="30" xfId="1" applyNumberFormat="1" applyFont="1" applyFill="1" applyBorder="1" applyAlignment="1" applyProtection="1">
      <alignment horizontal="left" vertical="center"/>
      <protection locked="0"/>
    </xf>
    <xf numFmtId="0" fontId="105" fillId="0" borderId="30" xfId="0" applyFont="1" applyFill="1" applyBorder="1" applyAlignment="1">
      <alignment horizontal="left" vertical="center"/>
    </xf>
    <xf numFmtId="0" fontId="105" fillId="0" borderId="30" xfId="0" applyFont="1" applyFill="1" applyBorder="1" applyAlignment="1">
      <alignment horizontal="left" vertical="center" wrapText="1"/>
    </xf>
    <xf numFmtId="14" fontId="102" fillId="0" borderId="30" xfId="1" applyNumberFormat="1" applyFont="1" applyFill="1" applyBorder="1" applyAlignment="1">
      <alignment horizontal="center" vertical="center" wrapText="1"/>
    </xf>
    <xf numFmtId="0" fontId="7" fillId="0" borderId="0" xfId="1" applyFont="1" applyAlignment="1">
      <alignment horizontal="left" vertical="center"/>
    </xf>
    <xf numFmtId="1" fontId="61" fillId="0" borderId="30" xfId="1" applyNumberFormat="1" applyFont="1" applyFill="1" applyBorder="1" applyAlignment="1" applyProtection="1">
      <alignment horizontal="left" vertical="center" wrapText="1"/>
    </xf>
    <xf numFmtId="0" fontId="84" fillId="0" borderId="30" xfId="0" applyFont="1" applyFill="1" applyBorder="1" applyAlignment="1">
      <alignment horizontal="justify" vertical="center" wrapText="1"/>
    </xf>
    <xf numFmtId="0" fontId="78" fillId="0" borderId="0" xfId="1" applyFont="1"/>
    <xf numFmtId="0" fontId="79" fillId="25" borderId="31" xfId="1" applyFont="1" applyFill="1" applyBorder="1" applyAlignment="1">
      <alignment horizontal="center" vertical="center" wrapText="1"/>
    </xf>
    <xf numFmtId="0" fontId="93" fillId="0" borderId="9" xfId="1" applyFont="1" applyBorder="1" applyAlignment="1">
      <alignment horizontal="left" vertical="center"/>
    </xf>
    <xf numFmtId="0" fontId="85" fillId="0" borderId="9" xfId="1" applyFont="1" applyBorder="1" applyAlignment="1">
      <alignment horizontal="left" vertical="center" wrapText="1"/>
    </xf>
    <xf numFmtId="0" fontId="85" fillId="0" borderId="9" xfId="1" applyFont="1" applyBorder="1" applyAlignment="1">
      <alignment horizontal="left" vertical="center"/>
    </xf>
    <xf numFmtId="0" fontId="93" fillId="0" borderId="0" xfId="397" applyFont="1"/>
    <xf numFmtId="14" fontId="79" fillId="25" borderId="32" xfId="1" applyNumberFormat="1" applyFont="1" applyFill="1" applyBorder="1" applyAlignment="1">
      <alignment horizontal="center" vertical="center" wrapText="1"/>
    </xf>
    <xf numFmtId="0" fontId="79" fillId="25" borderId="34" xfId="1" applyFont="1" applyFill="1" applyBorder="1" applyAlignment="1">
      <alignment horizontal="center" vertical="center" wrapText="1"/>
    </xf>
    <xf numFmtId="0" fontId="71" fillId="0" borderId="30" xfId="1" applyFont="1" applyFill="1" applyBorder="1" applyAlignment="1">
      <alignment horizontal="left" vertical="center" wrapText="1"/>
    </xf>
    <xf numFmtId="0" fontId="73" fillId="0" borderId="30" xfId="0" applyFont="1" applyFill="1" applyBorder="1" applyAlignment="1">
      <alignment horizontal="justify" vertical="center" wrapText="1"/>
    </xf>
    <xf numFmtId="0" fontId="73" fillId="0" borderId="30" xfId="1" applyFont="1" applyFill="1" applyBorder="1" applyAlignment="1" applyProtection="1">
      <alignment horizontal="center" vertical="center"/>
      <protection locked="0"/>
    </xf>
    <xf numFmtId="1" fontId="73" fillId="0" borderId="30" xfId="760" applyNumberFormat="1" applyFont="1" applyFill="1" applyBorder="1" applyAlignment="1" applyProtection="1">
      <alignment horizontal="center" vertical="center" wrapText="1"/>
      <protection locked="0"/>
    </xf>
    <xf numFmtId="1" fontId="87" fillId="0" borderId="30" xfId="1" applyNumberFormat="1" applyFont="1" applyFill="1" applyBorder="1" applyAlignment="1" applyProtection="1">
      <alignment horizontal="left" vertical="center" wrapText="1"/>
      <protection locked="0"/>
    </xf>
    <xf numFmtId="0" fontId="70" fillId="0" borderId="30" xfId="1" applyFont="1" applyFill="1" applyBorder="1" applyAlignment="1">
      <alignment horizontal="center" vertical="center" wrapText="1"/>
    </xf>
    <xf numFmtId="14" fontId="74" fillId="0" borderId="30" xfId="1" applyNumberFormat="1" applyFont="1" applyFill="1" applyBorder="1" applyAlignment="1">
      <alignment horizontal="center" vertical="center" wrapText="1"/>
    </xf>
    <xf numFmtId="0" fontId="74" fillId="0" borderId="30" xfId="1" applyFont="1" applyFill="1" applyBorder="1" applyAlignment="1">
      <alignment horizontal="left" vertical="center" wrapText="1"/>
    </xf>
    <xf numFmtId="0" fontId="73" fillId="0" borderId="1" xfId="1" applyFont="1" applyFill="1" applyBorder="1" applyAlignment="1">
      <alignment horizontal="center" vertical="center"/>
    </xf>
    <xf numFmtId="1" fontId="34" fillId="0" borderId="0" xfId="1" applyNumberFormat="1" applyFont="1" applyFill="1"/>
    <xf numFmtId="0" fontId="106" fillId="0" borderId="30" xfId="1" applyFont="1" applyFill="1" applyBorder="1" applyAlignment="1">
      <alignment horizontal="center" vertical="center" wrapText="1"/>
    </xf>
    <xf numFmtId="0" fontId="61" fillId="0" borderId="30" xfId="1" applyFont="1" applyFill="1" applyBorder="1" applyAlignment="1">
      <alignment horizontal="left" vertical="center" wrapText="1"/>
    </xf>
    <xf numFmtId="0" fontId="21" fillId="0" borderId="0" xfId="1" applyFont="1" applyFill="1"/>
    <xf numFmtId="0" fontId="61" fillId="0" borderId="30" xfId="791" applyFont="1" applyFill="1" applyBorder="1"/>
    <xf numFmtId="0" fontId="80" fillId="0" borderId="0" xfId="0" applyFont="1" applyFill="1"/>
    <xf numFmtId="0" fontId="61" fillId="0" borderId="30" xfId="0" applyFont="1" applyFill="1" applyBorder="1" applyAlignment="1">
      <alignment horizontal="justify" vertical="center" wrapText="1"/>
    </xf>
    <xf numFmtId="0" fontId="61" fillId="0" borderId="30" xfId="1" applyFont="1" applyFill="1" applyBorder="1" applyAlignment="1" applyProtection="1">
      <alignment horizontal="left" vertical="center" wrapText="1"/>
      <protection locked="0"/>
    </xf>
    <xf numFmtId="0" fontId="107" fillId="0" borderId="0" xfId="1" applyFont="1" applyFill="1"/>
    <xf numFmtId="1" fontId="107" fillId="0" borderId="0" xfId="1" applyNumberFormat="1" applyFont="1" applyFill="1"/>
    <xf numFmtId="0" fontId="106" fillId="0" borderId="30" xfId="1" applyFont="1" applyFill="1" applyBorder="1" applyAlignment="1">
      <alignment horizontal="center" vertical="center"/>
    </xf>
    <xf numFmtId="0" fontId="61" fillId="0" borderId="30" xfId="1" applyFont="1" applyFill="1" applyBorder="1" applyAlignment="1" applyProtection="1">
      <alignment horizontal="left" vertical="center" wrapText="1"/>
    </xf>
    <xf numFmtId="0" fontId="6" fillId="0" borderId="0" xfId="1" applyFont="1" applyFill="1"/>
    <xf numFmtId="0" fontId="3" fillId="0" borderId="0" xfId="791" applyAlignment="1">
      <alignment horizontal="left" vertical="center"/>
    </xf>
    <xf numFmtId="0" fontId="61" fillId="0" borderId="30" xfId="0" applyFont="1" applyFill="1" applyBorder="1" applyAlignment="1">
      <alignment horizontal="left" vertical="center" wrapText="1"/>
    </xf>
    <xf numFmtId="0" fontId="108" fillId="26" borderId="35" xfId="0" applyFont="1" applyFill="1" applyBorder="1" applyAlignment="1">
      <alignment horizontal="center" vertical="center" wrapText="1"/>
    </xf>
    <xf numFmtId="0" fontId="108" fillId="26" borderId="36" xfId="0" applyFont="1" applyFill="1" applyBorder="1" applyAlignment="1">
      <alignment horizontal="center" vertical="center" wrapText="1"/>
    </xf>
    <xf numFmtId="0" fontId="101" fillId="0" borderId="0" xfId="0" applyFont="1"/>
    <xf numFmtId="0" fontId="85" fillId="0" borderId="0" xfId="791" applyFont="1" applyAlignment="1">
      <alignment horizontal="left" vertical="center" wrapText="1"/>
    </xf>
    <xf numFmtId="0" fontId="3" fillId="0" borderId="0" xfId="791" applyAlignment="1">
      <alignment vertical="center" wrapText="1"/>
    </xf>
    <xf numFmtId="0" fontId="85" fillId="0" borderId="0" xfId="791" applyFont="1" applyAlignment="1">
      <alignment vertical="center" wrapText="1"/>
    </xf>
    <xf numFmtId="0" fontId="84" fillId="0" borderId="0" xfId="1" applyFont="1" applyFill="1" applyBorder="1" applyAlignment="1">
      <alignment horizontal="left" vertical="center" wrapText="1"/>
    </xf>
    <xf numFmtId="0" fontId="74" fillId="0" borderId="30" xfId="1" applyFont="1" applyFill="1" applyBorder="1" applyAlignment="1">
      <alignment horizontal="center" vertical="center" wrapText="1"/>
    </xf>
    <xf numFmtId="0" fontId="85" fillId="0" borderId="0" xfId="791" applyFont="1" applyAlignment="1">
      <alignment vertical="center"/>
    </xf>
    <xf numFmtId="0" fontId="109" fillId="0" borderId="0" xfId="791" applyFont="1" applyFill="1"/>
    <xf numFmtId="0" fontId="79" fillId="25" borderId="37" xfId="1" applyFont="1" applyFill="1" applyBorder="1" applyAlignment="1">
      <alignment horizontal="center" vertical="center" wrapText="1"/>
    </xf>
    <xf numFmtId="1" fontId="83" fillId="0" borderId="30" xfId="1" applyNumberFormat="1" applyFont="1" applyFill="1" applyBorder="1" applyAlignment="1" applyProtection="1">
      <alignment horizontal="left" vertical="center" wrapText="1"/>
    </xf>
    <xf numFmtId="0" fontId="79" fillId="25" borderId="44" xfId="1" applyFont="1" applyFill="1" applyBorder="1" applyAlignment="1">
      <alignment horizontal="center" vertical="center" wrapText="1"/>
    </xf>
    <xf numFmtId="0" fontId="0" fillId="0" borderId="0" xfId="0"/>
    <xf numFmtId="0" fontId="110" fillId="13" borderId="42" xfId="0" applyFont="1" applyFill="1" applyBorder="1" applyAlignment="1">
      <alignment vertical="center"/>
    </xf>
    <xf numFmtId="0" fontId="110" fillId="13" borderId="43" xfId="0" applyFont="1" applyFill="1" applyBorder="1" applyAlignment="1">
      <alignment vertical="center"/>
    </xf>
    <xf numFmtId="0" fontId="111" fillId="25" borderId="41" xfId="1" applyFont="1" applyFill="1" applyBorder="1" applyAlignment="1">
      <alignment horizontal="center" vertical="center" wrapText="1"/>
    </xf>
    <xf numFmtId="0" fontId="52" fillId="0" borderId="0" xfId="1" applyFont="1" applyAlignment="1">
      <alignment vertical="center"/>
    </xf>
    <xf numFmtId="2" fontId="84" fillId="0" borderId="30" xfId="1" applyNumberFormat="1" applyFont="1" applyFill="1" applyBorder="1" applyAlignment="1" applyProtection="1">
      <alignment horizontal="left" vertical="center" wrapText="1"/>
    </xf>
    <xf numFmtId="0" fontId="101" fillId="0" borderId="30" xfId="1" applyNumberFormat="1" applyFont="1" applyFill="1" applyBorder="1" applyAlignment="1">
      <alignment horizontal="center" vertical="center" wrapText="1"/>
    </xf>
    <xf numFmtId="0" fontId="112" fillId="0" borderId="0" xfId="0" applyFont="1"/>
    <xf numFmtId="1" fontId="73" fillId="0" borderId="30" xfId="1" applyNumberFormat="1" applyFont="1" applyFill="1" applyBorder="1" applyAlignment="1" applyProtection="1">
      <alignment horizontal="center" vertical="center" wrapText="1"/>
    </xf>
    <xf numFmtId="14" fontId="87" fillId="0" borderId="30" xfId="1" applyNumberFormat="1" applyFont="1" applyFill="1" applyBorder="1" applyAlignment="1" applyProtection="1">
      <alignment horizontal="left" vertical="center" wrapText="1"/>
    </xf>
    <xf numFmtId="14" fontId="61" fillId="0" borderId="8" xfId="1" applyNumberFormat="1" applyFont="1" applyFill="1" applyBorder="1" applyAlignment="1">
      <alignment horizontal="center" vertical="center"/>
    </xf>
    <xf numFmtId="14" fontId="61" fillId="0" borderId="0" xfId="397" applyNumberFormat="1" applyFont="1" applyFill="1"/>
    <xf numFmtId="1" fontId="113" fillId="0" borderId="30" xfId="1" applyNumberFormat="1" applyFont="1" applyFill="1" applyBorder="1" applyAlignment="1" applyProtection="1">
      <alignment horizontal="left" vertical="center" wrapText="1"/>
      <protection locked="0"/>
    </xf>
    <xf numFmtId="10" fontId="48" fillId="0" borderId="0" xfId="759" applyNumberFormat="1" applyFont="1"/>
    <xf numFmtId="0" fontId="50" fillId="0" borderId="0" xfId="1" applyFont="1" applyAlignment="1">
      <alignment horizontal="center" vertical="center"/>
    </xf>
    <xf numFmtId="0" fontId="114" fillId="0" borderId="0" xfId="1" applyFont="1" applyAlignment="1">
      <alignment horizontal="center"/>
    </xf>
    <xf numFmtId="0" fontId="114" fillId="0" borderId="0" xfId="1" applyFont="1" applyAlignment="1">
      <alignment horizontal="center" vertical="center"/>
    </xf>
    <xf numFmtId="0" fontId="114" fillId="0" borderId="0" xfId="1" applyFont="1"/>
    <xf numFmtId="0" fontId="114" fillId="0" borderId="0" xfId="1" applyFont="1" applyAlignment="1">
      <alignment horizontal="left" vertical="center"/>
    </xf>
    <xf numFmtId="0" fontId="114" fillId="0" borderId="0" xfId="1" applyFont="1" applyAlignment="1">
      <alignment vertical="center" wrapText="1"/>
    </xf>
    <xf numFmtId="9" fontId="114" fillId="0" borderId="0" xfId="1" applyNumberFormat="1" applyFont="1" applyAlignment="1">
      <alignment horizontal="left" vertical="center" wrapText="1"/>
    </xf>
    <xf numFmtId="0" fontId="114" fillId="0" borderId="0" xfId="1" applyFont="1" applyAlignment="1">
      <alignment horizontal="left" vertical="center" wrapText="1"/>
    </xf>
    <xf numFmtId="9" fontId="78" fillId="0" borderId="15" xfId="741" applyNumberFormat="1" applyFont="1" applyFill="1" applyBorder="1" applyAlignment="1">
      <alignment horizontal="center" vertical="center"/>
    </xf>
    <xf numFmtId="10" fontId="56" fillId="16" borderId="1" xfId="1" applyNumberFormat="1" applyFont="1" applyFill="1" applyBorder="1" applyAlignment="1">
      <alignment horizontal="center" vertical="center"/>
    </xf>
    <xf numFmtId="10" fontId="92" fillId="2" borderId="1" xfId="741" applyNumberFormat="1" applyFont="1" applyFill="1" applyBorder="1" applyAlignment="1">
      <alignment horizontal="center" vertical="center"/>
    </xf>
    <xf numFmtId="10" fontId="56" fillId="22" borderId="1" xfId="741" applyNumberFormat="1" applyFont="1" applyFill="1" applyBorder="1" applyAlignment="1">
      <alignment horizontal="center" vertical="center"/>
    </xf>
    <xf numFmtId="10" fontId="56" fillId="23" borderId="1" xfId="741" applyNumberFormat="1" applyFont="1" applyFill="1" applyBorder="1" applyAlignment="1">
      <alignment horizontal="center" vertical="center"/>
    </xf>
    <xf numFmtId="0" fontId="116" fillId="0" borderId="0" xfId="1" applyFont="1"/>
    <xf numFmtId="14" fontId="84" fillId="0" borderId="30" xfId="1" applyNumberFormat="1" applyFont="1" applyFill="1" applyBorder="1" applyAlignment="1" applyProtection="1">
      <alignment horizontal="center" vertical="center" wrapText="1"/>
      <protection locked="0"/>
    </xf>
    <xf numFmtId="14" fontId="84" fillId="0" borderId="30" xfId="760" applyNumberFormat="1" applyFont="1" applyFill="1" applyBorder="1" applyAlignment="1" applyProtection="1">
      <alignment horizontal="center" vertical="center" wrapText="1"/>
      <protection locked="0"/>
    </xf>
    <xf numFmtId="1" fontId="84" fillId="2" borderId="30" xfId="1" applyNumberFormat="1" applyFont="1" applyFill="1" applyBorder="1" applyAlignment="1" applyProtection="1">
      <alignment horizontal="center" vertical="center" wrapText="1"/>
    </xf>
    <xf numFmtId="0" fontId="101" fillId="0" borderId="45" xfId="0" applyFont="1" applyFill="1" applyBorder="1" applyAlignment="1">
      <alignment horizontal="justify" vertical="center" wrapText="1"/>
    </xf>
    <xf numFmtId="0" fontId="83" fillId="0" borderId="0" xfId="1" applyFont="1" applyFill="1" applyBorder="1" applyAlignment="1">
      <alignment horizontal="center" vertical="center"/>
    </xf>
    <xf numFmtId="0" fontId="84" fillId="0" borderId="0" xfId="1" applyFont="1" applyFill="1" applyBorder="1" applyAlignment="1">
      <alignment horizontal="center" vertical="center" wrapText="1"/>
    </xf>
    <xf numFmtId="0" fontId="84" fillId="0" borderId="0" xfId="792" applyFont="1" applyFill="1" applyBorder="1" applyAlignment="1">
      <alignment horizontal="justify" vertical="center" wrapText="1"/>
    </xf>
    <xf numFmtId="1" fontId="84" fillId="0" borderId="0" xfId="1" applyNumberFormat="1" applyFont="1" applyFill="1" applyBorder="1" applyAlignment="1" applyProtection="1">
      <alignment horizontal="left" vertical="center" wrapText="1"/>
    </xf>
    <xf numFmtId="0" fontId="84" fillId="0" borderId="0" xfId="1" applyFont="1" applyFill="1" applyBorder="1" applyAlignment="1" applyProtection="1">
      <alignment horizontal="center" vertical="center" wrapText="1"/>
    </xf>
    <xf numFmtId="1" fontId="84" fillId="0" borderId="0" xfId="1" applyNumberFormat="1" applyFont="1" applyFill="1" applyBorder="1" applyAlignment="1" applyProtection="1">
      <alignment horizontal="center" vertical="center" wrapText="1"/>
    </xf>
    <xf numFmtId="1" fontId="84" fillId="0" borderId="0" xfId="1" applyNumberFormat="1" applyFont="1" applyFill="1" applyBorder="1" applyAlignment="1" applyProtection="1">
      <alignment horizontal="center" vertical="center" wrapText="1"/>
      <protection locked="0"/>
    </xf>
    <xf numFmtId="0" fontId="84" fillId="0" borderId="0" xfId="1" applyFont="1" applyFill="1" applyBorder="1" applyAlignment="1" applyProtection="1">
      <alignment horizontal="left" vertical="center" wrapText="1"/>
    </xf>
    <xf numFmtId="0" fontId="83" fillId="0" borderId="0" xfId="1" applyFont="1" applyFill="1" applyBorder="1" applyAlignment="1">
      <alignment horizontal="center" vertical="center" wrapText="1"/>
    </xf>
    <xf numFmtId="0" fontId="118" fillId="0" borderId="30" xfId="1" applyFont="1" applyFill="1" applyBorder="1" applyAlignment="1">
      <alignment horizontal="center" vertical="center" wrapText="1"/>
    </xf>
    <xf numFmtId="0" fontId="119" fillId="0" borderId="30" xfId="1" applyFont="1" applyFill="1" applyBorder="1" applyAlignment="1">
      <alignment horizontal="center" vertical="center" wrapText="1"/>
    </xf>
    <xf numFmtId="0" fontId="119" fillId="0" borderId="30" xfId="1" applyFont="1" applyFill="1" applyBorder="1" applyAlignment="1">
      <alignment horizontal="left" vertical="center" wrapText="1"/>
    </xf>
    <xf numFmtId="1" fontId="119" fillId="0" borderId="30" xfId="1" applyNumberFormat="1" applyFont="1" applyFill="1" applyBorder="1" applyAlignment="1" applyProtection="1">
      <alignment horizontal="left" vertical="center" wrapText="1"/>
    </xf>
    <xf numFmtId="1" fontId="119" fillId="0" borderId="30" xfId="1" applyNumberFormat="1" applyFont="1" applyFill="1" applyBorder="1" applyAlignment="1" applyProtection="1">
      <alignment horizontal="center" vertical="center" wrapText="1"/>
    </xf>
    <xf numFmtId="1" fontId="119" fillId="0" borderId="30" xfId="1" applyNumberFormat="1" applyFont="1" applyFill="1" applyBorder="1" applyAlignment="1" applyProtection="1">
      <alignment horizontal="center" vertical="center" wrapText="1"/>
      <protection locked="0"/>
    </xf>
    <xf numFmtId="0" fontId="83" fillId="2" borderId="30" xfId="1" applyFont="1" applyFill="1" applyBorder="1" applyAlignment="1">
      <alignment horizontal="center" vertical="center" wrapText="1"/>
    </xf>
    <xf numFmtId="0" fontId="84" fillId="2" borderId="30" xfId="1" applyFont="1" applyFill="1" applyBorder="1" applyAlignment="1">
      <alignment horizontal="center" vertical="center" wrapText="1"/>
    </xf>
    <xf numFmtId="0" fontId="84" fillId="2" borderId="30" xfId="1" applyFont="1" applyFill="1" applyBorder="1" applyAlignment="1">
      <alignment horizontal="left" vertical="center" wrapText="1"/>
    </xf>
    <xf numFmtId="1" fontId="84" fillId="2" borderId="30" xfId="1" applyNumberFormat="1" applyFont="1" applyFill="1" applyBorder="1" applyAlignment="1" applyProtection="1">
      <alignment horizontal="left" vertical="center" wrapText="1"/>
    </xf>
    <xf numFmtId="0" fontId="60" fillId="0" borderId="0" xfId="397" applyFont="1" applyFill="1" applyBorder="1"/>
    <xf numFmtId="0" fontId="69" fillId="0" borderId="0" xfId="397" applyFont="1" applyFill="1" applyAlignment="1">
      <alignment horizontal="center" vertical="center"/>
    </xf>
    <xf numFmtId="0" fontId="48" fillId="0" borderId="0" xfId="397" applyFont="1" applyFill="1"/>
    <xf numFmtId="0" fontId="83" fillId="0" borderId="30" xfId="1" applyFont="1" applyFill="1" applyBorder="1" applyAlignment="1" applyProtection="1">
      <alignment horizontal="left" vertical="center" wrapText="1"/>
      <protection locked="0"/>
    </xf>
    <xf numFmtId="0" fontId="84" fillId="0" borderId="0" xfId="791" applyFont="1" applyFill="1"/>
    <xf numFmtId="0" fontId="73" fillId="0" borderId="30" xfId="0" applyFont="1" applyFill="1" applyBorder="1" applyAlignment="1">
      <alignment horizontal="center" vertical="center" wrapText="1"/>
    </xf>
    <xf numFmtId="0" fontId="50" fillId="0" borderId="0" xfId="1" applyFont="1" applyBorder="1" applyAlignment="1" applyProtection="1">
      <alignment horizontal="left" vertical="center" wrapText="1"/>
      <protection locked="0"/>
    </xf>
    <xf numFmtId="0" fontId="49" fillId="0" borderId="0" xfId="1" applyFont="1" applyBorder="1" applyAlignment="1">
      <alignment wrapText="1"/>
    </xf>
    <xf numFmtId="0" fontId="50" fillId="0" borderId="46" xfId="1" applyFont="1" applyBorder="1" applyAlignment="1" applyProtection="1">
      <alignment horizontal="left" vertical="center" wrapText="1"/>
      <protection locked="0"/>
    </xf>
    <xf numFmtId="0" fontId="110" fillId="13" borderId="48" xfId="0" applyFont="1" applyFill="1" applyBorder="1" applyAlignment="1">
      <alignment vertical="center"/>
    </xf>
    <xf numFmtId="0" fontId="50" fillId="0" borderId="23" xfId="1" applyFont="1" applyBorder="1" applyAlignment="1" applyProtection="1">
      <alignment horizontal="left" vertical="center" wrapText="1"/>
      <protection locked="0"/>
    </xf>
    <xf numFmtId="0" fontId="71" fillId="0" borderId="30" xfId="1" applyFont="1" applyFill="1" applyBorder="1" applyAlignment="1">
      <alignment horizontal="center" vertical="center" wrapText="1"/>
    </xf>
    <xf numFmtId="0" fontId="1" fillId="0" borderId="0" xfId="0" applyFont="1" applyAlignment="1">
      <alignment horizontal="center"/>
    </xf>
    <xf numFmtId="9" fontId="1" fillId="0" borderId="0" xfId="759" applyFont="1" applyAlignment="1">
      <alignment horizontal="center"/>
    </xf>
    <xf numFmtId="9" fontId="48" fillId="0" borderId="0" xfId="0" applyNumberFormat="1" applyFont="1" applyAlignment="1">
      <alignment horizontal="center"/>
    </xf>
    <xf numFmtId="10" fontId="78" fillId="0" borderId="15" xfId="741" applyNumberFormat="1" applyFont="1" applyFill="1" applyBorder="1" applyAlignment="1">
      <alignment horizontal="center" vertical="center"/>
    </xf>
    <xf numFmtId="1" fontId="120" fillId="0" borderId="50" xfId="1" applyNumberFormat="1" applyFont="1" applyFill="1" applyBorder="1" applyAlignment="1" applyProtection="1">
      <alignment horizontal="left" vertical="center" wrapText="1"/>
      <protection locked="0"/>
    </xf>
    <xf numFmtId="1" fontId="113" fillId="0" borderId="30" xfId="1" applyNumberFormat="1" applyFont="1" applyBorder="1" applyAlignment="1" applyProtection="1">
      <alignment horizontal="left" vertical="center" wrapText="1"/>
      <protection locked="0"/>
    </xf>
    <xf numFmtId="0" fontId="1" fillId="0" borderId="8" xfId="1" applyFont="1" applyBorder="1" applyAlignment="1">
      <alignment vertical="center"/>
    </xf>
    <xf numFmtId="0" fontId="0" fillId="0" borderId="0" xfId="0" applyFill="1"/>
    <xf numFmtId="0" fontId="97" fillId="0" borderId="0" xfId="1" applyFont="1" applyAlignment="1">
      <alignment horizontal="center" vertical="center"/>
    </xf>
    <xf numFmtId="0" fontId="50" fillId="0" borderId="0" xfId="1" applyFont="1" applyAlignment="1">
      <alignment horizontal="center" vertical="center"/>
    </xf>
    <xf numFmtId="1" fontId="84" fillId="24" borderId="30" xfId="1" applyNumberFormat="1" applyFont="1" applyFill="1" applyBorder="1" applyAlignment="1" applyProtection="1">
      <alignment horizontal="left" vertical="center" wrapText="1"/>
    </xf>
    <xf numFmtId="1" fontId="84" fillId="24" borderId="30" xfId="1" applyNumberFormat="1" applyFont="1" applyFill="1" applyBorder="1" applyAlignment="1" applyProtection="1">
      <alignment horizontal="left" vertical="center" wrapText="1"/>
      <protection locked="0"/>
    </xf>
    <xf numFmtId="0" fontId="84" fillId="24" borderId="30" xfId="1" applyFont="1" applyFill="1" applyBorder="1" applyAlignment="1" applyProtection="1">
      <alignment horizontal="left" vertical="center" wrapText="1"/>
      <protection locked="0"/>
    </xf>
    <xf numFmtId="0" fontId="121" fillId="0" borderId="20" xfId="1" applyFont="1" applyBorder="1" applyAlignment="1">
      <alignment vertical="center" wrapText="1"/>
    </xf>
    <xf numFmtId="0" fontId="121" fillId="0" borderId="24" xfId="1" applyFont="1" applyBorder="1" applyAlignment="1">
      <alignment vertical="center" wrapText="1"/>
    </xf>
    <xf numFmtId="14" fontId="84" fillId="0" borderId="30" xfId="1" applyNumberFormat="1" applyFont="1" applyFill="1" applyBorder="1" applyAlignment="1">
      <alignment horizontal="left" vertical="center" wrapText="1"/>
    </xf>
    <xf numFmtId="1" fontId="101" fillId="0" borderId="30" xfId="1" applyNumberFormat="1" applyFont="1" applyFill="1" applyBorder="1" applyAlignment="1" applyProtection="1">
      <alignment horizontal="left" vertical="center" wrapText="1"/>
    </xf>
    <xf numFmtId="1" fontId="84" fillId="0" borderId="30" xfId="1" applyNumberFormat="1" applyFont="1" applyFill="1" applyBorder="1" applyAlignment="1">
      <alignment horizontal="center" vertical="center" wrapText="1"/>
    </xf>
    <xf numFmtId="0" fontId="52" fillId="0" borderId="0" xfId="1" applyFont="1" applyAlignment="1">
      <alignment horizontal="center" wrapText="1"/>
    </xf>
    <xf numFmtId="0" fontId="4" fillId="0" borderId="9" xfId="1" applyFont="1" applyBorder="1" applyAlignment="1">
      <alignment horizontal="center" vertical="center"/>
    </xf>
    <xf numFmtId="0" fontId="4" fillId="0" borderId="0" xfId="397" applyFont="1" applyAlignment="1">
      <alignment horizontal="center"/>
    </xf>
    <xf numFmtId="0" fontId="48" fillId="0" borderId="0" xfId="397" applyFont="1" applyAlignment="1">
      <alignment horizontal="center"/>
    </xf>
    <xf numFmtId="172" fontId="53" fillId="0" borderId="0" xfId="759" applyNumberFormat="1" applyFont="1"/>
    <xf numFmtId="0" fontId="123" fillId="0" borderId="0" xfId="1" applyFont="1" applyAlignment="1">
      <alignment horizontal="center"/>
    </xf>
    <xf numFmtId="0" fontId="56" fillId="0" borderId="0" xfId="0" applyFont="1"/>
    <xf numFmtId="0" fontId="53" fillId="0" borderId="0" xfId="1" applyFont="1" applyAlignment="1">
      <alignment wrapText="1"/>
    </xf>
    <xf numFmtId="0" fontId="84" fillId="27" borderId="30" xfId="1" applyFont="1" applyFill="1" applyBorder="1" applyAlignment="1">
      <alignment horizontal="center" vertical="center" wrapText="1"/>
    </xf>
    <xf numFmtId="0" fontId="60" fillId="24" borderId="0" xfId="397" applyFont="1" applyFill="1" applyBorder="1"/>
    <xf numFmtId="0" fontId="84" fillId="24" borderId="30" xfId="1" applyFont="1" applyFill="1" applyBorder="1" applyAlignment="1">
      <alignment horizontal="center" vertical="center" wrapText="1"/>
    </xf>
    <xf numFmtId="0" fontId="101" fillId="24" borderId="30" xfId="1" applyFont="1" applyFill="1" applyBorder="1" applyAlignment="1">
      <alignment horizontal="center" vertical="center" wrapText="1"/>
    </xf>
    <xf numFmtId="0" fontId="101" fillId="24" borderId="30" xfId="0" applyFont="1" applyFill="1" applyBorder="1" applyAlignment="1">
      <alignment horizontal="justify" vertical="center" wrapText="1"/>
    </xf>
    <xf numFmtId="0" fontId="103" fillId="24" borderId="30" xfId="1" applyFont="1" applyFill="1" applyBorder="1" applyAlignment="1">
      <alignment horizontal="center" vertical="center" wrapText="1"/>
    </xf>
    <xf numFmtId="1" fontId="101" fillId="24" borderId="30" xfId="1" applyNumberFormat="1" applyFont="1" applyFill="1" applyBorder="1" applyAlignment="1" applyProtection="1">
      <alignment horizontal="center" vertical="center" wrapText="1"/>
    </xf>
    <xf numFmtId="1" fontId="101" fillId="24" borderId="30" xfId="760" applyNumberFormat="1" applyFont="1" applyFill="1" applyBorder="1" applyAlignment="1" applyProtection="1">
      <alignment horizontal="center" vertical="center" wrapText="1"/>
      <protection locked="0"/>
    </xf>
    <xf numFmtId="14" fontId="105" fillId="24" borderId="30" xfId="1" applyNumberFormat="1" applyFont="1" applyFill="1" applyBorder="1" applyAlignment="1" applyProtection="1">
      <alignment horizontal="left" vertical="center" wrapText="1"/>
    </xf>
    <xf numFmtId="0" fontId="69" fillId="24" borderId="0" xfId="397" applyFont="1" applyFill="1" applyAlignment="1">
      <alignment horizontal="center" vertical="center"/>
    </xf>
    <xf numFmtId="0" fontId="48" fillId="24" borderId="0" xfId="397" applyFont="1" applyFill="1"/>
    <xf numFmtId="0" fontId="84" fillId="24" borderId="30" xfId="1" applyFont="1" applyFill="1" applyBorder="1" applyAlignment="1">
      <alignment horizontal="left" vertical="center" wrapText="1"/>
    </xf>
    <xf numFmtId="2" fontId="104" fillId="24" borderId="30" xfId="1" applyNumberFormat="1" applyFont="1" applyFill="1" applyBorder="1" applyAlignment="1">
      <alignment horizontal="center" vertical="center" wrapText="1"/>
    </xf>
    <xf numFmtId="1" fontId="101" fillId="24" borderId="30" xfId="1" applyNumberFormat="1" applyFont="1" applyFill="1" applyBorder="1" applyAlignment="1">
      <alignment horizontal="center" vertical="center" wrapText="1"/>
    </xf>
    <xf numFmtId="0" fontId="101" fillId="24" borderId="30" xfId="1" applyFont="1" applyFill="1" applyBorder="1" applyAlignment="1" applyProtection="1">
      <alignment horizontal="left" vertical="center" wrapText="1"/>
      <protection locked="0"/>
    </xf>
    <xf numFmtId="14" fontId="84" fillId="24" borderId="30" xfId="1" applyNumberFormat="1" applyFont="1" applyFill="1" applyBorder="1" applyAlignment="1" applyProtection="1">
      <alignment horizontal="center" vertical="center" wrapText="1"/>
      <protection locked="0"/>
    </xf>
    <xf numFmtId="0" fontId="0" fillId="24" borderId="0" xfId="0" applyFill="1"/>
    <xf numFmtId="0" fontId="104" fillId="24" borderId="30" xfId="1" applyNumberFormat="1" applyFont="1" applyFill="1" applyBorder="1" applyAlignment="1">
      <alignment horizontal="center" vertical="center" wrapText="1"/>
    </xf>
    <xf numFmtId="0" fontId="122" fillId="24" borderId="0" xfId="0" applyFont="1" applyFill="1"/>
    <xf numFmtId="0" fontId="102" fillId="24" borderId="30" xfId="1" applyFont="1" applyFill="1" applyBorder="1" applyAlignment="1">
      <alignment horizontal="center" vertical="center" wrapText="1"/>
    </xf>
    <xf numFmtId="0" fontId="102" fillId="24" borderId="30" xfId="1" applyFont="1" applyFill="1" applyBorder="1" applyAlignment="1">
      <alignment horizontal="left" vertical="center" wrapText="1"/>
    </xf>
    <xf numFmtId="0" fontId="101" fillId="24" borderId="30" xfId="1" applyFont="1" applyFill="1" applyBorder="1" applyAlignment="1" applyProtection="1">
      <alignment horizontal="center" vertical="center"/>
      <protection locked="0"/>
    </xf>
    <xf numFmtId="14" fontId="102" fillId="24" borderId="30" xfId="1" applyNumberFormat="1" applyFont="1" applyFill="1" applyBorder="1" applyAlignment="1" applyProtection="1">
      <alignment horizontal="center" vertical="center" wrapText="1"/>
      <protection locked="0"/>
    </xf>
    <xf numFmtId="1" fontId="105" fillId="24" borderId="30" xfId="1" applyNumberFormat="1" applyFont="1" applyFill="1" applyBorder="1" applyAlignment="1" applyProtection="1">
      <alignment horizontal="left" vertical="center" wrapText="1"/>
      <protection locked="0"/>
    </xf>
    <xf numFmtId="1" fontId="103" fillId="24" borderId="30" xfId="1" applyNumberFormat="1" applyFont="1" applyFill="1" applyBorder="1" applyAlignment="1">
      <alignment horizontal="center" vertical="center" wrapText="1"/>
    </xf>
    <xf numFmtId="1" fontId="101" fillId="24" borderId="30" xfId="760" applyNumberFormat="1" applyFont="1" applyFill="1" applyBorder="1" applyAlignment="1" applyProtection="1">
      <alignment horizontal="center" vertical="center" wrapText="1"/>
    </xf>
    <xf numFmtId="1" fontId="120" fillId="24" borderId="50" xfId="1" applyNumberFormat="1" applyFont="1" applyFill="1" applyBorder="1" applyAlignment="1" applyProtection="1">
      <alignment horizontal="left" vertical="center" wrapText="1"/>
      <protection locked="0"/>
    </xf>
    <xf numFmtId="1" fontId="0" fillId="0" borderId="0" xfId="0" applyNumberFormat="1"/>
    <xf numFmtId="0" fontId="103" fillId="0" borderId="30" xfId="1" applyFont="1" applyFill="1" applyBorder="1" applyAlignment="1">
      <alignment horizontal="left" vertical="center" wrapText="1"/>
    </xf>
    <xf numFmtId="1" fontId="48" fillId="0" borderId="0" xfId="397" applyNumberFormat="1" applyFont="1" applyFill="1"/>
    <xf numFmtId="1" fontId="73" fillId="27" borderId="30" xfId="1" applyNumberFormat="1" applyFont="1" applyFill="1" applyBorder="1" applyAlignment="1">
      <alignment horizontal="center" vertical="center" wrapText="1"/>
    </xf>
    <xf numFmtId="1" fontId="101" fillId="27" borderId="30" xfId="760" applyNumberFormat="1" applyFont="1" applyFill="1" applyBorder="1" applyAlignment="1" applyProtection="1">
      <alignment horizontal="center" vertical="center" wrapText="1"/>
      <protection locked="0"/>
    </xf>
    <xf numFmtId="0" fontId="6" fillId="0" borderId="0" xfId="1" applyAlignment="1">
      <alignment horizontal="left" wrapText="1"/>
    </xf>
    <xf numFmtId="0" fontId="43" fillId="17" borderId="0" xfId="1" applyFont="1" applyFill="1" applyAlignment="1">
      <alignment horizontal="center"/>
    </xf>
    <xf numFmtId="0" fontId="6" fillId="0" borderId="0" xfId="1" applyAlignment="1">
      <alignment horizontal="left" vertical="center" wrapText="1"/>
    </xf>
    <xf numFmtId="0" fontId="43" fillId="17" borderId="0" xfId="1" applyFont="1" applyFill="1" applyAlignment="1">
      <alignment horizontal="center" wrapText="1"/>
    </xf>
    <xf numFmtId="0" fontId="11" fillId="18" borderId="0" xfId="1" applyFont="1" applyFill="1" applyAlignment="1">
      <alignment horizontal="center"/>
    </xf>
    <xf numFmtId="0" fontId="7" fillId="0" borderId="0" xfId="1" applyFont="1" applyAlignment="1">
      <alignment horizontal="left" wrapText="1"/>
    </xf>
    <xf numFmtId="0" fontId="11" fillId="19" borderId="1" xfId="1" applyFont="1" applyFill="1" applyBorder="1" applyAlignment="1">
      <alignment horizontal="center" vertical="center"/>
    </xf>
    <xf numFmtId="0" fontId="11" fillId="19" borderId="12" xfId="1" applyFont="1" applyFill="1" applyBorder="1" applyAlignment="1">
      <alignment horizontal="center" vertical="center"/>
    </xf>
    <xf numFmtId="0" fontId="11" fillId="19" borderId="0" xfId="1" applyFont="1" applyFill="1" applyBorder="1" applyAlignment="1">
      <alignment horizontal="center" vertical="center"/>
    </xf>
    <xf numFmtId="0" fontId="7" fillId="0" borderId="1" xfId="1" applyFont="1" applyBorder="1" applyAlignment="1">
      <alignment horizontal="left"/>
    </xf>
    <xf numFmtId="0" fontId="121" fillId="0" borderId="20" xfId="1" applyFont="1" applyBorder="1" applyAlignment="1">
      <alignment horizontal="center" vertical="center" wrapText="1"/>
    </xf>
    <xf numFmtId="0" fontId="110" fillId="13" borderId="49" xfId="0" applyFont="1" applyFill="1" applyBorder="1" applyAlignment="1">
      <alignment horizontal="center" vertical="center"/>
    </xf>
    <xf numFmtId="0" fontId="121" fillId="0" borderId="19" xfId="1" applyFont="1" applyBorder="1" applyAlignment="1">
      <alignment horizontal="left" vertical="center" wrapText="1"/>
    </xf>
    <xf numFmtId="0" fontId="121" fillId="0" borderId="20" xfId="1" applyFont="1" applyBorder="1" applyAlignment="1">
      <alignment horizontal="left" vertical="center" wrapText="1"/>
    </xf>
    <xf numFmtId="0" fontId="121" fillId="0" borderId="24" xfId="1" applyFont="1" applyBorder="1" applyAlignment="1">
      <alignment horizontal="left" vertical="center" wrapText="1"/>
    </xf>
    <xf numFmtId="0" fontId="121" fillId="0" borderId="0" xfId="1" applyFont="1" applyBorder="1" applyAlignment="1">
      <alignment horizontal="left" vertical="center" wrapText="1"/>
    </xf>
    <xf numFmtId="0" fontId="50" fillId="0" borderId="47" xfId="1" applyFont="1" applyBorder="1" applyAlignment="1" applyProtection="1">
      <alignment horizontal="left" vertical="center" wrapText="1"/>
      <protection locked="0"/>
    </xf>
    <xf numFmtId="0" fontId="50" fillId="0" borderId="46" xfId="1" applyFont="1" applyBorder="1" applyAlignment="1" applyProtection="1">
      <alignment horizontal="left" vertical="center" wrapText="1"/>
      <protection locked="0"/>
    </xf>
    <xf numFmtId="0" fontId="0" fillId="0" borderId="38" xfId="0" applyBorder="1" applyAlignment="1">
      <alignment horizontal="center"/>
    </xf>
    <xf numFmtId="0" fontId="0" fillId="0" borderId="39" xfId="0" applyBorder="1" applyAlignment="1">
      <alignment horizontal="center"/>
    </xf>
    <xf numFmtId="0" fontId="80" fillId="0" borderId="40" xfId="0" applyFont="1" applyBorder="1" applyAlignment="1">
      <alignment horizontal="center"/>
    </xf>
    <xf numFmtId="0" fontId="0" fillId="0" borderId="40" xfId="0" applyBorder="1" applyAlignment="1">
      <alignment horizontal="center"/>
    </xf>
    <xf numFmtId="0" fontId="6" fillId="0" borderId="0" xfId="1" applyAlignment="1">
      <alignment horizontal="center"/>
    </xf>
    <xf numFmtId="10" fontId="65" fillId="0" borderId="0" xfId="1" applyNumberFormat="1" applyFont="1" applyAlignment="1">
      <alignment horizontal="left" vertical="center"/>
    </xf>
    <xf numFmtId="10" fontId="49" fillId="0" borderId="0" xfId="1" applyNumberFormat="1" applyFont="1" applyAlignment="1">
      <alignment horizontal="center" vertical="center"/>
    </xf>
    <xf numFmtId="10" fontId="115" fillId="0" borderId="0" xfId="1" applyNumberFormat="1" applyFont="1" applyAlignment="1">
      <alignment horizontal="center" vertical="center"/>
    </xf>
    <xf numFmtId="10" fontId="65" fillId="0" borderId="0" xfId="1" applyNumberFormat="1" applyFont="1" applyAlignment="1">
      <alignment horizontal="center" vertical="center"/>
    </xf>
    <xf numFmtId="0" fontId="91" fillId="20" borderId="12" xfId="1" applyFont="1" applyFill="1" applyBorder="1" applyAlignment="1">
      <alignment horizontal="center"/>
    </xf>
    <xf numFmtId="0" fontId="91" fillId="20" borderId="0" xfId="1" applyFont="1" applyFill="1" applyBorder="1" applyAlignment="1">
      <alignment horizontal="center"/>
    </xf>
    <xf numFmtId="0" fontId="91" fillId="20" borderId="0" xfId="1" applyFont="1" applyFill="1" applyBorder="1" applyAlignment="1">
      <alignment horizontal="center" vertical="center"/>
    </xf>
    <xf numFmtId="0" fontId="40" fillId="0" borderId="16" xfId="1" applyFont="1" applyFill="1" applyBorder="1" applyAlignment="1">
      <alignment horizontal="center" vertical="center" wrapText="1"/>
    </xf>
    <xf numFmtId="0" fontId="92" fillId="0" borderId="15" xfId="1" applyFont="1" applyFill="1" applyBorder="1" applyAlignment="1">
      <alignment horizontal="center" vertical="center" wrapText="1"/>
    </xf>
    <xf numFmtId="0" fontId="92" fillId="0" borderId="4"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13" xfId="1" applyFont="1" applyFill="1" applyBorder="1" applyAlignment="1">
      <alignment horizontal="center" vertical="center" wrapText="1"/>
    </xf>
    <xf numFmtId="0" fontId="92" fillId="0" borderId="13" xfId="1" applyFont="1" applyFill="1" applyBorder="1" applyAlignment="1">
      <alignment horizontal="center" vertical="center" wrapText="1"/>
    </xf>
    <xf numFmtId="0" fontId="92" fillId="0" borderId="5" xfId="1" applyFont="1" applyFill="1" applyBorder="1" applyAlignment="1">
      <alignment horizontal="center" vertical="center" wrapText="1"/>
    </xf>
    <xf numFmtId="2" fontId="31" fillId="0" borderId="2" xfId="1" applyNumberFormat="1" applyFont="1" applyFill="1" applyBorder="1" applyAlignment="1">
      <alignment horizontal="center" vertical="center" wrapText="1"/>
    </xf>
    <xf numFmtId="2" fontId="31" fillId="0" borderId="4" xfId="1" applyNumberFormat="1" applyFont="1" applyFill="1" applyBorder="1" applyAlignment="1">
      <alignment horizontal="center" vertical="center" wrapText="1"/>
    </xf>
    <xf numFmtId="173" fontId="92" fillId="0" borderId="2" xfId="1" applyNumberFormat="1" applyFont="1" applyFill="1" applyBorder="1" applyAlignment="1">
      <alignment horizontal="center" vertical="center" wrapText="1"/>
    </xf>
    <xf numFmtId="173" fontId="92" fillId="0" borderId="15" xfId="1" applyNumberFormat="1" applyFont="1" applyFill="1" applyBorder="1" applyAlignment="1">
      <alignment horizontal="center" vertical="center" wrapText="1"/>
    </xf>
    <xf numFmtId="173" fontId="31" fillId="0" borderId="4" xfId="1" applyNumberFormat="1" applyFont="1" applyFill="1" applyBorder="1" applyAlignment="1">
      <alignment horizontal="center" vertical="center" wrapText="1"/>
    </xf>
    <xf numFmtId="0" fontId="92" fillId="0" borderId="16" xfId="1" applyFont="1" applyFill="1" applyBorder="1" applyAlignment="1">
      <alignment horizontal="center" vertical="center" wrapText="1"/>
    </xf>
    <xf numFmtId="0" fontId="31" fillId="0" borderId="13" xfId="1" applyFont="1" applyFill="1" applyBorder="1" applyAlignment="1">
      <alignment horizontal="center" vertical="center" wrapText="1"/>
    </xf>
    <xf numFmtId="0" fontId="31" fillId="0" borderId="5" xfId="1" applyFont="1" applyFill="1" applyBorder="1" applyAlignment="1">
      <alignment horizontal="center" vertical="center" wrapText="1"/>
    </xf>
    <xf numFmtId="0" fontId="90" fillId="0" borderId="2" xfId="1" applyFont="1" applyBorder="1" applyAlignment="1">
      <alignment horizontal="center" vertical="center"/>
    </xf>
    <xf numFmtId="0" fontId="90" fillId="0" borderId="15" xfId="1" applyFont="1" applyBorder="1" applyAlignment="1">
      <alignment horizontal="center" vertical="center"/>
    </xf>
    <xf numFmtId="0" fontId="90" fillId="0" borderId="4" xfId="1" applyFont="1" applyBorder="1" applyAlignment="1">
      <alignment horizontal="center" vertical="center"/>
    </xf>
    <xf numFmtId="0" fontId="93" fillId="23" borderId="13" xfId="1" applyFont="1" applyFill="1" applyBorder="1" applyAlignment="1">
      <alignment horizontal="center" vertical="center" wrapText="1"/>
    </xf>
    <xf numFmtId="0" fontId="28" fillId="12" borderId="13" xfId="1" applyFont="1" applyFill="1" applyBorder="1" applyAlignment="1">
      <alignment horizontal="center" vertical="center" wrapText="1"/>
    </xf>
    <xf numFmtId="174" fontId="90" fillId="0" borderId="0" xfId="1" applyNumberFormat="1" applyFont="1" applyBorder="1" applyAlignment="1">
      <alignment horizontal="center" vertical="center"/>
    </xf>
    <xf numFmtId="174" fontId="25" fillId="0" borderId="15" xfId="1" applyNumberFormat="1" applyFont="1" applyBorder="1" applyAlignment="1">
      <alignment horizontal="center" vertical="center"/>
    </xf>
    <xf numFmtId="174" fontId="90" fillId="0" borderId="15" xfId="1" applyNumberFormat="1" applyFont="1" applyBorder="1" applyAlignment="1">
      <alignment horizontal="center" vertical="center"/>
    </xf>
    <xf numFmtId="174" fontId="25" fillId="0" borderId="4" xfId="1" applyNumberFormat="1" applyFont="1" applyBorder="1" applyAlignment="1">
      <alignment horizontal="center" vertical="center"/>
    </xf>
    <xf numFmtId="174" fontId="25" fillId="0" borderId="0" xfId="1" applyNumberFormat="1" applyFont="1" applyBorder="1" applyAlignment="1">
      <alignment horizontal="center" vertical="center"/>
    </xf>
    <xf numFmtId="174" fontId="25" fillId="0" borderId="6" xfId="1" applyNumberFormat="1" applyFont="1" applyBorder="1" applyAlignment="1">
      <alignment horizontal="center" vertical="center"/>
    </xf>
    <xf numFmtId="0" fontId="93" fillId="16" borderId="18" xfId="1" applyFont="1" applyFill="1" applyBorder="1" applyAlignment="1">
      <alignment horizontal="center" vertical="center" wrapText="1"/>
    </xf>
    <xf numFmtId="0" fontId="93" fillId="16" borderId="0" xfId="1" applyFont="1" applyFill="1" applyBorder="1" applyAlignment="1">
      <alignment horizontal="center" vertical="center" wrapText="1"/>
    </xf>
    <xf numFmtId="0" fontId="28" fillId="11" borderId="0" xfId="1" applyFont="1" applyFill="1" applyBorder="1" applyAlignment="1">
      <alignment horizontal="center" vertical="center" wrapText="1"/>
    </xf>
    <xf numFmtId="0" fontId="79" fillId="11" borderId="0" xfId="1" applyFont="1" applyFill="1" applyBorder="1" applyAlignment="1">
      <alignment horizontal="center" vertical="center" wrapText="1"/>
    </xf>
    <xf numFmtId="0" fontId="76" fillId="16" borderId="0" xfId="1" applyFont="1" applyFill="1" applyBorder="1" applyAlignment="1">
      <alignment horizontal="center" vertical="center" wrapText="1"/>
    </xf>
    <xf numFmtId="0" fontId="79" fillId="11" borderId="6" xfId="1" applyFont="1" applyFill="1" applyBorder="1" applyAlignment="1">
      <alignment horizontal="center" vertical="center" wrapText="1"/>
    </xf>
    <xf numFmtId="0" fontId="31" fillId="0" borderId="16" xfId="1" applyFont="1" applyFill="1" applyBorder="1" applyAlignment="1">
      <alignment horizontal="center" vertical="center" wrapText="1"/>
    </xf>
    <xf numFmtId="0" fontId="92" fillId="0" borderId="2" xfId="1" applyFont="1" applyFill="1" applyBorder="1" applyAlignment="1">
      <alignment horizontal="center" vertical="center" wrapText="1"/>
    </xf>
    <xf numFmtId="0" fontId="31" fillId="0" borderId="15" xfId="1" applyFont="1" applyFill="1" applyBorder="1" applyAlignment="1">
      <alignment horizontal="center" vertical="center" wrapText="1"/>
    </xf>
    <xf numFmtId="0" fontId="31" fillId="0" borderId="4" xfId="1" applyFont="1" applyFill="1" applyBorder="1" applyAlignment="1">
      <alignment horizontal="center" vertical="center" wrapText="1"/>
    </xf>
    <xf numFmtId="174" fontId="90" fillId="0" borderId="1" xfId="1" applyNumberFormat="1" applyFont="1" applyBorder="1" applyAlignment="1">
      <alignment horizontal="center" vertical="center"/>
    </xf>
    <xf numFmtId="174" fontId="25" fillId="0" borderId="1" xfId="1" applyNumberFormat="1" applyFont="1" applyBorder="1" applyAlignment="1">
      <alignment horizontal="center" vertical="center"/>
    </xf>
    <xf numFmtId="174" fontId="90" fillId="0" borderId="2" xfId="1" applyNumberFormat="1" applyFont="1" applyBorder="1" applyAlignment="1">
      <alignment horizontal="center" vertical="center"/>
    </xf>
    <xf numFmtId="174" fontId="90" fillId="0" borderId="4" xfId="1" applyNumberFormat="1" applyFont="1" applyBorder="1" applyAlignment="1">
      <alignment horizontal="center" vertical="center"/>
    </xf>
    <xf numFmtId="0" fontId="31" fillId="0" borderId="2" xfId="1" applyFont="1" applyFill="1" applyBorder="1" applyAlignment="1">
      <alignment horizontal="center" vertical="center" wrapText="1"/>
    </xf>
    <xf numFmtId="0" fontId="97" fillId="0" borderId="0" xfId="1" applyFont="1" applyAlignment="1">
      <alignment horizontal="center" vertical="center"/>
    </xf>
    <xf numFmtId="0" fontId="50" fillId="0" borderId="0" xfId="1" applyFont="1" applyAlignment="1">
      <alignment horizontal="center" vertical="center"/>
    </xf>
    <xf numFmtId="0" fontId="93" fillId="24" borderId="13" xfId="1" applyFont="1" applyFill="1" applyBorder="1" applyAlignment="1">
      <alignment horizontal="center" vertical="center" wrapText="1"/>
    </xf>
    <xf numFmtId="0" fontId="28" fillId="15" borderId="13" xfId="1" applyFont="1" applyFill="1" applyBorder="1" applyAlignment="1">
      <alignment horizontal="center" vertical="center" wrapText="1"/>
    </xf>
    <xf numFmtId="0" fontId="33" fillId="10" borderId="13" xfId="1" applyFont="1" applyFill="1" applyBorder="1" applyAlignment="1">
      <alignment horizontal="center" vertical="center"/>
    </xf>
    <xf numFmtId="0" fontId="25" fillId="0" borderId="1" xfId="1" applyFont="1" applyBorder="1" applyAlignment="1">
      <alignment horizontal="center" vertical="center"/>
    </xf>
    <xf numFmtId="10" fontId="42" fillId="0" borderId="0" xfId="759" applyNumberFormat="1" applyFont="1" applyAlignment="1">
      <alignment horizontal="center"/>
    </xf>
    <xf numFmtId="0" fontId="42" fillId="0" borderId="0" xfId="1" applyFont="1" applyAlignment="1">
      <alignment horizontal="center"/>
    </xf>
    <xf numFmtId="0" fontId="93" fillId="22" borderId="13" xfId="1" applyFont="1" applyFill="1" applyBorder="1" applyAlignment="1">
      <alignment horizontal="center" vertical="center" wrapText="1"/>
    </xf>
    <xf numFmtId="0" fontId="28" fillId="13" borderId="13" xfId="1" applyFont="1" applyFill="1" applyBorder="1" applyAlignment="1">
      <alignment horizontal="center" vertical="center" wrapText="1"/>
    </xf>
    <xf numFmtId="0" fontId="93" fillId="21" borderId="16" xfId="1" applyFont="1" applyFill="1" applyBorder="1" applyAlignment="1">
      <alignment horizontal="center" vertical="center" wrapText="1"/>
    </xf>
    <xf numFmtId="0" fontId="93" fillId="21" borderId="13" xfId="1" applyFont="1" applyFill="1" applyBorder="1" applyAlignment="1">
      <alignment horizontal="center" vertical="center" wrapText="1"/>
    </xf>
    <xf numFmtId="0" fontId="28" fillId="14" borderId="13" xfId="1" applyFont="1" applyFill="1" applyBorder="1" applyAlignment="1">
      <alignment horizontal="center" vertical="center" wrapText="1"/>
    </xf>
    <xf numFmtId="0" fontId="76" fillId="21" borderId="13" xfId="1" applyFont="1" applyFill="1" applyBorder="1" applyAlignment="1">
      <alignment horizontal="center" vertical="center" wrapText="1"/>
    </xf>
    <xf numFmtId="0" fontId="79" fillId="14" borderId="13" xfId="1" applyFont="1" applyFill="1" applyBorder="1" applyAlignment="1">
      <alignment horizontal="center" vertical="center" wrapText="1"/>
    </xf>
    <xf numFmtId="0" fontId="100" fillId="0" borderId="0" xfId="0" applyFont="1" applyAlignment="1">
      <alignment horizontal="center"/>
    </xf>
    <xf numFmtId="0" fontId="100" fillId="0" borderId="0" xfId="0" applyFont="1" applyAlignment="1">
      <alignment horizontal="left"/>
    </xf>
    <xf numFmtId="0" fontId="49" fillId="0" borderId="22" xfId="1" applyFont="1" applyBorder="1" applyAlignment="1">
      <alignment horizontal="left" vertical="center" wrapText="1"/>
    </xf>
    <xf numFmtId="0" fontId="49" fillId="0" borderId="20" xfId="1" applyFont="1" applyBorder="1" applyAlignment="1">
      <alignment horizontal="left" vertical="center" wrapText="1"/>
    </xf>
    <xf numFmtId="0" fontId="49" fillId="0" borderId="24" xfId="1" applyFont="1" applyBorder="1" applyAlignment="1">
      <alignment horizontal="left" vertical="center" wrapText="1"/>
    </xf>
    <xf numFmtId="0" fontId="49" fillId="0" borderId="0" xfId="1" applyFont="1" applyBorder="1" applyAlignment="1">
      <alignment horizontal="left" vertical="center" wrapText="1"/>
    </xf>
  </cellXfs>
  <cellStyles count="800">
    <cellStyle name="Excel Built-in Normal" xfId="2"/>
    <cellStyle name="Excel Built-in Normal 2" xfId="3"/>
    <cellStyle name="Excel Built-in Normal 2 2" xfId="4"/>
    <cellStyle name="Excel Built-in Normal 3" xfId="5"/>
    <cellStyle name="Excel Built-in Normal 4" xfId="6"/>
    <cellStyle name="Excel Built-in Normal 5" xfId="7"/>
    <cellStyle name="Hipervínculo 2" xfId="8"/>
    <cellStyle name="Hipervínculo 3" xfId="9"/>
    <cellStyle name="Millares" xfId="760" builtinId="3"/>
    <cellStyle name="Millares 10" xfId="10"/>
    <cellStyle name="Millares 10 2" xfId="761"/>
    <cellStyle name="Millares 11" xfId="11"/>
    <cellStyle name="Millares 11 2" xfId="762"/>
    <cellStyle name="Millares 12" xfId="12"/>
    <cellStyle name="Millares 12 2" xfId="763"/>
    <cellStyle name="Millares 13" xfId="13"/>
    <cellStyle name="Millares 13 2" xfId="764"/>
    <cellStyle name="Millares 14" xfId="14"/>
    <cellStyle name="Millares 14 2" xfId="765"/>
    <cellStyle name="Millares 15" xfId="15"/>
    <cellStyle name="Millares 15 2" xfId="766"/>
    <cellStyle name="Millares 16" xfId="16"/>
    <cellStyle name="Millares 16 2" xfId="767"/>
    <cellStyle name="Millares 17" xfId="17"/>
    <cellStyle name="Millares 17 2" xfId="768"/>
    <cellStyle name="Millares 18" xfId="18"/>
    <cellStyle name="Millares 18 2" xfId="769"/>
    <cellStyle name="Millares 19" xfId="19"/>
    <cellStyle name="Millares 19 2" xfId="770"/>
    <cellStyle name="Millares 2" xfId="20"/>
    <cellStyle name="Millares 2 2" xfId="21"/>
    <cellStyle name="Millares 2 2 2" xfId="771"/>
    <cellStyle name="Millares 2 3" xfId="22"/>
    <cellStyle name="Millares 2 3 2" xfId="23"/>
    <cellStyle name="Millares 2 3 2 2" xfId="773"/>
    <cellStyle name="Millares 2 3 3" xfId="772"/>
    <cellStyle name="Millares 2 4" xfId="24"/>
    <cellStyle name="Millares 2 4 2" xfId="25"/>
    <cellStyle name="Millares 2 4 2 2" xfId="775"/>
    <cellStyle name="Millares 2 4 3" xfId="774"/>
    <cellStyle name="Millares 2 5" xfId="26"/>
    <cellStyle name="Millares 2 5 2" xfId="776"/>
    <cellStyle name="Millares 20" xfId="27"/>
    <cellStyle name="Millares 20 2" xfId="777"/>
    <cellStyle name="Millares 21" xfId="28"/>
    <cellStyle name="Millares 21 2" xfId="778"/>
    <cellStyle name="Millares 22" xfId="29"/>
    <cellStyle name="Millares 22 2" xfId="779"/>
    <cellStyle name="Millares 22 3" xfId="788"/>
    <cellStyle name="Millares 23" xfId="758"/>
    <cellStyle name="Millares 23 2" xfId="787"/>
    <cellStyle name="Millares 23 3" xfId="789"/>
    <cellStyle name="Millares 24" xfId="790"/>
    <cellStyle name="Millares 25" xfId="793"/>
    <cellStyle name="Millares 3" xfId="30"/>
    <cellStyle name="Millares 3 2" xfId="780"/>
    <cellStyle name="Millares 4" xfId="31"/>
    <cellStyle name="Millares 4 2" xfId="781"/>
    <cellStyle name="Millares 5" xfId="32"/>
    <cellStyle name="Millares 5 2" xfId="782"/>
    <cellStyle name="Millares 6" xfId="33"/>
    <cellStyle name="Millares 6 2" xfId="783"/>
    <cellStyle name="Millares 7" xfId="34"/>
    <cellStyle name="Millares 7 2" xfId="784"/>
    <cellStyle name="Millares 8" xfId="35"/>
    <cellStyle name="Millares 8 2" xfId="785"/>
    <cellStyle name="Millares 9" xfId="36"/>
    <cellStyle name="Millares 9 2" xfId="37"/>
    <cellStyle name="Millares 9 3" xfId="786"/>
    <cellStyle name="Moneda 10" xfId="38"/>
    <cellStyle name="Moneda 11" xfId="39"/>
    <cellStyle name="Moneda 12" xfId="40"/>
    <cellStyle name="Moneda 13" xfId="41"/>
    <cellStyle name="Moneda 14" xfId="42"/>
    <cellStyle name="Moneda 15" xfId="43"/>
    <cellStyle name="Moneda 16" xfId="44"/>
    <cellStyle name="Moneda 17" xfId="45"/>
    <cellStyle name="Moneda 18" xfId="46"/>
    <cellStyle name="Moneda 19" xfId="47"/>
    <cellStyle name="Moneda 2" xfId="48"/>
    <cellStyle name="Moneda 2 2" xfId="49"/>
    <cellStyle name="Moneda 2 3" xfId="50"/>
    <cellStyle name="Moneda 2 3 2" xfId="51"/>
    <cellStyle name="Moneda 2 4" xfId="52"/>
    <cellStyle name="Moneda 2 4 2" xfId="53"/>
    <cellStyle name="Moneda 2 5" xfId="54"/>
    <cellStyle name="Moneda 20" xfId="55"/>
    <cellStyle name="Moneda 21" xfId="56"/>
    <cellStyle name="Moneda 22" xfId="57"/>
    <cellStyle name="Moneda 23" xfId="58"/>
    <cellStyle name="Moneda 24" xfId="59"/>
    <cellStyle name="Moneda 25" xfId="60"/>
    <cellStyle name="Moneda 26" xfId="61"/>
    <cellStyle name="Moneda 27" xfId="62"/>
    <cellStyle name="Moneda 3" xfId="63"/>
    <cellStyle name="Moneda 4" xfId="64"/>
    <cellStyle name="Moneda 5" xfId="65"/>
    <cellStyle name="Moneda 6" xfId="66"/>
    <cellStyle name="Moneda 7" xfId="67"/>
    <cellStyle name="Moneda 8" xfId="68"/>
    <cellStyle name="Moneda 9" xfId="69"/>
    <cellStyle name="Normal" xfId="0" builtinId="0"/>
    <cellStyle name="Normal 10" xfId="70"/>
    <cellStyle name="Normal 10 2" xfId="71"/>
    <cellStyle name="Normal 10 3" xfId="72"/>
    <cellStyle name="Normal 10 4" xfId="73"/>
    <cellStyle name="Normal 100" xfId="74"/>
    <cellStyle name="Normal 100 2" xfId="75"/>
    <cellStyle name="Normal 101" xfId="76"/>
    <cellStyle name="Normal 101 2" xfId="77"/>
    <cellStyle name="Normal 102" xfId="78"/>
    <cellStyle name="Normal 102 2" xfId="79"/>
    <cellStyle name="Normal 103" xfId="80"/>
    <cellStyle name="Normal 103 2" xfId="81"/>
    <cellStyle name="Normal 104" xfId="82"/>
    <cellStyle name="Normal 104 2" xfId="83"/>
    <cellStyle name="Normal 105" xfId="84"/>
    <cellStyle name="Normal 105 2" xfId="85"/>
    <cellStyle name="Normal 106" xfId="86"/>
    <cellStyle name="Normal 106 2" xfId="87"/>
    <cellStyle name="Normal 107" xfId="88"/>
    <cellStyle name="Normal 107 2" xfId="89"/>
    <cellStyle name="Normal 108" xfId="90"/>
    <cellStyle name="Normal 108 2" xfId="91"/>
    <cellStyle name="Normal 109" xfId="92"/>
    <cellStyle name="Normal 109 2" xfId="93"/>
    <cellStyle name="Normal 11" xfId="94"/>
    <cellStyle name="Normal 11 2" xfId="95"/>
    <cellStyle name="Normal 11 3" xfId="96"/>
    <cellStyle name="Normal 11 4" xfId="97"/>
    <cellStyle name="Normal 110" xfId="98"/>
    <cellStyle name="Normal 110 2" xfId="99"/>
    <cellStyle name="Normal 111" xfId="100"/>
    <cellStyle name="Normal 111 2" xfId="101"/>
    <cellStyle name="Normal 112" xfId="102"/>
    <cellStyle name="Normal 112 2" xfId="103"/>
    <cellStyle name="Normal 113" xfId="104"/>
    <cellStyle name="Normal 113 2" xfId="105"/>
    <cellStyle name="Normal 114" xfId="106"/>
    <cellStyle name="Normal 114 2" xfId="107"/>
    <cellStyle name="Normal 115" xfId="108"/>
    <cellStyle name="Normal 115 2" xfId="109"/>
    <cellStyle name="Normal 116" xfId="110"/>
    <cellStyle name="Normal 116 2" xfId="111"/>
    <cellStyle name="Normal 117" xfId="112"/>
    <cellStyle name="Normal 117 2" xfId="113"/>
    <cellStyle name="Normal 118" xfId="114"/>
    <cellStyle name="Normal 118 2" xfId="115"/>
    <cellStyle name="Normal 119" xfId="116"/>
    <cellStyle name="Normal 119 2" xfId="117"/>
    <cellStyle name="Normal 12" xfId="118"/>
    <cellStyle name="Normal 12 2" xfId="119"/>
    <cellStyle name="Normal 12 3" xfId="120"/>
    <cellStyle name="Normal 12 4" xfId="121"/>
    <cellStyle name="Normal 120" xfId="122"/>
    <cellStyle name="Normal 120 2" xfId="123"/>
    <cellStyle name="Normal 121" xfId="124"/>
    <cellStyle name="Normal 121 2" xfId="125"/>
    <cellStyle name="Normal 122" xfId="126"/>
    <cellStyle name="Normal 122 2" xfId="127"/>
    <cellStyle name="Normal 123" xfId="128"/>
    <cellStyle name="Normal 123 2" xfId="129"/>
    <cellStyle name="Normal 124" xfId="130"/>
    <cellStyle name="Normal 124 2" xfId="131"/>
    <cellStyle name="Normal 125" xfId="132"/>
    <cellStyle name="Normal 125 2" xfId="133"/>
    <cellStyle name="Normal 126" xfId="134"/>
    <cellStyle name="Normal 126 2" xfId="135"/>
    <cellStyle name="Normal 127" xfId="136"/>
    <cellStyle name="Normal 127 2" xfId="137"/>
    <cellStyle name="Normal 128" xfId="138"/>
    <cellStyle name="Normal 128 2" xfId="139"/>
    <cellStyle name="Normal 129" xfId="140"/>
    <cellStyle name="Normal 129 2" xfId="141"/>
    <cellStyle name="Normal 13" xfId="142"/>
    <cellStyle name="Normal 13 2" xfId="143"/>
    <cellStyle name="Normal 13 3" xfId="144"/>
    <cellStyle name="Normal 13 4" xfId="145"/>
    <cellStyle name="Normal 130" xfId="146"/>
    <cellStyle name="Normal 130 2" xfId="147"/>
    <cellStyle name="Normal 131" xfId="148"/>
    <cellStyle name="Normal 131 2" xfId="149"/>
    <cellStyle name="Normal 132" xfId="150"/>
    <cellStyle name="Normal 132 2" xfId="151"/>
    <cellStyle name="Normal 133" xfId="152"/>
    <cellStyle name="Normal 133 2" xfId="153"/>
    <cellStyle name="Normal 134" xfId="154"/>
    <cellStyle name="Normal 134 2" xfId="155"/>
    <cellStyle name="Normal 135" xfId="156"/>
    <cellStyle name="Normal 135 2" xfId="157"/>
    <cellStyle name="Normal 136" xfId="158"/>
    <cellStyle name="Normal 136 2" xfId="159"/>
    <cellStyle name="Normal 137" xfId="160"/>
    <cellStyle name="Normal 137 2" xfId="161"/>
    <cellStyle name="Normal 138" xfId="162"/>
    <cellStyle name="Normal 138 2" xfId="163"/>
    <cellStyle name="Normal 139" xfId="164"/>
    <cellStyle name="Normal 139 2" xfId="165"/>
    <cellStyle name="Normal 14" xfId="166"/>
    <cellStyle name="Normal 14 2" xfId="167"/>
    <cellStyle name="Normal 14 3" xfId="168"/>
    <cellStyle name="Normal 14 4" xfId="169"/>
    <cellStyle name="Normal 140" xfId="170"/>
    <cellStyle name="Normal 140 2" xfId="171"/>
    <cellStyle name="Normal 141" xfId="172"/>
    <cellStyle name="Normal 141 2" xfId="173"/>
    <cellStyle name="Normal 142" xfId="174"/>
    <cellStyle name="Normal 142 2" xfId="175"/>
    <cellStyle name="Normal 143" xfId="176"/>
    <cellStyle name="Normal 143 2" xfId="177"/>
    <cellStyle name="Normal 144" xfId="178"/>
    <cellStyle name="Normal 144 2" xfId="179"/>
    <cellStyle name="Normal 145" xfId="180"/>
    <cellStyle name="Normal 145 2" xfId="181"/>
    <cellStyle name="Normal 146" xfId="182"/>
    <cellStyle name="Normal 146 2" xfId="183"/>
    <cellStyle name="Normal 147" xfId="184"/>
    <cellStyle name="Normal 147 2" xfId="185"/>
    <cellStyle name="Normal 148" xfId="186"/>
    <cellStyle name="Normal 148 2" xfId="187"/>
    <cellStyle name="Normal 149" xfId="188"/>
    <cellStyle name="Normal 149 2" xfId="189"/>
    <cellStyle name="Normal 15" xfId="190"/>
    <cellStyle name="Normal 15 2" xfId="191"/>
    <cellStyle name="Normal 15 3" xfId="192"/>
    <cellStyle name="Normal 15 4" xfId="193"/>
    <cellStyle name="Normal 150" xfId="194"/>
    <cellStyle name="Normal 150 2" xfId="195"/>
    <cellStyle name="Normal 151" xfId="196"/>
    <cellStyle name="Normal 151 2" xfId="197"/>
    <cellStyle name="Normal 152" xfId="198"/>
    <cellStyle name="Normal 152 2" xfId="199"/>
    <cellStyle name="Normal 153" xfId="200"/>
    <cellStyle name="Normal 153 2" xfId="201"/>
    <cellStyle name="Normal 154" xfId="202"/>
    <cellStyle name="Normal 154 2" xfId="203"/>
    <cellStyle name="Normal 155" xfId="204"/>
    <cellStyle name="Normal 155 2" xfId="205"/>
    <cellStyle name="Normal 156" xfId="206"/>
    <cellStyle name="Normal 156 2" xfId="207"/>
    <cellStyle name="Normal 157" xfId="208"/>
    <cellStyle name="Normal 157 2" xfId="209"/>
    <cellStyle name="Normal 158" xfId="210"/>
    <cellStyle name="Normal 158 2" xfId="211"/>
    <cellStyle name="Normal 159" xfId="212"/>
    <cellStyle name="Normal 159 2" xfId="213"/>
    <cellStyle name="Normal 16" xfId="214"/>
    <cellStyle name="Normal 16 2" xfId="215"/>
    <cellStyle name="Normal 16 3" xfId="216"/>
    <cellStyle name="Normal 16 4" xfId="217"/>
    <cellStyle name="Normal 160" xfId="218"/>
    <cellStyle name="Normal 160 2" xfId="219"/>
    <cellStyle name="Normal 161" xfId="220"/>
    <cellStyle name="Normal 161 2" xfId="221"/>
    <cellStyle name="Normal 162" xfId="222"/>
    <cellStyle name="Normal 162 2" xfId="223"/>
    <cellStyle name="Normal 163" xfId="224"/>
    <cellStyle name="Normal 163 2" xfId="225"/>
    <cellStyle name="Normal 164" xfId="226"/>
    <cellStyle name="Normal 164 2" xfId="227"/>
    <cellStyle name="Normal 165" xfId="228"/>
    <cellStyle name="Normal 165 2" xfId="229"/>
    <cellStyle name="Normal 166" xfId="230"/>
    <cellStyle name="Normal 166 2" xfId="231"/>
    <cellStyle name="Normal 167" xfId="232"/>
    <cellStyle name="Normal 167 2" xfId="233"/>
    <cellStyle name="Normal 168" xfId="234"/>
    <cellStyle name="Normal 168 2" xfId="235"/>
    <cellStyle name="Normal 169" xfId="236"/>
    <cellStyle name="Normal 169 2" xfId="237"/>
    <cellStyle name="Normal 17" xfId="238"/>
    <cellStyle name="Normal 17 2" xfId="239"/>
    <cellStyle name="Normal 17 3" xfId="240"/>
    <cellStyle name="Normal 17 4" xfId="241"/>
    <cellStyle name="Normal 170" xfId="242"/>
    <cellStyle name="Normal 170 2" xfId="243"/>
    <cellStyle name="Normal 171" xfId="244"/>
    <cellStyle name="Normal 171 2" xfId="245"/>
    <cellStyle name="Normal 172" xfId="246"/>
    <cellStyle name="Normal 172 2" xfId="247"/>
    <cellStyle name="Normal 173" xfId="248"/>
    <cellStyle name="Normal 173 2" xfId="249"/>
    <cellStyle name="Normal 174" xfId="250"/>
    <cellStyle name="Normal 174 2" xfId="251"/>
    <cellStyle name="Normal 175" xfId="252"/>
    <cellStyle name="Normal 175 2" xfId="253"/>
    <cellStyle name="Normal 176" xfId="254"/>
    <cellStyle name="Normal 176 2" xfId="255"/>
    <cellStyle name="Normal 177" xfId="256"/>
    <cellStyle name="Normal 177 2" xfId="257"/>
    <cellStyle name="Normal 178" xfId="258"/>
    <cellStyle name="Normal 178 2" xfId="259"/>
    <cellStyle name="Normal 179" xfId="260"/>
    <cellStyle name="Normal 179 2" xfId="261"/>
    <cellStyle name="Normal 18" xfId="262"/>
    <cellStyle name="Normal 18 2" xfId="263"/>
    <cellStyle name="Normal 18 3" xfId="264"/>
    <cellStyle name="Normal 18 4" xfId="265"/>
    <cellStyle name="Normal 180" xfId="266"/>
    <cellStyle name="Normal 180 2" xfId="267"/>
    <cellStyle name="Normal 181" xfId="268"/>
    <cellStyle name="Normal 181 2" xfId="269"/>
    <cellStyle name="Normal 182" xfId="270"/>
    <cellStyle name="Normal 182 2" xfId="271"/>
    <cellStyle name="Normal 183" xfId="272"/>
    <cellStyle name="Normal 183 2" xfId="273"/>
    <cellStyle name="Normal 184" xfId="274"/>
    <cellStyle name="Normal 184 2" xfId="275"/>
    <cellStyle name="Normal 185" xfId="276"/>
    <cellStyle name="Normal 185 2" xfId="277"/>
    <cellStyle name="Normal 186" xfId="278"/>
    <cellStyle name="Normal 186 2" xfId="279"/>
    <cellStyle name="Normal 187" xfId="280"/>
    <cellStyle name="Normal 187 2" xfId="281"/>
    <cellStyle name="Normal 188" xfId="282"/>
    <cellStyle name="Normal 188 2" xfId="283"/>
    <cellStyle name="Normal 189" xfId="284"/>
    <cellStyle name="Normal 189 2" xfId="285"/>
    <cellStyle name="Normal 19" xfId="286"/>
    <cellStyle name="Normal 19 2" xfId="287"/>
    <cellStyle name="Normal 19 3" xfId="288"/>
    <cellStyle name="Normal 19 4" xfId="289"/>
    <cellStyle name="Normal 190" xfId="290"/>
    <cellStyle name="Normal 190 2" xfId="291"/>
    <cellStyle name="Normal 191" xfId="292"/>
    <cellStyle name="Normal 192" xfId="293"/>
    <cellStyle name="Normal 192 2" xfId="294"/>
    <cellStyle name="Normal 193" xfId="295"/>
    <cellStyle name="Normal 193 2" xfId="296"/>
    <cellStyle name="Normal 194" xfId="297"/>
    <cellStyle name="Normal 194 2" xfId="298"/>
    <cellStyle name="Normal 195" xfId="299"/>
    <cellStyle name="Normal 195 2" xfId="300"/>
    <cellStyle name="Normal 196" xfId="301"/>
    <cellStyle name="Normal 196 2" xfId="302"/>
    <cellStyle name="Normal 197" xfId="303"/>
    <cellStyle name="Normal 198" xfId="304"/>
    <cellStyle name="Normal 199" xfId="305"/>
    <cellStyle name="Normal 2" xfId="306"/>
    <cellStyle name="Normal 2 10" xfId="307"/>
    <cellStyle name="Normal 2 11" xfId="794"/>
    <cellStyle name="Normal 2 12" xfId="798"/>
    <cellStyle name="Normal 2 2" xfId="308"/>
    <cellStyle name="Normal 2 2 2" xfId="309"/>
    <cellStyle name="Normal 2 3" xfId="310"/>
    <cellStyle name="Normal 2 3 2" xfId="311"/>
    <cellStyle name="Normal 2 3 2 2" xfId="312"/>
    <cellStyle name="Normal 2 3 3" xfId="313"/>
    <cellStyle name="Normal 2 3 3 2" xfId="314"/>
    <cellStyle name="Normal 2 3 4" xfId="315"/>
    <cellStyle name="Normal 2 4" xfId="316"/>
    <cellStyle name="Normal 2 4 2" xfId="317"/>
    <cellStyle name="Normal 2 5" xfId="318"/>
    <cellStyle name="Normal 2 5 2" xfId="319"/>
    <cellStyle name="Normal 2 5 3" xfId="320"/>
    <cellStyle name="Normal 2 5 3 2" xfId="321"/>
    <cellStyle name="Normal 2 6" xfId="322"/>
    <cellStyle name="Normal 2 6 2" xfId="323"/>
    <cellStyle name="Normal 2 7" xfId="324"/>
    <cellStyle name="Normal 2 7 2" xfId="325"/>
    <cellStyle name="Normal 2 8" xfId="326"/>
    <cellStyle name="Normal 2 9" xfId="327"/>
    <cellStyle name="Normal 20" xfId="328"/>
    <cellStyle name="Normal 20 2" xfId="329"/>
    <cellStyle name="Normal 20 3" xfId="330"/>
    <cellStyle name="Normal 20 4" xfId="331"/>
    <cellStyle name="Normal 200" xfId="332"/>
    <cellStyle name="Normal 201" xfId="333"/>
    <cellStyle name="Normal 202" xfId="334"/>
    <cellStyle name="Normal 203" xfId="335"/>
    <cellStyle name="Normal 204" xfId="336"/>
    <cellStyle name="Normal 205" xfId="337"/>
    <cellStyle name="Normal 206" xfId="338"/>
    <cellStyle name="Normal 207" xfId="339"/>
    <cellStyle name="Normal 208" xfId="340"/>
    <cellStyle name="Normal 209" xfId="341"/>
    <cellStyle name="Normal 21" xfId="342"/>
    <cellStyle name="Normal 21 2" xfId="343"/>
    <cellStyle name="Normal 21 3" xfId="344"/>
    <cellStyle name="Normal 21 4" xfId="345"/>
    <cellStyle name="Normal 210" xfId="346"/>
    <cellStyle name="Normal 211" xfId="347"/>
    <cellStyle name="Normal 212" xfId="348"/>
    <cellStyle name="Normal 213" xfId="349"/>
    <cellStyle name="Normal 214" xfId="350"/>
    <cellStyle name="Normal 215" xfId="351"/>
    <cellStyle name="Normal 216" xfId="352"/>
    <cellStyle name="Normal 217" xfId="353"/>
    <cellStyle name="Normal 218" xfId="354"/>
    <cellStyle name="Normal 219" xfId="355"/>
    <cellStyle name="Normal 22" xfId="356"/>
    <cellStyle name="Normal 22 2" xfId="357"/>
    <cellStyle name="Normal 22 3" xfId="358"/>
    <cellStyle name="Normal 22 4" xfId="359"/>
    <cellStyle name="Normal 220" xfId="360"/>
    <cellStyle name="Normal 221" xfId="361"/>
    <cellStyle name="Normal 222" xfId="362"/>
    <cellStyle name="Normal 223" xfId="363"/>
    <cellStyle name="Normal 224" xfId="364"/>
    <cellStyle name="Normal 225" xfId="365"/>
    <cellStyle name="Normal 226" xfId="366"/>
    <cellStyle name="Normal 227" xfId="367"/>
    <cellStyle name="Normal 228" xfId="368"/>
    <cellStyle name="Normal 229" xfId="369"/>
    <cellStyle name="Normal 23" xfId="370"/>
    <cellStyle name="Normal 23 2" xfId="371"/>
    <cellStyle name="Normal 23 3" xfId="372"/>
    <cellStyle name="Normal 23 4" xfId="373"/>
    <cellStyle name="Normal 230" xfId="374"/>
    <cellStyle name="Normal 231" xfId="375"/>
    <cellStyle name="Normal 232" xfId="376"/>
    <cellStyle name="Normal 233" xfId="377"/>
    <cellStyle name="Normal 234" xfId="378"/>
    <cellStyle name="Normal 235" xfId="379"/>
    <cellStyle name="Normal 236" xfId="380"/>
    <cellStyle name="Normal 237" xfId="381"/>
    <cellStyle name="Normal 238" xfId="382"/>
    <cellStyle name="Normal 239" xfId="383"/>
    <cellStyle name="Normal 24" xfId="384"/>
    <cellStyle name="Normal 24 2" xfId="385"/>
    <cellStyle name="Normal 24 3" xfId="386"/>
    <cellStyle name="Normal 24 4" xfId="387"/>
    <cellStyle name="Normal 240" xfId="388"/>
    <cellStyle name="Normal 241" xfId="389"/>
    <cellStyle name="Normal 242" xfId="390"/>
    <cellStyle name="Normal 243" xfId="391"/>
    <cellStyle name="Normal 244" xfId="392"/>
    <cellStyle name="Normal 245" xfId="393"/>
    <cellStyle name="Normal 245 2" xfId="394"/>
    <cellStyle name="Normal 246" xfId="395"/>
    <cellStyle name="Normal 247" xfId="396"/>
    <cellStyle name="Normal 247 2" xfId="397"/>
    <cellStyle name="Normal 248" xfId="398"/>
    <cellStyle name="Normal 249" xfId="399"/>
    <cellStyle name="Normal 25" xfId="400"/>
    <cellStyle name="Normal 25 2" xfId="401"/>
    <cellStyle name="Normal 25 3" xfId="402"/>
    <cellStyle name="Normal 25 4" xfId="403"/>
    <cellStyle name="Normal 250" xfId="404"/>
    <cellStyle name="Normal 251" xfId="405"/>
    <cellStyle name="Normal 252" xfId="406"/>
    <cellStyle name="Normal 253" xfId="407"/>
    <cellStyle name="Normal 254" xfId="408"/>
    <cellStyle name="Normal 255" xfId="409"/>
    <cellStyle name="Normal 256" xfId="410"/>
    <cellStyle name="Normal 257" xfId="411"/>
    <cellStyle name="Normal 258" xfId="412"/>
    <cellStyle name="Normal 258 2" xfId="413"/>
    <cellStyle name="Normal 259" xfId="414"/>
    <cellStyle name="Normal 26" xfId="415"/>
    <cellStyle name="Normal 26 2" xfId="416"/>
    <cellStyle name="Normal 26 3" xfId="417"/>
    <cellStyle name="Normal 26 4" xfId="418"/>
    <cellStyle name="Normal 260" xfId="419"/>
    <cellStyle name="Normal 261" xfId="420"/>
    <cellStyle name="Normal 262" xfId="421"/>
    <cellStyle name="Normal 263" xfId="422"/>
    <cellStyle name="Normal 264" xfId="423"/>
    <cellStyle name="Normal 265" xfId="424"/>
    <cellStyle name="Normal 266" xfId="425"/>
    <cellStyle name="Normal 267" xfId="426"/>
    <cellStyle name="Normal 268" xfId="427"/>
    <cellStyle name="Normal 269" xfId="428"/>
    <cellStyle name="Normal 27" xfId="429"/>
    <cellStyle name="Normal 27 2" xfId="430"/>
    <cellStyle name="Normal 27 3" xfId="431"/>
    <cellStyle name="Normal 27 4" xfId="432"/>
    <cellStyle name="Normal 270" xfId="433"/>
    <cellStyle name="Normal 271" xfId="434"/>
    <cellStyle name="Normal 272" xfId="435"/>
    <cellStyle name="Normal 273" xfId="436"/>
    <cellStyle name="Normal 274" xfId="437"/>
    <cellStyle name="Normal 275" xfId="438"/>
    <cellStyle name="Normal 276" xfId="439"/>
    <cellStyle name="Normal 277" xfId="440"/>
    <cellStyle name="Normal 278" xfId="441"/>
    <cellStyle name="Normal 279" xfId="442"/>
    <cellStyle name="Normal 28" xfId="443"/>
    <cellStyle name="Normal 28 2" xfId="444"/>
    <cellStyle name="Normal 28 3" xfId="445"/>
    <cellStyle name="Normal 28 4" xfId="446"/>
    <cellStyle name="Normal 280" xfId="447"/>
    <cellStyle name="Normal 281" xfId="448"/>
    <cellStyle name="Normal 282" xfId="449"/>
    <cellStyle name="Normal 283" xfId="450"/>
    <cellStyle name="Normal 284" xfId="1"/>
    <cellStyle name="Normal 285" xfId="791"/>
    <cellStyle name="Normal 285 2" xfId="792"/>
    <cellStyle name="Normal 285 3" xfId="797"/>
    <cellStyle name="Normal 285 4" xfId="796"/>
    <cellStyle name="Normal 285 5" xfId="799"/>
    <cellStyle name="Normal 29" xfId="451"/>
    <cellStyle name="Normal 29 2" xfId="452"/>
    <cellStyle name="Normal 29 3" xfId="453"/>
    <cellStyle name="Normal 29 4" xfId="454"/>
    <cellStyle name="Normal 3" xfId="455"/>
    <cellStyle name="Normal 3 2" xfId="456"/>
    <cellStyle name="Normal 3 2 2" xfId="457"/>
    <cellStyle name="Normal 3 2 2 2" xfId="458"/>
    <cellStyle name="Normal 3 2 3" xfId="459"/>
    <cellStyle name="Normal 3 2 4" xfId="460"/>
    <cellStyle name="Normal 3 2 5" xfId="461"/>
    <cellStyle name="Normal 3 3" xfId="462"/>
    <cellStyle name="Normal 3 4" xfId="463"/>
    <cellStyle name="Normal 3 5" xfId="464"/>
    <cellStyle name="Normal 30" xfId="465"/>
    <cellStyle name="Normal 30 2" xfId="466"/>
    <cellStyle name="Normal 30 3" xfId="467"/>
    <cellStyle name="Normal 30 4" xfId="468"/>
    <cellStyle name="Normal 31" xfId="469"/>
    <cellStyle name="Normal 31 2" xfId="470"/>
    <cellStyle name="Normal 31 3" xfId="471"/>
    <cellStyle name="Normal 31 4" xfId="472"/>
    <cellStyle name="Normal 32" xfId="473"/>
    <cellStyle name="Normal 32 2" xfId="474"/>
    <cellStyle name="Normal 32 3" xfId="475"/>
    <cellStyle name="Normal 32 4" xfId="476"/>
    <cellStyle name="Normal 33" xfId="477"/>
    <cellStyle name="Normal 33 2" xfId="478"/>
    <cellStyle name="Normal 33 3" xfId="479"/>
    <cellStyle name="Normal 33 4" xfId="480"/>
    <cellStyle name="Normal 34" xfId="481"/>
    <cellStyle name="Normal 34 2" xfId="482"/>
    <cellStyle name="Normal 34 3" xfId="483"/>
    <cellStyle name="Normal 34 4" xfId="484"/>
    <cellStyle name="Normal 35" xfId="485"/>
    <cellStyle name="Normal 35 2" xfId="486"/>
    <cellStyle name="Normal 35 2 2" xfId="487"/>
    <cellStyle name="Normal 35 3" xfId="488"/>
    <cellStyle name="Normal 35 4" xfId="489"/>
    <cellStyle name="Normal 35 5" xfId="490"/>
    <cellStyle name="Normal 36" xfId="491"/>
    <cellStyle name="Normal 36 2" xfId="492"/>
    <cellStyle name="Normal 36 2 2" xfId="493"/>
    <cellStyle name="Normal 36 3" xfId="494"/>
    <cellStyle name="Normal 36 4" xfId="495"/>
    <cellStyle name="Normal 36 5" xfId="496"/>
    <cellStyle name="Normal 37" xfId="497"/>
    <cellStyle name="Normal 37 2" xfId="498"/>
    <cellStyle name="Normal 37 2 2" xfId="499"/>
    <cellStyle name="Normal 37 3" xfId="500"/>
    <cellStyle name="Normal 37 4" xfId="501"/>
    <cellStyle name="Normal 37 5" xfId="502"/>
    <cellStyle name="Normal 38" xfId="503"/>
    <cellStyle name="Normal 38 2" xfId="504"/>
    <cellStyle name="Normal 38 2 2" xfId="505"/>
    <cellStyle name="Normal 38 2 2 2" xfId="506"/>
    <cellStyle name="Normal 38 2 3" xfId="507"/>
    <cellStyle name="Normal 38 2 4" xfId="508"/>
    <cellStyle name="Normal 38 2 5" xfId="509"/>
    <cellStyle name="Normal 38 3" xfId="510"/>
    <cellStyle name="Normal 38 3 2" xfId="511"/>
    <cellStyle name="Normal 38 4" xfId="512"/>
    <cellStyle name="Normal 38 5" xfId="513"/>
    <cellStyle name="Normal 38 6" xfId="514"/>
    <cellStyle name="Normal 39" xfId="515"/>
    <cellStyle name="Normal 39 2" xfId="516"/>
    <cellStyle name="Normal 39 2 2" xfId="517"/>
    <cellStyle name="Normal 39 3" xfId="518"/>
    <cellStyle name="Normal 39 4" xfId="519"/>
    <cellStyle name="Normal 39 5" xfId="520"/>
    <cellStyle name="Normal 4" xfId="521"/>
    <cellStyle name="Normal 4 2" xfId="522"/>
    <cellStyle name="Normal 4 2 2" xfId="523"/>
    <cellStyle name="Normal 4 2 2 2" xfId="524"/>
    <cellStyle name="Normal 4 2 3" xfId="525"/>
    <cellStyle name="Normal 4 2 4" xfId="526"/>
    <cellStyle name="Normal 4 2 5" xfId="527"/>
    <cellStyle name="Normal 4 3" xfId="528"/>
    <cellStyle name="Normal 4 4" xfId="529"/>
    <cellStyle name="Normal 4 5" xfId="530"/>
    <cellStyle name="Normal 40" xfId="531"/>
    <cellStyle name="Normal 40 2" xfId="532"/>
    <cellStyle name="Normal 40 3" xfId="533"/>
    <cellStyle name="Normal 40 4" xfId="534"/>
    <cellStyle name="Normal 41" xfId="535"/>
    <cellStyle name="Normal 41 2" xfId="536"/>
    <cellStyle name="Normal 41 3" xfId="537"/>
    <cellStyle name="Normal 41 4" xfId="538"/>
    <cellStyle name="Normal 42" xfId="539"/>
    <cellStyle name="Normal 42 2" xfId="540"/>
    <cellStyle name="Normal 42 3" xfId="541"/>
    <cellStyle name="Normal 42 4" xfId="542"/>
    <cellStyle name="Normal 43" xfId="543"/>
    <cellStyle name="Normal 43 2" xfId="544"/>
    <cellStyle name="Normal 43 3" xfId="545"/>
    <cellStyle name="Normal 43 4" xfId="546"/>
    <cellStyle name="Normal 44" xfId="547"/>
    <cellStyle name="Normal 44 2" xfId="548"/>
    <cellStyle name="Normal 44 3" xfId="549"/>
    <cellStyle name="Normal 44 4" xfId="550"/>
    <cellStyle name="Normal 45" xfId="551"/>
    <cellStyle name="Normal 45 2" xfId="552"/>
    <cellStyle name="Normal 45 3" xfId="553"/>
    <cellStyle name="Normal 45 4" xfId="554"/>
    <cellStyle name="Normal 46" xfId="555"/>
    <cellStyle name="Normal 46 2" xfId="556"/>
    <cellStyle name="Normal 46 3" xfId="557"/>
    <cellStyle name="Normal 46 4" xfId="558"/>
    <cellStyle name="Normal 47" xfId="559"/>
    <cellStyle name="Normal 47 2" xfId="560"/>
    <cellStyle name="Normal 47 2 2" xfId="561"/>
    <cellStyle name="Normal 47 3" xfId="562"/>
    <cellStyle name="Normal 47 4" xfId="563"/>
    <cellStyle name="Normal 47 5" xfId="564"/>
    <cellStyle name="Normal 48" xfId="565"/>
    <cellStyle name="Normal 48 2" xfId="566"/>
    <cellStyle name="Normal 48 3" xfId="567"/>
    <cellStyle name="Normal 48 4" xfId="568"/>
    <cellStyle name="Normal 49" xfId="569"/>
    <cellStyle name="Normal 49 2" xfId="570"/>
    <cellStyle name="Normal 49 2 2" xfId="571"/>
    <cellStyle name="Normal 49 3" xfId="572"/>
    <cellStyle name="Normal 49 4" xfId="573"/>
    <cellStyle name="Normal 49 5" xfId="574"/>
    <cellStyle name="Normal 5" xfId="575"/>
    <cellStyle name="Normal 5 2" xfId="576"/>
    <cellStyle name="Normal 5 2 2" xfId="577"/>
    <cellStyle name="Normal 5 2 2 2" xfId="578"/>
    <cellStyle name="Normal 5 2 3" xfId="579"/>
    <cellStyle name="Normal 5 2 4" xfId="580"/>
    <cellStyle name="Normal 5 2 5" xfId="581"/>
    <cellStyle name="Normal 5 3" xfId="582"/>
    <cellStyle name="Normal 5 4" xfId="583"/>
    <cellStyle name="Normal 5 5" xfId="584"/>
    <cellStyle name="Normal 50" xfId="585"/>
    <cellStyle name="Normal 50 2" xfId="586"/>
    <cellStyle name="Normal 50 2 2" xfId="587"/>
    <cellStyle name="Normal 50 3" xfId="588"/>
    <cellStyle name="Normal 50 4" xfId="589"/>
    <cellStyle name="Normal 50 5" xfId="590"/>
    <cellStyle name="Normal 51" xfId="591"/>
    <cellStyle name="Normal 51 2" xfId="592"/>
    <cellStyle name="Normal 51 3" xfId="593"/>
    <cellStyle name="Normal 51 4" xfId="594"/>
    <cellStyle name="Normal 52" xfId="595"/>
    <cellStyle name="Normal 52 2" xfId="596"/>
    <cellStyle name="Normal 53" xfId="597"/>
    <cellStyle name="Normal 53 2" xfId="598"/>
    <cellStyle name="Normal 54" xfId="599"/>
    <cellStyle name="Normal 54 2" xfId="600"/>
    <cellStyle name="Normal 55" xfId="601"/>
    <cellStyle name="Normal 55 2" xfId="602"/>
    <cellStyle name="Normal 56" xfId="603"/>
    <cellStyle name="Normal 56 2" xfId="604"/>
    <cellStyle name="Normal 57" xfId="605"/>
    <cellStyle name="Normal 57 2" xfId="606"/>
    <cellStyle name="Normal 58" xfId="607"/>
    <cellStyle name="Normal 58 2" xfId="608"/>
    <cellStyle name="Normal 59" xfId="609"/>
    <cellStyle name="Normal 59 2" xfId="610"/>
    <cellStyle name="Normal 6" xfId="611"/>
    <cellStyle name="Normal 6 2" xfId="612"/>
    <cellStyle name="Normal 6 2 2" xfId="613"/>
    <cellStyle name="Normal 6 2 2 2" xfId="614"/>
    <cellStyle name="Normal 6 2 3" xfId="615"/>
    <cellStyle name="Normal 6 2 4" xfId="616"/>
    <cellStyle name="Normal 6 2 5" xfId="617"/>
    <cellStyle name="Normal 6 3" xfId="618"/>
    <cellStyle name="Normal 6 4" xfId="619"/>
    <cellStyle name="Normal 6 5" xfId="620"/>
    <cellStyle name="Normal 60" xfId="621"/>
    <cellStyle name="Normal 60 2" xfId="622"/>
    <cellStyle name="Normal 61" xfId="623"/>
    <cellStyle name="Normal 61 2" xfId="624"/>
    <cellStyle name="Normal 62" xfId="625"/>
    <cellStyle name="Normal 62 2" xfId="626"/>
    <cellStyle name="Normal 63" xfId="627"/>
    <cellStyle name="Normal 63 2" xfId="628"/>
    <cellStyle name="Normal 64" xfId="629"/>
    <cellStyle name="Normal 64 2" xfId="630"/>
    <cellStyle name="Normal 65" xfId="631"/>
    <cellStyle name="Normal 65 2" xfId="632"/>
    <cellStyle name="Normal 66" xfId="633"/>
    <cellStyle name="Normal 66 2" xfId="634"/>
    <cellStyle name="Normal 67" xfId="635"/>
    <cellStyle name="Normal 67 2" xfId="636"/>
    <cellStyle name="Normal 68" xfId="637"/>
    <cellStyle name="Normal 68 2" xfId="638"/>
    <cellStyle name="Normal 69" xfId="639"/>
    <cellStyle name="Normal 69 2" xfId="640"/>
    <cellStyle name="Normal 7" xfId="641"/>
    <cellStyle name="Normal 7 2" xfId="642"/>
    <cellStyle name="Normal 7 2 2" xfId="643"/>
    <cellStyle name="Normal 7 2 2 2" xfId="644"/>
    <cellStyle name="Normal 7 2 3" xfId="645"/>
    <cellStyle name="Normal 7 2 4" xfId="646"/>
    <cellStyle name="Normal 7 2 5" xfId="647"/>
    <cellStyle name="Normal 7 3" xfId="648"/>
    <cellStyle name="Normal 7 4" xfId="649"/>
    <cellStyle name="Normal 7 5" xfId="650"/>
    <cellStyle name="Normal 70" xfId="651"/>
    <cellStyle name="Normal 70 2" xfId="652"/>
    <cellStyle name="Normal 71" xfId="653"/>
    <cellStyle name="Normal 71 2" xfId="654"/>
    <cellStyle name="Normal 72" xfId="655"/>
    <cellStyle name="Normal 72 2" xfId="656"/>
    <cellStyle name="Normal 73" xfId="657"/>
    <cellStyle name="Normal 73 2" xfId="658"/>
    <cellStyle name="Normal 74" xfId="659"/>
    <cellStyle name="Normal 74 2" xfId="660"/>
    <cellStyle name="Normal 75" xfId="661"/>
    <cellStyle name="Normal 75 2" xfId="662"/>
    <cellStyle name="Normal 76" xfId="663"/>
    <cellStyle name="Normal 76 2" xfId="664"/>
    <cellStyle name="Normal 77" xfId="665"/>
    <cellStyle name="Normal 77 2" xfId="666"/>
    <cellStyle name="Normal 78" xfId="667"/>
    <cellStyle name="Normal 78 2" xfId="668"/>
    <cellStyle name="Normal 78 2 2" xfId="669"/>
    <cellStyle name="Normal 78 3" xfId="670"/>
    <cellStyle name="Normal 79" xfId="671"/>
    <cellStyle name="Normal 79 2" xfId="672"/>
    <cellStyle name="Normal 8" xfId="673"/>
    <cellStyle name="Normal 8 2" xfId="674"/>
    <cellStyle name="Normal 8 2 2" xfId="675"/>
    <cellStyle name="Normal 8 2 2 2" xfId="676"/>
    <cellStyle name="Normal 8 2 3" xfId="677"/>
    <cellStyle name="Normal 8 2 4" xfId="678"/>
    <cellStyle name="Normal 8 2 5" xfId="679"/>
    <cellStyle name="Normal 8 3" xfId="680"/>
    <cellStyle name="Normal 8 4" xfId="681"/>
    <cellStyle name="Normal 8 5" xfId="682"/>
    <cellStyle name="Normal 80" xfId="683"/>
    <cellStyle name="Normal 80 2" xfId="684"/>
    <cellStyle name="Normal 81" xfId="685"/>
    <cellStyle name="Normal 81 2" xfId="686"/>
    <cellStyle name="Normal 82" xfId="687"/>
    <cellStyle name="Normal 82 2" xfId="688"/>
    <cellStyle name="Normal 83" xfId="689"/>
    <cellStyle name="Normal 83 2" xfId="690"/>
    <cellStyle name="Normal 84" xfId="691"/>
    <cellStyle name="Normal 84 2" xfId="692"/>
    <cellStyle name="Normal 85" xfId="693"/>
    <cellStyle name="Normal 85 2" xfId="694"/>
    <cellStyle name="Normal 86" xfId="695"/>
    <cellStyle name="Normal 86 2" xfId="696"/>
    <cellStyle name="Normal 87" xfId="697"/>
    <cellStyle name="Normal 87 2" xfId="698"/>
    <cellStyle name="Normal 88" xfId="699"/>
    <cellStyle name="Normal 88 2" xfId="700"/>
    <cellStyle name="Normal 89" xfId="701"/>
    <cellStyle name="Normal 89 2" xfId="702"/>
    <cellStyle name="Normal 9" xfId="703"/>
    <cellStyle name="Normal 9 2" xfId="704"/>
    <cellStyle name="Normal 9 3" xfId="705"/>
    <cellStyle name="Normal 9 4" xfId="706"/>
    <cellStyle name="Normal 90" xfId="707"/>
    <cellStyle name="Normal 90 2" xfId="708"/>
    <cellStyle name="Normal 91" xfId="709"/>
    <cellStyle name="Normal 91 2" xfId="710"/>
    <cellStyle name="Normal 92" xfId="711"/>
    <cellStyle name="Normal 92 2" xfId="712"/>
    <cellStyle name="Normal 93" xfId="713"/>
    <cellStyle name="Normal 93 2" xfId="714"/>
    <cellStyle name="Normal 94" xfId="715"/>
    <cellStyle name="Normal 94 2" xfId="716"/>
    <cellStyle name="Normal 95" xfId="717"/>
    <cellStyle name="Normal 95 2" xfId="718"/>
    <cellStyle name="Normal 96" xfId="719"/>
    <cellStyle name="Normal 96 2" xfId="720"/>
    <cellStyle name="Normal 97" xfId="721"/>
    <cellStyle name="Normal 97 2" xfId="722"/>
    <cellStyle name="Normal 98" xfId="723"/>
    <cellStyle name="Normal 98 2" xfId="724"/>
    <cellStyle name="Normal 99" xfId="725"/>
    <cellStyle name="Normal 99 2" xfId="726"/>
    <cellStyle name="Porcentaje" xfId="759" builtinId="5"/>
    <cellStyle name="Porcentaje 10" xfId="727"/>
    <cellStyle name="Porcentaje 11" xfId="728"/>
    <cellStyle name="Porcentaje 12" xfId="729"/>
    <cellStyle name="Porcentaje 13" xfId="730"/>
    <cellStyle name="Porcentaje 14" xfId="731"/>
    <cellStyle name="Porcentaje 15" xfId="732"/>
    <cellStyle name="Porcentaje 16" xfId="733"/>
    <cellStyle name="Porcentaje 17" xfId="734"/>
    <cellStyle name="Porcentaje 18" xfId="735"/>
    <cellStyle name="Porcentaje 19" xfId="736"/>
    <cellStyle name="Porcentaje 2" xfId="737"/>
    <cellStyle name="Porcentaje 20" xfId="738"/>
    <cellStyle name="Porcentaje 21" xfId="739"/>
    <cellStyle name="Porcentaje 22" xfId="740"/>
    <cellStyle name="Porcentaje 23" xfId="741"/>
    <cellStyle name="Porcentaje 24" xfId="795"/>
    <cellStyle name="Porcentaje 3" xfId="742"/>
    <cellStyle name="Porcentaje 4" xfId="743"/>
    <cellStyle name="Porcentaje 5" xfId="744"/>
    <cellStyle name="Porcentaje 6" xfId="745"/>
    <cellStyle name="Porcentaje 7" xfId="746"/>
    <cellStyle name="Porcentaje 8" xfId="747"/>
    <cellStyle name="Porcentaje 9" xfId="748"/>
    <cellStyle name="Porcentual 2" xfId="749"/>
    <cellStyle name="Porcentual 2 2" xfId="750"/>
    <cellStyle name="Porcentual 2 3" xfId="751"/>
    <cellStyle name="Porcentual 3" xfId="752"/>
    <cellStyle name="Porcentual 3 2" xfId="753"/>
    <cellStyle name="Porcentual 3 3" xfId="754"/>
    <cellStyle name="Porcentual 3 3 2" xfId="755"/>
    <cellStyle name="Porcentual 3 4" xfId="756"/>
    <cellStyle name="Porcentual 4" xfId="757"/>
  </cellStyles>
  <dxfs count="0"/>
  <tableStyles count="0" defaultTableStyle="TableStyleMedium2" defaultPivotStyle="PivotStyleLight16"/>
  <colors>
    <mruColors>
      <color rgb="FFF20000"/>
      <color rgb="FFFF0000"/>
      <color rgb="FFFFF5D9"/>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19.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1651905152"/>
        <c:axId val="-1651904064"/>
      </c:barChart>
      <c:catAx>
        <c:axId val="-1651905152"/>
        <c:scaling>
          <c:orientation val="minMax"/>
        </c:scaling>
        <c:delete val="0"/>
        <c:axPos val="l"/>
        <c:numFmt formatCode="General" sourceLinked="0"/>
        <c:majorTickMark val="none"/>
        <c:minorTickMark val="none"/>
        <c:tickLblPos val="nextTo"/>
        <c:txPr>
          <a:bodyPr/>
          <a:lstStyle/>
          <a:p>
            <a:pPr>
              <a:defRPr sz="800"/>
            </a:pPr>
            <a:endParaRPr lang="es-EC"/>
          </a:p>
        </c:txPr>
        <c:crossAx val="-1651904064"/>
        <c:crosses val="autoZero"/>
        <c:auto val="1"/>
        <c:lblAlgn val="ctr"/>
        <c:lblOffset val="100"/>
        <c:noMultiLvlLbl val="0"/>
      </c:catAx>
      <c:valAx>
        <c:axId val="-1651904064"/>
        <c:scaling>
          <c:orientation val="minMax"/>
          <c:max val="1"/>
        </c:scaling>
        <c:delete val="1"/>
        <c:axPos val="b"/>
        <c:numFmt formatCode="General" sourceLinked="1"/>
        <c:majorTickMark val="none"/>
        <c:minorTickMark val="none"/>
        <c:tickLblPos val="nextTo"/>
        <c:crossAx val="-1651905152"/>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1651904608"/>
        <c:axId val="-1651901888"/>
        <c:axId val="0"/>
      </c:bar3DChart>
      <c:catAx>
        <c:axId val="-1651904608"/>
        <c:scaling>
          <c:orientation val="minMax"/>
        </c:scaling>
        <c:delete val="0"/>
        <c:axPos val="b"/>
        <c:numFmt formatCode="General" sourceLinked="0"/>
        <c:majorTickMark val="none"/>
        <c:minorTickMark val="none"/>
        <c:tickLblPos val="nextTo"/>
        <c:txPr>
          <a:bodyPr/>
          <a:lstStyle/>
          <a:p>
            <a:pPr>
              <a:defRPr sz="900"/>
            </a:pPr>
            <a:endParaRPr lang="es-EC"/>
          </a:p>
        </c:txPr>
        <c:crossAx val="-1651901888"/>
        <c:crosses val="autoZero"/>
        <c:auto val="1"/>
        <c:lblAlgn val="ctr"/>
        <c:lblOffset val="100"/>
        <c:noMultiLvlLbl val="0"/>
      </c:catAx>
      <c:valAx>
        <c:axId val="-1651901888"/>
        <c:scaling>
          <c:orientation val="minMax"/>
        </c:scaling>
        <c:delete val="1"/>
        <c:axPos val="l"/>
        <c:numFmt formatCode="General" sourceLinked="1"/>
        <c:majorTickMark val="none"/>
        <c:minorTickMark val="none"/>
        <c:tickLblPos val="nextTo"/>
        <c:crossAx val="-1651904608"/>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strRef>
              <c:f>Ponderaciones!$B$304</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Ponderaciones!$C$304:$D$304</c:f>
              <c:numCache>
                <c:formatCode>0.0%</c:formatCode>
                <c:ptCount val="2"/>
                <c:pt idx="0">
                  <c:v>0.30434782608695654</c:v>
                </c:pt>
                <c:pt idx="1">
                  <c:v>0.17004387714399682</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Ponderaciones!$B$305</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Ponderaciones!$C$305:$D$305</c:f>
              <c:numCache>
                <c:formatCode>0.0%</c:formatCode>
                <c:ptCount val="2"/>
                <c:pt idx="0">
                  <c:v>0.39130434782608697</c:v>
                </c:pt>
                <c:pt idx="1">
                  <c:v>0.23377970758323888</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Ponderaciones!$B$306</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Ponderaciones!$C$306:$D$306</c:f>
              <c:numCache>
                <c:formatCode>0.0%</c:formatCode>
                <c:ptCount val="2"/>
                <c:pt idx="0">
                  <c:v>0.26086956521739124</c:v>
                </c:pt>
                <c:pt idx="1">
                  <c:v>0</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Ponderaciones!$B$307</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Ponderaciones!$C$307:$D$307</c:f>
              <c:numCache>
                <c:formatCode>0.0%</c:formatCode>
                <c:ptCount val="2"/>
                <c:pt idx="0">
                  <c:v>2.1739130434782608E-2</c:v>
                </c:pt>
                <c:pt idx="1">
                  <c:v>0</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1651903520"/>
        <c:axId val="-1651901344"/>
      </c:barChart>
      <c:catAx>
        <c:axId val="-1651903520"/>
        <c:scaling>
          <c:orientation val="minMax"/>
        </c:scaling>
        <c:delete val="0"/>
        <c:axPos val="l"/>
        <c:numFmt formatCode="General" sourceLinked="0"/>
        <c:majorTickMark val="none"/>
        <c:minorTickMark val="none"/>
        <c:tickLblPos val="nextTo"/>
        <c:crossAx val="-1651901344"/>
        <c:crosses val="autoZero"/>
        <c:auto val="1"/>
        <c:lblAlgn val="ctr"/>
        <c:lblOffset val="100"/>
        <c:noMultiLvlLbl val="0"/>
      </c:catAx>
      <c:valAx>
        <c:axId val="-1651901344"/>
        <c:scaling>
          <c:orientation val="minMax"/>
          <c:max val="1"/>
        </c:scaling>
        <c:delete val="1"/>
        <c:axPos val="b"/>
        <c:numFmt formatCode="0.0%" sourceLinked="1"/>
        <c:majorTickMark val="none"/>
        <c:minorTickMark val="none"/>
        <c:tickLblPos val="nextTo"/>
        <c:crossAx val="-1651903520"/>
        <c:crosses val="autoZero"/>
        <c:crossBetween val="between"/>
      </c:valAx>
    </c:plotArea>
    <c:legend>
      <c:legendPos val="b"/>
      <c:overlay val="0"/>
      <c:txPr>
        <a:bodyPr/>
        <a:lstStyle/>
        <a:p>
          <a:pPr>
            <a:defRPr sz="700"/>
          </a:pPr>
          <a:endParaRPr lang="es-EC"/>
        </a:p>
      </c:txPr>
    </c:legend>
    <c:plotVisOnly val="1"/>
    <c:dispBlanksAs val="gap"/>
    <c:showDLblsOverMax val="0"/>
  </c:chart>
  <c:txPr>
    <a:bodyPr/>
    <a:lstStyle/>
    <a:p>
      <a:pPr>
        <a:defRPr sz="800"/>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Ponderaciones!$E$338</c:f>
          <c:strCache>
            <c:ptCount val="1"/>
            <c:pt idx="0">
              <c:v>Cumplimiento de indicadores por fases del MPE</c:v>
            </c:pt>
          </c:strCache>
        </c:strRef>
      </c:tx>
      <c:overlay val="0"/>
      <c:txPr>
        <a:bodyPr/>
        <a:lstStyle/>
        <a:p>
          <a:pPr>
            <a:defRPr sz="1200"/>
          </a:pPr>
          <a:endParaRPr lang="es-EC"/>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0.69385921118322513</c:v>
                </c:pt>
                <c:pt idx="1">
                  <c:v>1</c:v>
                </c:pt>
                <c:pt idx="2">
                  <c:v>1</c:v>
                </c:pt>
                <c:pt idx="3">
                  <c:v>0.46975835564250257</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0.30614078881677487</c:v>
                </c:pt>
                <c:pt idx="1">
                  <c:v>0</c:v>
                </c:pt>
                <c:pt idx="2">
                  <c:v>0</c:v>
                </c:pt>
                <c:pt idx="3">
                  <c:v>0.53024164435749743</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1651899712"/>
        <c:axId val="-1567327168"/>
      </c:barChart>
      <c:catAx>
        <c:axId val="-1651899712"/>
        <c:scaling>
          <c:orientation val="minMax"/>
        </c:scaling>
        <c:delete val="0"/>
        <c:axPos val="b"/>
        <c:numFmt formatCode="General" sourceLinked="0"/>
        <c:majorTickMark val="none"/>
        <c:minorTickMark val="none"/>
        <c:tickLblPos val="nextTo"/>
        <c:crossAx val="-1567327168"/>
        <c:crosses val="autoZero"/>
        <c:auto val="1"/>
        <c:lblAlgn val="ctr"/>
        <c:lblOffset val="100"/>
        <c:noMultiLvlLbl val="0"/>
      </c:catAx>
      <c:valAx>
        <c:axId val="-1567327168"/>
        <c:scaling>
          <c:orientation val="minMax"/>
          <c:max val="1"/>
          <c:min val="0"/>
        </c:scaling>
        <c:delete val="1"/>
        <c:axPos val="l"/>
        <c:numFmt formatCode="0%" sourceLinked="1"/>
        <c:majorTickMark val="none"/>
        <c:minorTickMark val="none"/>
        <c:tickLblPos val="nextTo"/>
        <c:crossAx val="-1651899712"/>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0.69385921118322513</c:v>
                </c:pt>
                <c:pt idx="1">
                  <c:v>1</c:v>
                </c:pt>
                <c:pt idx="2">
                  <c:v>1</c:v>
                </c:pt>
                <c:pt idx="3">
                  <c:v>0.46975835564250257</c:v>
                </c:pt>
                <c:pt idx="4">
                  <c:v>0</c:v>
                </c:pt>
                <c:pt idx="5">
                  <c:v>0</c:v>
                </c:pt>
                <c:pt idx="6">
                  <c:v>0</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1567329888"/>
        <c:axId val="-1567318464"/>
      </c:barChart>
      <c:catAx>
        <c:axId val="-1567329888"/>
        <c:scaling>
          <c:orientation val="minMax"/>
        </c:scaling>
        <c:delete val="0"/>
        <c:axPos val="b"/>
        <c:numFmt formatCode="General" sourceLinked="0"/>
        <c:majorTickMark val="out"/>
        <c:minorTickMark val="none"/>
        <c:tickLblPos val="high"/>
        <c:txPr>
          <a:bodyPr rot="-780000"/>
          <a:lstStyle/>
          <a:p>
            <a:pPr>
              <a:defRPr/>
            </a:pPr>
            <a:endParaRPr lang="es-EC"/>
          </a:p>
        </c:txPr>
        <c:crossAx val="-1567318464"/>
        <c:crosses val="autoZero"/>
        <c:auto val="1"/>
        <c:lblAlgn val="ctr"/>
        <c:lblOffset val="100"/>
        <c:noMultiLvlLbl val="0"/>
      </c:catAx>
      <c:valAx>
        <c:axId val="-1567318464"/>
        <c:scaling>
          <c:orientation val="minMax"/>
          <c:max val="1"/>
          <c:min val="0"/>
        </c:scaling>
        <c:delete val="0"/>
        <c:axPos val="l"/>
        <c:numFmt formatCode="0%" sourceLinked="1"/>
        <c:majorTickMark val="out"/>
        <c:minorTickMark val="none"/>
        <c:tickLblPos val="nextTo"/>
        <c:crossAx val="-1567329888"/>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Ponderaciones!$C$263</c:f>
                  <c:strCache>
                    <c:ptCount val="1"/>
                    <c:pt idx="0">
                      <c:v>40,4%</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{D1FD3C44-B1ED-4D7C-BAC7-DE5C3984E56A}</c15:txfldGUID>
                      <c15:f>Ponderaciones!$C$263</c15:f>
                      <c15:dlblFieldTableCache>
                        <c:ptCount val="1"/>
                        <c:pt idx="0">
                          <c:v>40,4%</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-0.29757074566011321</c:v>
                </c:pt>
              </c:numCache>
            </c:numRef>
          </c:xVal>
          <c:yVal>
            <c:numRef>
              <c:f>Ponderaciones!$D$284:$D$285</c:f>
              <c:numCache>
                <c:formatCode>General</c:formatCode>
                <c:ptCount val="2"/>
                <c:pt idx="0">
                  <c:v>0</c:v>
                </c:pt>
                <c:pt idx="1">
                  <c:v>0.95469977025622266</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1567328256"/>
        <c:axId val="-1567326624"/>
      </c:scatterChart>
      <c:valAx>
        <c:axId val="-1567326624"/>
        <c:scaling>
          <c:orientation val="minMax"/>
          <c:max val="1"/>
          <c:min val="-1"/>
        </c:scaling>
        <c:delete val="1"/>
        <c:axPos val="l"/>
        <c:numFmt formatCode="General" sourceLinked="1"/>
        <c:majorTickMark val="out"/>
        <c:minorTickMark val="none"/>
        <c:tickLblPos val="nextTo"/>
        <c:crossAx val="-1567328256"/>
        <c:crossesAt val="0"/>
        <c:crossBetween val="midCat"/>
      </c:valAx>
      <c:valAx>
        <c:axId val="-1567328256"/>
        <c:scaling>
          <c:orientation val="minMax"/>
          <c:max val="1"/>
          <c:min val="-1"/>
        </c:scaling>
        <c:delete val="1"/>
        <c:axPos val="b"/>
        <c:numFmt formatCode="General" sourceLinked="1"/>
        <c:majorTickMark val="out"/>
        <c:minorTickMark val="none"/>
        <c:tickLblPos val="nextTo"/>
        <c:crossAx val="-1567326624"/>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Ponderaciones!$C$234</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Ponderaciones!$D$234</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Ponderaciones!$D$235:$D$241</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Ponderaciones!$E$234</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Ponderaciones!$E$235:$E$241</c:f>
              <c:numCache>
                <c:formatCode>General</c:formatCode>
                <c:ptCount val="7"/>
                <c:pt idx="3">
                  <c:v>4</c:v>
                </c:pt>
                <c:pt idx="4">
                  <c:v>8</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Ponderaciones!$F$234</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Ponderaciones!$F$235:$F$241</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Ponderaciones!$G$234</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Ponderaciones!$G$235:$G$241</c:f>
              <c:numCache>
                <c:formatCode>General</c:formatCode>
                <c:ptCount val="7"/>
                <c:pt idx="5">
                  <c:v>1</c:v>
                </c:pt>
              </c:numCache>
            </c:numRef>
          </c:val>
        </c:ser>
        <c:dLbls>
          <c:showLegendKey val="0"/>
          <c:showVal val="1"/>
          <c:showCatName val="0"/>
          <c:showSerName val="0"/>
          <c:showPercent val="0"/>
          <c:showBubbleSize val="0"/>
        </c:dLbls>
        <c:gapWidth val="150"/>
        <c:shape val="cylinder"/>
        <c:axId val="-1567333696"/>
        <c:axId val="-1567327712"/>
        <c:axId val="0"/>
      </c:bar3DChart>
      <c:catAx>
        <c:axId val="-1567333696"/>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C"/>
          </a:p>
        </c:txPr>
        <c:crossAx val="-1567327712"/>
        <c:crosses val="autoZero"/>
        <c:auto val="1"/>
        <c:lblAlgn val="ctr"/>
        <c:lblOffset val="100"/>
        <c:noMultiLvlLbl val="0"/>
      </c:catAx>
      <c:valAx>
        <c:axId val="-1567327712"/>
        <c:scaling>
          <c:orientation val="minMax"/>
        </c:scaling>
        <c:delete val="1"/>
        <c:axPos val="l"/>
        <c:numFmt formatCode="General" sourceLinked="1"/>
        <c:majorTickMark val="none"/>
        <c:minorTickMark val="none"/>
        <c:tickLblPos val="nextTo"/>
        <c:crossAx val="-1567333696"/>
        <c:crosses val="autoZero"/>
        <c:crossBetween val="between"/>
      </c:valAx>
    </c:plotArea>
    <c:legend>
      <c:legendPos val="b"/>
      <c:overlay val="0"/>
      <c:txPr>
        <a:bodyPr/>
        <a:lstStyle/>
        <a:p>
          <a:pPr>
            <a:defRPr sz="800">
              <a:latin typeface="Century Gothic" panose="020B0502020202020204" pitchFamily="34" charset="0"/>
            </a:defRPr>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858562477581934"/>
          <c:y val="9.8359612138947186E-2"/>
          <c:w val="0.60527542579394145"/>
          <c:h val="0.80654075942218717"/>
        </c:manualLayout>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8292563116364349"/>
                  <c:y val="1.525852055779097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7658018703456629"/>
                  <c:y val="-5.092582253624165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791541950628823"/>
                  <c:y val="-9.259277798099198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2446490414603691"/>
                  <c:y val="-0.163927381937893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7.3343432619435503E-2"/>
                  <c:y val="-0.2037040602198563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6.4678838463947896E-2"/>
                  <c:y val="-0.218113701557476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0.10290522711257644"/>
                  <c:y val="-0.189814732816099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4813972922252319"/>
                  <c:y val="-0.1527777243003548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7003054828567057"/>
                  <c:y val="-0.1018519017641132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3523944516083794"/>
                  <c:y val="-0.24230303730371117"/>
                </c:manualLayout>
              </c:layout>
              <c:spPr/>
              <c:txPr>
                <a:bodyPr/>
                <a:lstStyle/>
                <a:p>
                  <a:pPr>
                    <a:defRPr sz="900">
                      <a:solidFill>
                        <a:sysClr val="windowText" lastClr="000000"/>
                      </a:solidFill>
                      <a:latin typeface="Century Gothic" panose="020B0502020202020204" pitchFamily="34" charset="0"/>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txPr>
              <a:bodyPr/>
              <a:lstStyle/>
              <a:p>
                <a:pPr>
                  <a:defRPr sz="900">
                    <a:latin typeface="Century Gothic" panose="020B0502020202020204" pitchFamily="34" charset="0"/>
                  </a:defRPr>
                </a:pPr>
                <a:endParaRPr lang="es-EC"/>
              </a:p>
            </c:txPr>
            <c:showLegendKey val="0"/>
            <c:showVal val="0"/>
            <c:showCatName val="1"/>
            <c:showSerName val="0"/>
            <c:showPercent val="0"/>
            <c:showBubbleSize val="0"/>
            <c:showLeaderLines val="0"/>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0"/>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0.11409343953136493"/>
                  <c:y val="8.2673998610358235E-2"/>
                </c:manualLayout>
              </c:layout>
              <c:tx>
                <c:strRef>
                  <c:f>Ponderaciones!$C$263</c:f>
                  <c:strCache>
                    <c:ptCount val="1"/>
                    <c:pt idx="0">
                      <c:v>40,4%</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A92-4898-ADE6-E748221D2533}"/>
                </c:ext>
                <c:ext xmlns:c15="http://schemas.microsoft.com/office/drawing/2012/chart" uri="{CE6537A1-D6FC-4f65-9D91-7224C49458BB}">
                  <c15:dlblFieldTable>
                    <c15:dlblFTEntry>
                      <c15:txfldGUID>{B3707608-9B1E-4247-A580-017C47B9F981}</c15:txfldGUID>
                      <c15:f>Ponderaciones!$C$263</c15:f>
                      <c15:dlblFieldTableCache>
                        <c:ptCount val="1"/>
                        <c:pt idx="0">
                          <c:v>40,4%</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A92-4898-ADE6-E748221D2533}"/>
                </c:ext>
                <c:ext xmlns:c15="http://schemas.microsoft.com/office/drawing/2012/chart" uri="{CE6537A1-D6FC-4f65-9D91-7224C49458BB}"/>
              </c:extLst>
            </c:dLbl>
            <c:spPr>
              <a:noFill/>
              <a:ln>
                <a:noFill/>
              </a:ln>
              <a:effectLst/>
            </c:spPr>
            <c:txPr>
              <a:bodyPr/>
              <a:lstStyle/>
              <a:p>
                <a:pPr>
                  <a:defRPr sz="1600" b="1">
                    <a:solidFill>
                      <a:schemeClr val="tx1"/>
                    </a:solidFill>
                    <a:latin typeface="Century Gothic" panose="020B0502020202020204" pitchFamily="34" charset="0"/>
                    <a:ea typeface="Microsoft YaHei" panose="020B0503020204020204" pitchFamily="34" charset="-122"/>
                    <a:cs typeface="Lucida Sans Unicode" panose="020B0602030504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-0.29757074566011321</c:v>
                </c:pt>
              </c:numCache>
            </c:numRef>
          </c:xVal>
          <c:yVal>
            <c:numRef>
              <c:f>Ponderaciones!$D$284:$D$285</c:f>
              <c:numCache>
                <c:formatCode>General</c:formatCode>
                <c:ptCount val="2"/>
                <c:pt idx="0">
                  <c:v>0</c:v>
                </c:pt>
                <c:pt idx="1">
                  <c:v>0.95469977025622266</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1567319552"/>
        <c:axId val="-1567332064"/>
      </c:scatterChart>
      <c:valAx>
        <c:axId val="-1567332064"/>
        <c:scaling>
          <c:orientation val="minMax"/>
          <c:max val="1"/>
          <c:min val="-1"/>
        </c:scaling>
        <c:delete val="1"/>
        <c:axPos val="l"/>
        <c:numFmt formatCode="General" sourceLinked="1"/>
        <c:majorTickMark val="out"/>
        <c:minorTickMark val="none"/>
        <c:tickLblPos val="nextTo"/>
        <c:crossAx val="-1567319552"/>
        <c:crossesAt val="0"/>
        <c:crossBetween val="midCat"/>
      </c:valAx>
      <c:valAx>
        <c:axId val="-1567319552"/>
        <c:scaling>
          <c:orientation val="minMax"/>
          <c:max val="1"/>
          <c:min val="-1"/>
        </c:scaling>
        <c:delete val="1"/>
        <c:axPos val="b"/>
        <c:numFmt formatCode="General" sourceLinked="1"/>
        <c:majorTickMark val="out"/>
        <c:minorTickMark val="none"/>
        <c:tickLblPos val="nextTo"/>
        <c:crossAx val="-1567332064"/>
        <c:crossesAt val="0"/>
        <c:crossBetween val="midCat"/>
      </c:valAx>
    </c:plotArea>
    <c:plotVisOnly val="1"/>
    <c:dispBlanksAs val="gap"/>
    <c:showDLblsOverMax val="0"/>
  </c:chart>
  <c:spPr>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title>
      <c:tx>
        <c:strRef>
          <c:f>Ponderaciones!$E$303</c:f>
          <c:strCache>
            <c:ptCount val="1"/>
            <c:pt idx="0">
              <c:v>Cumplimiento por dimensiones de calidad</c:v>
            </c:pt>
          </c:strCache>
        </c:strRef>
      </c:tx>
      <c:overlay val="0"/>
      <c:txPr>
        <a:bodyPr/>
        <a:lstStyle/>
        <a:p>
          <a:pPr>
            <a:defRPr sz="1400">
              <a:latin typeface="Century Gothic" panose="020B0502020202020204" pitchFamily="34" charset="0"/>
            </a:defRPr>
          </a:pPr>
          <a:endParaRPr lang="es-EC"/>
        </a:p>
      </c:txPr>
    </c:title>
    <c:autoTitleDeleted val="0"/>
    <c:plotArea>
      <c:layout>
        <c:manualLayout>
          <c:layoutTarget val="inner"/>
          <c:xMode val="edge"/>
          <c:yMode val="edge"/>
          <c:x val="2.84789644012945E-2"/>
          <c:y val="0.28026988694246602"/>
          <c:w val="0.94304207119741101"/>
          <c:h val="0.66222788314822445"/>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C49A-41C1-BCD5-FE9A74FFFECC}"/>
              </c:ext>
            </c:extLst>
          </c:dPt>
          <c:dPt>
            <c:idx val="1"/>
            <c:invertIfNegative val="0"/>
            <c:bubble3D val="0"/>
            <c:extLst xmlns:c16r2="http://schemas.microsoft.com/office/drawing/2015/06/chart">
              <c:ext xmlns:c16="http://schemas.microsoft.com/office/drawing/2014/chart" uri="{C3380CC4-5D6E-409C-BE32-E72D297353CC}">
                <c16:uniqueId val="{00000003-C49A-41C1-BCD5-FE9A74FFFECC}"/>
              </c:ext>
            </c:extLst>
          </c:dPt>
          <c:dPt>
            <c:idx val="2"/>
            <c:invertIfNegative val="0"/>
            <c:bubble3D val="0"/>
            <c:extLst xmlns:c16r2="http://schemas.microsoft.com/office/drawing/2015/06/chart">
              <c:ext xmlns:c16="http://schemas.microsoft.com/office/drawing/2014/chart" uri="{C3380CC4-5D6E-409C-BE32-E72D297353CC}">
                <c16:uniqueId val="{00000005-C49A-41C1-BCD5-FE9A74FFFECC}"/>
              </c:ext>
            </c:extLst>
          </c:dPt>
          <c:dPt>
            <c:idx val="3"/>
            <c:invertIfNegative val="0"/>
            <c:bubble3D val="0"/>
            <c:extLst xmlns:c16r2="http://schemas.microsoft.com/office/drawing/2015/06/chart">
              <c:ext xmlns:c16="http://schemas.microsoft.com/office/drawing/2014/chart" uri="{C3380CC4-5D6E-409C-BE32-E72D297353CC}">
                <c16:uniqueId val="{00000007-C49A-41C1-BCD5-FE9A74FFFECC}"/>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Ponderaciones!$E$304:$E$308</c:f>
              <c:numCache>
                <c:formatCode>0%</c:formatCode>
                <c:ptCount val="5"/>
                <c:pt idx="0">
                  <c:v>0.55871559633027523</c:v>
                </c:pt>
                <c:pt idx="1">
                  <c:v>0.59743703049049934</c:v>
                </c:pt>
                <c:pt idx="2">
                  <c:v>0</c:v>
                </c:pt>
                <c:pt idx="3">
                  <c:v>0</c:v>
                </c:pt>
                <c:pt idx="4">
                  <c:v>0</c:v>
                </c:pt>
              </c:numCache>
            </c:numRef>
          </c:val>
          <c:extLst xmlns:c16r2="http://schemas.microsoft.com/office/drawing/2015/06/chart">
            <c:ext xmlns:c16="http://schemas.microsoft.com/office/drawing/2014/chart" uri="{C3380CC4-5D6E-409C-BE32-E72D297353CC}">
              <c16:uniqueId val="{00000008-C49A-41C1-BCD5-FE9A74FFFECC}"/>
            </c:ext>
          </c:extLst>
        </c:ser>
        <c:ser>
          <c:idx val="1"/>
          <c:order val="1"/>
          <c:spPr>
            <a:noFill/>
            <a:ln>
              <a:solidFill>
                <a:schemeClr val="accent6">
                  <a:lumMod val="5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0A-C49A-41C1-BCD5-FE9A74FFFECC}"/>
              </c:ext>
            </c:extLst>
          </c:dPt>
          <c:dLbls>
            <c:delete val="1"/>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Ponderaciones!$F$304:$F$308</c:f>
              <c:numCache>
                <c:formatCode>0%</c:formatCode>
                <c:ptCount val="5"/>
                <c:pt idx="0">
                  <c:v>0.44128440366972477</c:v>
                </c:pt>
                <c:pt idx="1">
                  <c:v>0.40256296950950066</c:v>
                </c:pt>
                <c:pt idx="2">
                  <c:v>1</c:v>
                </c:pt>
                <c:pt idx="3">
                  <c:v>1</c:v>
                </c:pt>
                <c:pt idx="4">
                  <c:v>1</c:v>
                </c:pt>
              </c:numCache>
            </c:numRef>
          </c:val>
          <c:extLst xmlns:c16r2="http://schemas.microsoft.com/office/drawing/2015/06/chart">
            <c:ext xmlns:c16="http://schemas.microsoft.com/office/drawing/2014/chart" uri="{C3380CC4-5D6E-409C-BE32-E72D297353CC}">
              <c16:uniqueId val="{00000011-C49A-41C1-BCD5-FE9A74FFFECC}"/>
            </c:ext>
          </c:extLst>
        </c:ser>
        <c:dLbls>
          <c:showLegendKey val="0"/>
          <c:showVal val="1"/>
          <c:showCatName val="0"/>
          <c:showSerName val="0"/>
          <c:showPercent val="0"/>
          <c:showBubbleSize val="0"/>
        </c:dLbls>
        <c:gapWidth val="95"/>
        <c:overlap val="100"/>
        <c:axId val="-1567325536"/>
        <c:axId val="-1567331520"/>
      </c:barChart>
      <c:catAx>
        <c:axId val="-1567325536"/>
        <c:scaling>
          <c:orientation val="minMax"/>
        </c:scaling>
        <c:delete val="0"/>
        <c:axPos val="b"/>
        <c:numFmt formatCode="General" sourceLinked="0"/>
        <c:majorTickMark val="none"/>
        <c:minorTickMark val="none"/>
        <c:tickLblPos val="high"/>
        <c:txPr>
          <a:bodyPr/>
          <a:lstStyle/>
          <a:p>
            <a:pPr>
              <a:defRPr sz="800">
                <a:latin typeface="Century Gothic" panose="020B0502020202020204" pitchFamily="34" charset="0"/>
              </a:defRPr>
            </a:pPr>
            <a:endParaRPr lang="es-EC"/>
          </a:p>
        </c:txPr>
        <c:crossAx val="-1567331520"/>
        <c:crosses val="autoZero"/>
        <c:auto val="1"/>
        <c:lblAlgn val="ctr"/>
        <c:lblOffset val="100"/>
        <c:noMultiLvlLbl val="0"/>
      </c:catAx>
      <c:valAx>
        <c:axId val="-1567331520"/>
        <c:scaling>
          <c:orientation val="minMax"/>
          <c:max val="1"/>
          <c:min val="0"/>
        </c:scaling>
        <c:delete val="1"/>
        <c:axPos val="l"/>
        <c:numFmt formatCode="0%" sourceLinked="1"/>
        <c:majorTickMark val="none"/>
        <c:minorTickMark val="none"/>
        <c:tickLblPos val="nextTo"/>
        <c:crossAx val="-1567325536"/>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Ponderaciones!$E$338</c:f>
          <c:strCache>
            <c:ptCount val="1"/>
            <c:pt idx="0">
              <c:v>Cumplimiento de indicadores por fases del MPE</c:v>
            </c:pt>
          </c:strCache>
        </c:strRef>
      </c:tx>
      <c:layout>
        <c:manualLayout>
          <c:xMode val="edge"/>
          <c:yMode val="edge"/>
          <c:x val="0.11366316411813711"/>
          <c:y val="3.1280547409579668E-2"/>
        </c:manualLayout>
      </c:layout>
      <c:overlay val="0"/>
      <c:txPr>
        <a:bodyPr/>
        <a:lstStyle/>
        <a:p>
          <a:pPr>
            <a:defRPr sz="1400"/>
          </a:pPr>
          <a:endParaRPr lang="es-EC"/>
        </a:p>
      </c:txPr>
    </c:title>
    <c:autoTitleDeleted val="0"/>
    <c:plotArea>
      <c:layout>
        <c:manualLayout>
          <c:layoutTarget val="inner"/>
          <c:xMode val="edge"/>
          <c:yMode val="edge"/>
          <c:x val="2.8629682097240535E-2"/>
          <c:y val="0.18364144364652366"/>
          <c:w val="0.94727580659618538"/>
          <c:h val="0.65935175991564099"/>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0.69385921118322513</c:v>
                </c:pt>
                <c:pt idx="1">
                  <c:v>1</c:v>
                </c:pt>
                <c:pt idx="2">
                  <c:v>1</c:v>
                </c:pt>
                <c:pt idx="3">
                  <c:v>0.46975835564250257</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tx2">
                  <a:lumMod val="5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0.30614078881677487</c:v>
                </c:pt>
                <c:pt idx="1">
                  <c:v>0</c:v>
                </c:pt>
                <c:pt idx="2">
                  <c:v>0</c:v>
                </c:pt>
                <c:pt idx="3">
                  <c:v>0.53024164435749743</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63"/>
        <c:overlap val="100"/>
        <c:axId val="-1567324992"/>
        <c:axId val="-1567322272"/>
      </c:barChart>
      <c:catAx>
        <c:axId val="-1567324992"/>
        <c:scaling>
          <c:orientation val="minMax"/>
        </c:scaling>
        <c:delete val="0"/>
        <c:axPos val="b"/>
        <c:numFmt formatCode="General" sourceLinked="0"/>
        <c:majorTickMark val="none"/>
        <c:minorTickMark val="none"/>
        <c:tickLblPos val="nextTo"/>
        <c:crossAx val="-1567322272"/>
        <c:crosses val="autoZero"/>
        <c:auto val="1"/>
        <c:lblAlgn val="ctr"/>
        <c:lblOffset val="100"/>
        <c:noMultiLvlLbl val="0"/>
      </c:catAx>
      <c:valAx>
        <c:axId val="-1567322272"/>
        <c:scaling>
          <c:orientation val="minMax"/>
          <c:max val="1"/>
          <c:min val="0"/>
        </c:scaling>
        <c:delete val="1"/>
        <c:axPos val="l"/>
        <c:numFmt formatCode="0%" sourceLinked="1"/>
        <c:majorTickMark val="none"/>
        <c:minorTickMark val="none"/>
        <c:tickLblPos val="nextTo"/>
        <c:crossAx val="-1567324992"/>
        <c:crosses val="autoZero"/>
        <c:crossBetween val="between"/>
      </c:valAx>
    </c:plotArea>
    <c:plotVisOnly val="1"/>
    <c:dispBlanksAs val="gap"/>
    <c:showDLblsOverMax val="0"/>
  </c:chart>
  <c:txPr>
    <a:bodyPr/>
    <a:lstStyle/>
    <a:p>
      <a:pPr>
        <a:defRPr sz="800">
          <a:latin typeface="Century Gothic" panose="020B0502020202020204" pitchFamily="34" charset="0"/>
        </a:defRPr>
      </a:pPr>
      <a:endParaRPr lang="es-EC"/>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2907939408597814"/>
          <c:y val="4.6121593291404611E-2"/>
          <c:w val="0.65271810306988076"/>
          <c:h val="0.90775681341719072"/>
        </c:manualLayout>
      </c:layout>
      <c:barChart>
        <c:barDir val="bar"/>
        <c:grouping val="clustered"/>
        <c:varyColors val="0"/>
        <c:ser>
          <c:idx val="0"/>
          <c:order val="0"/>
          <c:invertIfNegative val="0"/>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Ponderaciones!$J$235:$J$241</c:f>
              <c:numCache>
                <c:formatCode>General</c:formatCode>
                <c:ptCount val="7"/>
              </c:numCache>
            </c:numRef>
          </c:val>
          <c:extLst xmlns:c16r2="http://schemas.microsoft.com/office/drawing/2015/06/chart">
            <c:ext xmlns:c16="http://schemas.microsoft.com/office/drawing/2014/chart" uri="{C3380CC4-5D6E-409C-BE32-E72D297353CC}">
              <c16:uniqueId val="{00000000-7971-4220-9B05-E411E7B4731E}"/>
            </c:ext>
          </c:extLst>
        </c:ser>
        <c:ser>
          <c:idx val="1"/>
          <c:order val="1"/>
          <c:spPr>
            <a:solidFill>
              <a:schemeClr val="accent6">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Ponderaciones!$K$235:$K$241</c:f>
              <c:numCache>
                <c:formatCode>General</c:formatCode>
                <c:ptCount val="7"/>
                <c:pt idx="0">
                  <c:v>3</c:v>
                </c:pt>
                <c:pt idx="1">
                  <c:v>2</c:v>
                </c:pt>
                <c:pt idx="2">
                  <c:v>9</c:v>
                </c:pt>
                <c:pt idx="3">
                  <c:v>20</c:v>
                </c:pt>
                <c:pt idx="4">
                  <c:v>14</c:v>
                </c:pt>
                <c:pt idx="5">
                  <c:v>3</c:v>
                </c:pt>
                <c:pt idx="6">
                  <c:v>5</c:v>
                </c:pt>
              </c:numCache>
            </c:numRef>
          </c:val>
          <c:extLst xmlns:c16r2="http://schemas.microsoft.com/office/drawing/2015/06/chart">
            <c:ext xmlns:c16="http://schemas.microsoft.com/office/drawing/2014/chart" uri="{C3380CC4-5D6E-409C-BE32-E72D297353CC}">
              <c16:uniqueId val="{00000001-7971-4220-9B05-E411E7B4731E}"/>
            </c:ext>
          </c:extLst>
        </c:ser>
        <c:dLbls>
          <c:showLegendKey val="0"/>
          <c:showVal val="0"/>
          <c:showCatName val="0"/>
          <c:showSerName val="0"/>
          <c:showPercent val="0"/>
          <c:showBubbleSize val="0"/>
        </c:dLbls>
        <c:gapWidth val="99"/>
        <c:overlap val="85"/>
        <c:axId val="-1567323904"/>
        <c:axId val="-1567320640"/>
      </c:barChart>
      <c:catAx>
        <c:axId val="-1567323904"/>
        <c:scaling>
          <c:orientation val="maxMin"/>
        </c:scaling>
        <c:delete val="0"/>
        <c:axPos val="l"/>
        <c:numFmt formatCode="General" sourceLinked="1"/>
        <c:majorTickMark val="out"/>
        <c:minorTickMark val="none"/>
        <c:tickLblPos val="nextTo"/>
        <c:txPr>
          <a:bodyPr/>
          <a:lstStyle/>
          <a:p>
            <a:pPr>
              <a:defRPr sz="800"/>
            </a:pPr>
            <a:endParaRPr lang="es-EC"/>
          </a:p>
        </c:txPr>
        <c:crossAx val="-1567320640"/>
        <c:crosses val="autoZero"/>
        <c:auto val="1"/>
        <c:lblAlgn val="ctr"/>
        <c:lblOffset val="100"/>
        <c:noMultiLvlLbl val="0"/>
      </c:catAx>
      <c:valAx>
        <c:axId val="-1567320640"/>
        <c:scaling>
          <c:orientation val="minMax"/>
        </c:scaling>
        <c:delete val="1"/>
        <c:axPos val="t"/>
        <c:numFmt formatCode="General" sourceLinked="1"/>
        <c:majorTickMark val="out"/>
        <c:minorTickMark val="none"/>
        <c:tickLblPos val="nextTo"/>
        <c:crossAx val="-1567323904"/>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6865040074930233"/>
          <c:y val="5.0925925925925923E-2"/>
          <c:w val="0.63058711899024933"/>
          <c:h val="0.89814814814814814"/>
        </c:manualLayout>
      </c:layout>
      <c:barChart>
        <c:barDir val="bar"/>
        <c:grouping val="clustered"/>
        <c:varyColors val="0"/>
        <c:ser>
          <c:idx val="0"/>
          <c:order val="0"/>
          <c:invertIfNegative val="0"/>
          <c:dLbls>
            <c:dLbl>
              <c:idx val="0"/>
              <c:layout>
                <c:manualLayout>
                  <c:x val="0"/>
                  <c:y val="-4.628536016331292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CC4-486A-93A7-46A68FA9CE6F}"/>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Ponderaciones!$N$235:$N$239</c:f>
              <c:numCache>
                <c:formatCode>0</c:formatCode>
                <c:ptCount val="5"/>
                <c:pt idx="0">
                  <c:v>26</c:v>
                </c:pt>
                <c:pt idx="1">
                  <c:v>14</c:v>
                </c:pt>
                <c:pt idx="2" formatCode="General">
                  <c:v>13</c:v>
                </c:pt>
                <c:pt idx="3" formatCode="General">
                  <c:v>2</c:v>
                </c:pt>
                <c:pt idx="4">
                  <c:v>1</c:v>
                </c:pt>
              </c:numCache>
            </c:numRef>
          </c:val>
          <c:extLst xmlns:c16r2="http://schemas.microsoft.com/office/drawing/2015/06/chart">
            <c:ext xmlns:c16="http://schemas.microsoft.com/office/drawing/2014/chart" uri="{C3380CC4-5D6E-409C-BE32-E72D297353CC}">
              <c16:uniqueId val="{00000001-DCC4-486A-93A7-46A68FA9CE6F}"/>
            </c:ext>
          </c:extLst>
        </c:ser>
        <c:dLbls>
          <c:showLegendKey val="0"/>
          <c:showVal val="0"/>
          <c:showCatName val="0"/>
          <c:showSerName val="0"/>
          <c:showPercent val="0"/>
          <c:showBubbleSize val="0"/>
        </c:dLbls>
        <c:gapWidth val="150"/>
        <c:axId val="-1666240480"/>
        <c:axId val="-1666234496"/>
      </c:barChart>
      <c:catAx>
        <c:axId val="-1666240480"/>
        <c:scaling>
          <c:orientation val="maxMin"/>
        </c:scaling>
        <c:delete val="0"/>
        <c:axPos val="l"/>
        <c:numFmt formatCode="General" sourceLinked="0"/>
        <c:majorTickMark val="out"/>
        <c:minorTickMark val="none"/>
        <c:tickLblPos val="nextTo"/>
        <c:txPr>
          <a:bodyPr/>
          <a:lstStyle/>
          <a:p>
            <a:pPr>
              <a:defRPr sz="800"/>
            </a:pPr>
            <a:endParaRPr lang="es-EC"/>
          </a:p>
        </c:txPr>
        <c:crossAx val="-1666234496"/>
        <c:crosses val="autoZero"/>
        <c:auto val="1"/>
        <c:lblAlgn val="ctr"/>
        <c:lblOffset val="100"/>
        <c:noMultiLvlLbl val="0"/>
      </c:catAx>
      <c:valAx>
        <c:axId val="-1666234496"/>
        <c:scaling>
          <c:orientation val="minMax"/>
        </c:scaling>
        <c:delete val="1"/>
        <c:axPos val="t"/>
        <c:numFmt formatCode="0" sourceLinked="1"/>
        <c:majorTickMark val="out"/>
        <c:minorTickMark val="none"/>
        <c:tickLblPos val="nextTo"/>
        <c:crossAx val="-1666240480"/>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6026465928303231"/>
          <c:y val="5.0925925925925923E-2"/>
          <c:w val="0.63973534071696769"/>
          <c:h val="0.89814814814814814"/>
        </c:manualLayout>
      </c:layout>
      <c:barChart>
        <c:barDir val="bar"/>
        <c:grouping val="clustered"/>
        <c:varyColors val="0"/>
        <c:ser>
          <c:idx val="1"/>
          <c:order val="0"/>
          <c:spPr>
            <a:solidFill>
              <a:schemeClr val="accent3">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Ponderaciones!$O$235:$O$239</c:f>
              <c:numCache>
                <c:formatCode>0</c:formatCode>
                <c:ptCount val="5"/>
                <c:pt idx="0">
                  <c:v>7</c:v>
                </c:pt>
                <c:pt idx="1">
                  <c:v>5</c:v>
                </c:pt>
                <c:pt idx="2">
                  <c:v>3</c:v>
                </c:pt>
                <c:pt idx="3">
                  <c:v>1</c:v>
                </c:pt>
                <c:pt idx="4">
                  <c:v>1</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150"/>
        <c:axId val="-1666226336"/>
        <c:axId val="-1666239936"/>
      </c:barChart>
      <c:catAx>
        <c:axId val="-1666226336"/>
        <c:scaling>
          <c:orientation val="maxMin"/>
        </c:scaling>
        <c:delete val="0"/>
        <c:axPos val="l"/>
        <c:numFmt formatCode="General" sourceLinked="0"/>
        <c:majorTickMark val="out"/>
        <c:minorTickMark val="none"/>
        <c:tickLblPos val="nextTo"/>
        <c:txPr>
          <a:bodyPr/>
          <a:lstStyle/>
          <a:p>
            <a:pPr>
              <a:defRPr sz="800"/>
            </a:pPr>
            <a:endParaRPr lang="es-EC"/>
          </a:p>
        </c:txPr>
        <c:crossAx val="-1666239936"/>
        <c:crosses val="autoZero"/>
        <c:auto val="1"/>
        <c:lblAlgn val="ctr"/>
        <c:lblOffset val="100"/>
        <c:noMultiLvlLbl val="0"/>
      </c:catAx>
      <c:valAx>
        <c:axId val="-1666239936"/>
        <c:scaling>
          <c:orientation val="minMax"/>
        </c:scaling>
        <c:delete val="1"/>
        <c:axPos val="t"/>
        <c:numFmt formatCode="0" sourceLinked="1"/>
        <c:majorTickMark val="out"/>
        <c:minorTickMark val="none"/>
        <c:tickLblPos val="nextTo"/>
        <c:crossAx val="-1666226336"/>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34014171436761531"/>
          <c:y val="2.5119321623258632E-2"/>
          <c:w val="0.65530765992134943"/>
          <c:h val="0.96343657042869646"/>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8FE2-43DA-B7ED-2C44ABC8A9D4}"/>
            </c:ext>
          </c:extLst>
        </c:ser>
        <c:dLbls>
          <c:showLegendKey val="0"/>
          <c:showVal val="0"/>
          <c:showCatName val="0"/>
          <c:showSerName val="0"/>
          <c:showPercent val="0"/>
          <c:showBubbleSize val="0"/>
        </c:dLbls>
        <c:gapWidth val="99"/>
        <c:overlap val="85"/>
        <c:axId val="-1666238848"/>
        <c:axId val="-1666237216"/>
      </c:barChart>
      <c:catAx>
        <c:axId val="-1666238848"/>
        <c:scaling>
          <c:orientation val="maxMin"/>
        </c:scaling>
        <c:delete val="0"/>
        <c:axPos val="l"/>
        <c:numFmt formatCode="General" sourceLinked="1"/>
        <c:majorTickMark val="out"/>
        <c:minorTickMark val="none"/>
        <c:tickLblPos val="nextTo"/>
        <c:spPr>
          <a:ln>
            <a:noFill/>
          </a:ln>
        </c:spPr>
        <c:txPr>
          <a:bodyPr/>
          <a:lstStyle/>
          <a:p>
            <a:pPr>
              <a:defRPr sz="800">
                <a:latin typeface="Century Gothic" panose="020B0502020202020204" pitchFamily="34" charset="0"/>
              </a:defRPr>
            </a:pPr>
            <a:endParaRPr lang="es-EC"/>
          </a:p>
        </c:txPr>
        <c:crossAx val="-1666237216"/>
        <c:crosses val="autoZero"/>
        <c:auto val="1"/>
        <c:lblAlgn val="ctr"/>
        <c:lblOffset val="100"/>
        <c:noMultiLvlLbl val="0"/>
      </c:catAx>
      <c:valAx>
        <c:axId val="-1666237216"/>
        <c:scaling>
          <c:orientation val="minMax"/>
        </c:scaling>
        <c:delete val="1"/>
        <c:axPos val="t"/>
        <c:numFmt formatCode="General" sourceLinked="1"/>
        <c:majorTickMark val="out"/>
        <c:minorTickMark val="none"/>
        <c:tickLblPos val="nextTo"/>
        <c:crossAx val="-1666238848"/>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31013690856"/>
          <c:y val="6.8376068376068376E-3"/>
          <c:w val="0.64625239412640989"/>
          <c:h val="0.99272790901137353"/>
        </c:manualLayout>
      </c:layout>
      <c:barChart>
        <c:barDir val="bar"/>
        <c:grouping val="clustered"/>
        <c:varyColors val="0"/>
        <c:ser>
          <c:idx val="2"/>
          <c:order val="0"/>
          <c:tx>
            <c:strRef>
              <c:f>Ponderaciones!$D$234</c:f>
              <c:strCache>
                <c:ptCount val="1"/>
                <c:pt idx="0">
                  <c:v>Procedimientos estadísticos adecuados</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Ponderaciones!$B$235:$B$239</c:f>
              <c:strCache>
                <c:ptCount val="5"/>
                <c:pt idx="0">
                  <c:v>Planificación</c:v>
                </c:pt>
                <c:pt idx="1">
                  <c:v>Diseño</c:v>
                </c:pt>
                <c:pt idx="2">
                  <c:v>Construcción</c:v>
                </c:pt>
                <c:pt idx="3">
                  <c:v>Recolección</c:v>
                </c:pt>
                <c:pt idx="4">
                  <c:v>Procesamiento</c:v>
                </c:pt>
              </c:strCache>
            </c:strRef>
          </c:cat>
          <c:val>
            <c:numRef>
              <c:f>Ponderaciones!$D$235:$D$239</c:f>
              <c:numCache>
                <c:formatCode>General</c:formatCode>
                <c:ptCount val="5"/>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0-FE10-4DFC-9C7B-5083BE223F76}"/>
            </c:ext>
          </c:extLst>
        </c:ser>
        <c:dLbls>
          <c:showLegendKey val="0"/>
          <c:showVal val="0"/>
          <c:showCatName val="0"/>
          <c:showSerName val="0"/>
          <c:showPercent val="0"/>
          <c:showBubbleSize val="0"/>
        </c:dLbls>
        <c:gapWidth val="99"/>
        <c:overlap val="85"/>
        <c:axId val="-1666227968"/>
        <c:axId val="-1666226880"/>
      </c:barChart>
      <c:catAx>
        <c:axId val="-1666227968"/>
        <c:scaling>
          <c:orientation val="minMax"/>
        </c:scaling>
        <c:delete val="0"/>
        <c:axPos val="l"/>
        <c:numFmt formatCode="General" sourceLinked="1"/>
        <c:majorTickMark val="out"/>
        <c:minorTickMark val="none"/>
        <c:tickLblPos val="nextTo"/>
        <c:spPr>
          <a:ln>
            <a:noFill/>
          </a:ln>
        </c:spPr>
        <c:crossAx val="-1666226880"/>
        <c:crosses val="autoZero"/>
        <c:auto val="1"/>
        <c:lblAlgn val="ctr"/>
        <c:lblOffset val="100"/>
        <c:noMultiLvlLbl val="0"/>
      </c:catAx>
      <c:valAx>
        <c:axId val="-1666226880"/>
        <c:scaling>
          <c:orientation val="minMax"/>
        </c:scaling>
        <c:delete val="1"/>
        <c:axPos val="b"/>
        <c:numFmt formatCode="General" sourceLinked="1"/>
        <c:majorTickMark val="out"/>
        <c:minorTickMark val="none"/>
        <c:tickLblPos val="nextTo"/>
        <c:crossAx val="-166622796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296578968583"/>
          <c:y val="0.12021857923497267"/>
          <c:w val="0.65075703421031417"/>
          <c:h val="0.7595628415300546"/>
        </c:manualLayout>
      </c:layout>
      <c:barChart>
        <c:barDir val="bar"/>
        <c:grouping val="clustered"/>
        <c:varyColors val="0"/>
        <c:ser>
          <c:idx val="2"/>
          <c:order val="0"/>
          <c:tx>
            <c:strRef>
              <c:f>Ponderaciones!$E$234</c:f>
              <c:strCache>
                <c:ptCount val="1"/>
                <c:pt idx="0">
                  <c:v>Precisión y confiabilidad</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Ponderaciones!$B$238:$B$240</c:f>
              <c:strCache>
                <c:ptCount val="3"/>
                <c:pt idx="0">
                  <c:v>Recolección</c:v>
                </c:pt>
                <c:pt idx="1">
                  <c:v>Procesamiento</c:v>
                </c:pt>
                <c:pt idx="2">
                  <c:v>Análisis</c:v>
                </c:pt>
              </c:strCache>
            </c:strRef>
          </c:cat>
          <c:val>
            <c:numRef>
              <c:f>Ponderaciones!$E$238:$E$240</c:f>
              <c:numCache>
                <c:formatCode>General</c:formatCode>
                <c:ptCount val="3"/>
                <c:pt idx="0">
                  <c:v>4</c:v>
                </c:pt>
                <c:pt idx="1">
                  <c:v>8</c:v>
                </c:pt>
                <c:pt idx="2">
                  <c:v>1</c:v>
                </c:pt>
              </c:numCache>
            </c:numRef>
          </c:val>
          <c:extLst xmlns:c16r2="http://schemas.microsoft.com/office/drawing/2015/06/chart">
            <c:ext xmlns:c16="http://schemas.microsoft.com/office/drawing/2014/chart" uri="{C3380CC4-5D6E-409C-BE32-E72D297353CC}">
              <c16:uniqueId val="{00000000-029D-41AA-9C1C-7658D51711AD}"/>
            </c:ext>
          </c:extLst>
        </c:ser>
        <c:dLbls>
          <c:showLegendKey val="0"/>
          <c:showVal val="0"/>
          <c:showCatName val="0"/>
          <c:showSerName val="0"/>
          <c:showPercent val="0"/>
          <c:showBubbleSize val="0"/>
        </c:dLbls>
        <c:gapWidth val="99"/>
        <c:overlap val="85"/>
        <c:axId val="-1666233408"/>
        <c:axId val="-1666232320"/>
      </c:barChart>
      <c:catAx>
        <c:axId val="-1666233408"/>
        <c:scaling>
          <c:orientation val="maxMin"/>
        </c:scaling>
        <c:delete val="0"/>
        <c:axPos val="l"/>
        <c:numFmt formatCode="General" sourceLinked="1"/>
        <c:majorTickMark val="out"/>
        <c:minorTickMark val="none"/>
        <c:tickLblPos val="nextTo"/>
        <c:spPr>
          <a:ln>
            <a:noFill/>
          </a:ln>
        </c:spPr>
        <c:crossAx val="-1666232320"/>
        <c:crosses val="autoZero"/>
        <c:auto val="1"/>
        <c:lblAlgn val="ctr"/>
        <c:lblOffset val="100"/>
        <c:noMultiLvlLbl val="0"/>
      </c:catAx>
      <c:valAx>
        <c:axId val="-1666232320"/>
        <c:scaling>
          <c:orientation val="minMax"/>
        </c:scaling>
        <c:delete val="1"/>
        <c:axPos val="t"/>
        <c:numFmt formatCode="General" sourceLinked="1"/>
        <c:majorTickMark val="out"/>
        <c:minorTickMark val="none"/>
        <c:tickLblPos val="nextTo"/>
        <c:crossAx val="-1666233408"/>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5515715494240904"/>
          <c:y val="0.19555555555555557"/>
          <c:w val="0.73933320318431284"/>
          <c:h val="0.60888888888888892"/>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Ponderaciones!$I$240</c:f>
              <c:strCache>
                <c:ptCount val="1"/>
                <c:pt idx="0">
                  <c:v>Análisis</c:v>
                </c:pt>
              </c:strCache>
            </c:strRef>
          </c:cat>
          <c:val>
            <c:numRef>
              <c:f>Ponderaciones!$G$240</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0565-43CF-AAA8-B99E51A54C88}"/>
            </c:ext>
          </c:extLst>
        </c:ser>
        <c:dLbls>
          <c:showLegendKey val="0"/>
          <c:showVal val="0"/>
          <c:showCatName val="0"/>
          <c:showSerName val="0"/>
          <c:showPercent val="0"/>
          <c:showBubbleSize val="0"/>
        </c:dLbls>
        <c:gapWidth val="99"/>
        <c:overlap val="85"/>
        <c:axId val="-1666227424"/>
        <c:axId val="-1666233952"/>
      </c:barChart>
      <c:catAx>
        <c:axId val="-1666227424"/>
        <c:scaling>
          <c:orientation val="maxMin"/>
        </c:scaling>
        <c:delete val="0"/>
        <c:axPos val="l"/>
        <c:numFmt formatCode="General" sourceLinked="1"/>
        <c:majorTickMark val="out"/>
        <c:minorTickMark val="none"/>
        <c:tickLblPos val="nextTo"/>
        <c:spPr>
          <a:ln>
            <a:noFill/>
          </a:ln>
        </c:spPr>
        <c:crossAx val="-1666233952"/>
        <c:crosses val="autoZero"/>
        <c:auto val="1"/>
        <c:lblAlgn val="ctr"/>
        <c:lblOffset val="100"/>
        <c:noMultiLvlLbl val="0"/>
      </c:catAx>
      <c:valAx>
        <c:axId val="-1666233952"/>
        <c:scaling>
          <c:orientation val="minMax"/>
        </c:scaling>
        <c:delete val="1"/>
        <c:axPos val="t"/>
        <c:numFmt formatCode="General" sourceLinked="1"/>
        <c:majorTickMark val="out"/>
        <c:minorTickMark val="none"/>
        <c:tickLblPos val="nextTo"/>
        <c:crossAx val="-166622742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7811618689364237"/>
          <c:y val="0.19298245614035087"/>
          <c:w val="0.72188381310635763"/>
          <c:h val="0.61403508771929827"/>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Ponderaciones!$I$241</c:f>
              <c:strCache>
                <c:ptCount val="1"/>
                <c:pt idx="0">
                  <c:v>Difusión </c:v>
                </c:pt>
              </c:strCache>
            </c:strRef>
          </c:cat>
          <c:val>
            <c:numRef>
              <c:f>Ponderaciones!$F$241</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CE3F-4F47-9038-7BC9FFA09F0E}"/>
            </c:ext>
          </c:extLst>
        </c:ser>
        <c:dLbls>
          <c:showLegendKey val="0"/>
          <c:showVal val="0"/>
          <c:showCatName val="0"/>
          <c:showSerName val="0"/>
          <c:showPercent val="0"/>
          <c:showBubbleSize val="0"/>
        </c:dLbls>
        <c:gapWidth val="99"/>
        <c:overlap val="85"/>
        <c:axId val="-1666230688"/>
        <c:axId val="-1666230144"/>
      </c:barChart>
      <c:catAx>
        <c:axId val="-1666230688"/>
        <c:scaling>
          <c:orientation val="maxMin"/>
        </c:scaling>
        <c:delete val="0"/>
        <c:axPos val="l"/>
        <c:numFmt formatCode="General" sourceLinked="1"/>
        <c:majorTickMark val="out"/>
        <c:minorTickMark val="none"/>
        <c:tickLblPos val="nextTo"/>
        <c:spPr>
          <a:ln>
            <a:noFill/>
          </a:ln>
        </c:spPr>
        <c:crossAx val="-1666230144"/>
        <c:crosses val="autoZero"/>
        <c:auto val="1"/>
        <c:lblAlgn val="ctr"/>
        <c:lblOffset val="100"/>
        <c:noMultiLvlLbl val="0"/>
      </c:catAx>
      <c:valAx>
        <c:axId val="-1666230144"/>
        <c:scaling>
          <c:orientation val="minMax"/>
        </c:scaling>
        <c:delete val="1"/>
        <c:axPos val="t"/>
        <c:numFmt formatCode="General" sourceLinked="1"/>
        <c:majorTickMark val="out"/>
        <c:minorTickMark val="none"/>
        <c:tickLblPos val="nextTo"/>
        <c:crossAx val="-166623068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3238993710691821E-2"/>
          <c:y val="4.5841519318926001E-2"/>
          <c:w val="0.92924528301886788"/>
          <c:h val="0.7302992332245305"/>
        </c:manualLayout>
      </c:layout>
      <c:barChart>
        <c:barDir val="col"/>
        <c:grouping val="stacked"/>
        <c:varyColors val="0"/>
        <c:ser>
          <c:idx val="0"/>
          <c:order val="0"/>
          <c:spPr>
            <a:solidFill>
              <a:schemeClr val="accent1"/>
            </a:solidFill>
            <a:ln>
              <a:noFill/>
            </a:ln>
            <a:effectLst/>
          </c:spPr>
          <c:invertIfNegative val="0"/>
          <c:dPt>
            <c:idx val="0"/>
            <c:invertIfNegative val="0"/>
            <c:bubble3D val="0"/>
            <c:spPr>
              <a:solidFill>
                <a:schemeClr val="accent1">
                  <a:lumMod val="60000"/>
                  <a:lumOff val="40000"/>
                </a:schemeClr>
              </a:solidFill>
              <a:ln>
                <a:noFill/>
              </a:ln>
              <a:effectLst/>
            </c:spPr>
          </c:dPt>
          <c:dPt>
            <c:idx val="1"/>
            <c:invertIfNegative val="0"/>
            <c:bubble3D val="0"/>
            <c:spPr>
              <a:solidFill>
                <a:srgbClr val="00B050"/>
              </a:solidFill>
              <a:ln>
                <a:noFill/>
              </a:ln>
              <a:effectLst/>
            </c:spPr>
          </c:dPt>
          <c:dPt>
            <c:idx val="2"/>
            <c:invertIfNegative val="0"/>
            <c:bubble3D val="0"/>
            <c:spPr>
              <a:solidFill>
                <a:schemeClr val="accent2">
                  <a:lumMod val="60000"/>
                  <a:lumOff val="40000"/>
                </a:schemeClr>
              </a:solidFill>
              <a:ln>
                <a:noFill/>
              </a:ln>
              <a:effectLst/>
            </c:spPr>
          </c:dPt>
          <c:dLbls>
            <c:dLbl>
              <c:idx val="2"/>
              <c:layout>
                <c:manualLayout>
                  <c:x val="0"/>
                  <c:y val="-7.8585461689587424E-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Índice!$B$42:$B$44</c:f>
              <c:strCache>
                <c:ptCount val="3"/>
                <c:pt idx="0">
                  <c:v>Indicadores reportados </c:v>
                </c:pt>
                <c:pt idx="1">
                  <c:v>Indicadores de calidad sin alerta</c:v>
                </c:pt>
                <c:pt idx="2">
                  <c:v>Indicadores de calidad con alerta</c:v>
                </c:pt>
              </c:strCache>
            </c:strRef>
          </c:cat>
          <c:val>
            <c:numRef>
              <c:f>Índice!$C$42:$C$44</c:f>
              <c:numCache>
                <c:formatCode>General</c:formatCode>
                <c:ptCount val="3"/>
                <c:pt idx="0">
                  <c:v>25</c:v>
                </c:pt>
                <c:pt idx="1">
                  <c:v>22</c:v>
                </c:pt>
                <c:pt idx="2">
                  <c:v>3</c:v>
                </c:pt>
              </c:numCache>
            </c:numRef>
          </c:val>
        </c:ser>
        <c:dLbls>
          <c:showLegendKey val="0"/>
          <c:showVal val="0"/>
          <c:showCatName val="0"/>
          <c:showSerName val="0"/>
          <c:showPercent val="0"/>
          <c:showBubbleSize val="0"/>
        </c:dLbls>
        <c:gapWidth val="99"/>
        <c:overlap val="70"/>
        <c:axId val="-1665832496"/>
        <c:axId val="-1665843376"/>
      </c:barChart>
      <c:catAx>
        <c:axId val="-1665832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ysClr val="windowText" lastClr="000000"/>
                </a:solidFill>
                <a:latin typeface="Century Gothic" panose="020B0502020202020204" pitchFamily="34" charset="0"/>
                <a:ea typeface="+mn-ea"/>
                <a:cs typeface="+mn-cs"/>
              </a:defRPr>
            </a:pPr>
            <a:endParaRPr lang="es-EC"/>
          </a:p>
        </c:txPr>
        <c:crossAx val="-1665843376"/>
        <c:crosses val="autoZero"/>
        <c:auto val="1"/>
        <c:lblAlgn val="ctr"/>
        <c:lblOffset val="100"/>
        <c:noMultiLvlLbl val="0"/>
      </c:catAx>
      <c:valAx>
        <c:axId val="-1665843376"/>
        <c:scaling>
          <c:orientation val="minMax"/>
        </c:scaling>
        <c:delete val="1"/>
        <c:axPos val="l"/>
        <c:numFmt formatCode="General" sourceLinked="1"/>
        <c:majorTickMark val="none"/>
        <c:minorTickMark val="none"/>
        <c:tickLblPos val="nextTo"/>
        <c:crossAx val="-1665832496"/>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1665831952"/>
        <c:axId val="-1665840656"/>
      </c:barChart>
      <c:catAx>
        <c:axId val="-1665831952"/>
        <c:scaling>
          <c:orientation val="minMax"/>
        </c:scaling>
        <c:delete val="0"/>
        <c:axPos val="l"/>
        <c:numFmt formatCode="General" sourceLinked="0"/>
        <c:majorTickMark val="none"/>
        <c:minorTickMark val="none"/>
        <c:tickLblPos val="nextTo"/>
        <c:txPr>
          <a:bodyPr/>
          <a:lstStyle/>
          <a:p>
            <a:pPr>
              <a:defRPr sz="800"/>
            </a:pPr>
            <a:endParaRPr lang="es-EC"/>
          </a:p>
        </c:txPr>
        <c:crossAx val="-1665840656"/>
        <c:crosses val="autoZero"/>
        <c:auto val="1"/>
        <c:lblAlgn val="ctr"/>
        <c:lblOffset val="100"/>
        <c:noMultiLvlLbl val="0"/>
      </c:catAx>
      <c:valAx>
        <c:axId val="-1665840656"/>
        <c:scaling>
          <c:orientation val="minMax"/>
          <c:max val="1"/>
        </c:scaling>
        <c:delete val="1"/>
        <c:axPos val="b"/>
        <c:numFmt formatCode="General" sourceLinked="1"/>
        <c:majorTickMark val="none"/>
        <c:minorTickMark val="none"/>
        <c:tickLblPos val="nextTo"/>
        <c:crossAx val="-1665831952"/>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1665845008"/>
        <c:axId val="-1665837936"/>
        <c:axId val="0"/>
      </c:bar3DChart>
      <c:catAx>
        <c:axId val="-1665845008"/>
        <c:scaling>
          <c:orientation val="minMax"/>
        </c:scaling>
        <c:delete val="0"/>
        <c:axPos val="b"/>
        <c:numFmt formatCode="General" sourceLinked="0"/>
        <c:majorTickMark val="none"/>
        <c:minorTickMark val="none"/>
        <c:tickLblPos val="nextTo"/>
        <c:txPr>
          <a:bodyPr/>
          <a:lstStyle/>
          <a:p>
            <a:pPr>
              <a:defRPr sz="900"/>
            </a:pPr>
            <a:endParaRPr lang="es-EC"/>
          </a:p>
        </c:txPr>
        <c:crossAx val="-1665837936"/>
        <c:crosses val="autoZero"/>
        <c:auto val="1"/>
        <c:lblAlgn val="ctr"/>
        <c:lblOffset val="100"/>
        <c:noMultiLvlLbl val="0"/>
      </c:catAx>
      <c:valAx>
        <c:axId val="-1665837936"/>
        <c:scaling>
          <c:orientation val="minMax"/>
        </c:scaling>
        <c:delete val="1"/>
        <c:axPos val="l"/>
        <c:numFmt formatCode="General" sourceLinked="1"/>
        <c:majorTickMark val="none"/>
        <c:minorTickMark val="none"/>
        <c:tickLblPos val="nextTo"/>
        <c:crossAx val="-1665845008"/>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strRef>
              <c:f>Act_pond!$B$304</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Act_pond!$C$304:$D$304</c:f>
              <c:numCache>
                <c:formatCode>0.0%</c:formatCode>
                <c:ptCount val="2"/>
                <c:pt idx="0">
                  <c:v>0.30434782608695654</c:v>
                </c:pt>
                <c:pt idx="1">
                  <c:v>0</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Act_pond!$B$305</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Act_pond!$C$305:$D$305</c:f>
              <c:numCache>
                <c:formatCode>0.0%</c:formatCode>
                <c:ptCount val="2"/>
                <c:pt idx="0">
                  <c:v>0.39130434782608697</c:v>
                </c:pt>
                <c:pt idx="1">
                  <c:v>0</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Act_pond!$B$306</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Act_pond!$C$306:$D$306</c:f>
              <c:numCache>
                <c:formatCode>0.0%</c:formatCode>
                <c:ptCount val="2"/>
                <c:pt idx="0">
                  <c:v>0.26086956521739124</c:v>
                </c:pt>
                <c:pt idx="1">
                  <c:v>0</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Act_pond!$B$307</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Act_pond!$C$307:$D$307</c:f>
              <c:numCache>
                <c:formatCode>0.0%</c:formatCode>
                <c:ptCount val="2"/>
                <c:pt idx="0">
                  <c:v>2.1739130434782608E-2</c:v>
                </c:pt>
                <c:pt idx="1">
                  <c:v>0</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1665833584"/>
        <c:axId val="-1665847184"/>
      </c:barChart>
      <c:catAx>
        <c:axId val="-1665833584"/>
        <c:scaling>
          <c:orientation val="minMax"/>
        </c:scaling>
        <c:delete val="0"/>
        <c:axPos val="l"/>
        <c:numFmt formatCode="General" sourceLinked="0"/>
        <c:majorTickMark val="none"/>
        <c:minorTickMark val="none"/>
        <c:tickLblPos val="nextTo"/>
        <c:crossAx val="-1665847184"/>
        <c:crosses val="autoZero"/>
        <c:auto val="1"/>
        <c:lblAlgn val="ctr"/>
        <c:lblOffset val="100"/>
        <c:noMultiLvlLbl val="0"/>
      </c:catAx>
      <c:valAx>
        <c:axId val="-1665847184"/>
        <c:scaling>
          <c:orientation val="minMax"/>
          <c:max val="1"/>
        </c:scaling>
        <c:delete val="1"/>
        <c:axPos val="b"/>
        <c:numFmt formatCode="0.0%" sourceLinked="1"/>
        <c:majorTickMark val="none"/>
        <c:minorTickMark val="none"/>
        <c:tickLblPos val="nextTo"/>
        <c:crossAx val="-1665833584"/>
        <c:crosses val="autoZero"/>
        <c:crossBetween val="between"/>
      </c:valAx>
    </c:plotArea>
    <c:legend>
      <c:legendPos val="b"/>
      <c:overlay val="0"/>
      <c:txPr>
        <a:bodyPr/>
        <a:lstStyle/>
        <a:p>
          <a:pPr>
            <a:defRPr sz="700"/>
          </a:pPr>
          <a:endParaRPr lang="es-EC"/>
        </a:p>
      </c:txPr>
    </c:legend>
    <c:plotVisOnly val="1"/>
    <c:dispBlanksAs val="gap"/>
    <c:showDLblsOverMax val="0"/>
  </c:chart>
  <c:txPr>
    <a:bodyPr/>
    <a:lstStyle/>
    <a:p>
      <a:pPr>
        <a:defRPr sz="800"/>
      </a:pPr>
      <a:endParaRPr lang="es-EC"/>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Act_pond!$E$338</c:f>
          <c:strCache>
            <c:ptCount val="1"/>
            <c:pt idx="0">
              <c:v>Cumplimiento de indicadores por fases del MPE</c:v>
            </c:pt>
          </c:strCache>
        </c:strRef>
      </c:tx>
      <c:overlay val="0"/>
      <c:txPr>
        <a:bodyPr/>
        <a:lstStyle/>
        <a:p>
          <a:pPr>
            <a:defRPr sz="1200"/>
          </a:pPr>
          <a:endParaRPr lang="es-EC"/>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Act_pond!$E$339:$E$345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Act_pond!$G$339:$G$345</c:f>
              <c:numCache>
                <c:formatCode>0%</c:formatCode>
                <c:ptCount val="7"/>
                <c:pt idx="0">
                  <c:v>1</c:v>
                </c:pt>
                <c:pt idx="1">
                  <c:v>0</c:v>
                </c:pt>
                <c:pt idx="2">
                  <c:v>1</c:v>
                </c:pt>
                <c:pt idx="3">
                  <c:v>1</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1665844464"/>
        <c:axId val="-1665846640"/>
      </c:barChart>
      <c:catAx>
        <c:axId val="-1665844464"/>
        <c:scaling>
          <c:orientation val="minMax"/>
        </c:scaling>
        <c:delete val="0"/>
        <c:axPos val="b"/>
        <c:numFmt formatCode="General" sourceLinked="0"/>
        <c:majorTickMark val="none"/>
        <c:minorTickMark val="none"/>
        <c:tickLblPos val="nextTo"/>
        <c:crossAx val="-1665846640"/>
        <c:crosses val="autoZero"/>
        <c:auto val="1"/>
        <c:lblAlgn val="ctr"/>
        <c:lblOffset val="100"/>
        <c:noMultiLvlLbl val="0"/>
      </c:catAx>
      <c:valAx>
        <c:axId val="-1665846640"/>
        <c:scaling>
          <c:orientation val="minMax"/>
          <c:max val="1"/>
          <c:min val="0"/>
        </c:scaling>
        <c:delete val="1"/>
        <c:axPos val="l"/>
        <c:numFmt formatCode="0%" sourceLinked="1"/>
        <c:majorTickMark val="none"/>
        <c:minorTickMark val="none"/>
        <c:tickLblPos val="nextTo"/>
        <c:crossAx val="-1665844464"/>
        <c:crosses val="autoZero"/>
        <c:crossBetween val="between"/>
      </c:valAx>
    </c:plotArea>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Act_pond!$E$339:$E$345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1665841200"/>
        <c:axId val="-1665845552"/>
      </c:barChart>
      <c:catAx>
        <c:axId val="-1665841200"/>
        <c:scaling>
          <c:orientation val="minMax"/>
        </c:scaling>
        <c:delete val="0"/>
        <c:axPos val="b"/>
        <c:numFmt formatCode="General" sourceLinked="0"/>
        <c:majorTickMark val="out"/>
        <c:minorTickMark val="none"/>
        <c:tickLblPos val="high"/>
        <c:txPr>
          <a:bodyPr rot="-780000"/>
          <a:lstStyle/>
          <a:p>
            <a:pPr>
              <a:defRPr/>
            </a:pPr>
            <a:endParaRPr lang="es-EC"/>
          </a:p>
        </c:txPr>
        <c:crossAx val="-1665845552"/>
        <c:crosses val="autoZero"/>
        <c:auto val="1"/>
        <c:lblAlgn val="ctr"/>
        <c:lblOffset val="100"/>
        <c:noMultiLvlLbl val="0"/>
      </c:catAx>
      <c:valAx>
        <c:axId val="-1665845552"/>
        <c:scaling>
          <c:orientation val="minMax"/>
          <c:max val="1"/>
          <c:min val="0"/>
        </c:scaling>
        <c:delete val="0"/>
        <c:axPos val="l"/>
        <c:numFmt formatCode="0%" sourceLinked="1"/>
        <c:majorTickMark val="out"/>
        <c:minorTickMark val="none"/>
        <c:tickLblPos val="nextTo"/>
        <c:crossAx val="-1665841200"/>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Act_pond!$C$269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Act_pond!$B$270:$B$280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Act_pond!$C$270:$C$280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Act_pond!$B$283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Act_pond!$C$263</c:f>
                  <c:strCache>
                    <c:ptCount val="1"/>
                    <c:pt idx="0">
                      <c:v>#¡VALOR!</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{269AC9C4-45BF-4D4D-9539-DA64EE1F9221}</c15:txfldGUID>
                      <c15:f>Act_pond!$C$263</c15:f>
                      <c15:dlblFieldTableCache>
                        <c:ptCount val="1"/>
                        <c:pt idx="0">
                          <c:v>#¡VALOR!</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Act_pond!$C$284:$C$285</c:f>
              <c:numCache>
                <c:formatCode>General</c:formatCode>
                <c:ptCount val="2"/>
                <c:pt idx="0">
                  <c:v>0</c:v>
                </c:pt>
                <c:pt idx="1">
                  <c:v>0</c:v>
                </c:pt>
              </c:numCache>
            </c:numRef>
          </c:xVal>
          <c:yVal>
            <c:numRef>
              <c:f>Act_pond!$D$284:$D$285</c:f>
              <c:numCache>
                <c:formatCode>General</c:formatCode>
                <c:ptCount val="2"/>
                <c:pt idx="0">
                  <c:v>0</c:v>
                </c:pt>
                <c:pt idx="1">
                  <c:v>0</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1665836304"/>
        <c:axId val="-1665836848"/>
      </c:scatterChart>
      <c:valAx>
        <c:axId val="-1665836848"/>
        <c:scaling>
          <c:orientation val="minMax"/>
          <c:max val="1"/>
          <c:min val="-1"/>
        </c:scaling>
        <c:delete val="1"/>
        <c:axPos val="l"/>
        <c:numFmt formatCode="General" sourceLinked="1"/>
        <c:majorTickMark val="out"/>
        <c:minorTickMark val="none"/>
        <c:tickLblPos val="nextTo"/>
        <c:crossAx val="-1665836304"/>
        <c:crossesAt val="0"/>
        <c:crossBetween val="midCat"/>
      </c:valAx>
      <c:valAx>
        <c:axId val="-1665836304"/>
        <c:scaling>
          <c:orientation val="minMax"/>
          <c:max val="1"/>
          <c:min val="-1"/>
        </c:scaling>
        <c:delete val="1"/>
        <c:axPos val="b"/>
        <c:numFmt formatCode="General" sourceLinked="1"/>
        <c:majorTickMark val="out"/>
        <c:minorTickMark val="none"/>
        <c:tickLblPos val="nextTo"/>
        <c:crossAx val="-1665836848"/>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Act_pond!$C$234</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Act_pond!$D$234</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Act_pond!$D$235:$D$241</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Act_pond!$E$234</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Act_pond!$E$235:$E$241</c:f>
              <c:numCache>
                <c:formatCode>General</c:formatCode>
                <c:ptCount val="7"/>
                <c:pt idx="3">
                  <c:v>4</c:v>
                </c:pt>
                <c:pt idx="4">
                  <c:v>8</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Act_pond!$F$234</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Act_pond!$F$235:$F$241</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Act_pond!$G$234</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Act_pond!$G$235:$G$241</c:f>
              <c:numCache>
                <c:formatCode>General</c:formatCode>
                <c:ptCount val="7"/>
                <c:pt idx="5">
                  <c:v>1</c:v>
                </c:pt>
              </c:numCache>
            </c:numRef>
          </c:val>
        </c:ser>
        <c:dLbls>
          <c:showLegendKey val="0"/>
          <c:showVal val="1"/>
          <c:showCatName val="0"/>
          <c:showSerName val="0"/>
          <c:showPercent val="0"/>
          <c:showBubbleSize val="0"/>
        </c:dLbls>
        <c:gapWidth val="150"/>
        <c:shape val="cylinder"/>
        <c:axId val="-1519888416"/>
        <c:axId val="-1519890048"/>
        <c:axId val="0"/>
      </c:bar3DChart>
      <c:catAx>
        <c:axId val="-1519888416"/>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C"/>
          </a:p>
        </c:txPr>
        <c:crossAx val="-1519890048"/>
        <c:crosses val="autoZero"/>
        <c:auto val="1"/>
        <c:lblAlgn val="ctr"/>
        <c:lblOffset val="100"/>
        <c:noMultiLvlLbl val="0"/>
      </c:catAx>
      <c:valAx>
        <c:axId val="-1519890048"/>
        <c:scaling>
          <c:orientation val="minMax"/>
        </c:scaling>
        <c:delete val="1"/>
        <c:axPos val="l"/>
        <c:numFmt formatCode="General" sourceLinked="1"/>
        <c:majorTickMark val="none"/>
        <c:minorTickMark val="none"/>
        <c:tickLblPos val="nextTo"/>
        <c:crossAx val="-1519888416"/>
        <c:crosses val="autoZero"/>
        <c:crossBetween val="between"/>
      </c:valAx>
    </c:plotArea>
    <c:legend>
      <c:legendPos val="b"/>
      <c:overlay val="0"/>
      <c:txPr>
        <a:bodyPr/>
        <a:lstStyle/>
        <a:p>
          <a:pPr>
            <a:defRPr sz="800">
              <a:latin typeface="Century Gothic" panose="020B0502020202020204" pitchFamily="34" charset="0"/>
            </a:defRPr>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drawing8.xml.rels><?xml version="1.0" encoding="UTF-8" standalone="yes"?>
<Relationships xmlns="http://schemas.openxmlformats.org/package/2006/relationships"><Relationship Id="rId8" Type="http://schemas.openxmlformats.org/officeDocument/2006/relationships/chart" Target="../charts/chart15.xml"/><Relationship Id="rId3" Type="http://schemas.openxmlformats.org/officeDocument/2006/relationships/chart" Target="../charts/chart10.xml"/><Relationship Id="rId7" Type="http://schemas.openxmlformats.org/officeDocument/2006/relationships/chart" Target="../charts/chart14.xml"/><Relationship Id="rId12" Type="http://schemas.openxmlformats.org/officeDocument/2006/relationships/chart" Target="../charts/chart19.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5" Type="http://schemas.openxmlformats.org/officeDocument/2006/relationships/chart" Target="../charts/chart12.xml"/><Relationship Id="rId10" Type="http://schemas.openxmlformats.org/officeDocument/2006/relationships/chart" Target="../charts/chart17.xml"/><Relationship Id="rId4" Type="http://schemas.openxmlformats.org/officeDocument/2006/relationships/chart" Target="../charts/chart11.xml"/><Relationship Id="rId9" Type="http://schemas.openxmlformats.org/officeDocument/2006/relationships/chart" Target="../charts/chart16.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 Id="rId5" Type="http://schemas.openxmlformats.org/officeDocument/2006/relationships/chart" Target="../charts/chart26.xml"/><Relationship Id="rId4" Type="http://schemas.openxmlformats.org/officeDocument/2006/relationships/chart" Target="../charts/chart25.xml"/></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28575</xdr:colOff>
      <xdr:row>1</xdr:row>
      <xdr:rowOff>923</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7632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14</xdr:col>
      <xdr:colOff>185058</xdr:colOff>
      <xdr:row>0</xdr:row>
      <xdr:rowOff>1338943</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0629" y="1"/>
          <a:ext cx="25374600" cy="1338942"/>
        </a:xfrm>
        <a:prstGeom prst="rect">
          <a:avLst/>
        </a:prstGeom>
      </xdr:spPr>
    </xdr:pic>
    <xdr:clientData/>
  </xdr:twoCellAnchor>
  <xdr:twoCellAnchor>
    <xdr:from>
      <xdr:col>5</xdr:col>
      <xdr:colOff>177243</xdr:colOff>
      <xdr:row>0</xdr:row>
      <xdr:rowOff>153757</xdr:rowOff>
    </xdr:from>
    <xdr:to>
      <xdr:col>9</xdr:col>
      <xdr:colOff>762001</xdr:colOff>
      <xdr:row>0</xdr:row>
      <xdr:rowOff>827312</xdr:rowOff>
    </xdr:to>
    <xdr:sp macro="" textlink="">
      <xdr:nvSpPr>
        <xdr:cNvPr id="6" name="CuadroTexto 4">
          <a:extLst>
            <a:ext uri="{FF2B5EF4-FFF2-40B4-BE49-F238E27FC236}">
              <a16:creationId xmlns:a16="http://schemas.microsoft.com/office/drawing/2014/main" xmlns="" id="{00000000-0008-0000-0200-000007000000}"/>
            </a:ext>
          </a:extLst>
        </xdr:cNvPr>
        <xdr:cNvSpPr txBox="1"/>
      </xdr:nvSpPr>
      <xdr:spPr>
        <a:xfrm>
          <a:off x="4487986" y="153757"/>
          <a:ext cx="12199815" cy="673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rgbClr val="505A64"/>
              </a:solidFill>
              <a:latin typeface="Century Gothic" panose="020B0502020202020204" pitchFamily="34" charset="0"/>
              <a:ea typeface="+mn-ea"/>
              <a:cs typeface="+mn-cs"/>
            </a:rPr>
            <a:t>Indicadores de calidad</a:t>
          </a:r>
          <a:r>
            <a:rPr lang="es-ES_tradnl" sz="2400" b="1" i="0">
              <a:solidFill>
                <a:schemeClr val="bg1"/>
              </a:solidFill>
              <a:latin typeface="Century Gothic" panose="020B0502020202020204" pitchFamily="34" charset="0"/>
            </a:rPr>
            <a:t> </a:t>
          </a:r>
          <a:endParaRPr lang="es-ES_tradnl" sz="2800" b="1" i="0">
            <a:solidFill>
              <a:schemeClr val="bg1"/>
            </a:solidFill>
            <a:latin typeface="Century Gothic" panose="020B0502020202020204" pitchFamily="34" charset="0"/>
          </a:endParaRPr>
        </a:p>
      </xdr:txBody>
    </xdr:sp>
    <xdr:clientData/>
  </xdr:twoCellAnchor>
  <xdr:twoCellAnchor>
    <xdr:from>
      <xdr:col>5</xdr:col>
      <xdr:colOff>201045</xdr:colOff>
      <xdr:row>0</xdr:row>
      <xdr:rowOff>726689</xdr:rowOff>
    </xdr:from>
    <xdr:to>
      <xdr:col>8</xdr:col>
      <xdr:colOff>658318</xdr:colOff>
      <xdr:row>0</xdr:row>
      <xdr:rowOff>1230082</xdr:rowOff>
    </xdr:to>
    <xdr:sp macro="" textlink="">
      <xdr:nvSpPr>
        <xdr:cNvPr id="7" name="CuadroTexto 5">
          <a:extLst>
            <a:ext uri="{FF2B5EF4-FFF2-40B4-BE49-F238E27FC236}">
              <a16:creationId xmlns:a16="http://schemas.microsoft.com/office/drawing/2014/main" xmlns="" id="{00000000-0008-0000-0200-000008000000}"/>
            </a:ext>
          </a:extLst>
        </xdr:cNvPr>
        <xdr:cNvSpPr txBox="1"/>
      </xdr:nvSpPr>
      <xdr:spPr>
        <a:xfrm>
          <a:off x="4511788" y="726689"/>
          <a:ext cx="10483016" cy="5033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400" b="0" i="0">
              <a:solidFill>
                <a:srgbClr val="505A64"/>
              </a:solidFill>
              <a:latin typeface="Century Gothic" panose="020B0502020202020204" pitchFamily="34" charset="0"/>
              <a:ea typeface="+mn-ea"/>
              <a:cs typeface="+mn-cs"/>
            </a:rPr>
            <a:t>Indicadores genéricos para encuestas</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87085</xdr:colOff>
      <xdr:row>0</xdr:row>
      <xdr:rowOff>0</xdr:rowOff>
    </xdr:from>
    <xdr:to>
      <xdr:col>21</xdr:col>
      <xdr:colOff>220435</xdr:colOff>
      <xdr:row>0</xdr:row>
      <xdr:rowOff>1371600</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085" y="0"/>
          <a:ext cx="25374600" cy="1371600"/>
        </a:xfrm>
        <a:prstGeom prst="rect">
          <a:avLst/>
        </a:prstGeom>
      </xdr:spPr>
    </xdr:pic>
    <xdr:clientData/>
  </xdr:twoCellAnchor>
  <xdr:twoCellAnchor>
    <xdr:from>
      <xdr:col>0</xdr:col>
      <xdr:colOff>0</xdr:colOff>
      <xdr:row>256</xdr:row>
      <xdr:rowOff>0</xdr:rowOff>
    </xdr:from>
    <xdr:to>
      <xdr:col>9</xdr:col>
      <xdr:colOff>0</xdr:colOff>
      <xdr:row>256</xdr:row>
      <xdr:rowOff>0</xdr:rowOff>
    </xdr:to>
    <xdr:graphicFrame macro="">
      <xdr:nvGraphicFramePr>
        <xdr:cNvPr id="5" name="4 Gráfico">
          <a:extLst>
            <a:ext uri="{FF2B5EF4-FFF2-40B4-BE49-F238E27FC236}">
              <a16:creationId xmlns:a16="http://schemas.microsoft.com/office/drawing/2014/main" xmlns=""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256</xdr:row>
      <xdr:rowOff>0</xdr:rowOff>
    </xdr:from>
    <xdr:to>
      <xdr:col>9</xdr:col>
      <xdr:colOff>0</xdr:colOff>
      <xdr:row>256</xdr:row>
      <xdr:rowOff>0</xdr:rowOff>
    </xdr:to>
    <xdr:graphicFrame macro="">
      <xdr:nvGraphicFramePr>
        <xdr:cNvPr id="11" name="10 Gráfico">
          <a:extLst>
            <a:ext uri="{FF2B5EF4-FFF2-40B4-BE49-F238E27FC236}">
              <a16:creationId xmlns:a16="http://schemas.microsoft.com/office/drawing/2014/main" xmlns=""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732693</xdr:colOff>
      <xdr:row>0</xdr:row>
      <xdr:rowOff>155042</xdr:rowOff>
    </xdr:from>
    <xdr:to>
      <xdr:col>17</xdr:col>
      <xdr:colOff>326770</xdr:colOff>
      <xdr:row>0</xdr:row>
      <xdr:rowOff>736597</xdr:rowOff>
    </xdr:to>
    <xdr:sp macro="" textlink="">
      <xdr:nvSpPr>
        <xdr:cNvPr id="7" name="CuadroTexto 4">
          <a:extLst>
            <a:ext uri="{FF2B5EF4-FFF2-40B4-BE49-F238E27FC236}">
              <a16:creationId xmlns:a16="http://schemas.microsoft.com/office/drawing/2014/main" xmlns="" id="{00000000-0008-0000-0200-000007000000}"/>
            </a:ext>
          </a:extLst>
        </xdr:cNvPr>
        <xdr:cNvSpPr txBox="1"/>
      </xdr:nvSpPr>
      <xdr:spPr>
        <a:xfrm>
          <a:off x="4640664" y="155042"/>
          <a:ext cx="12101763"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4000" b="1" i="0">
              <a:solidFill>
                <a:srgbClr val="505A64"/>
              </a:solidFill>
              <a:latin typeface="Century Gothic" panose="020B0502020202020204" pitchFamily="34" charset="0"/>
              <a:ea typeface="+mn-ea"/>
              <a:cs typeface="+mn-cs"/>
            </a:rPr>
            <a:t>Indicadores de calidad - ENESEM 2024</a:t>
          </a:r>
        </a:p>
      </xdr:txBody>
    </xdr:sp>
    <xdr:clientData/>
  </xdr:twoCellAnchor>
  <xdr:twoCellAnchor>
    <xdr:from>
      <xdr:col>9</xdr:col>
      <xdr:colOff>743809</xdr:colOff>
      <xdr:row>0</xdr:row>
      <xdr:rowOff>833091</xdr:rowOff>
    </xdr:from>
    <xdr:to>
      <xdr:col>14</xdr:col>
      <xdr:colOff>422733</xdr:colOff>
      <xdr:row>0</xdr:row>
      <xdr:rowOff>1189191</xdr:rowOff>
    </xdr:to>
    <xdr:sp macro="" textlink="">
      <xdr:nvSpPr>
        <xdr:cNvPr id="8" name="CuadroTexto 5">
          <a:extLst>
            <a:ext uri="{FF2B5EF4-FFF2-40B4-BE49-F238E27FC236}">
              <a16:creationId xmlns:a16="http://schemas.microsoft.com/office/drawing/2014/main" xmlns="" id="{00000000-0008-0000-0200-000008000000}"/>
            </a:ext>
          </a:extLst>
        </xdr:cNvPr>
        <xdr:cNvSpPr txBox="1"/>
      </xdr:nvSpPr>
      <xdr:spPr>
        <a:xfrm>
          <a:off x="4651780" y="833091"/>
          <a:ext cx="8855582"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0" i="0">
              <a:solidFill>
                <a:srgbClr val="505A64"/>
              </a:solidFill>
              <a:latin typeface="Century Gothic" panose="020B0502020202020204" pitchFamily="34" charset="0"/>
              <a:ea typeface="+mn-ea"/>
              <a:cs typeface="+mn-cs"/>
            </a:rPr>
            <a:t>Matriz de monitoreo 2023 </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30</xdr:col>
      <xdr:colOff>326571</xdr:colOff>
      <xdr:row>0</xdr:row>
      <xdr:rowOff>1143000</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65314"/>
          <a:ext cx="25374600" cy="1077686"/>
        </a:xfrm>
        <a:prstGeom prst="rect">
          <a:avLst/>
        </a:prstGeom>
      </xdr:spPr>
    </xdr:pic>
    <xdr:clientData/>
  </xdr:twoCellAnchor>
  <xdr:twoCellAnchor>
    <xdr:from>
      <xdr:col>5</xdr:col>
      <xdr:colOff>784589</xdr:colOff>
      <xdr:row>0</xdr:row>
      <xdr:rowOff>98311</xdr:rowOff>
    </xdr:from>
    <xdr:to>
      <xdr:col>15</xdr:col>
      <xdr:colOff>185063</xdr:colOff>
      <xdr:row>0</xdr:row>
      <xdr:rowOff>679866</xdr:rowOff>
    </xdr:to>
    <xdr:sp macro="" textlink="">
      <xdr:nvSpPr>
        <xdr:cNvPr id="3" name="CuadroTexto 4">
          <a:extLst>
            <a:ext uri="{FF2B5EF4-FFF2-40B4-BE49-F238E27FC236}">
              <a16:creationId xmlns:a16="http://schemas.microsoft.com/office/drawing/2014/main" xmlns="" id="{00000000-0008-0000-0200-000007000000}"/>
            </a:ext>
          </a:extLst>
        </xdr:cNvPr>
        <xdr:cNvSpPr txBox="1"/>
      </xdr:nvSpPr>
      <xdr:spPr>
        <a:xfrm>
          <a:off x="4507503" y="98311"/>
          <a:ext cx="10449474"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rgbClr val="505A64"/>
              </a:solidFill>
              <a:latin typeface="Century Gothic" panose="020B0502020202020204" pitchFamily="34" charset="0"/>
              <a:ea typeface="+mn-ea"/>
              <a:cs typeface="+mn-cs"/>
            </a:rPr>
            <a:t>Indicadores de calidad </a:t>
          </a:r>
        </a:p>
      </xdr:txBody>
    </xdr:sp>
    <xdr:clientData/>
  </xdr:twoCellAnchor>
  <xdr:twoCellAnchor>
    <xdr:from>
      <xdr:col>5</xdr:col>
      <xdr:colOff>778422</xdr:colOff>
      <xdr:row>0</xdr:row>
      <xdr:rowOff>645391</xdr:rowOff>
    </xdr:from>
    <xdr:to>
      <xdr:col>13</xdr:col>
      <xdr:colOff>323404</xdr:colOff>
      <xdr:row>0</xdr:row>
      <xdr:rowOff>1062717</xdr:rowOff>
    </xdr:to>
    <xdr:sp macro="" textlink="">
      <xdr:nvSpPr>
        <xdr:cNvPr id="4" name="CuadroTexto 5">
          <a:extLst>
            <a:ext uri="{FF2B5EF4-FFF2-40B4-BE49-F238E27FC236}">
              <a16:creationId xmlns:a16="http://schemas.microsoft.com/office/drawing/2014/main" xmlns="" id="{00000000-0008-0000-0200-000008000000}"/>
            </a:ext>
          </a:extLst>
        </xdr:cNvPr>
        <xdr:cNvSpPr txBox="1"/>
      </xdr:nvSpPr>
      <xdr:spPr>
        <a:xfrm>
          <a:off x="4501336" y="645391"/>
          <a:ext cx="8754297" cy="417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400" b="0" i="0">
              <a:solidFill>
                <a:srgbClr val="505A64"/>
              </a:solidFill>
              <a:latin typeface="Century Gothic" panose="020B0502020202020204" pitchFamily="34" charset="0"/>
              <a:ea typeface="+mn-ea"/>
              <a:cs typeface="+mn-cs"/>
            </a:rPr>
            <a:t>Matriz de monitoreo - Coordinaciones zonales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201085</xdr:colOff>
      <xdr:row>309</xdr:row>
      <xdr:rowOff>100013</xdr:rowOff>
    </xdr:from>
    <xdr:to>
      <xdr:col>6</xdr:col>
      <xdr:colOff>466726</xdr:colOff>
      <xdr:row>322</xdr:row>
      <xdr:rowOff>159338</xdr:rowOff>
    </xdr:to>
    <xdr:graphicFrame macro="">
      <xdr:nvGraphicFramePr>
        <xdr:cNvPr id="4" name="3 Gráfico">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345</xdr:row>
      <xdr:rowOff>140153</xdr:rowOff>
    </xdr:from>
    <xdr:to>
      <xdr:col>6</xdr:col>
      <xdr:colOff>0</xdr:colOff>
      <xdr:row>358</xdr:row>
      <xdr:rowOff>169916</xdr:rowOff>
    </xdr:to>
    <xdr:graphicFrame macro="">
      <xdr:nvGraphicFramePr>
        <xdr:cNvPr id="5" name="4 Gráfico">
          <a:extLst>
            <a:ext uri="{FF2B5EF4-FFF2-40B4-BE49-F238E27FC236}">
              <a16:creationId xmlns:a16="http://schemas.microsoft.com/office/drawing/2014/main" xmlns=""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359</xdr:row>
      <xdr:rowOff>36740</xdr:rowOff>
    </xdr:from>
    <xdr:to>
      <xdr:col>5</xdr:col>
      <xdr:colOff>0</xdr:colOff>
      <xdr:row>372</xdr:row>
      <xdr:rowOff>66503</xdr:rowOff>
    </xdr:to>
    <xdr:graphicFrame macro="">
      <xdr:nvGraphicFramePr>
        <xdr:cNvPr id="6" name="5 Gráfico">
          <a:extLst>
            <a:ext uri="{FF2B5EF4-FFF2-40B4-BE49-F238E27FC236}">
              <a16:creationId xmlns:a16="http://schemas.microsoft.com/office/drawing/2014/main" xmlns=""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273</xdr:row>
      <xdr:rowOff>59871</xdr:rowOff>
    </xdr:from>
    <xdr:to>
      <xdr:col>11</xdr:col>
      <xdr:colOff>597352</xdr:colOff>
      <xdr:row>290</xdr:row>
      <xdr:rowOff>114299</xdr:rowOff>
    </xdr:to>
    <xdr:graphicFrame macro="">
      <xdr:nvGraphicFramePr>
        <xdr:cNvPr id="8" name="7 Gráfico">
          <a:extLst>
            <a:ext uri="{FF2B5EF4-FFF2-40B4-BE49-F238E27FC236}">
              <a16:creationId xmlns:a16="http://schemas.microsoft.com/office/drawing/2014/main" xmlns=""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247</xdr:row>
      <xdr:rowOff>29934</xdr:rowOff>
    </xdr:from>
    <xdr:to>
      <xdr:col>4</xdr:col>
      <xdr:colOff>71438</xdr:colOff>
      <xdr:row>267</xdr:row>
      <xdr:rowOff>130968</xdr:rowOff>
    </xdr:to>
    <xdr:graphicFrame macro="">
      <xdr:nvGraphicFramePr>
        <xdr:cNvPr id="9" name="8 Gráfico">
          <a:extLst>
            <a:ext uri="{FF2B5EF4-FFF2-40B4-BE49-F238E27FC236}">
              <a16:creationId xmlns:a16="http://schemas.microsoft.com/office/drawing/2014/main" xmlns=""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7.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53">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104774</xdr:colOff>
      <xdr:row>5</xdr:row>
      <xdr:rowOff>19050</xdr:rowOff>
    </xdr:from>
    <xdr:to>
      <xdr:col>6</xdr:col>
      <xdr:colOff>638175</xdr:colOff>
      <xdr:row>19</xdr:row>
      <xdr:rowOff>142875</xdr:rowOff>
    </xdr:to>
    <xdr:graphicFrame macro="">
      <xdr:nvGraphicFramePr>
        <xdr:cNvPr id="2" name="1 Gráfico">
          <a:extLst>
            <a:ext uri="{FF2B5EF4-FFF2-40B4-BE49-F238E27FC236}">
              <a16:creationId xmlns:a16="http://schemas.microsoft.com/office/drawing/2014/main" xmlns=""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66675</xdr:colOff>
      <xdr:row>20</xdr:row>
      <xdr:rowOff>161924</xdr:rowOff>
    </xdr:from>
    <xdr:to>
      <xdr:col>14</xdr:col>
      <xdr:colOff>400050</xdr:colOff>
      <xdr:row>37</xdr:row>
      <xdr:rowOff>152400</xdr:rowOff>
    </xdr:to>
    <xdr:graphicFrame macro="">
      <xdr:nvGraphicFramePr>
        <xdr:cNvPr id="8" name="7 Gráfico">
          <a:extLst>
            <a:ext uri="{FF2B5EF4-FFF2-40B4-BE49-F238E27FC236}">
              <a16:creationId xmlns:a16="http://schemas.microsoft.com/office/drawing/2014/main" xmlns=""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20</xdr:row>
      <xdr:rowOff>142875</xdr:rowOff>
    </xdr:from>
    <xdr:to>
      <xdr:col>7</xdr:col>
      <xdr:colOff>657225</xdr:colOff>
      <xdr:row>37</xdr:row>
      <xdr:rowOff>152400</xdr:rowOff>
    </xdr:to>
    <xdr:graphicFrame macro="">
      <xdr:nvGraphicFramePr>
        <xdr:cNvPr id="9" name="8 Gráfico">
          <a:extLst>
            <a:ext uri="{FF2B5EF4-FFF2-40B4-BE49-F238E27FC236}">
              <a16:creationId xmlns:a16="http://schemas.microsoft.com/office/drawing/2014/main" xmlns=""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238126</xdr:colOff>
      <xdr:row>4</xdr:row>
      <xdr:rowOff>57150</xdr:rowOff>
    </xdr:from>
    <xdr:to>
      <xdr:col>10</xdr:col>
      <xdr:colOff>523876</xdr:colOff>
      <xdr:row>18</xdr:row>
      <xdr:rowOff>66675</xdr:rowOff>
    </xdr:to>
    <xdr:graphicFrame macro="">
      <xdr:nvGraphicFramePr>
        <xdr:cNvPr id="10" name="9 Gráfico">
          <a:extLst>
            <a:ext uri="{FF2B5EF4-FFF2-40B4-BE49-F238E27FC236}">
              <a16:creationId xmlns:a16="http://schemas.microsoft.com/office/drawing/2014/main" xmlns=""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295275</xdr:colOff>
      <xdr:row>4</xdr:row>
      <xdr:rowOff>57150</xdr:rowOff>
    </xdr:from>
    <xdr:to>
      <xdr:col>14</xdr:col>
      <xdr:colOff>685800</xdr:colOff>
      <xdr:row>18</xdr:row>
      <xdr:rowOff>114300</xdr:rowOff>
    </xdr:to>
    <xdr:graphicFrame macro="">
      <xdr:nvGraphicFramePr>
        <xdr:cNvPr id="11" name="10 Gráfico">
          <a:extLst>
            <a:ext uri="{FF2B5EF4-FFF2-40B4-BE49-F238E27FC236}">
              <a16:creationId xmlns:a16="http://schemas.microsoft.com/office/drawing/2014/main" xmlns=""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504825</xdr:colOff>
      <xdr:row>4</xdr:row>
      <xdr:rowOff>38100</xdr:rowOff>
    </xdr:from>
    <xdr:to>
      <xdr:col>19</xdr:col>
      <xdr:colOff>0</xdr:colOff>
      <xdr:row>18</xdr:row>
      <xdr:rowOff>104775</xdr:rowOff>
    </xdr:to>
    <xdr:graphicFrame macro="">
      <xdr:nvGraphicFramePr>
        <xdr:cNvPr id="7" name="6 Gráfico">
          <a:extLst>
            <a:ext uri="{FF2B5EF4-FFF2-40B4-BE49-F238E27FC236}">
              <a16:creationId xmlns:a16="http://schemas.microsoft.com/office/drawing/2014/main" xmlns=""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704849</xdr:colOff>
      <xdr:row>24</xdr:row>
      <xdr:rowOff>47625</xdr:rowOff>
    </xdr:from>
    <xdr:to>
      <xdr:col>20</xdr:col>
      <xdr:colOff>447674</xdr:colOff>
      <xdr:row>34</xdr:row>
      <xdr:rowOff>0</xdr:rowOff>
    </xdr:to>
    <xdr:graphicFrame macro="">
      <xdr:nvGraphicFramePr>
        <xdr:cNvPr id="12" name="11 Gráfico">
          <a:extLst>
            <a:ext uri="{FF2B5EF4-FFF2-40B4-BE49-F238E27FC236}">
              <a16:creationId xmlns:a16="http://schemas.microsoft.com/office/drawing/2014/main" xmlns="" id="{00000000-0008-0000-04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28575</xdr:colOff>
      <xdr:row>37</xdr:row>
      <xdr:rowOff>9525</xdr:rowOff>
    </xdr:from>
    <xdr:to>
      <xdr:col>20</xdr:col>
      <xdr:colOff>561975</xdr:colOff>
      <xdr:row>46</xdr:row>
      <xdr:rowOff>152400</xdr:rowOff>
    </xdr:to>
    <xdr:graphicFrame macro="">
      <xdr:nvGraphicFramePr>
        <xdr:cNvPr id="13" name="12 Gráfico">
          <a:extLst>
            <a:ext uri="{FF2B5EF4-FFF2-40B4-BE49-F238E27FC236}">
              <a16:creationId xmlns:a16="http://schemas.microsoft.com/office/drawing/2014/main" xmlns="" id="{00000000-0008-0000-04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628649</xdr:colOff>
      <xdr:row>24</xdr:row>
      <xdr:rowOff>57150</xdr:rowOff>
    </xdr:from>
    <xdr:to>
      <xdr:col>24</xdr:col>
      <xdr:colOff>371474</xdr:colOff>
      <xdr:row>30</xdr:row>
      <xdr:rowOff>76200</xdr:rowOff>
    </xdr:to>
    <xdr:graphicFrame macro="">
      <xdr:nvGraphicFramePr>
        <xdr:cNvPr id="14" name="13 Gráfico">
          <a:extLst>
            <a:ext uri="{FF2B5EF4-FFF2-40B4-BE49-F238E27FC236}">
              <a16:creationId xmlns:a16="http://schemas.microsoft.com/office/drawing/2014/main" xmlns="" id="{00000000-0008-0000-04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21</xdr:col>
      <xdr:colOff>28575</xdr:colOff>
      <xdr:row>41</xdr:row>
      <xdr:rowOff>190500</xdr:rowOff>
    </xdr:from>
    <xdr:to>
      <xdr:col>24</xdr:col>
      <xdr:colOff>47625</xdr:colOff>
      <xdr:row>45</xdr:row>
      <xdr:rowOff>142875</xdr:rowOff>
    </xdr:to>
    <xdr:graphicFrame macro="">
      <xdr:nvGraphicFramePr>
        <xdr:cNvPr id="15" name="14 Gráfico">
          <a:extLst>
            <a:ext uri="{FF2B5EF4-FFF2-40B4-BE49-F238E27FC236}">
              <a16:creationId xmlns:a16="http://schemas.microsoft.com/office/drawing/2014/main" xmlns="" id="{00000000-0008-0000-0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21</xdr:col>
      <xdr:colOff>9524</xdr:colOff>
      <xdr:row>33</xdr:row>
      <xdr:rowOff>190500</xdr:rowOff>
    </xdr:from>
    <xdr:to>
      <xdr:col>24</xdr:col>
      <xdr:colOff>76199</xdr:colOff>
      <xdr:row>37</xdr:row>
      <xdr:rowOff>152400</xdr:rowOff>
    </xdr:to>
    <xdr:graphicFrame macro="">
      <xdr:nvGraphicFramePr>
        <xdr:cNvPr id="16" name="15 Gráfico">
          <a:extLst>
            <a:ext uri="{FF2B5EF4-FFF2-40B4-BE49-F238E27FC236}">
              <a16:creationId xmlns:a16="http://schemas.microsoft.com/office/drawing/2014/main" xmlns="" id="{00000000-0008-0000-04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20</xdr:col>
      <xdr:colOff>0</xdr:colOff>
      <xdr:row>4</xdr:row>
      <xdr:rowOff>651</xdr:rowOff>
    </xdr:from>
    <xdr:to>
      <xdr:col>21</xdr:col>
      <xdr:colOff>376572</xdr:colOff>
      <xdr:row>5</xdr:row>
      <xdr:rowOff>30461</xdr:rowOff>
    </xdr:to>
    <xdr:sp macro="" textlink="">
      <xdr:nvSpPr>
        <xdr:cNvPr id="47" name="Rectángulo 9">
          <a:extLst>
            <a:ext uri="{FF2B5EF4-FFF2-40B4-BE49-F238E27FC236}">
              <a16:creationId xmlns:a16="http://schemas.microsoft.com/office/drawing/2014/main" xmlns="" id="{00000000-0008-0000-0400-000011000000}"/>
            </a:ext>
          </a:extLst>
        </xdr:cNvPr>
        <xdr:cNvSpPr/>
      </xdr:nvSpPr>
      <xdr:spPr>
        <a:xfrm>
          <a:off x="16002000" y="762651"/>
          <a:ext cx="1138572"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00"/>
            <a:t>Planta Central</a:t>
          </a:r>
        </a:p>
      </xdr:txBody>
    </xdr:sp>
    <xdr:clientData/>
  </xdr:twoCellAnchor>
  <xdr:twoCellAnchor>
    <xdr:from>
      <xdr:col>21</xdr:col>
      <xdr:colOff>648748</xdr:colOff>
      <xdr:row>4</xdr:row>
      <xdr:rowOff>651</xdr:rowOff>
    </xdr:from>
    <xdr:to>
      <xdr:col>23</xdr:col>
      <xdr:colOff>92732</xdr:colOff>
      <xdr:row>5</xdr:row>
      <xdr:rowOff>30461</xdr:rowOff>
    </xdr:to>
    <xdr:sp macro="" textlink="">
      <xdr:nvSpPr>
        <xdr:cNvPr id="48" name="Rectángulo 9">
          <a:extLst>
            <a:ext uri="{FF2B5EF4-FFF2-40B4-BE49-F238E27FC236}">
              <a16:creationId xmlns:a16="http://schemas.microsoft.com/office/drawing/2014/main" xmlns="" id="{00000000-0008-0000-0400-000012000000}"/>
            </a:ext>
          </a:extLst>
        </xdr:cNvPr>
        <xdr:cNvSpPr/>
      </xdr:nvSpPr>
      <xdr:spPr>
        <a:xfrm>
          <a:off x="17412748" y="762651"/>
          <a:ext cx="967984"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50"/>
            <a:t>C. Zonales</a:t>
          </a:r>
        </a:p>
      </xdr:txBody>
    </xdr:sp>
    <xdr:clientData/>
  </xdr:twoCellAnchor>
  <xdr:twoCellAnchor>
    <xdr:from>
      <xdr:col>20</xdr:col>
      <xdr:colOff>56074</xdr:colOff>
      <xdr:row>1</xdr:row>
      <xdr:rowOff>95250</xdr:rowOff>
    </xdr:from>
    <xdr:to>
      <xdr:col>23</xdr:col>
      <xdr:colOff>7780</xdr:colOff>
      <xdr:row>3</xdr:row>
      <xdr:rowOff>164755</xdr:rowOff>
    </xdr:to>
    <xdr:sp macro="" textlink="">
      <xdr:nvSpPr>
        <xdr:cNvPr id="49" name="Rectángulo 14">
          <a:extLst>
            <a:ext uri="{FF2B5EF4-FFF2-40B4-BE49-F238E27FC236}">
              <a16:creationId xmlns:a16="http://schemas.microsoft.com/office/drawing/2014/main" xmlns="" id="{00000000-0008-0000-0400-000013000000}"/>
            </a:ext>
          </a:extLst>
        </xdr:cNvPr>
        <xdr:cNvSpPr/>
      </xdr:nvSpPr>
      <xdr:spPr>
        <a:xfrm>
          <a:off x="16058074" y="285750"/>
          <a:ext cx="2237706" cy="450505"/>
        </a:xfrm>
        <a:prstGeom prst="roundRect">
          <a:avLst/>
        </a:prstGeom>
        <a:solidFill>
          <a:schemeClr val="tx2">
            <a:lumMod val="60000"/>
            <a:lumOff val="40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100" b="1"/>
            <a:t>Número de indicadores por fuente</a:t>
          </a:r>
          <a:endParaRPr lang="es-ES" sz="1100" b="1"/>
        </a:p>
      </xdr:txBody>
    </xdr:sp>
    <xdr:clientData/>
  </xdr:twoCellAnchor>
  <xdr:twoCellAnchor>
    <xdr:from>
      <xdr:col>20</xdr:col>
      <xdr:colOff>125486</xdr:colOff>
      <xdr:row>10</xdr:row>
      <xdr:rowOff>105183</xdr:rowOff>
    </xdr:from>
    <xdr:to>
      <xdr:col>21</xdr:col>
      <xdr:colOff>179065</xdr:colOff>
      <xdr:row>12</xdr:row>
      <xdr:rowOff>22224</xdr:rowOff>
    </xdr:to>
    <xdr:sp macro="" textlink="">
      <xdr:nvSpPr>
        <xdr:cNvPr id="50" name="Rectángulo 9">
          <a:extLst>
            <a:ext uri="{FF2B5EF4-FFF2-40B4-BE49-F238E27FC236}">
              <a16:creationId xmlns:a16="http://schemas.microsoft.com/office/drawing/2014/main" xmlns="" id="{00000000-0008-0000-0400-000014000000}"/>
            </a:ext>
          </a:extLst>
        </xdr:cNvPr>
        <xdr:cNvSpPr/>
      </xdr:nvSpPr>
      <xdr:spPr>
        <a:xfrm>
          <a:off x="16127486" y="2019708"/>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21</xdr:col>
      <xdr:colOff>721730</xdr:colOff>
      <xdr:row>7</xdr:row>
      <xdr:rowOff>184187</xdr:rowOff>
    </xdr:from>
    <xdr:to>
      <xdr:col>22</xdr:col>
      <xdr:colOff>753449</xdr:colOff>
      <xdr:row>9</xdr:row>
      <xdr:rowOff>101228</xdr:rowOff>
    </xdr:to>
    <xdr:sp macro="" textlink="">
      <xdr:nvSpPr>
        <xdr:cNvPr id="51" name="Rectángulo 9">
          <a:extLst>
            <a:ext uri="{FF2B5EF4-FFF2-40B4-BE49-F238E27FC236}">
              <a16:creationId xmlns:a16="http://schemas.microsoft.com/office/drawing/2014/main" xmlns="" id="{00000000-0008-0000-0400-000015000000}"/>
            </a:ext>
          </a:extLst>
        </xdr:cNvPr>
        <xdr:cNvSpPr/>
      </xdr:nvSpPr>
      <xdr:spPr>
        <a:xfrm>
          <a:off x="17485730" y="1527212"/>
          <a:ext cx="79371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717962</xdr:colOff>
      <xdr:row>10</xdr:row>
      <xdr:rowOff>105182</xdr:rowOff>
    </xdr:from>
    <xdr:to>
      <xdr:col>22</xdr:col>
      <xdr:colOff>749682</xdr:colOff>
      <xdr:row>12</xdr:row>
      <xdr:rowOff>22223</xdr:rowOff>
    </xdr:to>
    <xdr:sp macro="" textlink="">
      <xdr:nvSpPr>
        <xdr:cNvPr id="52" name="Rectángulo 9">
          <a:extLst>
            <a:ext uri="{FF2B5EF4-FFF2-40B4-BE49-F238E27FC236}">
              <a16:creationId xmlns:a16="http://schemas.microsoft.com/office/drawing/2014/main" xmlns="" id="{00000000-0008-0000-0400-000016000000}"/>
            </a:ext>
          </a:extLst>
        </xdr:cNvPr>
        <xdr:cNvSpPr/>
      </xdr:nvSpPr>
      <xdr:spPr>
        <a:xfrm>
          <a:off x="17481962" y="201970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3</a:t>
          </a:r>
        </a:p>
      </xdr:txBody>
    </xdr:sp>
    <xdr:clientData/>
  </xdr:twoCellAnchor>
  <xdr:twoCellAnchor>
    <xdr:from>
      <xdr:col>20</xdr:col>
      <xdr:colOff>128991</xdr:colOff>
      <xdr:row>7</xdr:row>
      <xdr:rowOff>184187</xdr:rowOff>
    </xdr:from>
    <xdr:to>
      <xdr:col>21</xdr:col>
      <xdr:colOff>179065</xdr:colOff>
      <xdr:row>9</xdr:row>
      <xdr:rowOff>101228</xdr:rowOff>
    </xdr:to>
    <xdr:sp macro="" textlink="">
      <xdr:nvSpPr>
        <xdr:cNvPr id="53" name="Rectángulo 9">
          <a:extLst>
            <a:ext uri="{FF2B5EF4-FFF2-40B4-BE49-F238E27FC236}">
              <a16:creationId xmlns:a16="http://schemas.microsoft.com/office/drawing/2014/main" xmlns="" id="{00000000-0008-0000-0400-000017000000}"/>
            </a:ext>
          </a:extLst>
        </xdr:cNvPr>
        <xdr:cNvSpPr/>
      </xdr:nvSpPr>
      <xdr:spPr>
        <a:xfrm>
          <a:off x="16130991" y="1527212"/>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20</xdr:col>
      <xdr:colOff>132645</xdr:colOff>
      <xdr:row>5</xdr:row>
      <xdr:rowOff>104682</xdr:rowOff>
    </xdr:from>
    <xdr:to>
      <xdr:col>21</xdr:col>
      <xdr:colOff>182719</xdr:colOff>
      <xdr:row>7</xdr:row>
      <xdr:rowOff>21723</xdr:rowOff>
    </xdr:to>
    <xdr:sp macro="" textlink="">
      <xdr:nvSpPr>
        <xdr:cNvPr id="54" name="Rectángulo 9">
          <a:extLst>
            <a:ext uri="{FF2B5EF4-FFF2-40B4-BE49-F238E27FC236}">
              <a16:creationId xmlns:a16="http://schemas.microsoft.com/office/drawing/2014/main" xmlns="" id="{00000000-0008-0000-0400-000018000000}"/>
            </a:ext>
          </a:extLst>
        </xdr:cNvPr>
        <xdr:cNvSpPr/>
      </xdr:nvSpPr>
      <xdr:spPr>
        <a:xfrm>
          <a:off x="16134645" y="1066707"/>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22</a:t>
          </a:r>
        </a:p>
      </xdr:txBody>
    </xdr:sp>
    <xdr:clientData/>
  </xdr:twoCellAnchor>
  <xdr:twoCellAnchor>
    <xdr:from>
      <xdr:col>21</xdr:col>
      <xdr:colOff>717391</xdr:colOff>
      <xdr:row>5</xdr:row>
      <xdr:rowOff>120620</xdr:rowOff>
    </xdr:from>
    <xdr:to>
      <xdr:col>22</xdr:col>
      <xdr:colOff>749111</xdr:colOff>
      <xdr:row>7</xdr:row>
      <xdr:rowOff>37661</xdr:rowOff>
    </xdr:to>
    <xdr:sp macro="" textlink="">
      <xdr:nvSpPr>
        <xdr:cNvPr id="55" name="Rectángulo 9">
          <a:extLst>
            <a:ext uri="{FF2B5EF4-FFF2-40B4-BE49-F238E27FC236}">
              <a16:creationId xmlns:a16="http://schemas.microsoft.com/office/drawing/2014/main" xmlns="" id="{00000000-0008-0000-0400-000019000000}"/>
            </a:ext>
          </a:extLst>
        </xdr:cNvPr>
        <xdr:cNvSpPr/>
      </xdr:nvSpPr>
      <xdr:spPr>
        <a:xfrm>
          <a:off x="17481391" y="1082645"/>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682098</xdr:colOff>
      <xdr:row>17</xdr:row>
      <xdr:rowOff>208005</xdr:rowOff>
    </xdr:from>
    <xdr:to>
      <xdr:col>23</xdr:col>
      <xdr:colOff>67128</xdr:colOff>
      <xdr:row>20</xdr:row>
      <xdr:rowOff>6626</xdr:rowOff>
    </xdr:to>
    <xdr:sp macro="" textlink="">
      <xdr:nvSpPr>
        <xdr:cNvPr id="56" name="Rectángulo 14">
          <a:extLst>
            <a:ext uri="{FF2B5EF4-FFF2-40B4-BE49-F238E27FC236}">
              <a16:creationId xmlns:a16="http://schemas.microsoft.com/office/drawing/2014/main" xmlns="" id="{00000000-0008-0000-0400-00001A000000}"/>
            </a:ext>
          </a:extLst>
        </xdr:cNvPr>
        <xdr:cNvSpPr/>
      </xdr:nvSpPr>
      <xdr:spPr>
        <a:xfrm>
          <a:off x="16255473" y="3798930"/>
          <a:ext cx="909030" cy="4272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11</a:t>
          </a:r>
        </a:p>
      </xdr:txBody>
    </xdr:sp>
    <xdr:clientData/>
  </xdr:twoCellAnchor>
  <xdr:twoCellAnchor>
    <xdr:from>
      <xdr:col>20</xdr:col>
      <xdr:colOff>108895</xdr:colOff>
      <xdr:row>17</xdr:row>
      <xdr:rowOff>188653</xdr:rowOff>
    </xdr:from>
    <xdr:to>
      <xdr:col>21</xdr:col>
      <xdr:colOff>232965</xdr:colOff>
      <xdr:row>20</xdr:row>
      <xdr:rowOff>6324</xdr:rowOff>
    </xdr:to>
    <xdr:sp macro="" textlink="">
      <xdr:nvSpPr>
        <xdr:cNvPr id="57" name="Rectángulo 14">
          <a:extLst>
            <a:ext uri="{FF2B5EF4-FFF2-40B4-BE49-F238E27FC236}">
              <a16:creationId xmlns:a16="http://schemas.microsoft.com/office/drawing/2014/main" xmlns="" id="{00000000-0008-0000-0400-00001B000000}"/>
            </a:ext>
          </a:extLst>
        </xdr:cNvPr>
        <xdr:cNvSpPr/>
      </xdr:nvSpPr>
      <xdr:spPr>
        <a:xfrm>
          <a:off x="16110895" y="3436678"/>
          <a:ext cx="886070" cy="3891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45</a:t>
          </a:r>
        </a:p>
      </xdr:txBody>
    </xdr:sp>
    <xdr:clientData/>
  </xdr:twoCellAnchor>
  <xdr:twoCellAnchor>
    <xdr:from>
      <xdr:col>20</xdr:col>
      <xdr:colOff>119111</xdr:colOff>
      <xdr:row>13</xdr:row>
      <xdr:rowOff>30126</xdr:rowOff>
    </xdr:from>
    <xdr:to>
      <xdr:col>21</xdr:col>
      <xdr:colOff>172690</xdr:colOff>
      <xdr:row>14</xdr:row>
      <xdr:rowOff>137667</xdr:rowOff>
    </xdr:to>
    <xdr:sp macro="" textlink="">
      <xdr:nvSpPr>
        <xdr:cNvPr id="58" name="Rectángulo 9">
          <a:extLst>
            <a:ext uri="{FF2B5EF4-FFF2-40B4-BE49-F238E27FC236}">
              <a16:creationId xmlns:a16="http://schemas.microsoft.com/office/drawing/2014/main" xmlns="" id="{00000000-0008-0000-0400-00001C000000}"/>
            </a:ext>
          </a:extLst>
        </xdr:cNvPr>
        <xdr:cNvSpPr/>
      </xdr:nvSpPr>
      <xdr:spPr>
        <a:xfrm>
          <a:off x="16121111" y="2516151"/>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a:t>
          </a:r>
        </a:p>
      </xdr:txBody>
    </xdr:sp>
    <xdr:clientData/>
  </xdr:twoCellAnchor>
  <xdr:twoCellAnchor>
    <xdr:from>
      <xdr:col>21</xdr:col>
      <xdr:colOff>717962</xdr:colOff>
      <xdr:row>13</xdr:row>
      <xdr:rowOff>20078</xdr:rowOff>
    </xdr:from>
    <xdr:to>
      <xdr:col>22</xdr:col>
      <xdr:colOff>749682</xdr:colOff>
      <xdr:row>14</xdr:row>
      <xdr:rowOff>127619</xdr:rowOff>
    </xdr:to>
    <xdr:sp macro="" textlink="">
      <xdr:nvSpPr>
        <xdr:cNvPr id="59" name="Rectángulo 9">
          <a:extLst>
            <a:ext uri="{FF2B5EF4-FFF2-40B4-BE49-F238E27FC236}">
              <a16:creationId xmlns:a16="http://schemas.microsoft.com/office/drawing/2014/main" xmlns="" id="{00000000-0008-0000-0400-00001D000000}"/>
            </a:ext>
          </a:extLst>
        </xdr:cNvPr>
        <xdr:cNvSpPr/>
      </xdr:nvSpPr>
      <xdr:spPr>
        <a:xfrm>
          <a:off x="17481962" y="2506103"/>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20</xdr:col>
      <xdr:colOff>127545</xdr:colOff>
      <xdr:row>15</xdr:row>
      <xdr:rowOff>76152</xdr:rowOff>
    </xdr:from>
    <xdr:to>
      <xdr:col>21</xdr:col>
      <xdr:colOff>181124</xdr:colOff>
      <xdr:row>16</xdr:row>
      <xdr:rowOff>183693</xdr:rowOff>
    </xdr:to>
    <xdr:sp macro="" textlink="">
      <xdr:nvSpPr>
        <xdr:cNvPr id="60" name="Rectángulo 9">
          <a:extLst>
            <a:ext uri="{FF2B5EF4-FFF2-40B4-BE49-F238E27FC236}">
              <a16:creationId xmlns:a16="http://schemas.microsoft.com/office/drawing/2014/main" xmlns="" id="{00000000-0008-0000-0400-00001E000000}"/>
            </a:ext>
          </a:extLst>
        </xdr:cNvPr>
        <xdr:cNvSpPr/>
      </xdr:nvSpPr>
      <xdr:spPr>
        <a:xfrm>
          <a:off x="16129545" y="2943177"/>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a:t>
          </a:r>
        </a:p>
      </xdr:txBody>
    </xdr:sp>
    <xdr:clientData/>
  </xdr:twoCellAnchor>
  <xdr:twoCellAnchor>
    <xdr:from>
      <xdr:col>21</xdr:col>
      <xdr:colOff>716348</xdr:colOff>
      <xdr:row>15</xdr:row>
      <xdr:rowOff>76152</xdr:rowOff>
    </xdr:from>
    <xdr:to>
      <xdr:col>22</xdr:col>
      <xdr:colOff>748068</xdr:colOff>
      <xdr:row>16</xdr:row>
      <xdr:rowOff>183693</xdr:rowOff>
    </xdr:to>
    <xdr:sp macro="" textlink="">
      <xdr:nvSpPr>
        <xdr:cNvPr id="61" name="Rectángulo 9">
          <a:extLst>
            <a:ext uri="{FF2B5EF4-FFF2-40B4-BE49-F238E27FC236}">
              <a16:creationId xmlns:a16="http://schemas.microsoft.com/office/drawing/2014/main" xmlns="" id="{00000000-0008-0000-0400-00001F000000}"/>
            </a:ext>
          </a:extLst>
        </xdr:cNvPr>
        <xdr:cNvSpPr/>
      </xdr:nvSpPr>
      <xdr:spPr>
        <a:xfrm>
          <a:off x="17480348" y="294317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1</xdr:col>
      <xdr:colOff>15240</xdr:colOff>
      <xdr:row>48</xdr:row>
      <xdr:rowOff>68580</xdr:rowOff>
    </xdr:from>
    <xdr:to>
      <xdr:col>5</xdr:col>
      <xdr:colOff>30480</xdr:colOff>
      <xdr:row>58</xdr:row>
      <xdr:rowOff>179070</xdr:rowOff>
    </xdr:to>
    <xdr:graphicFrame macro="">
      <xdr:nvGraphicFramePr>
        <xdr:cNvPr id="29" name="Gráfico 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53">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0.xml><?xml version="1.0" encoding="utf-8"?>
<xdr:wsDr xmlns:xdr="http://schemas.openxmlformats.org/drawingml/2006/spreadsheetDrawing" xmlns:a="http://schemas.openxmlformats.org/drawingml/2006/main">
  <xdr:twoCellAnchor editAs="oneCell">
    <xdr:from>
      <xdr:col>0</xdr:col>
      <xdr:colOff>87085</xdr:colOff>
      <xdr:row>0</xdr:row>
      <xdr:rowOff>0</xdr:rowOff>
    </xdr:from>
    <xdr:to>
      <xdr:col>21</xdr:col>
      <xdr:colOff>206828</xdr:colOff>
      <xdr:row>0</xdr:row>
      <xdr:rowOff>1371600</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085" y="0"/>
          <a:ext cx="25349563" cy="1371600"/>
        </a:xfrm>
        <a:prstGeom prst="rect">
          <a:avLst/>
        </a:prstGeom>
      </xdr:spPr>
    </xdr:pic>
    <xdr:clientData/>
  </xdr:twoCellAnchor>
  <xdr:twoCellAnchor>
    <xdr:from>
      <xdr:col>0</xdr:col>
      <xdr:colOff>0</xdr:colOff>
      <xdr:row>256</xdr:row>
      <xdr:rowOff>0</xdr:rowOff>
    </xdr:from>
    <xdr:to>
      <xdr:col>9</xdr:col>
      <xdr:colOff>0</xdr:colOff>
      <xdr:row>256</xdr:row>
      <xdr:rowOff>0</xdr:rowOff>
    </xdr:to>
    <xdr:graphicFrame macro="">
      <xdr:nvGraphicFramePr>
        <xdr:cNvPr id="3" name="4 Gráfico">
          <a:extLst>
            <a:ext uri="{FF2B5EF4-FFF2-40B4-BE49-F238E27FC236}">
              <a16:creationId xmlns:a16="http://schemas.microsoft.com/office/drawing/2014/main" xmlns=""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256</xdr:row>
      <xdr:rowOff>0</xdr:rowOff>
    </xdr:from>
    <xdr:to>
      <xdr:col>9</xdr:col>
      <xdr:colOff>0</xdr:colOff>
      <xdr:row>256</xdr:row>
      <xdr:rowOff>0</xdr:rowOff>
    </xdr:to>
    <xdr:graphicFrame macro="">
      <xdr:nvGraphicFramePr>
        <xdr:cNvPr id="4" name="10 Gráfico">
          <a:extLst>
            <a:ext uri="{FF2B5EF4-FFF2-40B4-BE49-F238E27FC236}">
              <a16:creationId xmlns:a16="http://schemas.microsoft.com/office/drawing/2014/main" xmlns=""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732693</xdr:colOff>
      <xdr:row>0</xdr:row>
      <xdr:rowOff>155042</xdr:rowOff>
    </xdr:from>
    <xdr:to>
      <xdr:col>17</xdr:col>
      <xdr:colOff>326770</xdr:colOff>
      <xdr:row>0</xdr:row>
      <xdr:rowOff>736597</xdr:rowOff>
    </xdr:to>
    <xdr:sp macro="" textlink="">
      <xdr:nvSpPr>
        <xdr:cNvPr id="5" name="CuadroTexto 4">
          <a:extLst>
            <a:ext uri="{FF2B5EF4-FFF2-40B4-BE49-F238E27FC236}">
              <a16:creationId xmlns:a16="http://schemas.microsoft.com/office/drawing/2014/main" xmlns="" id="{00000000-0008-0000-0200-000007000000}"/>
            </a:ext>
          </a:extLst>
        </xdr:cNvPr>
        <xdr:cNvSpPr txBox="1"/>
      </xdr:nvSpPr>
      <xdr:spPr>
        <a:xfrm>
          <a:off x="6661053" y="155042"/>
          <a:ext cx="12098497"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4000" b="1" i="0">
              <a:solidFill>
                <a:srgbClr val="505A64"/>
              </a:solidFill>
              <a:latin typeface="Century Gothic" panose="020B0502020202020204" pitchFamily="34" charset="0"/>
              <a:ea typeface="+mn-ea"/>
              <a:cs typeface="+mn-cs"/>
            </a:rPr>
            <a:t>Indicadores de calidad - ENESEM 2021</a:t>
          </a:r>
        </a:p>
      </xdr:txBody>
    </xdr:sp>
    <xdr:clientData/>
  </xdr:twoCellAnchor>
  <xdr:twoCellAnchor>
    <xdr:from>
      <xdr:col>9</xdr:col>
      <xdr:colOff>743809</xdr:colOff>
      <xdr:row>0</xdr:row>
      <xdr:rowOff>833091</xdr:rowOff>
    </xdr:from>
    <xdr:to>
      <xdr:col>14</xdr:col>
      <xdr:colOff>422733</xdr:colOff>
      <xdr:row>0</xdr:row>
      <xdr:rowOff>1189191</xdr:rowOff>
    </xdr:to>
    <xdr:sp macro="" textlink="">
      <xdr:nvSpPr>
        <xdr:cNvPr id="6" name="CuadroTexto 5">
          <a:extLst>
            <a:ext uri="{FF2B5EF4-FFF2-40B4-BE49-F238E27FC236}">
              <a16:creationId xmlns:a16="http://schemas.microsoft.com/office/drawing/2014/main" xmlns="" id="{00000000-0008-0000-0200-000008000000}"/>
            </a:ext>
          </a:extLst>
        </xdr:cNvPr>
        <xdr:cNvSpPr txBox="1"/>
      </xdr:nvSpPr>
      <xdr:spPr>
        <a:xfrm>
          <a:off x="6672169" y="833091"/>
          <a:ext cx="8853404"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0" i="0">
              <a:solidFill>
                <a:srgbClr val="505A64"/>
              </a:solidFill>
              <a:latin typeface="Century Gothic" panose="020B0502020202020204" pitchFamily="34" charset="0"/>
              <a:ea typeface="+mn-ea"/>
              <a:cs typeface="+mn-cs"/>
            </a:rPr>
            <a:t>Matriz de monitoreo 2023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201085</xdr:colOff>
      <xdr:row>309</xdr:row>
      <xdr:rowOff>100013</xdr:rowOff>
    </xdr:from>
    <xdr:to>
      <xdr:col>6</xdr:col>
      <xdr:colOff>466726</xdr:colOff>
      <xdr:row>322</xdr:row>
      <xdr:rowOff>159338</xdr:rowOff>
    </xdr:to>
    <xdr:graphicFrame macro="">
      <xdr:nvGraphicFramePr>
        <xdr:cNvPr id="2" name="3 Gráfico">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345</xdr:row>
      <xdr:rowOff>140153</xdr:rowOff>
    </xdr:from>
    <xdr:to>
      <xdr:col>6</xdr:col>
      <xdr:colOff>0</xdr:colOff>
      <xdr:row>358</xdr:row>
      <xdr:rowOff>169916</xdr:rowOff>
    </xdr:to>
    <xdr:graphicFrame macro="">
      <xdr:nvGraphicFramePr>
        <xdr:cNvPr id="3" name="4 Gráfico">
          <a:extLst>
            <a:ext uri="{FF2B5EF4-FFF2-40B4-BE49-F238E27FC236}">
              <a16:creationId xmlns:a16="http://schemas.microsoft.com/office/drawing/2014/main" xmlns=""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359</xdr:row>
      <xdr:rowOff>36740</xdr:rowOff>
    </xdr:from>
    <xdr:to>
      <xdr:col>5</xdr:col>
      <xdr:colOff>0</xdr:colOff>
      <xdr:row>372</xdr:row>
      <xdr:rowOff>66503</xdr:rowOff>
    </xdr:to>
    <xdr:graphicFrame macro="">
      <xdr:nvGraphicFramePr>
        <xdr:cNvPr id="4" name="5 Gráfico">
          <a:extLst>
            <a:ext uri="{FF2B5EF4-FFF2-40B4-BE49-F238E27FC236}">
              <a16:creationId xmlns:a16="http://schemas.microsoft.com/office/drawing/2014/main" xmlns=""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273</xdr:row>
      <xdr:rowOff>59871</xdr:rowOff>
    </xdr:from>
    <xdr:to>
      <xdr:col>11</xdr:col>
      <xdr:colOff>597352</xdr:colOff>
      <xdr:row>290</xdr:row>
      <xdr:rowOff>114299</xdr:rowOff>
    </xdr:to>
    <xdr:graphicFrame macro="">
      <xdr:nvGraphicFramePr>
        <xdr:cNvPr id="5" name="7 Gráfico">
          <a:extLst>
            <a:ext uri="{FF2B5EF4-FFF2-40B4-BE49-F238E27FC236}">
              <a16:creationId xmlns:a16="http://schemas.microsoft.com/office/drawing/2014/main" xmlns=""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247</xdr:row>
      <xdr:rowOff>29934</xdr:rowOff>
    </xdr:from>
    <xdr:to>
      <xdr:col>4</xdr:col>
      <xdr:colOff>71438</xdr:colOff>
      <xdr:row>267</xdr:row>
      <xdr:rowOff>130968</xdr:rowOff>
    </xdr:to>
    <xdr:graphicFrame macro="">
      <xdr:nvGraphicFramePr>
        <xdr:cNvPr id="6" name="8 Gráfico">
          <a:extLst>
            <a:ext uri="{FF2B5EF4-FFF2-40B4-BE49-F238E27FC236}">
              <a16:creationId xmlns:a16="http://schemas.microsoft.com/office/drawing/2014/main" xmlns=""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13.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53">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0</xdr:col>
      <xdr:colOff>105833</xdr:colOff>
      <xdr:row>0</xdr:row>
      <xdr:rowOff>74084</xdr:rowOff>
    </xdr:from>
    <xdr:to>
      <xdr:col>17</xdr:col>
      <xdr:colOff>1778000</xdr:colOff>
      <xdr:row>1</xdr:row>
      <xdr:rowOff>1</xdr:rowOff>
    </xdr:to>
    <xdr:pic>
      <xdr:nvPicPr>
        <xdr:cNvPr id="8"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5833" y="74084"/>
          <a:ext cx="21695834" cy="1428750"/>
        </a:xfrm>
        <a:prstGeom prst="rect">
          <a:avLst/>
        </a:prstGeom>
      </xdr:spPr>
    </xdr:pic>
    <xdr:clientData/>
  </xdr:twoCellAnchor>
  <xdr:twoCellAnchor>
    <xdr:from>
      <xdr:col>2</xdr:col>
      <xdr:colOff>514613</xdr:colOff>
      <xdr:row>0</xdr:row>
      <xdr:rowOff>248708</xdr:rowOff>
    </xdr:from>
    <xdr:to>
      <xdr:col>10</xdr:col>
      <xdr:colOff>674406</xdr:colOff>
      <xdr:row>0</xdr:row>
      <xdr:rowOff>755751</xdr:rowOff>
    </xdr:to>
    <xdr:sp macro="" textlink="">
      <xdr:nvSpPr>
        <xdr:cNvPr id="6" name="CuadroTexto 4">
          <a:extLst>
            <a:ext uri="{FF2B5EF4-FFF2-40B4-BE49-F238E27FC236}">
              <a16:creationId xmlns:a16="http://schemas.microsoft.com/office/drawing/2014/main" xmlns="" id="{00000000-0008-0000-0600-000006000000}"/>
            </a:ext>
          </a:extLst>
        </xdr:cNvPr>
        <xdr:cNvSpPr txBox="1"/>
      </xdr:nvSpPr>
      <xdr:spPr>
        <a:xfrm>
          <a:off x="1699946" y="248708"/>
          <a:ext cx="11790877"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547873</xdr:colOff>
      <xdr:row>0</xdr:row>
      <xdr:rowOff>843336</xdr:rowOff>
    </xdr:from>
    <xdr:to>
      <xdr:col>9</xdr:col>
      <xdr:colOff>8824</xdr:colOff>
      <xdr:row>0</xdr:row>
      <xdr:rowOff>1153811</xdr:rowOff>
    </xdr:to>
    <xdr:sp macro="" textlink="">
      <xdr:nvSpPr>
        <xdr:cNvPr id="7" name="CuadroTexto 5">
          <a:extLst>
            <a:ext uri="{FF2B5EF4-FFF2-40B4-BE49-F238E27FC236}">
              <a16:creationId xmlns:a16="http://schemas.microsoft.com/office/drawing/2014/main" xmlns="" id="{00000000-0008-0000-0600-000007000000}"/>
            </a:ext>
          </a:extLst>
        </xdr:cNvPr>
        <xdr:cNvSpPr txBox="1"/>
      </xdr:nvSpPr>
      <xdr:spPr>
        <a:xfrm>
          <a:off x="1733206" y="843336"/>
          <a:ext cx="10584035"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DICA</a:t>
          </a:r>
          <a:endParaRPr lang="es-ES_tradnl" sz="2200" b="0" i="0">
            <a:solidFill>
              <a:schemeClr val="bg1"/>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0</xdr:row>
      <xdr:rowOff>1428750</xdr:rowOff>
    </xdr:to>
    <xdr:pic>
      <xdr:nvPicPr>
        <xdr:cNvPr id="6"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600-000006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537290</xdr:colOff>
      <xdr:row>0</xdr:row>
      <xdr:rowOff>779836</xdr:rowOff>
    </xdr:from>
    <xdr:to>
      <xdr:col>8</xdr:col>
      <xdr:colOff>1829157</xdr:colOff>
      <xdr:row>0</xdr:row>
      <xdr:rowOff>1090311</xdr:rowOff>
    </xdr:to>
    <xdr:sp macro="" textlink="">
      <xdr:nvSpPr>
        <xdr:cNvPr id="4" name="CuadroTexto 5">
          <a:extLst>
            <a:ext uri="{FF2B5EF4-FFF2-40B4-BE49-F238E27FC236}">
              <a16:creationId xmlns:a16="http://schemas.microsoft.com/office/drawing/2014/main" xmlns="" id="{00000000-0008-0000-0600-000007000000}"/>
            </a:ext>
          </a:extLst>
        </xdr:cNvPr>
        <xdr:cNvSpPr txBox="1"/>
      </xdr:nvSpPr>
      <xdr:spPr>
        <a:xfrm>
          <a:off x="2315290" y="77983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Centro</a:t>
          </a:r>
          <a:endParaRPr lang="es-ES_tradnl" sz="2200" b="0" i="0">
            <a:solidFill>
              <a:schemeClr val="bg1"/>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1</xdr:row>
      <xdr:rowOff>0</xdr:rowOff>
    </xdr:to>
    <xdr:pic>
      <xdr:nvPicPr>
        <xdr:cNvPr id="5"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600-000006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558457</xdr:colOff>
      <xdr:row>0</xdr:row>
      <xdr:rowOff>811586</xdr:rowOff>
    </xdr:from>
    <xdr:to>
      <xdr:col>9</xdr:col>
      <xdr:colOff>19408</xdr:colOff>
      <xdr:row>0</xdr:row>
      <xdr:rowOff>1122061</xdr:rowOff>
    </xdr:to>
    <xdr:sp macro="" textlink="">
      <xdr:nvSpPr>
        <xdr:cNvPr id="4" name="CuadroTexto 5">
          <a:extLst>
            <a:ext uri="{FF2B5EF4-FFF2-40B4-BE49-F238E27FC236}">
              <a16:creationId xmlns:a16="http://schemas.microsoft.com/office/drawing/2014/main" xmlns="" id="{00000000-0008-0000-0600-000007000000}"/>
            </a:ext>
          </a:extLst>
        </xdr:cNvPr>
        <xdr:cNvSpPr txBox="1"/>
      </xdr:nvSpPr>
      <xdr:spPr>
        <a:xfrm>
          <a:off x="2336457" y="81158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Sur </a:t>
          </a:r>
          <a:endParaRPr lang="es-ES_tradnl" sz="22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esp%201\resp\Documents\INEC%20TRABAJO\INDICADORES\Matriz%20de%20reporte%20ENEMDU%20JunioPI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rices"/>
      <sheetName val="lista desplegables"/>
      <sheetName val="Matriz completa"/>
      <sheetName val="Indicadores General"/>
      <sheetName val="Reporte de indicadores"/>
      <sheetName val="Resultados"/>
      <sheetName val="Reporte de indicadores Zonales"/>
      <sheetName val="COC"/>
      <sheetName val="CZ3"/>
      <sheetName val="CZ6"/>
      <sheetName val="CZ8"/>
      <sheetName val="Hoja2"/>
      <sheetName val="Hoja1"/>
      <sheetName val="Hoja3"/>
      <sheetName val="Hoja4"/>
    </sheetNames>
    <sheetDataSet>
      <sheetData sheetId="0"/>
      <sheetData sheetId="1">
        <row r="4">
          <cell r="A4">
            <v>1</v>
          </cell>
        </row>
        <row r="5">
          <cell r="A5">
            <v>0</v>
          </cell>
        </row>
      </sheetData>
      <sheetData sheetId="2"/>
      <sheetData sheetId="3"/>
      <sheetData sheetId="4">
        <row r="169">
          <cell r="C169" t="str">
            <v>Oportunidad y puntualidad</v>
          </cell>
        </row>
      </sheetData>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Tema de Office">
  <a:themeElements>
    <a:clrScheme name="Personalizado 5">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1.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K43"/>
  <sheetViews>
    <sheetView showGridLines="0" topLeftCell="A22" workbookViewId="0">
      <selection activeCell="H35" sqref="H35:J35"/>
    </sheetView>
  </sheetViews>
  <sheetFormatPr baseColWidth="10" defaultColWidth="11.42578125" defaultRowHeight="12.75" x14ac:dyDescent="0.2"/>
  <cols>
    <col min="1" max="1" width="17.7109375" style="1" customWidth="1"/>
    <col min="2" max="2" width="9" style="1" customWidth="1"/>
    <col min="3" max="3" width="33.42578125" style="1" customWidth="1"/>
    <col min="4" max="4" width="5.28515625" style="1" customWidth="1"/>
    <col min="5" max="5" width="17.7109375" style="1" customWidth="1"/>
    <col min="6" max="6" width="19.5703125" style="1" customWidth="1"/>
    <col min="7" max="8" width="17.7109375" style="1" customWidth="1"/>
    <col min="9" max="16384" width="11.42578125" style="1"/>
  </cols>
  <sheetData>
    <row r="1" spans="1:10" ht="77.25" customHeight="1" x14ac:dyDescent="0.2"/>
    <row r="2" spans="1:10" ht="23.25" x14ac:dyDescent="0.35">
      <c r="A2" s="564" t="s">
        <v>107</v>
      </c>
      <c r="B2" s="564"/>
      <c r="C2" s="564"/>
      <c r="D2" s="564"/>
      <c r="E2" s="564"/>
      <c r="F2" s="564"/>
      <c r="G2" s="564"/>
      <c r="H2" s="564"/>
      <c r="I2" s="564"/>
      <c r="J2" s="564"/>
    </row>
    <row r="3" spans="1:10" ht="14.25" x14ac:dyDescent="0.3">
      <c r="A3" s="2"/>
      <c r="B3" s="2"/>
      <c r="C3" s="2"/>
      <c r="D3" s="2"/>
      <c r="E3" s="2"/>
      <c r="F3" s="2"/>
      <c r="G3" s="2"/>
      <c r="H3" s="2"/>
      <c r="I3" s="2"/>
    </row>
    <row r="4" spans="1:10" x14ac:dyDescent="0.2">
      <c r="A4" s="565" t="s">
        <v>108</v>
      </c>
      <c r="B4" s="565"/>
      <c r="C4" s="565"/>
      <c r="D4" s="565"/>
      <c r="E4" s="565"/>
      <c r="F4" s="565"/>
      <c r="G4" s="565"/>
      <c r="H4" s="565"/>
      <c r="I4" s="565"/>
      <c r="J4" s="565"/>
    </row>
    <row r="5" spans="1:10" x14ac:dyDescent="0.2">
      <c r="A5" s="565"/>
      <c r="B5" s="565"/>
      <c r="C5" s="565"/>
      <c r="D5" s="565"/>
      <c r="E5" s="565"/>
      <c r="F5" s="565"/>
      <c r="G5" s="565"/>
      <c r="H5" s="565"/>
      <c r="I5" s="565"/>
      <c r="J5" s="565"/>
    </row>
    <row r="6" spans="1:10" ht="14.25" x14ac:dyDescent="0.3">
      <c r="A6" s="70"/>
      <c r="B6" s="70"/>
      <c r="C6" s="70"/>
      <c r="D6" s="70"/>
      <c r="E6" s="70"/>
      <c r="F6" s="70"/>
      <c r="G6" s="70"/>
      <c r="H6" s="70"/>
      <c r="I6" s="2"/>
    </row>
    <row r="7" spans="1:10" x14ac:dyDescent="0.2">
      <c r="A7" s="565" t="s">
        <v>109</v>
      </c>
      <c r="B7" s="565"/>
      <c r="C7" s="565"/>
      <c r="D7" s="565"/>
      <c r="E7" s="565"/>
      <c r="F7" s="565"/>
      <c r="G7" s="565"/>
      <c r="H7" s="565"/>
      <c r="I7" s="565"/>
      <c r="J7" s="565"/>
    </row>
    <row r="8" spans="1:10" x14ac:dyDescent="0.2">
      <c r="A8" s="565"/>
      <c r="B8" s="565"/>
      <c r="C8" s="565"/>
      <c r="D8" s="565"/>
      <c r="E8" s="565"/>
      <c r="F8" s="565"/>
      <c r="G8" s="565"/>
      <c r="H8" s="565"/>
      <c r="I8" s="565"/>
      <c r="J8" s="565"/>
    </row>
    <row r="9" spans="1:10" x14ac:dyDescent="0.2">
      <c r="A9" s="565"/>
      <c r="B9" s="565"/>
      <c r="C9" s="565"/>
      <c r="D9" s="565"/>
      <c r="E9" s="565"/>
      <c r="F9" s="565"/>
      <c r="G9" s="565"/>
      <c r="H9" s="565"/>
      <c r="I9" s="565"/>
      <c r="J9" s="565"/>
    </row>
    <row r="10" spans="1:10" ht="14.25" x14ac:dyDescent="0.3">
      <c r="A10" s="2"/>
      <c r="B10" s="2"/>
      <c r="C10" s="2"/>
      <c r="D10" s="2"/>
      <c r="E10" s="2"/>
      <c r="F10" s="2"/>
      <c r="G10" s="2"/>
      <c r="H10" s="2"/>
      <c r="I10" s="2"/>
    </row>
    <row r="11" spans="1:10" ht="14.25" x14ac:dyDescent="0.3">
      <c r="A11" s="2"/>
      <c r="B11" s="2"/>
      <c r="C11" s="2"/>
      <c r="D11" s="2"/>
      <c r="E11" s="2"/>
      <c r="F11" s="2"/>
      <c r="G11" s="2"/>
      <c r="H11" s="2"/>
      <c r="I11" s="2"/>
    </row>
    <row r="12" spans="1:10" ht="23.25" x14ac:dyDescent="0.35">
      <c r="A12" s="566" t="s">
        <v>110</v>
      </c>
      <c r="B12" s="566"/>
      <c r="C12" s="566"/>
      <c r="D12" s="566"/>
      <c r="E12" s="566"/>
      <c r="F12" s="566"/>
      <c r="G12" s="566"/>
      <c r="H12" s="566"/>
      <c r="I12" s="566"/>
      <c r="J12" s="566"/>
    </row>
    <row r="13" spans="1:10" ht="14.25" x14ac:dyDescent="0.3">
      <c r="A13" s="2"/>
      <c r="B13" s="2"/>
      <c r="C13" s="2"/>
      <c r="D13" s="2"/>
      <c r="E13" s="2"/>
      <c r="F13" s="2"/>
      <c r="G13" s="2"/>
      <c r="H13" s="2"/>
      <c r="I13" s="2"/>
    </row>
    <row r="14" spans="1:10" ht="14.25" x14ac:dyDescent="0.3">
      <c r="A14" s="567" t="s">
        <v>111</v>
      </c>
      <c r="B14" s="567"/>
      <c r="C14" s="567"/>
      <c r="D14" s="567"/>
      <c r="E14" s="567"/>
      <c r="F14" s="567"/>
      <c r="G14" s="567"/>
      <c r="H14" s="567"/>
      <c r="I14" s="567"/>
      <c r="J14" s="567"/>
    </row>
    <row r="15" spans="1:10" ht="14.25" x14ac:dyDescent="0.3">
      <c r="A15" s="2" t="s">
        <v>112</v>
      </c>
      <c r="B15" s="2"/>
      <c r="C15" s="2"/>
      <c r="D15" s="2"/>
      <c r="E15" s="2"/>
      <c r="F15" s="2"/>
      <c r="G15" s="2"/>
      <c r="H15" s="2"/>
      <c r="I15" s="2"/>
    </row>
    <row r="16" spans="1:10" x14ac:dyDescent="0.2">
      <c r="A16" s="563" t="s">
        <v>113</v>
      </c>
      <c r="B16" s="563"/>
      <c r="C16" s="563"/>
      <c r="D16" s="563"/>
      <c r="E16" s="563"/>
      <c r="F16" s="563"/>
      <c r="G16" s="563"/>
      <c r="H16" s="563"/>
      <c r="I16" s="563"/>
      <c r="J16" s="563"/>
    </row>
    <row r="17" spans="1:10" x14ac:dyDescent="0.2">
      <c r="A17" s="563"/>
      <c r="B17" s="563"/>
      <c r="C17" s="563"/>
      <c r="D17" s="563"/>
      <c r="E17" s="563"/>
      <c r="F17" s="563"/>
      <c r="G17" s="563"/>
      <c r="H17" s="563"/>
      <c r="I17" s="563"/>
      <c r="J17" s="563"/>
    </row>
    <row r="18" spans="1:10" ht="14.25" x14ac:dyDescent="0.3">
      <c r="A18" s="2" t="s">
        <v>114</v>
      </c>
      <c r="B18" s="2"/>
      <c r="C18" s="2"/>
      <c r="D18" s="2"/>
      <c r="E18" s="2"/>
      <c r="F18" s="2"/>
      <c r="G18" s="2"/>
      <c r="H18" s="2"/>
      <c r="I18" s="2"/>
    </row>
    <row r="19" spans="1:10" ht="14.25" x14ac:dyDescent="0.3">
      <c r="A19" s="2" t="s">
        <v>115</v>
      </c>
      <c r="B19" s="2"/>
      <c r="C19" s="2"/>
      <c r="D19" s="2"/>
      <c r="E19" s="2"/>
      <c r="F19" s="2"/>
      <c r="G19" s="2"/>
      <c r="H19" s="2"/>
      <c r="I19" s="2"/>
    </row>
    <row r="20" spans="1:10" ht="14.25" x14ac:dyDescent="0.3">
      <c r="A20" s="2"/>
      <c r="B20" s="2"/>
      <c r="C20" s="2"/>
      <c r="D20" s="2"/>
      <c r="E20" s="2"/>
      <c r="F20" s="2"/>
      <c r="G20" s="2"/>
      <c r="H20" s="2"/>
      <c r="I20" s="2"/>
    </row>
    <row r="21" spans="1:10" ht="14.25" x14ac:dyDescent="0.3">
      <c r="A21" s="567" t="s">
        <v>116</v>
      </c>
      <c r="B21" s="567"/>
      <c r="C21" s="567"/>
      <c r="D21" s="567"/>
      <c r="E21" s="567"/>
      <c r="F21" s="567"/>
      <c r="G21" s="567"/>
      <c r="H21" s="567"/>
      <c r="I21" s="567"/>
      <c r="J21" s="567"/>
    </row>
    <row r="22" spans="1:10" ht="14.25" x14ac:dyDescent="0.3">
      <c r="A22" s="2" t="s">
        <v>117</v>
      </c>
      <c r="B22" s="2"/>
      <c r="C22" s="2"/>
      <c r="D22" s="2"/>
      <c r="E22" s="2"/>
      <c r="F22" s="2"/>
      <c r="G22" s="2"/>
      <c r="H22" s="2"/>
      <c r="I22" s="2"/>
    </row>
    <row r="23" spans="1:10" ht="14.25" x14ac:dyDescent="0.3">
      <c r="A23" s="2" t="s">
        <v>118</v>
      </c>
      <c r="B23" s="2"/>
      <c r="C23" s="2"/>
      <c r="D23" s="2"/>
      <c r="E23" s="2"/>
      <c r="F23" s="2"/>
      <c r="G23" s="2"/>
      <c r="H23" s="2"/>
      <c r="I23" s="2"/>
    </row>
    <row r="24" spans="1:10" ht="14.25" x14ac:dyDescent="0.3">
      <c r="A24" s="44" t="s">
        <v>119</v>
      </c>
      <c r="B24" s="44"/>
      <c r="C24" s="44"/>
      <c r="D24" s="44"/>
      <c r="E24" s="44"/>
      <c r="F24" s="44"/>
      <c r="G24" s="44"/>
      <c r="H24" s="44"/>
      <c r="I24" s="2"/>
    </row>
    <row r="25" spans="1:10" ht="14.25" x14ac:dyDescent="0.3">
      <c r="A25" s="2" t="s">
        <v>120</v>
      </c>
      <c r="B25" s="2"/>
      <c r="C25" s="2"/>
      <c r="D25" s="2"/>
      <c r="E25" s="2"/>
      <c r="F25" s="2"/>
      <c r="G25" s="2"/>
      <c r="H25" s="2"/>
      <c r="I25" s="2"/>
    </row>
    <row r="26" spans="1:10" ht="14.25" x14ac:dyDescent="0.3">
      <c r="A26" s="2" t="s">
        <v>121</v>
      </c>
      <c r="B26" s="2"/>
      <c r="C26" s="2"/>
      <c r="D26" s="2"/>
      <c r="E26" s="2"/>
      <c r="F26" s="2"/>
      <c r="G26" s="2"/>
      <c r="H26" s="2"/>
      <c r="I26" s="2"/>
    </row>
    <row r="27" spans="1:10" ht="14.25" x14ac:dyDescent="0.3">
      <c r="A27" s="2" t="s">
        <v>122</v>
      </c>
      <c r="B27" s="2"/>
      <c r="C27" s="2"/>
      <c r="D27" s="2"/>
      <c r="E27" s="2"/>
      <c r="F27" s="2"/>
      <c r="G27" s="2"/>
      <c r="H27" s="2"/>
      <c r="I27" s="2"/>
    </row>
    <row r="28" spans="1:10" ht="14.25" x14ac:dyDescent="0.3">
      <c r="A28" s="2"/>
      <c r="B28" s="2"/>
      <c r="C28" s="2"/>
      <c r="D28" s="2"/>
      <c r="E28" s="2"/>
      <c r="F28" s="2"/>
      <c r="G28" s="2"/>
      <c r="H28" s="2"/>
      <c r="I28" s="2"/>
    </row>
    <row r="29" spans="1:10" ht="23.25" x14ac:dyDescent="0.35">
      <c r="A29" s="564" t="s">
        <v>123</v>
      </c>
      <c r="B29" s="564"/>
      <c r="C29" s="564"/>
      <c r="D29" s="564"/>
      <c r="E29" s="564"/>
      <c r="F29" s="564"/>
      <c r="G29" s="564"/>
      <c r="H29" s="564"/>
      <c r="I29" s="564"/>
      <c r="J29" s="564"/>
    </row>
    <row r="30" spans="1:10" ht="14.25" x14ac:dyDescent="0.3">
      <c r="A30" s="2"/>
      <c r="B30" s="2"/>
      <c r="C30" s="2"/>
      <c r="D30" s="2"/>
      <c r="E30" s="2"/>
      <c r="F30" s="2"/>
      <c r="G30" s="2"/>
      <c r="H30" s="2"/>
      <c r="I30" s="2"/>
    </row>
    <row r="31" spans="1:10" ht="14.25" x14ac:dyDescent="0.3">
      <c r="A31" s="568" t="s">
        <v>124</v>
      </c>
      <c r="B31" s="568"/>
      <c r="C31" s="568"/>
      <c r="D31" s="568"/>
      <c r="E31" s="568"/>
      <c r="F31" s="568"/>
      <c r="G31" s="568"/>
      <c r="H31" s="568"/>
      <c r="I31" s="2"/>
    </row>
    <row r="32" spans="1:10" ht="14.25" x14ac:dyDescent="0.3">
      <c r="A32" s="568"/>
      <c r="B32" s="568"/>
      <c r="C32" s="568"/>
      <c r="D32" s="568"/>
      <c r="E32" s="568"/>
      <c r="F32" s="568"/>
      <c r="G32" s="568"/>
      <c r="H32" s="568"/>
      <c r="I32" s="2"/>
    </row>
    <row r="33" spans="1:11" ht="14.25" x14ac:dyDescent="0.3">
      <c r="A33" s="2"/>
      <c r="B33" s="2"/>
      <c r="C33" s="2"/>
      <c r="D33" s="2"/>
      <c r="E33" s="2"/>
      <c r="F33" s="2"/>
      <c r="G33" s="2"/>
      <c r="H33" s="2"/>
      <c r="I33" s="2"/>
    </row>
    <row r="34" spans="1:11" ht="42.75" x14ac:dyDescent="0.2">
      <c r="A34" s="72" t="s">
        <v>85</v>
      </c>
      <c r="B34" s="569" t="s">
        <v>47</v>
      </c>
      <c r="C34" s="569"/>
      <c r="D34" s="569" t="s">
        <v>48</v>
      </c>
      <c r="E34" s="569"/>
      <c r="F34" s="73" t="s">
        <v>125</v>
      </c>
      <c r="G34" s="73" t="s">
        <v>126</v>
      </c>
      <c r="H34" s="570" t="s">
        <v>127</v>
      </c>
      <c r="I34" s="571"/>
      <c r="J34" s="571"/>
      <c r="K34" s="74"/>
    </row>
    <row r="35" spans="1:11" ht="14.25" x14ac:dyDescent="0.3">
      <c r="A35" s="75" t="s">
        <v>128</v>
      </c>
      <c r="B35" s="76" t="s">
        <v>129</v>
      </c>
      <c r="C35" s="76" t="s">
        <v>9</v>
      </c>
      <c r="D35" s="76" t="s">
        <v>130</v>
      </c>
      <c r="E35" s="76" t="s">
        <v>58</v>
      </c>
      <c r="F35" s="76" t="s">
        <v>131</v>
      </c>
      <c r="G35" s="77" t="s">
        <v>8</v>
      </c>
      <c r="H35" s="572" t="s">
        <v>132</v>
      </c>
      <c r="I35" s="572"/>
      <c r="J35" s="572"/>
    </row>
    <row r="36" spans="1:11" ht="14.25" x14ac:dyDescent="0.3">
      <c r="A36" s="75" t="s">
        <v>133</v>
      </c>
      <c r="B36" s="76" t="s">
        <v>134</v>
      </c>
      <c r="C36" s="76" t="s">
        <v>16</v>
      </c>
      <c r="D36" s="76" t="s">
        <v>135</v>
      </c>
      <c r="E36" s="76" t="s">
        <v>57</v>
      </c>
      <c r="F36" s="76"/>
      <c r="G36" s="77" t="s">
        <v>136</v>
      </c>
      <c r="H36" s="572" t="s">
        <v>137</v>
      </c>
      <c r="I36" s="572"/>
      <c r="J36" s="572"/>
    </row>
    <row r="37" spans="1:11" ht="14.25" x14ac:dyDescent="0.3">
      <c r="A37" s="75" t="s">
        <v>138</v>
      </c>
      <c r="B37" s="76" t="s">
        <v>139</v>
      </c>
      <c r="C37" s="76" t="s">
        <v>23</v>
      </c>
      <c r="D37" s="76" t="s">
        <v>140</v>
      </c>
      <c r="E37" s="76" t="s">
        <v>79</v>
      </c>
      <c r="F37" s="76"/>
      <c r="G37" s="77" t="s">
        <v>141</v>
      </c>
      <c r="H37" s="572" t="s">
        <v>142</v>
      </c>
      <c r="I37" s="572"/>
      <c r="J37" s="572"/>
    </row>
    <row r="38" spans="1:11" ht="14.25" x14ac:dyDescent="0.3">
      <c r="A38" s="75" t="s">
        <v>143</v>
      </c>
      <c r="B38" s="76" t="s">
        <v>144</v>
      </c>
      <c r="C38" s="76" t="s">
        <v>3</v>
      </c>
      <c r="D38" s="76" t="s">
        <v>145</v>
      </c>
      <c r="E38" s="76" t="s">
        <v>55</v>
      </c>
      <c r="F38" s="76"/>
      <c r="G38" s="77" t="s">
        <v>146</v>
      </c>
      <c r="H38" s="572"/>
      <c r="I38" s="572"/>
      <c r="J38" s="572"/>
    </row>
    <row r="39" spans="1:11" ht="14.25" x14ac:dyDescent="0.3">
      <c r="A39" s="75" t="s">
        <v>147</v>
      </c>
      <c r="B39" s="76" t="s">
        <v>148</v>
      </c>
      <c r="C39" s="76" t="s">
        <v>14</v>
      </c>
      <c r="D39" s="76" t="s">
        <v>149</v>
      </c>
      <c r="E39" s="76" t="s">
        <v>150</v>
      </c>
      <c r="F39" s="76"/>
      <c r="G39" s="77" t="s">
        <v>151</v>
      </c>
      <c r="H39" s="572"/>
      <c r="I39" s="572"/>
      <c r="J39" s="572"/>
    </row>
    <row r="40" spans="1:11" ht="14.25" x14ac:dyDescent="0.3">
      <c r="A40" s="75" t="s">
        <v>152</v>
      </c>
      <c r="B40" s="76"/>
      <c r="C40" s="76"/>
      <c r="D40" s="76" t="s">
        <v>153</v>
      </c>
      <c r="E40" s="76" t="s">
        <v>53</v>
      </c>
      <c r="F40" s="76"/>
      <c r="G40" s="77" t="s">
        <v>18</v>
      </c>
      <c r="H40" s="572"/>
      <c r="I40" s="572"/>
      <c r="J40" s="572"/>
    </row>
    <row r="41" spans="1:11" ht="14.25" x14ac:dyDescent="0.3">
      <c r="A41" s="75" t="s">
        <v>154</v>
      </c>
      <c r="B41" s="76"/>
      <c r="C41" s="76"/>
      <c r="D41" s="76" t="s">
        <v>155</v>
      </c>
      <c r="E41" s="76" t="s">
        <v>156</v>
      </c>
      <c r="F41" s="76"/>
      <c r="G41" s="77" t="s">
        <v>157</v>
      </c>
      <c r="H41" s="572"/>
      <c r="I41" s="572"/>
      <c r="J41" s="572"/>
    </row>
    <row r="42" spans="1:11" ht="14.25" x14ac:dyDescent="0.3">
      <c r="A42" s="75" t="s">
        <v>158</v>
      </c>
      <c r="B42" s="76"/>
      <c r="C42" s="76"/>
      <c r="D42" s="76" t="s">
        <v>159</v>
      </c>
      <c r="E42" s="76" t="s">
        <v>76</v>
      </c>
      <c r="F42" s="76"/>
      <c r="G42" s="77" t="s">
        <v>26</v>
      </c>
      <c r="H42" s="572"/>
      <c r="I42" s="572"/>
      <c r="J42" s="572"/>
    </row>
    <row r="43" spans="1:11" ht="14.25" x14ac:dyDescent="0.3">
      <c r="A43" s="75" t="s">
        <v>160</v>
      </c>
      <c r="B43" s="76"/>
      <c r="C43" s="76"/>
      <c r="D43" s="76" t="s">
        <v>159</v>
      </c>
      <c r="E43" s="76" t="s">
        <v>76</v>
      </c>
      <c r="F43" s="76"/>
      <c r="G43" s="77" t="s">
        <v>161</v>
      </c>
      <c r="H43" s="572"/>
      <c r="I43" s="572"/>
      <c r="J43" s="572"/>
    </row>
  </sheetData>
  <mergeCells count="21">
    <mergeCell ref="H41:J41"/>
    <mergeCell ref="H42:J42"/>
    <mergeCell ref="H43:J43"/>
    <mergeCell ref="H35:J35"/>
    <mergeCell ref="H36:J36"/>
    <mergeCell ref="H37:J37"/>
    <mergeCell ref="H38:J38"/>
    <mergeCell ref="H39:J39"/>
    <mergeCell ref="H40:J40"/>
    <mergeCell ref="A21:J21"/>
    <mergeCell ref="A29:J29"/>
    <mergeCell ref="A31:H32"/>
    <mergeCell ref="B34:C34"/>
    <mergeCell ref="D34:E34"/>
    <mergeCell ref="H34:J34"/>
    <mergeCell ref="A16:J17"/>
    <mergeCell ref="A2:J2"/>
    <mergeCell ref="A4:J5"/>
    <mergeCell ref="A7:J9"/>
    <mergeCell ref="A12:J12"/>
    <mergeCell ref="A14:J14"/>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filterMode="1">
    <pageSetUpPr fitToPage="1"/>
  </sheetPr>
  <dimension ref="A1:XEV86"/>
  <sheetViews>
    <sheetView showGridLines="0" topLeftCell="D1" zoomScale="85" zoomScaleNormal="85" workbookViewId="0">
      <selection activeCell="G35" sqref="G35"/>
    </sheetView>
  </sheetViews>
  <sheetFormatPr baseColWidth="10" defaultColWidth="11.42578125" defaultRowHeight="14.25" x14ac:dyDescent="0.3"/>
  <cols>
    <col min="1" max="1" width="1.85546875" style="192" customWidth="1"/>
    <col min="2" max="2" width="17.5703125" style="192" customWidth="1"/>
    <col min="3" max="3" width="17.28515625" style="192" customWidth="1"/>
    <col min="4" max="4" width="14.7109375" style="192" customWidth="1"/>
    <col min="5" max="5" width="11.42578125" style="173"/>
    <col min="6" max="6" width="47.85546875" style="173" customWidth="1"/>
    <col min="7" max="7" width="50.28515625" style="193" customWidth="1"/>
    <col min="8" max="8" width="47.85546875" style="194" customWidth="1"/>
    <col min="9" max="9" width="23.140625" style="173" customWidth="1"/>
    <col min="10" max="10" width="13.140625" style="173" customWidth="1"/>
    <col min="11" max="11" width="16.42578125" style="173" customWidth="1"/>
    <col min="12" max="12" width="14.7109375" style="173" customWidth="1"/>
    <col min="13" max="14" width="46.28515625" style="427" customWidth="1"/>
    <col min="15" max="15" width="24.140625" style="173" customWidth="1"/>
    <col min="16" max="16384" width="11.42578125" style="173"/>
  </cols>
  <sheetData>
    <row r="1" spans="1:14" ht="115.5" customHeight="1" thickBot="1" x14ac:dyDescent="0.35">
      <c r="J1" s="500"/>
    </row>
    <row r="2" spans="1:14" s="90" customFormat="1" ht="26.25" customHeight="1" thickBot="1" x14ac:dyDescent="0.3">
      <c r="A2" s="61"/>
      <c r="B2" s="575" t="s">
        <v>52</v>
      </c>
      <c r="C2" s="576"/>
      <c r="D2" s="576"/>
      <c r="E2" s="579" t="s">
        <v>441</v>
      </c>
      <c r="F2" s="580"/>
      <c r="G2" s="518" t="s">
        <v>106</v>
      </c>
      <c r="H2" s="501" t="s">
        <v>527</v>
      </c>
      <c r="I2" s="573" t="s">
        <v>629</v>
      </c>
      <c r="J2" s="573"/>
      <c r="K2" s="165" t="s">
        <v>628</v>
      </c>
      <c r="L2" s="165"/>
      <c r="M2" s="394"/>
      <c r="N2" s="394"/>
    </row>
    <row r="3" spans="1:14" s="106" customFormat="1" ht="20.25" customHeight="1" x14ac:dyDescent="0.3">
      <c r="A3" s="49"/>
      <c r="B3" s="577" t="s">
        <v>51</v>
      </c>
      <c r="C3" s="578"/>
      <c r="D3" s="578"/>
      <c r="E3" s="158" t="s">
        <v>50</v>
      </c>
      <c r="G3" s="519" t="s">
        <v>49</v>
      </c>
      <c r="H3" s="503" t="s">
        <v>576</v>
      </c>
      <c r="I3"/>
      <c r="J3" s="499"/>
      <c r="K3" s="347"/>
      <c r="L3" s="164"/>
      <c r="M3" s="158"/>
      <c r="N3" s="158"/>
    </row>
    <row r="4" spans="1:14" s="106" customFormat="1" ht="20.25" customHeight="1" x14ac:dyDescent="0.3">
      <c r="A4" s="442"/>
      <c r="B4" s="443" t="s">
        <v>478</v>
      </c>
      <c r="C4" s="444"/>
      <c r="D4" s="444"/>
      <c r="E4" s="444"/>
      <c r="F4" s="444"/>
      <c r="G4" s="444"/>
      <c r="H4" s="502"/>
      <c r="I4" s="444"/>
      <c r="J4" s="444"/>
      <c r="K4" s="444"/>
      <c r="L4" s="444"/>
      <c r="M4" s="574"/>
      <c r="N4" s="574"/>
    </row>
    <row r="5" spans="1:14" s="175" customFormat="1" ht="28.5" x14ac:dyDescent="0.3">
      <c r="A5" s="174"/>
      <c r="B5" s="342" t="s">
        <v>365</v>
      </c>
      <c r="C5" s="342" t="s">
        <v>366</v>
      </c>
      <c r="D5" s="342" t="s">
        <v>367</v>
      </c>
      <c r="E5" s="342" t="s">
        <v>368</v>
      </c>
      <c r="F5" s="342" t="s">
        <v>328</v>
      </c>
      <c r="G5" s="342" t="s">
        <v>369</v>
      </c>
      <c r="H5" s="342" t="s">
        <v>370</v>
      </c>
      <c r="I5" s="342" t="s">
        <v>371</v>
      </c>
      <c r="J5" s="342" t="s">
        <v>372</v>
      </c>
      <c r="K5" s="342" t="s">
        <v>373</v>
      </c>
      <c r="L5" s="342" t="s">
        <v>363</v>
      </c>
      <c r="M5" s="342" t="s">
        <v>470</v>
      </c>
      <c r="N5" s="342" t="s">
        <v>471</v>
      </c>
    </row>
    <row r="6" spans="1:14" s="183" customFormat="1" ht="73.5" hidden="1" customHeight="1" x14ac:dyDescent="0.25">
      <c r="A6" s="176" t="str">
        <f>+F6</f>
        <v>Puntualidad en la asignación de recursos</v>
      </c>
      <c r="B6" s="177" t="s">
        <v>92</v>
      </c>
      <c r="C6" s="178" t="s">
        <v>9</v>
      </c>
      <c r="D6" s="178" t="s">
        <v>350</v>
      </c>
      <c r="E6" s="178">
        <v>1</v>
      </c>
      <c r="F6" s="179" t="s">
        <v>166</v>
      </c>
      <c r="G6" s="180" t="s">
        <v>532</v>
      </c>
      <c r="H6" s="181" t="s">
        <v>12</v>
      </c>
      <c r="I6" s="181"/>
      <c r="J6" s="178" t="s">
        <v>232</v>
      </c>
      <c r="K6" s="182" t="s">
        <v>482</v>
      </c>
      <c r="L6" s="178" t="s">
        <v>374</v>
      </c>
      <c r="M6" s="181"/>
      <c r="N6" s="181"/>
    </row>
    <row r="7" spans="1:14" s="183" customFormat="1" ht="65.45" hidden="1" customHeight="1" x14ac:dyDescent="0.25">
      <c r="A7" s="176" t="str">
        <f t="shared" ref="A7:A61" si="0">+F7</f>
        <v>Puntualidad en la aprobación del plan de dirección de proyecto</v>
      </c>
      <c r="B7" s="177" t="s">
        <v>92</v>
      </c>
      <c r="C7" s="178" t="s">
        <v>9</v>
      </c>
      <c r="D7" s="178" t="s">
        <v>8</v>
      </c>
      <c r="E7" s="178">
        <v>2</v>
      </c>
      <c r="F7" s="179" t="s">
        <v>167</v>
      </c>
      <c r="G7" s="180" t="s">
        <v>533</v>
      </c>
      <c r="H7" s="181" t="s">
        <v>12</v>
      </c>
      <c r="I7" s="181"/>
      <c r="J7" s="178" t="s">
        <v>232</v>
      </c>
      <c r="K7" s="182" t="s">
        <v>482</v>
      </c>
      <c r="L7" s="178" t="s">
        <v>374</v>
      </c>
      <c r="M7" s="181"/>
      <c r="N7" s="181"/>
    </row>
    <row r="8" spans="1:14" s="183" customFormat="1" ht="72" hidden="1" customHeight="1" x14ac:dyDescent="0.25">
      <c r="A8" s="176" t="str">
        <f t="shared" si="0"/>
        <v>Porcentaje de personal técnico contratado para el proceso de producción de la OE</v>
      </c>
      <c r="B8" s="177" t="s">
        <v>92</v>
      </c>
      <c r="C8" s="178" t="s">
        <v>23</v>
      </c>
      <c r="D8" s="178" t="s">
        <v>8</v>
      </c>
      <c r="E8" s="178">
        <v>3</v>
      </c>
      <c r="F8" s="181" t="s">
        <v>38</v>
      </c>
      <c r="G8" s="180" t="s">
        <v>214</v>
      </c>
      <c r="H8" s="181" t="s">
        <v>216</v>
      </c>
      <c r="I8" s="181"/>
      <c r="J8" s="178" t="s">
        <v>17</v>
      </c>
      <c r="K8" s="182" t="s">
        <v>483</v>
      </c>
      <c r="L8" s="178" t="s">
        <v>374</v>
      </c>
      <c r="M8" s="184"/>
      <c r="N8" s="184"/>
    </row>
    <row r="9" spans="1:14" s="183" customFormat="1" ht="54" hidden="1" x14ac:dyDescent="0.25">
      <c r="A9" s="176" t="str">
        <f t="shared" si="0"/>
        <v>Puntualidad en el envío de insumos para la generación de la muestra a DINEM (shapes, base enlistamiento, metodología, marco muestral actualizado, etc.)</v>
      </c>
      <c r="B9" s="177" t="s">
        <v>58</v>
      </c>
      <c r="C9" s="178" t="s">
        <v>9</v>
      </c>
      <c r="D9" s="178" t="s">
        <v>18</v>
      </c>
      <c r="E9" s="178">
        <v>4</v>
      </c>
      <c r="F9" s="179" t="s">
        <v>179</v>
      </c>
      <c r="G9" s="180" t="s">
        <v>534</v>
      </c>
      <c r="H9" s="181" t="s">
        <v>12</v>
      </c>
      <c r="I9" s="181"/>
      <c r="J9" s="178" t="s">
        <v>232</v>
      </c>
      <c r="K9" s="182" t="s">
        <v>484</v>
      </c>
      <c r="L9" s="178" t="s">
        <v>374</v>
      </c>
      <c r="M9" s="181"/>
      <c r="N9" s="181"/>
    </row>
    <row r="10" spans="1:14" s="183" customFormat="1" ht="69.75" hidden="1" customHeight="1" x14ac:dyDescent="0.25">
      <c r="A10" s="176" t="str">
        <f t="shared" si="0"/>
        <v>Número de veces que se remite el insumo para el cálculo de la muestra a DINEM</v>
      </c>
      <c r="B10" s="177" t="s">
        <v>58</v>
      </c>
      <c r="C10" s="178" t="s">
        <v>23</v>
      </c>
      <c r="D10" s="178" t="s">
        <v>18</v>
      </c>
      <c r="E10" s="178">
        <v>5</v>
      </c>
      <c r="F10" s="179" t="s">
        <v>168</v>
      </c>
      <c r="G10" s="180" t="s">
        <v>535</v>
      </c>
      <c r="H10" s="181" t="s">
        <v>189</v>
      </c>
      <c r="I10" s="181"/>
      <c r="J10" s="178" t="s">
        <v>1</v>
      </c>
      <c r="K10" s="182" t="s">
        <v>485</v>
      </c>
      <c r="L10" s="178" t="s">
        <v>374</v>
      </c>
      <c r="M10" s="181"/>
      <c r="N10" s="181"/>
    </row>
    <row r="11" spans="1:14" s="183" customFormat="1" ht="45" hidden="1" customHeight="1" x14ac:dyDescent="0.25">
      <c r="A11" s="176" t="str">
        <f t="shared" si="0"/>
        <v>Puntualidad en la aprobación del formulario desde DIREJ o ente final aprobatorio</v>
      </c>
      <c r="B11" s="177" t="s">
        <v>57</v>
      </c>
      <c r="C11" s="178" t="s">
        <v>9</v>
      </c>
      <c r="D11" s="178" t="s">
        <v>8</v>
      </c>
      <c r="E11" s="178">
        <v>6</v>
      </c>
      <c r="F11" s="179" t="s">
        <v>536</v>
      </c>
      <c r="G11" s="180" t="s">
        <v>537</v>
      </c>
      <c r="H11" s="181" t="s">
        <v>12</v>
      </c>
      <c r="I11" s="181"/>
      <c r="J11" s="178" t="s">
        <v>232</v>
      </c>
      <c r="K11" s="182" t="s">
        <v>486</v>
      </c>
      <c r="L11" s="178" t="s">
        <v>374</v>
      </c>
      <c r="M11" s="180"/>
      <c r="N11" s="180"/>
    </row>
    <row r="12" spans="1:14" s="183" customFormat="1" ht="45" hidden="1" customHeight="1" x14ac:dyDescent="0.25">
      <c r="A12" s="176" t="str">
        <f t="shared" si="0"/>
        <v>Puntualidad en la aprobación de la malla de validación final</v>
      </c>
      <c r="B12" s="177" t="s">
        <v>57</v>
      </c>
      <c r="C12" s="178" t="s">
        <v>9</v>
      </c>
      <c r="D12" s="178" t="s">
        <v>8</v>
      </c>
      <c r="E12" s="178">
        <v>7</v>
      </c>
      <c r="F12" s="179" t="s">
        <v>170</v>
      </c>
      <c r="G12" s="180" t="s">
        <v>458</v>
      </c>
      <c r="H12" s="181" t="s">
        <v>12</v>
      </c>
      <c r="I12" s="181"/>
      <c r="J12" s="178" t="s">
        <v>232</v>
      </c>
      <c r="K12" s="182" t="s">
        <v>484</v>
      </c>
      <c r="L12" s="178" t="s">
        <v>374</v>
      </c>
      <c r="M12" s="180"/>
      <c r="N12" s="180"/>
    </row>
    <row r="13" spans="1:14" s="183" customFormat="1" ht="45" hidden="1" customHeight="1" x14ac:dyDescent="0.25">
      <c r="A13" s="176" t="str">
        <f t="shared" si="0"/>
        <v>Puntualidad en la aprobación del plan de tabulados</v>
      </c>
      <c r="B13" s="177" t="s">
        <v>57</v>
      </c>
      <c r="C13" s="178" t="s">
        <v>9</v>
      </c>
      <c r="D13" s="178" t="s">
        <v>8</v>
      </c>
      <c r="E13" s="178">
        <v>8</v>
      </c>
      <c r="F13" s="179" t="s">
        <v>444</v>
      </c>
      <c r="G13" s="180" t="s">
        <v>475</v>
      </c>
      <c r="H13" s="181" t="s">
        <v>12</v>
      </c>
      <c r="I13" s="181"/>
      <c r="J13" s="178" t="s">
        <v>232</v>
      </c>
      <c r="K13" s="182" t="s">
        <v>484</v>
      </c>
      <c r="L13" s="178" t="s">
        <v>374</v>
      </c>
      <c r="M13" s="180"/>
      <c r="N13" s="180"/>
    </row>
    <row r="14" spans="1:14" s="183" customFormat="1" ht="54" hidden="1" x14ac:dyDescent="0.25">
      <c r="A14" s="176" t="str">
        <f t="shared" si="0"/>
        <v>Puntualidad en la aprobación de manuales (encuestador, supervisor, critico/codificador, preparación de material, levantamiento en campo, digitalización cartográfica, etc.)</v>
      </c>
      <c r="B14" s="177" t="s">
        <v>57</v>
      </c>
      <c r="C14" s="178" t="s">
        <v>9</v>
      </c>
      <c r="D14" s="178" t="s">
        <v>8</v>
      </c>
      <c r="E14" s="178">
        <v>9</v>
      </c>
      <c r="F14" s="179" t="s">
        <v>180</v>
      </c>
      <c r="G14" s="180" t="s">
        <v>459</v>
      </c>
      <c r="H14" s="181" t="s">
        <v>12</v>
      </c>
      <c r="I14" s="181"/>
      <c r="J14" s="178" t="s">
        <v>232</v>
      </c>
      <c r="K14" s="182" t="s">
        <v>484</v>
      </c>
      <c r="L14" s="178" t="s">
        <v>374</v>
      </c>
      <c r="M14" s="180"/>
      <c r="N14" s="180"/>
    </row>
    <row r="15" spans="1:14" s="183" customFormat="1" ht="59.45" hidden="1" customHeight="1" x14ac:dyDescent="0.25">
      <c r="A15" s="176" t="str">
        <f t="shared" si="0"/>
        <v>Puntualidad en el envío del requerimiento e insumos para la generación de desarrollos tecnológicos (formulario y mallas de validación)</v>
      </c>
      <c r="B15" s="177" t="s">
        <v>57</v>
      </c>
      <c r="C15" s="178" t="s">
        <v>9</v>
      </c>
      <c r="D15" s="178" t="s">
        <v>8</v>
      </c>
      <c r="E15" s="178">
        <v>10</v>
      </c>
      <c r="F15" s="179" t="s">
        <v>428</v>
      </c>
      <c r="G15" s="180" t="s">
        <v>538</v>
      </c>
      <c r="H15" s="181" t="s">
        <v>12</v>
      </c>
      <c r="I15" s="181"/>
      <c r="J15" s="178" t="s">
        <v>232</v>
      </c>
      <c r="K15" s="182" t="s">
        <v>484</v>
      </c>
      <c r="L15" s="178" t="s">
        <v>374</v>
      </c>
      <c r="M15" s="180"/>
      <c r="N15" s="180"/>
    </row>
    <row r="16" spans="1:14" s="183" customFormat="1" ht="57" hidden="1" customHeight="1" x14ac:dyDescent="0.25">
      <c r="A16" s="176" t="str">
        <f t="shared" si="0"/>
        <v>Porcentaje de cumplimiento de pruebas a los desarrollos tecnológicos
(funcionalidad, estrés, carga, QA, etc.)</v>
      </c>
      <c r="B16" s="177" t="s">
        <v>57</v>
      </c>
      <c r="C16" s="178" t="s">
        <v>23</v>
      </c>
      <c r="D16" s="178" t="s">
        <v>26</v>
      </c>
      <c r="E16" s="178">
        <v>11</v>
      </c>
      <c r="F16" s="179" t="s">
        <v>351</v>
      </c>
      <c r="G16" s="180" t="s">
        <v>539</v>
      </c>
      <c r="H16" s="181" t="s">
        <v>190</v>
      </c>
      <c r="I16" s="181"/>
      <c r="J16" s="178" t="s">
        <v>17</v>
      </c>
      <c r="K16" s="182" t="s">
        <v>487</v>
      </c>
      <c r="L16" s="178" t="s">
        <v>374</v>
      </c>
      <c r="M16" s="447"/>
      <c r="N16" s="180"/>
    </row>
    <row r="17" spans="1:14" s="183" customFormat="1" ht="40.5" hidden="1" x14ac:dyDescent="0.25">
      <c r="A17" s="176" t="str">
        <f t="shared" si="0"/>
        <v>Puntualidad en la entrega de los desarrollos tecnológicos
(Puesta en Producción) Informante</v>
      </c>
      <c r="B17" s="177" t="s">
        <v>57</v>
      </c>
      <c r="C17" s="178" t="s">
        <v>9</v>
      </c>
      <c r="D17" s="178" t="s">
        <v>8</v>
      </c>
      <c r="E17" s="178">
        <v>12</v>
      </c>
      <c r="F17" s="179" t="s">
        <v>247</v>
      </c>
      <c r="G17" s="180" t="s">
        <v>540</v>
      </c>
      <c r="H17" s="181" t="s">
        <v>191</v>
      </c>
      <c r="I17" s="181"/>
      <c r="J17" s="178" t="s">
        <v>232</v>
      </c>
      <c r="K17" s="182" t="s">
        <v>484</v>
      </c>
      <c r="L17" s="178" t="s">
        <v>374</v>
      </c>
      <c r="M17" s="180"/>
      <c r="N17" s="180"/>
    </row>
    <row r="18" spans="1:14" s="183" customFormat="1" ht="40.5" hidden="1" x14ac:dyDescent="0.25">
      <c r="A18" s="176" t="str">
        <f t="shared" si="0"/>
        <v>Puntualidad en la entrega de los desarrollos tecnológicos
(Puesta en Producción) Crítica</v>
      </c>
      <c r="B18" s="177" t="s">
        <v>57</v>
      </c>
      <c r="C18" s="178" t="s">
        <v>9</v>
      </c>
      <c r="D18" s="178" t="s">
        <v>8</v>
      </c>
      <c r="E18" s="178">
        <v>13</v>
      </c>
      <c r="F18" s="179" t="s">
        <v>248</v>
      </c>
      <c r="G18" s="180" t="s">
        <v>540</v>
      </c>
      <c r="H18" s="181" t="s">
        <v>191</v>
      </c>
      <c r="I18" s="181"/>
      <c r="J18" s="178"/>
      <c r="K18" s="182" t="s">
        <v>484</v>
      </c>
      <c r="L18" s="178" t="s">
        <v>374</v>
      </c>
      <c r="M18" s="180"/>
      <c r="N18" s="180"/>
    </row>
    <row r="19" spans="1:14" s="183" customFormat="1" ht="40.5" hidden="1" x14ac:dyDescent="0.25">
      <c r="A19" s="176" t="str">
        <f t="shared" si="0"/>
        <v>Porcentaje de ejecución de pruebas piloto 
(instrumentos y operativo)</v>
      </c>
      <c r="B19" s="177" t="s">
        <v>57</v>
      </c>
      <c r="C19" s="178" t="s">
        <v>23</v>
      </c>
      <c r="D19" s="178" t="s">
        <v>25</v>
      </c>
      <c r="E19" s="178">
        <v>14</v>
      </c>
      <c r="F19" s="179" t="s">
        <v>181</v>
      </c>
      <c r="G19" s="180" t="s">
        <v>204</v>
      </c>
      <c r="H19" s="181" t="s">
        <v>217</v>
      </c>
      <c r="I19" s="181"/>
      <c r="J19" s="178" t="s">
        <v>17</v>
      </c>
      <c r="K19" s="182" t="s">
        <v>487</v>
      </c>
      <c r="L19" s="178" t="s">
        <v>374</v>
      </c>
      <c r="M19" s="447"/>
      <c r="N19" s="181"/>
    </row>
    <row r="20" spans="1:14" s="183" customFormat="1" ht="67.5" hidden="1" x14ac:dyDescent="0.25">
      <c r="A20" s="176" t="str">
        <f t="shared" si="0"/>
        <v>Puntualidad en el envío de la selección muestra</v>
      </c>
      <c r="B20" s="177" t="s">
        <v>79</v>
      </c>
      <c r="C20" s="178" t="s">
        <v>9</v>
      </c>
      <c r="D20" s="178" t="s">
        <v>18</v>
      </c>
      <c r="E20" s="178">
        <v>15</v>
      </c>
      <c r="F20" s="181" t="s">
        <v>542</v>
      </c>
      <c r="G20" s="180" t="s">
        <v>541</v>
      </c>
      <c r="H20" s="181" t="s">
        <v>12</v>
      </c>
      <c r="I20" s="181"/>
      <c r="J20" s="178" t="s">
        <v>232</v>
      </c>
      <c r="K20" s="182" t="s">
        <v>484</v>
      </c>
      <c r="L20" s="178" t="s">
        <v>374</v>
      </c>
      <c r="M20" s="180"/>
      <c r="N20" s="180"/>
    </row>
    <row r="21" spans="1:14" s="183" customFormat="1" ht="45" hidden="1" customHeight="1" x14ac:dyDescent="0.25">
      <c r="A21" s="176" t="str">
        <f t="shared" si="0"/>
        <v>Puntualidad en la carga de la muestra en Infocapt/sisgem/repositorio</v>
      </c>
      <c r="B21" s="177" t="s">
        <v>79</v>
      </c>
      <c r="C21" s="178" t="s">
        <v>9</v>
      </c>
      <c r="D21" s="178" t="s">
        <v>8</v>
      </c>
      <c r="E21" s="178">
        <v>16</v>
      </c>
      <c r="F21" s="179" t="s">
        <v>172</v>
      </c>
      <c r="G21" s="180" t="s">
        <v>206</v>
      </c>
      <c r="H21" s="181" t="s">
        <v>12</v>
      </c>
      <c r="I21" s="181"/>
      <c r="J21" s="178" t="s">
        <v>232</v>
      </c>
      <c r="K21" s="182" t="s">
        <v>484</v>
      </c>
      <c r="L21" s="178" t="s">
        <v>374</v>
      </c>
      <c r="M21" s="180"/>
      <c r="N21" s="180"/>
    </row>
    <row r="22" spans="1:14" s="183" customFormat="1" ht="30" hidden="1" customHeight="1" x14ac:dyDescent="0.25">
      <c r="A22" s="176" t="str">
        <f t="shared" si="0"/>
        <v>Puntualidad en el inicio de la capacitación</v>
      </c>
      <c r="B22" s="177" t="s">
        <v>79</v>
      </c>
      <c r="C22" s="178" t="s">
        <v>9</v>
      </c>
      <c r="D22" s="178" t="s">
        <v>8</v>
      </c>
      <c r="E22" s="178">
        <v>17</v>
      </c>
      <c r="F22" s="179" t="s">
        <v>183</v>
      </c>
      <c r="G22" s="180" t="s">
        <v>208</v>
      </c>
      <c r="H22" s="181" t="s">
        <v>12</v>
      </c>
      <c r="I22" s="181"/>
      <c r="J22" s="178" t="s">
        <v>232</v>
      </c>
      <c r="K22" s="182" t="s">
        <v>488</v>
      </c>
      <c r="L22" s="178" t="s">
        <v>374</v>
      </c>
      <c r="M22" s="180"/>
      <c r="N22" s="180"/>
    </row>
    <row r="23" spans="1:14" s="183" customFormat="1" ht="40.5" hidden="1" x14ac:dyDescent="0.25">
      <c r="A23" s="176" t="str">
        <f t="shared" si="0"/>
        <v>Porcentaje de días empleados para la capacitación</v>
      </c>
      <c r="B23" s="177" t="s">
        <v>79</v>
      </c>
      <c r="C23" s="178" t="s">
        <v>23</v>
      </c>
      <c r="D23" s="178" t="s">
        <v>8</v>
      </c>
      <c r="E23" s="178">
        <v>18</v>
      </c>
      <c r="F23" s="179" t="s">
        <v>173</v>
      </c>
      <c r="G23" s="180" t="s">
        <v>209</v>
      </c>
      <c r="H23" s="181" t="s">
        <v>192</v>
      </c>
      <c r="I23" s="181"/>
      <c r="J23" s="178" t="s">
        <v>17</v>
      </c>
      <c r="K23" s="182" t="s">
        <v>489</v>
      </c>
      <c r="L23" s="178" t="s">
        <v>374</v>
      </c>
      <c r="M23" s="447"/>
      <c r="N23" s="180"/>
    </row>
    <row r="24" spans="1:14" s="183" customFormat="1" ht="48" hidden="1" customHeight="1" x14ac:dyDescent="0.25">
      <c r="A24" s="176" t="str">
        <f t="shared" si="0"/>
        <v>Porcentaje de personal contratado y disponible al inicio del operativo de campo</v>
      </c>
      <c r="B24" s="177" t="s">
        <v>79</v>
      </c>
      <c r="C24" s="178" t="s">
        <v>23</v>
      </c>
      <c r="D24" s="178" t="s">
        <v>36</v>
      </c>
      <c r="E24" s="178">
        <v>19</v>
      </c>
      <c r="F24" s="179" t="s">
        <v>544</v>
      </c>
      <c r="G24" s="180" t="s">
        <v>543</v>
      </c>
      <c r="H24" s="181" t="s">
        <v>218</v>
      </c>
      <c r="I24" s="181"/>
      <c r="J24" s="178" t="s">
        <v>17</v>
      </c>
      <c r="K24" s="182" t="s">
        <v>483</v>
      </c>
      <c r="L24" s="178" t="s">
        <v>374</v>
      </c>
      <c r="M24" s="184"/>
      <c r="N24" s="184"/>
    </row>
    <row r="25" spans="1:14" s="183" customFormat="1" ht="48" hidden="1" customHeight="1" x14ac:dyDescent="0.25">
      <c r="A25" s="176" t="str">
        <f t="shared" si="0"/>
        <v>Porcentaje de vehículos contratados y disponibles al inicio del operativo de campo</v>
      </c>
      <c r="B25" s="177" t="s">
        <v>79</v>
      </c>
      <c r="C25" s="178" t="s">
        <v>23</v>
      </c>
      <c r="D25" s="178" t="s">
        <v>36</v>
      </c>
      <c r="E25" s="178">
        <v>20</v>
      </c>
      <c r="F25" s="181" t="s">
        <v>545</v>
      </c>
      <c r="G25" s="180" t="s">
        <v>546</v>
      </c>
      <c r="H25" s="181" t="s">
        <v>219</v>
      </c>
      <c r="I25" s="181"/>
      <c r="J25" s="178" t="s">
        <v>17</v>
      </c>
      <c r="K25" s="182" t="s">
        <v>489</v>
      </c>
      <c r="L25" s="178" t="s">
        <v>374</v>
      </c>
      <c r="M25" s="184"/>
      <c r="N25" s="184"/>
    </row>
    <row r="26" spans="1:14" s="183" customFormat="1" ht="61.15" hidden="1" customHeight="1" x14ac:dyDescent="0.25">
      <c r="A26" s="176" t="str">
        <f t="shared" si="0"/>
        <v>Puntualidad en el registro del personal de campo en la página web</v>
      </c>
      <c r="B26" s="177" t="s">
        <v>79</v>
      </c>
      <c r="C26" s="178" t="s">
        <v>9</v>
      </c>
      <c r="D26" s="178" t="s">
        <v>36</v>
      </c>
      <c r="E26" s="178">
        <v>21</v>
      </c>
      <c r="F26" s="179" t="s">
        <v>175</v>
      </c>
      <c r="G26" s="180" t="s">
        <v>549</v>
      </c>
      <c r="H26" s="181" t="s">
        <v>12</v>
      </c>
      <c r="I26" s="181"/>
      <c r="J26" s="178" t="s">
        <v>232</v>
      </c>
      <c r="K26" s="182" t="s">
        <v>484</v>
      </c>
      <c r="L26" s="178" t="s">
        <v>374</v>
      </c>
      <c r="M26" s="180"/>
      <c r="N26" s="180"/>
    </row>
    <row r="27" spans="1:14" s="183" customFormat="1" ht="48" hidden="1" customHeight="1" x14ac:dyDescent="0.25">
      <c r="A27" s="176" t="str">
        <f t="shared" si="0"/>
        <v>Puntualidad en el inicio de la recolección/captación de la información</v>
      </c>
      <c r="B27" s="177" t="s">
        <v>79</v>
      </c>
      <c r="C27" s="178" t="s">
        <v>9</v>
      </c>
      <c r="D27" s="178" t="s">
        <v>8</v>
      </c>
      <c r="E27" s="178">
        <v>22</v>
      </c>
      <c r="F27" s="181" t="s">
        <v>547</v>
      </c>
      <c r="G27" s="180" t="s">
        <v>548</v>
      </c>
      <c r="H27" s="181" t="s">
        <v>12</v>
      </c>
      <c r="I27" s="181"/>
      <c r="J27" s="178" t="s">
        <v>232</v>
      </c>
      <c r="K27" s="182" t="s">
        <v>486</v>
      </c>
      <c r="L27" s="178" t="s">
        <v>374</v>
      </c>
      <c r="M27" s="180"/>
      <c r="N27" s="180"/>
    </row>
    <row r="28" spans="1:14" s="183" customFormat="1" ht="81" hidden="1" x14ac:dyDescent="0.25">
      <c r="A28" s="176" t="str">
        <f t="shared" si="0"/>
        <v>Número de solicitudes de cambios/actualizaciones en el/los aplicativos de captación</v>
      </c>
      <c r="B28" s="177" t="s">
        <v>79</v>
      </c>
      <c r="C28" s="178" t="s">
        <v>23</v>
      </c>
      <c r="D28" s="178" t="s">
        <v>26</v>
      </c>
      <c r="E28" s="178">
        <v>23</v>
      </c>
      <c r="F28" s="181" t="s">
        <v>551</v>
      </c>
      <c r="G28" s="180" t="s">
        <v>550</v>
      </c>
      <c r="H28" s="181" t="s">
        <v>193</v>
      </c>
      <c r="I28" s="181"/>
      <c r="J28" s="185" t="s">
        <v>1</v>
      </c>
      <c r="K28" s="472" t="s">
        <v>631</v>
      </c>
      <c r="L28" s="178" t="s">
        <v>374</v>
      </c>
      <c r="M28" s="515" t="s">
        <v>633</v>
      </c>
      <c r="N28" s="180" t="s">
        <v>632</v>
      </c>
    </row>
    <row r="29" spans="1:14" s="183" customFormat="1" ht="51" hidden="1" customHeight="1" x14ac:dyDescent="0.25">
      <c r="A29" s="176" t="str">
        <f t="shared" si="0"/>
        <v>Horas promedio que estuvo caído el aplicativo</v>
      </c>
      <c r="B29" s="177" t="s">
        <v>79</v>
      </c>
      <c r="C29" s="178" t="s">
        <v>23</v>
      </c>
      <c r="D29" s="178" t="s">
        <v>457</v>
      </c>
      <c r="E29" s="178">
        <v>24</v>
      </c>
      <c r="F29" s="181" t="s">
        <v>96</v>
      </c>
      <c r="G29" s="180" t="s">
        <v>163</v>
      </c>
      <c r="H29" s="181" t="s">
        <v>97</v>
      </c>
      <c r="I29" s="181"/>
      <c r="J29" s="178" t="s">
        <v>234</v>
      </c>
      <c r="K29" s="182" t="s">
        <v>490</v>
      </c>
      <c r="L29" s="186" t="s">
        <v>590</v>
      </c>
      <c r="M29" s="184"/>
      <c r="N29" s="184"/>
    </row>
    <row r="30" spans="1:14" s="183" customFormat="1" ht="51" hidden="1" customHeight="1" x14ac:dyDescent="0.25">
      <c r="A30" s="176" t="str">
        <f t="shared" si="0"/>
        <v>Horas promedio que el aplicativo permanece lento</v>
      </c>
      <c r="B30" s="177" t="s">
        <v>79</v>
      </c>
      <c r="C30" s="178" t="s">
        <v>23</v>
      </c>
      <c r="D30" s="178" t="s">
        <v>8</v>
      </c>
      <c r="E30" s="178">
        <v>25</v>
      </c>
      <c r="F30" s="181" t="s">
        <v>98</v>
      </c>
      <c r="G30" s="180" t="s">
        <v>164</v>
      </c>
      <c r="H30" s="181" t="s">
        <v>99</v>
      </c>
      <c r="I30" s="181"/>
      <c r="J30" s="178" t="s">
        <v>234</v>
      </c>
      <c r="K30" s="182" t="s">
        <v>490</v>
      </c>
      <c r="L30" s="186" t="s">
        <v>590</v>
      </c>
      <c r="M30" s="184"/>
      <c r="N30" s="184"/>
    </row>
    <row r="31" spans="1:14" s="183" customFormat="1" ht="108" hidden="1" x14ac:dyDescent="0.25">
      <c r="A31" s="176" t="str">
        <f t="shared" si="0"/>
        <v>Número de errores presentados en el aplicativo</v>
      </c>
      <c r="B31" s="177" t="s">
        <v>79</v>
      </c>
      <c r="C31" s="178" t="s">
        <v>23</v>
      </c>
      <c r="D31" s="178" t="s">
        <v>8</v>
      </c>
      <c r="E31" s="178">
        <v>26</v>
      </c>
      <c r="F31" s="181" t="s">
        <v>33</v>
      </c>
      <c r="G31" s="180" t="s">
        <v>591</v>
      </c>
      <c r="H31" s="181" t="s">
        <v>643</v>
      </c>
      <c r="I31" s="181"/>
      <c r="J31" s="178" t="s">
        <v>1</v>
      </c>
      <c r="K31" s="182" t="s">
        <v>634</v>
      </c>
      <c r="L31" s="186" t="s">
        <v>635</v>
      </c>
      <c r="M31" s="515" t="s">
        <v>664</v>
      </c>
      <c r="N31" s="180" t="s">
        <v>636</v>
      </c>
    </row>
    <row r="32" spans="1:14" s="183" customFormat="1" ht="67.5" hidden="1" x14ac:dyDescent="0.25">
      <c r="A32" s="176" t="str">
        <f t="shared" si="0"/>
        <v>Porcentaje de formularios de papel empleados en la encuesta</v>
      </c>
      <c r="B32" s="177" t="s">
        <v>79</v>
      </c>
      <c r="C32" s="178" t="s">
        <v>23</v>
      </c>
      <c r="D32" s="178" t="s">
        <v>36</v>
      </c>
      <c r="E32" s="178">
        <v>27</v>
      </c>
      <c r="F32" s="181" t="s">
        <v>32</v>
      </c>
      <c r="G32" s="180" t="s">
        <v>31</v>
      </c>
      <c r="H32" s="181" t="s">
        <v>220</v>
      </c>
      <c r="I32" s="181"/>
      <c r="J32" s="178" t="s">
        <v>17</v>
      </c>
      <c r="K32" s="182" t="s">
        <v>492</v>
      </c>
      <c r="L32" s="186" t="s">
        <v>374</v>
      </c>
      <c r="M32" s="516" t="s">
        <v>637</v>
      </c>
      <c r="N32" s="180" t="s">
        <v>638</v>
      </c>
    </row>
    <row r="33" spans="1:14" s="183" customFormat="1" ht="81" hidden="1" x14ac:dyDescent="0.25">
      <c r="A33" s="176" t="str">
        <f t="shared" si="0"/>
        <v>Porcentaje de formularios que se levantan a través de gestión telemática</v>
      </c>
      <c r="B33" s="177" t="s">
        <v>79</v>
      </c>
      <c r="C33" s="178" t="s">
        <v>23</v>
      </c>
      <c r="D33" s="178" t="s">
        <v>36</v>
      </c>
      <c r="E33" s="178">
        <v>28</v>
      </c>
      <c r="F33" s="181" t="s">
        <v>353</v>
      </c>
      <c r="G33" s="180" t="s">
        <v>476</v>
      </c>
      <c r="H33" s="181" t="s">
        <v>355</v>
      </c>
      <c r="I33" s="181"/>
      <c r="J33" s="178" t="s">
        <v>17</v>
      </c>
      <c r="K33" s="182" t="s">
        <v>491</v>
      </c>
      <c r="L33" s="186" t="s">
        <v>639</v>
      </c>
      <c r="M33" s="516" t="s">
        <v>663</v>
      </c>
      <c r="N33" s="184" t="s">
        <v>640</v>
      </c>
    </row>
    <row r="34" spans="1:14" s="183" customFormat="1" ht="75" hidden="1" customHeight="1" x14ac:dyDescent="0.25">
      <c r="A34" s="176" t="str">
        <f t="shared" si="0"/>
        <v>Tiempo promedio empleado en enviar el total del formulario</v>
      </c>
      <c r="B34" s="177" t="s">
        <v>79</v>
      </c>
      <c r="C34" s="178" t="s">
        <v>9</v>
      </c>
      <c r="D34" s="178" t="s">
        <v>36</v>
      </c>
      <c r="E34" s="178">
        <v>29</v>
      </c>
      <c r="F34" s="181" t="s">
        <v>241</v>
      </c>
      <c r="G34" s="180" t="s">
        <v>29</v>
      </c>
      <c r="H34" s="181" t="s">
        <v>230</v>
      </c>
      <c r="I34" s="181"/>
      <c r="J34" s="178" t="s">
        <v>234</v>
      </c>
      <c r="K34" s="182" t="s">
        <v>493</v>
      </c>
      <c r="L34" s="186" t="s">
        <v>590</v>
      </c>
      <c r="M34" s="184"/>
      <c r="N34" s="184"/>
    </row>
    <row r="35" spans="1:14" s="183" customFormat="1" ht="81" x14ac:dyDescent="0.25">
      <c r="A35" s="176" t="str">
        <f t="shared" si="0"/>
        <v>Tasa de Cobertura</v>
      </c>
      <c r="B35" s="177" t="s">
        <v>79</v>
      </c>
      <c r="C35" s="178" t="s">
        <v>16</v>
      </c>
      <c r="D35" s="178" t="s">
        <v>8</v>
      </c>
      <c r="E35" s="178">
        <v>30</v>
      </c>
      <c r="F35" s="181" t="s">
        <v>187</v>
      </c>
      <c r="G35" s="180" t="s">
        <v>579</v>
      </c>
      <c r="H35" s="473" t="s">
        <v>580</v>
      </c>
      <c r="I35" s="181"/>
      <c r="J35" s="178" t="s">
        <v>17</v>
      </c>
      <c r="K35" s="182" t="s">
        <v>494</v>
      </c>
      <c r="L35" s="186" t="s">
        <v>590</v>
      </c>
      <c r="M35" s="184"/>
      <c r="N35" s="184"/>
    </row>
    <row r="36" spans="1:14" s="183" customFormat="1" ht="40.5" x14ac:dyDescent="0.25">
      <c r="A36" s="176" t="str">
        <f t="shared" si="0"/>
        <v>Tasa de Cobertura Operativa de campo</v>
      </c>
      <c r="B36" s="177" t="s">
        <v>79</v>
      </c>
      <c r="C36" s="178" t="s">
        <v>16</v>
      </c>
      <c r="D36" s="178" t="s">
        <v>36</v>
      </c>
      <c r="E36" s="178">
        <v>31</v>
      </c>
      <c r="F36" s="181" t="s">
        <v>358</v>
      </c>
      <c r="G36" s="180" t="s">
        <v>359</v>
      </c>
      <c r="H36" s="181" t="s">
        <v>221</v>
      </c>
      <c r="I36" s="181"/>
      <c r="J36" s="178" t="s">
        <v>17</v>
      </c>
      <c r="K36" s="182" t="s">
        <v>495</v>
      </c>
      <c r="L36" s="186" t="s">
        <v>590</v>
      </c>
      <c r="M36" s="181"/>
      <c r="N36" s="181"/>
    </row>
    <row r="37" spans="1:14" s="183" customFormat="1" ht="40.5" hidden="1" x14ac:dyDescent="0.25">
      <c r="A37" s="176" t="str">
        <f t="shared" si="0"/>
        <v>Tasa de Sobre cobertura</v>
      </c>
      <c r="B37" s="177" t="s">
        <v>79</v>
      </c>
      <c r="C37" s="178" t="s">
        <v>16</v>
      </c>
      <c r="D37" s="178" t="s">
        <v>8</v>
      </c>
      <c r="E37" s="178">
        <v>32</v>
      </c>
      <c r="F37" s="179" t="s">
        <v>477</v>
      </c>
      <c r="G37" s="492" t="s">
        <v>584</v>
      </c>
      <c r="H37" s="181" t="s">
        <v>222</v>
      </c>
      <c r="I37" s="181"/>
      <c r="J37" s="178" t="s">
        <v>17</v>
      </c>
      <c r="K37" s="182" t="s">
        <v>496</v>
      </c>
      <c r="L37" s="186" t="s">
        <v>374</v>
      </c>
      <c r="M37" s="184"/>
      <c r="N37" s="184"/>
    </row>
    <row r="38" spans="1:14" s="183" customFormat="1" ht="54" hidden="1" x14ac:dyDescent="0.25">
      <c r="A38" s="176" t="str">
        <f t="shared" si="0"/>
        <v>Porcentaje de rechazo</v>
      </c>
      <c r="B38" s="177" t="s">
        <v>79</v>
      </c>
      <c r="C38" s="178" t="s">
        <v>16</v>
      </c>
      <c r="D38" s="178" t="s">
        <v>8</v>
      </c>
      <c r="E38" s="178">
        <v>33</v>
      </c>
      <c r="F38" s="179" t="s">
        <v>176</v>
      </c>
      <c r="G38" s="180" t="s">
        <v>554</v>
      </c>
      <c r="H38" s="181" t="s">
        <v>528</v>
      </c>
      <c r="I38" s="181"/>
      <c r="J38" s="178" t="s">
        <v>17</v>
      </c>
      <c r="K38" s="182" t="s">
        <v>496</v>
      </c>
      <c r="L38" s="186" t="s">
        <v>374</v>
      </c>
      <c r="M38" s="187"/>
      <c r="N38" s="187"/>
    </row>
    <row r="39" spans="1:14" s="183" customFormat="1" ht="46.15" hidden="1" customHeight="1" x14ac:dyDescent="0.25">
      <c r="A39" s="176" t="str">
        <f>+F39</f>
        <v>Puntualidad en el cierre del levantamiento de la información</v>
      </c>
      <c r="B39" s="177" t="s">
        <v>79</v>
      </c>
      <c r="C39" s="178" t="s">
        <v>9</v>
      </c>
      <c r="D39" s="178" t="s">
        <v>36</v>
      </c>
      <c r="E39" s="178">
        <v>34</v>
      </c>
      <c r="F39" s="181" t="s">
        <v>35</v>
      </c>
      <c r="G39" s="180" t="s">
        <v>555</v>
      </c>
      <c r="H39" s="181" t="s">
        <v>12</v>
      </c>
      <c r="I39" s="185"/>
      <c r="J39" s="178" t="s">
        <v>232</v>
      </c>
      <c r="K39" s="182" t="s">
        <v>486</v>
      </c>
      <c r="L39" s="186" t="s">
        <v>374</v>
      </c>
      <c r="M39" s="187"/>
      <c r="N39" s="187"/>
    </row>
    <row r="40" spans="1:14" s="183" customFormat="1" ht="46.15" hidden="1" customHeight="1" x14ac:dyDescent="0.25">
      <c r="A40" s="176" t="str">
        <f t="shared" si="0"/>
        <v>Porcentaje de ejecución de crítica</v>
      </c>
      <c r="B40" s="177" t="s">
        <v>55</v>
      </c>
      <c r="C40" s="178" t="s">
        <v>16</v>
      </c>
      <c r="D40" s="178" t="s">
        <v>36</v>
      </c>
      <c r="E40" s="178">
        <v>35</v>
      </c>
      <c r="F40" s="181" t="s">
        <v>101</v>
      </c>
      <c r="G40" s="180" t="s">
        <v>235</v>
      </c>
      <c r="H40" s="181" t="s">
        <v>227</v>
      </c>
      <c r="I40" s="181"/>
      <c r="J40" s="178" t="s">
        <v>17</v>
      </c>
      <c r="K40" s="182" t="s">
        <v>577</v>
      </c>
      <c r="L40" s="186" t="s">
        <v>590</v>
      </c>
      <c r="M40" s="180"/>
      <c r="N40" s="184"/>
    </row>
    <row r="41" spans="1:14" s="183" customFormat="1" ht="46.15" hidden="1" customHeight="1" x14ac:dyDescent="0.25">
      <c r="A41" s="176" t="str">
        <f t="shared" si="0"/>
        <v>Porcentaje de encuestas efectivas criticadas  ejecutadas  E/E</v>
      </c>
      <c r="B41" s="177" t="s">
        <v>55</v>
      </c>
      <c r="C41" s="178" t="s">
        <v>16</v>
      </c>
      <c r="D41" s="178" t="s">
        <v>36</v>
      </c>
      <c r="E41" s="178">
        <v>36</v>
      </c>
      <c r="F41" s="181" t="s">
        <v>102</v>
      </c>
      <c r="G41" s="180" t="s">
        <v>162</v>
      </c>
      <c r="H41" s="181" t="s">
        <v>224</v>
      </c>
      <c r="I41" s="181"/>
      <c r="J41" s="178" t="s">
        <v>17</v>
      </c>
      <c r="K41" s="182" t="s">
        <v>578</v>
      </c>
      <c r="L41" s="186" t="s">
        <v>590</v>
      </c>
      <c r="M41" s="180"/>
      <c r="N41" s="184"/>
    </row>
    <row r="42" spans="1:14" s="183" customFormat="1" ht="46.15" hidden="1" customHeight="1" x14ac:dyDescent="0.25">
      <c r="A42" s="176" t="str">
        <f>+F42</f>
        <v>Puntualidad en el cierre de la crítica y codificación</v>
      </c>
      <c r="B42" s="177" t="s">
        <v>55</v>
      </c>
      <c r="C42" s="178" t="s">
        <v>9</v>
      </c>
      <c r="D42" s="178" t="s">
        <v>36</v>
      </c>
      <c r="E42" s="178">
        <v>37</v>
      </c>
      <c r="F42" s="181" t="s">
        <v>27</v>
      </c>
      <c r="G42" s="180" t="s">
        <v>10</v>
      </c>
      <c r="H42" s="181" t="s">
        <v>12</v>
      </c>
      <c r="I42" s="181"/>
      <c r="J42" s="178" t="s">
        <v>232</v>
      </c>
      <c r="K42" s="182" t="s">
        <v>486</v>
      </c>
      <c r="L42" s="186" t="s">
        <v>374</v>
      </c>
      <c r="M42" s="180"/>
      <c r="N42" s="180"/>
    </row>
    <row r="43" spans="1:14" s="183" customFormat="1" ht="46.15" hidden="1" customHeight="1" x14ac:dyDescent="0.25">
      <c r="A43" s="176" t="str">
        <f t="shared" si="0"/>
        <v>Porcentaje de revisiones de las BDD parciales -validación</v>
      </c>
      <c r="B43" s="177" t="s">
        <v>55</v>
      </c>
      <c r="C43" s="178" t="s">
        <v>16</v>
      </c>
      <c r="D43" s="178" t="s">
        <v>8</v>
      </c>
      <c r="E43" s="178">
        <v>38</v>
      </c>
      <c r="F43" s="181" t="s">
        <v>293</v>
      </c>
      <c r="G43" s="180" t="s">
        <v>22</v>
      </c>
      <c r="H43" s="181" t="s">
        <v>223</v>
      </c>
      <c r="I43" s="181"/>
      <c r="J43" s="178" t="s">
        <v>17</v>
      </c>
      <c r="K43" s="182" t="s">
        <v>504</v>
      </c>
      <c r="L43" s="186" t="s">
        <v>374</v>
      </c>
      <c r="M43" s="184"/>
      <c r="N43" s="184"/>
    </row>
    <row r="44" spans="1:14" s="183" customFormat="1" ht="46.15" hidden="1" customHeight="1" x14ac:dyDescent="0.25">
      <c r="A44" s="176" t="str">
        <f t="shared" si="0"/>
        <v>Puntualidad en la disponibilidad de la base de datos micro</v>
      </c>
      <c r="B44" s="177" t="s">
        <v>55</v>
      </c>
      <c r="C44" s="178" t="s">
        <v>9</v>
      </c>
      <c r="D44" s="178" t="s">
        <v>26</v>
      </c>
      <c r="E44" s="178">
        <v>39</v>
      </c>
      <c r="F44" s="184" t="s">
        <v>556</v>
      </c>
      <c r="G44" s="184" t="s">
        <v>557</v>
      </c>
      <c r="H44" s="184" t="s">
        <v>12</v>
      </c>
      <c r="I44" s="186"/>
      <c r="J44" s="186" t="s">
        <v>232</v>
      </c>
      <c r="K44" s="182" t="s">
        <v>484</v>
      </c>
      <c r="L44" s="186" t="s">
        <v>374</v>
      </c>
      <c r="M44" s="184"/>
      <c r="N44" s="184"/>
    </row>
    <row r="45" spans="1:14" s="183" customFormat="1" ht="46.15" hidden="1" customHeight="1" x14ac:dyDescent="0.25">
      <c r="A45" s="176" t="str">
        <f t="shared" si="0"/>
        <v>Porcentaje de advertencias detectadas en validaciones -bases parciales</v>
      </c>
      <c r="B45" s="177" t="s">
        <v>55</v>
      </c>
      <c r="C45" s="178" t="s">
        <v>16</v>
      </c>
      <c r="D45" s="178" t="s">
        <v>8</v>
      </c>
      <c r="E45" s="178">
        <v>40</v>
      </c>
      <c r="F45" s="181" t="s">
        <v>627</v>
      </c>
      <c r="G45" s="184" t="s">
        <v>583</v>
      </c>
      <c r="H45" s="181" t="s">
        <v>582</v>
      </c>
      <c r="I45" s="181"/>
      <c r="J45" s="178" t="s">
        <v>17</v>
      </c>
      <c r="K45" s="182" t="s">
        <v>497</v>
      </c>
      <c r="L45" s="186" t="s">
        <v>364</v>
      </c>
      <c r="M45" s="184"/>
      <c r="N45" s="184"/>
    </row>
    <row r="46" spans="1:14" s="183" customFormat="1" ht="79.900000000000006" hidden="1" customHeight="1" x14ac:dyDescent="0.25">
      <c r="A46" s="176" t="str">
        <f t="shared" si="0"/>
        <v>Tasa de imputación</v>
      </c>
      <c r="B46" s="489" t="s">
        <v>55</v>
      </c>
      <c r="C46" s="490" t="s">
        <v>16</v>
      </c>
      <c r="D46" s="490" t="s">
        <v>8</v>
      </c>
      <c r="E46" s="178">
        <v>41</v>
      </c>
      <c r="F46" s="491" t="s">
        <v>529</v>
      </c>
      <c r="G46" s="180" t="s">
        <v>530</v>
      </c>
      <c r="H46" s="181" t="s">
        <v>531</v>
      </c>
      <c r="I46" s="181"/>
      <c r="J46" s="178" t="s">
        <v>17</v>
      </c>
      <c r="K46" s="182" t="s">
        <v>575</v>
      </c>
      <c r="L46" s="186" t="s">
        <v>374</v>
      </c>
      <c r="M46" s="184"/>
      <c r="N46" s="184"/>
    </row>
    <row r="47" spans="1:14" s="183" customFormat="1" ht="52.15" hidden="1" customHeight="1" x14ac:dyDescent="0.25">
      <c r="A47" s="176" t="str">
        <f t="shared" si="0"/>
        <v>Porcentaje de inconsistencia en la base de datos micro consolidada</v>
      </c>
      <c r="B47" s="177" t="s">
        <v>55</v>
      </c>
      <c r="C47" s="178" t="s">
        <v>16</v>
      </c>
      <c r="D47" s="178" t="s">
        <v>8</v>
      </c>
      <c r="E47" s="178">
        <v>42</v>
      </c>
      <c r="F47" s="179" t="s">
        <v>177</v>
      </c>
      <c r="G47" s="180" t="s">
        <v>557</v>
      </c>
      <c r="H47" s="181" t="s">
        <v>229</v>
      </c>
      <c r="I47" s="181"/>
      <c r="J47" s="178" t="s">
        <v>17</v>
      </c>
      <c r="K47" s="182" t="s">
        <v>498</v>
      </c>
      <c r="L47" s="186" t="s">
        <v>374</v>
      </c>
      <c r="M47" s="187"/>
      <c r="N47" s="187"/>
    </row>
    <row r="48" spans="1:14" s="183" customFormat="1" ht="41.25" hidden="1" customHeight="1" x14ac:dyDescent="0.25">
      <c r="A48" s="176" t="str">
        <f t="shared" si="0"/>
        <v>Puntualidad en generación de base de datos macro</v>
      </c>
      <c r="B48" s="177" t="s">
        <v>55</v>
      </c>
      <c r="C48" s="178" t="s">
        <v>9</v>
      </c>
      <c r="D48" s="178" t="s">
        <v>25</v>
      </c>
      <c r="E48" s="178">
        <v>43</v>
      </c>
      <c r="F48" s="181" t="s">
        <v>24</v>
      </c>
      <c r="G48" s="180" t="s">
        <v>558</v>
      </c>
      <c r="H48" s="181" t="s">
        <v>12</v>
      </c>
      <c r="I48" s="181"/>
      <c r="J48" s="178" t="s">
        <v>232</v>
      </c>
      <c r="K48" s="182" t="s">
        <v>488</v>
      </c>
      <c r="L48" s="186" t="s">
        <v>374</v>
      </c>
      <c r="M48" s="180"/>
      <c r="N48" s="180"/>
    </row>
    <row r="49" spans="1:14" s="183" customFormat="1" ht="51" hidden="1" customHeight="1" x14ac:dyDescent="0.25">
      <c r="A49" s="176" t="str">
        <f t="shared" si="0"/>
        <v>Puntualidad en la entrega de la base de cobertura para la generación de factores de expansión</v>
      </c>
      <c r="B49" s="177" t="s">
        <v>55</v>
      </c>
      <c r="C49" s="178" t="s">
        <v>9</v>
      </c>
      <c r="D49" s="178" t="s">
        <v>8</v>
      </c>
      <c r="E49" s="178">
        <v>44</v>
      </c>
      <c r="F49" s="181" t="s">
        <v>185</v>
      </c>
      <c r="G49" s="180" t="s">
        <v>10</v>
      </c>
      <c r="H49" s="181" t="s">
        <v>12</v>
      </c>
      <c r="I49" s="181"/>
      <c r="J49" s="178" t="s">
        <v>232</v>
      </c>
      <c r="K49" s="182" t="s">
        <v>488</v>
      </c>
      <c r="L49" s="186" t="s">
        <v>374</v>
      </c>
      <c r="M49" s="180"/>
      <c r="N49" s="180"/>
    </row>
    <row r="50" spans="1:14" s="183" customFormat="1" ht="51" hidden="1" customHeight="1" x14ac:dyDescent="0.25">
      <c r="A50" s="176" t="str">
        <f t="shared" si="0"/>
        <v>Numero de BDDs macro recibidas para la generación de factores de expansión</v>
      </c>
      <c r="B50" s="177" t="s">
        <v>55</v>
      </c>
      <c r="C50" s="178" t="s">
        <v>23</v>
      </c>
      <c r="D50" s="178" t="s">
        <v>18</v>
      </c>
      <c r="E50" s="178">
        <v>45</v>
      </c>
      <c r="F50" s="179" t="s">
        <v>178</v>
      </c>
      <c r="G50" s="180" t="s">
        <v>375</v>
      </c>
      <c r="H50" s="181" t="s">
        <v>194</v>
      </c>
      <c r="I50" s="181"/>
      <c r="J50" s="178" t="s">
        <v>1</v>
      </c>
      <c r="K50" s="182" t="s">
        <v>499</v>
      </c>
      <c r="L50" s="186" t="s">
        <v>374</v>
      </c>
      <c r="M50" s="180"/>
      <c r="N50" s="180"/>
    </row>
    <row r="51" spans="1:14" s="183" customFormat="1" ht="67.5" hidden="1" x14ac:dyDescent="0.25">
      <c r="A51" s="176" t="str">
        <f t="shared" si="0"/>
        <v>Porcentaje de encuestas efectivas de la muestra para publicación</v>
      </c>
      <c r="B51" s="177" t="s">
        <v>55</v>
      </c>
      <c r="C51" s="178" t="s">
        <v>16</v>
      </c>
      <c r="D51" s="178" t="s">
        <v>8</v>
      </c>
      <c r="E51" s="178">
        <v>46</v>
      </c>
      <c r="F51" s="181" t="s">
        <v>20</v>
      </c>
      <c r="G51" s="180" t="s">
        <v>19</v>
      </c>
      <c r="H51" s="181" t="s">
        <v>225</v>
      </c>
      <c r="I51" s="181"/>
      <c r="J51" s="178" t="s">
        <v>17</v>
      </c>
      <c r="K51" s="182" t="s">
        <v>494</v>
      </c>
      <c r="L51" s="186" t="s">
        <v>374</v>
      </c>
      <c r="M51" s="187"/>
      <c r="N51" s="187"/>
    </row>
    <row r="52" spans="1:14" s="183" customFormat="1" ht="40.5" hidden="1" x14ac:dyDescent="0.25">
      <c r="A52" s="176" t="str">
        <f t="shared" si="0"/>
        <v>Puntualidad en la entrega la BDD con factores de expansión</v>
      </c>
      <c r="B52" s="177" t="s">
        <v>55</v>
      </c>
      <c r="C52" s="178" t="s">
        <v>9</v>
      </c>
      <c r="D52" s="178" t="s">
        <v>18</v>
      </c>
      <c r="E52" s="178">
        <v>47</v>
      </c>
      <c r="F52" s="181" t="s">
        <v>559</v>
      </c>
      <c r="G52" s="180" t="s">
        <v>560</v>
      </c>
      <c r="H52" s="181" t="s">
        <v>12</v>
      </c>
      <c r="I52" s="181"/>
      <c r="J52" s="178" t="s">
        <v>232</v>
      </c>
      <c r="K52" s="182" t="s">
        <v>488</v>
      </c>
      <c r="L52" s="186" t="s">
        <v>374</v>
      </c>
      <c r="M52" s="180"/>
      <c r="N52" s="180"/>
    </row>
    <row r="53" spans="1:14" s="183" customFormat="1" ht="54" hidden="1" x14ac:dyDescent="0.25">
      <c r="A53" s="176" t="str">
        <f t="shared" si="0"/>
        <v>Tasa de elegibilidad</v>
      </c>
      <c r="B53" s="177" t="s">
        <v>55</v>
      </c>
      <c r="C53" s="178" t="s">
        <v>16</v>
      </c>
      <c r="D53" s="178" t="s">
        <v>18</v>
      </c>
      <c r="E53" s="178">
        <v>48</v>
      </c>
      <c r="F53" s="181" t="s">
        <v>340</v>
      </c>
      <c r="G53" s="180" t="s">
        <v>481</v>
      </c>
      <c r="H53" s="180" t="s">
        <v>360</v>
      </c>
      <c r="I53" s="181"/>
      <c r="J53" s="178" t="s">
        <v>376</v>
      </c>
      <c r="K53" s="182" t="s">
        <v>505</v>
      </c>
      <c r="L53" s="186" t="s">
        <v>374</v>
      </c>
      <c r="M53" s="440"/>
      <c r="N53" s="440"/>
    </row>
    <row r="54" spans="1:14" s="183" customFormat="1" ht="49.9" hidden="1" customHeight="1" x14ac:dyDescent="0.25">
      <c r="A54" s="176" t="str">
        <f t="shared" si="0"/>
        <v>Puntualidad en la carga de productos mínimos estadísticos al RIBD</v>
      </c>
      <c r="B54" s="177" t="s">
        <v>54</v>
      </c>
      <c r="C54" s="178" t="s">
        <v>9</v>
      </c>
      <c r="D54" s="178" t="s">
        <v>8</v>
      </c>
      <c r="E54" s="178">
        <v>49</v>
      </c>
      <c r="F54" s="179" t="s">
        <v>561</v>
      </c>
      <c r="G54" s="180" t="s">
        <v>562</v>
      </c>
      <c r="H54" s="181" t="s">
        <v>12</v>
      </c>
      <c r="I54" s="181"/>
      <c r="J54" s="178" t="s">
        <v>232</v>
      </c>
      <c r="K54" s="182" t="s">
        <v>501</v>
      </c>
      <c r="L54" s="186" t="s">
        <v>374</v>
      </c>
      <c r="M54" s="180"/>
      <c r="N54" s="180"/>
    </row>
    <row r="55" spans="1:14" s="183" customFormat="1" ht="72" hidden="1" customHeight="1" x14ac:dyDescent="0.25">
      <c r="A55" s="176" t="str">
        <f t="shared" si="0"/>
        <v>Coeficiente de Variación*</v>
      </c>
      <c r="B55" s="177" t="s">
        <v>54</v>
      </c>
      <c r="C55" s="178" t="s">
        <v>16</v>
      </c>
      <c r="D55" s="178" t="s">
        <v>8</v>
      </c>
      <c r="E55" s="178">
        <v>50</v>
      </c>
      <c r="F55" s="187" t="s">
        <v>95</v>
      </c>
      <c r="G55" s="180" t="s">
        <v>563</v>
      </c>
      <c r="H55" s="181" t="s">
        <v>195</v>
      </c>
      <c r="I55" s="181"/>
      <c r="J55" s="181" t="s">
        <v>376</v>
      </c>
      <c r="K55" s="182" t="s">
        <v>500</v>
      </c>
      <c r="L55" s="186" t="s">
        <v>374</v>
      </c>
      <c r="M55" s="187"/>
      <c r="N55" s="496"/>
    </row>
    <row r="56" spans="1:14" s="183" customFormat="1" ht="54" hidden="1" x14ac:dyDescent="0.25">
      <c r="A56" s="176" t="str">
        <f t="shared" si="0"/>
        <v>Períodos comparables*</v>
      </c>
      <c r="B56" s="177" t="s">
        <v>54</v>
      </c>
      <c r="C56" s="178" t="s">
        <v>237</v>
      </c>
      <c r="D56" s="178" t="s">
        <v>8</v>
      </c>
      <c r="E56" s="178">
        <v>51</v>
      </c>
      <c r="F56" s="179" t="s">
        <v>469</v>
      </c>
      <c r="G56" s="180" t="s">
        <v>564</v>
      </c>
      <c r="H56" s="181" t="s">
        <v>13</v>
      </c>
      <c r="I56" s="181"/>
      <c r="J56" s="178" t="s">
        <v>1</v>
      </c>
      <c r="K56" s="182" t="s">
        <v>644</v>
      </c>
      <c r="L56" s="186" t="s">
        <v>374</v>
      </c>
      <c r="M56" s="517" t="s">
        <v>642</v>
      </c>
      <c r="N56" s="187" t="s">
        <v>641</v>
      </c>
    </row>
    <row r="57" spans="1:14" s="183" customFormat="1" ht="69.599999999999994" hidden="1" customHeight="1" x14ac:dyDescent="0.25">
      <c r="A57" s="176" t="str">
        <f t="shared" si="0"/>
        <v>Puntualidad en la difusión (calendario estadístico)*</v>
      </c>
      <c r="B57" s="188" t="s">
        <v>53</v>
      </c>
      <c r="C57" s="178" t="s">
        <v>9</v>
      </c>
      <c r="D57" s="178" t="s">
        <v>238</v>
      </c>
      <c r="E57" s="178">
        <v>52</v>
      </c>
      <c r="F57" s="179" t="s">
        <v>188</v>
      </c>
      <c r="G57" s="180" t="s">
        <v>565</v>
      </c>
      <c r="H57" s="181" t="s">
        <v>12</v>
      </c>
      <c r="I57" s="181"/>
      <c r="J57" s="178" t="s">
        <v>232</v>
      </c>
      <c r="K57" s="182" t="s">
        <v>501</v>
      </c>
      <c r="L57" s="186" t="s">
        <v>374</v>
      </c>
      <c r="M57" s="187"/>
      <c r="N57" s="187"/>
    </row>
    <row r="58" spans="1:14" s="183" customFormat="1" ht="49.9" hidden="1" customHeight="1" x14ac:dyDescent="0.25">
      <c r="A58" s="176" t="str">
        <f t="shared" si="0"/>
        <v>Oportunidad en la difusión de resultados estadísticos</v>
      </c>
      <c r="B58" s="188" t="s">
        <v>53</v>
      </c>
      <c r="C58" s="178" t="s">
        <v>9</v>
      </c>
      <c r="D58" s="178" t="s">
        <v>8</v>
      </c>
      <c r="E58" s="178">
        <v>53</v>
      </c>
      <c r="F58" s="189" t="s">
        <v>474</v>
      </c>
      <c r="G58" s="180" t="s">
        <v>362</v>
      </c>
      <c r="H58" s="181" t="s">
        <v>361</v>
      </c>
      <c r="I58" s="181"/>
      <c r="J58" s="178" t="s">
        <v>233</v>
      </c>
      <c r="K58" s="182" t="s">
        <v>503</v>
      </c>
      <c r="L58" s="186" t="s">
        <v>374</v>
      </c>
      <c r="M58" s="187"/>
      <c r="N58" s="184"/>
    </row>
    <row r="59" spans="1:14" s="497" customFormat="1" ht="58.9" hidden="1" customHeight="1" x14ac:dyDescent="0.25">
      <c r="A59" s="176" t="str">
        <f t="shared" si="0"/>
        <v>Oportunidad de la difusión*</v>
      </c>
      <c r="B59" s="188" t="s">
        <v>53</v>
      </c>
      <c r="C59" s="178" t="s">
        <v>9</v>
      </c>
      <c r="D59" s="178" t="s">
        <v>8</v>
      </c>
      <c r="E59" s="178">
        <v>54</v>
      </c>
      <c r="F59" s="179" t="s">
        <v>473</v>
      </c>
      <c r="G59" s="180" t="s">
        <v>566</v>
      </c>
      <c r="H59" s="181" t="s">
        <v>7</v>
      </c>
      <c r="I59" s="181"/>
      <c r="J59" s="178" t="s">
        <v>233</v>
      </c>
      <c r="K59" s="182" t="s">
        <v>502</v>
      </c>
      <c r="L59" s="186" t="s">
        <v>374</v>
      </c>
      <c r="M59" s="187"/>
      <c r="N59" s="187"/>
    </row>
    <row r="60" spans="1:14" s="183" customFormat="1" ht="49.9" hidden="1" customHeight="1" x14ac:dyDescent="0.25">
      <c r="A60" s="176" t="str">
        <f t="shared" si="0"/>
        <v>Productos estadísticos difundidos en la página web institucional</v>
      </c>
      <c r="B60" s="188" t="s">
        <v>53</v>
      </c>
      <c r="C60" s="178" t="s">
        <v>3</v>
      </c>
      <c r="D60" s="178" t="s">
        <v>238</v>
      </c>
      <c r="E60" s="178">
        <v>55</v>
      </c>
      <c r="F60" s="179" t="s">
        <v>567</v>
      </c>
      <c r="G60" s="180" t="s">
        <v>568</v>
      </c>
      <c r="H60" s="181" t="s">
        <v>569</v>
      </c>
      <c r="I60" s="190"/>
      <c r="J60" s="190" t="s">
        <v>1</v>
      </c>
      <c r="K60" s="182" t="s">
        <v>573</v>
      </c>
      <c r="L60" s="186" t="s">
        <v>374</v>
      </c>
      <c r="M60" s="191"/>
      <c r="N60" s="191"/>
    </row>
    <row r="61" spans="1:14" s="183" customFormat="1" ht="40.5" hidden="1" x14ac:dyDescent="0.25">
      <c r="A61" s="176" t="str">
        <f t="shared" si="0"/>
        <v>Productos estadísticos difundidos en formato abierto</v>
      </c>
      <c r="B61" s="188" t="s">
        <v>53</v>
      </c>
      <c r="C61" s="178" t="s">
        <v>3</v>
      </c>
      <c r="D61" s="178" t="s">
        <v>238</v>
      </c>
      <c r="E61" s="178">
        <v>56</v>
      </c>
      <c r="F61" s="179" t="s">
        <v>570</v>
      </c>
      <c r="G61" s="180" t="s">
        <v>571</v>
      </c>
      <c r="H61" s="181" t="s">
        <v>572</v>
      </c>
      <c r="I61" s="190"/>
      <c r="J61" s="190" t="s">
        <v>1</v>
      </c>
      <c r="K61" s="182" t="s">
        <v>574</v>
      </c>
      <c r="L61" s="186" t="s">
        <v>374</v>
      </c>
      <c r="M61" s="191"/>
      <c r="N61" s="191"/>
    </row>
    <row r="62" spans="1:14" s="183" customFormat="1" hidden="1" x14ac:dyDescent="0.3">
      <c r="A62" s="176"/>
      <c r="B62" s="431" t="s">
        <v>472</v>
      </c>
      <c r="C62" s="475"/>
      <c r="D62" s="475"/>
      <c r="E62" s="475"/>
      <c r="F62" s="476"/>
      <c r="G62" s="477"/>
      <c r="H62" s="435"/>
      <c r="I62" s="478"/>
      <c r="J62" s="478"/>
      <c r="K62" s="479"/>
      <c r="L62" s="480"/>
      <c r="M62" s="481"/>
      <c r="N62" s="481"/>
    </row>
    <row r="63" spans="1:14" s="183" customFormat="1" hidden="1" x14ac:dyDescent="0.3">
      <c r="A63" s="176"/>
      <c r="B63" s="431"/>
      <c r="C63" s="475"/>
      <c r="D63" s="475"/>
      <c r="E63" s="475"/>
      <c r="F63" s="476"/>
      <c r="G63" s="477"/>
      <c r="H63" s="435"/>
      <c r="I63" s="478"/>
      <c r="J63" s="478"/>
      <c r="K63" s="479"/>
      <c r="L63" s="480"/>
      <c r="M63" s="481"/>
      <c r="N63" s="481"/>
    </row>
    <row r="64" spans="1:14" s="183" customFormat="1" hidden="1" x14ac:dyDescent="0.3">
      <c r="A64" s="176"/>
      <c r="B64" s="431"/>
      <c r="C64" s="475"/>
      <c r="D64" s="475"/>
      <c r="E64" s="475"/>
      <c r="F64" s="476"/>
      <c r="G64" s="477"/>
      <c r="H64" s="435"/>
      <c r="I64" s="478"/>
      <c r="J64" s="478"/>
      <c r="K64" s="479"/>
      <c r="L64" s="480"/>
      <c r="M64" s="481"/>
      <c r="N64" s="481"/>
    </row>
    <row r="65" spans="1:16376" s="183" customFormat="1" ht="37.9" hidden="1" customHeight="1" x14ac:dyDescent="0.3">
      <c r="A65" s="176"/>
      <c r="B65" s="431"/>
      <c r="C65" s="475"/>
      <c r="D65" s="475"/>
      <c r="E65" s="475"/>
      <c r="F65" s="476"/>
      <c r="G65" s="477"/>
      <c r="H65" s="435"/>
      <c r="I65" s="478"/>
      <c r="J65" s="478"/>
      <c r="K65" s="479"/>
      <c r="L65" s="480"/>
      <c r="M65" s="481"/>
      <c r="N65" s="481"/>
    </row>
    <row r="66" spans="1:16376" s="183" customFormat="1" ht="13.5" hidden="1" x14ac:dyDescent="0.25">
      <c r="A66" s="176"/>
      <c r="B66" s="474"/>
      <c r="C66" s="475"/>
      <c r="D66" s="475"/>
      <c r="E66" s="475"/>
      <c r="F66" s="476"/>
      <c r="G66" s="477"/>
      <c r="H66" s="435"/>
      <c r="I66" s="478"/>
      <c r="J66" s="478"/>
      <c r="K66" s="479"/>
      <c r="L66" s="480"/>
      <c r="M66" s="481"/>
      <c r="N66" s="481"/>
    </row>
    <row r="67" spans="1:16376" s="183" customFormat="1" ht="24.6" hidden="1" customHeight="1" x14ac:dyDescent="0.25">
      <c r="A67" s="176"/>
      <c r="B67" s="474"/>
      <c r="C67" s="475"/>
      <c r="D67" s="475"/>
      <c r="E67" s="475"/>
      <c r="F67" s="476"/>
      <c r="G67" s="477"/>
      <c r="H67" s="435"/>
      <c r="I67" s="478"/>
      <c r="J67" s="478"/>
      <c r="K67" s="479"/>
      <c r="L67" s="480"/>
      <c r="M67" s="481"/>
      <c r="N67" s="481"/>
    </row>
    <row r="68" spans="1:16376" s="183" customFormat="1" ht="23.45" hidden="1" customHeight="1" x14ac:dyDescent="0.25">
      <c r="A68" s="176"/>
      <c r="B68" s="474"/>
      <c r="C68" s="475"/>
      <c r="D68" s="475"/>
      <c r="E68" s="475"/>
      <c r="F68" s="476"/>
      <c r="G68" s="477"/>
      <c r="H68" s="435"/>
      <c r="I68" s="478"/>
      <c r="J68" s="478"/>
      <c r="K68" s="479"/>
      <c r="L68" s="480"/>
      <c r="M68" s="481"/>
      <c r="N68" s="481"/>
    </row>
    <row r="69" spans="1:16376" customFormat="1" ht="15.75" hidden="1" x14ac:dyDescent="0.3">
      <c r="B69" s="192"/>
      <c r="E69" s="173"/>
      <c r="N69" s="109"/>
    </row>
    <row r="70" spans="1:16376" s="442" customFormat="1" ht="15.75" hidden="1" x14ac:dyDescent="0.3">
      <c r="B70" s="431" t="s">
        <v>581</v>
      </c>
      <c r="E70" s="173"/>
    </row>
    <row r="71" spans="1:16376" s="183" customFormat="1" ht="56.25" hidden="1" customHeight="1" x14ac:dyDescent="0.25">
      <c r="A71" s="176" t="str">
        <f>+F71</f>
        <v>Tasa de Cobertura Efectiva de ejecución*</v>
      </c>
      <c r="B71" s="483" t="s">
        <v>79</v>
      </c>
      <c r="C71" s="484" t="s">
        <v>16</v>
      </c>
      <c r="D71" s="484" t="s">
        <v>8</v>
      </c>
      <c r="E71" s="484">
        <v>32</v>
      </c>
      <c r="F71" s="485" t="s">
        <v>552</v>
      </c>
      <c r="G71" s="486" t="s">
        <v>553</v>
      </c>
      <c r="H71" s="485" t="s">
        <v>226</v>
      </c>
      <c r="I71" s="485"/>
      <c r="J71" s="484" t="s">
        <v>17</v>
      </c>
      <c r="K71" s="487" t="s">
        <v>494</v>
      </c>
      <c r="L71" s="488" t="s">
        <v>506</v>
      </c>
      <c r="M71" s="486"/>
      <c r="N71" s="486"/>
    </row>
    <row r="72" spans="1:16376" s="183" customFormat="1" ht="13.5" hidden="1" x14ac:dyDescent="0.25">
      <c r="A72" s="176"/>
      <c r="B72" s="482"/>
      <c r="C72" s="475"/>
      <c r="D72" s="475"/>
      <c r="E72" s="475"/>
      <c r="F72" s="435"/>
      <c r="G72" s="477"/>
      <c r="H72" s="435"/>
      <c r="I72" s="435"/>
      <c r="J72" s="475"/>
      <c r="K72" s="479"/>
      <c r="L72" s="480"/>
      <c r="M72" s="477"/>
      <c r="N72" s="477"/>
    </row>
    <row r="73" spans="1:16376" s="417" customFormat="1" ht="27" hidden="1" x14ac:dyDescent="0.35">
      <c r="A73" s="414"/>
      <c r="B73" s="415" t="s">
        <v>92</v>
      </c>
      <c r="C73" s="349" t="s">
        <v>9</v>
      </c>
      <c r="D73" s="349" t="s">
        <v>8</v>
      </c>
      <c r="E73" s="349">
        <v>1</v>
      </c>
      <c r="F73" s="349" t="s">
        <v>42</v>
      </c>
      <c r="G73" s="395" t="s">
        <v>203</v>
      </c>
      <c r="H73" s="416" t="s">
        <v>12</v>
      </c>
      <c r="I73" s="416"/>
      <c r="J73" s="349"/>
      <c r="K73" s="348"/>
      <c r="L73" s="348"/>
      <c r="M73" s="395"/>
      <c r="N73" s="395"/>
    </row>
    <row r="74" spans="1:16376" s="419" customFormat="1" ht="54" hidden="1" x14ac:dyDescent="0.35">
      <c r="A74" s="414"/>
      <c r="B74" s="415" t="s">
        <v>92</v>
      </c>
      <c r="C74" s="349" t="s">
        <v>23</v>
      </c>
      <c r="D74" s="349" t="s">
        <v>8</v>
      </c>
      <c r="E74" s="349">
        <v>2</v>
      </c>
      <c r="F74" s="416" t="s">
        <v>41</v>
      </c>
      <c r="G74" s="395" t="s">
        <v>40</v>
      </c>
      <c r="H74" s="416" t="s">
        <v>215</v>
      </c>
      <c r="I74" s="418"/>
      <c r="J74" s="418"/>
      <c r="K74" s="348" t="s">
        <v>201</v>
      </c>
      <c r="L74" s="349"/>
      <c r="M74" s="395"/>
      <c r="N74" s="395"/>
      <c r="O74" s="417"/>
      <c r="P74" s="417"/>
      <c r="Q74" s="417"/>
      <c r="R74" s="417"/>
      <c r="S74" s="417"/>
      <c r="T74" s="417"/>
      <c r="U74" s="417"/>
      <c r="V74" s="417"/>
      <c r="W74" s="417"/>
      <c r="X74" s="417"/>
      <c r="Y74" s="417"/>
      <c r="Z74" s="417"/>
      <c r="AA74" s="417"/>
      <c r="AB74" s="417"/>
      <c r="AC74" s="417"/>
      <c r="AD74" s="417"/>
      <c r="AE74" s="417"/>
      <c r="AF74" s="417"/>
      <c r="AG74" s="417"/>
      <c r="AH74" s="417"/>
      <c r="AI74" s="417"/>
      <c r="AJ74" s="417"/>
      <c r="AK74" s="417"/>
      <c r="AL74" s="417"/>
      <c r="AM74" s="417"/>
      <c r="AN74" s="417"/>
      <c r="AO74" s="417"/>
      <c r="AP74" s="417"/>
      <c r="AQ74" s="417"/>
      <c r="AR74" s="417"/>
      <c r="AS74" s="417"/>
      <c r="AT74" s="417"/>
      <c r="AU74" s="417"/>
      <c r="AV74" s="417"/>
      <c r="AW74" s="417"/>
      <c r="AX74" s="417"/>
      <c r="AY74" s="417"/>
      <c r="AZ74" s="417"/>
      <c r="BA74" s="417"/>
      <c r="BB74" s="417"/>
      <c r="BC74" s="417"/>
      <c r="BD74" s="417"/>
      <c r="BE74" s="417"/>
      <c r="BF74" s="417"/>
      <c r="BG74" s="417"/>
      <c r="BH74" s="417"/>
      <c r="BI74" s="417"/>
      <c r="BJ74" s="417"/>
      <c r="BK74" s="417"/>
      <c r="BL74" s="417"/>
      <c r="BM74" s="417"/>
      <c r="BN74" s="417"/>
      <c r="BO74" s="417"/>
      <c r="BP74" s="417"/>
      <c r="BQ74" s="417"/>
      <c r="BR74" s="417"/>
      <c r="BS74" s="417"/>
      <c r="BT74" s="417"/>
      <c r="BU74" s="417"/>
      <c r="BV74" s="417"/>
      <c r="BW74" s="417"/>
      <c r="BX74" s="417"/>
      <c r="BY74" s="417"/>
      <c r="BZ74" s="417"/>
      <c r="CA74" s="417"/>
      <c r="CB74" s="417"/>
      <c r="CC74" s="417"/>
      <c r="CD74" s="417"/>
      <c r="CE74" s="417"/>
      <c r="CF74" s="417"/>
      <c r="CG74" s="417"/>
      <c r="CH74" s="417"/>
      <c r="CI74" s="417"/>
      <c r="CJ74" s="417"/>
      <c r="CK74" s="417"/>
      <c r="CL74" s="417"/>
      <c r="CM74" s="417"/>
      <c r="CN74" s="417"/>
      <c r="CO74" s="417"/>
      <c r="CP74" s="417"/>
      <c r="CQ74" s="417"/>
      <c r="CR74" s="417"/>
      <c r="CS74" s="417"/>
      <c r="CT74" s="417"/>
      <c r="CU74" s="417"/>
      <c r="CV74" s="417"/>
      <c r="CW74" s="417"/>
      <c r="CX74" s="417"/>
      <c r="CY74" s="417"/>
      <c r="CZ74" s="417"/>
      <c r="DA74" s="417"/>
      <c r="DB74" s="417"/>
      <c r="DC74" s="417"/>
      <c r="DD74" s="417"/>
      <c r="DE74" s="417"/>
      <c r="DF74" s="417"/>
      <c r="DG74" s="417"/>
      <c r="DH74" s="417"/>
      <c r="DI74" s="417"/>
      <c r="DJ74" s="417"/>
      <c r="DK74" s="417"/>
      <c r="DL74" s="417"/>
      <c r="DM74" s="417"/>
      <c r="DN74" s="417"/>
      <c r="DO74" s="417"/>
      <c r="DP74" s="417"/>
      <c r="DQ74" s="417"/>
      <c r="DR74" s="417"/>
      <c r="DS74" s="417"/>
      <c r="DT74" s="417"/>
      <c r="DU74" s="417"/>
      <c r="DV74" s="417"/>
      <c r="DW74" s="417"/>
      <c r="DX74" s="417"/>
      <c r="DY74" s="417"/>
      <c r="DZ74" s="417"/>
      <c r="EA74" s="417"/>
      <c r="EB74" s="417"/>
      <c r="EC74" s="417"/>
      <c r="ED74" s="417"/>
      <c r="EE74" s="417"/>
      <c r="EF74" s="417"/>
      <c r="EG74" s="417"/>
      <c r="EH74" s="417"/>
      <c r="EI74" s="417"/>
      <c r="EJ74" s="417"/>
      <c r="EK74" s="417"/>
      <c r="EL74" s="417"/>
      <c r="EM74" s="417"/>
      <c r="EN74" s="417"/>
      <c r="EO74" s="417"/>
      <c r="EP74" s="417"/>
      <c r="EQ74" s="417"/>
      <c r="ER74" s="417"/>
      <c r="ES74" s="417"/>
      <c r="ET74" s="417"/>
      <c r="EU74" s="417"/>
      <c r="EV74" s="417"/>
      <c r="EW74" s="417"/>
      <c r="EX74" s="417"/>
      <c r="EY74" s="417"/>
      <c r="EZ74" s="417"/>
      <c r="FA74" s="417"/>
      <c r="FB74" s="417"/>
      <c r="FC74" s="417"/>
      <c r="FD74" s="417"/>
      <c r="FE74" s="417"/>
      <c r="FF74" s="417"/>
      <c r="FG74" s="417"/>
      <c r="FH74" s="417"/>
      <c r="FI74" s="417"/>
      <c r="FJ74" s="417"/>
      <c r="FK74" s="417"/>
      <c r="FL74" s="417"/>
      <c r="FM74" s="417"/>
      <c r="FN74" s="417"/>
      <c r="FO74" s="417"/>
      <c r="FP74" s="417"/>
      <c r="FQ74" s="417"/>
      <c r="FR74" s="417"/>
      <c r="FS74" s="417"/>
      <c r="FT74" s="417"/>
      <c r="FU74" s="417"/>
      <c r="FV74" s="417"/>
      <c r="FW74" s="417"/>
      <c r="FX74" s="417"/>
      <c r="FY74" s="417"/>
      <c r="FZ74" s="417"/>
      <c r="GA74" s="417"/>
      <c r="GB74" s="417"/>
      <c r="GC74" s="417"/>
      <c r="GD74" s="417"/>
      <c r="GE74" s="417"/>
      <c r="GF74" s="417"/>
      <c r="GG74" s="417"/>
      <c r="GH74" s="417"/>
      <c r="GI74" s="417"/>
      <c r="GJ74" s="417"/>
      <c r="GK74" s="417"/>
      <c r="GL74" s="417"/>
      <c r="GM74" s="417"/>
      <c r="GN74" s="417"/>
      <c r="GO74" s="417"/>
      <c r="GP74" s="417"/>
      <c r="GQ74" s="417"/>
      <c r="GR74" s="417"/>
      <c r="GS74" s="417"/>
      <c r="GT74" s="417"/>
      <c r="GU74" s="417"/>
      <c r="GV74" s="417"/>
      <c r="GW74" s="417"/>
      <c r="GX74" s="417"/>
      <c r="GY74" s="417"/>
      <c r="GZ74" s="417"/>
      <c r="HA74" s="417"/>
      <c r="HB74" s="417"/>
      <c r="HC74" s="417"/>
      <c r="HD74" s="417"/>
      <c r="HE74" s="417"/>
      <c r="HF74" s="417"/>
      <c r="HG74" s="417"/>
      <c r="HH74" s="417"/>
      <c r="HI74" s="417"/>
      <c r="HJ74" s="417"/>
      <c r="HK74" s="417"/>
      <c r="HL74" s="417"/>
      <c r="HM74" s="417"/>
      <c r="HN74" s="417"/>
      <c r="HO74" s="417"/>
      <c r="HP74" s="417"/>
      <c r="HQ74" s="417"/>
      <c r="HR74" s="417"/>
      <c r="HS74" s="417"/>
      <c r="HT74" s="417"/>
      <c r="HU74" s="417"/>
      <c r="HV74" s="417"/>
      <c r="HW74" s="417"/>
      <c r="HX74" s="417"/>
      <c r="HY74" s="417"/>
      <c r="HZ74" s="417"/>
      <c r="IA74" s="417"/>
      <c r="IB74" s="417"/>
      <c r="IC74" s="417"/>
      <c r="ID74" s="417"/>
      <c r="IE74" s="417"/>
      <c r="IF74" s="417"/>
      <c r="IG74" s="417"/>
      <c r="IH74" s="417"/>
      <c r="II74" s="417"/>
      <c r="IJ74" s="417"/>
      <c r="IK74" s="417"/>
      <c r="IL74" s="417"/>
      <c r="IM74" s="417"/>
      <c r="IN74" s="417"/>
      <c r="IO74" s="417"/>
      <c r="IP74" s="417"/>
      <c r="IQ74" s="417"/>
      <c r="IR74" s="417"/>
      <c r="IS74" s="417"/>
      <c r="IT74" s="417"/>
      <c r="IU74" s="417"/>
      <c r="IV74" s="417"/>
      <c r="IW74" s="417"/>
      <c r="IX74" s="417"/>
      <c r="IY74" s="417"/>
      <c r="IZ74" s="417"/>
      <c r="JA74" s="417"/>
      <c r="JB74" s="417"/>
      <c r="JC74" s="417"/>
      <c r="JD74" s="417"/>
      <c r="JE74" s="417"/>
      <c r="JF74" s="417"/>
      <c r="JG74" s="417"/>
      <c r="JH74" s="417"/>
      <c r="JI74" s="417"/>
      <c r="JJ74" s="417"/>
      <c r="JK74" s="417"/>
      <c r="JL74" s="417"/>
      <c r="JM74" s="417"/>
      <c r="JN74" s="417"/>
      <c r="JO74" s="417"/>
      <c r="JP74" s="417"/>
      <c r="JQ74" s="417"/>
      <c r="JR74" s="417"/>
      <c r="JS74" s="417"/>
      <c r="JT74" s="417"/>
      <c r="JU74" s="417"/>
      <c r="JV74" s="417"/>
      <c r="JW74" s="417"/>
      <c r="JX74" s="417"/>
      <c r="JY74" s="417"/>
      <c r="JZ74" s="417"/>
      <c r="KA74" s="417"/>
      <c r="KB74" s="417"/>
      <c r="KC74" s="417"/>
      <c r="KD74" s="417"/>
      <c r="KE74" s="417"/>
      <c r="KF74" s="417"/>
      <c r="KG74" s="417"/>
      <c r="KH74" s="417"/>
      <c r="KI74" s="417"/>
      <c r="KJ74" s="417"/>
      <c r="KK74" s="417"/>
      <c r="KL74" s="417"/>
      <c r="KM74" s="417"/>
      <c r="KN74" s="417"/>
      <c r="KO74" s="417"/>
      <c r="KP74" s="417"/>
      <c r="KQ74" s="417"/>
      <c r="KR74" s="417"/>
      <c r="KS74" s="417"/>
      <c r="KT74" s="417"/>
      <c r="KU74" s="417"/>
      <c r="KV74" s="417"/>
      <c r="KW74" s="417"/>
      <c r="KX74" s="417"/>
      <c r="KY74" s="417"/>
      <c r="KZ74" s="417"/>
      <c r="LA74" s="417"/>
      <c r="LB74" s="417"/>
      <c r="LC74" s="417"/>
      <c r="LD74" s="417"/>
      <c r="LE74" s="417"/>
      <c r="LF74" s="417"/>
      <c r="LG74" s="417"/>
      <c r="LH74" s="417"/>
      <c r="LI74" s="417"/>
      <c r="LJ74" s="417"/>
      <c r="LK74" s="417"/>
      <c r="LL74" s="417"/>
      <c r="LM74" s="417"/>
      <c r="LN74" s="417"/>
      <c r="LO74" s="417"/>
      <c r="LP74" s="417"/>
      <c r="LQ74" s="417"/>
      <c r="LR74" s="417"/>
      <c r="LS74" s="417"/>
      <c r="LT74" s="417"/>
      <c r="LU74" s="417"/>
      <c r="LV74" s="417"/>
      <c r="LW74" s="417"/>
      <c r="LX74" s="417"/>
      <c r="LY74" s="417"/>
      <c r="LZ74" s="417"/>
      <c r="MA74" s="417"/>
      <c r="MB74" s="417"/>
      <c r="MC74" s="417"/>
      <c r="MD74" s="417"/>
      <c r="ME74" s="417"/>
      <c r="MF74" s="417"/>
      <c r="MG74" s="417"/>
      <c r="MH74" s="417"/>
      <c r="MI74" s="417"/>
      <c r="MJ74" s="417"/>
      <c r="MK74" s="417"/>
      <c r="ML74" s="417"/>
      <c r="MM74" s="417"/>
      <c r="MN74" s="417"/>
      <c r="MO74" s="417"/>
      <c r="MP74" s="417"/>
      <c r="MQ74" s="417"/>
      <c r="MR74" s="417"/>
      <c r="MS74" s="417"/>
      <c r="MT74" s="417"/>
      <c r="MU74" s="417"/>
      <c r="MV74" s="417"/>
      <c r="MW74" s="417"/>
      <c r="MX74" s="417"/>
      <c r="MY74" s="417"/>
      <c r="MZ74" s="417"/>
      <c r="NA74" s="417"/>
      <c r="NB74" s="417"/>
      <c r="NC74" s="417"/>
      <c r="ND74" s="417"/>
      <c r="NE74" s="417"/>
      <c r="NF74" s="417"/>
      <c r="NG74" s="417"/>
      <c r="NH74" s="417"/>
      <c r="NI74" s="417"/>
      <c r="NJ74" s="417"/>
      <c r="NK74" s="417"/>
      <c r="NL74" s="417"/>
      <c r="NM74" s="417"/>
      <c r="NN74" s="417"/>
      <c r="NO74" s="417"/>
      <c r="NP74" s="417"/>
      <c r="NQ74" s="417"/>
      <c r="NR74" s="417"/>
      <c r="NS74" s="417"/>
      <c r="NT74" s="417"/>
      <c r="NU74" s="417"/>
      <c r="NV74" s="417"/>
      <c r="NW74" s="417"/>
      <c r="NX74" s="417"/>
      <c r="NY74" s="417"/>
      <c r="NZ74" s="417"/>
      <c r="OA74" s="417"/>
      <c r="OB74" s="417"/>
      <c r="OC74" s="417"/>
      <c r="OD74" s="417"/>
      <c r="OE74" s="417"/>
      <c r="OF74" s="417"/>
      <c r="OG74" s="417"/>
      <c r="OH74" s="417"/>
      <c r="OI74" s="417"/>
      <c r="OJ74" s="417"/>
      <c r="OK74" s="417"/>
      <c r="OL74" s="417"/>
      <c r="OM74" s="417"/>
      <c r="ON74" s="417"/>
      <c r="OO74" s="417"/>
      <c r="OP74" s="417"/>
      <c r="OQ74" s="417"/>
      <c r="OR74" s="417"/>
      <c r="OS74" s="417"/>
      <c r="OT74" s="417"/>
      <c r="OU74" s="417"/>
      <c r="OV74" s="417"/>
      <c r="OW74" s="417"/>
      <c r="OX74" s="417"/>
      <c r="OY74" s="417"/>
      <c r="OZ74" s="417"/>
      <c r="PA74" s="417"/>
      <c r="PB74" s="417"/>
      <c r="PC74" s="417"/>
      <c r="PD74" s="417"/>
      <c r="PE74" s="417"/>
      <c r="PF74" s="417"/>
      <c r="PG74" s="417"/>
      <c r="PH74" s="417"/>
      <c r="PI74" s="417"/>
      <c r="PJ74" s="417"/>
      <c r="PK74" s="417"/>
      <c r="PL74" s="417"/>
      <c r="PM74" s="417"/>
      <c r="PN74" s="417"/>
      <c r="PO74" s="417"/>
      <c r="PP74" s="417"/>
      <c r="PQ74" s="417"/>
      <c r="PR74" s="417"/>
      <c r="PS74" s="417"/>
      <c r="PT74" s="417"/>
      <c r="PU74" s="417"/>
      <c r="PV74" s="417"/>
      <c r="PW74" s="417"/>
      <c r="PX74" s="417"/>
      <c r="PY74" s="417"/>
      <c r="PZ74" s="417"/>
      <c r="QA74" s="417"/>
      <c r="QB74" s="417"/>
      <c r="QC74" s="417"/>
      <c r="QD74" s="417"/>
      <c r="QE74" s="417"/>
      <c r="QF74" s="417"/>
      <c r="QG74" s="417"/>
      <c r="QH74" s="417"/>
      <c r="QI74" s="417"/>
      <c r="QJ74" s="417"/>
      <c r="QK74" s="417"/>
      <c r="QL74" s="417"/>
      <c r="QM74" s="417"/>
      <c r="QN74" s="417"/>
      <c r="QO74" s="417"/>
      <c r="QP74" s="417"/>
      <c r="QQ74" s="417"/>
      <c r="QR74" s="417"/>
      <c r="QS74" s="417"/>
      <c r="QT74" s="417"/>
      <c r="QU74" s="417"/>
      <c r="QV74" s="417"/>
      <c r="QW74" s="417"/>
      <c r="QX74" s="417"/>
      <c r="QY74" s="417"/>
      <c r="QZ74" s="417"/>
      <c r="RA74" s="417"/>
      <c r="RB74" s="417"/>
      <c r="RC74" s="417"/>
      <c r="RD74" s="417"/>
      <c r="RE74" s="417"/>
      <c r="RF74" s="417"/>
      <c r="RG74" s="417"/>
      <c r="RH74" s="417"/>
      <c r="RI74" s="417"/>
      <c r="RJ74" s="417"/>
      <c r="RK74" s="417"/>
      <c r="RL74" s="417"/>
      <c r="RM74" s="417"/>
      <c r="RN74" s="417"/>
      <c r="RO74" s="417"/>
      <c r="RP74" s="417"/>
      <c r="RQ74" s="417"/>
      <c r="RR74" s="417"/>
      <c r="RS74" s="417"/>
      <c r="RT74" s="417"/>
      <c r="RU74" s="417"/>
      <c r="RV74" s="417"/>
      <c r="RW74" s="417"/>
      <c r="RX74" s="417"/>
      <c r="RY74" s="417"/>
      <c r="RZ74" s="417"/>
      <c r="SA74" s="417"/>
      <c r="SB74" s="417"/>
      <c r="SC74" s="417"/>
      <c r="SD74" s="417"/>
      <c r="SE74" s="417"/>
      <c r="SF74" s="417"/>
      <c r="SG74" s="417"/>
      <c r="SH74" s="417"/>
      <c r="SI74" s="417"/>
      <c r="SJ74" s="417"/>
      <c r="SK74" s="417"/>
      <c r="SL74" s="417"/>
      <c r="SM74" s="417"/>
      <c r="SN74" s="417"/>
      <c r="SO74" s="417"/>
      <c r="SP74" s="417"/>
      <c r="SQ74" s="417"/>
      <c r="SR74" s="417"/>
      <c r="SS74" s="417"/>
      <c r="ST74" s="417"/>
      <c r="SU74" s="417"/>
      <c r="SV74" s="417"/>
      <c r="SW74" s="417"/>
      <c r="SX74" s="417"/>
      <c r="SY74" s="417"/>
      <c r="SZ74" s="417"/>
      <c r="TA74" s="417"/>
      <c r="TB74" s="417"/>
      <c r="TC74" s="417"/>
      <c r="TD74" s="417"/>
      <c r="TE74" s="417"/>
      <c r="TF74" s="417"/>
      <c r="TG74" s="417"/>
      <c r="TH74" s="417"/>
      <c r="TI74" s="417"/>
      <c r="TJ74" s="417"/>
      <c r="TK74" s="417"/>
      <c r="TL74" s="417"/>
      <c r="TM74" s="417"/>
      <c r="TN74" s="417"/>
      <c r="TO74" s="417"/>
      <c r="TP74" s="417"/>
      <c r="TQ74" s="417"/>
      <c r="TR74" s="417"/>
      <c r="TS74" s="417"/>
      <c r="TT74" s="417"/>
      <c r="TU74" s="417"/>
      <c r="TV74" s="417"/>
      <c r="TW74" s="417"/>
      <c r="TX74" s="417"/>
      <c r="TY74" s="417"/>
      <c r="TZ74" s="417"/>
      <c r="UA74" s="417"/>
      <c r="UB74" s="417"/>
      <c r="UC74" s="417"/>
      <c r="UD74" s="417"/>
      <c r="UE74" s="417"/>
      <c r="UF74" s="417"/>
      <c r="UG74" s="417"/>
      <c r="UH74" s="417"/>
      <c r="UI74" s="417"/>
      <c r="UJ74" s="417"/>
      <c r="UK74" s="417"/>
      <c r="UL74" s="417"/>
      <c r="UM74" s="417"/>
      <c r="UN74" s="417"/>
      <c r="UO74" s="417"/>
      <c r="UP74" s="417"/>
      <c r="UQ74" s="417"/>
      <c r="UR74" s="417"/>
      <c r="US74" s="417"/>
      <c r="UT74" s="417"/>
      <c r="UU74" s="417"/>
      <c r="UV74" s="417"/>
      <c r="UW74" s="417"/>
      <c r="UX74" s="417"/>
      <c r="UY74" s="417"/>
      <c r="UZ74" s="417"/>
      <c r="VA74" s="417"/>
      <c r="VB74" s="417"/>
      <c r="VC74" s="417"/>
      <c r="VD74" s="417"/>
      <c r="VE74" s="417"/>
      <c r="VF74" s="417"/>
      <c r="VG74" s="417"/>
      <c r="VH74" s="417"/>
      <c r="VI74" s="417"/>
      <c r="VJ74" s="417"/>
      <c r="VK74" s="417"/>
      <c r="VL74" s="417"/>
      <c r="VM74" s="417"/>
      <c r="VN74" s="417"/>
      <c r="VO74" s="417"/>
      <c r="VP74" s="417"/>
      <c r="VQ74" s="417"/>
      <c r="VR74" s="417"/>
      <c r="VS74" s="417"/>
      <c r="VT74" s="417"/>
      <c r="VU74" s="417"/>
      <c r="VV74" s="417"/>
      <c r="VW74" s="417"/>
      <c r="VX74" s="417"/>
      <c r="VY74" s="417"/>
      <c r="VZ74" s="417"/>
      <c r="WA74" s="417"/>
      <c r="WB74" s="417"/>
      <c r="WC74" s="417"/>
      <c r="WD74" s="417"/>
      <c r="WE74" s="417"/>
      <c r="WF74" s="417"/>
      <c r="WG74" s="417"/>
      <c r="WH74" s="417"/>
      <c r="WI74" s="417"/>
      <c r="WJ74" s="417"/>
      <c r="WK74" s="417"/>
      <c r="WL74" s="417"/>
      <c r="WM74" s="417"/>
      <c r="WN74" s="417"/>
      <c r="WO74" s="417"/>
      <c r="WP74" s="417"/>
      <c r="WQ74" s="417"/>
      <c r="WR74" s="417"/>
      <c r="WS74" s="417"/>
      <c r="WT74" s="417"/>
      <c r="WU74" s="417"/>
      <c r="WV74" s="417"/>
      <c r="WW74" s="417"/>
      <c r="WX74" s="417"/>
      <c r="WY74" s="417"/>
      <c r="WZ74" s="417"/>
      <c r="XA74" s="417"/>
      <c r="XB74" s="417"/>
      <c r="XC74" s="417"/>
      <c r="XD74" s="417"/>
      <c r="XE74" s="417"/>
      <c r="XF74" s="417"/>
      <c r="XG74" s="417"/>
      <c r="XH74" s="417"/>
      <c r="XI74" s="417"/>
      <c r="XJ74" s="417"/>
      <c r="XK74" s="417"/>
      <c r="XL74" s="417"/>
      <c r="XM74" s="417"/>
      <c r="XN74" s="417"/>
      <c r="XO74" s="417"/>
      <c r="XP74" s="417"/>
      <c r="XQ74" s="417"/>
      <c r="XR74" s="417"/>
      <c r="XS74" s="417"/>
      <c r="XT74" s="417"/>
      <c r="XU74" s="417"/>
      <c r="XV74" s="417"/>
      <c r="XW74" s="417"/>
      <c r="XX74" s="417"/>
      <c r="XY74" s="417"/>
      <c r="XZ74" s="417"/>
      <c r="YA74" s="417"/>
      <c r="YB74" s="417"/>
      <c r="YC74" s="417"/>
      <c r="YD74" s="417"/>
      <c r="YE74" s="417"/>
      <c r="YF74" s="417"/>
      <c r="YG74" s="417"/>
      <c r="YH74" s="417"/>
      <c r="YI74" s="417"/>
      <c r="YJ74" s="417"/>
      <c r="YK74" s="417"/>
      <c r="YL74" s="417"/>
      <c r="YM74" s="417"/>
      <c r="YN74" s="417"/>
      <c r="YO74" s="417"/>
      <c r="YP74" s="417"/>
      <c r="YQ74" s="417"/>
      <c r="YR74" s="417"/>
      <c r="YS74" s="417"/>
      <c r="YT74" s="417"/>
      <c r="YU74" s="417"/>
      <c r="YV74" s="417"/>
      <c r="YW74" s="417"/>
      <c r="YX74" s="417"/>
      <c r="YY74" s="417"/>
      <c r="YZ74" s="417"/>
      <c r="ZA74" s="417"/>
      <c r="ZB74" s="417"/>
      <c r="ZC74" s="417"/>
      <c r="ZD74" s="417"/>
      <c r="ZE74" s="417"/>
      <c r="ZF74" s="417"/>
      <c r="ZG74" s="417"/>
      <c r="ZH74" s="417"/>
      <c r="ZI74" s="417"/>
      <c r="ZJ74" s="417"/>
      <c r="ZK74" s="417"/>
      <c r="ZL74" s="417"/>
      <c r="ZM74" s="417"/>
      <c r="ZN74" s="417"/>
      <c r="ZO74" s="417"/>
      <c r="ZP74" s="417"/>
      <c r="ZQ74" s="417"/>
      <c r="ZR74" s="417"/>
      <c r="ZS74" s="417"/>
      <c r="ZT74" s="417"/>
      <c r="ZU74" s="417"/>
      <c r="ZV74" s="417"/>
      <c r="ZW74" s="417"/>
      <c r="ZX74" s="417"/>
      <c r="ZY74" s="417"/>
      <c r="ZZ74" s="417"/>
      <c r="AAA74" s="417"/>
      <c r="AAB74" s="417"/>
      <c r="AAC74" s="417"/>
      <c r="AAD74" s="417"/>
      <c r="AAE74" s="417"/>
      <c r="AAF74" s="417"/>
      <c r="AAG74" s="417"/>
      <c r="AAH74" s="417"/>
      <c r="AAI74" s="417"/>
      <c r="AAJ74" s="417"/>
      <c r="AAK74" s="417"/>
      <c r="AAL74" s="417"/>
      <c r="AAM74" s="417"/>
      <c r="AAN74" s="417"/>
      <c r="AAO74" s="417"/>
      <c r="AAP74" s="417"/>
      <c r="AAQ74" s="417"/>
      <c r="AAR74" s="417"/>
      <c r="AAS74" s="417"/>
      <c r="AAT74" s="417"/>
      <c r="AAU74" s="417"/>
      <c r="AAV74" s="417"/>
      <c r="AAW74" s="417"/>
      <c r="AAX74" s="417"/>
      <c r="AAY74" s="417"/>
      <c r="AAZ74" s="417"/>
      <c r="ABA74" s="417"/>
      <c r="ABB74" s="417"/>
      <c r="ABC74" s="417"/>
      <c r="ABD74" s="417"/>
      <c r="ABE74" s="417"/>
      <c r="ABF74" s="417"/>
      <c r="ABG74" s="417"/>
      <c r="ABH74" s="417"/>
      <c r="ABI74" s="417"/>
      <c r="ABJ74" s="417"/>
      <c r="ABK74" s="417"/>
      <c r="ABL74" s="417"/>
      <c r="ABM74" s="417"/>
      <c r="ABN74" s="417"/>
      <c r="ABO74" s="417"/>
      <c r="ABP74" s="417"/>
      <c r="ABQ74" s="417"/>
      <c r="ABR74" s="417"/>
      <c r="ABS74" s="417"/>
      <c r="ABT74" s="417"/>
      <c r="ABU74" s="417"/>
      <c r="ABV74" s="417"/>
      <c r="ABW74" s="417"/>
      <c r="ABX74" s="417"/>
      <c r="ABY74" s="417"/>
      <c r="ABZ74" s="417"/>
      <c r="ACA74" s="417"/>
      <c r="ACB74" s="417"/>
      <c r="ACC74" s="417"/>
      <c r="ACD74" s="417"/>
      <c r="ACE74" s="417"/>
      <c r="ACF74" s="417"/>
      <c r="ACG74" s="417"/>
      <c r="ACH74" s="417"/>
      <c r="ACI74" s="417"/>
      <c r="ACJ74" s="417"/>
      <c r="ACK74" s="417"/>
      <c r="ACL74" s="417"/>
      <c r="ACM74" s="417"/>
      <c r="ACN74" s="417"/>
      <c r="ACO74" s="417"/>
      <c r="ACP74" s="417"/>
      <c r="ACQ74" s="417"/>
      <c r="ACR74" s="417"/>
      <c r="ACS74" s="417"/>
      <c r="ACT74" s="417"/>
      <c r="ACU74" s="417"/>
      <c r="ACV74" s="417"/>
      <c r="ACW74" s="417"/>
      <c r="ACX74" s="417"/>
      <c r="ACY74" s="417"/>
      <c r="ACZ74" s="417"/>
      <c r="ADA74" s="417"/>
      <c r="ADB74" s="417"/>
      <c r="ADC74" s="417"/>
      <c r="ADD74" s="417"/>
      <c r="ADE74" s="417"/>
      <c r="ADF74" s="417"/>
      <c r="ADG74" s="417"/>
      <c r="ADH74" s="417"/>
      <c r="ADI74" s="417"/>
      <c r="ADJ74" s="417"/>
      <c r="ADK74" s="417"/>
      <c r="ADL74" s="417"/>
      <c r="ADM74" s="417"/>
      <c r="ADN74" s="417"/>
      <c r="ADO74" s="417"/>
      <c r="ADP74" s="417"/>
      <c r="ADQ74" s="417"/>
      <c r="ADR74" s="417"/>
      <c r="ADS74" s="417"/>
      <c r="ADT74" s="417"/>
      <c r="ADU74" s="417"/>
      <c r="ADV74" s="417"/>
      <c r="ADW74" s="417"/>
      <c r="ADX74" s="417"/>
      <c r="ADY74" s="417"/>
      <c r="ADZ74" s="417"/>
      <c r="AEA74" s="417"/>
      <c r="AEB74" s="417"/>
      <c r="AEC74" s="417"/>
      <c r="AED74" s="417"/>
      <c r="AEE74" s="417"/>
      <c r="AEF74" s="417"/>
      <c r="AEG74" s="417"/>
      <c r="AEH74" s="417"/>
      <c r="AEI74" s="417"/>
      <c r="AEJ74" s="417"/>
      <c r="AEK74" s="417"/>
      <c r="AEL74" s="417"/>
      <c r="AEM74" s="417"/>
      <c r="AEN74" s="417"/>
      <c r="AEO74" s="417"/>
      <c r="AEP74" s="417"/>
      <c r="AEQ74" s="417"/>
      <c r="AER74" s="417"/>
      <c r="AES74" s="417"/>
      <c r="AET74" s="417"/>
      <c r="AEU74" s="417"/>
      <c r="AEV74" s="417"/>
      <c r="AEW74" s="417"/>
      <c r="AEX74" s="417"/>
      <c r="AEY74" s="417"/>
      <c r="AEZ74" s="417"/>
      <c r="AFA74" s="417"/>
      <c r="AFB74" s="417"/>
      <c r="AFC74" s="417"/>
      <c r="AFD74" s="417"/>
      <c r="AFE74" s="417"/>
      <c r="AFF74" s="417"/>
      <c r="AFG74" s="417"/>
      <c r="AFH74" s="417"/>
      <c r="AFI74" s="417"/>
      <c r="AFJ74" s="417"/>
      <c r="AFK74" s="417"/>
      <c r="AFL74" s="417"/>
      <c r="AFM74" s="417"/>
      <c r="AFN74" s="417"/>
      <c r="AFO74" s="417"/>
      <c r="AFP74" s="417"/>
      <c r="AFQ74" s="417"/>
      <c r="AFR74" s="417"/>
      <c r="AFS74" s="417"/>
      <c r="AFT74" s="417"/>
      <c r="AFU74" s="417"/>
      <c r="AFV74" s="417"/>
      <c r="AFW74" s="417"/>
      <c r="AFX74" s="417"/>
      <c r="AFY74" s="417"/>
      <c r="AFZ74" s="417"/>
      <c r="AGA74" s="417"/>
      <c r="AGB74" s="417"/>
      <c r="AGC74" s="417"/>
      <c r="AGD74" s="417"/>
      <c r="AGE74" s="417"/>
      <c r="AGF74" s="417"/>
      <c r="AGG74" s="417"/>
      <c r="AGH74" s="417"/>
      <c r="AGI74" s="417"/>
      <c r="AGJ74" s="417"/>
      <c r="AGK74" s="417"/>
      <c r="AGL74" s="417"/>
      <c r="AGM74" s="417"/>
      <c r="AGN74" s="417"/>
      <c r="AGO74" s="417"/>
      <c r="AGP74" s="417"/>
      <c r="AGQ74" s="417"/>
      <c r="AGR74" s="417"/>
      <c r="AGS74" s="417"/>
      <c r="AGT74" s="417"/>
      <c r="AGU74" s="417"/>
      <c r="AGV74" s="417"/>
      <c r="AGW74" s="417"/>
      <c r="AGX74" s="417"/>
      <c r="AGY74" s="417"/>
      <c r="AGZ74" s="417"/>
      <c r="AHA74" s="417"/>
      <c r="AHB74" s="417"/>
      <c r="AHC74" s="417"/>
      <c r="AHD74" s="417"/>
      <c r="AHE74" s="417"/>
      <c r="AHF74" s="417"/>
      <c r="AHG74" s="417"/>
      <c r="AHH74" s="417"/>
      <c r="AHI74" s="417"/>
      <c r="AHJ74" s="417"/>
      <c r="AHK74" s="417"/>
      <c r="AHL74" s="417"/>
      <c r="AHM74" s="417"/>
      <c r="AHN74" s="417"/>
      <c r="AHO74" s="417"/>
      <c r="AHP74" s="417"/>
      <c r="AHQ74" s="417"/>
      <c r="AHR74" s="417"/>
      <c r="AHS74" s="417"/>
      <c r="AHT74" s="417"/>
      <c r="AHU74" s="417"/>
      <c r="AHV74" s="417"/>
      <c r="AHW74" s="417"/>
      <c r="AHX74" s="417"/>
      <c r="AHY74" s="417"/>
      <c r="AHZ74" s="417"/>
      <c r="AIA74" s="417"/>
      <c r="AIB74" s="417"/>
      <c r="AIC74" s="417"/>
      <c r="AID74" s="417"/>
      <c r="AIE74" s="417"/>
      <c r="AIF74" s="417"/>
      <c r="AIG74" s="417"/>
      <c r="AIH74" s="417"/>
      <c r="AII74" s="417"/>
      <c r="AIJ74" s="417"/>
      <c r="AIK74" s="417"/>
      <c r="AIL74" s="417"/>
      <c r="AIM74" s="417"/>
      <c r="AIN74" s="417"/>
      <c r="AIO74" s="417"/>
      <c r="AIP74" s="417"/>
      <c r="AIQ74" s="417"/>
      <c r="AIR74" s="417"/>
      <c r="AIS74" s="417"/>
      <c r="AIT74" s="417"/>
      <c r="AIU74" s="417"/>
      <c r="AIV74" s="417"/>
      <c r="AIW74" s="417"/>
      <c r="AIX74" s="417"/>
      <c r="AIY74" s="417"/>
      <c r="AIZ74" s="417"/>
      <c r="AJA74" s="417"/>
      <c r="AJB74" s="417"/>
      <c r="AJC74" s="417"/>
      <c r="AJD74" s="417"/>
      <c r="AJE74" s="417"/>
      <c r="AJF74" s="417"/>
      <c r="AJG74" s="417"/>
      <c r="AJH74" s="417"/>
      <c r="AJI74" s="417"/>
      <c r="AJJ74" s="417"/>
      <c r="AJK74" s="417"/>
      <c r="AJL74" s="417"/>
      <c r="AJM74" s="417"/>
      <c r="AJN74" s="417"/>
      <c r="AJO74" s="417"/>
      <c r="AJP74" s="417"/>
      <c r="AJQ74" s="417"/>
      <c r="AJR74" s="417"/>
      <c r="AJS74" s="417"/>
      <c r="AJT74" s="417"/>
      <c r="AJU74" s="417"/>
      <c r="AJV74" s="417"/>
      <c r="AJW74" s="417"/>
      <c r="AJX74" s="417"/>
      <c r="AJY74" s="417"/>
      <c r="AJZ74" s="417"/>
      <c r="AKA74" s="417"/>
      <c r="AKB74" s="417"/>
      <c r="AKC74" s="417"/>
      <c r="AKD74" s="417"/>
      <c r="AKE74" s="417"/>
      <c r="AKF74" s="417"/>
      <c r="AKG74" s="417"/>
      <c r="AKH74" s="417"/>
      <c r="AKI74" s="417"/>
      <c r="AKJ74" s="417"/>
      <c r="AKK74" s="417"/>
      <c r="AKL74" s="417"/>
      <c r="AKM74" s="417"/>
      <c r="AKN74" s="417"/>
      <c r="AKO74" s="417"/>
      <c r="AKP74" s="417"/>
      <c r="AKQ74" s="417"/>
      <c r="AKR74" s="417"/>
      <c r="AKS74" s="417"/>
      <c r="AKT74" s="417"/>
      <c r="AKU74" s="417"/>
      <c r="AKV74" s="417"/>
      <c r="AKW74" s="417"/>
      <c r="AKX74" s="417"/>
      <c r="AKY74" s="417"/>
      <c r="AKZ74" s="417"/>
      <c r="ALA74" s="417"/>
      <c r="ALB74" s="417"/>
      <c r="ALC74" s="417"/>
      <c r="ALD74" s="417"/>
      <c r="ALE74" s="417"/>
      <c r="ALF74" s="417"/>
      <c r="ALG74" s="417"/>
      <c r="ALH74" s="417"/>
      <c r="ALI74" s="417"/>
      <c r="ALJ74" s="417"/>
      <c r="ALK74" s="417"/>
      <c r="ALL74" s="417"/>
      <c r="ALM74" s="417"/>
      <c r="ALN74" s="417"/>
      <c r="ALO74" s="417"/>
      <c r="ALP74" s="417"/>
      <c r="ALQ74" s="417"/>
      <c r="ALR74" s="417"/>
      <c r="ALS74" s="417"/>
      <c r="ALT74" s="417"/>
      <c r="ALU74" s="417"/>
      <c r="ALV74" s="417"/>
      <c r="ALW74" s="417"/>
      <c r="ALX74" s="417"/>
      <c r="ALY74" s="417"/>
      <c r="ALZ74" s="417"/>
      <c r="AMA74" s="417"/>
      <c r="AMB74" s="417"/>
      <c r="AMC74" s="417"/>
      <c r="AMD74" s="417"/>
      <c r="AME74" s="417"/>
      <c r="AMF74" s="417"/>
      <c r="AMG74" s="417"/>
      <c r="AMH74" s="417"/>
      <c r="AMI74" s="417"/>
      <c r="AMJ74" s="417"/>
      <c r="AMK74" s="417"/>
      <c r="AML74" s="417"/>
      <c r="AMM74" s="417"/>
      <c r="AMN74" s="417"/>
      <c r="AMO74" s="417"/>
      <c r="AMP74" s="417"/>
      <c r="AMQ74" s="417"/>
      <c r="AMR74" s="417"/>
      <c r="AMS74" s="417"/>
      <c r="AMT74" s="417"/>
      <c r="AMU74" s="417"/>
      <c r="AMV74" s="417"/>
      <c r="AMW74" s="417"/>
      <c r="AMX74" s="417"/>
      <c r="AMY74" s="417"/>
      <c r="AMZ74" s="417"/>
      <c r="ANA74" s="417"/>
      <c r="ANB74" s="417"/>
      <c r="ANC74" s="417"/>
      <c r="AND74" s="417"/>
      <c r="ANE74" s="417"/>
      <c r="ANF74" s="417"/>
      <c r="ANG74" s="417"/>
      <c r="ANH74" s="417"/>
      <c r="ANI74" s="417"/>
      <c r="ANJ74" s="417"/>
      <c r="ANK74" s="417"/>
      <c r="ANL74" s="417"/>
      <c r="ANM74" s="417"/>
      <c r="ANN74" s="417"/>
      <c r="ANO74" s="417"/>
      <c r="ANP74" s="417"/>
      <c r="ANQ74" s="417"/>
      <c r="ANR74" s="417"/>
      <c r="ANS74" s="417"/>
      <c r="ANT74" s="417"/>
      <c r="ANU74" s="417"/>
      <c r="ANV74" s="417"/>
      <c r="ANW74" s="417"/>
      <c r="ANX74" s="417"/>
      <c r="ANY74" s="417"/>
      <c r="ANZ74" s="417"/>
      <c r="AOA74" s="417"/>
      <c r="AOB74" s="417"/>
      <c r="AOC74" s="417"/>
      <c r="AOD74" s="417"/>
      <c r="AOE74" s="417"/>
      <c r="AOF74" s="417"/>
      <c r="AOG74" s="417"/>
      <c r="AOH74" s="417"/>
      <c r="AOI74" s="417"/>
      <c r="AOJ74" s="417"/>
      <c r="AOK74" s="417"/>
      <c r="AOL74" s="417"/>
      <c r="AOM74" s="417"/>
      <c r="AON74" s="417"/>
      <c r="AOO74" s="417"/>
      <c r="AOP74" s="417"/>
      <c r="AOQ74" s="417"/>
      <c r="AOR74" s="417"/>
      <c r="AOS74" s="417"/>
      <c r="AOT74" s="417"/>
      <c r="AOU74" s="417"/>
      <c r="AOV74" s="417"/>
      <c r="AOW74" s="417"/>
      <c r="AOX74" s="417"/>
      <c r="AOY74" s="417"/>
      <c r="AOZ74" s="417"/>
      <c r="APA74" s="417"/>
      <c r="APB74" s="417"/>
      <c r="APC74" s="417"/>
      <c r="APD74" s="417"/>
      <c r="APE74" s="417"/>
      <c r="APF74" s="417"/>
      <c r="APG74" s="417"/>
      <c r="APH74" s="417"/>
      <c r="API74" s="417"/>
      <c r="APJ74" s="417"/>
      <c r="APK74" s="417"/>
      <c r="APL74" s="417"/>
      <c r="APM74" s="417"/>
      <c r="APN74" s="417"/>
      <c r="APO74" s="417"/>
      <c r="APP74" s="417"/>
      <c r="APQ74" s="417"/>
      <c r="APR74" s="417"/>
      <c r="APS74" s="417"/>
      <c r="APT74" s="417"/>
      <c r="APU74" s="417"/>
      <c r="APV74" s="417"/>
      <c r="APW74" s="417"/>
      <c r="APX74" s="417"/>
      <c r="APY74" s="417"/>
      <c r="APZ74" s="417"/>
      <c r="AQA74" s="417"/>
      <c r="AQB74" s="417"/>
      <c r="AQC74" s="417"/>
      <c r="AQD74" s="417"/>
      <c r="AQE74" s="417"/>
      <c r="AQF74" s="417"/>
      <c r="AQG74" s="417"/>
      <c r="AQH74" s="417"/>
      <c r="AQI74" s="417"/>
      <c r="AQJ74" s="417"/>
      <c r="AQK74" s="417"/>
      <c r="AQL74" s="417"/>
      <c r="AQM74" s="417"/>
      <c r="AQN74" s="417"/>
      <c r="AQO74" s="417"/>
      <c r="AQP74" s="417"/>
      <c r="AQQ74" s="417"/>
      <c r="AQR74" s="417"/>
      <c r="AQS74" s="417"/>
      <c r="AQT74" s="417"/>
      <c r="AQU74" s="417"/>
      <c r="AQV74" s="417"/>
      <c r="AQW74" s="417"/>
      <c r="AQX74" s="417"/>
      <c r="AQY74" s="417"/>
      <c r="AQZ74" s="417"/>
      <c r="ARA74" s="417"/>
      <c r="ARB74" s="417"/>
      <c r="ARC74" s="417"/>
      <c r="ARD74" s="417"/>
      <c r="ARE74" s="417"/>
      <c r="ARF74" s="417"/>
      <c r="ARG74" s="417"/>
      <c r="ARH74" s="417"/>
      <c r="ARI74" s="417"/>
      <c r="ARJ74" s="417"/>
      <c r="ARK74" s="417"/>
      <c r="ARL74" s="417"/>
      <c r="ARM74" s="417"/>
      <c r="ARN74" s="417"/>
      <c r="ARO74" s="417"/>
      <c r="ARP74" s="417"/>
      <c r="ARQ74" s="417"/>
      <c r="ARR74" s="417"/>
      <c r="ARS74" s="417"/>
      <c r="ART74" s="417"/>
      <c r="ARU74" s="417"/>
      <c r="ARV74" s="417"/>
      <c r="ARW74" s="417"/>
      <c r="ARX74" s="417"/>
      <c r="ARY74" s="417"/>
      <c r="ARZ74" s="417"/>
      <c r="ASA74" s="417"/>
      <c r="ASB74" s="417"/>
      <c r="ASC74" s="417"/>
      <c r="ASD74" s="417"/>
      <c r="ASE74" s="417"/>
      <c r="ASF74" s="417"/>
      <c r="ASG74" s="417"/>
      <c r="ASH74" s="417"/>
      <c r="ASI74" s="417"/>
      <c r="ASJ74" s="417"/>
      <c r="ASK74" s="417"/>
      <c r="ASL74" s="417"/>
      <c r="ASM74" s="417"/>
      <c r="ASN74" s="417"/>
      <c r="ASO74" s="417"/>
      <c r="ASP74" s="417"/>
      <c r="ASQ74" s="417"/>
      <c r="ASR74" s="417"/>
      <c r="ASS74" s="417"/>
      <c r="AST74" s="417"/>
      <c r="ASU74" s="417"/>
      <c r="ASV74" s="417"/>
      <c r="ASW74" s="417"/>
      <c r="ASX74" s="417"/>
      <c r="ASY74" s="417"/>
      <c r="ASZ74" s="417"/>
      <c r="ATA74" s="417"/>
      <c r="ATB74" s="417"/>
      <c r="ATC74" s="417"/>
      <c r="ATD74" s="417"/>
      <c r="ATE74" s="417"/>
      <c r="ATF74" s="417"/>
      <c r="ATG74" s="417"/>
      <c r="ATH74" s="417"/>
      <c r="ATI74" s="417"/>
      <c r="ATJ74" s="417"/>
      <c r="ATK74" s="417"/>
      <c r="ATL74" s="417"/>
      <c r="ATM74" s="417"/>
      <c r="ATN74" s="417"/>
      <c r="ATO74" s="417"/>
      <c r="ATP74" s="417"/>
      <c r="ATQ74" s="417"/>
      <c r="ATR74" s="417"/>
      <c r="ATS74" s="417"/>
      <c r="ATT74" s="417"/>
      <c r="ATU74" s="417"/>
      <c r="ATV74" s="417"/>
      <c r="ATW74" s="417"/>
      <c r="ATX74" s="417"/>
      <c r="ATY74" s="417"/>
      <c r="ATZ74" s="417"/>
      <c r="AUA74" s="417"/>
      <c r="AUB74" s="417"/>
      <c r="AUC74" s="417"/>
      <c r="AUD74" s="417"/>
      <c r="AUE74" s="417"/>
      <c r="AUF74" s="417"/>
      <c r="AUG74" s="417"/>
      <c r="AUH74" s="417"/>
      <c r="AUI74" s="417"/>
      <c r="AUJ74" s="417"/>
      <c r="AUK74" s="417"/>
      <c r="AUL74" s="417"/>
      <c r="AUM74" s="417"/>
      <c r="AUN74" s="417"/>
      <c r="AUO74" s="417"/>
      <c r="AUP74" s="417"/>
      <c r="AUQ74" s="417"/>
      <c r="AUR74" s="417"/>
      <c r="AUS74" s="417"/>
      <c r="AUT74" s="417"/>
      <c r="AUU74" s="417"/>
      <c r="AUV74" s="417"/>
      <c r="AUW74" s="417"/>
      <c r="AUX74" s="417"/>
      <c r="AUY74" s="417"/>
      <c r="AUZ74" s="417"/>
      <c r="AVA74" s="417"/>
      <c r="AVB74" s="417"/>
      <c r="AVC74" s="417"/>
      <c r="AVD74" s="417"/>
      <c r="AVE74" s="417"/>
      <c r="AVF74" s="417"/>
      <c r="AVG74" s="417"/>
      <c r="AVH74" s="417"/>
      <c r="AVI74" s="417"/>
      <c r="AVJ74" s="417"/>
      <c r="AVK74" s="417"/>
      <c r="AVL74" s="417"/>
      <c r="AVM74" s="417"/>
      <c r="AVN74" s="417"/>
      <c r="AVO74" s="417"/>
      <c r="AVP74" s="417"/>
      <c r="AVQ74" s="417"/>
      <c r="AVR74" s="417"/>
      <c r="AVS74" s="417"/>
      <c r="AVT74" s="417"/>
      <c r="AVU74" s="417"/>
      <c r="AVV74" s="417"/>
      <c r="AVW74" s="417"/>
      <c r="AVX74" s="417"/>
      <c r="AVY74" s="417"/>
      <c r="AVZ74" s="417"/>
      <c r="AWA74" s="417"/>
      <c r="AWB74" s="417"/>
      <c r="AWC74" s="417"/>
      <c r="AWD74" s="417"/>
      <c r="AWE74" s="417"/>
      <c r="AWF74" s="417"/>
      <c r="AWG74" s="417"/>
      <c r="AWH74" s="417"/>
      <c r="AWI74" s="417"/>
      <c r="AWJ74" s="417"/>
      <c r="AWK74" s="417"/>
      <c r="AWL74" s="417"/>
      <c r="AWM74" s="417"/>
      <c r="AWN74" s="417"/>
      <c r="AWO74" s="417"/>
      <c r="AWP74" s="417"/>
      <c r="AWQ74" s="417"/>
      <c r="AWR74" s="417"/>
      <c r="AWS74" s="417"/>
      <c r="AWT74" s="417"/>
      <c r="AWU74" s="417"/>
      <c r="AWV74" s="417"/>
      <c r="AWW74" s="417"/>
      <c r="AWX74" s="417"/>
      <c r="AWY74" s="417"/>
      <c r="AWZ74" s="417"/>
      <c r="AXA74" s="417"/>
      <c r="AXB74" s="417"/>
      <c r="AXC74" s="417"/>
      <c r="AXD74" s="417"/>
      <c r="AXE74" s="417"/>
      <c r="AXF74" s="417"/>
      <c r="AXG74" s="417"/>
      <c r="AXH74" s="417"/>
      <c r="AXI74" s="417"/>
      <c r="AXJ74" s="417"/>
      <c r="AXK74" s="417"/>
      <c r="AXL74" s="417"/>
      <c r="AXM74" s="417"/>
      <c r="AXN74" s="417"/>
      <c r="AXO74" s="417"/>
      <c r="AXP74" s="417"/>
      <c r="AXQ74" s="417"/>
      <c r="AXR74" s="417"/>
      <c r="AXS74" s="417"/>
      <c r="AXT74" s="417"/>
      <c r="AXU74" s="417"/>
      <c r="AXV74" s="417"/>
      <c r="AXW74" s="417"/>
      <c r="AXX74" s="417"/>
      <c r="AXY74" s="417"/>
      <c r="AXZ74" s="417"/>
      <c r="AYA74" s="417"/>
      <c r="AYB74" s="417"/>
      <c r="AYC74" s="417"/>
      <c r="AYD74" s="417"/>
      <c r="AYE74" s="417"/>
      <c r="AYF74" s="417"/>
      <c r="AYG74" s="417"/>
      <c r="AYH74" s="417"/>
      <c r="AYI74" s="417"/>
      <c r="AYJ74" s="417"/>
      <c r="AYK74" s="417"/>
      <c r="AYL74" s="417"/>
      <c r="AYM74" s="417"/>
      <c r="AYN74" s="417"/>
      <c r="AYO74" s="417"/>
      <c r="AYP74" s="417"/>
      <c r="AYQ74" s="417"/>
      <c r="AYR74" s="417"/>
      <c r="AYS74" s="417"/>
      <c r="AYT74" s="417"/>
      <c r="AYU74" s="417"/>
      <c r="AYV74" s="417"/>
      <c r="AYW74" s="417"/>
      <c r="AYX74" s="417"/>
      <c r="AYY74" s="417"/>
      <c r="AYZ74" s="417"/>
      <c r="AZA74" s="417"/>
      <c r="AZB74" s="417"/>
      <c r="AZC74" s="417"/>
      <c r="AZD74" s="417"/>
      <c r="AZE74" s="417"/>
      <c r="AZF74" s="417"/>
      <c r="AZG74" s="417"/>
      <c r="AZH74" s="417"/>
      <c r="AZI74" s="417"/>
      <c r="AZJ74" s="417"/>
      <c r="AZK74" s="417"/>
      <c r="AZL74" s="417"/>
      <c r="AZM74" s="417"/>
      <c r="AZN74" s="417"/>
      <c r="AZO74" s="417"/>
      <c r="AZP74" s="417"/>
      <c r="AZQ74" s="417"/>
      <c r="AZR74" s="417"/>
      <c r="AZS74" s="417"/>
      <c r="AZT74" s="417"/>
      <c r="AZU74" s="417"/>
      <c r="AZV74" s="417"/>
      <c r="AZW74" s="417"/>
      <c r="AZX74" s="417"/>
      <c r="AZY74" s="417"/>
      <c r="AZZ74" s="417"/>
      <c r="BAA74" s="417"/>
      <c r="BAB74" s="417"/>
      <c r="BAC74" s="417"/>
      <c r="BAD74" s="417"/>
      <c r="BAE74" s="417"/>
      <c r="BAF74" s="417"/>
      <c r="BAG74" s="417"/>
      <c r="BAH74" s="417"/>
      <c r="BAI74" s="417"/>
      <c r="BAJ74" s="417"/>
      <c r="BAK74" s="417"/>
      <c r="BAL74" s="417"/>
      <c r="BAM74" s="417"/>
      <c r="BAN74" s="417"/>
      <c r="BAO74" s="417"/>
      <c r="BAP74" s="417"/>
      <c r="BAQ74" s="417"/>
      <c r="BAR74" s="417"/>
      <c r="BAS74" s="417"/>
      <c r="BAT74" s="417"/>
      <c r="BAU74" s="417"/>
      <c r="BAV74" s="417"/>
      <c r="BAW74" s="417"/>
      <c r="BAX74" s="417"/>
      <c r="BAY74" s="417"/>
      <c r="BAZ74" s="417"/>
      <c r="BBA74" s="417"/>
      <c r="BBB74" s="417"/>
      <c r="BBC74" s="417"/>
      <c r="BBD74" s="417"/>
      <c r="BBE74" s="417"/>
      <c r="BBF74" s="417"/>
      <c r="BBG74" s="417"/>
      <c r="BBH74" s="417"/>
      <c r="BBI74" s="417"/>
      <c r="BBJ74" s="417"/>
      <c r="BBK74" s="417"/>
      <c r="BBL74" s="417"/>
      <c r="BBM74" s="417"/>
      <c r="BBN74" s="417"/>
      <c r="BBO74" s="417"/>
      <c r="BBP74" s="417"/>
      <c r="BBQ74" s="417"/>
      <c r="BBR74" s="417"/>
      <c r="BBS74" s="417"/>
      <c r="BBT74" s="417"/>
      <c r="BBU74" s="417"/>
      <c r="BBV74" s="417"/>
      <c r="BBW74" s="417"/>
      <c r="BBX74" s="417"/>
      <c r="BBY74" s="417"/>
      <c r="BBZ74" s="417"/>
      <c r="BCA74" s="417"/>
      <c r="BCB74" s="417"/>
      <c r="BCC74" s="417"/>
      <c r="BCD74" s="417"/>
      <c r="BCE74" s="417"/>
      <c r="BCF74" s="417"/>
      <c r="BCG74" s="417"/>
      <c r="BCH74" s="417"/>
      <c r="BCI74" s="417"/>
      <c r="BCJ74" s="417"/>
      <c r="BCK74" s="417"/>
      <c r="BCL74" s="417"/>
      <c r="BCM74" s="417"/>
      <c r="BCN74" s="417"/>
      <c r="BCO74" s="417"/>
      <c r="BCP74" s="417"/>
      <c r="BCQ74" s="417"/>
      <c r="BCR74" s="417"/>
      <c r="BCS74" s="417"/>
      <c r="BCT74" s="417"/>
      <c r="BCU74" s="417"/>
      <c r="BCV74" s="417"/>
      <c r="BCW74" s="417"/>
      <c r="BCX74" s="417"/>
      <c r="BCY74" s="417"/>
      <c r="BCZ74" s="417"/>
      <c r="BDA74" s="417"/>
      <c r="BDB74" s="417"/>
      <c r="BDC74" s="417"/>
      <c r="BDD74" s="417"/>
      <c r="BDE74" s="417"/>
      <c r="BDF74" s="417"/>
      <c r="BDG74" s="417"/>
      <c r="BDH74" s="417"/>
      <c r="BDI74" s="417"/>
      <c r="BDJ74" s="417"/>
      <c r="BDK74" s="417"/>
      <c r="BDL74" s="417"/>
      <c r="BDM74" s="417"/>
      <c r="BDN74" s="417"/>
      <c r="BDO74" s="417"/>
      <c r="BDP74" s="417"/>
      <c r="BDQ74" s="417"/>
      <c r="BDR74" s="417"/>
      <c r="BDS74" s="417"/>
      <c r="BDT74" s="417"/>
      <c r="BDU74" s="417"/>
      <c r="BDV74" s="417"/>
      <c r="BDW74" s="417"/>
      <c r="BDX74" s="417"/>
      <c r="BDY74" s="417"/>
      <c r="BDZ74" s="417"/>
      <c r="BEA74" s="417"/>
      <c r="BEB74" s="417"/>
      <c r="BEC74" s="417"/>
      <c r="BED74" s="417"/>
      <c r="BEE74" s="417"/>
      <c r="BEF74" s="417"/>
      <c r="BEG74" s="417"/>
      <c r="BEH74" s="417"/>
      <c r="BEI74" s="417"/>
      <c r="BEJ74" s="417"/>
      <c r="BEK74" s="417"/>
      <c r="BEL74" s="417"/>
      <c r="BEM74" s="417"/>
      <c r="BEN74" s="417"/>
      <c r="BEO74" s="417"/>
      <c r="BEP74" s="417"/>
      <c r="BEQ74" s="417"/>
      <c r="BER74" s="417"/>
      <c r="BES74" s="417"/>
      <c r="BET74" s="417"/>
      <c r="BEU74" s="417"/>
      <c r="BEV74" s="417"/>
      <c r="BEW74" s="417"/>
      <c r="BEX74" s="417"/>
      <c r="BEY74" s="417"/>
      <c r="BEZ74" s="417"/>
      <c r="BFA74" s="417"/>
      <c r="BFB74" s="417"/>
      <c r="BFC74" s="417"/>
      <c r="BFD74" s="417"/>
      <c r="BFE74" s="417"/>
      <c r="BFF74" s="417"/>
      <c r="BFG74" s="417"/>
      <c r="BFH74" s="417"/>
      <c r="BFI74" s="417"/>
      <c r="BFJ74" s="417"/>
      <c r="BFK74" s="417"/>
      <c r="BFL74" s="417"/>
      <c r="BFM74" s="417"/>
      <c r="BFN74" s="417"/>
      <c r="BFO74" s="417"/>
      <c r="BFP74" s="417"/>
      <c r="BFQ74" s="417"/>
      <c r="BFR74" s="417"/>
      <c r="BFS74" s="417"/>
      <c r="BFT74" s="417"/>
      <c r="BFU74" s="417"/>
      <c r="BFV74" s="417"/>
      <c r="BFW74" s="417"/>
      <c r="BFX74" s="417"/>
      <c r="BFY74" s="417"/>
      <c r="BFZ74" s="417"/>
      <c r="BGA74" s="417"/>
      <c r="BGB74" s="417"/>
      <c r="BGC74" s="417"/>
      <c r="BGD74" s="417"/>
      <c r="BGE74" s="417"/>
      <c r="BGF74" s="417"/>
      <c r="BGG74" s="417"/>
      <c r="BGH74" s="417"/>
      <c r="BGI74" s="417"/>
      <c r="BGJ74" s="417"/>
      <c r="BGK74" s="417"/>
      <c r="BGL74" s="417"/>
      <c r="BGM74" s="417"/>
      <c r="BGN74" s="417"/>
      <c r="BGO74" s="417"/>
      <c r="BGP74" s="417"/>
      <c r="BGQ74" s="417"/>
      <c r="BGR74" s="417"/>
      <c r="BGS74" s="417"/>
      <c r="BGT74" s="417"/>
      <c r="BGU74" s="417"/>
      <c r="BGV74" s="417"/>
      <c r="BGW74" s="417"/>
      <c r="BGX74" s="417"/>
      <c r="BGY74" s="417"/>
      <c r="BGZ74" s="417"/>
      <c r="BHA74" s="417"/>
      <c r="BHB74" s="417"/>
      <c r="BHC74" s="417"/>
      <c r="BHD74" s="417"/>
      <c r="BHE74" s="417"/>
      <c r="BHF74" s="417"/>
      <c r="BHG74" s="417"/>
      <c r="BHH74" s="417"/>
      <c r="BHI74" s="417"/>
      <c r="BHJ74" s="417"/>
      <c r="BHK74" s="417"/>
      <c r="BHL74" s="417"/>
      <c r="BHM74" s="417"/>
      <c r="BHN74" s="417"/>
      <c r="BHO74" s="417"/>
      <c r="BHP74" s="417"/>
      <c r="BHQ74" s="417"/>
      <c r="BHR74" s="417"/>
      <c r="BHS74" s="417"/>
      <c r="BHT74" s="417"/>
      <c r="BHU74" s="417"/>
      <c r="BHV74" s="417"/>
      <c r="BHW74" s="417"/>
      <c r="BHX74" s="417"/>
      <c r="BHY74" s="417"/>
      <c r="BHZ74" s="417"/>
      <c r="BIA74" s="417"/>
      <c r="BIB74" s="417"/>
      <c r="BIC74" s="417"/>
      <c r="BID74" s="417"/>
      <c r="BIE74" s="417"/>
      <c r="BIF74" s="417"/>
      <c r="BIG74" s="417"/>
      <c r="BIH74" s="417"/>
      <c r="BII74" s="417"/>
      <c r="BIJ74" s="417"/>
      <c r="BIK74" s="417"/>
      <c r="BIL74" s="417"/>
      <c r="BIM74" s="417"/>
      <c r="BIN74" s="417"/>
      <c r="BIO74" s="417"/>
      <c r="BIP74" s="417"/>
      <c r="BIQ74" s="417"/>
      <c r="BIR74" s="417"/>
      <c r="BIS74" s="417"/>
      <c r="BIT74" s="417"/>
      <c r="BIU74" s="417"/>
      <c r="BIV74" s="417"/>
      <c r="BIW74" s="417"/>
      <c r="BIX74" s="417"/>
      <c r="BIY74" s="417"/>
      <c r="BIZ74" s="417"/>
      <c r="BJA74" s="417"/>
      <c r="BJB74" s="417"/>
      <c r="BJC74" s="417"/>
      <c r="BJD74" s="417"/>
      <c r="BJE74" s="417"/>
      <c r="BJF74" s="417"/>
      <c r="BJG74" s="417"/>
      <c r="BJH74" s="417"/>
      <c r="BJI74" s="417"/>
      <c r="BJJ74" s="417"/>
      <c r="BJK74" s="417"/>
      <c r="BJL74" s="417"/>
      <c r="BJM74" s="417"/>
      <c r="BJN74" s="417"/>
      <c r="BJO74" s="417"/>
      <c r="BJP74" s="417"/>
      <c r="BJQ74" s="417"/>
      <c r="BJR74" s="417"/>
      <c r="BJS74" s="417"/>
      <c r="BJT74" s="417"/>
      <c r="BJU74" s="417"/>
      <c r="BJV74" s="417"/>
      <c r="BJW74" s="417"/>
      <c r="BJX74" s="417"/>
      <c r="BJY74" s="417"/>
      <c r="BJZ74" s="417"/>
      <c r="BKA74" s="417"/>
      <c r="BKB74" s="417"/>
      <c r="BKC74" s="417"/>
      <c r="BKD74" s="417"/>
      <c r="BKE74" s="417"/>
      <c r="BKF74" s="417"/>
      <c r="BKG74" s="417"/>
      <c r="BKH74" s="417"/>
      <c r="BKI74" s="417"/>
      <c r="BKJ74" s="417"/>
      <c r="BKK74" s="417"/>
      <c r="BKL74" s="417"/>
      <c r="BKM74" s="417"/>
      <c r="BKN74" s="417"/>
      <c r="BKO74" s="417"/>
      <c r="BKP74" s="417"/>
      <c r="BKQ74" s="417"/>
      <c r="BKR74" s="417"/>
      <c r="BKS74" s="417"/>
      <c r="BKT74" s="417"/>
      <c r="BKU74" s="417"/>
      <c r="BKV74" s="417"/>
      <c r="BKW74" s="417"/>
      <c r="BKX74" s="417"/>
      <c r="BKY74" s="417"/>
      <c r="BKZ74" s="417"/>
      <c r="BLA74" s="417"/>
      <c r="BLB74" s="417"/>
      <c r="BLC74" s="417"/>
      <c r="BLD74" s="417"/>
      <c r="BLE74" s="417"/>
      <c r="BLF74" s="417"/>
      <c r="BLG74" s="417"/>
      <c r="BLH74" s="417"/>
      <c r="BLI74" s="417"/>
      <c r="BLJ74" s="417"/>
      <c r="BLK74" s="417"/>
      <c r="BLL74" s="417"/>
      <c r="BLM74" s="417"/>
      <c r="BLN74" s="417"/>
      <c r="BLO74" s="417"/>
      <c r="BLP74" s="417"/>
      <c r="BLQ74" s="417"/>
      <c r="BLR74" s="417"/>
      <c r="BLS74" s="417"/>
      <c r="BLT74" s="417"/>
      <c r="BLU74" s="417"/>
      <c r="BLV74" s="417"/>
      <c r="BLW74" s="417"/>
      <c r="BLX74" s="417"/>
      <c r="BLY74" s="417"/>
      <c r="BLZ74" s="417"/>
      <c r="BMA74" s="417"/>
      <c r="BMB74" s="417"/>
      <c r="BMC74" s="417"/>
      <c r="BMD74" s="417"/>
      <c r="BME74" s="417"/>
      <c r="BMF74" s="417"/>
      <c r="BMG74" s="417"/>
      <c r="BMH74" s="417"/>
      <c r="BMI74" s="417"/>
      <c r="BMJ74" s="417"/>
      <c r="BMK74" s="417"/>
      <c r="BML74" s="417"/>
      <c r="BMM74" s="417"/>
      <c r="BMN74" s="417"/>
      <c r="BMO74" s="417"/>
      <c r="BMP74" s="417"/>
      <c r="BMQ74" s="417"/>
      <c r="BMR74" s="417"/>
      <c r="BMS74" s="417"/>
      <c r="BMT74" s="417"/>
      <c r="BMU74" s="417"/>
      <c r="BMV74" s="417"/>
      <c r="BMW74" s="417"/>
      <c r="BMX74" s="417"/>
      <c r="BMY74" s="417"/>
      <c r="BMZ74" s="417"/>
      <c r="BNA74" s="417"/>
      <c r="BNB74" s="417"/>
      <c r="BNC74" s="417"/>
      <c r="BND74" s="417"/>
      <c r="BNE74" s="417"/>
      <c r="BNF74" s="417"/>
      <c r="BNG74" s="417"/>
      <c r="BNH74" s="417"/>
      <c r="BNI74" s="417"/>
      <c r="BNJ74" s="417"/>
      <c r="BNK74" s="417"/>
      <c r="BNL74" s="417"/>
      <c r="BNM74" s="417"/>
      <c r="BNN74" s="417"/>
      <c r="BNO74" s="417"/>
      <c r="BNP74" s="417"/>
      <c r="BNQ74" s="417"/>
      <c r="BNR74" s="417"/>
      <c r="BNS74" s="417"/>
      <c r="BNT74" s="417"/>
      <c r="BNU74" s="417"/>
      <c r="BNV74" s="417"/>
      <c r="BNW74" s="417"/>
      <c r="BNX74" s="417"/>
      <c r="BNY74" s="417"/>
      <c r="BNZ74" s="417"/>
      <c r="BOA74" s="417"/>
      <c r="BOB74" s="417"/>
      <c r="BOC74" s="417"/>
      <c r="BOD74" s="417"/>
      <c r="BOE74" s="417"/>
      <c r="BOF74" s="417"/>
      <c r="BOG74" s="417"/>
      <c r="BOH74" s="417"/>
      <c r="BOI74" s="417"/>
      <c r="BOJ74" s="417"/>
      <c r="BOK74" s="417"/>
      <c r="BOL74" s="417"/>
      <c r="BOM74" s="417"/>
      <c r="BON74" s="417"/>
      <c r="BOO74" s="417"/>
      <c r="BOP74" s="417"/>
      <c r="BOQ74" s="417"/>
      <c r="BOR74" s="417"/>
      <c r="BOS74" s="417"/>
      <c r="BOT74" s="417"/>
      <c r="BOU74" s="417"/>
      <c r="BOV74" s="417"/>
      <c r="BOW74" s="417"/>
      <c r="BOX74" s="417"/>
      <c r="BOY74" s="417"/>
      <c r="BOZ74" s="417"/>
      <c r="BPA74" s="417"/>
      <c r="BPB74" s="417"/>
      <c r="BPC74" s="417"/>
      <c r="BPD74" s="417"/>
      <c r="BPE74" s="417"/>
      <c r="BPF74" s="417"/>
      <c r="BPG74" s="417"/>
      <c r="BPH74" s="417"/>
      <c r="BPI74" s="417"/>
      <c r="BPJ74" s="417"/>
      <c r="BPK74" s="417"/>
      <c r="BPL74" s="417"/>
      <c r="BPM74" s="417"/>
      <c r="BPN74" s="417"/>
      <c r="BPO74" s="417"/>
      <c r="BPP74" s="417"/>
      <c r="BPQ74" s="417"/>
      <c r="BPR74" s="417"/>
      <c r="BPS74" s="417"/>
      <c r="BPT74" s="417"/>
      <c r="BPU74" s="417"/>
      <c r="BPV74" s="417"/>
      <c r="BPW74" s="417"/>
      <c r="BPX74" s="417"/>
      <c r="BPY74" s="417"/>
      <c r="BPZ74" s="417"/>
      <c r="BQA74" s="417"/>
      <c r="BQB74" s="417"/>
      <c r="BQC74" s="417"/>
      <c r="BQD74" s="417"/>
      <c r="BQE74" s="417"/>
      <c r="BQF74" s="417"/>
      <c r="BQG74" s="417"/>
      <c r="BQH74" s="417"/>
      <c r="BQI74" s="417"/>
      <c r="BQJ74" s="417"/>
      <c r="BQK74" s="417"/>
      <c r="BQL74" s="417"/>
      <c r="BQM74" s="417"/>
      <c r="BQN74" s="417"/>
      <c r="BQO74" s="417"/>
      <c r="BQP74" s="417"/>
      <c r="BQQ74" s="417"/>
      <c r="BQR74" s="417"/>
      <c r="BQS74" s="417"/>
      <c r="BQT74" s="417"/>
      <c r="BQU74" s="417"/>
      <c r="BQV74" s="417"/>
      <c r="BQW74" s="417"/>
      <c r="BQX74" s="417"/>
      <c r="BQY74" s="417"/>
      <c r="BQZ74" s="417"/>
      <c r="BRA74" s="417"/>
      <c r="BRB74" s="417"/>
      <c r="BRC74" s="417"/>
      <c r="BRD74" s="417"/>
      <c r="BRE74" s="417"/>
      <c r="BRF74" s="417"/>
      <c r="BRG74" s="417"/>
      <c r="BRH74" s="417"/>
      <c r="BRI74" s="417"/>
      <c r="BRJ74" s="417"/>
      <c r="BRK74" s="417"/>
      <c r="BRL74" s="417"/>
      <c r="BRM74" s="417"/>
      <c r="BRN74" s="417"/>
      <c r="BRO74" s="417"/>
      <c r="BRP74" s="417"/>
      <c r="BRQ74" s="417"/>
      <c r="BRR74" s="417"/>
      <c r="BRS74" s="417"/>
      <c r="BRT74" s="417"/>
      <c r="BRU74" s="417"/>
      <c r="BRV74" s="417"/>
      <c r="BRW74" s="417"/>
      <c r="BRX74" s="417"/>
      <c r="BRY74" s="417"/>
      <c r="BRZ74" s="417"/>
      <c r="BSA74" s="417"/>
      <c r="BSB74" s="417"/>
      <c r="BSC74" s="417"/>
      <c r="BSD74" s="417"/>
      <c r="BSE74" s="417"/>
      <c r="BSF74" s="417"/>
      <c r="BSG74" s="417"/>
      <c r="BSH74" s="417"/>
      <c r="BSI74" s="417"/>
      <c r="BSJ74" s="417"/>
      <c r="BSK74" s="417"/>
      <c r="BSL74" s="417"/>
      <c r="BSM74" s="417"/>
      <c r="BSN74" s="417"/>
      <c r="BSO74" s="417"/>
      <c r="BSP74" s="417"/>
      <c r="BSQ74" s="417"/>
      <c r="BSR74" s="417"/>
      <c r="BSS74" s="417"/>
      <c r="BST74" s="417"/>
      <c r="BSU74" s="417"/>
      <c r="BSV74" s="417"/>
      <c r="BSW74" s="417"/>
      <c r="BSX74" s="417"/>
      <c r="BSY74" s="417"/>
      <c r="BSZ74" s="417"/>
      <c r="BTA74" s="417"/>
      <c r="BTB74" s="417"/>
      <c r="BTC74" s="417"/>
      <c r="BTD74" s="417"/>
      <c r="BTE74" s="417"/>
      <c r="BTF74" s="417"/>
      <c r="BTG74" s="417"/>
      <c r="BTH74" s="417"/>
      <c r="BTI74" s="417"/>
      <c r="BTJ74" s="417"/>
      <c r="BTK74" s="417"/>
      <c r="BTL74" s="417"/>
      <c r="BTM74" s="417"/>
      <c r="BTN74" s="417"/>
      <c r="BTO74" s="417"/>
      <c r="BTP74" s="417"/>
      <c r="BTQ74" s="417"/>
      <c r="BTR74" s="417"/>
      <c r="BTS74" s="417"/>
      <c r="BTT74" s="417"/>
      <c r="BTU74" s="417"/>
      <c r="BTV74" s="417"/>
      <c r="BTW74" s="417"/>
      <c r="BTX74" s="417"/>
      <c r="BTY74" s="417"/>
      <c r="BTZ74" s="417"/>
      <c r="BUA74" s="417"/>
      <c r="BUB74" s="417"/>
      <c r="BUC74" s="417"/>
      <c r="BUD74" s="417"/>
      <c r="BUE74" s="417"/>
      <c r="BUF74" s="417"/>
      <c r="BUG74" s="417"/>
      <c r="BUH74" s="417"/>
      <c r="BUI74" s="417"/>
      <c r="BUJ74" s="417"/>
      <c r="BUK74" s="417"/>
      <c r="BUL74" s="417"/>
      <c r="BUM74" s="417"/>
      <c r="BUN74" s="417"/>
      <c r="BUO74" s="417"/>
      <c r="BUP74" s="417"/>
      <c r="BUQ74" s="417"/>
      <c r="BUR74" s="417"/>
      <c r="BUS74" s="417"/>
      <c r="BUT74" s="417"/>
      <c r="BUU74" s="417"/>
      <c r="BUV74" s="417"/>
      <c r="BUW74" s="417"/>
      <c r="BUX74" s="417"/>
      <c r="BUY74" s="417"/>
      <c r="BUZ74" s="417"/>
      <c r="BVA74" s="417"/>
      <c r="BVB74" s="417"/>
      <c r="BVC74" s="417"/>
      <c r="BVD74" s="417"/>
      <c r="BVE74" s="417"/>
      <c r="BVF74" s="417"/>
      <c r="BVG74" s="417"/>
      <c r="BVH74" s="417"/>
      <c r="BVI74" s="417"/>
      <c r="BVJ74" s="417"/>
      <c r="BVK74" s="417"/>
      <c r="BVL74" s="417"/>
      <c r="BVM74" s="417"/>
      <c r="BVN74" s="417"/>
      <c r="BVO74" s="417"/>
      <c r="BVP74" s="417"/>
      <c r="BVQ74" s="417"/>
      <c r="BVR74" s="417"/>
      <c r="BVS74" s="417"/>
      <c r="BVT74" s="417"/>
      <c r="BVU74" s="417"/>
      <c r="BVV74" s="417"/>
      <c r="BVW74" s="417"/>
      <c r="BVX74" s="417"/>
      <c r="BVY74" s="417"/>
      <c r="BVZ74" s="417"/>
      <c r="BWA74" s="417"/>
      <c r="BWB74" s="417"/>
      <c r="BWC74" s="417"/>
      <c r="BWD74" s="417"/>
      <c r="BWE74" s="417"/>
      <c r="BWF74" s="417"/>
      <c r="BWG74" s="417"/>
      <c r="BWH74" s="417"/>
      <c r="BWI74" s="417"/>
      <c r="BWJ74" s="417"/>
      <c r="BWK74" s="417"/>
      <c r="BWL74" s="417"/>
      <c r="BWM74" s="417"/>
      <c r="BWN74" s="417"/>
      <c r="BWO74" s="417"/>
      <c r="BWP74" s="417"/>
      <c r="BWQ74" s="417"/>
      <c r="BWR74" s="417"/>
      <c r="BWS74" s="417"/>
      <c r="BWT74" s="417"/>
      <c r="BWU74" s="417"/>
      <c r="BWV74" s="417"/>
      <c r="BWW74" s="417"/>
      <c r="BWX74" s="417"/>
      <c r="BWY74" s="417"/>
      <c r="BWZ74" s="417"/>
      <c r="BXA74" s="417"/>
      <c r="BXB74" s="417"/>
      <c r="BXC74" s="417"/>
      <c r="BXD74" s="417"/>
      <c r="BXE74" s="417"/>
      <c r="BXF74" s="417"/>
      <c r="BXG74" s="417"/>
      <c r="BXH74" s="417"/>
      <c r="BXI74" s="417"/>
      <c r="BXJ74" s="417"/>
      <c r="BXK74" s="417"/>
      <c r="BXL74" s="417"/>
      <c r="BXM74" s="417"/>
      <c r="BXN74" s="417"/>
      <c r="BXO74" s="417"/>
      <c r="BXP74" s="417"/>
      <c r="BXQ74" s="417"/>
      <c r="BXR74" s="417"/>
      <c r="BXS74" s="417"/>
      <c r="BXT74" s="417"/>
      <c r="BXU74" s="417"/>
      <c r="BXV74" s="417"/>
      <c r="BXW74" s="417"/>
      <c r="BXX74" s="417"/>
      <c r="BXY74" s="417"/>
      <c r="BXZ74" s="417"/>
      <c r="BYA74" s="417"/>
      <c r="BYB74" s="417"/>
      <c r="BYC74" s="417"/>
      <c r="BYD74" s="417"/>
      <c r="BYE74" s="417"/>
      <c r="BYF74" s="417"/>
      <c r="BYG74" s="417"/>
      <c r="BYH74" s="417"/>
      <c r="BYI74" s="417"/>
      <c r="BYJ74" s="417"/>
      <c r="BYK74" s="417"/>
      <c r="BYL74" s="417"/>
      <c r="BYM74" s="417"/>
      <c r="BYN74" s="417"/>
      <c r="BYO74" s="417"/>
      <c r="BYP74" s="417"/>
      <c r="BYQ74" s="417"/>
      <c r="BYR74" s="417"/>
      <c r="BYS74" s="417"/>
      <c r="BYT74" s="417"/>
      <c r="BYU74" s="417"/>
      <c r="BYV74" s="417"/>
      <c r="BYW74" s="417"/>
      <c r="BYX74" s="417"/>
      <c r="BYY74" s="417"/>
      <c r="BYZ74" s="417"/>
      <c r="BZA74" s="417"/>
      <c r="BZB74" s="417"/>
      <c r="BZC74" s="417"/>
      <c r="BZD74" s="417"/>
      <c r="BZE74" s="417"/>
      <c r="BZF74" s="417"/>
      <c r="BZG74" s="417"/>
      <c r="BZH74" s="417"/>
      <c r="BZI74" s="417"/>
      <c r="BZJ74" s="417"/>
      <c r="BZK74" s="417"/>
      <c r="BZL74" s="417"/>
      <c r="BZM74" s="417"/>
      <c r="BZN74" s="417"/>
      <c r="BZO74" s="417"/>
      <c r="BZP74" s="417"/>
      <c r="BZQ74" s="417"/>
      <c r="BZR74" s="417"/>
      <c r="BZS74" s="417"/>
      <c r="BZT74" s="417"/>
      <c r="BZU74" s="417"/>
      <c r="BZV74" s="417"/>
      <c r="BZW74" s="417"/>
      <c r="BZX74" s="417"/>
      <c r="BZY74" s="417"/>
      <c r="BZZ74" s="417"/>
      <c r="CAA74" s="417"/>
      <c r="CAB74" s="417"/>
      <c r="CAC74" s="417"/>
      <c r="CAD74" s="417"/>
      <c r="CAE74" s="417"/>
      <c r="CAF74" s="417"/>
      <c r="CAG74" s="417"/>
      <c r="CAH74" s="417"/>
      <c r="CAI74" s="417"/>
      <c r="CAJ74" s="417"/>
      <c r="CAK74" s="417"/>
      <c r="CAL74" s="417"/>
      <c r="CAM74" s="417"/>
      <c r="CAN74" s="417"/>
      <c r="CAO74" s="417"/>
      <c r="CAP74" s="417"/>
      <c r="CAQ74" s="417"/>
      <c r="CAR74" s="417"/>
      <c r="CAS74" s="417"/>
      <c r="CAT74" s="417"/>
      <c r="CAU74" s="417"/>
      <c r="CAV74" s="417"/>
      <c r="CAW74" s="417"/>
      <c r="CAX74" s="417"/>
      <c r="CAY74" s="417"/>
      <c r="CAZ74" s="417"/>
      <c r="CBA74" s="417"/>
      <c r="CBB74" s="417"/>
      <c r="CBC74" s="417"/>
      <c r="CBD74" s="417"/>
      <c r="CBE74" s="417"/>
      <c r="CBF74" s="417"/>
      <c r="CBG74" s="417"/>
      <c r="CBH74" s="417"/>
      <c r="CBI74" s="417"/>
      <c r="CBJ74" s="417"/>
      <c r="CBK74" s="417"/>
      <c r="CBL74" s="417"/>
      <c r="CBM74" s="417"/>
      <c r="CBN74" s="417"/>
      <c r="CBO74" s="417"/>
      <c r="CBP74" s="417"/>
      <c r="CBQ74" s="417"/>
      <c r="CBR74" s="417"/>
      <c r="CBS74" s="417"/>
      <c r="CBT74" s="417"/>
      <c r="CBU74" s="417"/>
      <c r="CBV74" s="417"/>
      <c r="CBW74" s="417"/>
      <c r="CBX74" s="417"/>
      <c r="CBY74" s="417"/>
      <c r="CBZ74" s="417"/>
      <c r="CCA74" s="417"/>
      <c r="CCB74" s="417"/>
      <c r="CCC74" s="417"/>
      <c r="CCD74" s="417"/>
      <c r="CCE74" s="417"/>
      <c r="CCF74" s="417"/>
      <c r="CCG74" s="417"/>
      <c r="CCH74" s="417"/>
      <c r="CCI74" s="417"/>
      <c r="CCJ74" s="417"/>
      <c r="CCK74" s="417"/>
      <c r="CCL74" s="417"/>
      <c r="CCM74" s="417"/>
      <c r="CCN74" s="417"/>
      <c r="CCO74" s="417"/>
      <c r="CCP74" s="417"/>
      <c r="CCQ74" s="417"/>
      <c r="CCR74" s="417"/>
      <c r="CCS74" s="417"/>
      <c r="CCT74" s="417"/>
      <c r="CCU74" s="417"/>
      <c r="CCV74" s="417"/>
      <c r="CCW74" s="417"/>
      <c r="CCX74" s="417"/>
      <c r="CCY74" s="417"/>
      <c r="CCZ74" s="417"/>
      <c r="CDA74" s="417"/>
      <c r="CDB74" s="417"/>
      <c r="CDC74" s="417"/>
      <c r="CDD74" s="417"/>
      <c r="CDE74" s="417"/>
      <c r="CDF74" s="417"/>
      <c r="CDG74" s="417"/>
      <c r="CDH74" s="417"/>
      <c r="CDI74" s="417"/>
      <c r="CDJ74" s="417"/>
      <c r="CDK74" s="417"/>
      <c r="CDL74" s="417"/>
      <c r="CDM74" s="417"/>
      <c r="CDN74" s="417"/>
      <c r="CDO74" s="417"/>
      <c r="CDP74" s="417"/>
      <c r="CDQ74" s="417"/>
      <c r="CDR74" s="417"/>
      <c r="CDS74" s="417"/>
      <c r="CDT74" s="417"/>
      <c r="CDU74" s="417"/>
      <c r="CDV74" s="417"/>
      <c r="CDW74" s="417"/>
      <c r="CDX74" s="417"/>
      <c r="CDY74" s="417"/>
      <c r="CDZ74" s="417"/>
      <c r="CEA74" s="417"/>
      <c r="CEB74" s="417"/>
      <c r="CEC74" s="417"/>
      <c r="CED74" s="417"/>
      <c r="CEE74" s="417"/>
      <c r="CEF74" s="417"/>
      <c r="CEG74" s="417"/>
      <c r="CEH74" s="417"/>
      <c r="CEI74" s="417"/>
      <c r="CEJ74" s="417"/>
      <c r="CEK74" s="417"/>
      <c r="CEL74" s="417"/>
      <c r="CEM74" s="417"/>
      <c r="CEN74" s="417"/>
      <c r="CEO74" s="417"/>
      <c r="CEP74" s="417"/>
      <c r="CEQ74" s="417"/>
      <c r="CER74" s="417"/>
      <c r="CES74" s="417"/>
      <c r="CET74" s="417"/>
      <c r="CEU74" s="417"/>
      <c r="CEV74" s="417"/>
      <c r="CEW74" s="417"/>
      <c r="CEX74" s="417"/>
      <c r="CEY74" s="417"/>
      <c r="CEZ74" s="417"/>
      <c r="CFA74" s="417"/>
      <c r="CFB74" s="417"/>
      <c r="CFC74" s="417"/>
      <c r="CFD74" s="417"/>
      <c r="CFE74" s="417"/>
      <c r="CFF74" s="417"/>
      <c r="CFG74" s="417"/>
      <c r="CFH74" s="417"/>
      <c r="CFI74" s="417"/>
      <c r="CFJ74" s="417"/>
      <c r="CFK74" s="417"/>
      <c r="CFL74" s="417"/>
      <c r="CFM74" s="417"/>
      <c r="CFN74" s="417"/>
      <c r="CFO74" s="417"/>
      <c r="CFP74" s="417"/>
      <c r="CFQ74" s="417"/>
      <c r="CFR74" s="417"/>
      <c r="CFS74" s="417"/>
      <c r="CFT74" s="417"/>
      <c r="CFU74" s="417"/>
      <c r="CFV74" s="417"/>
      <c r="CFW74" s="417"/>
      <c r="CFX74" s="417"/>
      <c r="CFY74" s="417"/>
      <c r="CFZ74" s="417"/>
      <c r="CGA74" s="417"/>
      <c r="CGB74" s="417"/>
      <c r="CGC74" s="417"/>
      <c r="CGD74" s="417"/>
      <c r="CGE74" s="417"/>
      <c r="CGF74" s="417"/>
      <c r="CGG74" s="417"/>
      <c r="CGH74" s="417"/>
      <c r="CGI74" s="417"/>
      <c r="CGJ74" s="417"/>
      <c r="CGK74" s="417"/>
      <c r="CGL74" s="417"/>
      <c r="CGM74" s="417"/>
      <c r="CGN74" s="417"/>
      <c r="CGO74" s="417"/>
      <c r="CGP74" s="417"/>
      <c r="CGQ74" s="417"/>
      <c r="CGR74" s="417"/>
      <c r="CGS74" s="417"/>
      <c r="CGT74" s="417"/>
      <c r="CGU74" s="417"/>
      <c r="CGV74" s="417"/>
      <c r="CGW74" s="417"/>
      <c r="CGX74" s="417"/>
      <c r="CGY74" s="417"/>
      <c r="CGZ74" s="417"/>
      <c r="CHA74" s="417"/>
      <c r="CHB74" s="417"/>
      <c r="CHC74" s="417"/>
      <c r="CHD74" s="417"/>
      <c r="CHE74" s="417"/>
      <c r="CHF74" s="417"/>
      <c r="CHG74" s="417"/>
      <c r="CHH74" s="417"/>
      <c r="CHI74" s="417"/>
      <c r="CHJ74" s="417"/>
      <c r="CHK74" s="417"/>
      <c r="CHL74" s="417"/>
      <c r="CHM74" s="417"/>
      <c r="CHN74" s="417"/>
      <c r="CHO74" s="417"/>
      <c r="CHP74" s="417"/>
      <c r="CHQ74" s="417"/>
      <c r="CHR74" s="417"/>
      <c r="CHS74" s="417"/>
      <c r="CHT74" s="417"/>
      <c r="CHU74" s="417"/>
      <c r="CHV74" s="417"/>
      <c r="CHW74" s="417"/>
      <c r="CHX74" s="417"/>
      <c r="CHY74" s="417"/>
      <c r="CHZ74" s="417"/>
      <c r="CIA74" s="417"/>
      <c r="CIB74" s="417"/>
      <c r="CIC74" s="417"/>
      <c r="CID74" s="417"/>
      <c r="CIE74" s="417"/>
      <c r="CIF74" s="417"/>
      <c r="CIG74" s="417"/>
      <c r="CIH74" s="417"/>
      <c r="CII74" s="417"/>
      <c r="CIJ74" s="417"/>
      <c r="CIK74" s="417"/>
      <c r="CIL74" s="417"/>
      <c r="CIM74" s="417"/>
      <c r="CIN74" s="417"/>
      <c r="CIO74" s="417"/>
      <c r="CIP74" s="417"/>
      <c r="CIQ74" s="417"/>
      <c r="CIR74" s="417"/>
      <c r="CIS74" s="417"/>
      <c r="CIT74" s="417"/>
      <c r="CIU74" s="417"/>
      <c r="CIV74" s="417"/>
      <c r="CIW74" s="417"/>
      <c r="CIX74" s="417"/>
      <c r="CIY74" s="417"/>
      <c r="CIZ74" s="417"/>
      <c r="CJA74" s="417"/>
      <c r="CJB74" s="417"/>
      <c r="CJC74" s="417"/>
      <c r="CJD74" s="417"/>
      <c r="CJE74" s="417"/>
      <c r="CJF74" s="417"/>
      <c r="CJG74" s="417"/>
      <c r="CJH74" s="417"/>
      <c r="CJI74" s="417"/>
      <c r="CJJ74" s="417"/>
      <c r="CJK74" s="417"/>
      <c r="CJL74" s="417"/>
      <c r="CJM74" s="417"/>
      <c r="CJN74" s="417"/>
      <c r="CJO74" s="417"/>
      <c r="CJP74" s="417"/>
      <c r="CJQ74" s="417"/>
      <c r="CJR74" s="417"/>
      <c r="CJS74" s="417"/>
      <c r="CJT74" s="417"/>
      <c r="CJU74" s="417"/>
      <c r="CJV74" s="417"/>
      <c r="CJW74" s="417"/>
      <c r="CJX74" s="417"/>
      <c r="CJY74" s="417"/>
      <c r="CJZ74" s="417"/>
      <c r="CKA74" s="417"/>
      <c r="CKB74" s="417"/>
      <c r="CKC74" s="417"/>
      <c r="CKD74" s="417"/>
      <c r="CKE74" s="417"/>
      <c r="CKF74" s="417"/>
      <c r="CKG74" s="417"/>
      <c r="CKH74" s="417"/>
      <c r="CKI74" s="417"/>
      <c r="CKJ74" s="417"/>
      <c r="CKK74" s="417"/>
      <c r="CKL74" s="417"/>
      <c r="CKM74" s="417"/>
      <c r="CKN74" s="417"/>
      <c r="CKO74" s="417"/>
      <c r="CKP74" s="417"/>
      <c r="CKQ74" s="417"/>
      <c r="CKR74" s="417"/>
      <c r="CKS74" s="417"/>
      <c r="CKT74" s="417"/>
      <c r="CKU74" s="417"/>
      <c r="CKV74" s="417"/>
      <c r="CKW74" s="417"/>
      <c r="CKX74" s="417"/>
      <c r="CKY74" s="417"/>
      <c r="CKZ74" s="417"/>
      <c r="CLA74" s="417"/>
      <c r="CLB74" s="417"/>
      <c r="CLC74" s="417"/>
      <c r="CLD74" s="417"/>
      <c r="CLE74" s="417"/>
      <c r="CLF74" s="417"/>
      <c r="CLG74" s="417"/>
      <c r="CLH74" s="417"/>
      <c r="CLI74" s="417"/>
      <c r="CLJ74" s="417"/>
      <c r="CLK74" s="417"/>
      <c r="CLL74" s="417"/>
      <c r="CLM74" s="417"/>
      <c r="CLN74" s="417"/>
      <c r="CLO74" s="417"/>
      <c r="CLP74" s="417"/>
      <c r="CLQ74" s="417"/>
      <c r="CLR74" s="417"/>
      <c r="CLS74" s="417"/>
      <c r="CLT74" s="417"/>
      <c r="CLU74" s="417"/>
      <c r="CLV74" s="417"/>
      <c r="CLW74" s="417"/>
      <c r="CLX74" s="417"/>
      <c r="CLY74" s="417"/>
      <c r="CLZ74" s="417"/>
      <c r="CMA74" s="417"/>
      <c r="CMB74" s="417"/>
      <c r="CMC74" s="417"/>
      <c r="CMD74" s="417"/>
      <c r="CME74" s="417"/>
      <c r="CMF74" s="417"/>
      <c r="CMG74" s="417"/>
      <c r="CMH74" s="417"/>
      <c r="CMI74" s="417"/>
      <c r="CMJ74" s="417"/>
      <c r="CMK74" s="417"/>
      <c r="CML74" s="417"/>
      <c r="CMM74" s="417"/>
      <c r="CMN74" s="417"/>
      <c r="CMO74" s="417"/>
      <c r="CMP74" s="417"/>
      <c r="CMQ74" s="417"/>
      <c r="CMR74" s="417"/>
      <c r="CMS74" s="417"/>
      <c r="CMT74" s="417"/>
      <c r="CMU74" s="417"/>
      <c r="CMV74" s="417"/>
      <c r="CMW74" s="417"/>
      <c r="CMX74" s="417"/>
      <c r="CMY74" s="417"/>
      <c r="CMZ74" s="417"/>
      <c r="CNA74" s="417"/>
      <c r="CNB74" s="417"/>
      <c r="CNC74" s="417"/>
      <c r="CND74" s="417"/>
      <c r="CNE74" s="417"/>
      <c r="CNF74" s="417"/>
      <c r="CNG74" s="417"/>
      <c r="CNH74" s="417"/>
      <c r="CNI74" s="417"/>
      <c r="CNJ74" s="417"/>
      <c r="CNK74" s="417"/>
      <c r="CNL74" s="417"/>
      <c r="CNM74" s="417"/>
      <c r="CNN74" s="417"/>
      <c r="CNO74" s="417"/>
      <c r="CNP74" s="417"/>
      <c r="CNQ74" s="417"/>
      <c r="CNR74" s="417"/>
      <c r="CNS74" s="417"/>
      <c r="CNT74" s="417"/>
      <c r="CNU74" s="417"/>
      <c r="CNV74" s="417"/>
      <c r="CNW74" s="417"/>
      <c r="CNX74" s="417"/>
      <c r="CNY74" s="417"/>
      <c r="CNZ74" s="417"/>
      <c r="COA74" s="417"/>
      <c r="COB74" s="417"/>
      <c r="COC74" s="417"/>
      <c r="COD74" s="417"/>
      <c r="COE74" s="417"/>
      <c r="COF74" s="417"/>
      <c r="COG74" s="417"/>
      <c r="COH74" s="417"/>
      <c r="COI74" s="417"/>
      <c r="COJ74" s="417"/>
      <c r="COK74" s="417"/>
      <c r="COL74" s="417"/>
      <c r="COM74" s="417"/>
      <c r="CON74" s="417"/>
      <c r="COO74" s="417"/>
      <c r="COP74" s="417"/>
      <c r="COQ74" s="417"/>
      <c r="COR74" s="417"/>
      <c r="COS74" s="417"/>
      <c r="COT74" s="417"/>
      <c r="COU74" s="417"/>
      <c r="COV74" s="417"/>
      <c r="COW74" s="417"/>
      <c r="COX74" s="417"/>
      <c r="COY74" s="417"/>
      <c r="COZ74" s="417"/>
      <c r="CPA74" s="417"/>
      <c r="CPB74" s="417"/>
      <c r="CPC74" s="417"/>
      <c r="CPD74" s="417"/>
      <c r="CPE74" s="417"/>
      <c r="CPF74" s="417"/>
      <c r="CPG74" s="417"/>
      <c r="CPH74" s="417"/>
      <c r="CPI74" s="417"/>
      <c r="CPJ74" s="417"/>
      <c r="CPK74" s="417"/>
      <c r="CPL74" s="417"/>
      <c r="CPM74" s="417"/>
      <c r="CPN74" s="417"/>
      <c r="CPO74" s="417"/>
      <c r="CPP74" s="417"/>
      <c r="CPQ74" s="417"/>
      <c r="CPR74" s="417"/>
      <c r="CPS74" s="417"/>
      <c r="CPT74" s="417"/>
      <c r="CPU74" s="417"/>
      <c r="CPV74" s="417"/>
      <c r="CPW74" s="417"/>
      <c r="CPX74" s="417"/>
      <c r="CPY74" s="417"/>
      <c r="CPZ74" s="417"/>
      <c r="CQA74" s="417"/>
      <c r="CQB74" s="417"/>
      <c r="CQC74" s="417"/>
      <c r="CQD74" s="417"/>
      <c r="CQE74" s="417"/>
      <c r="CQF74" s="417"/>
      <c r="CQG74" s="417"/>
      <c r="CQH74" s="417"/>
      <c r="CQI74" s="417"/>
      <c r="CQJ74" s="417"/>
      <c r="CQK74" s="417"/>
      <c r="CQL74" s="417"/>
      <c r="CQM74" s="417"/>
      <c r="CQN74" s="417"/>
      <c r="CQO74" s="417"/>
      <c r="CQP74" s="417"/>
      <c r="CQQ74" s="417"/>
      <c r="CQR74" s="417"/>
      <c r="CQS74" s="417"/>
      <c r="CQT74" s="417"/>
      <c r="CQU74" s="417"/>
      <c r="CQV74" s="417"/>
      <c r="CQW74" s="417"/>
      <c r="CQX74" s="417"/>
      <c r="CQY74" s="417"/>
      <c r="CQZ74" s="417"/>
      <c r="CRA74" s="417"/>
      <c r="CRB74" s="417"/>
      <c r="CRC74" s="417"/>
      <c r="CRD74" s="417"/>
      <c r="CRE74" s="417"/>
      <c r="CRF74" s="417"/>
      <c r="CRG74" s="417"/>
      <c r="CRH74" s="417"/>
      <c r="CRI74" s="417"/>
      <c r="CRJ74" s="417"/>
      <c r="CRK74" s="417"/>
      <c r="CRL74" s="417"/>
      <c r="CRM74" s="417"/>
      <c r="CRN74" s="417"/>
      <c r="CRO74" s="417"/>
      <c r="CRP74" s="417"/>
      <c r="CRQ74" s="417"/>
      <c r="CRR74" s="417"/>
      <c r="CRS74" s="417"/>
      <c r="CRT74" s="417"/>
      <c r="CRU74" s="417"/>
      <c r="CRV74" s="417"/>
      <c r="CRW74" s="417"/>
      <c r="CRX74" s="417"/>
      <c r="CRY74" s="417"/>
      <c r="CRZ74" s="417"/>
      <c r="CSA74" s="417"/>
      <c r="CSB74" s="417"/>
      <c r="CSC74" s="417"/>
      <c r="CSD74" s="417"/>
      <c r="CSE74" s="417"/>
      <c r="CSF74" s="417"/>
      <c r="CSG74" s="417"/>
      <c r="CSH74" s="417"/>
      <c r="CSI74" s="417"/>
      <c r="CSJ74" s="417"/>
      <c r="CSK74" s="417"/>
      <c r="CSL74" s="417"/>
      <c r="CSM74" s="417"/>
      <c r="CSN74" s="417"/>
      <c r="CSO74" s="417"/>
      <c r="CSP74" s="417"/>
      <c r="CSQ74" s="417"/>
      <c r="CSR74" s="417"/>
      <c r="CSS74" s="417"/>
      <c r="CST74" s="417"/>
      <c r="CSU74" s="417"/>
      <c r="CSV74" s="417"/>
      <c r="CSW74" s="417"/>
      <c r="CSX74" s="417"/>
      <c r="CSY74" s="417"/>
      <c r="CSZ74" s="417"/>
      <c r="CTA74" s="417"/>
      <c r="CTB74" s="417"/>
      <c r="CTC74" s="417"/>
      <c r="CTD74" s="417"/>
      <c r="CTE74" s="417"/>
      <c r="CTF74" s="417"/>
      <c r="CTG74" s="417"/>
      <c r="CTH74" s="417"/>
      <c r="CTI74" s="417"/>
      <c r="CTJ74" s="417"/>
      <c r="CTK74" s="417"/>
      <c r="CTL74" s="417"/>
      <c r="CTM74" s="417"/>
      <c r="CTN74" s="417"/>
      <c r="CTO74" s="417"/>
      <c r="CTP74" s="417"/>
      <c r="CTQ74" s="417"/>
      <c r="CTR74" s="417"/>
      <c r="CTS74" s="417"/>
      <c r="CTT74" s="417"/>
      <c r="CTU74" s="417"/>
      <c r="CTV74" s="417"/>
      <c r="CTW74" s="417"/>
      <c r="CTX74" s="417"/>
      <c r="CTY74" s="417"/>
      <c r="CTZ74" s="417"/>
      <c r="CUA74" s="417"/>
      <c r="CUB74" s="417"/>
      <c r="CUC74" s="417"/>
      <c r="CUD74" s="417"/>
      <c r="CUE74" s="417"/>
      <c r="CUF74" s="417"/>
      <c r="CUG74" s="417"/>
      <c r="CUH74" s="417"/>
      <c r="CUI74" s="417"/>
      <c r="CUJ74" s="417"/>
      <c r="CUK74" s="417"/>
      <c r="CUL74" s="417"/>
      <c r="CUM74" s="417"/>
      <c r="CUN74" s="417"/>
      <c r="CUO74" s="417"/>
      <c r="CUP74" s="417"/>
      <c r="CUQ74" s="417"/>
      <c r="CUR74" s="417"/>
      <c r="CUS74" s="417"/>
      <c r="CUT74" s="417"/>
      <c r="CUU74" s="417"/>
      <c r="CUV74" s="417"/>
      <c r="CUW74" s="417"/>
      <c r="CUX74" s="417"/>
      <c r="CUY74" s="417"/>
      <c r="CUZ74" s="417"/>
      <c r="CVA74" s="417"/>
      <c r="CVB74" s="417"/>
      <c r="CVC74" s="417"/>
      <c r="CVD74" s="417"/>
      <c r="CVE74" s="417"/>
      <c r="CVF74" s="417"/>
      <c r="CVG74" s="417"/>
      <c r="CVH74" s="417"/>
      <c r="CVI74" s="417"/>
      <c r="CVJ74" s="417"/>
      <c r="CVK74" s="417"/>
      <c r="CVL74" s="417"/>
      <c r="CVM74" s="417"/>
      <c r="CVN74" s="417"/>
      <c r="CVO74" s="417"/>
      <c r="CVP74" s="417"/>
      <c r="CVQ74" s="417"/>
      <c r="CVR74" s="417"/>
      <c r="CVS74" s="417"/>
      <c r="CVT74" s="417"/>
      <c r="CVU74" s="417"/>
      <c r="CVV74" s="417"/>
      <c r="CVW74" s="417"/>
      <c r="CVX74" s="417"/>
      <c r="CVY74" s="417"/>
      <c r="CVZ74" s="417"/>
      <c r="CWA74" s="417"/>
      <c r="CWB74" s="417"/>
      <c r="CWC74" s="417"/>
      <c r="CWD74" s="417"/>
      <c r="CWE74" s="417"/>
      <c r="CWF74" s="417"/>
      <c r="CWG74" s="417"/>
      <c r="CWH74" s="417"/>
      <c r="CWI74" s="417"/>
      <c r="CWJ74" s="417"/>
      <c r="CWK74" s="417"/>
      <c r="CWL74" s="417"/>
      <c r="CWM74" s="417"/>
      <c r="CWN74" s="417"/>
      <c r="CWO74" s="417"/>
      <c r="CWP74" s="417"/>
      <c r="CWQ74" s="417"/>
      <c r="CWR74" s="417"/>
      <c r="CWS74" s="417"/>
      <c r="CWT74" s="417"/>
      <c r="CWU74" s="417"/>
      <c r="CWV74" s="417"/>
      <c r="CWW74" s="417"/>
      <c r="CWX74" s="417"/>
      <c r="CWY74" s="417"/>
      <c r="CWZ74" s="417"/>
      <c r="CXA74" s="417"/>
      <c r="CXB74" s="417"/>
      <c r="CXC74" s="417"/>
      <c r="CXD74" s="417"/>
      <c r="CXE74" s="417"/>
      <c r="CXF74" s="417"/>
      <c r="CXG74" s="417"/>
      <c r="CXH74" s="417"/>
      <c r="CXI74" s="417"/>
      <c r="CXJ74" s="417"/>
      <c r="CXK74" s="417"/>
      <c r="CXL74" s="417"/>
      <c r="CXM74" s="417"/>
      <c r="CXN74" s="417"/>
      <c r="CXO74" s="417"/>
      <c r="CXP74" s="417"/>
      <c r="CXQ74" s="417"/>
      <c r="CXR74" s="417"/>
      <c r="CXS74" s="417"/>
      <c r="CXT74" s="417"/>
      <c r="CXU74" s="417"/>
      <c r="CXV74" s="417"/>
      <c r="CXW74" s="417"/>
      <c r="CXX74" s="417"/>
      <c r="CXY74" s="417"/>
      <c r="CXZ74" s="417"/>
      <c r="CYA74" s="417"/>
      <c r="CYB74" s="417"/>
      <c r="CYC74" s="417"/>
      <c r="CYD74" s="417"/>
      <c r="CYE74" s="417"/>
      <c r="CYF74" s="417"/>
      <c r="CYG74" s="417"/>
      <c r="CYH74" s="417"/>
      <c r="CYI74" s="417"/>
      <c r="CYJ74" s="417"/>
      <c r="CYK74" s="417"/>
      <c r="CYL74" s="417"/>
      <c r="CYM74" s="417"/>
      <c r="CYN74" s="417"/>
      <c r="CYO74" s="417"/>
      <c r="CYP74" s="417"/>
      <c r="CYQ74" s="417"/>
      <c r="CYR74" s="417"/>
      <c r="CYS74" s="417"/>
      <c r="CYT74" s="417"/>
      <c r="CYU74" s="417"/>
      <c r="CYV74" s="417"/>
      <c r="CYW74" s="417"/>
      <c r="CYX74" s="417"/>
      <c r="CYY74" s="417"/>
      <c r="CYZ74" s="417"/>
      <c r="CZA74" s="417"/>
      <c r="CZB74" s="417"/>
      <c r="CZC74" s="417"/>
      <c r="CZD74" s="417"/>
      <c r="CZE74" s="417"/>
      <c r="CZF74" s="417"/>
      <c r="CZG74" s="417"/>
      <c r="CZH74" s="417"/>
      <c r="CZI74" s="417"/>
      <c r="CZJ74" s="417"/>
      <c r="CZK74" s="417"/>
      <c r="CZL74" s="417"/>
      <c r="CZM74" s="417"/>
      <c r="CZN74" s="417"/>
      <c r="CZO74" s="417"/>
      <c r="CZP74" s="417"/>
      <c r="CZQ74" s="417"/>
      <c r="CZR74" s="417"/>
      <c r="CZS74" s="417"/>
      <c r="CZT74" s="417"/>
      <c r="CZU74" s="417"/>
      <c r="CZV74" s="417"/>
      <c r="CZW74" s="417"/>
      <c r="CZX74" s="417"/>
      <c r="CZY74" s="417"/>
      <c r="CZZ74" s="417"/>
      <c r="DAA74" s="417"/>
      <c r="DAB74" s="417"/>
      <c r="DAC74" s="417"/>
      <c r="DAD74" s="417"/>
      <c r="DAE74" s="417"/>
      <c r="DAF74" s="417"/>
      <c r="DAG74" s="417"/>
      <c r="DAH74" s="417"/>
      <c r="DAI74" s="417"/>
      <c r="DAJ74" s="417"/>
      <c r="DAK74" s="417"/>
      <c r="DAL74" s="417"/>
      <c r="DAM74" s="417"/>
      <c r="DAN74" s="417"/>
      <c r="DAO74" s="417"/>
      <c r="DAP74" s="417"/>
      <c r="DAQ74" s="417"/>
      <c r="DAR74" s="417"/>
      <c r="DAS74" s="417"/>
      <c r="DAT74" s="417"/>
      <c r="DAU74" s="417"/>
      <c r="DAV74" s="417"/>
      <c r="DAW74" s="417"/>
      <c r="DAX74" s="417"/>
      <c r="DAY74" s="417"/>
      <c r="DAZ74" s="417"/>
      <c r="DBA74" s="417"/>
      <c r="DBB74" s="417"/>
      <c r="DBC74" s="417"/>
      <c r="DBD74" s="417"/>
      <c r="DBE74" s="417"/>
      <c r="DBF74" s="417"/>
      <c r="DBG74" s="417"/>
      <c r="DBH74" s="417"/>
      <c r="DBI74" s="417"/>
      <c r="DBJ74" s="417"/>
      <c r="DBK74" s="417"/>
      <c r="DBL74" s="417"/>
      <c r="DBM74" s="417"/>
      <c r="DBN74" s="417"/>
      <c r="DBO74" s="417"/>
      <c r="DBP74" s="417"/>
      <c r="DBQ74" s="417"/>
      <c r="DBR74" s="417"/>
      <c r="DBS74" s="417"/>
      <c r="DBT74" s="417"/>
      <c r="DBU74" s="417"/>
      <c r="DBV74" s="417"/>
      <c r="DBW74" s="417"/>
      <c r="DBX74" s="417"/>
      <c r="DBY74" s="417"/>
      <c r="DBZ74" s="417"/>
      <c r="DCA74" s="417"/>
      <c r="DCB74" s="417"/>
      <c r="DCC74" s="417"/>
      <c r="DCD74" s="417"/>
      <c r="DCE74" s="417"/>
      <c r="DCF74" s="417"/>
      <c r="DCG74" s="417"/>
      <c r="DCH74" s="417"/>
      <c r="DCI74" s="417"/>
      <c r="DCJ74" s="417"/>
      <c r="DCK74" s="417"/>
      <c r="DCL74" s="417"/>
      <c r="DCM74" s="417"/>
      <c r="DCN74" s="417"/>
      <c r="DCO74" s="417"/>
      <c r="DCP74" s="417"/>
      <c r="DCQ74" s="417"/>
      <c r="DCR74" s="417"/>
      <c r="DCS74" s="417"/>
      <c r="DCT74" s="417"/>
      <c r="DCU74" s="417"/>
      <c r="DCV74" s="417"/>
      <c r="DCW74" s="417"/>
      <c r="DCX74" s="417"/>
      <c r="DCY74" s="417"/>
      <c r="DCZ74" s="417"/>
      <c r="DDA74" s="417"/>
      <c r="DDB74" s="417"/>
      <c r="DDC74" s="417"/>
      <c r="DDD74" s="417"/>
      <c r="DDE74" s="417"/>
      <c r="DDF74" s="417"/>
      <c r="DDG74" s="417"/>
      <c r="DDH74" s="417"/>
      <c r="DDI74" s="417"/>
      <c r="DDJ74" s="417"/>
      <c r="DDK74" s="417"/>
      <c r="DDL74" s="417"/>
      <c r="DDM74" s="417"/>
      <c r="DDN74" s="417"/>
      <c r="DDO74" s="417"/>
      <c r="DDP74" s="417"/>
      <c r="DDQ74" s="417"/>
      <c r="DDR74" s="417"/>
      <c r="DDS74" s="417"/>
      <c r="DDT74" s="417"/>
      <c r="DDU74" s="417"/>
      <c r="DDV74" s="417"/>
      <c r="DDW74" s="417"/>
      <c r="DDX74" s="417"/>
      <c r="DDY74" s="417"/>
      <c r="DDZ74" s="417"/>
      <c r="DEA74" s="417"/>
      <c r="DEB74" s="417"/>
      <c r="DEC74" s="417"/>
      <c r="DED74" s="417"/>
      <c r="DEE74" s="417"/>
      <c r="DEF74" s="417"/>
      <c r="DEG74" s="417"/>
      <c r="DEH74" s="417"/>
      <c r="DEI74" s="417"/>
      <c r="DEJ74" s="417"/>
      <c r="DEK74" s="417"/>
      <c r="DEL74" s="417"/>
      <c r="DEM74" s="417"/>
      <c r="DEN74" s="417"/>
      <c r="DEO74" s="417"/>
      <c r="DEP74" s="417"/>
      <c r="DEQ74" s="417"/>
      <c r="DER74" s="417"/>
      <c r="DES74" s="417"/>
      <c r="DET74" s="417"/>
      <c r="DEU74" s="417"/>
      <c r="DEV74" s="417"/>
      <c r="DEW74" s="417"/>
      <c r="DEX74" s="417"/>
      <c r="DEY74" s="417"/>
      <c r="DEZ74" s="417"/>
      <c r="DFA74" s="417"/>
      <c r="DFB74" s="417"/>
      <c r="DFC74" s="417"/>
      <c r="DFD74" s="417"/>
      <c r="DFE74" s="417"/>
      <c r="DFF74" s="417"/>
      <c r="DFG74" s="417"/>
      <c r="DFH74" s="417"/>
      <c r="DFI74" s="417"/>
      <c r="DFJ74" s="417"/>
      <c r="DFK74" s="417"/>
      <c r="DFL74" s="417"/>
      <c r="DFM74" s="417"/>
      <c r="DFN74" s="417"/>
      <c r="DFO74" s="417"/>
      <c r="DFP74" s="417"/>
      <c r="DFQ74" s="417"/>
      <c r="DFR74" s="417"/>
      <c r="DFS74" s="417"/>
      <c r="DFT74" s="417"/>
      <c r="DFU74" s="417"/>
      <c r="DFV74" s="417"/>
      <c r="DFW74" s="417"/>
      <c r="DFX74" s="417"/>
      <c r="DFY74" s="417"/>
      <c r="DFZ74" s="417"/>
      <c r="DGA74" s="417"/>
      <c r="DGB74" s="417"/>
      <c r="DGC74" s="417"/>
      <c r="DGD74" s="417"/>
      <c r="DGE74" s="417"/>
      <c r="DGF74" s="417"/>
      <c r="DGG74" s="417"/>
      <c r="DGH74" s="417"/>
      <c r="DGI74" s="417"/>
      <c r="DGJ74" s="417"/>
      <c r="DGK74" s="417"/>
      <c r="DGL74" s="417"/>
      <c r="DGM74" s="417"/>
      <c r="DGN74" s="417"/>
      <c r="DGO74" s="417"/>
      <c r="DGP74" s="417"/>
      <c r="DGQ74" s="417"/>
      <c r="DGR74" s="417"/>
      <c r="DGS74" s="417"/>
      <c r="DGT74" s="417"/>
      <c r="DGU74" s="417"/>
      <c r="DGV74" s="417"/>
      <c r="DGW74" s="417"/>
      <c r="DGX74" s="417"/>
      <c r="DGY74" s="417"/>
      <c r="DGZ74" s="417"/>
      <c r="DHA74" s="417"/>
      <c r="DHB74" s="417"/>
      <c r="DHC74" s="417"/>
      <c r="DHD74" s="417"/>
      <c r="DHE74" s="417"/>
      <c r="DHF74" s="417"/>
      <c r="DHG74" s="417"/>
      <c r="DHH74" s="417"/>
      <c r="DHI74" s="417"/>
      <c r="DHJ74" s="417"/>
      <c r="DHK74" s="417"/>
      <c r="DHL74" s="417"/>
      <c r="DHM74" s="417"/>
      <c r="DHN74" s="417"/>
      <c r="DHO74" s="417"/>
      <c r="DHP74" s="417"/>
      <c r="DHQ74" s="417"/>
      <c r="DHR74" s="417"/>
      <c r="DHS74" s="417"/>
      <c r="DHT74" s="417"/>
      <c r="DHU74" s="417"/>
      <c r="DHV74" s="417"/>
      <c r="DHW74" s="417"/>
      <c r="DHX74" s="417"/>
      <c r="DHY74" s="417"/>
      <c r="DHZ74" s="417"/>
      <c r="DIA74" s="417"/>
      <c r="DIB74" s="417"/>
      <c r="DIC74" s="417"/>
      <c r="DID74" s="417"/>
      <c r="DIE74" s="417"/>
      <c r="DIF74" s="417"/>
      <c r="DIG74" s="417"/>
      <c r="DIH74" s="417"/>
      <c r="DII74" s="417"/>
      <c r="DIJ74" s="417"/>
      <c r="DIK74" s="417"/>
      <c r="DIL74" s="417"/>
      <c r="DIM74" s="417"/>
      <c r="DIN74" s="417"/>
      <c r="DIO74" s="417"/>
      <c r="DIP74" s="417"/>
      <c r="DIQ74" s="417"/>
      <c r="DIR74" s="417"/>
      <c r="DIS74" s="417"/>
      <c r="DIT74" s="417"/>
      <c r="DIU74" s="417"/>
      <c r="DIV74" s="417"/>
      <c r="DIW74" s="417"/>
      <c r="DIX74" s="417"/>
      <c r="DIY74" s="417"/>
      <c r="DIZ74" s="417"/>
      <c r="DJA74" s="417"/>
      <c r="DJB74" s="417"/>
      <c r="DJC74" s="417"/>
      <c r="DJD74" s="417"/>
      <c r="DJE74" s="417"/>
      <c r="DJF74" s="417"/>
      <c r="DJG74" s="417"/>
      <c r="DJH74" s="417"/>
      <c r="DJI74" s="417"/>
      <c r="DJJ74" s="417"/>
      <c r="DJK74" s="417"/>
      <c r="DJL74" s="417"/>
      <c r="DJM74" s="417"/>
      <c r="DJN74" s="417"/>
      <c r="DJO74" s="417"/>
      <c r="DJP74" s="417"/>
      <c r="DJQ74" s="417"/>
      <c r="DJR74" s="417"/>
      <c r="DJS74" s="417"/>
      <c r="DJT74" s="417"/>
      <c r="DJU74" s="417"/>
      <c r="DJV74" s="417"/>
      <c r="DJW74" s="417"/>
      <c r="DJX74" s="417"/>
      <c r="DJY74" s="417"/>
      <c r="DJZ74" s="417"/>
      <c r="DKA74" s="417"/>
      <c r="DKB74" s="417"/>
      <c r="DKC74" s="417"/>
      <c r="DKD74" s="417"/>
      <c r="DKE74" s="417"/>
      <c r="DKF74" s="417"/>
      <c r="DKG74" s="417"/>
      <c r="DKH74" s="417"/>
      <c r="DKI74" s="417"/>
      <c r="DKJ74" s="417"/>
      <c r="DKK74" s="417"/>
      <c r="DKL74" s="417"/>
      <c r="DKM74" s="417"/>
      <c r="DKN74" s="417"/>
      <c r="DKO74" s="417"/>
      <c r="DKP74" s="417"/>
      <c r="DKQ74" s="417"/>
      <c r="DKR74" s="417"/>
      <c r="DKS74" s="417"/>
      <c r="DKT74" s="417"/>
      <c r="DKU74" s="417"/>
      <c r="DKV74" s="417"/>
      <c r="DKW74" s="417"/>
      <c r="DKX74" s="417"/>
      <c r="DKY74" s="417"/>
      <c r="DKZ74" s="417"/>
      <c r="DLA74" s="417"/>
      <c r="DLB74" s="417"/>
      <c r="DLC74" s="417"/>
      <c r="DLD74" s="417"/>
      <c r="DLE74" s="417"/>
      <c r="DLF74" s="417"/>
      <c r="DLG74" s="417"/>
      <c r="DLH74" s="417"/>
      <c r="DLI74" s="417"/>
      <c r="DLJ74" s="417"/>
      <c r="DLK74" s="417"/>
      <c r="DLL74" s="417"/>
      <c r="DLM74" s="417"/>
      <c r="DLN74" s="417"/>
      <c r="DLO74" s="417"/>
      <c r="DLP74" s="417"/>
      <c r="DLQ74" s="417"/>
      <c r="DLR74" s="417"/>
      <c r="DLS74" s="417"/>
      <c r="DLT74" s="417"/>
      <c r="DLU74" s="417"/>
      <c r="DLV74" s="417"/>
      <c r="DLW74" s="417"/>
      <c r="DLX74" s="417"/>
      <c r="DLY74" s="417"/>
      <c r="DLZ74" s="417"/>
      <c r="DMA74" s="417"/>
      <c r="DMB74" s="417"/>
      <c r="DMC74" s="417"/>
      <c r="DMD74" s="417"/>
      <c r="DME74" s="417"/>
      <c r="DMF74" s="417"/>
      <c r="DMG74" s="417"/>
      <c r="DMH74" s="417"/>
      <c r="DMI74" s="417"/>
      <c r="DMJ74" s="417"/>
      <c r="DMK74" s="417"/>
      <c r="DML74" s="417"/>
      <c r="DMM74" s="417"/>
      <c r="DMN74" s="417"/>
      <c r="DMO74" s="417"/>
      <c r="DMP74" s="417"/>
      <c r="DMQ74" s="417"/>
      <c r="DMR74" s="417"/>
      <c r="DMS74" s="417"/>
      <c r="DMT74" s="417"/>
      <c r="DMU74" s="417"/>
      <c r="DMV74" s="417"/>
      <c r="DMW74" s="417"/>
      <c r="DMX74" s="417"/>
      <c r="DMY74" s="417"/>
      <c r="DMZ74" s="417"/>
      <c r="DNA74" s="417"/>
      <c r="DNB74" s="417"/>
      <c r="DNC74" s="417"/>
      <c r="DND74" s="417"/>
      <c r="DNE74" s="417"/>
      <c r="DNF74" s="417"/>
      <c r="DNG74" s="417"/>
      <c r="DNH74" s="417"/>
      <c r="DNI74" s="417"/>
      <c r="DNJ74" s="417"/>
      <c r="DNK74" s="417"/>
      <c r="DNL74" s="417"/>
      <c r="DNM74" s="417"/>
      <c r="DNN74" s="417"/>
      <c r="DNO74" s="417"/>
      <c r="DNP74" s="417"/>
      <c r="DNQ74" s="417"/>
      <c r="DNR74" s="417"/>
      <c r="DNS74" s="417"/>
      <c r="DNT74" s="417"/>
      <c r="DNU74" s="417"/>
      <c r="DNV74" s="417"/>
      <c r="DNW74" s="417"/>
      <c r="DNX74" s="417"/>
      <c r="DNY74" s="417"/>
      <c r="DNZ74" s="417"/>
      <c r="DOA74" s="417"/>
      <c r="DOB74" s="417"/>
      <c r="DOC74" s="417"/>
      <c r="DOD74" s="417"/>
      <c r="DOE74" s="417"/>
      <c r="DOF74" s="417"/>
      <c r="DOG74" s="417"/>
      <c r="DOH74" s="417"/>
      <c r="DOI74" s="417"/>
      <c r="DOJ74" s="417"/>
      <c r="DOK74" s="417"/>
      <c r="DOL74" s="417"/>
      <c r="DOM74" s="417"/>
      <c r="DON74" s="417"/>
      <c r="DOO74" s="417"/>
      <c r="DOP74" s="417"/>
      <c r="DOQ74" s="417"/>
      <c r="DOR74" s="417"/>
      <c r="DOS74" s="417"/>
      <c r="DOT74" s="417"/>
      <c r="DOU74" s="417"/>
      <c r="DOV74" s="417"/>
      <c r="DOW74" s="417"/>
      <c r="DOX74" s="417"/>
      <c r="DOY74" s="417"/>
      <c r="DOZ74" s="417"/>
      <c r="DPA74" s="417"/>
      <c r="DPB74" s="417"/>
      <c r="DPC74" s="417"/>
      <c r="DPD74" s="417"/>
      <c r="DPE74" s="417"/>
      <c r="DPF74" s="417"/>
      <c r="DPG74" s="417"/>
      <c r="DPH74" s="417"/>
      <c r="DPI74" s="417"/>
      <c r="DPJ74" s="417"/>
      <c r="DPK74" s="417"/>
      <c r="DPL74" s="417"/>
      <c r="DPM74" s="417"/>
      <c r="DPN74" s="417"/>
      <c r="DPO74" s="417"/>
      <c r="DPP74" s="417"/>
      <c r="DPQ74" s="417"/>
      <c r="DPR74" s="417"/>
      <c r="DPS74" s="417"/>
      <c r="DPT74" s="417"/>
      <c r="DPU74" s="417"/>
      <c r="DPV74" s="417"/>
      <c r="DPW74" s="417"/>
      <c r="DPX74" s="417"/>
      <c r="DPY74" s="417"/>
      <c r="DPZ74" s="417"/>
      <c r="DQA74" s="417"/>
      <c r="DQB74" s="417"/>
      <c r="DQC74" s="417"/>
      <c r="DQD74" s="417"/>
      <c r="DQE74" s="417"/>
      <c r="DQF74" s="417"/>
      <c r="DQG74" s="417"/>
      <c r="DQH74" s="417"/>
      <c r="DQI74" s="417"/>
      <c r="DQJ74" s="417"/>
      <c r="DQK74" s="417"/>
      <c r="DQL74" s="417"/>
      <c r="DQM74" s="417"/>
      <c r="DQN74" s="417"/>
      <c r="DQO74" s="417"/>
      <c r="DQP74" s="417"/>
      <c r="DQQ74" s="417"/>
      <c r="DQR74" s="417"/>
      <c r="DQS74" s="417"/>
      <c r="DQT74" s="417"/>
      <c r="DQU74" s="417"/>
      <c r="DQV74" s="417"/>
      <c r="DQW74" s="417"/>
      <c r="DQX74" s="417"/>
      <c r="DQY74" s="417"/>
      <c r="DQZ74" s="417"/>
      <c r="DRA74" s="417"/>
      <c r="DRB74" s="417"/>
      <c r="DRC74" s="417"/>
      <c r="DRD74" s="417"/>
      <c r="DRE74" s="417"/>
      <c r="DRF74" s="417"/>
      <c r="DRG74" s="417"/>
      <c r="DRH74" s="417"/>
      <c r="DRI74" s="417"/>
      <c r="DRJ74" s="417"/>
      <c r="DRK74" s="417"/>
      <c r="DRL74" s="417"/>
      <c r="DRM74" s="417"/>
      <c r="DRN74" s="417"/>
      <c r="DRO74" s="417"/>
      <c r="DRP74" s="417"/>
      <c r="DRQ74" s="417"/>
      <c r="DRR74" s="417"/>
      <c r="DRS74" s="417"/>
      <c r="DRT74" s="417"/>
      <c r="DRU74" s="417"/>
      <c r="DRV74" s="417"/>
      <c r="DRW74" s="417"/>
      <c r="DRX74" s="417"/>
      <c r="DRY74" s="417"/>
      <c r="DRZ74" s="417"/>
      <c r="DSA74" s="417"/>
      <c r="DSB74" s="417"/>
      <c r="DSC74" s="417"/>
      <c r="DSD74" s="417"/>
      <c r="DSE74" s="417"/>
      <c r="DSF74" s="417"/>
      <c r="DSG74" s="417"/>
      <c r="DSH74" s="417"/>
      <c r="DSI74" s="417"/>
      <c r="DSJ74" s="417"/>
      <c r="DSK74" s="417"/>
      <c r="DSL74" s="417"/>
      <c r="DSM74" s="417"/>
      <c r="DSN74" s="417"/>
      <c r="DSO74" s="417"/>
      <c r="DSP74" s="417"/>
      <c r="DSQ74" s="417"/>
      <c r="DSR74" s="417"/>
      <c r="DSS74" s="417"/>
      <c r="DST74" s="417"/>
      <c r="DSU74" s="417"/>
      <c r="DSV74" s="417"/>
      <c r="DSW74" s="417"/>
      <c r="DSX74" s="417"/>
      <c r="DSY74" s="417"/>
      <c r="DSZ74" s="417"/>
      <c r="DTA74" s="417"/>
      <c r="DTB74" s="417"/>
      <c r="DTC74" s="417"/>
      <c r="DTD74" s="417"/>
      <c r="DTE74" s="417"/>
      <c r="DTF74" s="417"/>
      <c r="DTG74" s="417"/>
      <c r="DTH74" s="417"/>
      <c r="DTI74" s="417"/>
      <c r="DTJ74" s="417"/>
      <c r="DTK74" s="417"/>
      <c r="DTL74" s="417"/>
      <c r="DTM74" s="417"/>
      <c r="DTN74" s="417"/>
      <c r="DTO74" s="417"/>
      <c r="DTP74" s="417"/>
      <c r="DTQ74" s="417"/>
      <c r="DTR74" s="417"/>
      <c r="DTS74" s="417"/>
      <c r="DTT74" s="417"/>
      <c r="DTU74" s="417"/>
      <c r="DTV74" s="417"/>
      <c r="DTW74" s="417"/>
      <c r="DTX74" s="417"/>
      <c r="DTY74" s="417"/>
      <c r="DTZ74" s="417"/>
      <c r="DUA74" s="417"/>
      <c r="DUB74" s="417"/>
      <c r="DUC74" s="417"/>
      <c r="DUD74" s="417"/>
      <c r="DUE74" s="417"/>
      <c r="DUF74" s="417"/>
      <c r="DUG74" s="417"/>
      <c r="DUH74" s="417"/>
      <c r="DUI74" s="417"/>
      <c r="DUJ74" s="417"/>
      <c r="DUK74" s="417"/>
      <c r="DUL74" s="417"/>
      <c r="DUM74" s="417"/>
      <c r="DUN74" s="417"/>
      <c r="DUO74" s="417"/>
      <c r="DUP74" s="417"/>
      <c r="DUQ74" s="417"/>
      <c r="DUR74" s="417"/>
      <c r="DUS74" s="417"/>
      <c r="DUT74" s="417"/>
      <c r="DUU74" s="417"/>
      <c r="DUV74" s="417"/>
      <c r="DUW74" s="417"/>
      <c r="DUX74" s="417"/>
      <c r="DUY74" s="417"/>
      <c r="DUZ74" s="417"/>
      <c r="DVA74" s="417"/>
      <c r="DVB74" s="417"/>
      <c r="DVC74" s="417"/>
      <c r="DVD74" s="417"/>
      <c r="DVE74" s="417"/>
      <c r="DVF74" s="417"/>
      <c r="DVG74" s="417"/>
      <c r="DVH74" s="417"/>
      <c r="DVI74" s="417"/>
      <c r="DVJ74" s="417"/>
      <c r="DVK74" s="417"/>
      <c r="DVL74" s="417"/>
      <c r="DVM74" s="417"/>
      <c r="DVN74" s="417"/>
      <c r="DVO74" s="417"/>
      <c r="DVP74" s="417"/>
      <c r="DVQ74" s="417"/>
      <c r="DVR74" s="417"/>
      <c r="DVS74" s="417"/>
      <c r="DVT74" s="417"/>
      <c r="DVU74" s="417"/>
      <c r="DVV74" s="417"/>
      <c r="DVW74" s="417"/>
      <c r="DVX74" s="417"/>
      <c r="DVY74" s="417"/>
      <c r="DVZ74" s="417"/>
      <c r="DWA74" s="417"/>
      <c r="DWB74" s="417"/>
      <c r="DWC74" s="417"/>
      <c r="DWD74" s="417"/>
      <c r="DWE74" s="417"/>
      <c r="DWF74" s="417"/>
      <c r="DWG74" s="417"/>
      <c r="DWH74" s="417"/>
      <c r="DWI74" s="417"/>
      <c r="DWJ74" s="417"/>
      <c r="DWK74" s="417"/>
      <c r="DWL74" s="417"/>
      <c r="DWM74" s="417"/>
      <c r="DWN74" s="417"/>
      <c r="DWO74" s="417"/>
      <c r="DWP74" s="417"/>
      <c r="DWQ74" s="417"/>
      <c r="DWR74" s="417"/>
      <c r="DWS74" s="417"/>
      <c r="DWT74" s="417"/>
      <c r="DWU74" s="417"/>
      <c r="DWV74" s="417"/>
      <c r="DWW74" s="417"/>
      <c r="DWX74" s="417"/>
      <c r="DWY74" s="417"/>
      <c r="DWZ74" s="417"/>
      <c r="DXA74" s="417"/>
      <c r="DXB74" s="417"/>
      <c r="DXC74" s="417"/>
      <c r="DXD74" s="417"/>
      <c r="DXE74" s="417"/>
      <c r="DXF74" s="417"/>
      <c r="DXG74" s="417"/>
      <c r="DXH74" s="417"/>
      <c r="DXI74" s="417"/>
      <c r="DXJ74" s="417"/>
      <c r="DXK74" s="417"/>
      <c r="DXL74" s="417"/>
      <c r="DXM74" s="417"/>
      <c r="DXN74" s="417"/>
      <c r="DXO74" s="417"/>
      <c r="DXP74" s="417"/>
      <c r="DXQ74" s="417"/>
      <c r="DXR74" s="417"/>
      <c r="DXS74" s="417"/>
      <c r="DXT74" s="417"/>
      <c r="DXU74" s="417"/>
      <c r="DXV74" s="417"/>
      <c r="DXW74" s="417"/>
      <c r="DXX74" s="417"/>
      <c r="DXY74" s="417"/>
      <c r="DXZ74" s="417"/>
      <c r="DYA74" s="417"/>
      <c r="DYB74" s="417"/>
      <c r="DYC74" s="417"/>
      <c r="DYD74" s="417"/>
      <c r="DYE74" s="417"/>
      <c r="DYF74" s="417"/>
      <c r="DYG74" s="417"/>
      <c r="DYH74" s="417"/>
      <c r="DYI74" s="417"/>
      <c r="DYJ74" s="417"/>
      <c r="DYK74" s="417"/>
      <c r="DYL74" s="417"/>
      <c r="DYM74" s="417"/>
      <c r="DYN74" s="417"/>
      <c r="DYO74" s="417"/>
      <c r="DYP74" s="417"/>
      <c r="DYQ74" s="417"/>
      <c r="DYR74" s="417"/>
      <c r="DYS74" s="417"/>
      <c r="DYT74" s="417"/>
      <c r="DYU74" s="417"/>
      <c r="DYV74" s="417"/>
      <c r="DYW74" s="417"/>
      <c r="DYX74" s="417"/>
      <c r="DYY74" s="417"/>
      <c r="DYZ74" s="417"/>
      <c r="DZA74" s="417"/>
      <c r="DZB74" s="417"/>
      <c r="DZC74" s="417"/>
      <c r="DZD74" s="417"/>
      <c r="DZE74" s="417"/>
      <c r="DZF74" s="417"/>
      <c r="DZG74" s="417"/>
      <c r="DZH74" s="417"/>
      <c r="DZI74" s="417"/>
      <c r="DZJ74" s="417"/>
      <c r="DZK74" s="417"/>
      <c r="DZL74" s="417"/>
      <c r="DZM74" s="417"/>
      <c r="DZN74" s="417"/>
      <c r="DZO74" s="417"/>
      <c r="DZP74" s="417"/>
      <c r="DZQ74" s="417"/>
      <c r="DZR74" s="417"/>
      <c r="DZS74" s="417"/>
      <c r="DZT74" s="417"/>
      <c r="DZU74" s="417"/>
      <c r="DZV74" s="417"/>
      <c r="DZW74" s="417"/>
      <c r="DZX74" s="417"/>
      <c r="DZY74" s="417"/>
      <c r="DZZ74" s="417"/>
      <c r="EAA74" s="417"/>
      <c r="EAB74" s="417"/>
      <c r="EAC74" s="417"/>
      <c r="EAD74" s="417"/>
      <c r="EAE74" s="417"/>
      <c r="EAF74" s="417"/>
      <c r="EAG74" s="417"/>
      <c r="EAH74" s="417"/>
      <c r="EAI74" s="417"/>
      <c r="EAJ74" s="417"/>
      <c r="EAK74" s="417"/>
      <c r="EAL74" s="417"/>
      <c r="EAM74" s="417"/>
      <c r="EAN74" s="417"/>
      <c r="EAO74" s="417"/>
      <c r="EAP74" s="417"/>
      <c r="EAQ74" s="417"/>
      <c r="EAR74" s="417"/>
      <c r="EAS74" s="417"/>
      <c r="EAT74" s="417"/>
      <c r="EAU74" s="417"/>
      <c r="EAV74" s="417"/>
      <c r="EAW74" s="417"/>
      <c r="EAX74" s="417"/>
      <c r="EAY74" s="417"/>
      <c r="EAZ74" s="417"/>
      <c r="EBA74" s="417"/>
      <c r="EBB74" s="417"/>
      <c r="EBC74" s="417"/>
      <c r="EBD74" s="417"/>
      <c r="EBE74" s="417"/>
      <c r="EBF74" s="417"/>
      <c r="EBG74" s="417"/>
      <c r="EBH74" s="417"/>
      <c r="EBI74" s="417"/>
      <c r="EBJ74" s="417"/>
      <c r="EBK74" s="417"/>
      <c r="EBL74" s="417"/>
      <c r="EBM74" s="417"/>
      <c r="EBN74" s="417"/>
      <c r="EBO74" s="417"/>
      <c r="EBP74" s="417"/>
      <c r="EBQ74" s="417"/>
      <c r="EBR74" s="417"/>
      <c r="EBS74" s="417"/>
      <c r="EBT74" s="417"/>
      <c r="EBU74" s="417"/>
      <c r="EBV74" s="417"/>
      <c r="EBW74" s="417"/>
      <c r="EBX74" s="417"/>
      <c r="EBY74" s="417"/>
      <c r="EBZ74" s="417"/>
      <c r="ECA74" s="417"/>
      <c r="ECB74" s="417"/>
      <c r="ECC74" s="417"/>
      <c r="ECD74" s="417"/>
      <c r="ECE74" s="417"/>
      <c r="ECF74" s="417"/>
      <c r="ECG74" s="417"/>
      <c r="ECH74" s="417"/>
      <c r="ECI74" s="417"/>
      <c r="ECJ74" s="417"/>
      <c r="ECK74" s="417"/>
      <c r="ECL74" s="417"/>
      <c r="ECM74" s="417"/>
      <c r="ECN74" s="417"/>
      <c r="ECO74" s="417"/>
      <c r="ECP74" s="417"/>
      <c r="ECQ74" s="417"/>
      <c r="ECR74" s="417"/>
      <c r="ECS74" s="417"/>
      <c r="ECT74" s="417"/>
      <c r="ECU74" s="417"/>
      <c r="ECV74" s="417"/>
      <c r="ECW74" s="417"/>
      <c r="ECX74" s="417"/>
      <c r="ECY74" s="417"/>
      <c r="ECZ74" s="417"/>
      <c r="EDA74" s="417"/>
      <c r="EDB74" s="417"/>
      <c r="EDC74" s="417"/>
      <c r="EDD74" s="417"/>
      <c r="EDE74" s="417"/>
      <c r="EDF74" s="417"/>
      <c r="EDG74" s="417"/>
      <c r="EDH74" s="417"/>
      <c r="EDI74" s="417"/>
      <c r="EDJ74" s="417"/>
      <c r="EDK74" s="417"/>
      <c r="EDL74" s="417"/>
      <c r="EDM74" s="417"/>
      <c r="EDN74" s="417"/>
      <c r="EDO74" s="417"/>
      <c r="EDP74" s="417"/>
      <c r="EDQ74" s="417"/>
      <c r="EDR74" s="417"/>
      <c r="EDS74" s="417"/>
      <c r="EDT74" s="417"/>
      <c r="EDU74" s="417"/>
      <c r="EDV74" s="417"/>
      <c r="EDW74" s="417"/>
      <c r="EDX74" s="417"/>
      <c r="EDY74" s="417"/>
      <c r="EDZ74" s="417"/>
      <c r="EEA74" s="417"/>
      <c r="EEB74" s="417"/>
      <c r="EEC74" s="417"/>
      <c r="EED74" s="417"/>
      <c r="EEE74" s="417"/>
      <c r="EEF74" s="417"/>
      <c r="EEG74" s="417"/>
      <c r="EEH74" s="417"/>
      <c r="EEI74" s="417"/>
      <c r="EEJ74" s="417"/>
      <c r="EEK74" s="417"/>
      <c r="EEL74" s="417"/>
      <c r="EEM74" s="417"/>
      <c r="EEN74" s="417"/>
      <c r="EEO74" s="417"/>
      <c r="EEP74" s="417"/>
      <c r="EEQ74" s="417"/>
      <c r="EER74" s="417"/>
      <c r="EES74" s="417"/>
      <c r="EET74" s="417"/>
      <c r="EEU74" s="417"/>
      <c r="EEV74" s="417"/>
      <c r="EEW74" s="417"/>
      <c r="EEX74" s="417"/>
      <c r="EEY74" s="417"/>
      <c r="EEZ74" s="417"/>
      <c r="EFA74" s="417"/>
      <c r="EFB74" s="417"/>
      <c r="EFC74" s="417"/>
      <c r="EFD74" s="417"/>
      <c r="EFE74" s="417"/>
      <c r="EFF74" s="417"/>
      <c r="EFG74" s="417"/>
      <c r="EFH74" s="417"/>
      <c r="EFI74" s="417"/>
      <c r="EFJ74" s="417"/>
      <c r="EFK74" s="417"/>
      <c r="EFL74" s="417"/>
      <c r="EFM74" s="417"/>
      <c r="EFN74" s="417"/>
      <c r="EFO74" s="417"/>
      <c r="EFP74" s="417"/>
      <c r="EFQ74" s="417"/>
      <c r="EFR74" s="417"/>
      <c r="EFS74" s="417"/>
      <c r="EFT74" s="417"/>
      <c r="EFU74" s="417"/>
      <c r="EFV74" s="417"/>
      <c r="EFW74" s="417"/>
      <c r="EFX74" s="417"/>
      <c r="EFY74" s="417"/>
      <c r="EFZ74" s="417"/>
      <c r="EGA74" s="417"/>
      <c r="EGB74" s="417"/>
      <c r="EGC74" s="417"/>
      <c r="EGD74" s="417"/>
      <c r="EGE74" s="417"/>
      <c r="EGF74" s="417"/>
      <c r="EGG74" s="417"/>
      <c r="EGH74" s="417"/>
      <c r="EGI74" s="417"/>
      <c r="EGJ74" s="417"/>
      <c r="EGK74" s="417"/>
      <c r="EGL74" s="417"/>
      <c r="EGM74" s="417"/>
      <c r="EGN74" s="417"/>
      <c r="EGO74" s="417"/>
      <c r="EGP74" s="417"/>
      <c r="EGQ74" s="417"/>
      <c r="EGR74" s="417"/>
      <c r="EGS74" s="417"/>
      <c r="EGT74" s="417"/>
      <c r="EGU74" s="417"/>
      <c r="EGV74" s="417"/>
      <c r="EGW74" s="417"/>
      <c r="EGX74" s="417"/>
      <c r="EGY74" s="417"/>
      <c r="EGZ74" s="417"/>
      <c r="EHA74" s="417"/>
      <c r="EHB74" s="417"/>
      <c r="EHC74" s="417"/>
      <c r="EHD74" s="417"/>
      <c r="EHE74" s="417"/>
      <c r="EHF74" s="417"/>
      <c r="EHG74" s="417"/>
      <c r="EHH74" s="417"/>
      <c r="EHI74" s="417"/>
      <c r="EHJ74" s="417"/>
      <c r="EHK74" s="417"/>
      <c r="EHL74" s="417"/>
      <c r="EHM74" s="417"/>
      <c r="EHN74" s="417"/>
      <c r="EHO74" s="417"/>
      <c r="EHP74" s="417"/>
      <c r="EHQ74" s="417"/>
      <c r="EHR74" s="417"/>
      <c r="EHS74" s="417"/>
      <c r="EHT74" s="417"/>
      <c r="EHU74" s="417"/>
      <c r="EHV74" s="417"/>
      <c r="EHW74" s="417"/>
      <c r="EHX74" s="417"/>
      <c r="EHY74" s="417"/>
      <c r="EHZ74" s="417"/>
      <c r="EIA74" s="417"/>
      <c r="EIB74" s="417"/>
      <c r="EIC74" s="417"/>
      <c r="EID74" s="417"/>
      <c r="EIE74" s="417"/>
      <c r="EIF74" s="417"/>
      <c r="EIG74" s="417"/>
      <c r="EIH74" s="417"/>
      <c r="EII74" s="417"/>
      <c r="EIJ74" s="417"/>
      <c r="EIK74" s="417"/>
      <c r="EIL74" s="417"/>
      <c r="EIM74" s="417"/>
      <c r="EIN74" s="417"/>
      <c r="EIO74" s="417"/>
      <c r="EIP74" s="417"/>
      <c r="EIQ74" s="417"/>
      <c r="EIR74" s="417"/>
      <c r="EIS74" s="417"/>
      <c r="EIT74" s="417"/>
      <c r="EIU74" s="417"/>
      <c r="EIV74" s="417"/>
      <c r="EIW74" s="417"/>
      <c r="EIX74" s="417"/>
      <c r="EIY74" s="417"/>
      <c r="EIZ74" s="417"/>
      <c r="EJA74" s="417"/>
      <c r="EJB74" s="417"/>
      <c r="EJC74" s="417"/>
      <c r="EJD74" s="417"/>
      <c r="EJE74" s="417"/>
      <c r="EJF74" s="417"/>
      <c r="EJG74" s="417"/>
      <c r="EJH74" s="417"/>
      <c r="EJI74" s="417"/>
      <c r="EJJ74" s="417"/>
      <c r="EJK74" s="417"/>
      <c r="EJL74" s="417"/>
      <c r="EJM74" s="417"/>
      <c r="EJN74" s="417"/>
      <c r="EJO74" s="417"/>
      <c r="EJP74" s="417"/>
      <c r="EJQ74" s="417"/>
      <c r="EJR74" s="417"/>
      <c r="EJS74" s="417"/>
      <c r="EJT74" s="417"/>
      <c r="EJU74" s="417"/>
      <c r="EJV74" s="417"/>
      <c r="EJW74" s="417"/>
      <c r="EJX74" s="417"/>
      <c r="EJY74" s="417"/>
      <c r="EJZ74" s="417"/>
      <c r="EKA74" s="417"/>
      <c r="EKB74" s="417"/>
      <c r="EKC74" s="417"/>
      <c r="EKD74" s="417"/>
      <c r="EKE74" s="417"/>
      <c r="EKF74" s="417"/>
      <c r="EKG74" s="417"/>
      <c r="EKH74" s="417"/>
      <c r="EKI74" s="417"/>
      <c r="EKJ74" s="417"/>
      <c r="EKK74" s="417"/>
      <c r="EKL74" s="417"/>
      <c r="EKM74" s="417"/>
      <c r="EKN74" s="417"/>
      <c r="EKO74" s="417"/>
      <c r="EKP74" s="417"/>
      <c r="EKQ74" s="417"/>
      <c r="EKR74" s="417"/>
      <c r="EKS74" s="417"/>
      <c r="EKT74" s="417"/>
      <c r="EKU74" s="417"/>
      <c r="EKV74" s="417"/>
      <c r="EKW74" s="417"/>
      <c r="EKX74" s="417"/>
      <c r="EKY74" s="417"/>
      <c r="EKZ74" s="417"/>
      <c r="ELA74" s="417"/>
      <c r="ELB74" s="417"/>
      <c r="ELC74" s="417"/>
      <c r="ELD74" s="417"/>
      <c r="ELE74" s="417"/>
      <c r="ELF74" s="417"/>
      <c r="ELG74" s="417"/>
      <c r="ELH74" s="417"/>
      <c r="ELI74" s="417"/>
      <c r="ELJ74" s="417"/>
      <c r="ELK74" s="417"/>
      <c r="ELL74" s="417"/>
      <c r="ELM74" s="417"/>
      <c r="ELN74" s="417"/>
      <c r="ELO74" s="417"/>
      <c r="ELP74" s="417"/>
      <c r="ELQ74" s="417"/>
      <c r="ELR74" s="417"/>
      <c r="ELS74" s="417"/>
      <c r="ELT74" s="417"/>
      <c r="ELU74" s="417"/>
      <c r="ELV74" s="417"/>
      <c r="ELW74" s="417"/>
      <c r="ELX74" s="417"/>
      <c r="ELY74" s="417"/>
      <c r="ELZ74" s="417"/>
      <c r="EMA74" s="417"/>
      <c r="EMB74" s="417"/>
      <c r="EMC74" s="417"/>
      <c r="EMD74" s="417"/>
      <c r="EME74" s="417"/>
      <c r="EMF74" s="417"/>
      <c r="EMG74" s="417"/>
      <c r="EMH74" s="417"/>
      <c r="EMI74" s="417"/>
      <c r="EMJ74" s="417"/>
      <c r="EMK74" s="417"/>
      <c r="EML74" s="417"/>
      <c r="EMM74" s="417"/>
      <c r="EMN74" s="417"/>
      <c r="EMO74" s="417"/>
      <c r="EMP74" s="417"/>
      <c r="EMQ74" s="417"/>
      <c r="EMR74" s="417"/>
      <c r="EMS74" s="417"/>
      <c r="EMT74" s="417"/>
      <c r="EMU74" s="417"/>
      <c r="EMV74" s="417"/>
      <c r="EMW74" s="417"/>
      <c r="EMX74" s="417"/>
      <c r="EMY74" s="417"/>
      <c r="EMZ74" s="417"/>
      <c r="ENA74" s="417"/>
      <c r="ENB74" s="417"/>
      <c r="ENC74" s="417"/>
      <c r="END74" s="417"/>
      <c r="ENE74" s="417"/>
      <c r="ENF74" s="417"/>
      <c r="ENG74" s="417"/>
      <c r="ENH74" s="417"/>
      <c r="ENI74" s="417"/>
      <c r="ENJ74" s="417"/>
      <c r="ENK74" s="417"/>
      <c r="ENL74" s="417"/>
      <c r="ENM74" s="417"/>
      <c r="ENN74" s="417"/>
      <c r="ENO74" s="417"/>
      <c r="ENP74" s="417"/>
      <c r="ENQ74" s="417"/>
      <c r="ENR74" s="417"/>
      <c r="ENS74" s="417"/>
      <c r="ENT74" s="417"/>
      <c r="ENU74" s="417"/>
      <c r="ENV74" s="417"/>
      <c r="ENW74" s="417"/>
      <c r="ENX74" s="417"/>
      <c r="ENY74" s="417"/>
      <c r="ENZ74" s="417"/>
      <c r="EOA74" s="417"/>
      <c r="EOB74" s="417"/>
      <c r="EOC74" s="417"/>
      <c r="EOD74" s="417"/>
      <c r="EOE74" s="417"/>
      <c r="EOF74" s="417"/>
      <c r="EOG74" s="417"/>
      <c r="EOH74" s="417"/>
      <c r="EOI74" s="417"/>
      <c r="EOJ74" s="417"/>
      <c r="EOK74" s="417"/>
      <c r="EOL74" s="417"/>
      <c r="EOM74" s="417"/>
      <c r="EON74" s="417"/>
      <c r="EOO74" s="417"/>
      <c r="EOP74" s="417"/>
      <c r="EOQ74" s="417"/>
      <c r="EOR74" s="417"/>
      <c r="EOS74" s="417"/>
      <c r="EOT74" s="417"/>
      <c r="EOU74" s="417"/>
      <c r="EOV74" s="417"/>
      <c r="EOW74" s="417"/>
      <c r="EOX74" s="417"/>
      <c r="EOY74" s="417"/>
      <c r="EOZ74" s="417"/>
      <c r="EPA74" s="417"/>
      <c r="EPB74" s="417"/>
      <c r="EPC74" s="417"/>
      <c r="EPD74" s="417"/>
      <c r="EPE74" s="417"/>
      <c r="EPF74" s="417"/>
      <c r="EPG74" s="417"/>
      <c r="EPH74" s="417"/>
      <c r="EPI74" s="417"/>
      <c r="EPJ74" s="417"/>
      <c r="EPK74" s="417"/>
      <c r="EPL74" s="417"/>
      <c r="EPM74" s="417"/>
      <c r="EPN74" s="417"/>
      <c r="EPO74" s="417"/>
      <c r="EPP74" s="417"/>
      <c r="EPQ74" s="417"/>
      <c r="EPR74" s="417"/>
      <c r="EPS74" s="417"/>
      <c r="EPT74" s="417"/>
      <c r="EPU74" s="417"/>
      <c r="EPV74" s="417"/>
      <c r="EPW74" s="417"/>
      <c r="EPX74" s="417"/>
      <c r="EPY74" s="417"/>
      <c r="EPZ74" s="417"/>
      <c r="EQA74" s="417"/>
      <c r="EQB74" s="417"/>
      <c r="EQC74" s="417"/>
      <c r="EQD74" s="417"/>
      <c r="EQE74" s="417"/>
      <c r="EQF74" s="417"/>
      <c r="EQG74" s="417"/>
      <c r="EQH74" s="417"/>
      <c r="EQI74" s="417"/>
      <c r="EQJ74" s="417"/>
      <c r="EQK74" s="417"/>
      <c r="EQL74" s="417"/>
      <c r="EQM74" s="417"/>
      <c r="EQN74" s="417"/>
      <c r="EQO74" s="417"/>
      <c r="EQP74" s="417"/>
      <c r="EQQ74" s="417"/>
      <c r="EQR74" s="417"/>
      <c r="EQS74" s="417"/>
      <c r="EQT74" s="417"/>
      <c r="EQU74" s="417"/>
      <c r="EQV74" s="417"/>
      <c r="EQW74" s="417"/>
      <c r="EQX74" s="417"/>
      <c r="EQY74" s="417"/>
      <c r="EQZ74" s="417"/>
      <c r="ERA74" s="417"/>
      <c r="ERB74" s="417"/>
      <c r="ERC74" s="417"/>
      <c r="ERD74" s="417"/>
      <c r="ERE74" s="417"/>
      <c r="ERF74" s="417"/>
      <c r="ERG74" s="417"/>
      <c r="ERH74" s="417"/>
      <c r="ERI74" s="417"/>
      <c r="ERJ74" s="417"/>
      <c r="ERK74" s="417"/>
      <c r="ERL74" s="417"/>
      <c r="ERM74" s="417"/>
      <c r="ERN74" s="417"/>
      <c r="ERO74" s="417"/>
      <c r="ERP74" s="417"/>
      <c r="ERQ74" s="417"/>
      <c r="ERR74" s="417"/>
      <c r="ERS74" s="417"/>
      <c r="ERT74" s="417"/>
      <c r="ERU74" s="417"/>
      <c r="ERV74" s="417"/>
      <c r="ERW74" s="417"/>
      <c r="ERX74" s="417"/>
      <c r="ERY74" s="417"/>
      <c r="ERZ74" s="417"/>
      <c r="ESA74" s="417"/>
      <c r="ESB74" s="417"/>
      <c r="ESC74" s="417"/>
      <c r="ESD74" s="417"/>
      <c r="ESE74" s="417"/>
      <c r="ESF74" s="417"/>
      <c r="ESG74" s="417"/>
      <c r="ESH74" s="417"/>
      <c r="ESI74" s="417"/>
      <c r="ESJ74" s="417"/>
      <c r="ESK74" s="417"/>
      <c r="ESL74" s="417"/>
      <c r="ESM74" s="417"/>
      <c r="ESN74" s="417"/>
      <c r="ESO74" s="417"/>
      <c r="ESP74" s="417"/>
      <c r="ESQ74" s="417"/>
      <c r="ESR74" s="417"/>
      <c r="ESS74" s="417"/>
      <c r="EST74" s="417"/>
      <c r="ESU74" s="417"/>
      <c r="ESV74" s="417"/>
      <c r="ESW74" s="417"/>
      <c r="ESX74" s="417"/>
      <c r="ESY74" s="417"/>
      <c r="ESZ74" s="417"/>
      <c r="ETA74" s="417"/>
      <c r="ETB74" s="417"/>
      <c r="ETC74" s="417"/>
      <c r="ETD74" s="417"/>
      <c r="ETE74" s="417"/>
      <c r="ETF74" s="417"/>
      <c r="ETG74" s="417"/>
      <c r="ETH74" s="417"/>
      <c r="ETI74" s="417"/>
      <c r="ETJ74" s="417"/>
      <c r="ETK74" s="417"/>
      <c r="ETL74" s="417"/>
      <c r="ETM74" s="417"/>
      <c r="ETN74" s="417"/>
      <c r="ETO74" s="417"/>
      <c r="ETP74" s="417"/>
      <c r="ETQ74" s="417"/>
      <c r="ETR74" s="417"/>
      <c r="ETS74" s="417"/>
      <c r="ETT74" s="417"/>
      <c r="ETU74" s="417"/>
      <c r="ETV74" s="417"/>
      <c r="ETW74" s="417"/>
      <c r="ETX74" s="417"/>
      <c r="ETY74" s="417"/>
      <c r="ETZ74" s="417"/>
      <c r="EUA74" s="417"/>
      <c r="EUB74" s="417"/>
      <c r="EUC74" s="417"/>
      <c r="EUD74" s="417"/>
      <c r="EUE74" s="417"/>
      <c r="EUF74" s="417"/>
      <c r="EUG74" s="417"/>
      <c r="EUH74" s="417"/>
      <c r="EUI74" s="417"/>
      <c r="EUJ74" s="417"/>
      <c r="EUK74" s="417"/>
      <c r="EUL74" s="417"/>
      <c r="EUM74" s="417"/>
      <c r="EUN74" s="417"/>
      <c r="EUO74" s="417"/>
      <c r="EUP74" s="417"/>
      <c r="EUQ74" s="417"/>
      <c r="EUR74" s="417"/>
      <c r="EUS74" s="417"/>
      <c r="EUT74" s="417"/>
      <c r="EUU74" s="417"/>
      <c r="EUV74" s="417"/>
      <c r="EUW74" s="417"/>
      <c r="EUX74" s="417"/>
      <c r="EUY74" s="417"/>
      <c r="EUZ74" s="417"/>
      <c r="EVA74" s="417"/>
      <c r="EVB74" s="417"/>
      <c r="EVC74" s="417"/>
      <c r="EVD74" s="417"/>
      <c r="EVE74" s="417"/>
      <c r="EVF74" s="417"/>
      <c r="EVG74" s="417"/>
      <c r="EVH74" s="417"/>
      <c r="EVI74" s="417"/>
      <c r="EVJ74" s="417"/>
      <c r="EVK74" s="417"/>
      <c r="EVL74" s="417"/>
      <c r="EVM74" s="417"/>
      <c r="EVN74" s="417"/>
      <c r="EVO74" s="417"/>
      <c r="EVP74" s="417"/>
      <c r="EVQ74" s="417"/>
      <c r="EVR74" s="417"/>
      <c r="EVS74" s="417"/>
      <c r="EVT74" s="417"/>
      <c r="EVU74" s="417"/>
      <c r="EVV74" s="417"/>
      <c r="EVW74" s="417"/>
      <c r="EVX74" s="417"/>
      <c r="EVY74" s="417"/>
      <c r="EVZ74" s="417"/>
      <c r="EWA74" s="417"/>
      <c r="EWB74" s="417"/>
      <c r="EWC74" s="417"/>
      <c r="EWD74" s="417"/>
      <c r="EWE74" s="417"/>
      <c r="EWF74" s="417"/>
      <c r="EWG74" s="417"/>
      <c r="EWH74" s="417"/>
      <c r="EWI74" s="417"/>
      <c r="EWJ74" s="417"/>
      <c r="EWK74" s="417"/>
      <c r="EWL74" s="417"/>
      <c r="EWM74" s="417"/>
      <c r="EWN74" s="417"/>
      <c r="EWO74" s="417"/>
      <c r="EWP74" s="417"/>
      <c r="EWQ74" s="417"/>
      <c r="EWR74" s="417"/>
      <c r="EWS74" s="417"/>
      <c r="EWT74" s="417"/>
      <c r="EWU74" s="417"/>
      <c r="EWV74" s="417"/>
      <c r="EWW74" s="417"/>
      <c r="EWX74" s="417"/>
      <c r="EWY74" s="417"/>
      <c r="EWZ74" s="417"/>
      <c r="EXA74" s="417"/>
      <c r="EXB74" s="417"/>
      <c r="EXC74" s="417"/>
      <c r="EXD74" s="417"/>
      <c r="EXE74" s="417"/>
      <c r="EXF74" s="417"/>
      <c r="EXG74" s="417"/>
      <c r="EXH74" s="417"/>
      <c r="EXI74" s="417"/>
      <c r="EXJ74" s="417"/>
      <c r="EXK74" s="417"/>
      <c r="EXL74" s="417"/>
      <c r="EXM74" s="417"/>
      <c r="EXN74" s="417"/>
      <c r="EXO74" s="417"/>
      <c r="EXP74" s="417"/>
      <c r="EXQ74" s="417"/>
      <c r="EXR74" s="417"/>
      <c r="EXS74" s="417"/>
      <c r="EXT74" s="417"/>
      <c r="EXU74" s="417"/>
      <c r="EXV74" s="417"/>
      <c r="EXW74" s="417"/>
      <c r="EXX74" s="417"/>
      <c r="EXY74" s="417"/>
      <c r="EXZ74" s="417"/>
      <c r="EYA74" s="417"/>
      <c r="EYB74" s="417"/>
      <c r="EYC74" s="417"/>
      <c r="EYD74" s="417"/>
      <c r="EYE74" s="417"/>
      <c r="EYF74" s="417"/>
      <c r="EYG74" s="417"/>
      <c r="EYH74" s="417"/>
      <c r="EYI74" s="417"/>
      <c r="EYJ74" s="417"/>
      <c r="EYK74" s="417"/>
      <c r="EYL74" s="417"/>
      <c r="EYM74" s="417"/>
      <c r="EYN74" s="417"/>
      <c r="EYO74" s="417"/>
      <c r="EYP74" s="417"/>
      <c r="EYQ74" s="417"/>
      <c r="EYR74" s="417"/>
      <c r="EYS74" s="417"/>
      <c r="EYT74" s="417"/>
      <c r="EYU74" s="417"/>
      <c r="EYV74" s="417"/>
      <c r="EYW74" s="417"/>
      <c r="EYX74" s="417"/>
      <c r="EYY74" s="417"/>
      <c r="EYZ74" s="417"/>
      <c r="EZA74" s="417"/>
      <c r="EZB74" s="417"/>
      <c r="EZC74" s="417"/>
      <c r="EZD74" s="417"/>
      <c r="EZE74" s="417"/>
      <c r="EZF74" s="417"/>
      <c r="EZG74" s="417"/>
      <c r="EZH74" s="417"/>
      <c r="EZI74" s="417"/>
      <c r="EZJ74" s="417"/>
      <c r="EZK74" s="417"/>
      <c r="EZL74" s="417"/>
      <c r="EZM74" s="417"/>
      <c r="EZN74" s="417"/>
      <c r="EZO74" s="417"/>
      <c r="EZP74" s="417"/>
      <c r="EZQ74" s="417"/>
      <c r="EZR74" s="417"/>
      <c r="EZS74" s="417"/>
      <c r="EZT74" s="417"/>
      <c r="EZU74" s="417"/>
      <c r="EZV74" s="417"/>
      <c r="EZW74" s="417"/>
      <c r="EZX74" s="417"/>
      <c r="EZY74" s="417"/>
      <c r="EZZ74" s="417"/>
      <c r="FAA74" s="417"/>
      <c r="FAB74" s="417"/>
      <c r="FAC74" s="417"/>
      <c r="FAD74" s="417"/>
      <c r="FAE74" s="417"/>
      <c r="FAF74" s="417"/>
      <c r="FAG74" s="417"/>
      <c r="FAH74" s="417"/>
      <c r="FAI74" s="417"/>
      <c r="FAJ74" s="417"/>
      <c r="FAK74" s="417"/>
      <c r="FAL74" s="417"/>
      <c r="FAM74" s="417"/>
      <c r="FAN74" s="417"/>
      <c r="FAO74" s="417"/>
      <c r="FAP74" s="417"/>
      <c r="FAQ74" s="417"/>
      <c r="FAR74" s="417"/>
      <c r="FAS74" s="417"/>
      <c r="FAT74" s="417"/>
      <c r="FAU74" s="417"/>
      <c r="FAV74" s="417"/>
      <c r="FAW74" s="417"/>
      <c r="FAX74" s="417"/>
      <c r="FAY74" s="417"/>
      <c r="FAZ74" s="417"/>
      <c r="FBA74" s="417"/>
      <c r="FBB74" s="417"/>
      <c r="FBC74" s="417"/>
      <c r="FBD74" s="417"/>
      <c r="FBE74" s="417"/>
      <c r="FBF74" s="417"/>
      <c r="FBG74" s="417"/>
      <c r="FBH74" s="417"/>
      <c r="FBI74" s="417"/>
      <c r="FBJ74" s="417"/>
      <c r="FBK74" s="417"/>
      <c r="FBL74" s="417"/>
      <c r="FBM74" s="417"/>
      <c r="FBN74" s="417"/>
      <c r="FBO74" s="417"/>
      <c r="FBP74" s="417"/>
      <c r="FBQ74" s="417"/>
      <c r="FBR74" s="417"/>
      <c r="FBS74" s="417"/>
      <c r="FBT74" s="417"/>
      <c r="FBU74" s="417"/>
      <c r="FBV74" s="417"/>
      <c r="FBW74" s="417"/>
      <c r="FBX74" s="417"/>
      <c r="FBY74" s="417"/>
      <c r="FBZ74" s="417"/>
      <c r="FCA74" s="417"/>
      <c r="FCB74" s="417"/>
      <c r="FCC74" s="417"/>
      <c r="FCD74" s="417"/>
      <c r="FCE74" s="417"/>
      <c r="FCF74" s="417"/>
      <c r="FCG74" s="417"/>
      <c r="FCH74" s="417"/>
      <c r="FCI74" s="417"/>
      <c r="FCJ74" s="417"/>
      <c r="FCK74" s="417"/>
      <c r="FCL74" s="417"/>
      <c r="FCM74" s="417"/>
      <c r="FCN74" s="417"/>
      <c r="FCO74" s="417"/>
      <c r="FCP74" s="417"/>
      <c r="FCQ74" s="417"/>
      <c r="FCR74" s="417"/>
      <c r="FCS74" s="417"/>
      <c r="FCT74" s="417"/>
      <c r="FCU74" s="417"/>
      <c r="FCV74" s="417"/>
      <c r="FCW74" s="417"/>
      <c r="FCX74" s="417"/>
      <c r="FCY74" s="417"/>
      <c r="FCZ74" s="417"/>
      <c r="FDA74" s="417"/>
      <c r="FDB74" s="417"/>
      <c r="FDC74" s="417"/>
      <c r="FDD74" s="417"/>
      <c r="FDE74" s="417"/>
      <c r="FDF74" s="417"/>
      <c r="FDG74" s="417"/>
      <c r="FDH74" s="417"/>
      <c r="FDI74" s="417"/>
      <c r="FDJ74" s="417"/>
      <c r="FDK74" s="417"/>
      <c r="FDL74" s="417"/>
      <c r="FDM74" s="417"/>
      <c r="FDN74" s="417"/>
      <c r="FDO74" s="417"/>
      <c r="FDP74" s="417"/>
      <c r="FDQ74" s="417"/>
      <c r="FDR74" s="417"/>
      <c r="FDS74" s="417"/>
      <c r="FDT74" s="417"/>
      <c r="FDU74" s="417"/>
      <c r="FDV74" s="417"/>
      <c r="FDW74" s="417"/>
      <c r="FDX74" s="417"/>
      <c r="FDY74" s="417"/>
      <c r="FDZ74" s="417"/>
      <c r="FEA74" s="417"/>
      <c r="FEB74" s="417"/>
      <c r="FEC74" s="417"/>
      <c r="FED74" s="417"/>
      <c r="FEE74" s="417"/>
      <c r="FEF74" s="417"/>
      <c r="FEG74" s="417"/>
      <c r="FEH74" s="417"/>
      <c r="FEI74" s="417"/>
      <c r="FEJ74" s="417"/>
      <c r="FEK74" s="417"/>
      <c r="FEL74" s="417"/>
      <c r="FEM74" s="417"/>
      <c r="FEN74" s="417"/>
      <c r="FEO74" s="417"/>
      <c r="FEP74" s="417"/>
      <c r="FEQ74" s="417"/>
      <c r="FER74" s="417"/>
      <c r="FES74" s="417"/>
      <c r="FET74" s="417"/>
      <c r="FEU74" s="417"/>
      <c r="FEV74" s="417"/>
      <c r="FEW74" s="417"/>
      <c r="FEX74" s="417"/>
      <c r="FEY74" s="417"/>
      <c r="FEZ74" s="417"/>
      <c r="FFA74" s="417"/>
      <c r="FFB74" s="417"/>
      <c r="FFC74" s="417"/>
      <c r="FFD74" s="417"/>
      <c r="FFE74" s="417"/>
      <c r="FFF74" s="417"/>
      <c r="FFG74" s="417"/>
      <c r="FFH74" s="417"/>
      <c r="FFI74" s="417"/>
      <c r="FFJ74" s="417"/>
      <c r="FFK74" s="417"/>
      <c r="FFL74" s="417"/>
      <c r="FFM74" s="417"/>
      <c r="FFN74" s="417"/>
      <c r="FFO74" s="417"/>
      <c r="FFP74" s="417"/>
      <c r="FFQ74" s="417"/>
      <c r="FFR74" s="417"/>
      <c r="FFS74" s="417"/>
      <c r="FFT74" s="417"/>
      <c r="FFU74" s="417"/>
      <c r="FFV74" s="417"/>
      <c r="FFW74" s="417"/>
      <c r="FFX74" s="417"/>
      <c r="FFY74" s="417"/>
      <c r="FFZ74" s="417"/>
      <c r="FGA74" s="417"/>
      <c r="FGB74" s="417"/>
      <c r="FGC74" s="417"/>
      <c r="FGD74" s="417"/>
      <c r="FGE74" s="417"/>
      <c r="FGF74" s="417"/>
      <c r="FGG74" s="417"/>
      <c r="FGH74" s="417"/>
      <c r="FGI74" s="417"/>
      <c r="FGJ74" s="417"/>
      <c r="FGK74" s="417"/>
      <c r="FGL74" s="417"/>
      <c r="FGM74" s="417"/>
      <c r="FGN74" s="417"/>
      <c r="FGO74" s="417"/>
      <c r="FGP74" s="417"/>
      <c r="FGQ74" s="417"/>
      <c r="FGR74" s="417"/>
      <c r="FGS74" s="417"/>
      <c r="FGT74" s="417"/>
      <c r="FGU74" s="417"/>
      <c r="FGV74" s="417"/>
      <c r="FGW74" s="417"/>
      <c r="FGX74" s="417"/>
      <c r="FGY74" s="417"/>
      <c r="FGZ74" s="417"/>
      <c r="FHA74" s="417"/>
      <c r="FHB74" s="417"/>
      <c r="FHC74" s="417"/>
      <c r="FHD74" s="417"/>
      <c r="FHE74" s="417"/>
      <c r="FHF74" s="417"/>
      <c r="FHG74" s="417"/>
      <c r="FHH74" s="417"/>
      <c r="FHI74" s="417"/>
      <c r="FHJ74" s="417"/>
      <c r="FHK74" s="417"/>
      <c r="FHL74" s="417"/>
      <c r="FHM74" s="417"/>
      <c r="FHN74" s="417"/>
      <c r="FHO74" s="417"/>
      <c r="FHP74" s="417"/>
      <c r="FHQ74" s="417"/>
      <c r="FHR74" s="417"/>
      <c r="FHS74" s="417"/>
      <c r="FHT74" s="417"/>
      <c r="FHU74" s="417"/>
      <c r="FHV74" s="417"/>
      <c r="FHW74" s="417"/>
      <c r="FHX74" s="417"/>
      <c r="FHY74" s="417"/>
      <c r="FHZ74" s="417"/>
      <c r="FIA74" s="417"/>
      <c r="FIB74" s="417"/>
      <c r="FIC74" s="417"/>
      <c r="FID74" s="417"/>
      <c r="FIE74" s="417"/>
      <c r="FIF74" s="417"/>
      <c r="FIG74" s="417"/>
      <c r="FIH74" s="417"/>
      <c r="FII74" s="417"/>
      <c r="FIJ74" s="417"/>
      <c r="FIK74" s="417"/>
      <c r="FIL74" s="417"/>
      <c r="FIM74" s="417"/>
      <c r="FIN74" s="417"/>
      <c r="FIO74" s="417"/>
      <c r="FIP74" s="417"/>
      <c r="FIQ74" s="417"/>
      <c r="FIR74" s="417"/>
      <c r="FIS74" s="417"/>
      <c r="FIT74" s="417"/>
      <c r="FIU74" s="417"/>
      <c r="FIV74" s="417"/>
      <c r="FIW74" s="417"/>
      <c r="FIX74" s="417"/>
      <c r="FIY74" s="417"/>
      <c r="FIZ74" s="417"/>
      <c r="FJA74" s="417"/>
      <c r="FJB74" s="417"/>
      <c r="FJC74" s="417"/>
      <c r="FJD74" s="417"/>
      <c r="FJE74" s="417"/>
      <c r="FJF74" s="417"/>
      <c r="FJG74" s="417"/>
      <c r="FJH74" s="417"/>
      <c r="FJI74" s="417"/>
      <c r="FJJ74" s="417"/>
      <c r="FJK74" s="417"/>
      <c r="FJL74" s="417"/>
      <c r="FJM74" s="417"/>
      <c r="FJN74" s="417"/>
      <c r="FJO74" s="417"/>
      <c r="FJP74" s="417"/>
      <c r="FJQ74" s="417"/>
      <c r="FJR74" s="417"/>
      <c r="FJS74" s="417"/>
      <c r="FJT74" s="417"/>
      <c r="FJU74" s="417"/>
      <c r="FJV74" s="417"/>
      <c r="FJW74" s="417"/>
      <c r="FJX74" s="417"/>
      <c r="FJY74" s="417"/>
      <c r="FJZ74" s="417"/>
      <c r="FKA74" s="417"/>
      <c r="FKB74" s="417"/>
      <c r="FKC74" s="417"/>
      <c r="FKD74" s="417"/>
      <c r="FKE74" s="417"/>
      <c r="FKF74" s="417"/>
      <c r="FKG74" s="417"/>
      <c r="FKH74" s="417"/>
      <c r="FKI74" s="417"/>
      <c r="FKJ74" s="417"/>
      <c r="FKK74" s="417"/>
      <c r="FKL74" s="417"/>
      <c r="FKM74" s="417"/>
      <c r="FKN74" s="417"/>
      <c r="FKO74" s="417"/>
      <c r="FKP74" s="417"/>
      <c r="FKQ74" s="417"/>
      <c r="FKR74" s="417"/>
      <c r="FKS74" s="417"/>
      <c r="FKT74" s="417"/>
      <c r="FKU74" s="417"/>
      <c r="FKV74" s="417"/>
      <c r="FKW74" s="417"/>
      <c r="FKX74" s="417"/>
      <c r="FKY74" s="417"/>
      <c r="FKZ74" s="417"/>
      <c r="FLA74" s="417"/>
      <c r="FLB74" s="417"/>
      <c r="FLC74" s="417"/>
      <c r="FLD74" s="417"/>
      <c r="FLE74" s="417"/>
      <c r="FLF74" s="417"/>
      <c r="FLG74" s="417"/>
      <c r="FLH74" s="417"/>
      <c r="FLI74" s="417"/>
      <c r="FLJ74" s="417"/>
      <c r="FLK74" s="417"/>
      <c r="FLL74" s="417"/>
      <c r="FLM74" s="417"/>
      <c r="FLN74" s="417"/>
      <c r="FLO74" s="417"/>
      <c r="FLP74" s="417"/>
      <c r="FLQ74" s="417"/>
      <c r="FLR74" s="417"/>
      <c r="FLS74" s="417"/>
      <c r="FLT74" s="417"/>
      <c r="FLU74" s="417"/>
      <c r="FLV74" s="417"/>
      <c r="FLW74" s="417"/>
      <c r="FLX74" s="417"/>
      <c r="FLY74" s="417"/>
      <c r="FLZ74" s="417"/>
      <c r="FMA74" s="417"/>
      <c r="FMB74" s="417"/>
      <c r="FMC74" s="417"/>
      <c r="FMD74" s="417"/>
      <c r="FME74" s="417"/>
      <c r="FMF74" s="417"/>
      <c r="FMG74" s="417"/>
      <c r="FMH74" s="417"/>
      <c r="FMI74" s="417"/>
      <c r="FMJ74" s="417"/>
      <c r="FMK74" s="417"/>
      <c r="FML74" s="417"/>
      <c r="FMM74" s="417"/>
      <c r="FMN74" s="417"/>
      <c r="FMO74" s="417"/>
      <c r="FMP74" s="417"/>
      <c r="FMQ74" s="417"/>
      <c r="FMR74" s="417"/>
      <c r="FMS74" s="417"/>
      <c r="FMT74" s="417"/>
      <c r="FMU74" s="417"/>
      <c r="FMV74" s="417"/>
      <c r="FMW74" s="417"/>
      <c r="FMX74" s="417"/>
      <c r="FMY74" s="417"/>
      <c r="FMZ74" s="417"/>
      <c r="FNA74" s="417"/>
      <c r="FNB74" s="417"/>
      <c r="FNC74" s="417"/>
      <c r="FND74" s="417"/>
      <c r="FNE74" s="417"/>
      <c r="FNF74" s="417"/>
      <c r="FNG74" s="417"/>
      <c r="FNH74" s="417"/>
      <c r="FNI74" s="417"/>
      <c r="FNJ74" s="417"/>
      <c r="FNK74" s="417"/>
      <c r="FNL74" s="417"/>
      <c r="FNM74" s="417"/>
      <c r="FNN74" s="417"/>
      <c r="FNO74" s="417"/>
      <c r="FNP74" s="417"/>
      <c r="FNQ74" s="417"/>
      <c r="FNR74" s="417"/>
      <c r="FNS74" s="417"/>
      <c r="FNT74" s="417"/>
      <c r="FNU74" s="417"/>
      <c r="FNV74" s="417"/>
      <c r="FNW74" s="417"/>
      <c r="FNX74" s="417"/>
      <c r="FNY74" s="417"/>
      <c r="FNZ74" s="417"/>
      <c r="FOA74" s="417"/>
      <c r="FOB74" s="417"/>
      <c r="FOC74" s="417"/>
      <c r="FOD74" s="417"/>
      <c r="FOE74" s="417"/>
      <c r="FOF74" s="417"/>
      <c r="FOG74" s="417"/>
      <c r="FOH74" s="417"/>
      <c r="FOI74" s="417"/>
      <c r="FOJ74" s="417"/>
      <c r="FOK74" s="417"/>
      <c r="FOL74" s="417"/>
      <c r="FOM74" s="417"/>
      <c r="FON74" s="417"/>
      <c r="FOO74" s="417"/>
      <c r="FOP74" s="417"/>
      <c r="FOQ74" s="417"/>
      <c r="FOR74" s="417"/>
      <c r="FOS74" s="417"/>
      <c r="FOT74" s="417"/>
      <c r="FOU74" s="417"/>
      <c r="FOV74" s="417"/>
      <c r="FOW74" s="417"/>
      <c r="FOX74" s="417"/>
      <c r="FOY74" s="417"/>
      <c r="FOZ74" s="417"/>
      <c r="FPA74" s="417"/>
      <c r="FPB74" s="417"/>
      <c r="FPC74" s="417"/>
      <c r="FPD74" s="417"/>
      <c r="FPE74" s="417"/>
      <c r="FPF74" s="417"/>
      <c r="FPG74" s="417"/>
      <c r="FPH74" s="417"/>
      <c r="FPI74" s="417"/>
      <c r="FPJ74" s="417"/>
      <c r="FPK74" s="417"/>
      <c r="FPL74" s="417"/>
      <c r="FPM74" s="417"/>
      <c r="FPN74" s="417"/>
      <c r="FPO74" s="417"/>
      <c r="FPP74" s="417"/>
      <c r="FPQ74" s="417"/>
      <c r="FPR74" s="417"/>
      <c r="FPS74" s="417"/>
      <c r="FPT74" s="417"/>
      <c r="FPU74" s="417"/>
      <c r="FPV74" s="417"/>
      <c r="FPW74" s="417"/>
      <c r="FPX74" s="417"/>
      <c r="FPY74" s="417"/>
      <c r="FPZ74" s="417"/>
      <c r="FQA74" s="417"/>
      <c r="FQB74" s="417"/>
      <c r="FQC74" s="417"/>
      <c r="FQD74" s="417"/>
      <c r="FQE74" s="417"/>
      <c r="FQF74" s="417"/>
      <c r="FQG74" s="417"/>
      <c r="FQH74" s="417"/>
      <c r="FQI74" s="417"/>
      <c r="FQJ74" s="417"/>
      <c r="FQK74" s="417"/>
      <c r="FQL74" s="417"/>
      <c r="FQM74" s="417"/>
      <c r="FQN74" s="417"/>
      <c r="FQO74" s="417"/>
      <c r="FQP74" s="417"/>
      <c r="FQQ74" s="417"/>
      <c r="FQR74" s="417"/>
      <c r="FQS74" s="417"/>
      <c r="FQT74" s="417"/>
      <c r="FQU74" s="417"/>
      <c r="FQV74" s="417"/>
      <c r="FQW74" s="417"/>
      <c r="FQX74" s="417"/>
      <c r="FQY74" s="417"/>
      <c r="FQZ74" s="417"/>
      <c r="FRA74" s="417"/>
      <c r="FRB74" s="417"/>
      <c r="FRC74" s="417"/>
      <c r="FRD74" s="417"/>
      <c r="FRE74" s="417"/>
      <c r="FRF74" s="417"/>
      <c r="FRG74" s="417"/>
      <c r="FRH74" s="417"/>
      <c r="FRI74" s="417"/>
      <c r="FRJ74" s="417"/>
      <c r="FRK74" s="417"/>
      <c r="FRL74" s="417"/>
      <c r="FRM74" s="417"/>
      <c r="FRN74" s="417"/>
      <c r="FRO74" s="417"/>
      <c r="FRP74" s="417"/>
      <c r="FRQ74" s="417"/>
      <c r="FRR74" s="417"/>
      <c r="FRS74" s="417"/>
      <c r="FRT74" s="417"/>
      <c r="FRU74" s="417"/>
      <c r="FRV74" s="417"/>
      <c r="FRW74" s="417"/>
      <c r="FRX74" s="417"/>
      <c r="FRY74" s="417"/>
      <c r="FRZ74" s="417"/>
      <c r="FSA74" s="417"/>
      <c r="FSB74" s="417"/>
      <c r="FSC74" s="417"/>
      <c r="FSD74" s="417"/>
      <c r="FSE74" s="417"/>
      <c r="FSF74" s="417"/>
      <c r="FSG74" s="417"/>
      <c r="FSH74" s="417"/>
      <c r="FSI74" s="417"/>
      <c r="FSJ74" s="417"/>
      <c r="FSK74" s="417"/>
      <c r="FSL74" s="417"/>
      <c r="FSM74" s="417"/>
      <c r="FSN74" s="417"/>
      <c r="FSO74" s="417"/>
      <c r="FSP74" s="417"/>
      <c r="FSQ74" s="417"/>
      <c r="FSR74" s="417"/>
      <c r="FSS74" s="417"/>
      <c r="FST74" s="417"/>
      <c r="FSU74" s="417"/>
      <c r="FSV74" s="417"/>
      <c r="FSW74" s="417"/>
      <c r="FSX74" s="417"/>
      <c r="FSY74" s="417"/>
      <c r="FSZ74" s="417"/>
      <c r="FTA74" s="417"/>
      <c r="FTB74" s="417"/>
      <c r="FTC74" s="417"/>
      <c r="FTD74" s="417"/>
      <c r="FTE74" s="417"/>
      <c r="FTF74" s="417"/>
      <c r="FTG74" s="417"/>
      <c r="FTH74" s="417"/>
      <c r="FTI74" s="417"/>
      <c r="FTJ74" s="417"/>
      <c r="FTK74" s="417"/>
      <c r="FTL74" s="417"/>
      <c r="FTM74" s="417"/>
      <c r="FTN74" s="417"/>
      <c r="FTO74" s="417"/>
      <c r="FTP74" s="417"/>
      <c r="FTQ74" s="417"/>
      <c r="FTR74" s="417"/>
      <c r="FTS74" s="417"/>
      <c r="FTT74" s="417"/>
      <c r="FTU74" s="417"/>
      <c r="FTV74" s="417"/>
      <c r="FTW74" s="417"/>
      <c r="FTX74" s="417"/>
      <c r="FTY74" s="417"/>
      <c r="FTZ74" s="417"/>
      <c r="FUA74" s="417"/>
      <c r="FUB74" s="417"/>
      <c r="FUC74" s="417"/>
      <c r="FUD74" s="417"/>
      <c r="FUE74" s="417"/>
      <c r="FUF74" s="417"/>
      <c r="FUG74" s="417"/>
      <c r="FUH74" s="417"/>
      <c r="FUI74" s="417"/>
      <c r="FUJ74" s="417"/>
      <c r="FUK74" s="417"/>
      <c r="FUL74" s="417"/>
      <c r="FUM74" s="417"/>
      <c r="FUN74" s="417"/>
      <c r="FUO74" s="417"/>
      <c r="FUP74" s="417"/>
      <c r="FUQ74" s="417"/>
      <c r="FUR74" s="417"/>
      <c r="FUS74" s="417"/>
      <c r="FUT74" s="417"/>
      <c r="FUU74" s="417"/>
      <c r="FUV74" s="417"/>
      <c r="FUW74" s="417"/>
      <c r="FUX74" s="417"/>
      <c r="FUY74" s="417"/>
      <c r="FUZ74" s="417"/>
      <c r="FVA74" s="417"/>
      <c r="FVB74" s="417"/>
      <c r="FVC74" s="417"/>
      <c r="FVD74" s="417"/>
      <c r="FVE74" s="417"/>
      <c r="FVF74" s="417"/>
      <c r="FVG74" s="417"/>
      <c r="FVH74" s="417"/>
      <c r="FVI74" s="417"/>
      <c r="FVJ74" s="417"/>
      <c r="FVK74" s="417"/>
      <c r="FVL74" s="417"/>
      <c r="FVM74" s="417"/>
      <c r="FVN74" s="417"/>
      <c r="FVO74" s="417"/>
      <c r="FVP74" s="417"/>
      <c r="FVQ74" s="417"/>
      <c r="FVR74" s="417"/>
      <c r="FVS74" s="417"/>
      <c r="FVT74" s="417"/>
      <c r="FVU74" s="417"/>
      <c r="FVV74" s="417"/>
      <c r="FVW74" s="417"/>
      <c r="FVX74" s="417"/>
      <c r="FVY74" s="417"/>
      <c r="FVZ74" s="417"/>
      <c r="FWA74" s="417"/>
      <c r="FWB74" s="417"/>
      <c r="FWC74" s="417"/>
      <c r="FWD74" s="417"/>
      <c r="FWE74" s="417"/>
      <c r="FWF74" s="417"/>
      <c r="FWG74" s="417"/>
      <c r="FWH74" s="417"/>
      <c r="FWI74" s="417"/>
      <c r="FWJ74" s="417"/>
      <c r="FWK74" s="417"/>
      <c r="FWL74" s="417"/>
      <c r="FWM74" s="417"/>
      <c r="FWN74" s="417"/>
      <c r="FWO74" s="417"/>
      <c r="FWP74" s="417"/>
      <c r="FWQ74" s="417"/>
      <c r="FWR74" s="417"/>
      <c r="FWS74" s="417"/>
      <c r="FWT74" s="417"/>
      <c r="FWU74" s="417"/>
      <c r="FWV74" s="417"/>
      <c r="FWW74" s="417"/>
      <c r="FWX74" s="417"/>
      <c r="FWY74" s="417"/>
      <c r="FWZ74" s="417"/>
      <c r="FXA74" s="417"/>
      <c r="FXB74" s="417"/>
      <c r="FXC74" s="417"/>
      <c r="FXD74" s="417"/>
      <c r="FXE74" s="417"/>
      <c r="FXF74" s="417"/>
      <c r="FXG74" s="417"/>
      <c r="FXH74" s="417"/>
      <c r="FXI74" s="417"/>
      <c r="FXJ74" s="417"/>
      <c r="FXK74" s="417"/>
      <c r="FXL74" s="417"/>
      <c r="FXM74" s="417"/>
      <c r="FXN74" s="417"/>
      <c r="FXO74" s="417"/>
      <c r="FXP74" s="417"/>
      <c r="FXQ74" s="417"/>
      <c r="FXR74" s="417"/>
      <c r="FXS74" s="417"/>
      <c r="FXT74" s="417"/>
      <c r="FXU74" s="417"/>
      <c r="FXV74" s="417"/>
      <c r="FXW74" s="417"/>
      <c r="FXX74" s="417"/>
      <c r="FXY74" s="417"/>
      <c r="FXZ74" s="417"/>
      <c r="FYA74" s="417"/>
      <c r="FYB74" s="417"/>
      <c r="FYC74" s="417"/>
      <c r="FYD74" s="417"/>
      <c r="FYE74" s="417"/>
      <c r="FYF74" s="417"/>
      <c r="FYG74" s="417"/>
      <c r="FYH74" s="417"/>
      <c r="FYI74" s="417"/>
      <c r="FYJ74" s="417"/>
      <c r="FYK74" s="417"/>
      <c r="FYL74" s="417"/>
      <c r="FYM74" s="417"/>
      <c r="FYN74" s="417"/>
      <c r="FYO74" s="417"/>
      <c r="FYP74" s="417"/>
      <c r="FYQ74" s="417"/>
      <c r="FYR74" s="417"/>
      <c r="FYS74" s="417"/>
      <c r="FYT74" s="417"/>
      <c r="FYU74" s="417"/>
      <c r="FYV74" s="417"/>
      <c r="FYW74" s="417"/>
      <c r="FYX74" s="417"/>
      <c r="FYY74" s="417"/>
      <c r="FYZ74" s="417"/>
      <c r="FZA74" s="417"/>
      <c r="FZB74" s="417"/>
      <c r="FZC74" s="417"/>
      <c r="FZD74" s="417"/>
      <c r="FZE74" s="417"/>
      <c r="FZF74" s="417"/>
      <c r="FZG74" s="417"/>
      <c r="FZH74" s="417"/>
      <c r="FZI74" s="417"/>
      <c r="FZJ74" s="417"/>
      <c r="FZK74" s="417"/>
      <c r="FZL74" s="417"/>
      <c r="FZM74" s="417"/>
      <c r="FZN74" s="417"/>
      <c r="FZO74" s="417"/>
      <c r="FZP74" s="417"/>
      <c r="FZQ74" s="417"/>
      <c r="FZR74" s="417"/>
      <c r="FZS74" s="417"/>
      <c r="FZT74" s="417"/>
      <c r="FZU74" s="417"/>
      <c r="FZV74" s="417"/>
      <c r="FZW74" s="417"/>
      <c r="FZX74" s="417"/>
      <c r="FZY74" s="417"/>
      <c r="FZZ74" s="417"/>
      <c r="GAA74" s="417"/>
      <c r="GAB74" s="417"/>
      <c r="GAC74" s="417"/>
      <c r="GAD74" s="417"/>
      <c r="GAE74" s="417"/>
      <c r="GAF74" s="417"/>
      <c r="GAG74" s="417"/>
      <c r="GAH74" s="417"/>
      <c r="GAI74" s="417"/>
      <c r="GAJ74" s="417"/>
      <c r="GAK74" s="417"/>
      <c r="GAL74" s="417"/>
      <c r="GAM74" s="417"/>
      <c r="GAN74" s="417"/>
      <c r="GAO74" s="417"/>
      <c r="GAP74" s="417"/>
      <c r="GAQ74" s="417"/>
      <c r="GAR74" s="417"/>
      <c r="GAS74" s="417"/>
      <c r="GAT74" s="417"/>
      <c r="GAU74" s="417"/>
      <c r="GAV74" s="417"/>
      <c r="GAW74" s="417"/>
      <c r="GAX74" s="417"/>
      <c r="GAY74" s="417"/>
      <c r="GAZ74" s="417"/>
      <c r="GBA74" s="417"/>
      <c r="GBB74" s="417"/>
      <c r="GBC74" s="417"/>
      <c r="GBD74" s="417"/>
      <c r="GBE74" s="417"/>
      <c r="GBF74" s="417"/>
      <c r="GBG74" s="417"/>
      <c r="GBH74" s="417"/>
      <c r="GBI74" s="417"/>
      <c r="GBJ74" s="417"/>
      <c r="GBK74" s="417"/>
      <c r="GBL74" s="417"/>
      <c r="GBM74" s="417"/>
      <c r="GBN74" s="417"/>
      <c r="GBO74" s="417"/>
      <c r="GBP74" s="417"/>
      <c r="GBQ74" s="417"/>
      <c r="GBR74" s="417"/>
      <c r="GBS74" s="417"/>
      <c r="GBT74" s="417"/>
      <c r="GBU74" s="417"/>
      <c r="GBV74" s="417"/>
      <c r="GBW74" s="417"/>
      <c r="GBX74" s="417"/>
      <c r="GBY74" s="417"/>
      <c r="GBZ74" s="417"/>
      <c r="GCA74" s="417"/>
      <c r="GCB74" s="417"/>
      <c r="GCC74" s="417"/>
      <c r="GCD74" s="417"/>
      <c r="GCE74" s="417"/>
      <c r="GCF74" s="417"/>
      <c r="GCG74" s="417"/>
      <c r="GCH74" s="417"/>
      <c r="GCI74" s="417"/>
      <c r="GCJ74" s="417"/>
      <c r="GCK74" s="417"/>
      <c r="GCL74" s="417"/>
      <c r="GCM74" s="417"/>
      <c r="GCN74" s="417"/>
      <c r="GCO74" s="417"/>
      <c r="GCP74" s="417"/>
      <c r="GCQ74" s="417"/>
      <c r="GCR74" s="417"/>
      <c r="GCS74" s="417"/>
      <c r="GCT74" s="417"/>
      <c r="GCU74" s="417"/>
      <c r="GCV74" s="417"/>
      <c r="GCW74" s="417"/>
      <c r="GCX74" s="417"/>
      <c r="GCY74" s="417"/>
      <c r="GCZ74" s="417"/>
      <c r="GDA74" s="417"/>
      <c r="GDB74" s="417"/>
      <c r="GDC74" s="417"/>
      <c r="GDD74" s="417"/>
      <c r="GDE74" s="417"/>
      <c r="GDF74" s="417"/>
      <c r="GDG74" s="417"/>
      <c r="GDH74" s="417"/>
      <c r="GDI74" s="417"/>
      <c r="GDJ74" s="417"/>
      <c r="GDK74" s="417"/>
      <c r="GDL74" s="417"/>
      <c r="GDM74" s="417"/>
      <c r="GDN74" s="417"/>
      <c r="GDO74" s="417"/>
      <c r="GDP74" s="417"/>
      <c r="GDQ74" s="417"/>
      <c r="GDR74" s="417"/>
      <c r="GDS74" s="417"/>
      <c r="GDT74" s="417"/>
      <c r="GDU74" s="417"/>
      <c r="GDV74" s="417"/>
      <c r="GDW74" s="417"/>
      <c r="GDX74" s="417"/>
      <c r="GDY74" s="417"/>
      <c r="GDZ74" s="417"/>
      <c r="GEA74" s="417"/>
      <c r="GEB74" s="417"/>
      <c r="GEC74" s="417"/>
      <c r="GED74" s="417"/>
      <c r="GEE74" s="417"/>
      <c r="GEF74" s="417"/>
      <c r="GEG74" s="417"/>
      <c r="GEH74" s="417"/>
      <c r="GEI74" s="417"/>
      <c r="GEJ74" s="417"/>
      <c r="GEK74" s="417"/>
      <c r="GEL74" s="417"/>
      <c r="GEM74" s="417"/>
      <c r="GEN74" s="417"/>
      <c r="GEO74" s="417"/>
      <c r="GEP74" s="417"/>
      <c r="GEQ74" s="417"/>
      <c r="GER74" s="417"/>
      <c r="GES74" s="417"/>
      <c r="GET74" s="417"/>
      <c r="GEU74" s="417"/>
      <c r="GEV74" s="417"/>
      <c r="GEW74" s="417"/>
      <c r="GEX74" s="417"/>
      <c r="GEY74" s="417"/>
      <c r="GEZ74" s="417"/>
      <c r="GFA74" s="417"/>
      <c r="GFB74" s="417"/>
      <c r="GFC74" s="417"/>
      <c r="GFD74" s="417"/>
      <c r="GFE74" s="417"/>
      <c r="GFF74" s="417"/>
      <c r="GFG74" s="417"/>
      <c r="GFH74" s="417"/>
      <c r="GFI74" s="417"/>
      <c r="GFJ74" s="417"/>
      <c r="GFK74" s="417"/>
      <c r="GFL74" s="417"/>
      <c r="GFM74" s="417"/>
      <c r="GFN74" s="417"/>
      <c r="GFO74" s="417"/>
      <c r="GFP74" s="417"/>
      <c r="GFQ74" s="417"/>
      <c r="GFR74" s="417"/>
      <c r="GFS74" s="417"/>
      <c r="GFT74" s="417"/>
      <c r="GFU74" s="417"/>
      <c r="GFV74" s="417"/>
      <c r="GFW74" s="417"/>
      <c r="GFX74" s="417"/>
      <c r="GFY74" s="417"/>
      <c r="GFZ74" s="417"/>
      <c r="GGA74" s="417"/>
      <c r="GGB74" s="417"/>
      <c r="GGC74" s="417"/>
      <c r="GGD74" s="417"/>
      <c r="GGE74" s="417"/>
      <c r="GGF74" s="417"/>
      <c r="GGG74" s="417"/>
      <c r="GGH74" s="417"/>
      <c r="GGI74" s="417"/>
      <c r="GGJ74" s="417"/>
      <c r="GGK74" s="417"/>
      <c r="GGL74" s="417"/>
      <c r="GGM74" s="417"/>
      <c r="GGN74" s="417"/>
      <c r="GGO74" s="417"/>
      <c r="GGP74" s="417"/>
      <c r="GGQ74" s="417"/>
      <c r="GGR74" s="417"/>
      <c r="GGS74" s="417"/>
      <c r="GGT74" s="417"/>
      <c r="GGU74" s="417"/>
      <c r="GGV74" s="417"/>
      <c r="GGW74" s="417"/>
      <c r="GGX74" s="417"/>
      <c r="GGY74" s="417"/>
      <c r="GGZ74" s="417"/>
      <c r="GHA74" s="417"/>
      <c r="GHB74" s="417"/>
      <c r="GHC74" s="417"/>
      <c r="GHD74" s="417"/>
      <c r="GHE74" s="417"/>
      <c r="GHF74" s="417"/>
      <c r="GHG74" s="417"/>
      <c r="GHH74" s="417"/>
      <c r="GHI74" s="417"/>
      <c r="GHJ74" s="417"/>
      <c r="GHK74" s="417"/>
      <c r="GHL74" s="417"/>
      <c r="GHM74" s="417"/>
      <c r="GHN74" s="417"/>
      <c r="GHO74" s="417"/>
      <c r="GHP74" s="417"/>
      <c r="GHQ74" s="417"/>
      <c r="GHR74" s="417"/>
      <c r="GHS74" s="417"/>
      <c r="GHT74" s="417"/>
      <c r="GHU74" s="417"/>
      <c r="GHV74" s="417"/>
      <c r="GHW74" s="417"/>
      <c r="GHX74" s="417"/>
      <c r="GHY74" s="417"/>
      <c r="GHZ74" s="417"/>
      <c r="GIA74" s="417"/>
      <c r="GIB74" s="417"/>
      <c r="GIC74" s="417"/>
      <c r="GID74" s="417"/>
      <c r="GIE74" s="417"/>
      <c r="GIF74" s="417"/>
      <c r="GIG74" s="417"/>
      <c r="GIH74" s="417"/>
      <c r="GII74" s="417"/>
      <c r="GIJ74" s="417"/>
      <c r="GIK74" s="417"/>
      <c r="GIL74" s="417"/>
      <c r="GIM74" s="417"/>
      <c r="GIN74" s="417"/>
      <c r="GIO74" s="417"/>
      <c r="GIP74" s="417"/>
      <c r="GIQ74" s="417"/>
      <c r="GIR74" s="417"/>
      <c r="GIS74" s="417"/>
      <c r="GIT74" s="417"/>
      <c r="GIU74" s="417"/>
      <c r="GIV74" s="417"/>
      <c r="GIW74" s="417"/>
      <c r="GIX74" s="417"/>
      <c r="GIY74" s="417"/>
      <c r="GIZ74" s="417"/>
      <c r="GJA74" s="417"/>
      <c r="GJB74" s="417"/>
      <c r="GJC74" s="417"/>
      <c r="GJD74" s="417"/>
      <c r="GJE74" s="417"/>
      <c r="GJF74" s="417"/>
      <c r="GJG74" s="417"/>
      <c r="GJH74" s="417"/>
      <c r="GJI74" s="417"/>
      <c r="GJJ74" s="417"/>
      <c r="GJK74" s="417"/>
      <c r="GJL74" s="417"/>
      <c r="GJM74" s="417"/>
      <c r="GJN74" s="417"/>
      <c r="GJO74" s="417"/>
      <c r="GJP74" s="417"/>
      <c r="GJQ74" s="417"/>
      <c r="GJR74" s="417"/>
      <c r="GJS74" s="417"/>
      <c r="GJT74" s="417"/>
      <c r="GJU74" s="417"/>
      <c r="GJV74" s="417"/>
      <c r="GJW74" s="417"/>
      <c r="GJX74" s="417"/>
      <c r="GJY74" s="417"/>
      <c r="GJZ74" s="417"/>
      <c r="GKA74" s="417"/>
      <c r="GKB74" s="417"/>
      <c r="GKC74" s="417"/>
      <c r="GKD74" s="417"/>
      <c r="GKE74" s="417"/>
      <c r="GKF74" s="417"/>
      <c r="GKG74" s="417"/>
      <c r="GKH74" s="417"/>
      <c r="GKI74" s="417"/>
      <c r="GKJ74" s="417"/>
      <c r="GKK74" s="417"/>
      <c r="GKL74" s="417"/>
      <c r="GKM74" s="417"/>
      <c r="GKN74" s="417"/>
      <c r="GKO74" s="417"/>
      <c r="GKP74" s="417"/>
      <c r="GKQ74" s="417"/>
      <c r="GKR74" s="417"/>
      <c r="GKS74" s="417"/>
      <c r="GKT74" s="417"/>
      <c r="GKU74" s="417"/>
      <c r="GKV74" s="417"/>
      <c r="GKW74" s="417"/>
      <c r="GKX74" s="417"/>
      <c r="GKY74" s="417"/>
      <c r="GKZ74" s="417"/>
      <c r="GLA74" s="417"/>
      <c r="GLB74" s="417"/>
      <c r="GLC74" s="417"/>
      <c r="GLD74" s="417"/>
      <c r="GLE74" s="417"/>
      <c r="GLF74" s="417"/>
      <c r="GLG74" s="417"/>
      <c r="GLH74" s="417"/>
      <c r="GLI74" s="417"/>
      <c r="GLJ74" s="417"/>
      <c r="GLK74" s="417"/>
      <c r="GLL74" s="417"/>
      <c r="GLM74" s="417"/>
      <c r="GLN74" s="417"/>
      <c r="GLO74" s="417"/>
      <c r="GLP74" s="417"/>
      <c r="GLQ74" s="417"/>
      <c r="GLR74" s="417"/>
      <c r="GLS74" s="417"/>
      <c r="GLT74" s="417"/>
      <c r="GLU74" s="417"/>
      <c r="GLV74" s="417"/>
      <c r="GLW74" s="417"/>
      <c r="GLX74" s="417"/>
      <c r="GLY74" s="417"/>
      <c r="GLZ74" s="417"/>
      <c r="GMA74" s="417"/>
      <c r="GMB74" s="417"/>
      <c r="GMC74" s="417"/>
      <c r="GMD74" s="417"/>
      <c r="GME74" s="417"/>
      <c r="GMF74" s="417"/>
      <c r="GMG74" s="417"/>
      <c r="GMH74" s="417"/>
      <c r="GMI74" s="417"/>
      <c r="GMJ74" s="417"/>
      <c r="GMK74" s="417"/>
      <c r="GML74" s="417"/>
      <c r="GMM74" s="417"/>
      <c r="GMN74" s="417"/>
      <c r="GMO74" s="417"/>
      <c r="GMP74" s="417"/>
      <c r="GMQ74" s="417"/>
      <c r="GMR74" s="417"/>
      <c r="GMS74" s="417"/>
      <c r="GMT74" s="417"/>
      <c r="GMU74" s="417"/>
      <c r="GMV74" s="417"/>
      <c r="GMW74" s="417"/>
      <c r="GMX74" s="417"/>
      <c r="GMY74" s="417"/>
      <c r="GMZ74" s="417"/>
      <c r="GNA74" s="417"/>
      <c r="GNB74" s="417"/>
      <c r="GNC74" s="417"/>
      <c r="GND74" s="417"/>
      <c r="GNE74" s="417"/>
      <c r="GNF74" s="417"/>
      <c r="GNG74" s="417"/>
      <c r="GNH74" s="417"/>
      <c r="GNI74" s="417"/>
      <c r="GNJ74" s="417"/>
      <c r="GNK74" s="417"/>
      <c r="GNL74" s="417"/>
      <c r="GNM74" s="417"/>
      <c r="GNN74" s="417"/>
      <c r="GNO74" s="417"/>
      <c r="GNP74" s="417"/>
      <c r="GNQ74" s="417"/>
      <c r="GNR74" s="417"/>
      <c r="GNS74" s="417"/>
      <c r="GNT74" s="417"/>
      <c r="GNU74" s="417"/>
      <c r="GNV74" s="417"/>
      <c r="GNW74" s="417"/>
      <c r="GNX74" s="417"/>
      <c r="GNY74" s="417"/>
      <c r="GNZ74" s="417"/>
      <c r="GOA74" s="417"/>
      <c r="GOB74" s="417"/>
      <c r="GOC74" s="417"/>
      <c r="GOD74" s="417"/>
      <c r="GOE74" s="417"/>
      <c r="GOF74" s="417"/>
      <c r="GOG74" s="417"/>
      <c r="GOH74" s="417"/>
      <c r="GOI74" s="417"/>
      <c r="GOJ74" s="417"/>
      <c r="GOK74" s="417"/>
      <c r="GOL74" s="417"/>
      <c r="GOM74" s="417"/>
      <c r="GON74" s="417"/>
      <c r="GOO74" s="417"/>
      <c r="GOP74" s="417"/>
      <c r="GOQ74" s="417"/>
      <c r="GOR74" s="417"/>
      <c r="GOS74" s="417"/>
      <c r="GOT74" s="417"/>
      <c r="GOU74" s="417"/>
      <c r="GOV74" s="417"/>
      <c r="GOW74" s="417"/>
      <c r="GOX74" s="417"/>
      <c r="GOY74" s="417"/>
      <c r="GOZ74" s="417"/>
      <c r="GPA74" s="417"/>
      <c r="GPB74" s="417"/>
      <c r="GPC74" s="417"/>
      <c r="GPD74" s="417"/>
      <c r="GPE74" s="417"/>
      <c r="GPF74" s="417"/>
      <c r="GPG74" s="417"/>
      <c r="GPH74" s="417"/>
      <c r="GPI74" s="417"/>
      <c r="GPJ74" s="417"/>
      <c r="GPK74" s="417"/>
      <c r="GPL74" s="417"/>
      <c r="GPM74" s="417"/>
      <c r="GPN74" s="417"/>
      <c r="GPO74" s="417"/>
      <c r="GPP74" s="417"/>
      <c r="GPQ74" s="417"/>
      <c r="GPR74" s="417"/>
      <c r="GPS74" s="417"/>
      <c r="GPT74" s="417"/>
      <c r="GPU74" s="417"/>
      <c r="GPV74" s="417"/>
      <c r="GPW74" s="417"/>
      <c r="GPX74" s="417"/>
      <c r="GPY74" s="417"/>
      <c r="GPZ74" s="417"/>
      <c r="GQA74" s="417"/>
      <c r="GQB74" s="417"/>
      <c r="GQC74" s="417"/>
      <c r="GQD74" s="417"/>
      <c r="GQE74" s="417"/>
      <c r="GQF74" s="417"/>
      <c r="GQG74" s="417"/>
      <c r="GQH74" s="417"/>
      <c r="GQI74" s="417"/>
      <c r="GQJ74" s="417"/>
      <c r="GQK74" s="417"/>
      <c r="GQL74" s="417"/>
      <c r="GQM74" s="417"/>
      <c r="GQN74" s="417"/>
      <c r="GQO74" s="417"/>
      <c r="GQP74" s="417"/>
      <c r="GQQ74" s="417"/>
      <c r="GQR74" s="417"/>
      <c r="GQS74" s="417"/>
      <c r="GQT74" s="417"/>
      <c r="GQU74" s="417"/>
      <c r="GQV74" s="417"/>
      <c r="GQW74" s="417"/>
      <c r="GQX74" s="417"/>
      <c r="GQY74" s="417"/>
      <c r="GQZ74" s="417"/>
      <c r="GRA74" s="417"/>
      <c r="GRB74" s="417"/>
      <c r="GRC74" s="417"/>
      <c r="GRD74" s="417"/>
      <c r="GRE74" s="417"/>
      <c r="GRF74" s="417"/>
      <c r="GRG74" s="417"/>
      <c r="GRH74" s="417"/>
      <c r="GRI74" s="417"/>
      <c r="GRJ74" s="417"/>
      <c r="GRK74" s="417"/>
      <c r="GRL74" s="417"/>
      <c r="GRM74" s="417"/>
      <c r="GRN74" s="417"/>
      <c r="GRO74" s="417"/>
      <c r="GRP74" s="417"/>
      <c r="GRQ74" s="417"/>
      <c r="GRR74" s="417"/>
      <c r="GRS74" s="417"/>
      <c r="GRT74" s="417"/>
      <c r="GRU74" s="417"/>
      <c r="GRV74" s="417"/>
      <c r="GRW74" s="417"/>
      <c r="GRX74" s="417"/>
      <c r="GRY74" s="417"/>
      <c r="GRZ74" s="417"/>
      <c r="GSA74" s="417"/>
      <c r="GSB74" s="417"/>
      <c r="GSC74" s="417"/>
      <c r="GSD74" s="417"/>
      <c r="GSE74" s="417"/>
      <c r="GSF74" s="417"/>
      <c r="GSG74" s="417"/>
      <c r="GSH74" s="417"/>
      <c r="GSI74" s="417"/>
      <c r="GSJ74" s="417"/>
      <c r="GSK74" s="417"/>
      <c r="GSL74" s="417"/>
      <c r="GSM74" s="417"/>
      <c r="GSN74" s="417"/>
      <c r="GSO74" s="417"/>
      <c r="GSP74" s="417"/>
      <c r="GSQ74" s="417"/>
      <c r="GSR74" s="417"/>
      <c r="GSS74" s="417"/>
      <c r="GST74" s="417"/>
      <c r="GSU74" s="417"/>
      <c r="GSV74" s="417"/>
      <c r="GSW74" s="417"/>
      <c r="GSX74" s="417"/>
      <c r="GSY74" s="417"/>
      <c r="GSZ74" s="417"/>
      <c r="GTA74" s="417"/>
      <c r="GTB74" s="417"/>
      <c r="GTC74" s="417"/>
      <c r="GTD74" s="417"/>
      <c r="GTE74" s="417"/>
      <c r="GTF74" s="417"/>
      <c r="GTG74" s="417"/>
      <c r="GTH74" s="417"/>
      <c r="GTI74" s="417"/>
      <c r="GTJ74" s="417"/>
      <c r="GTK74" s="417"/>
      <c r="GTL74" s="417"/>
      <c r="GTM74" s="417"/>
      <c r="GTN74" s="417"/>
      <c r="GTO74" s="417"/>
      <c r="GTP74" s="417"/>
      <c r="GTQ74" s="417"/>
      <c r="GTR74" s="417"/>
      <c r="GTS74" s="417"/>
      <c r="GTT74" s="417"/>
      <c r="GTU74" s="417"/>
      <c r="GTV74" s="417"/>
      <c r="GTW74" s="417"/>
      <c r="GTX74" s="417"/>
      <c r="GTY74" s="417"/>
      <c r="GTZ74" s="417"/>
      <c r="GUA74" s="417"/>
      <c r="GUB74" s="417"/>
      <c r="GUC74" s="417"/>
      <c r="GUD74" s="417"/>
      <c r="GUE74" s="417"/>
      <c r="GUF74" s="417"/>
      <c r="GUG74" s="417"/>
      <c r="GUH74" s="417"/>
      <c r="GUI74" s="417"/>
      <c r="GUJ74" s="417"/>
      <c r="GUK74" s="417"/>
      <c r="GUL74" s="417"/>
      <c r="GUM74" s="417"/>
      <c r="GUN74" s="417"/>
      <c r="GUO74" s="417"/>
      <c r="GUP74" s="417"/>
      <c r="GUQ74" s="417"/>
      <c r="GUR74" s="417"/>
      <c r="GUS74" s="417"/>
      <c r="GUT74" s="417"/>
      <c r="GUU74" s="417"/>
      <c r="GUV74" s="417"/>
      <c r="GUW74" s="417"/>
      <c r="GUX74" s="417"/>
      <c r="GUY74" s="417"/>
      <c r="GUZ74" s="417"/>
      <c r="GVA74" s="417"/>
      <c r="GVB74" s="417"/>
      <c r="GVC74" s="417"/>
      <c r="GVD74" s="417"/>
      <c r="GVE74" s="417"/>
      <c r="GVF74" s="417"/>
      <c r="GVG74" s="417"/>
      <c r="GVH74" s="417"/>
      <c r="GVI74" s="417"/>
      <c r="GVJ74" s="417"/>
      <c r="GVK74" s="417"/>
      <c r="GVL74" s="417"/>
      <c r="GVM74" s="417"/>
      <c r="GVN74" s="417"/>
      <c r="GVO74" s="417"/>
      <c r="GVP74" s="417"/>
      <c r="GVQ74" s="417"/>
      <c r="GVR74" s="417"/>
      <c r="GVS74" s="417"/>
      <c r="GVT74" s="417"/>
      <c r="GVU74" s="417"/>
      <c r="GVV74" s="417"/>
      <c r="GVW74" s="417"/>
      <c r="GVX74" s="417"/>
      <c r="GVY74" s="417"/>
      <c r="GVZ74" s="417"/>
      <c r="GWA74" s="417"/>
      <c r="GWB74" s="417"/>
      <c r="GWC74" s="417"/>
      <c r="GWD74" s="417"/>
      <c r="GWE74" s="417"/>
      <c r="GWF74" s="417"/>
      <c r="GWG74" s="417"/>
      <c r="GWH74" s="417"/>
      <c r="GWI74" s="417"/>
      <c r="GWJ74" s="417"/>
      <c r="GWK74" s="417"/>
      <c r="GWL74" s="417"/>
      <c r="GWM74" s="417"/>
      <c r="GWN74" s="417"/>
      <c r="GWO74" s="417"/>
      <c r="GWP74" s="417"/>
      <c r="GWQ74" s="417"/>
      <c r="GWR74" s="417"/>
      <c r="GWS74" s="417"/>
      <c r="GWT74" s="417"/>
      <c r="GWU74" s="417"/>
      <c r="GWV74" s="417"/>
      <c r="GWW74" s="417"/>
      <c r="GWX74" s="417"/>
      <c r="GWY74" s="417"/>
      <c r="GWZ74" s="417"/>
      <c r="GXA74" s="417"/>
      <c r="GXB74" s="417"/>
      <c r="GXC74" s="417"/>
      <c r="GXD74" s="417"/>
      <c r="GXE74" s="417"/>
      <c r="GXF74" s="417"/>
      <c r="GXG74" s="417"/>
      <c r="GXH74" s="417"/>
      <c r="GXI74" s="417"/>
      <c r="GXJ74" s="417"/>
      <c r="GXK74" s="417"/>
      <c r="GXL74" s="417"/>
      <c r="GXM74" s="417"/>
      <c r="GXN74" s="417"/>
      <c r="GXO74" s="417"/>
      <c r="GXP74" s="417"/>
      <c r="GXQ74" s="417"/>
      <c r="GXR74" s="417"/>
      <c r="GXS74" s="417"/>
      <c r="GXT74" s="417"/>
      <c r="GXU74" s="417"/>
      <c r="GXV74" s="417"/>
      <c r="GXW74" s="417"/>
      <c r="GXX74" s="417"/>
      <c r="GXY74" s="417"/>
      <c r="GXZ74" s="417"/>
      <c r="GYA74" s="417"/>
      <c r="GYB74" s="417"/>
      <c r="GYC74" s="417"/>
      <c r="GYD74" s="417"/>
      <c r="GYE74" s="417"/>
      <c r="GYF74" s="417"/>
      <c r="GYG74" s="417"/>
      <c r="GYH74" s="417"/>
      <c r="GYI74" s="417"/>
      <c r="GYJ74" s="417"/>
      <c r="GYK74" s="417"/>
      <c r="GYL74" s="417"/>
      <c r="GYM74" s="417"/>
      <c r="GYN74" s="417"/>
      <c r="GYO74" s="417"/>
      <c r="GYP74" s="417"/>
      <c r="GYQ74" s="417"/>
      <c r="GYR74" s="417"/>
      <c r="GYS74" s="417"/>
      <c r="GYT74" s="417"/>
      <c r="GYU74" s="417"/>
      <c r="GYV74" s="417"/>
      <c r="GYW74" s="417"/>
      <c r="GYX74" s="417"/>
      <c r="GYY74" s="417"/>
      <c r="GYZ74" s="417"/>
      <c r="GZA74" s="417"/>
      <c r="GZB74" s="417"/>
      <c r="GZC74" s="417"/>
      <c r="GZD74" s="417"/>
      <c r="GZE74" s="417"/>
      <c r="GZF74" s="417"/>
      <c r="GZG74" s="417"/>
      <c r="GZH74" s="417"/>
      <c r="GZI74" s="417"/>
      <c r="GZJ74" s="417"/>
      <c r="GZK74" s="417"/>
      <c r="GZL74" s="417"/>
      <c r="GZM74" s="417"/>
      <c r="GZN74" s="417"/>
      <c r="GZO74" s="417"/>
      <c r="GZP74" s="417"/>
      <c r="GZQ74" s="417"/>
      <c r="GZR74" s="417"/>
      <c r="GZS74" s="417"/>
      <c r="GZT74" s="417"/>
      <c r="GZU74" s="417"/>
      <c r="GZV74" s="417"/>
      <c r="GZW74" s="417"/>
      <c r="GZX74" s="417"/>
      <c r="GZY74" s="417"/>
      <c r="GZZ74" s="417"/>
      <c r="HAA74" s="417"/>
      <c r="HAB74" s="417"/>
      <c r="HAC74" s="417"/>
      <c r="HAD74" s="417"/>
      <c r="HAE74" s="417"/>
      <c r="HAF74" s="417"/>
      <c r="HAG74" s="417"/>
      <c r="HAH74" s="417"/>
      <c r="HAI74" s="417"/>
      <c r="HAJ74" s="417"/>
      <c r="HAK74" s="417"/>
      <c r="HAL74" s="417"/>
      <c r="HAM74" s="417"/>
      <c r="HAN74" s="417"/>
      <c r="HAO74" s="417"/>
      <c r="HAP74" s="417"/>
      <c r="HAQ74" s="417"/>
      <c r="HAR74" s="417"/>
      <c r="HAS74" s="417"/>
      <c r="HAT74" s="417"/>
      <c r="HAU74" s="417"/>
      <c r="HAV74" s="417"/>
      <c r="HAW74" s="417"/>
      <c r="HAX74" s="417"/>
      <c r="HAY74" s="417"/>
      <c r="HAZ74" s="417"/>
      <c r="HBA74" s="417"/>
      <c r="HBB74" s="417"/>
      <c r="HBC74" s="417"/>
      <c r="HBD74" s="417"/>
      <c r="HBE74" s="417"/>
      <c r="HBF74" s="417"/>
      <c r="HBG74" s="417"/>
      <c r="HBH74" s="417"/>
      <c r="HBI74" s="417"/>
      <c r="HBJ74" s="417"/>
      <c r="HBK74" s="417"/>
      <c r="HBL74" s="417"/>
      <c r="HBM74" s="417"/>
      <c r="HBN74" s="417"/>
      <c r="HBO74" s="417"/>
      <c r="HBP74" s="417"/>
      <c r="HBQ74" s="417"/>
      <c r="HBR74" s="417"/>
      <c r="HBS74" s="417"/>
      <c r="HBT74" s="417"/>
      <c r="HBU74" s="417"/>
      <c r="HBV74" s="417"/>
      <c r="HBW74" s="417"/>
      <c r="HBX74" s="417"/>
      <c r="HBY74" s="417"/>
      <c r="HBZ74" s="417"/>
      <c r="HCA74" s="417"/>
      <c r="HCB74" s="417"/>
      <c r="HCC74" s="417"/>
      <c r="HCD74" s="417"/>
      <c r="HCE74" s="417"/>
      <c r="HCF74" s="417"/>
      <c r="HCG74" s="417"/>
      <c r="HCH74" s="417"/>
      <c r="HCI74" s="417"/>
      <c r="HCJ74" s="417"/>
      <c r="HCK74" s="417"/>
      <c r="HCL74" s="417"/>
      <c r="HCM74" s="417"/>
      <c r="HCN74" s="417"/>
      <c r="HCO74" s="417"/>
      <c r="HCP74" s="417"/>
      <c r="HCQ74" s="417"/>
      <c r="HCR74" s="417"/>
      <c r="HCS74" s="417"/>
      <c r="HCT74" s="417"/>
      <c r="HCU74" s="417"/>
      <c r="HCV74" s="417"/>
      <c r="HCW74" s="417"/>
      <c r="HCX74" s="417"/>
      <c r="HCY74" s="417"/>
      <c r="HCZ74" s="417"/>
      <c r="HDA74" s="417"/>
      <c r="HDB74" s="417"/>
      <c r="HDC74" s="417"/>
      <c r="HDD74" s="417"/>
      <c r="HDE74" s="417"/>
      <c r="HDF74" s="417"/>
      <c r="HDG74" s="417"/>
      <c r="HDH74" s="417"/>
      <c r="HDI74" s="417"/>
      <c r="HDJ74" s="417"/>
      <c r="HDK74" s="417"/>
      <c r="HDL74" s="417"/>
      <c r="HDM74" s="417"/>
      <c r="HDN74" s="417"/>
      <c r="HDO74" s="417"/>
      <c r="HDP74" s="417"/>
      <c r="HDQ74" s="417"/>
      <c r="HDR74" s="417"/>
      <c r="HDS74" s="417"/>
      <c r="HDT74" s="417"/>
      <c r="HDU74" s="417"/>
      <c r="HDV74" s="417"/>
      <c r="HDW74" s="417"/>
      <c r="HDX74" s="417"/>
      <c r="HDY74" s="417"/>
      <c r="HDZ74" s="417"/>
      <c r="HEA74" s="417"/>
      <c r="HEB74" s="417"/>
      <c r="HEC74" s="417"/>
      <c r="HED74" s="417"/>
      <c r="HEE74" s="417"/>
      <c r="HEF74" s="417"/>
      <c r="HEG74" s="417"/>
      <c r="HEH74" s="417"/>
      <c r="HEI74" s="417"/>
      <c r="HEJ74" s="417"/>
      <c r="HEK74" s="417"/>
      <c r="HEL74" s="417"/>
      <c r="HEM74" s="417"/>
      <c r="HEN74" s="417"/>
      <c r="HEO74" s="417"/>
      <c r="HEP74" s="417"/>
      <c r="HEQ74" s="417"/>
      <c r="HER74" s="417"/>
      <c r="HES74" s="417"/>
      <c r="HET74" s="417"/>
      <c r="HEU74" s="417"/>
      <c r="HEV74" s="417"/>
      <c r="HEW74" s="417"/>
      <c r="HEX74" s="417"/>
      <c r="HEY74" s="417"/>
      <c r="HEZ74" s="417"/>
      <c r="HFA74" s="417"/>
      <c r="HFB74" s="417"/>
      <c r="HFC74" s="417"/>
      <c r="HFD74" s="417"/>
      <c r="HFE74" s="417"/>
      <c r="HFF74" s="417"/>
      <c r="HFG74" s="417"/>
      <c r="HFH74" s="417"/>
      <c r="HFI74" s="417"/>
      <c r="HFJ74" s="417"/>
      <c r="HFK74" s="417"/>
      <c r="HFL74" s="417"/>
      <c r="HFM74" s="417"/>
      <c r="HFN74" s="417"/>
      <c r="HFO74" s="417"/>
      <c r="HFP74" s="417"/>
      <c r="HFQ74" s="417"/>
      <c r="HFR74" s="417"/>
      <c r="HFS74" s="417"/>
      <c r="HFT74" s="417"/>
      <c r="HFU74" s="417"/>
      <c r="HFV74" s="417"/>
      <c r="HFW74" s="417"/>
      <c r="HFX74" s="417"/>
      <c r="HFY74" s="417"/>
      <c r="HFZ74" s="417"/>
      <c r="HGA74" s="417"/>
      <c r="HGB74" s="417"/>
      <c r="HGC74" s="417"/>
      <c r="HGD74" s="417"/>
      <c r="HGE74" s="417"/>
      <c r="HGF74" s="417"/>
      <c r="HGG74" s="417"/>
      <c r="HGH74" s="417"/>
      <c r="HGI74" s="417"/>
      <c r="HGJ74" s="417"/>
      <c r="HGK74" s="417"/>
      <c r="HGL74" s="417"/>
      <c r="HGM74" s="417"/>
      <c r="HGN74" s="417"/>
      <c r="HGO74" s="417"/>
      <c r="HGP74" s="417"/>
      <c r="HGQ74" s="417"/>
      <c r="HGR74" s="417"/>
      <c r="HGS74" s="417"/>
      <c r="HGT74" s="417"/>
      <c r="HGU74" s="417"/>
      <c r="HGV74" s="417"/>
      <c r="HGW74" s="417"/>
      <c r="HGX74" s="417"/>
      <c r="HGY74" s="417"/>
      <c r="HGZ74" s="417"/>
      <c r="HHA74" s="417"/>
      <c r="HHB74" s="417"/>
      <c r="HHC74" s="417"/>
      <c r="HHD74" s="417"/>
      <c r="HHE74" s="417"/>
      <c r="HHF74" s="417"/>
      <c r="HHG74" s="417"/>
      <c r="HHH74" s="417"/>
      <c r="HHI74" s="417"/>
      <c r="HHJ74" s="417"/>
      <c r="HHK74" s="417"/>
      <c r="HHL74" s="417"/>
      <c r="HHM74" s="417"/>
      <c r="HHN74" s="417"/>
      <c r="HHO74" s="417"/>
      <c r="HHP74" s="417"/>
      <c r="HHQ74" s="417"/>
      <c r="HHR74" s="417"/>
      <c r="HHS74" s="417"/>
      <c r="HHT74" s="417"/>
      <c r="HHU74" s="417"/>
      <c r="HHV74" s="417"/>
      <c r="HHW74" s="417"/>
      <c r="HHX74" s="417"/>
      <c r="HHY74" s="417"/>
      <c r="HHZ74" s="417"/>
      <c r="HIA74" s="417"/>
      <c r="HIB74" s="417"/>
      <c r="HIC74" s="417"/>
      <c r="HID74" s="417"/>
      <c r="HIE74" s="417"/>
      <c r="HIF74" s="417"/>
      <c r="HIG74" s="417"/>
      <c r="HIH74" s="417"/>
      <c r="HII74" s="417"/>
      <c r="HIJ74" s="417"/>
      <c r="HIK74" s="417"/>
      <c r="HIL74" s="417"/>
      <c r="HIM74" s="417"/>
      <c r="HIN74" s="417"/>
      <c r="HIO74" s="417"/>
      <c r="HIP74" s="417"/>
      <c r="HIQ74" s="417"/>
      <c r="HIR74" s="417"/>
      <c r="HIS74" s="417"/>
      <c r="HIT74" s="417"/>
      <c r="HIU74" s="417"/>
      <c r="HIV74" s="417"/>
      <c r="HIW74" s="417"/>
      <c r="HIX74" s="417"/>
      <c r="HIY74" s="417"/>
      <c r="HIZ74" s="417"/>
      <c r="HJA74" s="417"/>
      <c r="HJB74" s="417"/>
      <c r="HJC74" s="417"/>
      <c r="HJD74" s="417"/>
      <c r="HJE74" s="417"/>
      <c r="HJF74" s="417"/>
      <c r="HJG74" s="417"/>
      <c r="HJH74" s="417"/>
      <c r="HJI74" s="417"/>
      <c r="HJJ74" s="417"/>
      <c r="HJK74" s="417"/>
      <c r="HJL74" s="417"/>
      <c r="HJM74" s="417"/>
      <c r="HJN74" s="417"/>
      <c r="HJO74" s="417"/>
      <c r="HJP74" s="417"/>
      <c r="HJQ74" s="417"/>
      <c r="HJR74" s="417"/>
      <c r="HJS74" s="417"/>
      <c r="HJT74" s="417"/>
      <c r="HJU74" s="417"/>
      <c r="HJV74" s="417"/>
      <c r="HJW74" s="417"/>
      <c r="HJX74" s="417"/>
      <c r="HJY74" s="417"/>
      <c r="HJZ74" s="417"/>
      <c r="HKA74" s="417"/>
      <c r="HKB74" s="417"/>
      <c r="HKC74" s="417"/>
      <c r="HKD74" s="417"/>
      <c r="HKE74" s="417"/>
      <c r="HKF74" s="417"/>
      <c r="HKG74" s="417"/>
      <c r="HKH74" s="417"/>
      <c r="HKI74" s="417"/>
      <c r="HKJ74" s="417"/>
      <c r="HKK74" s="417"/>
      <c r="HKL74" s="417"/>
      <c r="HKM74" s="417"/>
      <c r="HKN74" s="417"/>
      <c r="HKO74" s="417"/>
      <c r="HKP74" s="417"/>
      <c r="HKQ74" s="417"/>
      <c r="HKR74" s="417"/>
      <c r="HKS74" s="417"/>
      <c r="HKT74" s="417"/>
      <c r="HKU74" s="417"/>
      <c r="HKV74" s="417"/>
      <c r="HKW74" s="417"/>
      <c r="HKX74" s="417"/>
      <c r="HKY74" s="417"/>
      <c r="HKZ74" s="417"/>
      <c r="HLA74" s="417"/>
      <c r="HLB74" s="417"/>
      <c r="HLC74" s="417"/>
      <c r="HLD74" s="417"/>
      <c r="HLE74" s="417"/>
      <c r="HLF74" s="417"/>
      <c r="HLG74" s="417"/>
      <c r="HLH74" s="417"/>
      <c r="HLI74" s="417"/>
      <c r="HLJ74" s="417"/>
      <c r="HLK74" s="417"/>
      <c r="HLL74" s="417"/>
      <c r="HLM74" s="417"/>
      <c r="HLN74" s="417"/>
      <c r="HLO74" s="417"/>
      <c r="HLP74" s="417"/>
      <c r="HLQ74" s="417"/>
      <c r="HLR74" s="417"/>
      <c r="HLS74" s="417"/>
      <c r="HLT74" s="417"/>
      <c r="HLU74" s="417"/>
      <c r="HLV74" s="417"/>
      <c r="HLW74" s="417"/>
      <c r="HLX74" s="417"/>
      <c r="HLY74" s="417"/>
      <c r="HLZ74" s="417"/>
      <c r="HMA74" s="417"/>
      <c r="HMB74" s="417"/>
      <c r="HMC74" s="417"/>
      <c r="HMD74" s="417"/>
      <c r="HME74" s="417"/>
      <c r="HMF74" s="417"/>
      <c r="HMG74" s="417"/>
      <c r="HMH74" s="417"/>
      <c r="HMI74" s="417"/>
      <c r="HMJ74" s="417"/>
      <c r="HMK74" s="417"/>
      <c r="HML74" s="417"/>
      <c r="HMM74" s="417"/>
      <c r="HMN74" s="417"/>
      <c r="HMO74" s="417"/>
      <c r="HMP74" s="417"/>
      <c r="HMQ74" s="417"/>
      <c r="HMR74" s="417"/>
      <c r="HMS74" s="417"/>
      <c r="HMT74" s="417"/>
      <c r="HMU74" s="417"/>
      <c r="HMV74" s="417"/>
      <c r="HMW74" s="417"/>
      <c r="HMX74" s="417"/>
      <c r="HMY74" s="417"/>
      <c r="HMZ74" s="417"/>
      <c r="HNA74" s="417"/>
      <c r="HNB74" s="417"/>
      <c r="HNC74" s="417"/>
      <c r="HND74" s="417"/>
      <c r="HNE74" s="417"/>
      <c r="HNF74" s="417"/>
      <c r="HNG74" s="417"/>
      <c r="HNH74" s="417"/>
      <c r="HNI74" s="417"/>
      <c r="HNJ74" s="417"/>
      <c r="HNK74" s="417"/>
      <c r="HNL74" s="417"/>
      <c r="HNM74" s="417"/>
      <c r="HNN74" s="417"/>
      <c r="HNO74" s="417"/>
      <c r="HNP74" s="417"/>
      <c r="HNQ74" s="417"/>
      <c r="HNR74" s="417"/>
      <c r="HNS74" s="417"/>
      <c r="HNT74" s="417"/>
      <c r="HNU74" s="417"/>
      <c r="HNV74" s="417"/>
      <c r="HNW74" s="417"/>
      <c r="HNX74" s="417"/>
      <c r="HNY74" s="417"/>
      <c r="HNZ74" s="417"/>
      <c r="HOA74" s="417"/>
      <c r="HOB74" s="417"/>
      <c r="HOC74" s="417"/>
      <c r="HOD74" s="417"/>
      <c r="HOE74" s="417"/>
      <c r="HOF74" s="417"/>
      <c r="HOG74" s="417"/>
      <c r="HOH74" s="417"/>
      <c r="HOI74" s="417"/>
      <c r="HOJ74" s="417"/>
      <c r="HOK74" s="417"/>
      <c r="HOL74" s="417"/>
      <c r="HOM74" s="417"/>
      <c r="HON74" s="417"/>
      <c r="HOO74" s="417"/>
      <c r="HOP74" s="417"/>
      <c r="HOQ74" s="417"/>
      <c r="HOR74" s="417"/>
      <c r="HOS74" s="417"/>
      <c r="HOT74" s="417"/>
      <c r="HOU74" s="417"/>
      <c r="HOV74" s="417"/>
      <c r="HOW74" s="417"/>
      <c r="HOX74" s="417"/>
      <c r="HOY74" s="417"/>
      <c r="HOZ74" s="417"/>
      <c r="HPA74" s="417"/>
      <c r="HPB74" s="417"/>
      <c r="HPC74" s="417"/>
      <c r="HPD74" s="417"/>
      <c r="HPE74" s="417"/>
      <c r="HPF74" s="417"/>
      <c r="HPG74" s="417"/>
      <c r="HPH74" s="417"/>
      <c r="HPI74" s="417"/>
      <c r="HPJ74" s="417"/>
      <c r="HPK74" s="417"/>
      <c r="HPL74" s="417"/>
      <c r="HPM74" s="417"/>
      <c r="HPN74" s="417"/>
      <c r="HPO74" s="417"/>
      <c r="HPP74" s="417"/>
      <c r="HPQ74" s="417"/>
      <c r="HPR74" s="417"/>
      <c r="HPS74" s="417"/>
      <c r="HPT74" s="417"/>
      <c r="HPU74" s="417"/>
      <c r="HPV74" s="417"/>
      <c r="HPW74" s="417"/>
      <c r="HPX74" s="417"/>
      <c r="HPY74" s="417"/>
      <c r="HPZ74" s="417"/>
      <c r="HQA74" s="417"/>
      <c r="HQB74" s="417"/>
      <c r="HQC74" s="417"/>
      <c r="HQD74" s="417"/>
      <c r="HQE74" s="417"/>
      <c r="HQF74" s="417"/>
      <c r="HQG74" s="417"/>
      <c r="HQH74" s="417"/>
      <c r="HQI74" s="417"/>
      <c r="HQJ74" s="417"/>
      <c r="HQK74" s="417"/>
      <c r="HQL74" s="417"/>
      <c r="HQM74" s="417"/>
      <c r="HQN74" s="417"/>
      <c r="HQO74" s="417"/>
      <c r="HQP74" s="417"/>
      <c r="HQQ74" s="417"/>
      <c r="HQR74" s="417"/>
      <c r="HQS74" s="417"/>
      <c r="HQT74" s="417"/>
      <c r="HQU74" s="417"/>
      <c r="HQV74" s="417"/>
      <c r="HQW74" s="417"/>
      <c r="HQX74" s="417"/>
      <c r="HQY74" s="417"/>
      <c r="HQZ74" s="417"/>
      <c r="HRA74" s="417"/>
      <c r="HRB74" s="417"/>
      <c r="HRC74" s="417"/>
      <c r="HRD74" s="417"/>
      <c r="HRE74" s="417"/>
      <c r="HRF74" s="417"/>
      <c r="HRG74" s="417"/>
      <c r="HRH74" s="417"/>
      <c r="HRI74" s="417"/>
      <c r="HRJ74" s="417"/>
      <c r="HRK74" s="417"/>
      <c r="HRL74" s="417"/>
      <c r="HRM74" s="417"/>
      <c r="HRN74" s="417"/>
      <c r="HRO74" s="417"/>
      <c r="HRP74" s="417"/>
      <c r="HRQ74" s="417"/>
      <c r="HRR74" s="417"/>
      <c r="HRS74" s="417"/>
      <c r="HRT74" s="417"/>
      <c r="HRU74" s="417"/>
      <c r="HRV74" s="417"/>
      <c r="HRW74" s="417"/>
      <c r="HRX74" s="417"/>
      <c r="HRY74" s="417"/>
      <c r="HRZ74" s="417"/>
      <c r="HSA74" s="417"/>
      <c r="HSB74" s="417"/>
      <c r="HSC74" s="417"/>
      <c r="HSD74" s="417"/>
      <c r="HSE74" s="417"/>
      <c r="HSF74" s="417"/>
      <c r="HSG74" s="417"/>
      <c r="HSH74" s="417"/>
      <c r="HSI74" s="417"/>
      <c r="HSJ74" s="417"/>
      <c r="HSK74" s="417"/>
      <c r="HSL74" s="417"/>
      <c r="HSM74" s="417"/>
      <c r="HSN74" s="417"/>
      <c r="HSO74" s="417"/>
      <c r="HSP74" s="417"/>
      <c r="HSQ74" s="417"/>
      <c r="HSR74" s="417"/>
      <c r="HSS74" s="417"/>
      <c r="HST74" s="417"/>
      <c r="HSU74" s="417"/>
      <c r="HSV74" s="417"/>
      <c r="HSW74" s="417"/>
      <c r="HSX74" s="417"/>
      <c r="HSY74" s="417"/>
      <c r="HSZ74" s="417"/>
      <c r="HTA74" s="417"/>
      <c r="HTB74" s="417"/>
      <c r="HTC74" s="417"/>
      <c r="HTD74" s="417"/>
      <c r="HTE74" s="417"/>
      <c r="HTF74" s="417"/>
      <c r="HTG74" s="417"/>
      <c r="HTH74" s="417"/>
      <c r="HTI74" s="417"/>
      <c r="HTJ74" s="417"/>
      <c r="HTK74" s="417"/>
      <c r="HTL74" s="417"/>
      <c r="HTM74" s="417"/>
      <c r="HTN74" s="417"/>
      <c r="HTO74" s="417"/>
      <c r="HTP74" s="417"/>
      <c r="HTQ74" s="417"/>
      <c r="HTR74" s="417"/>
      <c r="HTS74" s="417"/>
      <c r="HTT74" s="417"/>
      <c r="HTU74" s="417"/>
      <c r="HTV74" s="417"/>
      <c r="HTW74" s="417"/>
      <c r="HTX74" s="417"/>
      <c r="HTY74" s="417"/>
      <c r="HTZ74" s="417"/>
      <c r="HUA74" s="417"/>
      <c r="HUB74" s="417"/>
      <c r="HUC74" s="417"/>
      <c r="HUD74" s="417"/>
      <c r="HUE74" s="417"/>
      <c r="HUF74" s="417"/>
      <c r="HUG74" s="417"/>
      <c r="HUH74" s="417"/>
      <c r="HUI74" s="417"/>
      <c r="HUJ74" s="417"/>
      <c r="HUK74" s="417"/>
      <c r="HUL74" s="417"/>
      <c r="HUM74" s="417"/>
      <c r="HUN74" s="417"/>
      <c r="HUO74" s="417"/>
      <c r="HUP74" s="417"/>
      <c r="HUQ74" s="417"/>
      <c r="HUR74" s="417"/>
      <c r="HUS74" s="417"/>
      <c r="HUT74" s="417"/>
      <c r="HUU74" s="417"/>
      <c r="HUV74" s="417"/>
      <c r="HUW74" s="417"/>
      <c r="HUX74" s="417"/>
      <c r="HUY74" s="417"/>
      <c r="HUZ74" s="417"/>
      <c r="HVA74" s="417"/>
      <c r="HVB74" s="417"/>
      <c r="HVC74" s="417"/>
      <c r="HVD74" s="417"/>
      <c r="HVE74" s="417"/>
      <c r="HVF74" s="417"/>
      <c r="HVG74" s="417"/>
      <c r="HVH74" s="417"/>
      <c r="HVI74" s="417"/>
      <c r="HVJ74" s="417"/>
      <c r="HVK74" s="417"/>
      <c r="HVL74" s="417"/>
      <c r="HVM74" s="417"/>
      <c r="HVN74" s="417"/>
      <c r="HVO74" s="417"/>
      <c r="HVP74" s="417"/>
      <c r="HVQ74" s="417"/>
      <c r="HVR74" s="417"/>
      <c r="HVS74" s="417"/>
      <c r="HVT74" s="417"/>
      <c r="HVU74" s="417"/>
      <c r="HVV74" s="417"/>
      <c r="HVW74" s="417"/>
      <c r="HVX74" s="417"/>
      <c r="HVY74" s="417"/>
      <c r="HVZ74" s="417"/>
      <c r="HWA74" s="417"/>
      <c r="HWB74" s="417"/>
      <c r="HWC74" s="417"/>
      <c r="HWD74" s="417"/>
      <c r="HWE74" s="417"/>
      <c r="HWF74" s="417"/>
      <c r="HWG74" s="417"/>
      <c r="HWH74" s="417"/>
      <c r="HWI74" s="417"/>
      <c r="HWJ74" s="417"/>
      <c r="HWK74" s="417"/>
      <c r="HWL74" s="417"/>
      <c r="HWM74" s="417"/>
      <c r="HWN74" s="417"/>
      <c r="HWO74" s="417"/>
      <c r="HWP74" s="417"/>
      <c r="HWQ74" s="417"/>
      <c r="HWR74" s="417"/>
      <c r="HWS74" s="417"/>
      <c r="HWT74" s="417"/>
      <c r="HWU74" s="417"/>
      <c r="HWV74" s="417"/>
      <c r="HWW74" s="417"/>
      <c r="HWX74" s="417"/>
      <c r="HWY74" s="417"/>
      <c r="HWZ74" s="417"/>
      <c r="HXA74" s="417"/>
      <c r="HXB74" s="417"/>
      <c r="HXC74" s="417"/>
      <c r="HXD74" s="417"/>
      <c r="HXE74" s="417"/>
      <c r="HXF74" s="417"/>
      <c r="HXG74" s="417"/>
      <c r="HXH74" s="417"/>
      <c r="HXI74" s="417"/>
      <c r="HXJ74" s="417"/>
      <c r="HXK74" s="417"/>
      <c r="HXL74" s="417"/>
      <c r="HXM74" s="417"/>
      <c r="HXN74" s="417"/>
      <c r="HXO74" s="417"/>
      <c r="HXP74" s="417"/>
      <c r="HXQ74" s="417"/>
      <c r="HXR74" s="417"/>
      <c r="HXS74" s="417"/>
      <c r="HXT74" s="417"/>
      <c r="HXU74" s="417"/>
      <c r="HXV74" s="417"/>
      <c r="HXW74" s="417"/>
      <c r="HXX74" s="417"/>
      <c r="HXY74" s="417"/>
      <c r="HXZ74" s="417"/>
      <c r="HYA74" s="417"/>
      <c r="HYB74" s="417"/>
      <c r="HYC74" s="417"/>
      <c r="HYD74" s="417"/>
      <c r="HYE74" s="417"/>
      <c r="HYF74" s="417"/>
      <c r="HYG74" s="417"/>
      <c r="HYH74" s="417"/>
      <c r="HYI74" s="417"/>
      <c r="HYJ74" s="417"/>
      <c r="HYK74" s="417"/>
      <c r="HYL74" s="417"/>
      <c r="HYM74" s="417"/>
      <c r="HYN74" s="417"/>
      <c r="HYO74" s="417"/>
      <c r="HYP74" s="417"/>
      <c r="HYQ74" s="417"/>
      <c r="HYR74" s="417"/>
      <c r="HYS74" s="417"/>
      <c r="HYT74" s="417"/>
      <c r="HYU74" s="417"/>
      <c r="HYV74" s="417"/>
      <c r="HYW74" s="417"/>
      <c r="HYX74" s="417"/>
      <c r="HYY74" s="417"/>
      <c r="HYZ74" s="417"/>
      <c r="HZA74" s="417"/>
      <c r="HZB74" s="417"/>
      <c r="HZC74" s="417"/>
      <c r="HZD74" s="417"/>
      <c r="HZE74" s="417"/>
      <c r="HZF74" s="417"/>
      <c r="HZG74" s="417"/>
      <c r="HZH74" s="417"/>
      <c r="HZI74" s="417"/>
      <c r="HZJ74" s="417"/>
      <c r="HZK74" s="417"/>
      <c r="HZL74" s="417"/>
      <c r="HZM74" s="417"/>
      <c r="HZN74" s="417"/>
      <c r="HZO74" s="417"/>
      <c r="HZP74" s="417"/>
      <c r="HZQ74" s="417"/>
      <c r="HZR74" s="417"/>
      <c r="HZS74" s="417"/>
      <c r="HZT74" s="417"/>
      <c r="HZU74" s="417"/>
      <c r="HZV74" s="417"/>
      <c r="HZW74" s="417"/>
      <c r="HZX74" s="417"/>
      <c r="HZY74" s="417"/>
      <c r="HZZ74" s="417"/>
      <c r="IAA74" s="417"/>
      <c r="IAB74" s="417"/>
      <c r="IAC74" s="417"/>
      <c r="IAD74" s="417"/>
      <c r="IAE74" s="417"/>
      <c r="IAF74" s="417"/>
      <c r="IAG74" s="417"/>
      <c r="IAH74" s="417"/>
      <c r="IAI74" s="417"/>
      <c r="IAJ74" s="417"/>
      <c r="IAK74" s="417"/>
      <c r="IAL74" s="417"/>
      <c r="IAM74" s="417"/>
      <c r="IAN74" s="417"/>
      <c r="IAO74" s="417"/>
      <c r="IAP74" s="417"/>
      <c r="IAQ74" s="417"/>
      <c r="IAR74" s="417"/>
      <c r="IAS74" s="417"/>
      <c r="IAT74" s="417"/>
      <c r="IAU74" s="417"/>
      <c r="IAV74" s="417"/>
      <c r="IAW74" s="417"/>
      <c r="IAX74" s="417"/>
      <c r="IAY74" s="417"/>
      <c r="IAZ74" s="417"/>
      <c r="IBA74" s="417"/>
      <c r="IBB74" s="417"/>
      <c r="IBC74" s="417"/>
      <c r="IBD74" s="417"/>
      <c r="IBE74" s="417"/>
      <c r="IBF74" s="417"/>
      <c r="IBG74" s="417"/>
      <c r="IBH74" s="417"/>
      <c r="IBI74" s="417"/>
      <c r="IBJ74" s="417"/>
      <c r="IBK74" s="417"/>
      <c r="IBL74" s="417"/>
      <c r="IBM74" s="417"/>
      <c r="IBN74" s="417"/>
      <c r="IBO74" s="417"/>
      <c r="IBP74" s="417"/>
      <c r="IBQ74" s="417"/>
      <c r="IBR74" s="417"/>
      <c r="IBS74" s="417"/>
      <c r="IBT74" s="417"/>
      <c r="IBU74" s="417"/>
      <c r="IBV74" s="417"/>
      <c r="IBW74" s="417"/>
      <c r="IBX74" s="417"/>
      <c r="IBY74" s="417"/>
      <c r="IBZ74" s="417"/>
      <c r="ICA74" s="417"/>
      <c r="ICB74" s="417"/>
      <c r="ICC74" s="417"/>
      <c r="ICD74" s="417"/>
      <c r="ICE74" s="417"/>
      <c r="ICF74" s="417"/>
      <c r="ICG74" s="417"/>
      <c r="ICH74" s="417"/>
      <c r="ICI74" s="417"/>
      <c r="ICJ74" s="417"/>
      <c r="ICK74" s="417"/>
      <c r="ICL74" s="417"/>
      <c r="ICM74" s="417"/>
      <c r="ICN74" s="417"/>
      <c r="ICO74" s="417"/>
      <c r="ICP74" s="417"/>
      <c r="ICQ74" s="417"/>
      <c r="ICR74" s="417"/>
      <c r="ICS74" s="417"/>
      <c r="ICT74" s="417"/>
      <c r="ICU74" s="417"/>
      <c r="ICV74" s="417"/>
      <c r="ICW74" s="417"/>
      <c r="ICX74" s="417"/>
      <c r="ICY74" s="417"/>
      <c r="ICZ74" s="417"/>
      <c r="IDA74" s="417"/>
      <c r="IDB74" s="417"/>
      <c r="IDC74" s="417"/>
      <c r="IDD74" s="417"/>
      <c r="IDE74" s="417"/>
      <c r="IDF74" s="417"/>
      <c r="IDG74" s="417"/>
      <c r="IDH74" s="417"/>
      <c r="IDI74" s="417"/>
      <c r="IDJ74" s="417"/>
      <c r="IDK74" s="417"/>
      <c r="IDL74" s="417"/>
      <c r="IDM74" s="417"/>
      <c r="IDN74" s="417"/>
      <c r="IDO74" s="417"/>
      <c r="IDP74" s="417"/>
      <c r="IDQ74" s="417"/>
      <c r="IDR74" s="417"/>
      <c r="IDS74" s="417"/>
      <c r="IDT74" s="417"/>
      <c r="IDU74" s="417"/>
      <c r="IDV74" s="417"/>
      <c r="IDW74" s="417"/>
      <c r="IDX74" s="417"/>
      <c r="IDY74" s="417"/>
      <c r="IDZ74" s="417"/>
      <c r="IEA74" s="417"/>
      <c r="IEB74" s="417"/>
      <c r="IEC74" s="417"/>
      <c r="IED74" s="417"/>
      <c r="IEE74" s="417"/>
      <c r="IEF74" s="417"/>
      <c r="IEG74" s="417"/>
      <c r="IEH74" s="417"/>
      <c r="IEI74" s="417"/>
      <c r="IEJ74" s="417"/>
      <c r="IEK74" s="417"/>
      <c r="IEL74" s="417"/>
      <c r="IEM74" s="417"/>
      <c r="IEN74" s="417"/>
      <c r="IEO74" s="417"/>
      <c r="IEP74" s="417"/>
      <c r="IEQ74" s="417"/>
      <c r="IER74" s="417"/>
      <c r="IES74" s="417"/>
      <c r="IET74" s="417"/>
      <c r="IEU74" s="417"/>
      <c r="IEV74" s="417"/>
      <c r="IEW74" s="417"/>
      <c r="IEX74" s="417"/>
      <c r="IEY74" s="417"/>
      <c r="IEZ74" s="417"/>
      <c r="IFA74" s="417"/>
      <c r="IFB74" s="417"/>
      <c r="IFC74" s="417"/>
      <c r="IFD74" s="417"/>
      <c r="IFE74" s="417"/>
      <c r="IFF74" s="417"/>
      <c r="IFG74" s="417"/>
      <c r="IFH74" s="417"/>
      <c r="IFI74" s="417"/>
      <c r="IFJ74" s="417"/>
      <c r="IFK74" s="417"/>
      <c r="IFL74" s="417"/>
      <c r="IFM74" s="417"/>
      <c r="IFN74" s="417"/>
      <c r="IFO74" s="417"/>
      <c r="IFP74" s="417"/>
      <c r="IFQ74" s="417"/>
      <c r="IFR74" s="417"/>
      <c r="IFS74" s="417"/>
      <c r="IFT74" s="417"/>
      <c r="IFU74" s="417"/>
      <c r="IFV74" s="417"/>
      <c r="IFW74" s="417"/>
      <c r="IFX74" s="417"/>
      <c r="IFY74" s="417"/>
      <c r="IFZ74" s="417"/>
      <c r="IGA74" s="417"/>
      <c r="IGB74" s="417"/>
      <c r="IGC74" s="417"/>
      <c r="IGD74" s="417"/>
      <c r="IGE74" s="417"/>
      <c r="IGF74" s="417"/>
      <c r="IGG74" s="417"/>
      <c r="IGH74" s="417"/>
      <c r="IGI74" s="417"/>
      <c r="IGJ74" s="417"/>
      <c r="IGK74" s="417"/>
      <c r="IGL74" s="417"/>
      <c r="IGM74" s="417"/>
      <c r="IGN74" s="417"/>
      <c r="IGO74" s="417"/>
      <c r="IGP74" s="417"/>
      <c r="IGQ74" s="417"/>
      <c r="IGR74" s="417"/>
      <c r="IGS74" s="417"/>
      <c r="IGT74" s="417"/>
      <c r="IGU74" s="417"/>
      <c r="IGV74" s="417"/>
      <c r="IGW74" s="417"/>
      <c r="IGX74" s="417"/>
      <c r="IGY74" s="417"/>
      <c r="IGZ74" s="417"/>
      <c r="IHA74" s="417"/>
      <c r="IHB74" s="417"/>
      <c r="IHC74" s="417"/>
      <c r="IHD74" s="417"/>
      <c r="IHE74" s="417"/>
      <c r="IHF74" s="417"/>
      <c r="IHG74" s="417"/>
      <c r="IHH74" s="417"/>
      <c r="IHI74" s="417"/>
      <c r="IHJ74" s="417"/>
      <c r="IHK74" s="417"/>
      <c r="IHL74" s="417"/>
      <c r="IHM74" s="417"/>
      <c r="IHN74" s="417"/>
      <c r="IHO74" s="417"/>
      <c r="IHP74" s="417"/>
      <c r="IHQ74" s="417"/>
      <c r="IHR74" s="417"/>
      <c r="IHS74" s="417"/>
      <c r="IHT74" s="417"/>
      <c r="IHU74" s="417"/>
      <c r="IHV74" s="417"/>
      <c r="IHW74" s="417"/>
      <c r="IHX74" s="417"/>
      <c r="IHY74" s="417"/>
      <c r="IHZ74" s="417"/>
      <c r="IIA74" s="417"/>
      <c r="IIB74" s="417"/>
      <c r="IIC74" s="417"/>
      <c r="IID74" s="417"/>
      <c r="IIE74" s="417"/>
      <c r="IIF74" s="417"/>
      <c r="IIG74" s="417"/>
      <c r="IIH74" s="417"/>
      <c r="III74" s="417"/>
      <c r="IIJ74" s="417"/>
      <c r="IIK74" s="417"/>
      <c r="IIL74" s="417"/>
      <c r="IIM74" s="417"/>
      <c r="IIN74" s="417"/>
      <c r="IIO74" s="417"/>
      <c r="IIP74" s="417"/>
      <c r="IIQ74" s="417"/>
      <c r="IIR74" s="417"/>
      <c r="IIS74" s="417"/>
      <c r="IIT74" s="417"/>
      <c r="IIU74" s="417"/>
      <c r="IIV74" s="417"/>
      <c r="IIW74" s="417"/>
      <c r="IIX74" s="417"/>
      <c r="IIY74" s="417"/>
      <c r="IIZ74" s="417"/>
      <c r="IJA74" s="417"/>
      <c r="IJB74" s="417"/>
      <c r="IJC74" s="417"/>
      <c r="IJD74" s="417"/>
      <c r="IJE74" s="417"/>
      <c r="IJF74" s="417"/>
      <c r="IJG74" s="417"/>
      <c r="IJH74" s="417"/>
      <c r="IJI74" s="417"/>
      <c r="IJJ74" s="417"/>
      <c r="IJK74" s="417"/>
      <c r="IJL74" s="417"/>
      <c r="IJM74" s="417"/>
      <c r="IJN74" s="417"/>
      <c r="IJO74" s="417"/>
      <c r="IJP74" s="417"/>
      <c r="IJQ74" s="417"/>
      <c r="IJR74" s="417"/>
      <c r="IJS74" s="417"/>
      <c r="IJT74" s="417"/>
      <c r="IJU74" s="417"/>
      <c r="IJV74" s="417"/>
      <c r="IJW74" s="417"/>
      <c r="IJX74" s="417"/>
      <c r="IJY74" s="417"/>
      <c r="IJZ74" s="417"/>
      <c r="IKA74" s="417"/>
      <c r="IKB74" s="417"/>
      <c r="IKC74" s="417"/>
      <c r="IKD74" s="417"/>
      <c r="IKE74" s="417"/>
      <c r="IKF74" s="417"/>
      <c r="IKG74" s="417"/>
      <c r="IKH74" s="417"/>
      <c r="IKI74" s="417"/>
      <c r="IKJ74" s="417"/>
      <c r="IKK74" s="417"/>
      <c r="IKL74" s="417"/>
      <c r="IKM74" s="417"/>
      <c r="IKN74" s="417"/>
      <c r="IKO74" s="417"/>
      <c r="IKP74" s="417"/>
      <c r="IKQ74" s="417"/>
      <c r="IKR74" s="417"/>
      <c r="IKS74" s="417"/>
      <c r="IKT74" s="417"/>
      <c r="IKU74" s="417"/>
      <c r="IKV74" s="417"/>
      <c r="IKW74" s="417"/>
      <c r="IKX74" s="417"/>
      <c r="IKY74" s="417"/>
      <c r="IKZ74" s="417"/>
      <c r="ILA74" s="417"/>
      <c r="ILB74" s="417"/>
      <c r="ILC74" s="417"/>
      <c r="ILD74" s="417"/>
      <c r="ILE74" s="417"/>
      <c r="ILF74" s="417"/>
      <c r="ILG74" s="417"/>
      <c r="ILH74" s="417"/>
      <c r="ILI74" s="417"/>
      <c r="ILJ74" s="417"/>
      <c r="ILK74" s="417"/>
      <c r="ILL74" s="417"/>
      <c r="ILM74" s="417"/>
      <c r="ILN74" s="417"/>
      <c r="ILO74" s="417"/>
      <c r="ILP74" s="417"/>
      <c r="ILQ74" s="417"/>
      <c r="ILR74" s="417"/>
      <c r="ILS74" s="417"/>
      <c r="ILT74" s="417"/>
      <c r="ILU74" s="417"/>
      <c r="ILV74" s="417"/>
      <c r="ILW74" s="417"/>
      <c r="ILX74" s="417"/>
      <c r="ILY74" s="417"/>
      <c r="ILZ74" s="417"/>
      <c r="IMA74" s="417"/>
      <c r="IMB74" s="417"/>
      <c r="IMC74" s="417"/>
      <c r="IMD74" s="417"/>
      <c r="IME74" s="417"/>
      <c r="IMF74" s="417"/>
      <c r="IMG74" s="417"/>
      <c r="IMH74" s="417"/>
      <c r="IMI74" s="417"/>
      <c r="IMJ74" s="417"/>
      <c r="IMK74" s="417"/>
      <c r="IML74" s="417"/>
      <c r="IMM74" s="417"/>
      <c r="IMN74" s="417"/>
      <c r="IMO74" s="417"/>
      <c r="IMP74" s="417"/>
      <c r="IMQ74" s="417"/>
      <c r="IMR74" s="417"/>
      <c r="IMS74" s="417"/>
      <c r="IMT74" s="417"/>
      <c r="IMU74" s="417"/>
      <c r="IMV74" s="417"/>
      <c r="IMW74" s="417"/>
      <c r="IMX74" s="417"/>
      <c r="IMY74" s="417"/>
      <c r="IMZ74" s="417"/>
      <c r="INA74" s="417"/>
      <c r="INB74" s="417"/>
      <c r="INC74" s="417"/>
      <c r="IND74" s="417"/>
      <c r="INE74" s="417"/>
      <c r="INF74" s="417"/>
      <c r="ING74" s="417"/>
      <c r="INH74" s="417"/>
      <c r="INI74" s="417"/>
      <c r="INJ74" s="417"/>
      <c r="INK74" s="417"/>
      <c r="INL74" s="417"/>
      <c r="INM74" s="417"/>
      <c r="INN74" s="417"/>
      <c r="INO74" s="417"/>
      <c r="INP74" s="417"/>
      <c r="INQ74" s="417"/>
      <c r="INR74" s="417"/>
      <c r="INS74" s="417"/>
      <c r="INT74" s="417"/>
      <c r="INU74" s="417"/>
      <c r="INV74" s="417"/>
      <c r="INW74" s="417"/>
      <c r="INX74" s="417"/>
      <c r="INY74" s="417"/>
      <c r="INZ74" s="417"/>
      <c r="IOA74" s="417"/>
      <c r="IOB74" s="417"/>
      <c r="IOC74" s="417"/>
      <c r="IOD74" s="417"/>
      <c r="IOE74" s="417"/>
      <c r="IOF74" s="417"/>
      <c r="IOG74" s="417"/>
      <c r="IOH74" s="417"/>
      <c r="IOI74" s="417"/>
      <c r="IOJ74" s="417"/>
      <c r="IOK74" s="417"/>
      <c r="IOL74" s="417"/>
      <c r="IOM74" s="417"/>
      <c r="ION74" s="417"/>
      <c r="IOO74" s="417"/>
      <c r="IOP74" s="417"/>
      <c r="IOQ74" s="417"/>
      <c r="IOR74" s="417"/>
      <c r="IOS74" s="417"/>
      <c r="IOT74" s="417"/>
      <c r="IOU74" s="417"/>
      <c r="IOV74" s="417"/>
      <c r="IOW74" s="417"/>
      <c r="IOX74" s="417"/>
      <c r="IOY74" s="417"/>
      <c r="IOZ74" s="417"/>
      <c r="IPA74" s="417"/>
      <c r="IPB74" s="417"/>
      <c r="IPC74" s="417"/>
      <c r="IPD74" s="417"/>
      <c r="IPE74" s="417"/>
      <c r="IPF74" s="417"/>
      <c r="IPG74" s="417"/>
      <c r="IPH74" s="417"/>
      <c r="IPI74" s="417"/>
      <c r="IPJ74" s="417"/>
      <c r="IPK74" s="417"/>
      <c r="IPL74" s="417"/>
      <c r="IPM74" s="417"/>
      <c r="IPN74" s="417"/>
      <c r="IPO74" s="417"/>
      <c r="IPP74" s="417"/>
      <c r="IPQ74" s="417"/>
      <c r="IPR74" s="417"/>
      <c r="IPS74" s="417"/>
      <c r="IPT74" s="417"/>
      <c r="IPU74" s="417"/>
      <c r="IPV74" s="417"/>
      <c r="IPW74" s="417"/>
      <c r="IPX74" s="417"/>
      <c r="IPY74" s="417"/>
      <c r="IPZ74" s="417"/>
      <c r="IQA74" s="417"/>
      <c r="IQB74" s="417"/>
      <c r="IQC74" s="417"/>
      <c r="IQD74" s="417"/>
      <c r="IQE74" s="417"/>
      <c r="IQF74" s="417"/>
      <c r="IQG74" s="417"/>
      <c r="IQH74" s="417"/>
      <c r="IQI74" s="417"/>
      <c r="IQJ74" s="417"/>
      <c r="IQK74" s="417"/>
      <c r="IQL74" s="417"/>
      <c r="IQM74" s="417"/>
      <c r="IQN74" s="417"/>
      <c r="IQO74" s="417"/>
      <c r="IQP74" s="417"/>
      <c r="IQQ74" s="417"/>
      <c r="IQR74" s="417"/>
      <c r="IQS74" s="417"/>
      <c r="IQT74" s="417"/>
      <c r="IQU74" s="417"/>
      <c r="IQV74" s="417"/>
      <c r="IQW74" s="417"/>
      <c r="IQX74" s="417"/>
      <c r="IQY74" s="417"/>
      <c r="IQZ74" s="417"/>
      <c r="IRA74" s="417"/>
      <c r="IRB74" s="417"/>
      <c r="IRC74" s="417"/>
      <c r="IRD74" s="417"/>
      <c r="IRE74" s="417"/>
      <c r="IRF74" s="417"/>
      <c r="IRG74" s="417"/>
      <c r="IRH74" s="417"/>
      <c r="IRI74" s="417"/>
      <c r="IRJ74" s="417"/>
      <c r="IRK74" s="417"/>
      <c r="IRL74" s="417"/>
      <c r="IRM74" s="417"/>
      <c r="IRN74" s="417"/>
      <c r="IRO74" s="417"/>
      <c r="IRP74" s="417"/>
      <c r="IRQ74" s="417"/>
      <c r="IRR74" s="417"/>
      <c r="IRS74" s="417"/>
      <c r="IRT74" s="417"/>
      <c r="IRU74" s="417"/>
      <c r="IRV74" s="417"/>
      <c r="IRW74" s="417"/>
      <c r="IRX74" s="417"/>
      <c r="IRY74" s="417"/>
      <c r="IRZ74" s="417"/>
      <c r="ISA74" s="417"/>
      <c r="ISB74" s="417"/>
      <c r="ISC74" s="417"/>
      <c r="ISD74" s="417"/>
      <c r="ISE74" s="417"/>
      <c r="ISF74" s="417"/>
      <c r="ISG74" s="417"/>
      <c r="ISH74" s="417"/>
      <c r="ISI74" s="417"/>
      <c r="ISJ74" s="417"/>
      <c r="ISK74" s="417"/>
      <c r="ISL74" s="417"/>
      <c r="ISM74" s="417"/>
      <c r="ISN74" s="417"/>
      <c r="ISO74" s="417"/>
      <c r="ISP74" s="417"/>
      <c r="ISQ74" s="417"/>
      <c r="ISR74" s="417"/>
      <c r="ISS74" s="417"/>
      <c r="IST74" s="417"/>
      <c r="ISU74" s="417"/>
      <c r="ISV74" s="417"/>
      <c r="ISW74" s="417"/>
      <c r="ISX74" s="417"/>
      <c r="ISY74" s="417"/>
      <c r="ISZ74" s="417"/>
      <c r="ITA74" s="417"/>
      <c r="ITB74" s="417"/>
      <c r="ITC74" s="417"/>
      <c r="ITD74" s="417"/>
      <c r="ITE74" s="417"/>
      <c r="ITF74" s="417"/>
      <c r="ITG74" s="417"/>
      <c r="ITH74" s="417"/>
      <c r="ITI74" s="417"/>
      <c r="ITJ74" s="417"/>
      <c r="ITK74" s="417"/>
      <c r="ITL74" s="417"/>
      <c r="ITM74" s="417"/>
      <c r="ITN74" s="417"/>
      <c r="ITO74" s="417"/>
      <c r="ITP74" s="417"/>
      <c r="ITQ74" s="417"/>
      <c r="ITR74" s="417"/>
      <c r="ITS74" s="417"/>
      <c r="ITT74" s="417"/>
      <c r="ITU74" s="417"/>
      <c r="ITV74" s="417"/>
      <c r="ITW74" s="417"/>
      <c r="ITX74" s="417"/>
      <c r="ITY74" s="417"/>
      <c r="ITZ74" s="417"/>
      <c r="IUA74" s="417"/>
      <c r="IUB74" s="417"/>
      <c r="IUC74" s="417"/>
      <c r="IUD74" s="417"/>
      <c r="IUE74" s="417"/>
      <c r="IUF74" s="417"/>
      <c r="IUG74" s="417"/>
      <c r="IUH74" s="417"/>
      <c r="IUI74" s="417"/>
      <c r="IUJ74" s="417"/>
      <c r="IUK74" s="417"/>
      <c r="IUL74" s="417"/>
      <c r="IUM74" s="417"/>
      <c r="IUN74" s="417"/>
      <c r="IUO74" s="417"/>
      <c r="IUP74" s="417"/>
      <c r="IUQ74" s="417"/>
      <c r="IUR74" s="417"/>
      <c r="IUS74" s="417"/>
      <c r="IUT74" s="417"/>
      <c r="IUU74" s="417"/>
      <c r="IUV74" s="417"/>
      <c r="IUW74" s="417"/>
      <c r="IUX74" s="417"/>
      <c r="IUY74" s="417"/>
      <c r="IUZ74" s="417"/>
      <c r="IVA74" s="417"/>
      <c r="IVB74" s="417"/>
      <c r="IVC74" s="417"/>
      <c r="IVD74" s="417"/>
      <c r="IVE74" s="417"/>
      <c r="IVF74" s="417"/>
      <c r="IVG74" s="417"/>
      <c r="IVH74" s="417"/>
      <c r="IVI74" s="417"/>
      <c r="IVJ74" s="417"/>
      <c r="IVK74" s="417"/>
      <c r="IVL74" s="417"/>
      <c r="IVM74" s="417"/>
      <c r="IVN74" s="417"/>
      <c r="IVO74" s="417"/>
      <c r="IVP74" s="417"/>
      <c r="IVQ74" s="417"/>
      <c r="IVR74" s="417"/>
      <c r="IVS74" s="417"/>
      <c r="IVT74" s="417"/>
      <c r="IVU74" s="417"/>
      <c r="IVV74" s="417"/>
      <c r="IVW74" s="417"/>
      <c r="IVX74" s="417"/>
      <c r="IVY74" s="417"/>
      <c r="IVZ74" s="417"/>
      <c r="IWA74" s="417"/>
      <c r="IWB74" s="417"/>
      <c r="IWC74" s="417"/>
      <c r="IWD74" s="417"/>
      <c r="IWE74" s="417"/>
      <c r="IWF74" s="417"/>
      <c r="IWG74" s="417"/>
      <c r="IWH74" s="417"/>
      <c r="IWI74" s="417"/>
      <c r="IWJ74" s="417"/>
      <c r="IWK74" s="417"/>
      <c r="IWL74" s="417"/>
      <c r="IWM74" s="417"/>
      <c r="IWN74" s="417"/>
      <c r="IWO74" s="417"/>
      <c r="IWP74" s="417"/>
      <c r="IWQ74" s="417"/>
      <c r="IWR74" s="417"/>
      <c r="IWS74" s="417"/>
      <c r="IWT74" s="417"/>
      <c r="IWU74" s="417"/>
      <c r="IWV74" s="417"/>
      <c r="IWW74" s="417"/>
      <c r="IWX74" s="417"/>
      <c r="IWY74" s="417"/>
      <c r="IWZ74" s="417"/>
      <c r="IXA74" s="417"/>
      <c r="IXB74" s="417"/>
      <c r="IXC74" s="417"/>
      <c r="IXD74" s="417"/>
      <c r="IXE74" s="417"/>
      <c r="IXF74" s="417"/>
      <c r="IXG74" s="417"/>
      <c r="IXH74" s="417"/>
      <c r="IXI74" s="417"/>
      <c r="IXJ74" s="417"/>
      <c r="IXK74" s="417"/>
      <c r="IXL74" s="417"/>
      <c r="IXM74" s="417"/>
      <c r="IXN74" s="417"/>
      <c r="IXO74" s="417"/>
      <c r="IXP74" s="417"/>
      <c r="IXQ74" s="417"/>
      <c r="IXR74" s="417"/>
      <c r="IXS74" s="417"/>
      <c r="IXT74" s="417"/>
      <c r="IXU74" s="417"/>
      <c r="IXV74" s="417"/>
      <c r="IXW74" s="417"/>
      <c r="IXX74" s="417"/>
      <c r="IXY74" s="417"/>
      <c r="IXZ74" s="417"/>
      <c r="IYA74" s="417"/>
      <c r="IYB74" s="417"/>
      <c r="IYC74" s="417"/>
      <c r="IYD74" s="417"/>
      <c r="IYE74" s="417"/>
      <c r="IYF74" s="417"/>
      <c r="IYG74" s="417"/>
      <c r="IYH74" s="417"/>
      <c r="IYI74" s="417"/>
      <c r="IYJ74" s="417"/>
      <c r="IYK74" s="417"/>
      <c r="IYL74" s="417"/>
      <c r="IYM74" s="417"/>
      <c r="IYN74" s="417"/>
      <c r="IYO74" s="417"/>
      <c r="IYP74" s="417"/>
      <c r="IYQ74" s="417"/>
      <c r="IYR74" s="417"/>
      <c r="IYS74" s="417"/>
      <c r="IYT74" s="417"/>
      <c r="IYU74" s="417"/>
      <c r="IYV74" s="417"/>
      <c r="IYW74" s="417"/>
      <c r="IYX74" s="417"/>
      <c r="IYY74" s="417"/>
      <c r="IYZ74" s="417"/>
      <c r="IZA74" s="417"/>
      <c r="IZB74" s="417"/>
      <c r="IZC74" s="417"/>
      <c r="IZD74" s="417"/>
      <c r="IZE74" s="417"/>
      <c r="IZF74" s="417"/>
      <c r="IZG74" s="417"/>
      <c r="IZH74" s="417"/>
      <c r="IZI74" s="417"/>
      <c r="IZJ74" s="417"/>
      <c r="IZK74" s="417"/>
      <c r="IZL74" s="417"/>
      <c r="IZM74" s="417"/>
      <c r="IZN74" s="417"/>
      <c r="IZO74" s="417"/>
      <c r="IZP74" s="417"/>
      <c r="IZQ74" s="417"/>
      <c r="IZR74" s="417"/>
      <c r="IZS74" s="417"/>
      <c r="IZT74" s="417"/>
      <c r="IZU74" s="417"/>
      <c r="IZV74" s="417"/>
      <c r="IZW74" s="417"/>
      <c r="IZX74" s="417"/>
      <c r="IZY74" s="417"/>
      <c r="IZZ74" s="417"/>
      <c r="JAA74" s="417"/>
      <c r="JAB74" s="417"/>
      <c r="JAC74" s="417"/>
      <c r="JAD74" s="417"/>
      <c r="JAE74" s="417"/>
      <c r="JAF74" s="417"/>
      <c r="JAG74" s="417"/>
      <c r="JAH74" s="417"/>
      <c r="JAI74" s="417"/>
      <c r="JAJ74" s="417"/>
      <c r="JAK74" s="417"/>
      <c r="JAL74" s="417"/>
      <c r="JAM74" s="417"/>
      <c r="JAN74" s="417"/>
      <c r="JAO74" s="417"/>
      <c r="JAP74" s="417"/>
      <c r="JAQ74" s="417"/>
      <c r="JAR74" s="417"/>
      <c r="JAS74" s="417"/>
      <c r="JAT74" s="417"/>
      <c r="JAU74" s="417"/>
      <c r="JAV74" s="417"/>
      <c r="JAW74" s="417"/>
      <c r="JAX74" s="417"/>
      <c r="JAY74" s="417"/>
      <c r="JAZ74" s="417"/>
      <c r="JBA74" s="417"/>
      <c r="JBB74" s="417"/>
      <c r="JBC74" s="417"/>
      <c r="JBD74" s="417"/>
      <c r="JBE74" s="417"/>
      <c r="JBF74" s="417"/>
      <c r="JBG74" s="417"/>
      <c r="JBH74" s="417"/>
      <c r="JBI74" s="417"/>
      <c r="JBJ74" s="417"/>
      <c r="JBK74" s="417"/>
      <c r="JBL74" s="417"/>
      <c r="JBM74" s="417"/>
      <c r="JBN74" s="417"/>
      <c r="JBO74" s="417"/>
      <c r="JBP74" s="417"/>
      <c r="JBQ74" s="417"/>
      <c r="JBR74" s="417"/>
      <c r="JBS74" s="417"/>
      <c r="JBT74" s="417"/>
      <c r="JBU74" s="417"/>
      <c r="JBV74" s="417"/>
      <c r="JBW74" s="417"/>
      <c r="JBX74" s="417"/>
      <c r="JBY74" s="417"/>
      <c r="JBZ74" s="417"/>
      <c r="JCA74" s="417"/>
      <c r="JCB74" s="417"/>
      <c r="JCC74" s="417"/>
      <c r="JCD74" s="417"/>
      <c r="JCE74" s="417"/>
      <c r="JCF74" s="417"/>
      <c r="JCG74" s="417"/>
      <c r="JCH74" s="417"/>
      <c r="JCI74" s="417"/>
      <c r="JCJ74" s="417"/>
      <c r="JCK74" s="417"/>
      <c r="JCL74" s="417"/>
      <c r="JCM74" s="417"/>
      <c r="JCN74" s="417"/>
      <c r="JCO74" s="417"/>
      <c r="JCP74" s="417"/>
      <c r="JCQ74" s="417"/>
      <c r="JCR74" s="417"/>
      <c r="JCS74" s="417"/>
      <c r="JCT74" s="417"/>
      <c r="JCU74" s="417"/>
      <c r="JCV74" s="417"/>
      <c r="JCW74" s="417"/>
      <c r="JCX74" s="417"/>
      <c r="JCY74" s="417"/>
      <c r="JCZ74" s="417"/>
      <c r="JDA74" s="417"/>
      <c r="JDB74" s="417"/>
      <c r="JDC74" s="417"/>
      <c r="JDD74" s="417"/>
      <c r="JDE74" s="417"/>
      <c r="JDF74" s="417"/>
      <c r="JDG74" s="417"/>
      <c r="JDH74" s="417"/>
      <c r="JDI74" s="417"/>
      <c r="JDJ74" s="417"/>
      <c r="JDK74" s="417"/>
      <c r="JDL74" s="417"/>
      <c r="JDM74" s="417"/>
      <c r="JDN74" s="417"/>
      <c r="JDO74" s="417"/>
      <c r="JDP74" s="417"/>
      <c r="JDQ74" s="417"/>
      <c r="JDR74" s="417"/>
      <c r="JDS74" s="417"/>
      <c r="JDT74" s="417"/>
      <c r="JDU74" s="417"/>
      <c r="JDV74" s="417"/>
      <c r="JDW74" s="417"/>
      <c r="JDX74" s="417"/>
      <c r="JDY74" s="417"/>
      <c r="JDZ74" s="417"/>
      <c r="JEA74" s="417"/>
      <c r="JEB74" s="417"/>
      <c r="JEC74" s="417"/>
      <c r="JED74" s="417"/>
      <c r="JEE74" s="417"/>
      <c r="JEF74" s="417"/>
      <c r="JEG74" s="417"/>
      <c r="JEH74" s="417"/>
      <c r="JEI74" s="417"/>
      <c r="JEJ74" s="417"/>
      <c r="JEK74" s="417"/>
      <c r="JEL74" s="417"/>
      <c r="JEM74" s="417"/>
      <c r="JEN74" s="417"/>
      <c r="JEO74" s="417"/>
      <c r="JEP74" s="417"/>
      <c r="JEQ74" s="417"/>
      <c r="JER74" s="417"/>
      <c r="JES74" s="417"/>
      <c r="JET74" s="417"/>
      <c r="JEU74" s="417"/>
      <c r="JEV74" s="417"/>
      <c r="JEW74" s="417"/>
      <c r="JEX74" s="417"/>
      <c r="JEY74" s="417"/>
      <c r="JEZ74" s="417"/>
      <c r="JFA74" s="417"/>
      <c r="JFB74" s="417"/>
      <c r="JFC74" s="417"/>
      <c r="JFD74" s="417"/>
      <c r="JFE74" s="417"/>
      <c r="JFF74" s="417"/>
      <c r="JFG74" s="417"/>
      <c r="JFH74" s="417"/>
      <c r="JFI74" s="417"/>
      <c r="JFJ74" s="417"/>
      <c r="JFK74" s="417"/>
      <c r="JFL74" s="417"/>
      <c r="JFM74" s="417"/>
      <c r="JFN74" s="417"/>
      <c r="JFO74" s="417"/>
      <c r="JFP74" s="417"/>
      <c r="JFQ74" s="417"/>
      <c r="JFR74" s="417"/>
      <c r="JFS74" s="417"/>
      <c r="JFT74" s="417"/>
      <c r="JFU74" s="417"/>
      <c r="JFV74" s="417"/>
      <c r="JFW74" s="417"/>
      <c r="JFX74" s="417"/>
      <c r="JFY74" s="417"/>
      <c r="JFZ74" s="417"/>
      <c r="JGA74" s="417"/>
      <c r="JGB74" s="417"/>
      <c r="JGC74" s="417"/>
      <c r="JGD74" s="417"/>
      <c r="JGE74" s="417"/>
      <c r="JGF74" s="417"/>
      <c r="JGG74" s="417"/>
      <c r="JGH74" s="417"/>
      <c r="JGI74" s="417"/>
      <c r="JGJ74" s="417"/>
      <c r="JGK74" s="417"/>
      <c r="JGL74" s="417"/>
      <c r="JGM74" s="417"/>
      <c r="JGN74" s="417"/>
      <c r="JGO74" s="417"/>
      <c r="JGP74" s="417"/>
      <c r="JGQ74" s="417"/>
      <c r="JGR74" s="417"/>
      <c r="JGS74" s="417"/>
      <c r="JGT74" s="417"/>
      <c r="JGU74" s="417"/>
      <c r="JGV74" s="417"/>
      <c r="JGW74" s="417"/>
      <c r="JGX74" s="417"/>
      <c r="JGY74" s="417"/>
      <c r="JGZ74" s="417"/>
      <c r="JHA74" s="417"/>
      <c r="JHB74" s="417"/>
      <c r="JHC74" s="417"/>
      <c r="JHD74" s="417"/>
      <c r="JHE74" s="417"/>
      <c r="JHF74" s="417"/>
      <c r="JHG74" s="417"/>
      <c r="JHH74" s="417"/>
      <c r="JHI74" s="417"/>
      <c r="JHJ74" s="417"/>
      <c r="JHK74" s="417"/>
      <c r="JHL74" s="417"/>
      <c r="JHM74" s="417"/>
      <c r="JHN74" s="417"/>
      <c r="JHO74" s="417"/>
      <c r="JHP74" s="417"/>
      <c r="JHQ74" s="417"/>
      <c r="JHR74" s="417"/>
      <c r="JHS74" s="417"/>
      <c r="JHT74" s="417"/>
      <c r="JHU74" s="417"/>
      <c r="JHV74" s="417"/>
      <c r="JHW74" s="417"/>
      <c r="JHX74" s="417"/>
      <c r="JHY74" s="417"/>
      <c r="JHZ74" s="417"/>
      <c r="JIA74" s="417"/>
      <c r="JIB74" s="417"/>
      <c r="JIC74" s="417"/>
      <c r="JID74" s="417"/>
      <c r="JIE74" s="417"/>
      <c r="JIF74" s="417"/>
      <c r="JIG74" s="417"/>
      <c r="JIH74" s="417"/>
      <c r="JII74" s="417"/>
      <c r="JIJ74" s="417"/>
      <c r="JIK74" s="417"/>
      <c r="JIL74" s="417"/>
      <c r="JIM74" s="417"/>
      <c r="JIN74" s="417"/>
      <c r="JIO74" s="417"/>
      <c r="JIP74" s="417"/>
      <c r="JIQ74" s="417"/>
      <c r="JIR74" s="417"/>
      <c r="JIS74" s="417"/>
      <c r="JIT74" s="417"/>
      <c r="JIU74" s="417"/>
      <c r="JIV74" s="417"/>
      <c r="JIW74" s="417"/>
      <c r="JIX74" s="417"/>
      <c r="JIY74" s="417"/>
      <c r="JIZ74" s="417"/>
      <c r="JJA74" s="417"/>
      <c r="JJB74" s="417"/>
      <c r="JJC74" s="417"/>
      <c r="JJD74" s="417"/>
      <c r="JJE74" s="417"/>
      <c r="JJF74" s="417"/>
      <c r="JJG74" s="417"/>
      <c r="JJH74" s="417"/>
      <c r="JJI74" s="417"/>
      <c r="JJJ74" s="417"/>
      <c r="JJK74" s="417"/>
      <c r="JJL74" s="417"/>
      <c r="JJM74" s="417"/>
      <c r="JJN74" s="417"/>
      <c r="JJO74" s="417"/>
      <c r="JJP74" s="417"/>
      <c r="JJQ74" s="417"/>
      <c r="JJR74" s="417"/>
      <c r="JJS74" s="417"/>
      <c r="JJT74" s="417"/>
      <c r="JJU74" s="417"/>
      <c r="JJV74" s="417"/>
      <c r="JJW74" s="417"/>
      <c r="JJX74" s="417"/>
      <c r="JJY74" s="417"/>
      <c r="JJZ74" s="417"/>
      <c r="JKA74" s="417"/>
      <c r="JKB74" s="417"/>
      <c r="JKC74" s="417"/>
      <c r="JKD74" s="417"/>
      <c r="JKE74" s="417"/>
      <c r="JKF74" s="417"/>
      <c r="JKG74" s="417"/>
      <c r="JKH74" s="417"/>
      <c r="JKI74" s="417"/>
      <c r="JKJ74" s="417"/>
      <c r="JKK74" s="417"/>
      <c r="JKL74" s="417"/>
      <c r="JKM74" s="417"/>
      <c r="JKN74" s="417"/>
      <c r="JKO74" s="417"/>
      <c r="JKP74" s="417"/>
      <c r="JKQ74" s="417"/>
      <c r="JKR74" s="417"/>
      <c r="JKS74" s="417"/>
      <c r="JKT74" s="417"/>
      <c r="JKU74" s="417"/>
      <c r="JKV74" s="417"/>
      <c r="JKW74" s="417"/>
      <c r="JKX74" s="417"/>
      <c r="JKY74" s="417"/>
      <c r="JKZ74" s="417"/>
      <c r="JLA74" s="417"/>
      <c r="JLB74" s="417"/>
      <c r="JLC74" s="417"/>
      <c r="JLD74" s="417"/>
      <c r="JLE74" s="417"/>
      <c r="JLF74" s="417"/>
      <c r="JLG74" s="417"/>
      <c r="JLH74" s="417"/>
      <c r="JLI74" s="417"/>
      <c r="JLJ74" s="417"/>
      <c r="JLK74" s="417"/>
      <c r="JLL74" s="417"/>
      <c r="JLM74" s="417"/>
      <c r="JLN74" s="417"/>
      <c r="JLO74" s="417"/>
      <c r="JLP74" s="417"/>
      <c r="JLQ74" s="417"/>
      <c r="JLR74" s="417"/>
      <c r="JLS74" s="417"/>
      <c r="JLT74" s="417"/>
      <c r="JLU74" s="417"/>
      <c r="JLV74" s="417"/>
      <c r="JLW74" s="417"/>
      <c r="JLX74" s="417"/>
      <c r="JLY74" s="417"/>
      <c r="JLZ74" s="417"/>
      <c r="JMA74" s="417"/>
      <c r="JMB74" s="417"/>
      <c r="JMC74" s="417"/>
      <c r="JMD74" s="417"/>
      <c r="JME74" s="417"/>
      <c r="JMF74" s="417"/>
      <c r="JMG74" s="417"/>
      <c r="JMH74" s="417"/>
      <c r="JMI74" s="417"/>
      <c r="JMJ74" s="417"/>
      <c r="JMK74" s="417"/>
      <c r="JML74" s="417"/>
      <c r="JMM74" s="417"/>
      <c r="JMN74" s="417"/>
      <c r="JMO74" s="417"/>
      <c r="JMP74" s="417"/>
      <c r="JMQ74" s="417"/>
      <c r="JMR74" s="417"/>
      <c r="JMS74" s="417"/>
      <c r="JMT74" s="417"/>
      <c r="JMU74" s="417"/>
      <c r="JMV74" s="417"/>
      <c r="JMW74" s="417"/>
      <c r="JMX74" s="417"/>
      <c r="JMY74" s="417"/>
      <c r="JMZ74" s="417"/>
      <c r="JNA74" s="417"/>
      <c r="JNB74" s="417"/>
      <c r="JNC74" s="417"/>
      <c r="JND74" s="417"/>
      <c r="JNE74" s="417"/>
      <c r="JNF74" s="417"/>
      <c r="JNG74" s="417"/>
      <c r="JNH74" s="417"/>
      <c r="JNI74" s="417"/>
      <c r="JNJ74" s="417"/>
      <c r="JNK74" s="417"/>
      <c r="JNL74" s="417"/>
      <c r="JNM74" s="417"/>
      <c r="JNN74" s="417"/>
      <c r="JNO74" s="417"/>
      <c r="JNP74" s="417"/>
      <c r="JNQ74" s="417"/>
      <c r="JNR74" s="417"/>
      <c r="JNS74" s="417"/>
      <c r="JNT74" s="417"/>
      <c r="JNU74" s="417"/>
      <c r="JNV74" s="417"/>
      <c r="JNW74" s="417"/>
      <c r="JNX74" s="417"/>
      <c r="JNY74" s="417"/>
      <c r="JNZ74" s="417"/>
      <c r="JOA74" s="417"/>
      <c r="JOB74" s="417"/>
      <c r="JOC74" s="417"/>
      <c r="JOD74" s="417"/>
      <c r="JOE74" s="417"/>
      <c r="JOF74" s="417"/>
      <c r="JOG74" s="417"/>
      <c r="JOH74" s="417"/>
      <c r="JOI74" s="417"/>
      <c r="JOJ74" s="417"/>
      <c r="JOK74" s="417"/>
      <c r="JOL74" s="417"/>
      <c r="JOM74" s="417"/>
      <c r="JON74" s="417"/>
      <c r="JOO74" s="417"/>
      <c r="JOP74" s="417"/>
      <c r="JOQ74" s="417"/>
      <c r="JOR74" s="417"/>
      <c r="JOS74" s="417"/>
      <c r="JOT74" s="417"/>
      <c r="JOU74" s="417"/>
      <c r="JOV74" s="417"/>
      <c r="JOW74" s="417"/>
      <c r="JOX74" s="417"/>
      <c r="JOY74" s="417"/>
      <c r="JOZ74" s="417"/>
      <c r="JPA74" s="417"/>
      <c r="JPB74" s="417"/>
      <c r="JPC74" s="417"/>
      <c r="JPD74" s="417"/>
      <c r="JPE74" s="417"/>
      <c r="JPF74" s="417"/>
      <c r="JPG74" s="417"/>
      <c r="JPH74" s="417"/>
      <c r="JPI74" s="417"/>
      <c r="JPJ74" s="417"/>
      <c r="JPK74" s="417"/>
      <c r="JPL74" s="417"/>
      <c r="JPM74" s="417"/>
      <c r="JPN74" s="417"/>
      <c r="JPO74" s="417"/>
      <c r="JPP74" s="417"/>
      <c r="JPQ74" s="417"/>
      <c r="JPR74" s="417"/>
      <c r="JPS74" s="417"/>
      <c r="JPT74" s="417"/>
      <c r="JPU74" s="417"/>
      <c r="JPV74" s="417"/>
      <c r="JPW74" s="417"/>
      <c r="JPX74" s="417"/>
      <c r="JPY74" s="417"/>
      <c r="JPZ74" s="417"/>
      <c r="JQA74" s="417"/>
      <c r="JQB74" s="417"/>
      <c r="JQC74" s="417"/>
      <c r="JQD74" s="417"/>
      <c r="JQE74" s="417"/>
      <c r="JQF74" s="417"/>
      <c r="JQG74" s="417"/>
      <c r="JQH74" s="417"/>
      <c r="JQI74" s="417"/>
      <c r="JQJ74" s="417"/>
      <c r="JQK74" s="417"/>
      <c r="JQL74" s="417"/>
      <c r="JQM74" s="417"/>
      <c r="JQN74" s="417"/>
      <c r="JQO74" s="417"/>
      <c r="JQP74" s="417"/>
      <c r="JQQ74" s="417"/>
      <c r="JQR74" s="417"/>
      <c r="JQS74" s="417"/>
      <c r="JQT74" s="417"/>
      <c r="JQU74" s="417"/>
      <c r="JQV74" s="417"/>
      <c r="JQW74" s="417"/>
      <c r="JQX74" s="417"/>
      <c r="JQY74" s="417"/>
      <c r="JQZ74" s="417"/>
      <c r="JRA74" s="417"/>
      <c r="JRB74" s="417"/>
      <c r="JRC74" s="417"/>
      <c r="JRD74" s="417"/>
      <c r="JRE74" s="417"/>
      <c r="JRF74" s="417"/>
      <c r="JRG74" s="417"/>
      <c r="JRH74" s="417"/>
      <c r="JRI74" s="417"/>
      <c r="JRJ74" s="417"/>
      <c r="JRK74" s="417"/>
      <c r="JRL74" s="417"/>
      <c r="JRM74" s="417"/>
      <c r="JRN74" s="417"/>
      <c r="JRO74" s="417"/>
      <c r="JRP74" s="417"/>
      <c r="JRQ74" s="417"/>
      <c r="JRR74" s="417"/>
      <c r="JRS74" s="417"/>
      <c r="JRT74" s="417"/>
      <c r="JRU74" s="417"/>
      <c r="JRV74" s="417"/>
      <c r="JRW74" s="417"/>
      <c r="JRX74" s="417"/>
      <c r="JRY74" s="417"/>
      <c r="JRZ74" s="417"/>
      <c r="JSA74" s="417"/>
      <c r="JSB74" s="417"/>
      <c r="JSC74" s="417"/>
      <c r="JSD74" s="417"/>
      <c r="JSE74" s="417"/>
      <c r="JSF74" s="417"/>
      <c r="JSG74" s="417"/>
      <c r="JSH74" s="417"/>
      <c r="JSI74" s="417"/>
      <c r="JSJ74" s="417"/>
      <c r="JSK74" s="417"/>
      <c r="JSL74" s="417"/>
      <c r="JSM74" s="417"/>
      <c r="JSN74" s="417"/>
      <c r="JSO74" s="417"/>
      <c r="JSP74" s="417"/>
      <c r="JSQ74" s="417"/>
      <c r="JSR74" s="417"/>
      <c r="JSS74" s="417"/>
      <c r="JST74" s="417"/>
      <c r="JSU74" s="417"/>
      <c r="JSV74" s="417"/>
      <c r="JSW74" s="417"/>
      <c r="JSX74" s="417"/>
      <c r="JSY74" s="417"/>
      <c r="JSZ74" s="417"/>
      <c r="JTA74" s="417"/>
      <c r="JTB74" s="417"/>
      <c r="JTC74" s="417"/>
      <c r="JTD74" s="417"/>
      <c r="JTE74" s="417"/>
      <c r="JTF74" s="417"/>
      <c r="JTG74" s="417"/>
      <c r="JTH74" s="417"/>
      <c r="JTI74" s="417"/>
      <c r="JTJ74" s="417"/>
      <c r="JTK74" s="417"/>
      <c r="JTL74" s="417"/>
      <c r="JTM74" s="417"/>
      <c r="JTN74" s="417"/>
      <c r="JTO74" s="417"/>
      <c r="JTP74" s="417"/>
      <c r="JTQ74" s="417"/>
      <c r="JTR74" s="417"/>
      <c r="JTS74" s="417"/>
      <c r="JTT74" s="417"/>
      <c r="JTU74" s="417"/>
      <c r="JTV74" s="417"/>
      <c r="JTW74" s="417"/>
      <c r="JTX74" s="417"/>
      <c r="JTY74" s="417"/>
      <c r="JTZ74" s="417"/>
      <c r="JUA74" s="417"/>
      <c r="JUB74" s="417"/>
      <c r="JUC74" s="417"/>
      <c r="JUD74" s="417"/>
      <c r="JUE74" s="417"/>
      <c r="JUF74" s="417"/>
      <c r="JUG74" s="417"/>
      <c r="JUH74" s="417"/>
      <c r="JUI74" s="417"/>
      <c r="JUJ74" s="417"/>
      <c r="JUK74" s="417"/>
      <c r="JUL74" s="417"/>
      <c r="JUM74" s="417"/>
      <c r="JUN74" s="417"/>
      <c r="JUO74" s="417"/>
      <c r="JUP74" s="417"/>
      <c r="JUQ74" s="417"/>
      <c r="JUR74" s="417"/>
      <c r="JUS74" s="417"/>
      <c r="JUT74" s="417"/>
      <c r="JUU74" s="417"/>
      <c r="JUV74" s="417"/>
      <c r="JUW74" s="417"/>
      <c r="JUX74" s="417"/>
      <c r="JUY74" s="417"/>
      <c r="JUZ74" s="417"/>
      <c r="JVA74" s="417"/>
      <c r="JVB74" s="417"/>
      <c r="JVC74" s="417"/>
      <c r="JVD74" s="417"/>
      <c r="JVE74" s="417"/>
      <c r="JVF74" s="417"/>
      <c r="JVG74" s="417"/>
      <c r="JVH74" s="417"/>
      <c r="JVI74" s="417"/>
      <c r="JVJ74" s="417"/>
      <c r="JVK74" s="417"/>
      <c r="JVL74" s="417"/>
      <c r="JVM74" s="417"/>
      <c r="JVN74" s="417"/>
      <c r="JVO74" s="417"/>
      <c r="JVP74" s="417"/>
      <c r="JVQ74" s="417"/>
      <c r="JVR74" s="417"/>
      <c r="JVS74" s="417"/>
      <c r="JVT74" s="417"/>
      <c r="JVU74" s="417"/>
      <c r="JVV74" s="417"/>
      <c r="JVW74" s="417"/>
      <c r="JVX74" s="417"/>
      <c r="JVY74" s="417"/>
      <c r="JVZ74" s="417"/>
      <c r="JWA74" s="417"/>
      <c r="JWB74" s="417"/>
      <c r="JWC74" s="417"/>
      <c r="JWD74" s="417"/>
      <c r="JWE74" s="417"/>
      <c r="JWF74" s="417"/>
      <c r="JWG74" s="417"/>
      <c r="JWH74" s="417"/>
      <c r="JWI74" s="417"/>
      <c r="JWJ74" s="417"/>
      <c r="JWK74" s="417"/>
      <c r="JWL74" s="417"/>
      <c r="JWM74" s="417"/>
      <c r="JWN74" s="417"/>
      <c r="JWO74" s="417"/>
      <c r="JWP74" s="417"/>
      <c r="JWQ74" s="417"/>
      <c r="JWR74" s="417"/>
      <c r="JWS74" s="417"/>
      <c r="JWT74" s="417"/>
      <c r="JWU74" s="417"/>
      <c r="JWV74" s="417"/>
      <c r="JWW74" s="417"/>
      <c r="JWX74" s="417"/>
      <c r="JWY74" s="417"/>
      <c r="JWZ74" s="417"/>
      <c r="JXA74" s="417"/>
      <c r="JXB74" s="417"/>
      <c r="JXC74" s="417"/>
      <c r="JXD74" s="417"/>
      <c r="JXE74" s="417"/>
      <c r="JXF74" s="417"/>
      <c r="JXG74" s="417"/>
      <c r="JXH74" s="417"/>
      <c r="JXI74" s="417"/>
      <c r="JXJ74" s="417"/>
      <c r="JXK74" s="417"/>
      <c r="JXL74" s="417"/>
      <c r="JXM74" s="417"/>
      <c r="JXN74" s="417"/>
      <c r="JXO74" s="417"/>
      <c r="JXP74" s="417"/>
      <c r="JXQ74" s="417"/>
      <c r="JXR74" s="417"/>
      <c r="JXS74" s="417"/>
      <c r="JXT74" s="417"/>
      <c r="JXU74" s="417"/>
      <c r="JXV74" s="417"/>
      <c r="JXW74" s="417"/>
      <c r="JXX74" s="417"/>
      <c r="JXY74" s="417"/>
      <c r="JXZ74" s="417"/>
      <c r="JYA74" s="417"/>
      <c r="JYB74" s="417"/>
      <c r="JYC74" s="417"/>
      <c r="JYD74" s="417"/>
      <c r="JYE74" s="417"/>
      <c r="JYF74" s="417"/>
      <c r="JYG74" s="417"/>
      <c r="JYH74" s="417"/>
      <c r="JYI74" s="417"/>
      <c r="JYJ74" s="417"/>
      <c r="JYK74" s="417"/>
      <c r="JYL74" s="417"/>
      <c r="JYM74" s="417"/>
      <c r="JYN74" s="417"/>
      <c r="JYO74" s="417"/>
      <c r="JYP74" s="417"/>
      <c r="JYQ74" s="417"/>
      <c r="JYR74" s="417"/>
      <c r="JYS74" s="417"/>
      <c r="JYT74" s="417"/>
      <c r="JYU74" s="417"/>
      <c r="JYV74" s="417"/>
      <c r="JYW74" s="417"/>
      <c r="JYX74" s="417"/>
      <c r="JYY74" s="417"/>
      <c r="JYZ74" s="417"/>
      <c r="JZA74" s="417"/>
      <c r="JZB74" s="417"/>
      <c r="JZC74" s="417"/>
      <c r="JZD74" s="417"/>
      <c r="JZE74" s="417"/>
      <c r="JZF74" s="417"/>
      <c r="JZG74" s="417"/>
      <c r="JZH74" s="417"/>
      <c r="JZI74" s="417"/>
      <c r="JZJ74" s="417"/>
      <c r="JZK74" s="417"/>
      <c r="JZL74" s="417"/>
      <c r="JZM74" s="417"/>
      <c r="JZN74" s="417"/>
      <c r="JZO74" s="417"/>
      <c r="JZP74" s="417"/>
      <c r="JZQ74" s="417"/>
      <c r="JZR74" s="417"/>
      <c r="JZS74" s="417"/>
      <c r="JZT74" s="417"/>
      <c r="JZU74" s="417"/>
      <c r="JZV74" s="417"/>
      <c r="JZW74" s="417"/>
      <c r="JZX74" s="417"/>
      <c r="JZY74" s="417"/>
      <c r="JZZ74" s="417"/>
      <c r="KAA74" s="417"/>
      <c r="KAB74" s="417"/>
      <c r="KAC74" s="417"/>
      <c r="KAD74" s="417"/>
      <c r="KAE74" s="417"/>
      <c r="KAF74" s="417"/>
      <c r="KAG74" s="417"/>
      <c r="KAH74" s="417"/>
      <c r="KAI74" s="417"/>
      <c r="KAJ74" s="417"/>
      <c r="KAK74" s="417"/>
      <c r="KAL74" s="417"/>
      <c r="KAM74" s="417"/>
      <c r="KAN74" s="417"/>
      <c r="KAO74" s="417"/>
      <c r="KAP74" s="417"/>
      <c r="KAQ74" s="417"/>
      <c r="KAR74" s="417"/>
      <c r="KAS74" s="417"/>
      <c r="KAT74" s="417"/>
      <c r="KAU74" s="417"/>
      <c r="KAV74" s="417"/>
      <c r="KAW74" s="417"/>
      <c r="KAX74" s="417"/>
      <c r="KAY74" s="417"/>
      <c r="KAZ74" s="417"/>
      <c r="KBA74" s="417"/>
      <c r="KBB74" s="417"/>
      <c r="KBC74" s="417"/>
      <c r="KBD74" s="417"/>
      <c r="KBE74" s="417"/>
      <c r="KBF74" s="417"/>
      <c r="KBG74" s="417"/>
      <c r="KBH74" s="417"/>
      <c r="KBI74" s="417"/>
      <c r="KBJ74" s="417"/>
      <c r="KBK74" s="417"/>
      <c r="KBL74" s="417"/>
      <c r="KBM74" s="417"/>
      <c r="KBN74" s="417"/>
      <c r="KBO74" s="417"/>
      <c r="KBP74" s="417"/>
      <c r="KBQ74" s="417"/>
      <c r="KBR74" s="417"/>
      <c r="KBS74" s="417"/>
      <c r="KBT74" s="417"/>
      <c r="KBU74" s="417"/>
      <c r="KBV74" s="417"/>
      <c r="KBW74" s="417"/>
      <c r="KBX74" s="417"/>
      <c r="KBY74" s="417"/>
      <c r="KBZ74" s="417"/>
      <c r="KCA74" s="417"/>
      <c r="KCB74" s="417"/>
      <c r="KCC74" s="417"/>
      <c r="KCD74" s="417"/>
      <c r="KCE74" s="417"/>
      <c r="KCF74" s="417"/>
      <c r="KCG74" s="417"/>
      <c r="KCH74" s="417"/>
      <c r="KCI74" s="417"/>
      <c r="KCJ74" s="417"/>
      <c r="KCK74" s="417"/>
      <c r="KCL74" s="417"/>
      <c r="KCM74" s="417"/>
      <c r="KCN74" s="417"/>
      <c r="KCO74" s="417"/>
      <c r="KCP74" s="417"/>
      <c r="KCQ74" s="417"/>
      <c r="KCR74" s="417"/>
      <c r="KCS74" s="417"/>
      <c r="KCT74" s="417"/>
      <c r="KCU74" s="417"/>
      <c r="KCV74" s="417"/>
      <c r="KCW74" s="417"/>
      <c r="KCX74" s="417"/>
      <c r="KCY74" s="417"/>
      <c r="KCZ74" s="417"/>
      <c r="KDA74" s="417"/>
      <c r="KDB74" s="417"/>
      <c r="KDC74" s="417"/>
      <c r="KDD74" s="417"/>
      <c r="KDE74" s="417"/>
      <c r="KDF74" s="417"/>
      <c r="KDG74" s="417"/>
      <c r="KDH74" s="417"/>
      <c r="KDI74" s="417"/>
      <c r="KDJ74" s="417"/>
      <c r="KDK74" s="417"/>
      <c r="KDL74" s="417"/>
      <c r="KDM74" s="417"/>
      <c r="KDN74" s="417"/>
      <c r="KDO74" s="417"/>
      <c r="KDP74" s="417"/>
      <c r="KDQ74" s="417"/>
      <c r="KDR74" s="417"/>
      <c r="KDS74" s="417"/>
      <c r="KDT74" s="417"/>
      <c r="KDU74" s="417"/>
      <c r="KDV74" s="417"/>
      <c r="KDW74" s="417"/>
      <c r="KDX74" s="417"/>
      <c r="KDY74" s="417"/>
      <c r="KDZ74" s="417"/>
      <c r="KEA74" s="417"/>
      <c r="KEB74" s="417"/>
      <c r="KEC74" s="417"/>
      <c r="KED74" s="417"/>
      <c r="KEE74" s="417"/>
      <c r="KEF74" s="417"/>
      <c r="KEG74" s="417"/>
      <c r="KEH74" s="417"/>
      <c r="KEI74" s="417"/>
      <c r="KEJ74" s="417"/>
      <c r="KEK74" s="417"/>
      <c r="KEL74" s="417"/>
      <c r="KEM74" s="417"/>
      <c r="KEN74" s="417"/>
      <c r="KEO74" s="417"/>
      <c r="KEP74" s="417"/>
      <c r="KEQ74" s="417"/>
      <c r="KER74" s="417"/>
      <c r="KES74" s="417"/>
      <c r="KET74" s="417"/>
      <c r="KEU74" s="417"/>
      <c r="KEV74" s="417"/>
      <c r="KEW74" s="417"/>
      <c r="KEX74" s="417"/>
      <c r="KEY74" s="417"/>
      <c r="KEZ74" s="417"/>
      <c r="KFA74" s="417"/>
      <c r="KFB74" s="417"/>
      <c r="KFC74" s="417"/>
      <c r="KFD74" s="417"/>
      <c r="KFE74" s="417"/>
      <c r="KFF74" s="417"/>
      <c r="KFG74" s="417"/>
      <c r="KFH74" s="417"/>
      <c r="KFI74" s="417"/>
      <c r="KFJ74" s="417"/>
      <c r="KFK74" s="417"/>
      <c r="KFL74" s="417"/>
      <c r="KFM74" s="417"/>
      <c r="KFN74" s="417"/>
      <c r="KFO74" s="417"/>
      <c r="KFP74" s="417"/>
      <c r="KFQ74" s="417"/>
      <c r="KFR74" s="417"/>
      <c r="KFS74" s="417"/>
      <c r="KFT74" s="417"/>
      <c r="KFU74" s="417"/>
      <c r="KFV74" s="417"/>
      <c r="KFW74" s="417"/>
      <c r="KFX74" s="417"/>
      <c r="KFY74" s="417"/>
      <c r="KFZ74" s="417"/>
      <c r="KGA74" s="417"/>
      <c r="KGB74" s="417"/>
      <c r="KGC74" s="417"/>
      <c r="KGD74" s="417"/>
      <c r="KGE74" s="417"/>
      <c r="KGF74" s="417"/>
      <c r="KGG74" s="417"/>
      <c r="KGH74" s="417"/>
      <c r="KGI74" s="417"/>
      <c r="KGJ74" s="417"/>
      <c r="KGK74" s="417"/>
      <c r="KGL74" s="417"/>
      <c r="KGM74" s="417"/>
      <c r="KGN74" s="417"/>
      <c r="KGO74" s="417"/>
      <c r="KGP74" s="417"/>
      <c r="KGQ74" s="417"/>
      <c r="KGR74" s="417"/>
      <c r="KGS74" s="417"/>
      <c r="KGT74" s="417"/>
      <c r="KGU74" s="417"/>
      <c r="KGV74" s="417"/>
      <c r="KGW74" s="417"/>
      <c r="KGX74" s="417"/>
      <c r="KGY74" s="417"/>
      <c r="KGZ74" s="417"/>
      <c r="KHA74" s="417"/>
      <c r="KHB74" s="417"/>
      <c r="KHC74" s="417"/>
      <c r="KHD74" s="417"/>
      <c r="KHE74" s="417"/>
      <c r="KHF74" s="417"/>
      <c r="KHG74" s="417"/>
      <c r="KHH74" s="417"/>
      <c r="KHI74" s="417"/>
      <c r="KHJ74" s="417"/>
      <c r="KHK74" s="417"/>
      <c r="KHL74" s="417"/>
      <c r="KHM74" s="417"/>
      <c r="KHN74" s="417"/>
      <c r="KHO74" s="417"/>
      <c r="KHP74" s="417"/>
      <c r="KHQ74" s="417"/>
      <c r="KHR74" s="417"/>
      <c r="KHS74" s="417"/>
      <c r="KHT74" s="417"/>
      <c r="KHU74" s="417"/>
      <c r="KHV74" s="417"/>
      <c r="KHW74" s="417"/>
      <c r="KHX74" s="417"/>
      <c r="KHY74" s="417"/>
      <c r="KHZ74" s="417"/>
      <c r="KIA74" s="417"/>
      <c r="KIB74" s="417"/>
      <c r="KIC74" s="417"/>
      <c r="KID74" s="417"/>
      <c r="KIE74" s="417"/>
      <c r="KIF74" s="417"/>
      <c r="KIG74" s="417"/>
      <c r="KIH74" s="417"/>
      <c r="KII74" s="417"/>
      <c r="KIJ74" s="417"/>
      <c r="KIK74" s="417"/>
      <c r="KIL74" s="417"/>
      <c r="KIM74" s="417"/>
      <c r="KIN74" s="417"/>
      <c r="KIO74" s="417"/>
      <c r="KIP74" s="417"/>
      <c r="KIQ74" s="417"/>
      <c r="KIR74" s="417"/>
      <c r="KIS74" s="417"/>
      <c r="KIT74" s="417"/>
      <c r="KIU74" s="417"/>
      <c r="KIV74" s="417"/>
      <c r="KIW74" s="417"/>
      <c r="KIX74" s="417"/>
      <c r="KIY74" s="417"/>
      <c r="KIZ74" s="417"/>
      <c r="KJA74" s="417"/>
      <c r="KJB74" s="417"/>
      <c r="KJC74" s="417"/>
      <c r="KJD74" s="417"/>
      <c r="KJE74" s="417"/>
      <c r="KJF74" s="417"/>
      <c r="KJG74" s="417"/>
      <c r="KJH74" s="417"/>
      <c r="KJI74" s="417"/>
      <c r="KJJ74" s="417"/>
      <c r="KJK74" s="417"/>
      <c r="KJL74" s="417"/>
      <c r="KJM74" s="417"/>
      <c r="KJN74" s="417"/>
      <c r="KJO74" s="417"/>
      <c r="KJP74" s="417"/>
      <c r="KJQ74" s="417"/>
      <c r="KJR74" s="417"/>
      <c r="KJS74" s="417"/>
      <c r="KJT74" s="417"/>
      <c r="KJU74" s="417"/>
      <c r="KJV74" s="417"/>
      <c r="KJW74" s="417"/>
      <c r="KJX74" s="417"/>
      <c r="KJY74" s="417"/>
      <c r="KJZ74" s="417"/>
      <c r="KKA74" s="417"/>
      <c r="KKB74" s="417"/>
      <c r="KKC74" s="417"/>
      <c r="KKD74" s="417"/>
      <c r="KKE74" s="417"/>
      <c r="KKF74" s="417"/>
      <c r="KKG74" s="417"/>
      <c r="KKH74" s="417"/>
      <c r="KKI74" s="417"/>
      <c r="KKJ74" s="417"/>
      <c r="KKK74" s="417"/>
      <c r="KKL74" s="417"/>
      <c r="KKM74" s="417"/>
      <c r="KKN74" s="417"/>
      <c r="KKO74" s="417"/>
      <c r="KKP74" s="417"/>
      <c r="KKQ74" s="417"/>
      <c r="KKR74" s="417"/>
      <c r="KKS74" s="417"/>
      <c r="KKT74" s="417"/>
      <c r="KKU74" s="417"/>
      <c r="KKV74" s="417"/>
      <c r="KKW74" s="417"/>
      <c r="KKX74" s="417"/>
      <c r="KKY74" s="417"/>
      <c r="KKZ74" s="417"/>
      <c r="KLA74" s="417"/>
      <c r="KLB74" s="417"/>
      <c r="KLC74" s="417"/>
      <c r="KLD74" s="417"/>
      <c r="KLE74" s="417"/>
      <c r="KLF74" s="417"/>
      <c r="KLG74" s="417"/>
      <c r="KLH74" s="417"/>
      <c r="KLI74" s="417"/>
      <c r="KLJ74" s="417"/>
      <c r="KLK74" s="417"/>
      <c r="KLL74" s="417"/>
      <c r="KLM74" s="417"/>
      <c r="KLN74" s="417"/>
      <c r="KLO74" s="417"/>
      <c r="KLP74" s="417"/>
      <c r="KLQ74" s="417"/>
      <c r="KLR74" s="417"/>
      <c r="KLS74" s="417"/>
      <c r="KLT74" s="417"/>
      <c r="KLU74" s="417"/>
      <c r="KLV74" s="417"/>
      <c r="KLW74" s="417"/>
      <c r="KLX74" s="417"/>
      <c r="KLY74" s="417"/>
      <c r="KLZ74" s="417"/>
      <c r="KMA74" s="417"/>
      <c r="KMB74" s="417"/>
      <c r="KMC74" s="417"/>
      <c r="KMD74" s="417"/>
      <c r="KME74" s="417"/>
      <c r="KMF74" s="417"/>
      <c r="KMG74" s="417"/>
      <c r="KMH74" s="417"/>
      <c r="KMI74" s="417"/>
      <c r="KMJ74" s="417"/>
      <c r="KMK74" s="417"/>
      <c r="KML74" s="417"/>
      <c r="KMM74" s="417"/>
      <c r="KMN74" s="417"/>
      <c r="KMO74" s="417"/>
      <c r="KMP74" s="417"/>
      <c r="KMQ74" s="417"/>
      <c r="KMR74" s="417"/>
      <c r="KMS74" s="417"/>
      <c r="KMT74" s="417"/>
      <c r="KMU74" s="417"/>
      <c r="KMV74" s="417"/>
      <c r="KMW74" s="417"/>
      <c r="KMX74" s="417"/>
      <c r="KMY74" s="417"/>
      <c r="KMZ74" s="417"/>
      <c r="KNA74" s="417"/>
      <c r="KNB74" s="417"/>
      <c r="KNC74" s="417"/>
      <c r="KND74" s="417"/>
      <c r="KNE74" s="417"/>
      <c r="KNF74" s="417"/>
      <c r="KNG74" s="417"/>
      <c r="KNH74" s="417"/>
      <c r="KNI74" s="417"/>
      <c r="KNJ74" s="417"/>
      <c r="KNK74" s="417"/>
      <c r="KNL74" s="417"/>
      <c r="KNM74" s="417"/>
      <c r="KNN74" s="417"/>
      <c r="KNO74" s="417"/>
      <c r="KNP74" s="417"/>
      <c r="KNQ74" s="417"/>
      <c r="KNR74" s="417"/>
      <c r="KNS74" s="417"/>
      <c r="KNT74" s="417"/>
      <c r="KNU74" s="417"/>
      <c r="KNV74" s="417"/>
      <c r="KNW74" s="417"/>
      <c r="KNX74" s="417"/>
      <c r="KNY74" s="417"/>
      <c r="KNZ74" s="417"/>
      <c r="KOA74" s="417"/>
      <c r="KOB74" s="417"/>
      <c r="KOC74" s="417"/>
      <c r="KOD74" s="417"/>
      <c r="KOE74" s="417"/>
      <c r="KOF74" s="417"/>
      <c r="KOG74" s="417"/>
      <c r="KOH74" s="417"/>
      <c r="KOI74" s="417"/>
      <c r="KOJ74" s="417"/>
      <c r="KOK74" s="417"/>
      <c r="KOL74" s="417"/>
      <c r="KOM74" s="417"/>
      <c r="KON74" s="417"/>
      <c r="KOO74" s="417"/>
      <c r="KOP74" s="417"/>
      <c r="KOQ74" s="417"/>
      <c r="KOR74" s="417"/>
      <c r="KOS74" s="417"/>
      <c r="KOT74" s="417"/>
      <c r="KOU74" s="417"/>
      <c r="KOV74" s="417"/>
      <c r="KOW74" s="417"/>
      <c r="KOX74" s="417"/>
      <c r="KOY74" s="417"/>
      <c r="KOZ74" s="417"/>
      <c r="KPA74" s="417"/>
      <c r="KPB74" s="417"/>
      <c r="KPC74" s="417"/>
      <c r="KPD74" s="417"/>
      <c r="KPE74" s="417"/>
      <c r="KPF74" s="417"/>
      <c r="KPG74" s="417"/>
      <c r="KPH74" s="417"/>
      <c r="KPI74" s="417"/>
      <c r="KPJ74" s="417"/>
      <c r="KPK74" s="417"/>
      <c r="KPL74" s="417"/>
      <c r="KPM74" s="417"/>
      <c r="KPN74" s="417"/>
      <c r="KPO74" s="417"/>
      <c r="KPP74" s="417"/>
      <c r="KPQ74" s="417"/>
      <c r="KPR74" s="417"/>
      <c r="KPS74" s="417"/>
      <c r="KPT74" s="417"/>
      <c r="KPU74" s="417"/>
      <c r="KPV74" s="417"/>
      <c r="KPW74" s="417"/>
      <c r="KPX74" s="417"/>
      <c r="KPY74" s="417"/>
      <c r="KPZ74" s="417"/>
      <c r="KQA74" s="417"/>
      <c r="KQB74" s="417"/>
      <c r="KQC74" s="417"/>
      <c r="KQD74" s="417"/>
      <c r="KQE74" s="417"/>
      <c r="KQF74" s="417"/>
      <c r="KQG74" s="417"/>
      <c r="KQH74" s="417"/>
      <c r="KQI74" s="417"/>
      <c r="KQJ74" s="417"/>
      <c r="KQK74" s="417"/>
      <c r="KQL74" s="417"/>
      <c r="KQM74" s="417"/>
      <c r="KQN74" s="417"/>
      <c r="KQO74" s="417"/>
      <c r="KQP74" s="417"/>
      <c r="KQQ74" s="417"/>
      <c r="KQR74" s="417"/>
      <c r="KQS74" s="417"/>
      <c r="KQT74" s="417"/>
      <c r="KQU74" s="417"/>
      <c r="KQV74" s="417"/>
      <c r="KQW74" s="417"/>
      <c r="KQX74" s="417"/>
      <c r="KQY74" s="417"/>
      <c r="KQZ74" s="417"/>
      <c r="KRA74" s="417"/>
      <c r="KRB74" s="417"/>
      <c r="KRC74" s="417"/>
      <c r="KRD74" s="417"/>
      <c r="KRE74" s="417"/>
      <c r="KRF74" s="417"/>
      <c r="KRG74" s="417"/>
      <c r="KRH74" s="417"/>
      <c r="KRI74" s="417"/>
      <c r="KRJ74" s="417"/>
      <c r="KRK74" s="417"/>
      <c r="KRL74" s="417"/>
      <c r="KRM74" s="417"/>
      <c r="KRN74" s="417"/>
      <c r="KRO74" s="417"/>
      <c r="KRP74" s="417"/>
      <c r="KRQ74" s="417"/>
      <c r="KRR74" s="417"/>
      <c r="KRS74" s="417"/>
      <c r="KRT74" s="417"/>
      <c r="KRU74" s="417"/>
      <c r="KRV74" s="417"/>
      <c r="KRW74" s="417"/>
      <c r="KRX74" s="417"/>
      <c r="KRY74" s="417"/>
      <c r="KRZ74" s="417"/>
      <c r="KSA74" s="417"/>
      <c r="KSB74" s="417"/>
      <c r="KSC74" s="417"/>
      <c r="KSD74" s="417"/>
      <c r="KSE74" s="417"/>
      <c r="KSF74" s="417"/>
      <c r="KSG74" s="417"/>
      <c r="KSH74" s="417"/>
      <c r="KSI74" s="417"/>
      <c r="KSJ74" s="417"/>
      <c r="KSK74" s="417"/>
      <c r="KSL74" s="417"/>
      <c r="KSM74" s="417"/>
      <c r="KSN74" s="417"/>
      <c r="KSO74" s="417"/>
      <c r="KSP74" s="417"/>
      <c r="KSQ74" s="417"/>
      <c r="KSR74" s="417"/>
      <c r="KSS74" s="417"/>
      <c r="KST74" s="417"/>
      <c r="KSU74" s="417"/>
      <c r="KSV74" s="417"/>
      <c r="KSW74" s="417"/>
      <c r="KSX74" s="417"/>
      <c r="KSY74" s="417"/>
      <c r="KSZ74" s="417"/>
      <c r="KTA74" s="417"/>
      <c r="KTB74" s="417"/>
      <c r="KTC74" s="417"/>
      <c r="KTD74" s="417"/>
      <c r="KTE74" s="417"/>
      <c r="KTF74" s="417"/>
      <c r="KTG74" s="417"/>
      <c r="KTH74" s="417"/>
      <c r="KTI74" s="417"/>
      <c r="KTJ74" s="417"/>
      <c r="KTK74" s="417"/>
      <c r="KTL74" s="417"/>
      <c r="KTM74" s="417"/>
      <c r="KTN74" s="417"/>
      <c r="KTO74" s="417"/>
      <c r="KTP74" s="417"/>
      <c r="KTQ74" s="417"/>
      <c r="KTR74" s="417"/>
      <c r="KTS74" s="417"/>
      <c r="KTT74" s="417"/>
      <c r="KTU74" s="417"/>
      <c r="KTV74" s="417"/>
      <c r="KTW74" s="417"/>
      <c r="KTX74" s="417"/>
      <c r="KTY74" s="417"/>
      <c r="KTZ74" s="417"/>
      <c r="KUA74" s="417"/>
      <c r="KUB74" s="417"/>
      <c r="KUC74" s="417"/>
      <c r="KUD74" s="417"/>
      <c r="KUE74" s="417"/>
      <c r="KUF74" s="417"/>
      <c r="KUG74" s="417"/>
      <c r="KUH74" s="417"/>
      <c r="KUI74" s="417"/>
      <c r="KUJ74" s="417"/>
      <c r="KUK74" s="417"/>
      <c r="KUL74" s="417"/>
      <c r="KUM74" s="417"/>
      <c r="KUN74" s="417"/>
      <c r="KUO74" s="417"/>
      <c r="KUP74" s="417"/>
      <c r="KUQ74" s="417"/>
      <c r="KUR74" s="417"/>
      <c r="KUS74" s="417"/>
      <c r="KUT74" s="417"/>
      <c r="KUU74" s="417"/>
      <c r="KUV74" s="417"/>
      <c r="KUW74" s="417"/>
      <c r="KUX74" s="417"/>
      <c r="KUY74" s="417"/>
      <c r="KUZ74" s="417"/>
      <c r="KVA74" s="417"/>
      <c r="KVB74" s="417"/>
      <c r="KVC74" s="417"/>
      <c r="KVD74" s="417"/>
      <c r="KVE74" s="417"/>
      <c r="KVF74" s="417"/>
      <c r="KVG74" s="417"/>
      <c r="KVH74" s="417"/>
      <c r="KVI74" s="417"/>
      <c r="KVJ74" s="417"/>
      <c r="KVK74" s="417"/>
      <c r="KVL74" s="417"/>
      <c r="KVM74" s="417"/>
      <c r="KVN74" s="417"/>
      <c r="KVO74" s="417"/>
      <c r="KVP74" s="417"/>
      <c r="KVQ74" s="417"/>
      <c r="KVR74" s="417"/>
      <c r="KVS74" s="417"/>
      <c r="KVT74" s="417"/>
      <c r="KVU74" s="417"/>
      <c r="KVV74" s="417"/>
      <c r="KVW74" s="417"/>
      <c r="KVX74" s="417"/>
      <c r="KVY74" s="417"/>
      <c r="KVZ74" s="417"/>
      <c r="KWA74" s="417"/>
      <c r="KWB74" s="417"/>
      <c r="KWC74" s="417"/>
      <c r="KWD74" s="417"/>
      <c r="KWE74" s="417"/>
      <c r="KWF74" s="417"/>
      <c r="KWG74" s="417"/>
      <c r="KWH74" s="417"/>
      <c r="KWI74" s="417"/>
      <c r="KWJ74" s="417"/>
      <c r="KWK74" s="417"/>
      <c r="KWL74" s="417"/>
      <c r="KWM74" s="417"/>
      <c r="KWN74" s="417"/>
      <c r="KWO74" s="417"/>
      <c r="KWP74" s="417"/>
      <c r="KWQ74" s="417"/>
      <c r="KWR74" s="417"/>
      <c r="KWS74" s="417"/>
      <c r="KWT74" s="417"/>
      <c r="KWU74" s="417"/>
      <c r="KWV74" s="417"/>
      <c r="KWW74" s="417"/>
      <c r="KWX74" s="417"/>
      <c r="KWY74" s="417"/>
      <c r="KWZ74" s="417"/>
      <c r="KXA74" s="417"/>
      <c r="KXB74" s="417"/>
      <c r="KXC74" s="417"/>
      <c r="KXD74" s="417"/>
      <c r="KXE74" s="417"/>
      <c r="KXF74" s="417"/>
      <c r="KXG74" s="417"/>
      <c r="KXH74" s="417"/>
      <c r="KXI74" s="417"/>
      <c r="KXJ74" s="417"/>
      <c r="KXK74" s="417"/>
      <c r="KXL74" s="417"/>
      <c r="KXM74" s="417"/>
      <c r="KXN74" s="417"/>
      <c r="KXO74" s="417"/>
      <c r="KXP74" s="417"/>
      <c r="KXQ74" s="417"/>
      <c r="KXR74" s="417"/>
      <c r="KXS74" s="417"/>
      <c r="KXT74" s="417"/>
      <c r="KXU74" s="417"/>
      <c r="KXV74" s="417"/>
      <c r="KXW74" s="417"/>
      <c r="KXX74" s="417"/>
      <c r="KXY74" s="417"/>
      <c r="KXZ74" s="417"/>
      <c r="KYA74" s="417"/>
      <c r="KYB74" s="417"/>
      <c r="KYC74" s="417"/>
      <c r="KYD74" s="417"/>
      <c r="KYE74" s="417"/>
      <c r="KYF74" s="417"/>
      <c r="KYG74" s="417"/>
      <c r="KYH74" s="417"/>
      <c r="KYI74" s="417"/>
      <c r="KYJ74" s="417"/>
      <c r="KYK74" s="417"/>
      <c r="KYL74" s="417"/>
      <c r="KYM74" s="417"/>
      <c r="KYN74" s="417"/>
      <c r="KYO74" s="417"/>
      <c r="KYP74" s="417"/>
      <c r="KYQ74" s="417"/>
      <c r="KYR74" s="417"/>
      <c r="KYS74" s="417"/>
      <c r="KYT74" s="417"/>
      <c r="KYU74" s="417"/>
      <c r="KYV74" s="417"/>
      <c r="KYW74" s="417"/>
      <c r="KYX74" s="417"/>
      <c r="KYY74" s="417"/>
      <c r="KYZ74" s="417"/>
      <c r="KZA74" s="417"/>
      <c r="KZB74" s="417"/>
      <c r="KZC74" s="417"/>
      <c r="KZD74" s="417"/>
      <c r="KZE74" s="417"/>
      <c r="KZF74" s="417"/>
      <c r="KZG74" s="417"/>
      <c r="KZH74" s="417"/>
      <c r="KZI74" s="417"/>
      <c r="KZJ74" s="417"/>
      <c r="KZK74" s="417"/>
      <c r="KZL74" s="417"/>
      <c r="KZM74" s="417"/>
      <c r="KZN74" s="417"/>
      <c r="KZO74" s="417"/>
      <c r="KZP74" s="417"/>
      <c r="KZQ74" s="417"/>
      <c r="KZR74" s="417"/>
      <c r="KZS74" s="417"/>
      <c r="KZT74" s="417"/>
      <c r="KZU74" s="417"/>
      <c r="KZV74" s="417"/>
      <c r="KZW74" s="417"/>
      <c r="KZX74" s="417"/>
      <c r="KZY74" s="417"/>
      <c r="KZZ74" s="417"/>
      <c r="LAA74" s="417"/>
      <c r="LAB74" s="417"/>
      <c r="LAC74" s="417"/>
      <c r="LAD74" s="417"/>
      <c r="LAE74" s="417"/>
      <c r="LAF74" s="417"/>
      <c r="LAG74" s="417"/>
      <c r="LAH74" s="417"/>
      <c r="LAI74" s="417"/>
      <c r="LAJ74" s="417"/>
      <c r="LAK74" s="417"/>
      <c r="LAL74" s="417"/>
      <c r="LAM74" s="417"/>
      <c r="LAN74" s="417"/>
      <c r="LAO74" s="417"/>
      <c r="LAP74" s="417"/>
      <c r="LAQ74" s="417"/>
      <c r="LAR74" s="417"/>
      <c r="LAS74" s="417"/>
      <c r="LAT74" s="417"/>
      <c r="LAU74" s="417"/>
      <c r="LAV74" s="417"/>
      <c r="LAW74" s="417"/>
      <c r="LAX74" s="417"/>
      <c r="LAY74" s="417"/>
      <c r="LAZ74" s="417"/>
      <c r="LBA74" s="417"/>
      <c r="LBB74" s="417"/>
      <c r="LBC74" s="417"/>
      <c r="LBD74" s="417"/>
      <c r="LBE74" s="417"/>
      <c r="LBF74" s="417"/>
      <c r="LBG74" s="417"/>
      <c r="LBH74" s="417"/>
      <c r="LBI74" s="417"/>
      <c r="LBJ74" s="417"/>
      <c r="LBK74" s="417"/>
      <c r="LBL74" s="417"/>
      <c r="LBM74" s="417"/>
      <c r="LBN74" s="417"/>
      <c r="LBO74" s="417"/>
      <c r="LBP74" s="417"/>
      <c r="LBQ74" s="417"/>
      <c r="LBR74" s="417"/>
      <c r="LBS74" s="417"/>
      <c r="LBT74" s="417"/>
      <c r="LBU74" s="417"/>
      <c r="LBV74" s="417"/>
      <c r="LBW74" s="417"/>
      <c r="LBX74" s="417"/>
      <c r="LBY74" s="417"/>
      <c r="LBZ74" s="417"/>
      <c r="LCA74" s="417"/>
      <c r="LCB74" s="417"/>
      <c r="LCC74" s="417"/>
      <c r="LCD74" s="417"/>
      <c r="LCE74" s="417"/>
      <c r="LCF74" s="417"/>
      <c r="LCG74" s="417"/>
      <c r="LCH74" s="417"/>
      <c r="LCI74" s="417"/>
      <c r="LCJ74" s="417"/>
      <c r="LCK74" s="417"/>
      <c r="LCL74" s="417"/>
      <c r="LCM74" s="417"/>
      <c r="LCN74" s="417"/>
      <c r="LCO74" s="417"/>
      <c r="LCP74" s="417"/>
      <c r="LCQ74" s="417"/>
      <c r="LCR74" s="417"/>
      <c r="LCS74" s="417"/>
      <c r="LCT74" s="417"/>
      <c r="LCU74" s="417"/>
      <c r="LCV74" s="417"/>
      <c r="LCW74" s="417"/>
      <c r="LCX74" s="417"/>
      <c r="LCY74" s="417"/>
      <c r="LCZ74" s="417"/>
      <c r="LDA74" s="417"/>
      <c r="LDB74" s="417"/>
      <c r="LDC74" s="417"/>
      <c r="LDD74" s="417"/>
      <c r="LDE74" s="417"/>
      <c r="LDF74" s="417"/>
      <c r="LDG74" s="417"/>
      <c r="LDH74" s="417"/>
      <c r="LDI74" s="417"/>
      <c r="LDJ74" s="417"/>
      <c r="LDK74" s="417"/>
      <c r="LDL74" s="417"/>
      <c r="LDM74" s="417"/>
      <c r="LDN74" s="417"/>
      <c r="LDO74" s="417"/>
      <c r="LDP74" s="417"/>
      <c r="LDQ74" s="417"/>
      <c r="LDR74" s="417"/>
      <c r="LDS74" s="417"/>
      <c r="LDT74" s="417"/>
      <c r="LDU74" s="417"/>
      <c r="LDV74" s="417"/>
      <c r="LDW74" s="417"/>
      <c r="LDX74" s="417"/>
      <c r="LDY74" s="417"/>
      <c r="LDZ74" s="417"/>
      <c r="LEA74" s="417"/>
      <c r="LEB74" s="417"/>
      <c r="LEC74" s="417"/>
      <c r="LED74" s="417"/>
      <c r="LEE74" s="417"/>
      <c r="LEF74" s="417"/>
      <c r="LEG74" s="417"/>
      <c r="LEH74" s="417"/>
      <c r="LEI74" s="417"/>
      <c r="LEJ74" s="417"/>
      <c r="LEK74" s="417"/>
      <c r="LEL74" s="417"/>
      <c r="LEM74" s="417"/>
      <c r="LEN74" s="417"/>
      <c r="LEO74" s="417"/>
      <c r="LEP74" s="417"/>
      <c r="LEQ74" s="417"/>
      <c r="LER74" s="417"/>
      <c r="LES74" s="417"/>
      <c r="LET74" s="417"/>
      <c r="LEU74" s="417"/>
      <c r="LEV74" s="417"/>
      <c r="LEW74" s="417"/>
      <c r="LEX74" s="417"/>
      <c r="LEY74" s="417"/>
      <c r="LEZ74" s="417"/>
      <c r="LFA74" s="417"/>
      <c r="LFB74" s="417"/>
      <c r="LFC74" s="417"/>
      <c r="LFD74" s="417"/>
      <c r="LFE74" s="417"/>
      <c r="LFF74" s="417"/>
      <c r="LFG74" s="417"/>
      <c r="LFH74" s="417"/>
      <c r="LFI74" s="417"/>
      <c r="LFJ74" s="417"/>
      <c r="LFK74" s="417"/>
      <c r="LFL74" s="417"/>
      <c r="LFM74" s="417"/>
      <c r="LFN74" s="417"/>
      <c r="LFO74" s="417"/>
      <c r="LFP74" s="417"/>
      <c r="LFQ74" s="417"/>
      <c r="LFR74" s="417"/>
      <c r="LFS74" s="417"/>
      <c r="LFT74" s="417"/>
      <c r="LFU74" s="417"/>
      <c r="LFV74" s="417"/>
      <c r="LFW74" s="417"/>
      <c r="LFX74" s="417"/>
      <c r="LFY74" s="417"/>
      <c r="LFZ74" s="417"/>
      <c r="LGA74" s="417"/>
      <c r="LGB74" s="417"/>
      <c r="LGC74" s="417"/>
      <c r="LGD74" s="417"/>
      <c r="LGE74" s="417"/>
      <c r="LGF74" s="417"/>
      <c r="LGG74" s="417"/>
      <c r="LGH74" s="417"/>
      <c r="LGI74" s="417"/>
      <c r="LGJ74" s="417"/>
      <c r="LGK74" s="417"/>
      <c r="LGL74" s="417"/>
      <c r="LGM74" s="417"/>
      <c r="LGN74" s="417"/>
      <c r="LGO74" s="417"/>
      <c r="LGP74" s="417"/>
      <c r="LGQ74" s="417"/>
      <c r="LGR74" s="417"/>
      <c r="LGS74" s="417"/>
      <c r="LGT74" s="417"/>
      <c r="LGU74" s="417"/>
      <c r="LGV74" s="417"/>
      <c r="LGW74" s="417"/>
      <c r="LGX74" s="417"/>
      <c r="LGY74" s="417"/>
      <c r="LGZ74" s="417"/>
      <c r="LHA74" s="417"/>
      <c r="LHB74" s="417"/>
      <c r="LHC74" s="417"/>
      <c r="LHD74" s="417"/>
      <c r="LHE74" s="417"/>
      <c r="LHF74" s="417"/>
      <c r="LHG74" s="417"/>
      <c r="LHH74" s="417"/>
      <c r="LHI74" s="417"/>
      <c r="LHJ74" s="417"/>
      <c r="LHK74" s="417"/>
      <c r="LHL74" s="417"/>
      <c r="LHM74" s="417"/>
      <c r="LHN74" s="417"/>
      <c r="LHO74" s="417"/>
      <c r="LHP74" s="417"/>
      <c r="LHQ74" s="417"/>
      <c r="LHR74" s="417"/>
      <c r="LHS74" s="417"/>
      <c r="LHT74" s="417"/>
      <c r="LHU74" s="417"/>
      <c r="LHV74" s="417"/>
      <c r="LHW74" s="417"/>
      <c r="LHX74" s="417"/>
      <c r="LHY74" s="417"/>
      <c r="LHZ74" s="417"/>
      <c r="LIA74" s="417"/>
      <c r="LIB74" s="417"/>
      <c r="LIC74" s="417"/>
      <c r="LID74" s="417"/>
      <c r="LIE74" s="417"/>
      <c r="LIF74" s="417"/>
      <c r="LIG74" s="417"/>
      <c r="LIH74" s="417"/>
      <c r="LII74" s="417"/>
      <c r="LIJ74" s="417"/>
      <c r="LIK74" s="417"/>
      <c r="LIL74" s="417"/>
      <c r="LIM74" s="417"/>
      <c r="LIN74" s="417"/>
      <c r="LIO74" s="417"/>
      <c r="LIP74" s="417"/>
      <c r="LIQ74" s="417"/>
      <c r="LIR74" s="417"/>
      <c r="LIS74" s="417"/>
      <c r="LIT74" s="417"/>
      <c r="LIU74" s="417"/>
      <c r="LIV74" s="417"/>
      <c r="LIW74" s="417"/>
      <c r="LIX74" s="417"/>
      <c r="LIY74" s="417"/>
      <c r="LIZ74" s="417"/>
      <c r="LJA74" s="417"/>
      <c r="LJB74" s="417"/>
      <c r="LJC74" s="417"/>
      <c r="LJD74" s="417"/>
      <c r="LJE74" s="417"/>
      <c r="LJF74" s="417"/>
      <c r="LJG74" s="417"/>
      <c r="LJH74" s="417"/>
      <c r="LJI74" s="417"/>
      <c r="LJJ74" s="417"/>
      <c r="LJK74" s="417"/>
      <c r="LJL74" s="417"/>
      <c r="LJM74" s="417"/>
      <c r="LJN74" s="417"/>
      <c r="LJO74" s="417"/>
      <c r="LJP74" s="417"/>
      <c r="LJQ74" s="417"/>
      <c r="LJR74" s="417"/>
      <c r="LJS74" s="417"/>
      <c r="LJT74" s="417"/>
      <c r="LJU74" s="417"/>
      <c r="LJV74" s="417"/>
      <c r="LJW74" s="417"/>
      <c r="LJX74" s="417"/>
      <c r="LJY74" s="417"/>
      <c r="LJZ74" s="417"/>
      <c r="LKA74" s="417"/>
      <c r="LKB74" s="417"/>
      <c r="LKC74" s="417"/>
      <c r="LKD74" s="417"/>
      <c r="LKE74" s="417"/>
      <c r="LKF74" s="417"/>
      <c r="LKG74" s="417"/>
      <c r="LKH74" s="417"/>
      <c r="LKI74" s="417"/>
      <c r="LKJ74" s="417"/>
      <c r="LKK74" s="417"/>
      <c r="LKL74" s="417"/>
      <c r="LKM74" s="417"/>
      <c r="LKN74" s="417"/>
      <c r="LKO74" s="417"/>
      <c r="LKP74" s="417"/>
      <c r="LKQ74" s="417"/>
      <c r="LKR74" s="417"/>
      <c r="LKS74" s="417"/>
      <c r="LKT74" s="417"/>
      <c r="LKU74" s="417"/>
      <c r="LKV74" s="417"/>
      <c r="LKW74" s="417"/>
      <c r="LKX74" s="417"/>
      <c r="LKY74" s="417"/>
      <c r="LKZ74" s="417"/>
      <c r="LLA74" s="417"/>
      <c r="LLB74" s="417"/>
      <c r="LLC74" s="417"/>
      <c r="LLD74" s="417"/>
      <c r="LLE74" s="417"/>
      <c r="LLF74" s="417"/>
      <c r="LLG74" s="417"/>
      <c r="LLH74" s="417"/>
      <c r="LLI74" s="417"/>
      <c r="LLJ74" s="417"/>
      <c r="LLK74" s="417"/>
      <c r="LLL74" s="417"/>
      <c r="LLM74" s="417"/>
      <c r="LLN74" s="417"/>
      <c r="LLO74" s="417"/>
      <c r="LLP74" s="417"/>
      <c r="LLQ74" s="417"/>
      <c r="LLR74" s="417"/>
      <c r="LLS74" s="417"/>
      <c r="LLT74" s="417"/>
      <c r="LLU74" s="417"/>
      <c r="LLV74" s="417"/>
      <c r="LLW74" s="417"/>
      <c r="LLX74" s="417"/>
      <c r="LLY74" s="417"/>
      <c r="LLZ74" s="417"/>
      <c r="LMA74" s="417"/>
      <c r="LMB74" s="417"/>
      <c r="LMC74" s="417"/>
      <c r="LMD74" s="417"/>
      <c r="LME74" s="417"/>
      <c r="LMF74" s="417"/>
      <c r="LMG74" s="417"/>
      <c r="LMH74" s="417"/>
      <c r="LMI74" s="417"/>
      <c r="LMJ74" s="417"/>
      <c r="LMK74" s="417"/>
      <c r="LML74" s="417"/>
      <c r="LMM74" s="417"/>
      <c r="LMN74" s="417"/>
      <c r="LMO74" s="417"/>
      <c r="LMP74" s="417"/>
      <c r="LMQ74" s="417"/>
      <c r="LMR74" s="417"/>
      <c r="LMS74" s="417"/>
      <c r="LMT74" s="417"/>
      <c r="LMU74" s="417"/>
      <c r="LMV74" s="417"/>
      <c r="LMW74" s="417"/>
      <c r="LMX74" s="417"/>
      <c r="LMY74" s="417"/>
      <c r="LMZ74" s="417"/>
      <c r="LNA74" s="417"/>
      <c r="LNB74" s="417"/>
      <c r="LNC74" s="417"/>
      <c r="LND74" s="417"/>
      <c r="LNE74" s="417"/>
      <c r="LNF74" s="417"/>
      <c r="LNG74" s="417"/>
      <c r="LNH74" s="417"/>
      <c r="LNI74" s="417"/>
      <c r="LNJ74" s="417"/>
      <c r="LNK74" s="417"/>
      <c r="LNL74" s="417"/>
      <c r="LNM74" s="417"/>
      <c r="LNN74" s="417"/>
      <c r="LNO74" s="417"/>
      <c r="LNP74" s="417"/>
      <c r="LNQ74" s="417"/>
      <c r="LNR74" s="417"/>
      <c r="LNS74" s="417"/>
      <c r="LNT74" s="417"/>
      <c r="LNU74" s="417"/>
      <c r="LNV74" s="417"/>
      <c r="LNW74" s="417"/>
      <c r="LNX74" s="417"/>
      <c r="LNY74" s="417"/>
      <c r="LNZ74" s="417"/>
      <c r="LOA74" s="417"/>
      <c r="LOB74" s="417"/>
      <c r="LOC74" s="417"/>
      <c r="LOD74" s="417"/>
      <c r="LOE74" s="417"/>
      <c r="LOF74" s="417"/>
      <c r="LOG74" s="417"/>
      <c r="LOH74" s="417"/>
      <c r="LOI74" s="417"/>
      <c r="LOJ74" s="417"/>
      <c r="LOK74" s="417"/>
      <c r="LOL74" s="417"/>
      <c r="LOM74" s="417"/>
      <c r="LON74" s="417"/>
      <c r="LOO74" s="417"/>
      <c r="LOP74" s="417"/>
      <c r="LOQ74" s="417"/>
      <c r="LOR74" s="417"/>
      <c r="LOS74" s="417"/>
      <c r="LOT74" s="417"/>
      <c r="LOU74" s="417"/>
      <c r="LOV74" s="417"/>
      <c r="LOW74" s="417"/>
      <c r="LOX74" s="417"/>
      <c r="LOY74" s="417"/>
      <c r="LOZ74" s="417"/>
      <c r="LPA74" s="417"/>
      <c r="LPB74" s="417"/>
      <c r="LPC74" s="417"/>
      <c r="LPD74" s="417"/>
      <c r="LPE74" s="417"/>
      <c r="LPF74" s="417"/>
      <c r="LPG74" s="417"/>
      <c r="LPH74" s="417"/>
      <c r="LPI74" s="417"/>
      <c r="LPJ74" s="417"/>
      <c r="LPK74" s="417"/>
      <c r="LPL74" s="417"/>
      <c r="LPM74" s="417"/>
      <c r="LPN74" s="417"/>
      <c r="LPO74" s="417"/>
      <c r="LPP74" s="417"/>
      <c r="LPQ74" s="417"/>
      <c r="LPR74" s="417"/>
      <c r="LPS74" s="417"/>
      <c r="LPT74" s="417"/>
      <c r="LPU74" s="417"/>
      <c r="LPV74" s="417"/>
      <c r="LPW74" s="417"/>
      <c r="LPX74" s="417"/>
      <c r="LPY74" s="417"/>
      <c r="LPZ74" s="417"/>
      <c r="LQA74" s="417"/>
      <c r="LQB74" s="417"/>
      <c r="LQC74" s="417"/>
      <c r="LQD74" s="417"/>
      <c r="LQE74" s="417"/>
      <c r="LQF74" s="417"/>
      <c r="LQG74" s="417"/>
      <c r="LQH74" s="417"/>
      <c r="LQI74" s="417"/>
      <c r="LQJ74" s="417"/>
      <c r="LQK74" s="417"/>
      <c r="LQL74" s="417"/>
      <c r="LQM74" s="417"/>
      <c r="LQN74" s="417"/>
      <c r="LQO74" s="417"/>
      <c r="LQP74" s="417"/>
      <c r="LQQ74" s="417"/>
      <c r="LQR74" s="417"/>
      <c r="LQS74" s="417"/>
      <c r="LQT74" s="417"/>
      <c r="LQU74" s="417"/>
      <c r="LQV74" s="417"/>
      <c r="LQW74" s="417"/>
      <c r="LQX74" s="417"/>
      <c r="LQY74" s="417"/>
      <c r="LQZ74" s="417"/>
      <c r="LRA74" s="417"/>
      <c r="LRB74" s="417"/>
      <c r="LRC74" s="417"/>
      <c r="LRD74" s="417"/>
      <c r="LRE74" s="417"/>
      <c r="LRF74" s="417"/>
      <c r="LRG74" s="417"/>
      <c r="LRH74" s="417"/>
      <c r="LRI74" s="417"/>
      <c r="LRJ74" s="417"/>
      <c r="LRK74" s="417"/>
      <c r="LRL74" s="417"/>
      <c r="LRM74" s="417"/>
      <c r="LRN74" s="417"/>
      <c r="LRO74" s="417"/>
      <c r="LRP74" s="417"/>
      <c r="LRQ74" s="417"/>
      <c r="LRR74" s="417"/>
      <c r="LRS74" s="417"/>
      <c r="LRT74" s="417"/>
      <c r="LRU74" s="417"/>
      <c r="LRV74" s="417"/>
      <c r="LRW74" s="417"/>
      <c r="LRX74" s="417"/>
      <c r="LRY74" s="417"/>
      <c r="LRZ74" s="417"/>
      <c r="LSA74" s="417"/>
      <c r="LSB74" s="417"/>
      <c r="LSC74" s="417"/>
      <c r="LSD74" s="417"/>
      <c r="LSE74" s="417"/>
      <c r="LSF74" s="417"/>
      <c r="LSG74" s="417"/>
      <c r="LSH74" s="417"/>
      <c r="LSI74" s="417"/>
      <c r="LSJ74" s="417"/>
      <c r="LSK74" s="417"/>
      <c r="LSL74" s="417"/>
      <c r="LSM74" s="417"/>
      <c r="LSN74" s="417"/>
      <c r="LSO74" s="417"/>
      <c r="LSP74" s="417"/>
      <c r="LSQ74" s="417"/>
      <c r="LSR74" s="417"/>
      <c r="LSS74" s="417"/>
      <c r="LST74" s="417"/>
      <c r="LSU74" s="417"/>
      <c r="LSV74" s="417"/>
      <c r="LSW74" s="417"/>
      <c r="LSX74" s="417"/>
      <c r="LSY74" s="417"/>
      <c r="LSZ74" s="417"/>
      <c r="LTA74" s="417"/>
      <c r="LTB74" s="417"/>
      <c r="LTC74" s="417"/>
      <c r="LTD74" s="417"/>
      <c r="LTE74" s="417"/>
      <c r="LTF74" s="417"/>
      <c r="LTG74" s="417"/>
      <c r="LTH74" s="417"/>
      <c r="LTI74" s="417"/>
      <c r="LTJ74" s="417"/>
      <c r="LTK74" s="417"/>
      <c r="LTL74" s="417"/>
      <c r="LTM74" s="417"/>
      <c r="LTN74" s="417"/>
      <c r="LTO74" s="417"/>
      <c r="LTP74" s="417"/>
      <c r="LTQ74" s="417"/>
      <c r="LTR74" s="417"/>
      <c r="LTS74" s="417"/>
      <c r="LTT74" s="417"/>
      <c r="LTU74" s="417"/>
      <c r="LTV74" s="417"/>
      <c r="LTW74" s="417"/>
      <c r="LTX74" s="417"/>
      <c r="LTY74" s="417"/>
      <c r="LTZ74" s="417"/>
      <c r="LUA74" s="417"/>
      <c r="LUB74" s="417"/>
      <c r="LUC74" s="417"/>
      <c r="LUD74" s="417"/>
      <c r="LUE74" s="417"/>
      <c r="LUF74" s="417"/>
      <c r="LUG74" s="417"/>
      <c r="LUH74" s="417"/>
      <c r="LUI74" s="417"/>
      <c r="LUJ74" s="417"/>
      <c r="LUK74" s="417"/>
      <c r="LUL74" s="417"/>
      <c r="LUM74" s="417"/>
      <c r="LUN74" s="417"/>
      <c r="LUO74" s="417"/>
      <c r="LUP74" s="417"/>
      <c r="LUQ74" s="417"/>
      <c r="LUR74" s="417"/>
      <c r="LUS74" s="417"/>
      <c r="LUT74" s="417"/>
      <c r="LUU74" s="417"/>
      <c r="LUV74" s="417"/>
      <c r="LUW74" s="417"/>
      <c r="LUX74" s="417"/>
      <c r="LUY74" s="417"/>
      <c r="LUZ74" s="417"/>
      <c r="LVA74" s="417"/>
      <c r="LVB74" s="417"/>
      <c r="LVC74" s="417"/>
      <c r="LVD74" s="417"/>
      <c r="LVE74" s="417"/>
      <c r="LVF74" s="417"/>
      <c r="LVG74" s="417"/>
      <c r="LVH74" s="417"/>
      <c r="LVI74" s="417"/>
      <c r="LVJ74" s="417"/>
      <c r="LVK74" s="417"/>
      <c r="LVL74" s="417"/>
      <c r="LVM74" s="417"/>
      <c r="LVN74" s="417"/>
      <c r="LVO74" s="417"/>
      <c r="LVP74" s="417"/>
      <c r="LVQ74" s="417"/>
      <c r="LVR74" s="417"/>
      <c r="LVS74" s="417"/>
      <c r="LVT74" s="417"/>
      <c r="LVU74" s="417"/>
      <c r="LVV74" s="417"/>
      <c r="LVW74" s="417"/>
      <c r="LVX74" s="417"/>
      <c r="LVY74" s="417"/>
      <c r="LVZ74" s="417"/>
      <c r="LWA74" s="417"/>
      <c r="LWB74" s="417"/>
      <c r="LWC74" s="417"/>
      <c r="LWD74" s="417"/>
      <c r="LWE74" s="417"/>
      <c r="LWF74" s="417"/>
      <c r="LWG74" s="417"/>
      <c r="LWH74" s="417"/>
      <c r="LWI74" s="417"/>
      <c r="LWJ74" s="417"/>
      <c r="LWK74" s="417"/>
      <c r="LWL74" s="417"/>
      <c r="LWM74" s="417"/>
      <c r="LWN74" s="417"/>
      <c r="LWO74" s="417"/>
      <c r="LWP74" s="417"/>
      <c r="LWQ74" s="417"/>
      <c r="LWR74" s="417"/>
      <c r="LWS74" s="417"/>
      <c r="LWT74" s="417"/>
      <c r="LWU74" s="417"/>
      <c r="LWV74" s="417"/>
      <c r="LWW74" s="417"/>
      <c r="LWX74" s="417"/>
      <c r="LWY74" s="417"/>
      <c r="LWZ74" s="417"/>
      <c r="LXA74" s="417"/>
      <c r="LXB74" s="417"/>
      <c r="LXC74" s="417"/>
      <c r="LXD74" s="417"/>
      <c r="LXE74" s="417"/>
      <c r="LXF74" s="417"/>
      <c r="LXG74" s="417"/>
      <c r="LXH74" s="417"/>
      <c r="LXI74" s="417"/>
      <c r="LXJ74" s="417"/>
      <c r="LXK74" s="417"/>
      <c r="LXL74" s="417"/>
      <c r="LXM74" s="417"/>
      <c r="LXN74" s="417"/>
      <c r="LXO74" s="417"/>
      <c r="LXP74" s="417"/>
      <c r="LXQ74" s="417"/>
      <c r="LXR74" s="417"/>
      <c r="LXS74" s="417"/>
      <c r="LXT74" s="417"/>
      <c r="LXU74" s="417"/>
      <c r="LXV74" s="417"/>
      <c r="LXW74" s="417"/>
      <c r="LXX74" s="417"/>
      <c r="LXY74" s="417"/>
      <c r="LXZ74" s="417"/>
      <c r="LYA74" s="417"/>
      <c r="LYB74" s="417"/>
      <c r="LYC74" s="417"/>
      <c r="LYD74" s="417"/>
      <c r="LYE74" s="417"/>
      <c r="LYF74" s="417"/>
      <c r="LYG74" s="417"/>
      <c r="LYH74" s="417"/>
      <c r="LYI74" s="417"/>
      <c r="LYJ74" s="417"/>
      <c r="LYK74" s="417"/>
      <c r="LYL74" s="417"/>
      <c r="LYM74" s="417"/>
      <c r="LYN74" s="417"/>
      <c r="LYO74" s="417"/>
      <c r="LYP74" s="417"/>
      <c r="LYQ74" s="417"/>
      <c r="LYR74" s="417"/>
      <c r="LYS74" s="417"/>
      <c r="LYT74" s="417"/>
      <c r="LYU74" s="417"/>
      <c r="LYV74" s="417"/>
      <c r="LYW74" s="417"/>
      <c r="LYX74" s="417"/>
      <c r="LYY74" s="417"/>
      <c r="LYZ74" s="417"/>
      <c r="LZA74" s="417"/>
      <c r="LZB74" s="417"/>
      <c r="LZC74" s="417"/>
      <c r="LZD74" s="417"/>
      <c r="LZE74" s="417"/>
      <c r="LZF74" s="417"/>
      <c r="LZG74" s="417"/>
      <c r="LZH74" s="417"/>
      <c r="LZI74" s="417"/>
      <c r="LZJ74" s="417"/>
      <c r="LZK74" s="417"/>
      <c r="LZL74" s="417"/>
      <c r="LZM74" s="417"/>
      <c r="LZN74" s="417"/>
      <c r="LZO74" s="417"/>
      <c r="LZP74" s="417"/>
      <c r="LZQ74" s="417"/>
      <c r="LZR74" s="417"/>
      <c r="LZS74" s="417"/>
      <c r="LZT74" s="417"/>
      <c r="LZU74" s="417"/>
      <c r="LZV74" s="417"/>
      <c r="LZW74" s="417"/>
      <c r="LZX74" s="417"/>
      <c r="LZY74" s="417"/>
      <c r="LZZ74" s="417"/>
      <c r="MAA74" s="417"/>
      <c r="MAB74" s="417"/>
      <c r="MAC74" s="417"/>
      <c r="MAD74" s="417"/>
      <c r="MAE74" s="417"/>
      <c r="MAF74" s="417"/>
      <c r="MAG74" s="417"/>
      <c r="MAH74" s="417"/>
      <c r="MAI74" s="417"/>
      <c r="MAJ74" s="417"/>
      <c r="MAK74" s="417"/>
      <c r="MAL74" s="417"/>
      <c r="MAM74" s="417"/>
      <c r="MAN74" s="417"/>
      <c r="MAO74" s="417"/>
      <c r="MAP74" s="417"/>
      <c r="MAQ74" s="417"/>
      <c r="MAR74" s="417"/>
      <c r="MAS74" s="417"/>
      <c r="MAT74" s="417"/>
      <c r="MAU74" s="417"/>
      <c r="MAV74" s="417"/>
      <c r="MAW74" s="417"/>
      <c r="MAX74" s="417"/>
      <c r="MAY74" s="417"/>
      <c r="MAZ74" s="417"/>
      <c r="MBA74" s="417"/>
      <c r="MBB74" s="417"/>
      <c r="MBC74" s="417"/>
      <c r="MBD74" s="417"/>
      <c r="MBE74" s="417"/>
      <c r="MBF74" s="417"/>
      <c r="MBG74" s="417"/>
      <c r="MBH74" s="417"/>
      <c r="MBI74" s="417"/>
      <c r="MBJ74" s="417"/>
      <c r="MBK74" s="417"/>
      <c r="MBL74" s="417"/>
      <c r="MBM74" s="417"/>
      <c r="MBN74" s="417"/>
      <c r="MBO74" s="417"/>
      <c r="MBP74" s="417"/>
      <c r="MBQ74" s="417"/>
      <c r="MBR74" s="417"/>
      <c r="MBS74" s="417"/>
      <c r="MBT74" s="417"/>
      <c r="MBU74" s="417"/>
      <c r="MBV74" s="417"/>
      <c r="MBW74" s="417"/>
      <c r="MBX74" s="417"/>
      <c r="MBY74" s="417"/>
      <c r="MBZ74" s="417"/>
      <c r="MCA74" s="417"/>
      <c r="MCB74" s="417"/>
      <c r="MCC74" s="417"/>
      <c r="MCD74" s="417"/>
      <c r="MCE74" s="417"/>
      <c r="MCF74" s="417"/>
      <c r="MCG74" s="417"/>
      <c r="MCH74" s="417"/>
      <c r="MCI74" s="417"/>
      <c r="MCJ74" s="417"/>
      <c r="MCK74" s="417"/>
      <c r="MCL74" s="417"/>
      <c r="MCM74" s="417"/>
      <c r="MCN74" s="417"/>
      <c r="MCO74" s="417"/>
      <c r="MCP74" s="417"/>
      <c r="MCQ74" s="417"/>
      <c r="MCR74" s="417"/>
      <c r="MCS74" s="417"/>
      <c r="MCT74" s="417"/>
      <c r="MCU74" s="417"/>
      <c r="MCV74" s="417"/>
      <c r="MCW74" s="417"/>
      <c r="MCX74" s="417"/>
      <c r="MCY74" s="417"/>
      <c r="MCZ74" s="417"/>
      <c r="MDA74" s="417"/>
      <c r="MDB74" s="417"/>
      <c r="MDC74" s="417"/>
      <c r="MDD74" s="417"/>
      <c r="MDE74" s="417"/>
      <c r="MDF74" s="417"/>
      <c r="MDG74" s="417"/>
      <c r="MDH74" s="417"/>
      <c r="MDI74" s="417"/>
      <c r="MDJ74" s="417"/>
      <c r="MDK74" s="417"/>
      <c r="MDL74" s="417"/>
      <c r="MDM74" s="417"/>
      <c r="MDN74" s="417"/>
      <c r="MDO74" s="417"/>
      <c r="MDP74" s="417"/>
      <c r="MDQ74" s="417"/>
      <c r="MDR74" s="417"/>
      <c r="MDS74" s="417"/>
      <c r="MDT74" s="417"/>
      <c r="MDU74" s="417"/>
      <c r="MDV74" s="417"/>
      <c r="MDW74" s="417"/>
      <c r="MDX74" s="417"/>
      <c r="MDY74" s="417"/>
      <c r="MDZ74" s="417"/>
      <c r="MEA74" s="417"/>
      <c r="MEB74" s="417"/>
      <c r="MEC74" s="417"/>
      <c r="MED74" s="417"/>
      <c r="MEE74" s="417"/>
      <c r="MEF74" s="417"/>
      <c r="MEG74" s="417"/>
      <c r="MEH74" s="417"/>
      <c r="MEI74" s="417"/>
      <c r="MEJ74" s="417"/>
      <c r="MEK74" s="417"/>
      <c r="MEL74" s="417"/>
      <c r="MEM74" s="417"/>
      <c r="MEN74" s="417"/>
      <c r="MEO74" s="417"/>
      <c r="MEP74" s="417"/>
      <c r="MEQ74" s="417"/>
      <c r="MER74" s="417"/>
      <c r="MES74" s="417"/>
      <c r="MET74" s="417"/>
      <c r="MEU74" s="417"/>
      <c r="MEV74" s="417"/>
      <c r="MEW74" s="417"/>
      <c r="MEX74" s="417"/>
      <c r="MEY74" s="417"/>
      <c r="MEZ74" s="417"/>
      <c r="MFA74" s="417"/>
      <c r="MFB74" s="417"/>
      <c r="MFC74" s="417"/>
      <c r="MFD74" s="417"/>
      <c r="MFE74" s="417"/>
      <c r="MFF74" s="417"/>
      <c r="MFG74" s="417"/>
      <c r="MFH74" s="417"/>
      <c r="MFI74" s="417"/>
      <c r="MFJ74" s="417"/>
      <c r="MFK74" s="417"/>
      <c r="MFL74" s="417"/>
      <c r="MFM74" s="417"/>
      <c r="MFN74" s="417"/>
      <c r="MFO74" s="417"/>
      <c r="MFP74" s="417"/>
      <c r="MFQ74" s="417"/>
      <c r="MFR74" s="417"/>
      <c r="MFS74" s="417"/>
      <c r="MFT74" s="417"/>
      <c r="MFU74" s="417"/>
      <c r="MFV74" s="417"/>
      <c r="MFW74" s="417"/>
      <c r="MFX74" s="417"/>
      <c r="MFY74" s="417"/>
      <c r="MFZ74" s="417"/>
      <c r="MGA74" s="417"/>
      <c r="MGB74" s="417"/>
      <c r="MGC74" s="417"/>
      <c r="MGD74" s="417"/>
      <c r="MGE74" s="417"/>
      <c r="MGF74" s="417"/>
      <c r="MGG74" s="417"/>
      <c r="MGH74" s="417"/>
      <c r="MGI74" s="417"/>
      <c r="MGJ74" s="417"/>
      <c r="MGK74" s="417"/>
      <c r="MGL74" s="417"/>
      <c r="MGM74" s="417"/>
      <c r="MGN74" s="417"/>
      <c r="MGO74" s="417"/>
      <c r="MGP74" s="417"/>
      <c r="MGQ74" s="417"/>
      <c r="MGR74" s="417"/>
      <c r="MGS74" s="417"/>
      <c r="MGT74" s="417"/>
      <c r="MGU74" s="417"/>
      <c r="MGV74" s="417"/>
      <c r="MGW74" s="417"/>
      <c r="MGX74" s="417"/>
      <c r="MGY74" s="417"/>
      <c r="MGZ74" s="417"/>
      <c r="MHA74" s="417"/>
      <c r="MHB74" s="417"/>
      <c r="MHC74" s="417"/>
      <c r="MHD74" s="417"/>
      <c r="MHE74" s="417"/>
      <c r="MHF74" s="417"/>
      <c r="MHG74" s="417"/>
      <c r="MHH74" s="417"/>
      <c r="MHI74" s="417"/>
      <c r="MHJ74" s="417"/>
      <c r="MHK74" s="417"/>
      <c r="MHL74" s="417"/>
      <c r="MHM74" s="417"/>
      <c r="MHN74" s="417"/>
      <c r="MHO74" s="417"/>
      <c r="MHP74" s="417"/>
      <c r="MHQ74" s="417"/>
      <c r="MHR74" s="417"/>
      <c r="MHS74" s="417"/>
      <c r="MHT74" s="417"/>
      <c r="MHU74" s="417"/>
      <c r="MHV74" s="417"/>
      <c r="MHW74" s="417"/>
      <c r="MHX74" s="417"/>
      <c r="MHY74" s="417"/>
      <c r="MHZ74" s="417"/>
      <c r="MIA74" s="417"/>
      <c r="MIB74" s="417"/>
      <c r="MIC74" s="417"/>
      <c r="MID74" s="417"/>
      <c r="MIE74" s="417"/>
      <c r="MIF74" s="417"/>
      <c r="MIG74" s="417"/>
      <c r="MIH74" s="417"/>
      <c r="MII74" s="417"/>
      <c r="MIJ74" s="417"/>
      <c r="MIK74" s="417"/>
      <c r="MIL74" s="417"/>
      <c r="MIM74" s="417"/>
      <c r="MIN74" s="417"/>
      <c r="MIO74" s="417"/>
      <c r="MIP74" s="417"/>
      <c r="MIQ74" s="417"/>
      <c r="MIR74" s="417"/>
      <c r="MIS74" s="417"/>
      <c r="MIT74" s="417"/>
      <c r="MIU74" s="417"/>
      <c r="MIV74" s="417"/>
      <c r="MIW74" s="417"/>
      <c r="MIX74" s="417"/>
      <c r="MIY74" s="417"/>
      <c r="MIZ74" s="417"/>
      <c r="MJA74" s="417"/>
      <c r="MJB74" s="417"/>
      <c r="MJC74" s="417"/>
      <c r="MJD74" s="417"/>
      <c r="MJE74" s="417"/>
      <c r="MJF74" s="417"/>
      <c r="MJG74" s="417"/>
      <c r="MJH74" s="417"/>
      <c r="MJI74" s="417"/>
      <c r="MJJ74" s="417"/>
      <c r="MJK74" s="417"/>
      <c r="MJL74" s="417"/>
      <c r="MJM74" s="417"/>
      <c r="MJN74" s="417"/>
      <c r="MJO74" s="417"/>
      <c r="MJP74" s="417"/>
      <c r="MJQ74" s="417"/>
      <c r="MJR74" s="417"/>
      <c r="MJS74" s="417"/>
      <c r="MJT74" s="417"/>
      <c r="MJU74" s="417"/>
      <c r="MJV74" s="417"/>
      <c r="MJW74" s="417"/>
      <c r="MJX74" s="417"/>
      <c r="MJY74" s="417"/>
      <c r="MJZ74" s="417"/>
      <c r="MKA74" s="417"/>
      <c r="MKB74" s="417"/>
      <c r="MKC74" s="417"/>
      <c r="MKD74" s="417"/>
      <c r="MKE74" s="417"/>
      <c r="MKF74" s="417"/>
      <c r="MKG74" s="417"/>
      <c r="MKH74" s="417"/>
      <c r="MKI74" s="417"/>
      <c r="MKJ74" s="417"/>
      <c r="MKK74" s="417"/>
      <c r="MKL74" s="417"/>
      <c r="MKM74" s="417"/>
      <c r="MKN74" s="417"/>
      <c r="MKO74" s="417"/>
      <c r="MKP74" s="417"/>
      <c r="MKQ74" s="417"/>
      <c r="MKR74" s="417"/>
      <c r="MKS74" s="417"/>
      <c r="MKT74" s="417"/>
      <c r="MKU74" s="417"/>
      <c r="MKV74" s="417"/>
      <c r="MKW74" s="417"/>
      <c r="MKX74" s="417"/>
      <c r="MKY74" s="417"/>
      <c r="MKZ74" s="417"/>
      <c r="MLA74" s="417"/>
      <c r="MLB74" s="417"/>
      <c r="MLC74" s="417"/>
      <c r="MLD74" s="417"/>
      <c r="MLE74" s="417"/>
      <c r="MLF74" s="417"/>
      <c r="MLG74" s="417"/>
      <c r="MLH74" s="417"/>
      <c r="MLI74" s="417"/>
      <c r="MLJ74" s="417"/>
      <c r="MLK74" s="417"/>
      <c r="MLL74" s="417"/>
      <c r="MLM74" s="417"/>
      <c r="MLN74" s="417"/>
      <c r="MLO74" s="417"/>
      <c r="MLP74" s="417"/>
      <c r="MLQ74" s="417"/>
      <c r="MLR74" s="417"/>
      <c r="MLS74" s="417"/>
      <c r="MLT74" s="417"/>
      <c r="MLU74" s="417"/>
      <c r="MLV74" s="417"/>
      <c r="MLW74" s="417"/>
      <c r="MLX74" s="417"/>
      <c r="MLY74" s="417"/>
      <c r="MLZ74" s="417"/>
      <c r="MMA74" s="417"/>
      <c r="MMB74" s="417"/>
      <c r="MMC74" s="417"/>
      <c r="MMD74" s="417"/>
      <c r="MME74" s="417"/>
      <c r="MMF74" s="417"/>
      <c r="MMG74" s="417"/>
      <c r="MMH74" s="417"/>
      <c r="MMI74" s="417"/>
      <c r="MMJ74" s="417"/>
      <c r="MMK74" s="417"/>
      <c r="MML74" s="417"/>
      <c r="MMM74" s="417"/>
      <c r="MMN74" s="417"/>
      <c r="MMO74" s="417"/>
      <c r="MMP74" s="417"/>
      <c r="MMQ74" s="417"/>
      <c r="MMR74" s="417"/>
      <c r="MMS74" s="417"/>
      <c r="MMT74" s="417"/>
      <c r="MMU74" s="417"/>
      <c r="MMV74" s="417"/>
      <c r="MMW74" s="417"/>
      <c r="MMX74" s="417"/>
      <c r="MMY74" s="417"/>
      <c r="MMZ74" s="417"/>
      <c r="MNA74" s="417"/>
      <c r="MNB74" s="417"/>
      <c r="MNC74" s="417"/>
      <c r="MND74" s="417"/>
      <c r="MNE74" s="417"/>
      <c r="MNF74" s="417"/>
      <c r="MNG74" s="417"/>
      <c r="MNH74" s="417"/>
      <c r="MNI74" s="417"/>
      <c r="MNJ74" s="417"/>
      <c r="MNK74" s="417"/>
      <c r="MNL74" s="417"/>
      <c r="MNM74" s="417"/>
      <c r="MNN74" s="417"/>
      <c r="MNO74" s="417"/>
      <c r="MNP74" s="417"/>
      <c r="MNQ74" s="417"/>
      <c r="MNR74" s="417"/>
      <c r="MNS74" s="417"/>
      <c r="MNT74" s="417"/>
      <c r="MNU74" s="417"/>
      <c r="MNV74" s="417"/>
      <c r="MNW74" s="417"/>
      <c r="MNX74" s="417"/>
      <c r="MNY74" s="417"/>
      <c r="MNZ74" s="417"/>
      <c r="MOA74" s="417"/>
      <c r="MOB74" s="417"/>
      <c r="MOC74" s="417"/>
      <c r="MOD74" s="417"/>
      <c r="MOE74" s="417"/>
      <c r="MOF74" s="417"/>
      <c r="MOG74" s="417"/>
      <c r="MOH74" s="417"/>
      <c r="MOI74" s="417"/>
      <c r="MOJ74" s="417"/>
      <c r="MOK74" s="417"/>
      <c r="MOL74" s="417"/>
      <c r="MOM74" s="417"/>
      <c r="MON74" s="417"/>
      <c r="MOO74" s="417"/>
      <c r="MOP74" s="417"/>
      <c r="MOQ74" s="417"/>
      <c r="MOR74" s="417"/>
      <c r="MOS74" s="417"/>
      <c r="MOT74" s="417"/>
      <c r="MOU74" s="417"/>
      <c r="MOV74" s="417"/>
      <c r="MOW74" s="417"/>
      <c r="MOX74" s="417"/>
      <c r="MOY74" s="417"/>
      <c r="MOZ74" s="417"/>
      <c r="MPA74" s="417"/>
      <c r="MPB74" s="417"/>
      <c r="MPC74" s="417"/>
      <c r="MPD74" s="417"/>
      <c r="MPE74" s="417"/>
      <c r="MPF74" s="417"/>
      <c r="MPG74" s="417"/>
      <c r="MPH74" s="417"/>
      <c r="MPI74" s="417"/>
      <c r="MPJ74" s="417"/>
      <c r="MPK74" s="417"/>
      <c r="MPL74" s="417"/>
      <c r="MPM74" s="417"/>
      <c r="MPN74" s="417"/>
      <c r="MPO74" s="417"/>
      <c r="MPP74" s="417"/>
      <c r="MPQ74" s="417"/>
      <c r="MPR74" s="417"/>
      <c r="MPS74" s="417"/>
      <c r="MPT74" s="417"/>
      <c r="MPU74" s="417"/>
      <c r="MPV74" s="417"/>
      <c r="MPW74" s="417"/>
      <c r="MPX74" s="417"/>
      <c r="MPY74" s="417"/>
      <c r="MPZ74" s="417"/>
      <c r="MQA74" s="417"/>
      <c r="MQB74" s="417"/>
      <c r="MQC74" s="417"/>
      <c r="MQD74" s="417"/>
      <c r="MQE74" s="417"/>
      <c r="MQF74" s="417"/>
      <c r="MQG74" s="417"/>
      <c r="MQH74" s="417"/>
      <c r="MQI74" s="417"/>
      <c r="MQJ74" s="417"/>
      <c r="MQK74" s="417"/>
      <c r="MQL74" s="417"/>
      <c r="MQM74" s="417"/>
      <c r="MQN74" s="417"/>
      <c r="MQO74" s="417"/>
      <c r="MQP74" s="417"/>
      <c r="MQQ74" s="417"/>
      <c r="MQR74" s="417"/>
      <c r="MQS74" s="417"/>
      <c r="MQT74" s="417"/>
      <c r="MQU74" s="417"/>
      <c r="MQV74" s="417"/>
      <c r="MQW74" s="417"/>
      <c r="MQX74" s="417"/>
      <c r="MQY74" s="417"/>
      <c r="MQZ74" s="417"/>
      <c r="MRA74" s="417"/>
      <c r="MRB74" s="417"/>
      <c r="MRC74" s="417"/>
      <c r="MRD74" s="417"/>
      <c r="MRE74" s="417"/>
      <c r="MRF74" s="417"/>
      <c r="MRG74" s="417"/>
      <c r="MRH74" s="417"/>
      <c r="MRI74" s="417"/>
      <c r="MRJ74" s="417"/>
      <c r="MRK74" s="417"/>
      <c r="MRL74" s="417"/>
      <c r="MRM74" s="417"/>
      <c r="MRN74" s="417"/>
      <c r="MRO74" s="417"/>
      <c r="MRP74" s="417"/>
      <c r="MRQ74" s="417"/>
      <c r="MRR74" s="417"/>
      <c r="MRS74" s="417"/>
      <c r="MRT74" s="417"/>
      <c r="MRU74" s="417"/>
      <c r="MRV74" s="417"/>
      <c r="MRW74" s="417"/>
      <c r="MRX74" s="417"/>
      <c r="MRY74" s="417"/>
      <c r="MRZ74" s="417"/>
      <c r="MSA74" s="417"/>
      <c r="MSB74" s="417"/>
      <c r="MSC74" s="417"/>
      <c r="MSD74" s="417"/>
      <c r="MSE74" s="417"/>
      <c r="MSF74" s="417"/>
      <c r="MSG74" s="417"/>
      <c r="MSH74" s="417"/>
      <c r="MSI74" s="417"/>
      <c r="MSJ74" s="417"/>
      <c r="MSK74" s="417"/>
      <c r="MSL74" s="417"/>
      <c r="MSM74" s="417"/>
      <c r="MSN74" s="417"/>
      <c r="MSO74" s="417"/>
      <c r="MSP74" s="417"/>
      <c r="MSQ74" s="417"/>
      <c r="MSR74" s="417"/>
      <c r="MSS74" s="417"/>
      <c r="MST74" s="417"/>
      <c r="MSU74" s="417"/>
      <c r="MSV74" s="417"/>
      <c r="MSW74" s="417"/>
      <c r="MSX74" s="417"/>
      <c r="MSY74" s="417"/>
      <c r="MSZ74" s="417"/>
      <c r="MTA74" s="417"/>
      <c r="MTB74" s="417"/>
      <c r="MTC74" s="417"/>
      <c r="MTD74" s="417"/>
      <c r="MTE74" s="417"/>
      <c r="MTF74" s="417"/>
      <c r="MTG74" s="417"/>
      <c r="MTH74" s="417"/>
      <c r="MTI74" s="417"/>
      <c r="MTJ74" s="417"/>
      <c r="MTK74" s="417"/>
      <c r="MTL74" s="417"/>
      <c r="MTM74" s="417"/>
      <c r="MTN74" s="417"/>
      <c r="MTO74" s="417"/>
      <c r="MTP74" s="417"/>
      <c r="MTQ74" s="417"/>
      <c r="MTR74" s="417"/>
      <c r="MTS74" s="417"/>
      <c r="MTT74" s="417"/>
      <c r="MTU74" s="417"/>
      <c r="MTV74" s="417"/>
      <c r="MTW74" s="417"/>
      <c r="MTX74" s="417"/>
      <c r="MTY74" s="417"/>
      <c r="MTZ74" s="417"/>
      <c r="MUA74" s="417"/>
      <c r="MUB74" s="417"/>
      <c r="MUC74" s="417"/>
      <c r="MUD74" s="417"/>
      <c r="MUE74" s="417"/>
      <c r="MUF74" s="417"/>
      <c r="MUG74" s="417"/>
      <c r="MUH74" s="417"/>
      <c r="MUI74" s="417"/>
      <c r="MUJ74" s="417"/>
      <c r="MUK74" s="417"/>
      <c r="MUL74" s="417"/>
      <c r="MUM74" s="417"/>
      <c r="MUN74" s="417"/>
      <c r="MUO74" s="417"/>
      <c r="MUP74" s="417"/>
      <c r="MUQ74" s="417"/>
      <c r="MUR74" s="417"/>
      <c r="MUS74" s="417"/>
      <c r="MUT74" s="417"/>
      <c r="MUU74" s="417"/>
      <c r="MUV74" s="417"/>
      <c r="MUW74" s="417"/>
      <c r="MUX74" s="417"/>
      <c r="MUY74" s="417"/>
      <c r="MUZ74" s="417"/>
      <c r="MVA74" s="417"/>
      <c r="MVB74" s="417"/>
      <c r="MVC74" s="417"/>
      <c r="MVD74" s="417"/>
      <c r="MVE74" s="417"/>
      <c r="MVF74" s="417"/>
      <c r="MVG74" s="417"/>
      <c r="MVH74" s="417"/>
      <c r="MVI74" s="417"/>
      <c r="MVJ74" s="417"/>
      <c r="MVK74" s="417"/>
      <c r="MVL74" s="417"/>
      <c r="MVM74" s="417"/>
      <c r="MVN74" s="417"/>
      <c r="MVO74" s="417"/>
      <c r="MVP74" s="417"/>
      <c r="MVQ74" s="417"/>
      <c r="MVR74" s="417"/>
      <c r="MVS74" s="417"/>
      <c r="MVT74" s="417"/>
      <c r="MVU74" s="417"/>
      <c r="MVV74" s="417"/>
      <c r="MVW74" s="417"/>
      <c r="MVX74" s="417"/>
      <c r="MVY74" s="417"/>
      <c r="MVZ74" s="417"/>
      <c r="MWA74" s="417"/>
      <c r="MWB74" s="417"/>
      <c r="MWC74" s="417"/>
      <c r="MWD74" s="417"/>
      <c r="MWE74" s="417"/>
      <c r="MWF74" s="417"/>
      <c r="MWG74" s="417"/>
      <c r="MWH74" s="417"/>
      <c r="MWI74" s="417"/>
      <c r="MWJ74" s="417"/>
      <c r="MWK74" s="417"/>
      <c r="MWL74" s="417"/>
      <c r="MWM74" s="417"/>
      <c r="MWN74" s="417"/>
      <c r="MWO74" s="417"/>
      <c r="MWP74" s="417"/>
      <c r="MWQ74" s="417"/>
      <c r="MWR74" s="417"/>
      <c r="MWS74" s="417"/>
      <c r="MWT74" s="417"/>
      <c r="MWU74" s="417"/>
      <c r="MWV74" s="417"/>
      <c r="MWW74" s="417"/>
      <c r="MWX74" s="417"/>
      <c r="MWY74" s="417"/>
      <c r="MWZ74" s="417"/>
      <c r="MXA74" s="417"/>
      <c r="MXB74" s="417"/>
      <c r="MXC74" s="417"/>
      <c r="MXD74" s="417"/>
      <c r="MXE74" s="417"/>
      <c r="MXF74" s="417"/>
      <c r="MXG74" s="417"/>
      <c r="MXH74" s="417"/>
      <c r="MXI74" s="417"/>
      <c r="MXJ74" s="417"/>
      <c r="MXK74" s="417"/>
      <c r="MXL74" s="417"/>
      <c r="MXM74" s="417"/>
      <c r="MXN74" s="417"/>
      <c r="MXO74" s="417"/>
      <c r="MXP74" s="417"/>
      <c r="MXQ74" s="417"/>
      <c r="MXR74" s="417"/>
      <c r="MXS74" s="417"/>
      <c r="MXT74" s="417"/>
      <c r="MXU74" s="417"/>
      <c r="MXV74" s="417"/>
      <c r="MXW74" s="417"/>
      <c r="MXX74" s="417"/>
      <c r="MXY74" s="417"/>
      <c r="MXZ74" s="417"/>
      <c r="MYA74" s="417"/>
      <c r="MYB74" s="417"/>
      <c r="MYC74" s="417"/>
      <c r="MYD74" s="417"/>
      <c r="MYE74" s="417"/>
      <c r="MYF74" s="417"/>
      <c r="MYG74" s="417"/>
      <c r="MYH74" s="417"/>
      <c r="MYI74" s="417"/>
      <c r="MYJ74" s="417"/>
      <c r="MYK74" s="417"/>
      <c r="MYL74" s="417"/>
      <c r="MYM74" s="417"/>
      <c r="MYN74" s="417"/>
      <c r="MYO74" s="417"/>
      <c r="MYP74" s="417"/>
      <c r="MYQ74" s="417"/>
      <c r="MYR74" s="417"/>
      <c r="MYS74" s="417"/>
      <c r="MYT74" s="417"/>
      <c r="MYU74" s="417"/>
      <c r="MYV74" s="417"/>
      <c r="MYW74" s="417"/>
      <c r="MYX74" s="417"/>
      <c r="MYY74" s="417"/>
      <c r="MYZ74" s="417"/>
      <c r="MZA74" s="417"/>
      <c r="MZB74" s="417"/>
      <c r="MZC74" s="417"/>
      <c r="MZD74" s="417"/>
      <c r="MZE74" s="417"/>
      <c r="MZF74" s="417"/>
      <c r="MZG74" s="417"/>
      <c r="MZH74" s="417"/>
      <c r="MZI74" s="417"/>
      <c r="MZJ74" s="417"/>
      <c r="MZK74" s="417"/>
      <c r="MZL74" s="417"/>
      <c r="MZM74" s="417"/>
      <c r="MZN74" s="417"/>
      <c r="MZO74" s="417"/>
      <c r="MZP74" s="417"/>
      <c r="MZQ74" s="417"/>
      <c r="MZR74" s="417"/>
      <c r="MZS74" s="417"/>
      <c r="MZT74" s="417"/>
      <c r="MZU74" s="417"/>
      <c r="MZV74" s="417"/>
      <c r="MZW74" s="417"/>
      <c r="MZX74" s="417"/>
      <c r="MZY74" s="417"/>
      <c r="MZZ74" s="417"/>
      <c r="NAA74" s="417"/>
      <c r="NAB74" s="417"/>
      <c r="NAC74" s="417"/>
      <c r="NAD74" s="417"/>
      <c r="NAE74" s="417"/>
      <c r="NAF74" s="417"/>
      <c r="NAG74" s="417"/>
      <c r="NAH74" s="417"/>
      <c r="NAI74" s="417"/>
      <c r="NAJ74" s="417"/>
      <c r="NAK74" s="417"/>
      <c r="NAL74" s="417"/>
      <c r="NAM74" s="417"/>
      <c r="NAN74" s="417"/>
      <c r="NAO74" s="417"/>
      <c r="NAP74" s="417"/>
      <c r="NAQ74" s="417"/>
      <c r="NAR74" s="417"/>
      <c r="NAS74" s="417"/>
      <c r="NAT74" s="417"/>
      <c r="NAU74" s="417"/>
      <c r="NAV74" s="417"/>
      <c r="NAW74" s="417"/>
      <c r="NAX74" s="417"/>
      <c r="NAY74" s="417"/>
      <c r="NAZ74" s="417"/>
      <c r="NBA74" s="417"/>
      <c r="NBB74" s="417"/>
      <c r="NBC74" s="417"/>
      <c r="NBD74" s="417"/>
      <c r="NBE74" s="417"/>
      <c r="NBF74" s="417"/>
      <c r="NBG74" s="417"/>
      <c r="NBH74" s="417"/>
      <c r="NBI74" s="417"/>
      <c r="NBJ74" s="417"/>
      <c r="NBK74" s="417"/>
      <c r="NBL74" s="417"/>
      <c r="NBM74" s="417"/>
      <c r="NBN74" s="417"/>
      <c r="NBO74" s="417"/>
      <c r="NBP74" s="417"/>
      <c r="NBQ74" s="417"/>
      <c r="NBR74" s="417"/>
      <c r="NBS74" s="417"/>
      <c r="NBT74" s="417"/>
      <c r="NBU74" s="417"/>
      <c r="NBV74" s="417"/>
      <c r="NBW74" s="417"/>
      <c r="NBX74" s="417"/>
      <c r="NBY74" s="417"/>
      <c r="NBZ74" s="417"/>
      <c r="NCA74" s="417"/>
      <c r="NCB74" s="417"/>
      <c r="NCC74" s="417"/>
      <c r="NCD74" s="417"/>
      <c r="NCE74" s="417"/>
      <c r="NCF74" s="417"/>
      <c r="NCG74" s="417"/>
      <c r="NCH74" s="417"/>
      <c r="NCI74" s="417"/>
      <c r="NCJ74" s="417"/>
      <c r="NCK74" s="417"/>
      <c r="NCL74" s="417"/>
      <c r="NCM74" s="417"/>
      <c r="NCN74" s="417"/>
      <c r="NCO74" s="417"/>
      <c r="NCP74" s="417"/>
      <c r="NCQ74" s="417"/>
      <c r="NCR74" s="417"/>
      <c r="NCS74" s="417"/>
      <c r="NCT74" s="417"/>
      <c r="NCU74" s="417"/>
      <c r="NCV74" s="417"/>
      <c r="NCW74" s="417"/>
      <c r="NCX74" s="417"/>
      <c r="NCY74" s="417"/>
      <c r="NCZ74" s="417"/>
      <c r="NDA74" s="417"/>
      <c r="NDB74" s="417"/>
      <c r="NDC74" s="417"/>
      <c r="NDD74" s="417"/>
      <c r="NDE74" s="417"/>
      <c r="NDF74" s="417"/>
      <c r="NDG74" s="417"/>
      <c r="NDH74" s="417"/>
      <c r="NDI74" s="417"/>
      <c r="NDJ74" s="417"/>
      <c r="NDK74" s="417"/>
      <c r="NDL74" s="417"/>
      <c r="NDM74" s="417"/>
      <c r="NDN74" s="417"/>
      <c r="NDO74" s="417"/>
      <c r="NDP74" s="417"/>
      <c r="NDQ74" s="417"/>
      <c r="NDR74" s="417"/>
      <c r="NDS74" s="417"/>
      <c r="NDT74" s="417"/>
      <c r="NDU74" s="417"/>
      <c r="NDV74" s="417"/>
      <c r="NDW74" s="417"/>
      <c r="NDX74" s="417"/>
      <c r="NDY74" s="417"/>
      <c r="NDZ74" s="417"/>
      <c r="NEA74" s="417"/>
      <c r="NEB74" s="417"/>
      <c r="NEC74" s="417"/>
      <c r="NED74" s="417"/>
      <c r="NEE74" s="417"/>
      <c r="NEF74" s="417"/>
      <c r="NEG74" s="417"/>
      <c r="NEH74" s="417"/>
      <c r="NEI74" s="417"/>
      <c r="NEJ74" s="417"/>
      <c r="NEK74" s="417"/>
      <c r="NEL74" s="417"/>
      <c r="NEM74" s="417"/>
      <c r="NEN74" s="417"/>
      <c r="NEO74" s="417"/>
      <c r="NEP74" s="417"/>
      <c r="NEQ74" s="417"/>
      <c r="NER74" s="417"/>
      <c r="NES74" s="417"/>
      <c r="NET74" s="417"/>
      <c r="NEU74" s="417"/>
      <c r="NEV74" s="417"/>
      <c r="NEW74" s="417"/>
      <c r="NEX74" s="417"/>
      <c r="NEY74" s="417"/>
      <c r="NEZ74" s="417"/>
      <c r="NFA74" s="417"/>
      <c r="NFB74" s="417"/>
      <c r="NFC74" s="417"/>
      <c r="NFD74" s="417"/>
      <c r="NFE74" s="417"/>
      <c r="NFF74" s="417"/>
      <c r="NFG74" s="417"/>
      <c r="NFH74" s="417"/>
      <c r="NFI74" s="417"/>
      <c r="NFJ74" s="417"/>
      <c r="NFK74" s="417"/>
      <c r="NFL74" s="417"/>
      <c r="NFM74" s="417"/>
      <c r="NFN74" s="417"/>
      <c r="NFO74" s="417"/>
      <c r="NFP74" s="417"/>
      <c r="NFQ74" s="417"/>
      <c r="NFR74" s="417"/>
      <c r="NFS74" s="417"/>
      <c r="NFT74" s="417"/>
      <c r="NFU74" s="417"/>
      <c r="NFV74" s="417"/>
      <c r="NFW74" s="417"/>
      <c r="NFX74" s="417"/>
      <c r="NFY74" s="417"/>
      <c r="NFZ74" s="417"/>
      <c r="NGA74" s="417"/>
      <c r="NGB74" s="417"/>
      <c r="NGC74" s="417"/>
      <c r="NGD74" s="417"/>
      <c r="NGE74" s="417"/>
      <c r="NGF74" s="417"/>
      <c r="NGG74" s="417"/>
      <c r="NGH74" s="417"/>
      <c r="NGI74" s="417"/>
      <c r="NGJ74" s="417"/>
      <c r="NGK74" s="417"/>
      <c r="NGL74" s="417"/>
      <c r="NGM74" s="417"/>
      <c r="NGN74" s="417"/>
      <c r="NGO74" s="417"/>
      <c r="NGP74" s="417"/>
      <c r="NGQ74" s="417"/>
      <c r="NGR74" s="417"/>
      <c r="NGS74" s="417"/>
      <c r="NGT74" s="417"/>
      <c r="NGU74" s="417"/>
      <c r="NGV74" s="417"/>
      <c r="NGW74" s="417"/>
      <c r="NGX74" s="417"/>
      <c r="NGY74" s="417"/>
      <c r="NGZ74" s="417"/>
      <c r="NHA74" s="417"/>
      <c r="NHB74" s="417"/>
      <c r="NHC74" s="417"/>
      <c r="NHD74" s="417"/>
      <c r="NHE74" s="417"/>
      <c r="NHF74" s="417"/>
      <c r="NHG74" s="417"/>
      <c r="NHH74" s="417"/>
      <c r="NHI74" s="417"/>
      <c r="NHJ74" s="417"/>
      <c r="NHK74" s="417"/>
      <c r="NHL74" s="417"/>
      <c r="NHM74" s="417"/>
      <c r="NHN74" s="417"/>
      <c r="NHO74" s="417"/>
      <c r="NHP74" s="417"/>
      <c r="NHQ74" s="417"/>
      <c r="NHR74" s="417"/>
      <c r="NHS74" s="417"/>
      <c r="NHT74" s="417"/>
      <c r="NHU74" s="417"/>
      <c r="NHV74" s="417"/>
      <c r="NHW74" s="417"/>
      <c r="NHX74" s="417"/>
      <c r="NHY74" s="417"/>
      <c r="NHZ74" s="417"/>
      <c r="NIA74" s="417"/>
      <c r="NIB74" s="417"/>
      <c r="NIC74" s="417"/>
      <c r="NID74" s="417"/>
      <c r="NIE74" s="417"/>
      <c r="NIF74" s="417"/>
      <c r="NIG74" s="417"/>
      <c r="NIH74" s="417"/>
      <c r="NII74" s="417"/>
      <c r="NIJ74" s="417"/>
      <c r="NIK74" s="417"/>
      <c r="NIL74" s="417"/>
      <c r="NIM74" s="417"/>
      <c r="NIN74" s="417"/>
      <c r="NIO74" s="417"/>
      <c r="NIP74" s="417"/>
      <c r="NIQ74" s="417"/>
      <c r="NIR74" s="417"/>
      <c r="NIS74" s="417"/>
      <c r="NIT74" s="417"/>
      <c r="NIU74" s="417"/>
      <c r="NIV74" s="417"/>
      <c r="NIW74" s="417"/>
      <c r="NIX74" s="417"/>
      <c r="NIY74" s="417"/>
      <c r="NIZ74" s="417"/>
      <c r="NJA74" s="417"/>
      <c r="NJB74" s="417"/>
      <c r="NJC74" s="417"/>
      <c r="NJD74" s="417"/>
      <c r="NJE74" s="417"/>
      <c r="NJF74" s="417"/>
      <c r="NJG74" s="417"/>
      <c r="NJH74" s="417"/>
      <c r="NJI74" s="417"/>
      <c r="NJJ74" s="417"/>
      <c r="NJK74" s="417"/>
      <c r="NJL74" s="417"/>
      <c r="NJM74" s="417"/>
      <c r="NJN74" s="417"/>
      <c r="NJO74" s="417"/>
      <c r="NJP74" s="417"/>
      <c r="NJQ74" s="417"/>
      <c r="NJR74" s="417"/>
      <c r="NJS74" s="417"/>
      <c r="NJT74" s="417"/>
      <c r="NJU74" s="417"/>
      <c r="NJV74" s="417"/>
      <c r="NJW74" s="417"/>
      <c r="NJX74" s="417"/>
      <c r="NJY74" s="417"/>
      <c r="NJZ74" s="417"/>
      <c r="NKA74" s="417"/>
      <c r="NKB74" s="417"/>
      <c r="NKC74" s="417"/>
      <c r="NKD74" s="417"/>
      <c r="NKE74" s="417"/>
      <c r="NKF74" s="417"/>
      <c r="NKG74" s="417"/>
      <c r="NKH74" s="417"/>
      <c r="NKI74" s="417"/>
      <c r="NKJ74" s="417"/>
      <c r="NKK74" s="417"/>
      <c r="NKL74" s="417"/>
      <c r="NKM74" s="417"/>
      <c r="NKN74" s="417"/>
      <c r="NKO74" s="417"/>
      <c r="NKP74" s="417"/>
      <c r="NKQ74" s="417"/>
      <c r="NKR74" s="417"/>
      <c r="NKS74" s="417"/>
      <c r="NKT74" s="417"/>
      <c r="NKU74" s="417"/>
      <c r="NKV74" s="417"/>
      <c r="NKW74" s="417"/>
      <c r="NKX74" s="417"/>
      <c r="NKY74" s="417"/>
      <c r="NKZ74" s="417"/>
      <c r="NLA74" s="417"/>
      <c r="NLB74" s="417"/>
      <c r="NLC74" s="417"/>
      <c r="NLD74" s="417"/>
      <c r="NLE74" s="417"/>
      <c r="NLF74" s="417"/>
      <c r="NLG74" s="417"/>
      <c r="NLH74" s="417"/>
      <c r="NLI74" s="417"/>
      <c r="NLJ74" s="417"/>
      <c r="NLK74" s="417"/>
      <c r="NLL74" s="417"/>
      <c r="NLM74" s="417"/>
      <c r="NLN74" s="417"/>
      <c r="NLO74" s="417"/>
      <c r="NLP74" s="417"/>
      <c r="NLQ74" s="417"/>
      <c r="NLR74" s="417"/>
      <c r="NLS74" s="417"/>
      <c r="NLT74" s="417"/>
      <c r="NLU74" s="417"/>
      <c r="NLV74" s="417"/>
      <c r="NLW74" s="417"/>
      <c r="NLX74" s="417"/>
      <c r="NLY74" s="417"/>
      <c r="NLZ74" s="417"/>
      <c r="NMA74" s="417"/>
      <c r="NMB74" s="417"/>
      <c r="NMC74" s="417"/>
      <c r="NMD74" s="417"/>
      <c r="NME74" s="417"/>
      <c r="NMF74" s="417"/>
      <c r="NMG74" s="417"/>
      <c r="NMH74" s="417"/>
      <c r="NMI74" s="417"/>
      <c r="NMJ74" s="417"/>
      <c r="NMK74" s="417"/>
      <c r="NML74" s="417"/>
      <c r="NMM74" s="417"/>
      <c r="NMN74" s="417"/>
      <c r="NMO74" s="417"/>
      <c r="NMP74" s="417"/>
      <c r="NMQ74" s="417"/>
      <c r="NMR74" s="417"/>
      <c r="NMS74" s="417"/>
      <c r="NMT74" s="417"/>
      <c r="NMU74" s="417"/>
      <c r="NMV74" s="417"/>
      <c r="NMW74" s="417"/>
      <c r="NMX74" s="417"/>
      <c r="NMY74" s="417"/>
      <c r="NMZ74" s="417"/>
      <c r="NNA74" s="417"/>
      <c r="NNB74" s="417"/>
      <c r="NNC74" s="417"/>
      <c r="NND74" s="417"/>
      <c r="NNE74" s="417"/>
      <c r="NNF74" s="417"/>
      <c r="NNG74" s="417"/>
      <c r="NNH74" s="417"/>
      <c r="NNI74" s="417"/>
      <c r="NNJ74" s="417"/>
      <c r="NNK74" s="417"/>
      <c r="NNL74" s="417"/>
      <c r="NNM74" s="417"/>
      <c r="NNN74" s="417"/>
      <c r="NNO74" s="417"/>
      <c r="NNP74" s="417"/>
      <c r="NNQ74" s="417"/>
      <c r="NNR74" s="417"/>
      <c r="NNS74" s="417"/>
      <c r="NNT74" s="417"/>
      <c r="NNU74" s="417"/>
      <c r="NNV74" s="417"/>
      <c r="NNW74" s="417"/>
      <c r="NNX74" s="417"/>
      <c r="NNY74" s="417"/>
      <c r="NNZ74" s="417"/>
      <c r="NOA74" s="417"/>
      <c r="NOB74" s="417"/>
      <c r="NOC74" s="417"/>
      <c r="NOD74" s="417"/>
      <c r="NOE74" s="417"/>
      <c r="NOF74" s="417"/>
      <c r="NOG74" s="417"/>
      <c r="NOH74" s="417"/>
      <c r="NOI74" s="417"/>
      <c r="NOJ74" s="417"/>
      <c r="NOK74" s="417"/>
      <c r="NOL74" s="417"/>
      <c r="NOM74" s="417"/>
      <c r="NON74" s="417"/>
      <c r="NOO74" s="417"/>
      <c r="NOP74" s="417"/>
      <c r="NOQ74" s="417"/>
      <c r="NOR74" s="417"/>
      <c r="NOS74" s="417"/>
      <c r="NOT74" s="417"/>
      <c r="NOU74" s="417"/>
      <c r="NOV74" s="417"/>
      <c r="NOW74" s="417"/>
      <c r="NOX74" s="417"/>
      <c r="NOY74" s="417"/>
      <c r="NOZ74" s="417"/>
      <c r="NPA74" s="417"/>
      <c r="NPB74" s="417"/>
      <c r="NPC74" s="417"/>
      <c r="NPD74" s="417"/>
      <c r="NPE74" s="417"/>
      <c r="NPF74" s="417"/>
      <c r="NPG74" s="417"/>
      <c r="NPH74" s="417"/>
      <c r="NPI74" s="417"/>
      <c r="NPJ74" s="417"/>
      <c r="NPK74" s="417"/>
      <c r="NPL74" s="417"/>
      <c r="NPM74" s="417"/>
      <c r="NPN74" s="417"/>
      <c r="NPO74" s="417"/>
      <c r="NPP74" s="417"/>
      <c r="NPQ74" s="417"/>
      <c r="NPR74" s="417"/>
      <c r="NPS74" s="417"/>
      <c r="NPT74" s="417"/>
      <c r="NPU74" s="417"/>
      <c r="NPV74" s="417"/>
      <c r="NPW74" s="417"/>
      <c r="NPX74" s="417"/>
      <c r="NPY74" s="417"/>
      <c r="NPZ74" s="417"/>
      <c r="NQA74" s="417"/>
      <c r="NQB74" s="417"/>
      <c r="NQC74" s="417"/>
      <c r="NQD74" s="417"/>
      <c r="NQE74" s="417"/>
      <c r="NQF74" s="417"/>
      <c r="NQG74" s="417"/>
      <c r="NQH74" s="417"/>
      <c r="NQI74" s="417"/>
      <c r="NQJ74" s="417"/>
      <c r="NQK74" s="417"/>
      <c r="NQL74" s="417"/>
      <c r="NQM74" s="417"/>
      <c r="NQN74" s="417"/>
      <c r="NQO74" s="417"/>
      <c r="NQP74" s="417"/>
      <c r="NQQ74" s="417"/>
      <c r="NQR74" s="417"/>
      <c r="NQS74" s="417"/>
      <c r="NQT74" s="417"/>
      <c r="NQU74" s="417"/>
      <c r="NQV74" s="417"/>
      <c r="NQW74" s="417"/>
      <c r="NQX74" s="417"/>
      <c r="NQY74" s="417"/>
      <c r="NQZ74" s="417"/>
      <c r="NRA74" s="417"/>
      <c r="NRB74" s="417"/>
      <c r="NRC74" s="417"/>
      <c r="NRD74" s="417"/>
      <c r="NRE74" s="417"/>
      <c r="NRF74" s="417"/>
      <c r="NRG74" s="417"/>
      <c r="NRH74" s="417"/>
      <c r="NRI74" s="417"/>
      <c r="NRJ74" s="417"/>
      <c r="NRK74" s="417"/>
      <c r="NRL74" s="417"/>
      <c r="NRM74" s="417"/>
      <c r="NRN74" s="417"/>
      <c r="NRO74" s="417"/>
      <c r="NRP74" s="417"/>
      <c r="NRQ74" s="417"/>
      <c r="NRR74" s="417"/>
      <c r="NRS74" s="417"/>
      <c r="NRT74" s="417"/>
      <c r="NRU74" s="417"/>
      <c r="NRV74" s="417"/>
      <c r="NRW74" s="417"/>
      <c r="NRX74" s="417"/>
      <c r="NRY74" s="417"/>
      <c r="NRZ74" s="417"/>
      <c r="NSA74" s="417"/>
      <c r="NSB74" s="417"/>
      <c r="NSC74" s="417"/>
      <c r="NSD74" s="417"/>
      <c r="NSE74" s="417"/>
      <c r="NSF74" s="417"/>
      <c r="NSG74" s="417"/>
      <c r="NSH74" s="417"/>
      <c r="NSI74" s="417"/>
      <c r="NSJ74" s="417"/>
      <c r="NSK74" s="417"/>
      <c r="NSL74" s="417"/>
      <c r="NSM74" s="417"/>
      <c r="NSN74" s="417"/>
      <c r="NSO74" s="417"/>
      <c r="NSP74" s="417"/>
      <c r="NSQ74" s="417"/>
      <c r="NSR74" s="417"/>
      <c r="NSS74" s="417"/>
      <c r="NST74" s="417"/>
      <c r="NSU74" s="417"/>
      <c r="NSV74" s="417"/>
      <c r="NSW74" s="417"/>
      <c r="NSX74" s="417"/>
      <c r="NSY74" s="417"/>
      <c r="NSZ74" s="417"/>
      <c r="NTA74" s="417"/>
      <c r="NTB74" s="417"/>
      <c r="NTC74" s="417"/>
      <c r="NTD74" s="417"/>
      <c r="NTE74" s="417"/>
      <c r="NTF74" s="417"/>
      <c r="NTG74" s="417"/>
      <c r="NTH74" s="417"/>
      <c r="NTI74" s="417"/>
      <c r="NTJ74" s="417"/>
      <c r="NTK74" s="417"/>
      <c r="NTL74" s="417"/>
      <c r="NTM74" s="417"/>
      <c r="NTN74" s="417"/>
      <c r="NTO74" s="417"/>
      <c r="NTP74" s="417"/>
      <c r="NTQ74" s="417"/>
      <c r="NTR74" s="417"/>
      <c r="NTS74" s="417"/>
      <c r="NTT74" s="417"/>
      <c r="NTU74" s="417"/>
      <c r="NTV74" s="417"/>
      <c r="NTW74" s="417"/>
      <c r="NTX74" s="417"/>
      <c r="NTY74" s="417"/>
      <c r="NTZ74" s="417"/>
      <c r="NUA74" s="417"/>
      <c r="NUB74" s="417"/>
      <c r="NUC74" s="417"/>
      <c r="NUD74" s="417"/>
      <c r="NUE74" s="417"/>
      <c r="NUF74" s="417"/>
      <c r="NUG74" s="417"/>
      <c r="NUH74" s="417"/>
      <c r="NUI74" s="417"/>
      <c r="NUJ74" s="417"/>
      <c r="NUK74" s="417"/>
      <c r="NUL74" s="417"/>
      <c r="NUM74" s="417"/>
      <c r="NUN74" s="417"/>
      <c r="NUO74" s="417"/>
      <c r="NUP74" s="417"/>
      <c r="NUQ74" s="417"/>
      <c r="NUR74" s="417"/>
      <c r="NUS74" s="417"/>
      <c r="NUT74" s="417"/>
      <c r="NUU74" s="417"/>
      <c r="NUV74" s="417"/>
      <c r="NUW74" s="417"/>
      <c r="NUX74" s="417"/>
      <c r="NUY74" s="417"/>
      <c r="NUZ74" s="417"/>
      <c r="NVA74" s="417"/>
      <c r="NVB74" s="417"/>
      <c r="NVC74" s="417"/>
      <c r="NVD74" s="417"/>
      <c r="NVE74" s="417"/>
      <c r="NVF74" s="417"/>
      <c r="NVG74" s="417"/>
      <c r="NVH74" s="417"/>
      <c r="NVI74" s="417"/>
      <c r="NVJ74" s="417"/>
      <c r="NVK74" s="417"/>
      <c r="NVL74" s="417"/>
      <c r="NVM74" s="417"/>
      <c r="NVN74" s="417"/>
      <c r="NVO74" s="417"/>
      <c r="NVP74" s="417"/>
      <c r="NVQ74" s="417"/>
      <c r="NVR74" s="417"/>
      <c r="NVS74" s="417"/>
      <c r="NVT74" s="417"/>
      <c r="NVU74" s="417"/>
      <c r="NVV74" s="417"/>
      <c r="NVW74" s="417"/>
      <c r="NVX74" s="417"/>
      <c r="NVY74" s="417"/>
      <c r="NVZ74" s="417"/>
      <c r="NWA74" s="417"/>
      <c r="NWB74" s="417"/>
      <c r="NWC74" s="417"/>
      <c r="NWD74" s="417"/>
      <c r="NWE74" s="417"/>
      <c r="NWF74" s="417"/>
      <c r="NWG74" s="417"/>
      <c r="NWH74" s="417"/>
      <c r="NWI74" s="417"/>
      <c r="NWJ74" s="417"/>
      <c r="NWK74" s="417"/>
      <c r="NWL74" s="417"/>
      <c r="NWM74" s="417"/>
      <c r="NWN74" s="417"/>
      <c r="NWO74" s="417"/>
      <c r="NWP74" s="417"/>
      <c r="NWQ74" s="417"/>
      <c r="NWR74" s="417"/>
      <c r="NWS74" s="417"/>
      <c r="NWT74" s="417"/>
      <c r="NWU74" s="417"/>
      <c r="NWV74" s="417"/>
      <c r="NWW74" s="417"/>
      <c r="NWX74" s="417"/>
      <c r="NWY74" s="417"/>
      <c r="NWZ74" s="417"/>
      <c r="NXA74" s="417"/>
      <c r="NXB74" s="417"/>
      <c r="NXC74" s="417"/>
      <c r="NXD74" s="417"/>
      <c r="NXE74" s="417"/>
      <c r="NXF74" s="417"/>
      <c r="NXG74" s="417"/>
      <c r="NXH74" s="417"/>
      <c r="NXI74" s="417"/>
      <c r="NXJ74" s="417"/>
      <c r="NXK74" s="417"/>
      <c r="NXL74" s="417"/>
      <c r="NXM74" s="417"/>
      <c r="NXN74" s="417"/>
      <c r="NXO74" s="417"/>
      <c r="NXP74" s="417"/>
      <c r="NXQ74" s="417"/>
      <c r="NXR74" s="417"/>
      <c r="NXS74" s="417"/>
      <c r="NXT74" s="417"/>
      <c r="NXU74" s="417"/>
      <c r="NXV74" s="417"/>
      <c r="NXW74" s="417"/>
      <c r="NXX74" s="417"/>
      <c r="NXY74" s="417"/>
      <c r="NXZ74" s="417"/>
      <c r="NYA74" s="417"/>
      <c r="NYB74" s="417"/>
      <c r="NYC74" s="417"/>
      <c r="NYD74" s="417"/>
      <c r="NYE74" s="417"/>
      <c r="NYF74" s="417"/>
      <c r="NYG74" s="417"/>
      <c r="NYH74" s="417"/>
      <c r="NYI74" s="417"/>
      <c r="NYJ74" s="417"/>
      <c r="NYK74" s="417"/>
      <c r="NYL74" s="417"/>
      <c r="NYM74" s="417"/>
      <c r="NYN74" s="417"/>
      <c r="NYO74" s="417"/>
      <c r="NYP74" s="417"/>
      <c r="NYQ74" s="417"/>
      <c r="NYR74" s="417"/>
      <c r="NYS74" s="417"/>
      <c r="NYT74" s="417"/>
      <c r="NYU74" s="417"/>
      <c r="NYV74" s="417"/>
      <c r="NYW74" s="417"/>
      <c r="NYX74" s="417"/>
      <c r="NYY74" s="417"/>
      <c r="NYZ74" s="417"/>
      <c r="NZA74" s="417"/>
      <c r="NZB74" s="417"/>
      <c r="NZC74" s="417"/>
      <c r="NZD74" s="417"/>
      <c r="NZE74" s="417"/>
      <c r="NZF74" s="417"/>
      <c r="NZG74" s="417"/>
      <c r="NZH74" s="417"/>
      <c r="NZI74" s="417"/>
      <c r="NZJ74" s="417"/>
      <c r="NZK74" s="417"/>
      <c r="NZL74" s="417"/>
      <c r="NZM74" s="417"/>
      <c r="NZN74" s="417"/>
      <c r="NZO74" s="417"/>
      <c r="NZP74" s="417"/>
      <c r="NZQ74" s="417"/>
      <c r="NZR74" s="417"/>
      <c r="NZS74" s="417"/>
      <c r="NZT74" s="417"/>
      <c r="NZU74" s="417"/>
      <c r="NZV74" s="417"/>
      <c r="NZW74" s="417"/>
      <c r="NZX74" s="417"/>
      <c r="NZY74" s="417"/>
      <c r="NZZ74" s="417"/>
      <c r="OAA74" s="417"/>
      <c r="OAB74" s="417"/>
      <c r="OAC74" s="417"/>
      <c r="OAD74" s="417"/>
      <c r="OAE74" s="417"/>
      <c r="OAF74" s="417"/>
      <c r="OAG74" s="417"/>
      <c r="OAH74" s="417"/>
      <c r="OAI74" s="417"/>
      <c r="OAJ74" s="417"/>
      <c r="OAK74" s="417"/>
      <c r="OAL74" s="417"/>
      <c r="OAM74" s="417"/>
      <c r="OAN74" s="417"/>
      <c r="OAO74" s="417"/>
      <c r="OAP74" s="417"/>
      <c r="OAQ74" s="417"/>
      <c r="OAR74" s="417"/>
      <c r="OAS74" s="417"/>
      <c r="OAT74" s="417"/>
      <c r="OAU74" s="417"/>
      <c r="OAV74" s="417"/>
      <c r="OAW74" s="417"/>
      <c r="OAX74" s="417"/>
      <c r="OAY74" s="417"/>
      <c r="OAZ74" s="417"/>
      <c r="OBA74" s="417"/>
      <c r="OBB74" s="417"/>
      <c r="OBC74" s="417"/>
      <c r="OBD74" s="417"/>
      <c r="OBE74" s="417"/>
      <c r="OBF74" s="417"/>
      <c r="OBG74" s="417"/>
      <c r="OBH74" s="417"/>
      <c r="OBI74" s="417"/>
      <c r="OBJ74" s="417"/>
      <c r="OBK74" s="417"/>
      <c r="OBL74" s="417"/>
      <c r="OBM74" s="417"/>
      <c r="OBN74" s="417"/>
      <c r="OBO74" s="417"/>
      <c r="OBP74" s="417"/>
      <c r="OBQ74" s="417"/>
      <c r="OBR74" s="417"/>
      <c r="OBS74" s="417"/>
      <c r="OBT74" s="417"/>
      <c r="OBU74" s="417"/>
      <c r="OBV74" s="417"/>
      <c r="OBW74" s="417"/>
      <c r="OBX74" s="417"/>
      <c r="OBY74" s="417"/>
      <c r="OBZ74" s="417"/>
      <c r="OCA74" s="417"/>
      <c r="OCB74" s="417"/>
      <c r="OCC74" s="417"/>
      <c r="OCD74" s="417"/>
      <c r="OCE74" s="417"/>
      <c r="OCF74" s="417"/>
      <c r="OCG74" s="417"/>
      <c r="OCH74" s="417"/>
      <c r="OCI74" s="417"/>
      <c r="OCJ74" s="417"/>
      <c r="OCK74" s="417"/>
      <c r="OCL74" s="417"/>
      <c r="OCM74" s="417"/>
      <c r="OCN74" s="417"/>
      <c r="OCO74" s="417"/>
      <c r="OCP74" s="417"/>
      <c r="OCQ74" s="417"/>
      <c r="OCR74" s="417"/>
      <c r="OCS74" s="417"/>
      <c r="OCT74" s="417"/>
      <c r="OCU74" s="417"/>
      <c r="OCV74" s="417"/>
      <c r="OCW74" s="417"/>
      <c r="OCX74" s="417"/>
      <c r="OCY74" s="417"/>
      <c r="OCZ74" s="417"/>
      <c r="ODA74" s="417"/>
      <c r="ODB74" s="417"/>
      <c r="ODC74" s="417"/>
      <c r="ODD74" s="417"/>
      <c r="ODE74" s="417"/>
      <c r="ODF74" s="417"/>
      <c r="ODG74" s="417"/>
      <c r="ODH74" s="417"/>
      <c r="ODI74" s="417"/>
      <c r="ODJ74" s="417"/>
      <c r="ODK74" s="417"/>
      <c r="ODL74" s="417"/>
      <c r="ODM74" s="417"/>
      <c r="ODN74" s="417"/>
      <c r="ODO74" s="417"/>
      <c r="ODP74" s="417"/>
      <c r="ODQ74" s="417"/>
      <c r="ODR74" s="417"/>
      <c r="ODS74" s="417"/>
      <c r="ODT74" s="417"/>
      <c r="ODU74" s="417"/>
      <c r="ODV74" s="417"/>
      <c r="ODW74" s="417"/>
      <c r="ODX74" s="417"/>
      <c r="ODY74" s="417"/>
      <c r="ODZ74" s="417"/>
      <c r="OEA74" s="417"/>
      <c r="OEB74" s="417"/>
      <c r="OEC74" s="417"/>
      <c r="OED74" s="417"/>
      <c r="OEE74" s="417"/>
      <c r="OEF74" s="417"/>
      <c r="OEG74" s="417"/>
      <c r="OEH74" s="417"/>
      <c r="OEI74" s="417"/>
      <c r="OEJ74" s="417"/>
      <c r="OEK74" s="417"/>
      <c r="OEL74" s="417"/>
      <c r="OEM74" s="417"/>
      <c r="OEN74" s="417"/>
      <c r="OEO74" s="417"/>
      <c r="OEP74" s="417"/>
      <c r="OEQ74" s="417"/>
      <c r="OER74" s="417"/>
      <c r="OES74" s="417"/>
      <c r="OET74" s="417"/>
      <c r="OEU74" s="417"/>
      <c r="OEV74" s="417"/>
      <c r="OEW74" s="417"/>
      <c r="OEX74" s="417"/>
      <c r="OEY74" s="417"/>
      <c r="OEZ74" s="417"/>
      <c r="OFA74" s="417"/>
      <c r="OFB74" s="417"/>
      <c r="OFC74" s="417"/>
      <c r="OFD74" s="417"/>
      <c r="OFE74" s="417"/>
      <c r="OFF74" s="417"/>
      <c r="OFG74" s="417"/>
      <c r="OFH74" s="417"/>
      <c r="OFI74" s="417"/>
      <c r="OFJ74" s="417"/>
      <c r="OFK74" s="417"/>
      <c r="OFL74" s="417"/>
      <c r="OFM74" s="417"/>
      <c r="OFN74" s="417"/>
      <c r="OFO74" s="417"/>
      <c r="OFP74" s="417"/>
      <c r="OFQ74" s="417"/>
      <c r="OFR74" s="417"/>
      <c r="OFS74" s="417"/>
      <c r="OFT74" s="417"/>
      <c r="OFU74" s="417"/>
      <c r="OFV74" s="417"/>
      <c r="OFW74" s="417"/>
      <c r="OFX74" s="417"/>
      <c r="OFY74" s="417"/>
      <c r="OFZ74" s="417"/>
      <c r="OGA74" s="417"/>
      <c r="OGB74" s="417"/>
      <c r="OGC74" s="417"/>
      <c r="OGD74" s="417"/>
      <c r="OGE74" s="417"/>
      <c r="OGF74" s="417"/>
      <c r="OGG74" s="417"/>
      <c r="OGH74" s="417"/>
      <c r="OGI74" s="417"/>
      <c r="OGJ74" s="417"/>
      <c r="OGK74" s="417"/>
      <c r="OGL74" s="417"/>
      <c r="OGM74" s="417"/>
      <c r="OGN74" s="417"/>
      <c r="OGO74" s="417"/>
      <c r="OGP74" s="417"/>
      <c r="OGQ74" s="417"/>
      <c r="OGR74" s="417"/>
      <c r="OGS74" s="417"/>
      <c r="OGT74" s="417"/>
      <c r="OGU74" s="417"/>
      <c r="OGV74" s="417"/>
      <c r="OGW74" s="417"/>
      <c r="OGX74" s="417"/>
      <c r="OGY74" s="417"/>
      <c r="OGZ74" s="417"/>
      <c r="OHA74" s="417"/>
      <c r="OHB74" s="417"/>
      <c r="OHC74" s="417"/>
      <c r="OHD74" s="417"/>
      <c r="OHE74" s="417"/>
      <c r="OHF74" s="417"/>
      <c r="OHG74" s="417"/>
      <c r="OHH74" s="417"/>
      <c r="OHI74" s="417"/>
      <c r="OHJ74" s="417"/>
      <c r="OHK74" s="417"/>
      <c r="OHL74" s="417"/>
      <c r="OHM74" s="417"/>
      <c r="OHN74" s="417"/>
      <c r="OHO74" s="417"/>
      <c r="OHP74" s="417"/>
      <c r="OHQ74" s="417"/>
      <c r="OHR74" s="417"/>
      <c r="OHS74" s="417"/>
      <c r="OHT74" s="417"/>
      <c r="OHU74" s="417"/>
      <c r="OHV74" s="417"/>
      <c r="OHW74" s="417"/>
      <c r="OHX74" s="417"/>
      <c r="OHY74" s="417"/>
      <c r="OHZ74" s="417"/>
      <c r="OIA74" s="417"/>
      <c r="OIB74" s="417"/>
      <c r="OIC74" s="417"/>
      <c r="OID74" s="417"/>
      <c r="OIE74" s="417"/>
      <c r="OIF74" s="417"/>
      <c r="OIG74" s="417"/>
      <c r="OIH74" s="417"/>
      <c r="OII74" s="417"/>
      <c r="OIJ74" s="417"/>
      <c r="OIK74" s="417"/>
      <c r="OIL74" s="417"/>
      <c r="OIM74" s="417"/>
      <c r="OIN74" s="417"/>
      <c r="OIO74" s="417"/>
      <c r="OIP74" s="417"/>
      <c r="OIQ74" s="417"/>
      <c r="OIR74" s="417"/>
      <c r="OIS74" s="417"/>
      <c r="OIT74" s="417"/>
      <c r="OIU74" s="417"/>
      <c r="OIV74" s="417"/>
      <c r="OIW74" s="417"/>
      <c r="OIX74" s="417"/>
      <c r="OIY74" s="417"/>
      <c r="OIZ74" s="417"/>
      <c r="OJA74" s="417"/>
      <c r="OJB74" s="417"/>
      <c r="OJC74" s="417"/>
      <c r="OJD74" s="417"/>
      <c r="OJE74" s="417"/>
      <c r="OJF74" s="417"/>
      <c r="OJG74" s="417"/>
      <c r="OJH74" s="417"/>
      <c r="OJI74" s="417"/>
      <c r="OJJ74" s="417"/>
      <c r="OJK74" s="417"/>
      <c r="OJL74" s="417"/>
      <c r="OJM74" s="417"/>
      <c r="OJN74" s="417"/>
      <c r="OJO74" s="417"/>
      <c r="OJP74" s="417"/>
      <c r="OJQ74" s="417"/>
      <c r="OJR74" s="417"/>
      <c r="OJS74" s="417"/>
      <c r="OJT74" s="417"/>
      <c r="OJU74" s="417"/>
      <c r="OJV74" s="417"/>
      <c r="OJW74" s="417"/>
      <c r="OJX74" s="417"/>
      <c r="OJY74" s="417"/>
      <c r="OJZ74" s="417"/>
      <c r="OKA74" s="417"/>
      <c r="OKB74" s="417"/>
      <c r="OKC74" s="417"/>
      <c r="OKD74" s="417"/>
      <c r="OKE74" s="417"/>
      <c r="OKF74" s="417"/>
      <c r="OKG74" s="417"/>
      <c r="OKH74" s="417"/>
      <c r="OKI74" s="417"/>
      <c r="OKJ74" s="417"/>
      <c r="OKK74" s="417"/>
      <c r="OKL74" s="417"/>
      <c r="OKM74" s="417"/>
      <c r="OKN74" s="417"/>
      <c r="OKO74" s="417"/>
      <c r="OKP74" s="417"/>
      <c r="OKQ74" s="417"/>
      <c r="OKR74" s="417"/>
      <c r="OKS74" s="417"/>
      <c r="OKT74" s="417"/>
      <c r="OKU74" s="417"/>
      <c r="OKV74" s="417"/>
      <c r="OKW74" s="417"/>
      <c r="OKX74" s="417"/>
      <c r="OKY74" s="417"/>
      <c r="OKZ74" s="417"/>
      <c r="OLA74" s="417"/>
      <c r="OLB74" s="417"/>
      <c r="OLC74" s="417"/>
      <c r="OLD74" s="417"/>
      <c r="OLE74" s="417"/>
      <c r="OLF74" s="417"/>
      <c r="OLG74" s="417"/>
      <c r="OLH74" s="417"/>
      <c r="OLI74" s="417"/>
      <c r="OLJ74" s="417"/>
      <c r="OLK74" s="417"/>
      <c r="OLL74" s="417"/>
      <c r="OLM74" s="417"/>
      <c r="OLN74" s="417"/>
      <c r="OLO74" s="417"/>
      <c r="OLP74" s="417"/>
      <c r="OLQ74" s="417"/>
      <c r="OLR74" s="417"/>
      <c r="OLS74" s="417"/>
      <c r="OLT74" s="417"/>
      <c r="OLU74" s="417"/>
      <c r="OLV74" s="417"/>
      <c r="OLW74" s="417"/>
      <c r="OLX74" s="417"/>
      <c r="OLY74" s="417"/>
      <c r="OLZ74" s="417"/>
      <c r="OMA74" s="417"/>
      <c r="OMB74" s="417"/>
      <c r="OMC74" s="417"/>
      <c r="OMD74" s="417"/>
      <c r="OME74" s="417"/>
      <c r="OMF74" s="417"/>
      <c r="OMG74" s="417"/>
      <c r="OMH74" s="417"/>
      <c r="OMI74" s="417"/>
      <c r="OMJ74" s="417"/>
      <c r="OMK74" s="417"/>
      <c r="OML74" s="417"/>
      <c r="OMM74" s="417"/>
      <c r="OMN74" s="417"/>
      <c r="OMO74" s="417"/>
      <c r="OMP74" s="417"/>
      <c r="OMQ74" s="417"/>
      <c r="OMR74" s="417"/>
      <c r="OMS74" s="417"/>
      <c r="OMT74" s="417"/>
      <c r="OMU74" s="417"/>
      <c r="OMV74" s="417"/>
      <c r="OMW74" s="417"/>
      <c r="OMX74" s="417"/>
      <c r="OMY74" s="417"/>
      <c r="OMZ74" s="417"/>
      <c r="ONA74" s="417"/>
      <c r="ONB74" s="417"/>
      <c r="ONC74" s="417"/>
      <c r="OND74" s="417"/>
      <c r="ONE74" s="417"/>
      <c r="ONF74" s="417"/>
      <c r="ONG74" s="417"/>
      <c r="ONH74" s="417"/>
      <c r="ONI74" s="417"/>
      <c r="ONJ74" s="417"/>
      <c r="ONK74" s="417"/>
      <c r="ONL74" s="417"/>
      <c r="ONM74" s="417"/>
      <c r="ONN74" s="417"/>
      <c r="ONO74" s="417"/>
      <c r="ONP74" s="417"/>
      <c r="ONQ74" s="417"/>
      <c r="ONR74" s="417"/>
      <c r="ONS74" s="417"/>
      <c r="ONT74" s="417"/>
      <c r="ONU74" s="417"/>
      <c r="ONV74" s="417"/>
      <c r="ONW74" s="417"/>
      <c r="ONX74" s="417"/>
      <c r="ONY74" s="417"/>
      <c r="ONZ74" s="417"/>
      <c r="OOA74" s="417"/>
      <c r="OOB74" s="417"/>
      <c r="OOC74" s="417"/>
      <c r="OOD74" s="417"/>
      <c r="OOE74" s="417"/>
      <c r="OOF74" s="417"/>
      <c r="OOG74" s="417"/>
      <c r="OOH74" s="417"/>
      <c r="OOI74" s="417"/>
      <c r="OOJ74" s="417"/>
      <c r="OOK74" s="417"/>
      <c r="OOL74" s="417"/>
      <c r="OOM74" s="417"/>
      <c r="OON74" s="417"/>
      <c r="OOO74" s="417"/>
      <c r="OOP74" s="417"/>
      <c r="OOQ74" s="417"/>
      <c r="OOR74" s="417"/>
      <c r="OOS74" s="417"/>
      <c r="OOT74" s="417"/>
      <c r="OOU74" s="417"/>
      <c r="OOV74" s="417"/>
      <c r="OOW74" s="417"/>
      <c r="OOX74" s="417"/>
      <c r="OOY74" s="417"/>
      <c r="OOZ74" s="417"/>
      <c r="OPA74" s="417"/>
      <c r="OPB74" s="417"/>
      <c r="OPC74" s="417"/>
      <c r="OPD74" s="417"/>
      <c r="OPE74" s="417"/>
      <c r="OPF74" s="417"/>
      <c r="OPG74" s="417"/>
      <c r="OPH74" s="417"/>
      <c r="OPI74" s="417"/>
      <c r="OPJ74" s="417"/>
      <c r="OPK74" s="417"/>
      <c r="OPL74" s="417"/>
      <c r="OPM74" s="417"/>
      <c r="OPN74" s="417"/>
      <c r="OPO74" s="417"/>
      <c r="OPP74" s="417"/>
      <c r="OPQ74" s="417"/>
      <c r="OPR74" s="417"/>
      <c r="OPS74" s="417"/>
      <c r="OPT74" s="417"/>
      <c r="OPU74" s="417"/>
      <c r="OPV74" s="417"/>
      <c r="OPW74" s="417"/>
      <c r="OPX74" s="417"/>
      <c r="OPY74" s="417"/>
      <c r="OPZ74" s="417"/>
      <c r="OQA74" s="417"/>
      <c r="OQB74" s="417"/>
      <c r="OQC74" s="417"/>
      <c r="OQD74" s="417"/>
      <c r="OQE74" s="417"/>
      <c r="OQF74" s="417"/>
      <c r="OQG74" s="417"/>
      <c r="OQH74" s="417"/>
      <c r="OQI74" s="417"/>
      <c r="OQJ74" s="417"/>
      <c r="OQK74" s="417"/>
      <c r="OQL74" s="417"/>
      <c r="OQM74" s="417"/>
      <c r="OQN74" s="417"/>
      <c r="OQO74" s="417"/>
      <c r="OQP74" s="417"/>
      <c r="OQQ74" s="417"/>
      <c r="OQR74" s="417"/>
      <c r="OQS74" s="417"/>
      <c r="OQT74" s="417"/>
      <c r="OQU74" s="417"/>
      <c r="OQV74" s="417"/>
      <c r="OQW74" s="417"/>
      <c r="OQX74" s="417"/>
      <c r="OQY74" s="417"/>
      <c r="OQZ74" s="417"/>
      <c r="ORA74" s="417"/>
      <c r="ORB74" s="417"/>
      <c r="ORC74" s="417"/>
      <c r="ORD74" s="417"/>
      <c r="ORE74" s="417"/>
      <c r="ORF74" s="417"/>
      <c r="ORG74" s="417"/>
      <c r="ORH74" s="417"/>
      <c r="ORI74" s="417"/>
      <c r="ORJ74" s="417"/>
      <c r="ORK74" s="417"/>
      <c r="ORL74" s="417"/>
      <c r="ORM74" s="417"/>
      <c r="ORN74" s="417"/>
      <c r="ORO74" s="417"/>
      <c r="ORP74" s="417"/>
      <c r="ORQ74" s="417"/>
      <c r="ORR74" s="417"/>
      <c r="ORS74" s="417"/>
      <c r="ORT74" s="417"/>
      <c r="ORU74" s="417"/>
      <c r="ORV74" s="417"/>
      <c r="ORW74" s="417"/>
      <c r="ORX74" s="417"/>
      <c r="ORY74" s="417"/>
      <c r="ORZ74" s="417"/>
      <c r="OSA74" s="417"/>
      <c r="OSB74" s="417"/>
      <c r="OSC74" s="417"/>
      <c r="OSD74" s="417"/>
      <c r="OSE74" s="417"/>
      <c r="OSF74" s="417"/>
      <c r="OSG74" s="417"/>
      <c r="OSH74" s="417"/>
      <c r="OSI74" s="417"/>
      <c r="OSJ74" s="417"/>
      <c r="OSK74" s="417"/>
      <c r="OSL74" s="417"/>
      <c r="OSM74" s="417"/>
      <c r="OSN74" s="417"/>
      <c r="OSO74" s="417"/>
      <c r="OSP74" s="417"/>
      <c r="OSQ74" s="417"/>
      <c r="OSR74" s="417"/>
      <c r="OSS74" s="417"/>
      <c r="OST74" s="417"/>
      <c r="OSU74" s="417"/>
      <c r="OSV74" s="417"/>
      <c r="OSW74" s="417"/>
      <c r="OSX74" s="417"/>
      <c r="OSY74" s="417"/>
      <c r="OSZ74" s="417"/>
      <c r="OTA74" s="417"/>
      <c r="OTB74" s="417"/>
      <c r="OTC74" s="417"/>
      <c r="OTD74" s="417"/>
      <c r="OTE74" s="417"/>
      <c r="OTF74" s="417"/>
      <c r="OTG74" s="417"/>
      <c r="OTH74" s="417"/>
      <c r="OTI74" s="417"/>
      <c r="OTJ74" s="417"/>
      <c r="OTK74" s="417"/>
      <c r="OTL74" s="417"/>
      <c r="OTM74" s="417"/>
      <c r="OTN74" s="417"/>
      <c r="OTO74" s="417"/>
      <c r="OTP74" s="417"/>
      <c r="OTQ74" s="417"/>
      <c r="OTR74" s="417"/>
      <c r="OTS74" s="417"/>
      <c r="OTT74" s="417"/>
      <c r="OTU74" s="417"/>
      <c r="OTV74" s="417"/>
      <c r="OTW74" s="417"/>
      <c r="OTX74" s="417"/>
      <c r="OTY74" s="417"/>
      <c r="OTZ74" s="417"/>
      <c r="OUA74" s="417"/>
      <c r="OUB74" s="417"/>
      <c r="OUC74" s="417"/>
      <c r="OUD74" s="417"/>
      <c r="OUE74" s="417"/>
      <c r="OUF74" s="417"/>
      <c r="OUG74" s="417"/>
      <c r="OUH74" s="417"/>
      <c r="OUI74" s="417"/>
      <c r="OUJ74" s="417"/>
      <c r="OUK74" s="417"/>
      <c r="OUL74" s="417"/>
      <c r="OUM74" s="417"/>
      <c r="OUN74" s="417"/>
      <c r="OUO74" s="417"/>
      <c r="OUP74" s="417"/>
      <c r="OUQ74" s="417"/>
      <c r="OUR74" s="417"/>
      <c r="OUS74" s="417"/>
      <c r="OUT74" s="417"/>
      <c r="OUU74" s="417"/>
      <c r="OUV74" s="417"/>
      <c r="OUW74" s="417"/>
      <c r="OUX74" s="417"/>
      <c r="OUY74" s="417"/>
      <c r="OUZ74" s="417"/>
      <c r="OVA74" s="417"/>
      <c r="OVB74" s="417"/>
      <c r="OVC74" s="417"/>
      <c r="OVD74" s="417"/>
      <c r="OVE74" s="417"/>
      <c r="OVF74" s="417"/>
      <c r="OVG74" s="417"/>
      <c r="OVH74" s="417"/>
      <c r="OVI74" s="417"/>
      <c r="OVJ74" s="417"/>
      <c r="OVK74" s="417"/>
      <c r="OVL74" s="417"/>
      <c r="OVM74" s="417"/>
      <c r="OVN74" s="417"/>
      <c r="OVO74" s="417"/>
      <c r="OVP74" s="417"/>
      <c r="OVQ74" s="417"/>
      <c r="OVR74" s="417"/>
      <c r="OVS74" s="417"/>
      <c r="OVT74" s="417"/>
      <c r="OVU74" s="417"/>
      <c r="OVV74" s="417"/>
      <c r="OVW74" s="417"/>
      <c r="OVX74" s="417"/>
      <c r="OVY74" s="417"/>
      <c r="OVZ74" s="417"/>
      <c r="OWA74" s="417"/>
      <c r="OWB74" s="417"/>
      <c r="OWC74" s="417"/>
      <c r="OWD74" s="417"/>
      <c r="OWE74" s="417"/>
      <c r="OWF74" s="417"/>
      <c r="OWG74" s="417"/>
      <c r="OWH74" s="417"/>
      <c r="OWI74" s="417"/>
      <c r="OWJ74" s="417"/>
      <c r="OWK74" s="417"/>
      <c r="OWL74" s="417"/>
      <c r="OWM74" s="417"/>
      <c r="OWN74" s="417"/>
      <c r="OWO74" s="417"/>
      <c r="OWP74" s="417"/>
      <c r="OWQ74" s="417"/>
      <c r="OWR74" s="417"/>
      <c r="OWS74" s="417"/>
      <c r="OWT74" s="417"/>
      <c r="OWU74" s="417"/>
      <c r="OWV74" s="417"/>
      <c r="OWW74" s="417"/>
      <c r="OWX74" s="417"/>
      <c r="OWY74" s="417"/>
      <c r="OWZ74" s="417"/>
      <c r="OXA74" s="417"/>
      <c r="OXB74" s="417"/>
      <c r="OXC74" s="417"/>
      <c r="OXD74" s="417"/>
      <c r="OXE74" s="417"/>
      <c r="OXF74" s="417"/>
      <c r="OXG74" s="417"/>
      <c r="OXH74" s="417"/>
      <c r="OXI74" s="417"/>
      <c r="OXJ74" s="417"/>
      <c r="OXK74" s="417"/>
      <c r="OXL74" s="417"/>
      <c r="OXM74" s="417"/>
      <c r="OXN74" s="417"/>
      <c r="OXO74" s="417"/>
      <c r="OXP74" s="417"/>
      <c r="OXQ74" s="417"/>
      <c r="OXR74" s="417"/>
      <c r="OXS74" s="417"/>
      <c r="OXT74" s="417"/>
      <c r="OXU74" s="417"/>
      <c r="OXV74" s="417"/>
      <c r="OXW74" s="417"/>
      <c r="OXX74" s="417"/>
      <c r="OXY74" s="417"/>
      <c r="OXZ74" s="417"/>
      <c r="OYA74" s="417"/>
      <c r="OYB74" s="417"/>
      <c r="OYC74" s="417"/>
      <c r="OYD74" s="417"/>
      <c r="OYE74" s="417"/>
      <c r="OYF74" s="417"/>
      <c r="OYG74" s="417"/>
      <c r="OYH74" s="417"/>
      <c r="OYI74" s="417"/>
      <c r="OYJ74" s="417"/>
      <c r="OYK74" s="417"/>
      <c r="OYL74" s="417"/>
      <c r="OYM74" s="417"/>
      <c r="OYN74" s="417"/>
      <c r="OYO74" s="417"/>
      <c r="OYP74" s="417"/>
      <c r="OYQ74" s="417"/>
      <c r="OYR74" s="417"/>
      <c r="OYS74" s="417"/>
      <c r="OYT74" s="417"/>
      <c r="OYU74" s="417"/>
      <c r="OYV74" s="417"/>
      <c r="OYW74" s="417"/>
      <c r="OYX74" s="417"/>
      <c r="OYY74" s="417"/>
      <c r="OYZ74" s="417"/>
      <c r="OZA74" s="417"/>
      <c r="OZB74" s="417"/>
      <c r="OZC74" s="417"/>
      <c r="OZD74" s="417"/>
      <c r="OZE74" s="417"/>
      <c r="OZF74" s="417"/>
      <c r="OZG74" s="417"/>
      <c r="OZH74" s="417"/>
      <c r="OZI74" s="417"/>
      <c r="OZJ74" s="417"/>
      <c r="OZK74" s="417"/>
      <c r="OZL74" s="417"/>
      <c r="OZM74" s="417"/>
      <c r="OZN74" s="417"/>
      <c r="OZO74" s="417"/>
      <c r="OZP74" s="417"/>
      <c r="OZQ74" s="417"/>
      <c r="OZR74" s="417"/>
      <c r="OZS74" s="417"/>
      <c r="OZT74" s="417"/>
      <c r="OZU74" s="417"/>
      <c r="OZV74" s="417"/>
      <c r="OZW74" s="417"/>
      <c r="OZX74" s="417"/>
      <c r="OZY74" s="417"/>
      <c r="OZZ74" s="417"/>
      <c r="PAA74" s="417"/>
      <c r="PAB74" s="417"/>
      <c r="PAC74" s="417"/>
      <c r="PAD74" s="417"/>
      <c r="PAE74" s="417"/>
      <c r="PAF74" s="417"/>
      <c r="PAG74" s="417"/>
      <c r="PAH74" s="417"/>
      <c r="PAI74" s="417"/>
      <c r="PAJ74" s="417"/>
      <c r="PAK74" s="417"/>
      <c r="PAL74" s="417"/>
      <c r="PAM74" s="417"/>
      <c r="PAN74" s="417"/>
      <c r="PAO74" s="417"/>
      <c r="PAP74" s="417"/>
      <c r="PAQ74" s="417"/>
      <c r="PAR74" s="417"/>
      <c r="PAS74" s="417"/>
      <c r="PAT74" s="417"/>
      <c r="PAU74" s="417"/>
      <c r="PAV74" s="417"/>
      <c r="PAW74" s="417"/>
      <c r="PAX74" s="417"/>
      <c r="PAY74" s="417"/>
      <c r="PAZ74" s="417"/>
      <c r="PBA74" s="417"/>
      <c r="PBB74" s="417"/>
      <c r="PBC74" s="417"/>
      <c r="PBD74" s="417"/>
      <c r="PBE74" s="417"/>
      <c r="PBF74" s="417"/>
      <c r="PBG74" s="417"/>
      <c r="PBH74" s="417"/>
      <c r="PBI74" s="417"/>
      <c r="PBJ74" s="417"/>
      <c r="PBK74" s="417"/>
      <c r="PBL74" s="417"/>
      <c r="PBM74" s="417"/>
      <c r="PBN74" s="417"/>
      <c r="PBO74" s="417"/>
      <c r="PBP74" s="417"/>
      <c r="PBQ74" s="417"/>
      <c r="PBR74" s="417"/>
      <c r="PBS74" s="417"/>
      <c r="PBT74" s="417"/>
      <c r="PBU74" s="417"/>
      <c r="PBV74" s="417"/>
      <c r="PBW74" s="417"/>
      <c r="PBX74" s="417"/>
      <c r="PBY74" s="417"/>
      <c r="PBZ74" s="417"/>
      <c r="PCA74" s="417"/>
      <c r="PCB74" s="417"/>
      <c r="PCC74" s="417"/>
      <c r="PCD74" s="417"/>
      <c r="PCE74" s="417"/>
      <c r="PCF74" s="417"/>
      <c r="PCG74" s="417"/>
      <c r="PCH74" s="417"/>
      <c r="PCI74" s="417"/>
      <c r="PCJ74" s="417"/>
      <c r="PCK74" s="417"/>
      <c r="PCL74" s="417"/>
      <c r="PCM74" s="417"/>
      <c r="PCN74" s="417"/>
      <c r="PCO74" s="417"/>
      <c r="PCP74" s="417"/>
      <c r="PCQ74" s="417"/>
      <c r="PCR74" s="417"/>
      <c r="PCS74" s="417"/>
      <c r="PCT74" s="417"/>
      <c r="PCU74" s="417"/>
      <c r="PCV74" s="417"/>
      <c r="PCW74" s="417"/>
      <c r="PCX74" s="417"/>
      <c r="PCY74" s="417"/>
      <c r="PCZ74" s="417"/>
      <c r="PDA74" s="417"/>
      <c r="PDB74" s="417"/>
      <c r="PDC74" s="417"/>
      <c r="PDD74" s="417"/>
      <c r="PDE74" s="417"/>
      <c r="PDF74" s="417"/>
      <c r="PDG74" s="417"/>
      <c r="PDH74" s="417"/>
      <c r="PDI74" s="417"/>
      <c r="PDJ74" s="417"/>
      <c r="PDK74" s="417"/>
      <c r="PDL74" s="417"/>
      <c r="PDM74" s="417"/>
      <c r="PDN74" s="417"/>
      <c r="PDO74" s="417"/>
      <c r="PDP74" s="417"/>
      <c r="PDQ74" s="417"/>
      <c r="PDR74" s="417"/>
      <c r="PDS74" s="417"/>
      <c r="PDT74" s="417"/>
      <c r="PDU74" s="417"/>
      <c r="PDV74" s="417"/>
      <c r="PDW74" s="417"/>
      <c r="PDX74" s="417"/>
      <c r="PDY74" s="417"/>
      <c r="PDZ74" s="417"/>
      <c r="PEA74" s="417"/>
      <c r="PEB74" s="417"/>
      <c r="PEC74" s="417"/>
      <c r="PED74" s="417"/>
      <c r="PEE74" s="417"/>
      <c r="PEF74" s="417"/>
      <c r="PEG74" s="417"/>
      <c r="PEH74" s="417"/>
      <c r="PEI74" s="417"/>
      <c r="PEJ74" s="417"/>
      <c r="PEK74" s="417"/>
      <c r="PEL74" s="417"/>
      <c r="PEM74" s="417"/>
      <c r="PEN74" s="417"/>
      <c r="PEO74" s="417"/>
      <c r="PEP74" s="417"/>
      <c r="PEQ74" s="417"/>
      <c r="PER74" s="417"/>
      <c r="PES74" s="417"/>
      <c r="PET74" s="417"/>
      <c r="PEU74" s="417"/>
      <c r="PEV74" s="417"/>
      <c r="PEW74" s="417"/>
      <c r="PEX74" s="417"/>
      <c r="PEY74" s="417"/>
      <c r="PEZ74" s="417"/>
      <c r="PFA74" s="417"/>
      <c r="PFB74" s="417"/>
      <c r="PFC74" s="417"/>
      <c r="PFD74" s="417"/>
      <c r="PFE74" s="417"/>
      <c r="PFF74" s="417"/>
      <c r="PFG74" s="417"/>
      <c r="PFH74" s="417"/>
      <c r="PFI74" s="417"/>
      <c r="PFJ74" s="417"/>
      <c r="PFK74" s="417"/>
      <c r="PFL74" s="417"/>
      <c r="PFM74" s="417"/>
      <c r="PFN74" s="417"/>
      <c r="PFO74" s="417"/>
      <c r="PFP74" s="417"/>
      <c r="PFQ74" s="417"/>
      <c r="PFR74" s="417"/>
      <c r="PFS74" s="417"/>
      <c r="PFT74" s="417"/>
      <c r="PFU74" s="417"/>
      <c r="PFV74" s="417"/>
      <c r="PFW74" s="417"/>
      <c r="PFX74" s="417"/>
      <c r="PFY74" s="417"/>
      <c r="PFZ74" s="417"/>
      <c r="PGA74" s="417"/>
      <c r="PGB74" s="417"/>
      <c r="PGC74" s="417"/>
      <c r="PGD74" s="417"/>
      <c r="PGE74" s="417"/>
      <c r="PGF74" s="417"/>
      <c r="PGG74" s="417"/>
      <c r="PGH74" s="417"/>
      <c r="PGI74" s="417"/>
      <c r="PGJ74" s="417"/>
      <c r="PGK74" s="417"/>
      <c r="PGL74" s="417"/>
      <c r="PGM74" s="417"/>
      <c r="PGN74" s="417"/>
      <c r="PGO74" s="417"/>
      <c r="PGP74" s="417"/>
      <c r="PGQ74" s="417"/>
      <c r="PGR74" s="417"/>
      <c r="PGS74" s="417"/>
      <c r="PGT74" s="417"/>
      <c r="PGU74" s="417"/>
      <c r="PGV74" s="417"/>
      <c r="PGW74" s="417"/>
      <c r="PGX74" s="417"/>
      <c r="PGY74" s="417"/>
      <c r="PGZ74" s="417"/>
      <c r="PHA74" s="417"/>
      <c r="PHB74" s="417"/>
      <c r="PHC74" s="417"/>
      <c r="PHD74" s="417"/>
      <c r="PHE74" s="417"/>
      <c r="PHF74" s="417"/>
      <c r="PHG74" s="417"/>
      <c r="PHH74" s="417"/>
      <c r="PHI74" s="417"/>
      <c r="PHJ74" s="417"/>
      <c r="PHK74" s="417"/>
      <c r="PHL74" s="417"/>
      <c r="PHM74" s="417"/>
      <c r="PHN74" s="417"/>
      <c r="PHO74" s="417"/>
      <c r="PHP74" s="417"/>
      <c r="PHQ74" s="417"/>
      <c r="PHR74" s="417"/>
      <c r="PHS74" s="417"/>
      <c r="PHT74" s="417"/>
      <c r="PHU74" s="417"/>
      <c r="PHV74" s="417"/>
      <c r="PHW74" s="417"/>
      <c r="PHX74" s="417"/>
      <c r="PHY74" s="417"/>
      <c r="PHZ74" s="417"/>
      <c r="PIA74" s="417"/>
      <c r="PIB74" s="417"/>
      <c r="PIC74" s="417"/>
      <c r="PID74" s="417"/>
      <c r="PIE74" s="417"/>
      <c r="PIF74" s="417"/>
      <c r="PIG74" s="417"/>
      <c r="PIH74" s="417"/>
      <c r="PII74" s="417"/>
      <c r="PIJ74" s="417"/>
      <c r="PIK74" s="417"/>
      <c r="PIL74" s="417"/>
      <c r="PIM74" s="417"/>
      <c r="PIN74" s="417"/>
      <c r="PIO74" s="417"/>
      <c r="PIP74" s="417"/>
      <c r="PIQ74" s="417"/>
      <c r="PIR74" s="417"/>
      <c r="PIS74" s="417"/>
      <c r="PIT74" s="417"/>
      <c r="PIU74" s="417"/>
      <c r="PIV74" s="417"/>
      <c r="PIW74" s="417"/>
      <c r="PIX74" s="417"/>
      <c r="PIY74" s="417"/>
      <c r="PIZ74" s="417"/>
      <c r="PJA74" s="417"/>
      <c r="PJB74" s="417"/>
      <c r="PJC74" s="417"/>
      <c r="PJD74" s="417"/>
      <c r="PJE74" s="417"/>
      <c r="PJF74" s="417"/>
      <c r="PJG74" s="417"/>
      <c r="PJH74" s="417"/>
      <c r="PJI74" s="417"/>
      <c r="PJJ74" s="417"/>
      <c r="PJK74" s="417"/>
      <c r="PJL74" s="417"/>
      <c r="PJM74" s="417"/>
      <c r="PJN74" s="417"/>
      <c r="PJO74" s="417"/>
      <c r="PJP74" s="417"/>
      <c r="PJQ74" s="417"/>
      <c r="PJR74" s="417"/>
      <c r="PJS74" s="417"/>
      <c r="PJT74" s="417"/>
      <c r="PJU74" s="417"/>
      <c r="PJV74" s="417"/>
      <c r="PJW74" s="417"/>
      <c r="PJX74" s="417"/>
      <c r="PJY74" s="417"/>
      <c r="PJZ74" s="417"/>
      <c r="PKA74" s="417"/>
      <c r="PKB74" s="417"/>
      <c r="PKC74" s="417"/>
      <c r="PKD74" s="417"/>
      <c r="PKE74" s="417"/>
      <c r="PKF74" s="417"/>
      <c r="PKG74" s="417"/>
      <c r="PKH74" s="417"/>
      <c r="PKI74" s="417"/>
      <c r="PKJ74" s="417"/>
      <c r="PKK74" s="417"/>
      <c r="PKL74" s="417"/>
      <c r="PKM74" s="417"/>
      <c r="PKN74" s="417"/>
      <c r="PKO74" s="417"/>
      <c r="PKP74" s="417"/>
      <c r="PKQ74" s="417"/>
      <c r="PKR74" s="417"/>
      <c r="PKS74" s="417"/>
      <c r="PKT74" s="417"/>
      <c r="PKU74" s="417"/>
      <c r="PKV74" s="417"/>
      <c r="PKW74" s="417"/>
      <c r="PKX74" s="417"/>
      <c r="PKY74" s="417"/>
      <c r="PKZ74" s="417"/>
      <c r="PLA74" s="417"/>
      <c r="PLB74" s="417"/>
      <c r="PLC74" s="417"/>
      <c r="PLD74" s="417"/>
      <c r="PLE74" s="417"/>
      <c r="PLF74" s="417"/>
      <c r="PLG74" s="417"/>
      <c r="PLH74" s="417"/>
      <c r="PLI74" s="417"/>
      <c r="PLJ74" s="417"/>
      <c r="PLK74" s="417"/>
      <c r="PLL74" s="417"/>
      <c r="PLM74" s="417"/>
      <c r="PLN74" s="417"/>
      <c r="PLO74" s="417"/>
      <c r="PLP74" s="417"/>
      <c r="PLQ74" s="417"/>
      <c r="PLR74" s="417"/>
      <c r="PLS74" s="417"/>
      <c r="PLT74" s="417"/>
      <c r="PLU74" s="417"/>
      <c r="PLV74" s="417"/>
      <c r="PLW74" s="417"/>
      <c r="PLX74" s="417"/>
      <c r="PLY74" s="417"/>
      <c r="PLZ74" s="417"/>
      <c r="PMA74" s="417"/>
      <c r="PMB74" s="417"/>
      <c r="PMC74" s="417"/>
      <c r="PMD74" s="417"/>
      <c r="PME74" s="417"/>
      <c r="PMF74" s="417"/>
      <c r="PMG74" s="417"/>
      <c r="PMH74" s="417"/>
      <c r="PMI74" s="417"/>
      <c r="PMJ74" s="417"/>
      <c r="PMK74" s="417"/>
      <c r="PML74" s="417"/>
      <c r="PMM74" s="417"/>
      <c r="PMN74" s="417"/>
      <c r="PMO74" s="417"/>
      <c r="PMP74" s="417"/>
      <c r="PMQ74" s="417"/>
      <c r="PMR74" s="417"/>
      <c r="PMS74" s="417"/>
      <c r="PMT74" s="417"/>
      <c r="PMU74" s="417"/>
      <c r="PMV74" s="417"/>
      <c r="PMW74" s="417"/>
      <c r="PMX74" s="417"/>
      <c r="PMY74" s="417"/>
      <c r="PMZ74" s="417"/>
      <c r="PNA74" s="417"/>
      <c r="PNB74" s="417"/>
      <c r="PNC74" s="417"/>
      <c r="PND74" s="417"/>
      <c r="PNE74" s="417"/>
      <c r="PNF74" s="417"/>
      <c r="PNG74" s="417"/>
      <c r="PNH74" s="417"/>
      <c r="PNI74" s="417"/>
      <c r="PNJ74" s="417"/>
      <c r="PNK74" s="417"/>
      <c r="PNL74" s="417"/>
      <c r="PNM74" s="417"/>
      <c r="PNN74" s="417"/>
      <c r="PNO74" s="417"/>
      <c r="PNP74" s="417"/>
      <c r="PNQ74" s="417"/>
      <c r="PNR74" s="417"/>
      <c r="PNS74" s="417"/>
      <c r="PNT74" s="417"/>
      <c r="PNU74" s="417"/>
      <c r="PNV74" s="417"/>
      <c r="PNW74" s="417"/>
      <c r="PNX74" s="417"/>
      <c r="PNY74" s="417"/>
      <c r="PNZ74" s="417"/>
      <c r="POA74" s="417"/>
      <c r="POB74" s="417"/>
      <c r="POC74" s="417"/>
      <c r="POD74" s="417"/>
      <c r="POE74" s="417"/>
      <c r="POF74" s="417"/>
      <c r="POG74" s="417"/>
      <c r="POH74" s="417"/>
      <c r="POI74" s="417"/>
      <c r="POJ74" s="417"/>
      <c r="POK74" s="417"/>
      <c r="POL74" s="417"/>
      <c r="POM74" s="417"/>
      <c r="PON74" s="417"/>
      <c r="POO74" s="417"/>
      <c r="POP74" s="417"/>
      <c r="POQ74" s="417"/>
      <c r="POR74" s="417"/>
      <c r="POS74" s="417"/>
      <c r="POT74" s="417"/>
      <c r="POU74" s="417"/>
      <c r="POV74" s="417"/>
      <c r="POW74" s="417"/>
      <c r="POX74" s="417"/>
      <c r="POY74" s="417"/>
      <c r="POZ74" s="417"/>
      <c r="PPA74" s="417"/>
      <c r="PPB74" s="417"/>
      <c r="PPC74" s="417"/>
      <c r="PPD74" s="417"/>
      <c r="PPE74" s="417"/>
      <c r="PPF74" s="417"/>
      <c r="PPG74" s="417"/>
      <c r="PPH74" s="417"/>
      <c r="PPI74" s="417"/>
      <c r="PPJ74" s="417"/>
      <c r="PPK74" s="417"/>
      <c r="PPL74" s="417"/>
      <c r="PPM74" s="417"/>
      <c r="PPN74" s="417"/>
      <c r="PPO74" s="417"/>
      <c r="PPP74" s="417"/>
      <c r="PPQ74" s="417"/>
      <c r="PPR74" s="417"/>
      <c r="PPS74" s="417"/>
      <c r="PPT74" s="417"/>
      <c r="PPU74" s="417"/>
      <c r="PPV74" s="417"/>
      <c r="PPW74" s="417"/>
      <c r="PPX74" s="417"/>
      <c r="PPY74" s="417"/>
      <c r="PPZ74" s="417"/>
      <c r="PQA74" s="417"/>
      <c r="PQB74" s="417"/>
      <c r="PQC74" s="417"/>
      <c r="PQD74" s="417"/>
      <c r="PQE74" s="417"/>
      <c r="PQF74" s="417"/>
      <c r="PQG74" s="417"/>
      <c r="PQH74" s="417"/>
      <c r="PQI74" s="417"/>
      <c r="PQJ74" s="417"/>
      <c r="PQK74" s="417"/>
      <c r="PQL74" s="417"/>
      <c r="PQM74" s="417"/>
      <c r="PQN74" s="417"/>
      <c r="PQO74" s="417"/>
      <c r="PQP74" s="417"/>
      <c r="PQQ74" s="417"/>
      <c r="PQR74" s="417"/>
      <c r="PQS74" s="417"/>
      <c r="PQT74" s="417"/>
      <c r="PQU74" s="417"/>
      <c r="PQV74" s="417"/>
      <c r="PQW74" s="417"/>
      <c r="PQX74" s="417"/>
      <c r="PQY74" s="417"/>
      <c r="PQZ74" s="417"/>
      <c r="PRA74" s="417"/>
      <c r="PRB74" s="417"/>
      <c r="PRC74" s="417"/>
      <c r="PRD74" s="417"/>
      <c r="PRE74" s="417"/>
      <c r="PRF74" s="417"/>
      <c r="PRG74" s="417"/>
      <c r="PRH74" s="417"/>
      <c r="PRI74" s="417"/>
      <c r="PRJ74" s="417"/>
      <c r="PRK74" s="417"/>
      <c r="PRL74" s="417"/>
      <c r="PRM74" s="417"/>
      <c r="PRN74" s="417"/>
      <c r="PRO74" s="417"/>
      <c r="PRP74" s="417"/>
      <c r="PRQ74" s="417"/>
      <c r="PRR74" s="417"/>
      <c r="PRS74" s="417"/>
      <c r="PRT74" s="417"/>
      <c r="PRU74" s="417"/>
      <c r="PRV74" s="417"/>
      <c r="PRW74" s="417"/>
      <c r="PRX74" s="417"/>
      <c r="PRY74" s="417"/>
      <c r="PRZ74" s="417"/>
      <c r="PSA74" s="417"/>
      <c r="PSB74" s="417"/>
      <c r="PSC74" s="417"/>
      <c r="PSD74" s="417"/>
      <c r="PSE74" s="417"/>
      <c r="PSF74" s="417"/>
      <c r="PSG74" s="417"/>
      <c r="PSH74" s="417"/>
      <c r="PSI74" s="417"/>
      <c r="PSJ74" s="417"/>
      <c r="PSK74" s="417"/>
      <c r="PSL74" s="417"/>
      <c r="PSM74" s="417"/>
      <c r="PSN74" s="417"/>
      <c r="PSO74" s="417"/>
      <c r="PSP74" s="417"/>
      <c r="PSQ74" s="417"/>
      <c r="PSR74" s="417"/>
      <c r="PSS74" s="417"/>
      <c r="PST74" s="417"/>
      <c r="PSU74" s="417"/>
      <c r="PSV74" s="417"/>
      <c r="PSW74" s="417"/>
      <c r="PSX74" s="417"/>
      <c r="PSY74" s="417"/>
      <c r="PSZ74" s="417"/>
      <c r="PTA74" s="417"/>
      <c r="PTB74" s="417"/>
      <c r="PTC74" s="417"/>
      <c r="PTD74" s="417"/>
      <c r="PTE74" s="417"/>
      <c r="PTF74" s="417"/>
      <c r="PTG74" s="417"/>
      <c r="PTH74" s="417"/>
      <c r="PTI74" s="417"/>
      <c r="PTJ74" s="417"/>
      <c r="PTK74" s="417"/>
      <c r="PTL74" s="417"/>
      <c r="PTM74" s="417"/>
      <c r="PTN74" s="417"/>
      <c r="PTO74" s="417"/>
      <c r="PTP74" s="417"/>
      <c r="PTQ74" s="417"/>
      <c r="PTR74" s="417"/>
      <c r="PTS74" s="417"/>
      <c r="PTT74" s="417"/>
      <c r="PTU74" s="417"/>
      <c r="PTV74" s="417"/>
      <c r="PTW74" s="417"/>
      <c r="PTX74" s="417"/>
      <c r="PTY74" s="417"/>
      <c r="PTZ74" s="417"/>
      <c r="PUA74" s="417"/>
      <c r="PUB74" s="417"/>
      <c r="PUC74" s="417"/>
      <c r="PUD74" s="417"/>
      <c r="PUE74" s="417"/>
      <c r="PUF74" s="417"/>
      <c r="PUG74" s="417"/>
      <c r="PUH74" s="417"/>
      <c r="PUI74" s="417"/>
      <c r="PUJ74" s="417"/>
      <c r="PUK74" s="417"/>
      <c r="PUL74" s="417"/>
      <c r="PUM74" s="417"/>
      <c r="PUN74" s="417"/>
      <c r="PUO74" s="417"/>
      <c r="PUP74" s="417"/>
      <c r="PUQ74" s="417"/>
      <c r="PUR74" s="417"/>
      <c r="PUS74" s="417"/>
      <c r="PUT74" s="417"/>
      <c r="PUU74" s="417"/>
      <c r="PUV74" s="417"/>
      <c r="PUW74" s="417"/>
      <c r="PUX74" s="417"/>
      <c r="PUY74" s="417"/>
      <c r="PUZ74" s="417"/>
      <c r="PVA74" s="417"/>
      <c r="PVB74" s="417"/>
      <c r="PVC74" s="417"/>
      <c r="PVD74" s="417"/>
      <c r="PVE74" s="417"/>
      <c r="PVF74" s="417"/>
      <c r="PVG74" s="417"/>
      <c r="PVH74" s="417"/>
      <c r="PVI74" s="417"/>
      <c r="PVJ74" s="417"/>
      <c r="PVK74" s="417"/>
      <c r="PVL74" s="417"/>
      <c r="PVM74" s="417"/>
      <c r="PVN74" s="417"/>
      <c r="PVO74" s="417"/>
      <c r="PVP74" s="417"/>
      <c r="PVQ74" s="417"/>
      <c r="PVR74" s="417"/>
      <c r="PVS74" s="417"/>
      <c r="PVT74" s="417"/>
      <c r="PVU74" s="417"/>
      <c r="PVV74" s="417"/>
      <c r="PVW74" s="417"/>
      <c r="PVX74" s="417"/>
      <c r="PVY74" s="417"/>
      <c r="PVZ74" s="417"/>
      <c r="PWA74" s="417"/>
      <c r="PWB74" s="417"/>
      <c r="PWC74" s="417"/>
      <c r="PWD74" s="417"/>
      <c r="PWE74" s="417"/>
      <c r="PWF74" s="417"/>
      <c r="PWG74" s="417"/>
      <c r="PWH74" s="417"/>
      <c r="PWI74" s="417"/>
      <c r="PWJ74" s="417"/>
      <c r="PWK74" s="417"/>
      <c r="PWL74" s="417"/>
      <c r="PWM74" s="417"/>
      <c r="PWN74" s="417"/>
      <c r="PWO74" s="417"/>
      <c r="PWP74" s="417"/>
      <c r="PWQ74" s="417"/>
      <c r="PWR74" s="417"/>
      <c r="PWS74" s="417"/>
      <c r="PWT74" s="417"/>
      <c r="PWU74" s="417"/>
      <c r="PWV74" s="417"/>
      <c r="PWW74" s="417"/>
      <c r="PWX74" s="417"/>
      <c r="PWY74" s="417"/>
      <c r="PWZ74" s="417"/>
      <c r="PXA74" s="417"/>
      <c r="PXB74" s="417"/>
      <c r="PXC74" s="417"/>
      <c r="PXD74" s="417"/>
      <c r="PXE74" s="417"/>
      <c r="PXF74" s="417"/>
      <c r="PXG74" s="417"/>
      <c r="PXH74" s="417"/>
      <c r="PXI74" s="417"/>
      <c r="PXJ74" s="417"/>
      <c r="PXK74" s="417"/>
      <c r="PXL74" s="417"/>
      <c r="PXM74" s="417"/>
      <c r="PXN74" s="417"/>
      <c r="PXO74" s="417"/>
      <c r="PXP74" s="417"/>
      <c r="PXQ74" s="417"/>
      <c r="PXR74" s="417"/>
      <c r="PXS74" s="417"/>
      <c r="PXT74" s="417"/>
      <c r="PXU74" s="417"/>
      <c r="PXV74" s="417"/>
      <c r="PXW74" s="417"/>
      <c r="PXX74" s="417"/>
      <c r="PXY74" s="417"/>
      <c r="PXZ74" s="417"/>
      <c r="PYA74" s="417"/>
      <c r="PYB74" s="417"/>
      <c r="PYC74" s="417"/>
      <c r="PYD74" s="417"/>
      <c r="PYE74" s="417"/>
      <c r="PYF74" s="417"/>
      <c r="PYG74" s="417"/>
      <c r="PYH74" s="417"/>
      <c r="PYI74" s="417"/>
      <c r="PYJ74" s="417"/>
      <c r="PYK74" s="417"/>
      <c r="PYL74" s="417"/>
      <c r="PYM74" s="417"/>
      <c r="PYN74" s="417"/>
      <c r="PYO74" s="417"/>
      <c r="PYP74" s="417"/>
      <c r="PYQ74" s="417"/>
      <c r="PYR74" s="417"/>
      <c r="PYS74" s="417"/>
      <c r="PYT74" s="417"/>
      <c r="PYU74" s="417"/>
      <c r="PYV74" s="417"/>
      <c r="PYW74" s="417"/>
      <c r="PYX74" s="417"/>
      <c r="PYY74" s="417"/>
      <c r="PYZ74" s="417"/>
      <c r="PZA74" s="417"/>
      <c r="PZB74" s="417"/>
      <c r="PZC74" s="417"/>
      <c r="PZD74" s="417"/>
      <c r="PZE74" s="417"/>
      <c r="PZF74" s="417"/>
      <c r="PZG74" s="417"/>
      <c r="PZH74" s="417"/>
      <c r="PZI74" s="417"/>
      <c r="PZJ74" s="417"/>
      <c r="PZK74" s="417"/>
      <c r="PZL74" s="417"/>
      <c r="PZM74" s="417"/>
      <c r="PZN74" s="417"/>
      <c r="PZO74" s="417"/>
      <c r="PZP74" s="417"/>
      <c r="PZQ74" s="417"/>
      <c r="PZR74" s="417"/>
      <c r="PZS74" s="417"/>
      <c r="PZT74" s="417"/>
      <c r="PZU74" s="417"/>
      <c r="PZV74" s="417"/>
      <c r="PZW74" s="417"/>
      <c r="PZX74" s="417"/>
      <c r="PZY74" s="417"/>
      <c r="PZZ74" s="417"/>
      <c r="QAA74" s="417"/>
      <c r="QAB74" s="417"/>
      <c r="QAC74" s="417"/>
      <c r="QAD74" s="417"/>
      <c r="QAE74" s="417"/>
      <c r="QAF74" s="417"/>
      <c r="QAG74" s="417"/>
      <c r="QAH74" s="417"/>
      <c r="QAI74" s="417"/>
      <c r="QAJ74" s="417"/>
      <c r="QAK74" s="417"/>
      <c r="QAL74" s="417"/>
      <c r="QAM74" s="417"/>
      <c r="QAN74" s="417"/>
      <c r="QAO74" s="417"/>
      <c r="QAP74" s="417"/>
      <c r="QAQ74" s="417"/>
      <c r="QAR74" s="417"/>
      <c r="QAS74" s="417"/>
      <c r="QAT74" s="417"/>
      <c r="QAU74" s="417"/>
      <c r="QAV74" s="417"/>
      <c r="QAW74" s="417"/>
      <c r="QAX74" s="417"/>
      <c r="QAY74" s="417"/>
      <c r="QAZ74" s="417"/>
      <c r="QBA74" s="417"/>
      <c r="QBB74" s="417"/>
      <c r="QBC74" s="417"/>
      <c r="QBD74" s="417"/>
      <c r="QBE74" s="417"/>
      <c r="QBF74" s="417"/>
      <c r="QBG74" s="417"/>
      <c r="QBH74" s="417"/>
      <c r="QBI74" s="417"/>
      <c r="QBJ74" s="417"/>
      <c r="QBK74" s="417"/>
      <c r="QBL74" s="417"/>
      <c r="QBM74" s="417"/>
      <c r="QBN74" s="417"/>
      <c r="QBO74" s="417"/>
      <c r="QBP74" s="417"/>
      <c r="QBQ74" s="417"/>
      <c r="QBR74" s="417"/>
      <c r="QBS74" s="417"/>
      <c r="QBT74" s="417"/>
      <c r="QBU74" s="417"/>
      <c r="QBV74" s="417"/>
      <c r="QBW74" s="417"/>
      <c r="QBX74" s="417"/>
      <c r="QBY74" s="417"/>
      <c r="QBZ74" s="417"/>
      <c r="QCA74" s="417"/>
      <c r="QCB74" s="417"/>
      <c r="QCC74" s="417"/>
      <c r="QCD74" s="417"/>
      <c r="QCE74" s="417"/>
      <c r="QCF74" s="417"/>
      <c r="QCG74" s="417"/>
      <c r="QCH74" s="417"/>
      <c r="QCI74" s="417"/>
      <c r="QCJ74" s="417"/>
      <c r="QCK74" s="417"/>
      <c r="QCL74" s="417"/>
      <c r="QCM74" s="417"/>
      <c r="QCN74" s="417"/>
      <c r="QCO74" s="417"/>
      <c r="QCP74" s="417"/>
      <c r="QCQ74" s="417"/>
      <c r="QCR74" s="417"/>
      <c r="QCS74" s="417"/>
      <c r="QCT74" s="417"/>
      <c r="QCU74" s="417"/>
      <c r="QCV74" s="417"/>
      <c r="QCW74" s="417"/>
      <c r="QCX74" s="417"/>
      <c r="QCY74" s="417"/>
      <c r="QCZ74" s="417"/>
      <c r="QDA74" s="417"/>
      <c r="QDB74" s="417"/>
      <c r="QDC74" s="417"/>
      <c r="QDD74" s="417"/>
      <c r="QDE74" s="417"/>
      <c r="QDF74" s="417"/>
      <c r="QDG74" s="417"/>
      <c r="QDH74" s="417"/>
      <c r="QDI74" s="417"/>
      <c r="QDJ74" s="417"/>
      <c r="QDK74" s="417"/>
      <c r="QDL74" s="417"/>
      <c r="QDM74" s="417"/>
      <c r="QDN74" s="417"/>
      <c r="QDO74" s="417"/>
      <c r="QDP74" s="417"/>
      <c r="QDQ74" s="417"/>
      <c r="QDR74" s="417"/>
      <c r="QDS74" s="417"/>
      <c r="QDT74" s="417"/>
      <c r="QDU74" s="417"/>
      <c r="QDV74" s="417"/>
      <c r="QDW74" s="417"/>
      <c r="QDX74" s="417"/>
      <c r="QDY74" s="417"/>
      <c r="QDZ74" s="417"/>
      <c r="QEA74" s="417"/>
      <c r="QEB74" s="417"/>
      <c r="QEC74" s="417"/>
      <c r="QED74" s="417"/>
      <c r="QEE74" s="417"/>
      <c r="QEF74" s="417"/>
      <c r="QEG74" s="417"/>
      <c r="QEH74" s="417"/>
      <c r="QEI74" s="417"/>
      <c r="QEJ74" s="417"/>
      <c r="QEK74" s="417"/>
      <c r="QEL74" s="417"/>
      <c r="QEM74" s="417"/>
      <c r="QEN74" s="417"/>
      <c r="QEO74" s="417"/>
      <c r="QEP74" s="417"/>
      <c r="QEQ74" s="417"/>
      <c r="QER74" s="417"/>
      <c r="QES74" s="417"/>
      <c r="QET74" s="417"/>
      <c r="QEU74" s="417"/>
      <c r="QEV74" s="417"/>
      <c r="QEW74" s="417"/>
      <c r="QEX74" s="417"/>
      <c r="QEY74" s="417"/>
      <c r="QEZ74" s="417"/>
      <c r="QFA74" s="417"/>
      <c r="QFB74" s="417"/>
      <c r="QFC74" s="417"/>
      <c r="QFD74" s="417"/>
      <c r="QFE74" s="417"/>
      <c r="QFF74" s="417"/>
      <c r="QFG74" s="417"/>
      <c r="QFH74" s="417"/>
      <c r="QFI74" s="417"/>
      <c r="QFJ74" s="417"/>
      <c r="QFK74" s="417"/>
      <c r="QFL74" s="417"/>
      <c r="QFM74" s="417"/>
      <c r="QFN74" s="417"/>
      <c r="QFO74" s="417"/>
      <c r="QFP74" s="417"/>
      <c r="QFQ74" s="417"/>
      <c r="QFR74" s="417"/>
      <c r="QFS74" s="417"/>
      <c r="QFT74" s="417"/>
      <c r="QFU74" s="417"/>
      <c r="QFV74" s="417"/>
      <c r="QFW74" s="417"/>
      <c r="QFX74" s="417"/>
      <c r="QFY74" s="417"/>
      <c r="QFZ74" s="417"/>
      <c r="QGA74" s="417"/>
      <c r="QGB74" s="417"/>
      <c r="QGC74" s="417"/>
      <c r="QGD74" s="417"/>
      <c r="QGE74" s="417"/>
      <c r="QGF74" s="417"/>
      <c r="QGG74" s="417"/>
      <c r="QGH74" s="417"/>
      <c r="QGI74" s="417"/>
      <c r="QGJ74" s="417"/>
      <c r="QGK74" s="417"/>
      <c r="QGL74" s="417"/>
      <c r="QGM74" s="417"/>
      <c r="QGN74" s="417"/>
      <c r="QGO74" s="417"/>
      <c r="QGP74" s="417"/>
      <c r="QGQ74" s="417"/>
      <c r="QGR74" s="417"/>
      <c r="QGS74" s="417"/>
      <c r="QGT74" s="417"/>
      <c r="QGU74" s="417"/>
      <c r="QGV74" s="417"/>
      <c r="QGW74" s="417"/>
      <c r="QGX74" s="417"/>
      <c r="QGY74" s="417"/>
      <c r="QGZ74" s="417"/>
      <c r="QHA74" s="417"/>
      <c r="QHB74" s="417"/>
      <c r="QHC74" s="417"/>
      <c r="QHD74" s="417"/>
      <c r="QHE74" s="417"/>
      <c r="QHF74" s="417"/>
      <c r="QHG74" s="417"/>
      <c r="QHH74" s="417"/>
      <c r="QHI74" s="417"/>
      <c r="QHJ74" s="417"/>
      <c r="QHK74" s="417"/>
      <c r="QHL74" s="417"/>
      <c r="QHM74" s="417"/>
      <c r="QHN74" s="417"/>
      <c r="QHO74" s="417"/>
      <c r="QHP74" s="417"/>
      <c r="QHQ74" s="417"/>
      <c r="QHR74" s="417"/>
      <c r="QHS74" s="417"/>
      <c r="QHT74" s="417"/>
      <c r="QHU74" s="417"/>
      <c r="QHV74" s="417"/>
      <c r="QHW74" s="417"/>
      <c r="QHX74" s="417"/>
      <c r="QHY74" s="417"/>
      <c r="QHZ74" s="417"/>
      <c r="QIA74" s="417"/>
      <c r="QIB74" s="417"/>
      <c r="QIC74" s="417"/>
      <c r="QID74" s="417"/>
      <c r="QIE74" s="417"/>
      <c r="QIF74" s="417"/>
      <c r="QIG74" s="417"/>
      <c r="QIH74" s="417"/>
      <c r="QII74" s="417"/>
      <c r="QIJ74" s="417"/>
      <c r="QIK74" s="417"/>
      <c r="QIL74" s="417"/>
      <c r="QIM74" s="417"/>
      <c r="QIN74" s="417"/>
      <c r="QIO74" s="417"/>
      <c r="QIP74" s="417"/>
      <c r="QIQ74" s="417"/>
      <c r="QIR74" s="417"/>
      <c r="QIS74" s="417"/>
      <c r="QIT74" s="417"/>
      <c r="QIU74" s="417"/>
      <c r="QIV74" s="417"/>
      <c r="QIW74" s="417"/>
      <c r="QIX74" s="417"/>
      <c r="QIY74" s="417"/>
      <c r="QIZ74" s="417"/>
      <c r="QJA74" s="417"/>
      <c r="QJB74" s="417"/>
      <c r="QJC74" s="417"/>
      <c r="QJD74" s="417"/>
      <c r="QJE74" s="417"/>
      <c r="QJF74" s="417"/>
      <c r="QJG74" s="417"/>
      <c r="QJH74" s="417"/>
      <c r="QJI74" s="417"/>
      <c r="QJJ74" s="417"/>
      <c r="QJK74" s="417"/>
      <c r="QJL74" s="417"/>
      <c r="QJM74" s="417"/>
      <c r="QJN74" s="417"/>
      <c r="QJO74" s="417"/>
      <c r="QJP74" s="417"/>
      <c r="QJQ74" s="417"/>
      <c r="QJR74" s="417"/>
      <c r="QJS74" s="417"/>
      <c r="QJT74" s="417"/>
      <c r="QJU74" s="417"/>
      <c r="QJV74" s="417"/>
      <c r="QJW74" s="417"/>
      <c r="QJX74" s="417"/>
      <c r="QJY74" s="417"/>
      <c r="QJZ74" s="417"/>
      <c r="QKA74" s="417"/>
      <c r="QKB74" s="417"/>
      <c r="QKC74" s="417"/>
      <c r="QKD74" s="417"/>
      <c r="QKE74" s="417"/>
      <c r="QKF74" s="417"/>
      <c r="QKG74" s="417"/>
      <c r="QKH74" s="417"/>
      <c r="QKI74" s="417"/>
      <c r="QKJ74" s="417"/>
      <c r="QKK74" s="417"/>
      <c r="QKL74" s="417"/>
      <c r="QKM74" s="417"/>
      <c r="QKN74" s="417"/>
      <c r="QKO74" s="417"/>
      <c r="QKP74" s="417"/>
      <c r="QKQ74" s="417"/>
      <c r="QKR74" s="417"/>
      <c r="QKS74" s="417"/>
      <c r="QKT74" s="417"/>
      <c r="QKU74" s="417"/>
      <c r="QKV74" s="417"/>
      <c r="QKW74" s="417"/>
      <c r="QKX74" s="417"/>
      <c r="QKY74" s="417"/>
      <c r="QKZ74" s="417"/>
      <c r="QLA74" s="417"/>
      <c r="QLB74" s="417"/>
      <c r="QLC74" s="417"/>
      <c r="QLD74" s="417"/>
      <c r="QLE74" s="417"/>
      <c r="QLF74" s="417"/>
      <c r="QLG74" s="417"/>
      <c r="QLH74" s="417"/>
      <c r="QLI74" s="417"/>
      <c r="QLJ74" s="417"/>
      <c r="QLK74" s="417"/>
      <c r="QLL74" s="417"/>
      <c r="QLM74" s="417"/>
      <c r="QLN74" s="417"/>
      <c r="QLO74" s="417"/>
      <c r="QLP74" s="417"/>
      <c r="QLQ74" s="417"/>
      <c r="QLR74" s="417"/>
      <c r="QLS74" s="417"/>
      <c r="QLT74" s="417"/>
      <c r="QLU74" s="417"/>
      <c r="QLV74" s="417"/>
      <c r="QLW74" s="417"/>
      <c r="QLX74" s="417"/>
      <c r="QLY74" s="417"/>
      <c r="QLZ74" s="417"/>
      <c r="QMA74" s="417"/>
      <c r="QMB74" s="417"/>
      <c r="QMC74" s="417"/>
      <c r="QMD74" s="417"/>
      <c r="QME74" s="417"/>
      <c r="QMF74" s="417"/>
      <c r="QMG74" s="417"/>
      <c r="QMH74" s="417"/>
      <c r="QMI74" s="417"/>
      <c r="QMJ74" s="417"/>
      <c r="QMK74" s="417"/>
      <c r="QML74" s="417"/>
      <c r="QMM74" s="417"/>
      <c r="QMN74" s="417"/>
      <c r="QMO74" s="417"/>
      <c r="QMP74" s="417"/>
      <c r="QMQ74" s="417"/>
      <c r="QMR74" s="417"/>
      <c r="QMS74" s="417"/>
      <c r="QMT74" s="417"/>
      <c r="QMU74" s="417"/>
      <c r="QMV74" s="417"/>
      <c r="QMW74" s="417"/>
      <c r="QMX74" s="417"/>
      <c r="QMY74" s="417"/>
      <c r="QMZ74" s="417"/>
      <c r="QNA74" s="417"/>
      <c r="QNB74" s="417"/>
      <c r="QNC74" s="417"/>
      <c r="QND74" s="417"/>
      <c r="QNE74" s="417"/>
      <c r="QNF74" s="417"/>
      <c r="QNG74" s="417"/>
      <c r="QNH74" s="417"/>
      <c r="QNI74" s="417"/>
      <c r="QNJ74" s="417"/>
      <c r="QNK74" s="417"/>
      <c r="QNL74" s="417"/>
      <c r="QNM74" s="417"/>
      <c r="QNN74" s="417"/>
      <c r="QNO74" s="417"/>
      <c r="QNP74" s="417"/>
      <c r="QNQ74" s="417"/>
      <c r="QNR74" s="417"/>
      <c r="QNS74" s="417"/>
      <c r="QNT74" s="417"/>
      <c r="QNU74" s="417"/>
      <c r="QNV74" s="417"/>
      <c r="QNW74" s="417"/>
      <c r="QNX74" s="417"/>
      <c r="QNY74" s="417"/>
      <c r="QNZ74" s="417"/>
      <c r="QOA74" s="417"/>
      <c r="QOB74" s="417"/>
      <c r="QOC74" s="417"/>
      <c r="QOD74" s="417"/>
      <c r="QOE74" s="417"/>
      <c r="QOF74" s="417"/>
      <c r="QOG74" s="417"/>
      <c r="QOH74" s="417"/>
      <c r="QOI74" s="417"/>
      <c r="QOJ74" s="417"/>
      <c r="QOK74" s="417"/>
      <c r="QOL74" s="417"/>
      <c r="QOM74" s="417"/>
      <c r="QON74" s="417"/>
      <c r="QOO74" s="417"/>
      <c r="QOP74" s="417"/>
      <c r="QOQ74" s="417"/>
      <c r="QOR74" s="417"/>
      <c r="QOS74" s="417"/>
      <c r="QOT74" s="417"/>
      <c r="QOU74" s="417"/>
      <c r="QOV74" s="417"/>
      <c r="QOW74" s="417"/>
      <c r="QOX74" s="417"/>
      <c r="QOY74" s="417"/>
      <c r="QOZ74" s="417"/>
      <c r="QPA74" s="417"/>
      <c r="QPB74" s="417"/>
      <c r="QPC74" s="417"/>
      <c r="QPD74" s="417"/>
      <c r="QPE74" s="417"/>
      <c r="QPF74" s="417"/>
      <c r="QPG74" s="417"/>
      <c r="QPH74" s="417"/>
      <c r="QPI74" s="417"/>
      <c r="QPJ74" s="417"/>
      <c r="QPK74" s="417"/>
      <c r="QPL74" s="417"/>
      <c r="QPM74" s="417"/>
      <c r="QPN74" s="417"/>
      <c r="QPO74" s="417"/>
      <c r="QPP74" s="417"/>
      <c r="QPQ74" s="417"/>
      <c r="QPR74" s="417"/>
      <c r="QPS74" s="417"/>
      <c r="QPT74" s="417"/>
      <c r="QPU74" s="417"/>
      <c r="QPV74" s="417"/>
      <c r="QPW74" s="417"/>
      <c r="QPX74" s="417"/>
      <c r="QPY74" s="417"/>
      <c r="QPZ74" s="417"/>
      <c r="QQA74" s="417"/>
      <c r="QQB74" s="417"/>
      <c r="QQC74" s="417"/>
      <c r="QQD74" s="417"/>
      <c r="QQE74" s="417"/>
      <c r="QQF74" s="417"/>
      <c r="QQG74" s="417"/>
      <c r="QQH74" s="417"/>
      <c r="QQI74" s="417"/>
      <c r="QQJ74" s="417"/>
      <c r="QQK74" s="417"/>
      <c r="QQL74" s="417"/>
      <c r="QQM74" s="417"/>
      <c r="QQN74" s="417"/>
      <c r="QQO74" s="417"/>
      <c r="QQP74" s="417"/>
      <c r="QQQ74" s="417"/>
      <c r="QQR74" s="417"/>
      <c r="QQS74" s="417"/>
      <c r="QQT74" s="417"/>
      <c r="QQU74" s="417"/>
      <c r="QQV74" s="417"/>
      <c r="QQW74" s="417"/>
      <c r="QQX74" s="417"/>
      <c r="QQY74" s="417"/>
      <c r="QQZ74" s="417"/>
      <c r="QRA74" s="417"/>
      <c r="QRB74" s="417"/>
      <c r="QRC74" s="417"/>
      <c r="QRD74" s="417"/>
      <c r="QRE74" s="417"/>
      <c r="QRF74" s="417"/>
      <c r="QRG74" s="417"/>
      <c r="QRH74" s="417"/>
      <c r="QRI74" s="417"/>
      <c r="QRJ74" s="417"/>
      <c r="QRK74" s="417"/>
      <c r="QRL74" s="417"/>
      <c r="QRM74" s="417"/>
      <c r="QRN74" s="417"/>
      <c r="QRO74" s="417"/>
      <c r="QRP74" s="417"/>
      <c r="QRQ74" s="417"/>
      <c r="QRR74" s="417"/>
      <c r="QRS74" s="417"/>
      <c r="QRT74" s="417"/>
      <c r="QRU74" s="417"/>
      <c r="QRV74" s="417"/>
      <c r="QRW74" s="417"/>
      <c r="QRX74" s="417"/>
      <c r="QRY74" s="417"/>
      <c r="QRZ74" s="417"/>
      <c r="QSA74" s="417"/>
      <c r="QSB74" s="417"/>
      <c r="QSC74" s="417"/>
      <c r="QSD74" s="417"/>
      <c r="QSE74" s="417"/>
      <c r="QSF74" s="417"/>
      <c r="QSG74" s="417"/>
      <c r="QSH74" s="417"/>
      <c r="QSI74" s="417"/>
      <c r="QSJ74" s="417"/>
      <c r="QSK74" s="417"/>
      <c r="QSL74" s="417"/>
      <c r="QSM74" s="417"/>
      <c r="QSN74" s="417"/>
      <c r="QSO74" s="417"/>
      <c r="QSP74" s="417"/>
      <c r="QSQ74" s="417"/>
      <c r="QSR74" s="417"/>
      <c r="QSS74" s="417"/>
      <c r="QST74" s="417"/>
      <c r="QSU74" s="417"/>
      <c r="QSV74" s="417"/>
      <c r="QSW74" s="417"/>
      <c r="QSX74" s="417"/>
      <c r="QSY74" s="417"/>
      <c r="QSZ74" s="417"/>
      <c r="QTA74" s="417"/>
      <c r="QTB74" s="417"/>
      <c r="QTC74" s="417"/>
      <c r="QTD74" s="417"/>
      <c r="QTE74" s="417"/>
      <c r="QTF74" s="417"/>
      <c r="QTG74" s="417"/>
      <c r="QTH74" s="417"/>
      <c r="QTI74" s="417"/>
      <c r="QTJ74" s="417"/>
      <c r="QTK74" s="417"/>
      <c r="QTL74" s="417"/>
      <c r="QTM74" s="417"/>
      <c r="QTN74" s="417"/>
      <c r="QTO74" s="417"/>
      <c r="QTP74" s="417"/>
      <c r="QTQ74" s="417"/>
      <c r="QTR74" s="417"/>
      <c r="QTS74" s="417"/>
      <c r="QTT74" s="417"/>
      <c r="QTU74" s="417"/>
      <c r="QTV74" s="417"/>
      <c r="QTW74" s="417"/>
      <c r="QTX74" s="417"/>
      <c r="QTY74" s="417"/>
      <c r="QTZ74" s="417"/>
      <c r="QUA74" s="417"/>
      <c r="QUB74" s="417"/>
      <c r="QUC74" s="417"/>
      <c r="QUD74" s="417"/>
      <c r="QUE74" s="417"/>
      <c r="QUF74" s="417"/>
      <c r="QUG74" s="417"/>
      <c r="QUH74" s="417"/>
      <c r="QUI74" s="417"/>
      <c r="QUJ74" s="417"/>
      <c r="QUK74" s="417"/>
      <c r="QUL74" s="417"/>
      <c r="QUM74" s="417"/>
      <c r="QUN74" s="417"/>
      <c r="QUO74" s="417"/>
      <c r="QUP74" s="417"/>
      <c r="QUQ74" s="417"/>
      <c r="QUR74" s="417"/>
      <c r="QUS74" s="417"/>
      <c r="QUT74" s="417"/>
      <c r="QUU74" s="417"/>
      <c r="QUV74" s="417"/>
      <c r="QUW74" s="417"/>
      <c r="QUX74" s="417"/>
      <c r="QUY74" s="417"/>
      <c r="QUZ74" s="417"/>
      <c r="QVA74" s="417"/>
      <c r="QVB74" s="417"/>
      <c r="QVC74" s="417"/>
      <c r="QVD74" s="417"/>
      <c r="QVE74" s="417"/>
      <c r="QVF74" s="417"/>
      <c r="QVG74" s="417"/>
      <c r="QVH74" s="417"/>
      <c r="QVI74" s="417"/>
      <c r="QVJ74" s="417"/>
      <c r="QVK74" s="417"/>
      <c r="QVL74" s="417"/>
      <c r="QVM74" s="417"/>
      <c r="QVN74" s="417"/>
      <c r="QVO74" s="417"/>
      <c r="QVP74" s="417"/>
      <c r="QVQ74" s="417"/>
      <c r="QVR74" s="417"/>
      <c r="QVS74" s="417"/>
      <c r="QVT74" s="417"/>
      <c r="QVU74" s="417"/>
      <c r="QVV74" s="417"/>
      <c r="QVW74" s="417"/>
      <c r="QVX74" s="417"/>
      <c r="QVY74" s="417"/>
      <c r="QVZ74" s="417"/>
      <c r="QWA74" s="417"/>
      <c r="QWB74" s="417"/>
      <c r="QWC74" s="417"/>
      <c r="QWD74" s="417"/>
      <c r="QWE74" s="417"/>
      <c r="QWF74" s="417"/>
      <c r="QWG74" s="417"/>
      <c r="QWH74" s="417"/>
      <c r="QWI74" s="417"/>
      <c r="QWJ74" s="417"/>
      <c r="QWK74" s="417"/>
      <c r="QWL74" s="417"/>
      <c r="QWM74" s="417"/>
      <c r="QWN74" s="417"/>
      <c r="QWO74" s="417"/>
      <c r="QWP74" s="417"/>
      <c r="QWQ74" s="417"/>
      <c r="QWR74" s="417"/>
      <c r="QWS74" s="417"/>
      <c r="QWT74" s="417"/>
      <c r="QWU74" s="417"/>
      <c r="QWV74" s="417"/>
      <c r="QWW74" s="417"/>
      <c r="QWX74" s="417"/>
      <c r="QWY74" s="417"/>
      <c r="QWZ74" s="417"/>
      <c r="QXA74" s="417"/>
      <c r="QXB74" s="417"/>
      <c r="QXC74" s="417"/>
      <c r="QXD74" s="417"/>
      <c r="QXE74" s="417"/>
      <c r="QXF74" s="417"/>
      <c r="QXG74" s="417"/>
      <c r="QXH74" s="417"/>
      <c r="QXI74" s="417"/>
      <c r="QXJ74" s="417"/>
      <c r="QXK74" s="417"/>
      <c r="QXL74" s="417"/>
      <c r="QXM74" s="417"/>
      <c r="QXN74" s="417"/>
      <c r="QXO74" s="417"/>
      <c r="QXP74" s="417"/>
      <c r="QXQ74" s="417"/>
      <c r="QXR74" s="417"/>
      <c r="QXS74" s="417"/>
      <c r="QXT74" s="417"/>
      <c r="QXU74" s="417"/>
      <c r="QXV74" s="417"/>
      <c r="QXW74" s="417"/>
      <c r="QXX74" s="417"/>
      <c r="QXY74" s="417"/>
      <c r="QXZ74" s="417"/>
      <c r="QYA74" s="417"/>
      <c r="QYB74" s="417"/>
      <c r="QYC74" s="417"/>
      <c r="QYD74" s="417"/>
      <c r="QYE74" s="417"/>
      <c r="QYF74" s="417"/>
      <c r="QYG74" s="417"/>
      <c r="QYH74" s="417"/>
      <c r="QYI74" s="417"/>
      <c r="QYJ74" s="417"/>
      <c r="QYK74" s="417"/>
      <c r="QYL74" s="417"/>
      <c r="QYM74" s="417"/>
      <c r="QYN74" s="417"/>
      <c r="QYO74" s="417"/>
      <c r="QYP74" s="417"/>
      <c r="QYQ74" s="417"/>
      <c r="QYR74" s="417"/>
      <c r="QYS74" s="417"/>
      <c r="QYT74" s="417"/>
      <c r="QYU74" s="417"/>
      <c r="QYV74" s="417"/>
      <c r="QYW74" s="417"/>
      <c r="QYX74" s="417"/>
      <c r="QYY74" s="417"/>
      <c r="QYZ74" s="417"/>
      <c r="QZA74" s="417"/>
      <c r="QZB74" s="417"/>
      <c r="QZC74" s="417"/>
      <c r="QZD74" s="417"/>
      <c r="QZE74" s="417"/>
      <c r="QZF74" s="417"/>
      <c r="QZG74" s="417"/>
      <c r="QZH74" s="417"/>
      <c r="QZI74" s="417"/>
      <c r="QZJ74" s="417"/>
      <c r="QZK74" s="417"/>
      <c r="QZL74" s="417"/>
      <c r="QZM74" s="417"/>
      <c r="QZN74" s="417"/>
      <c r="QZO74" s="417"/>
      <c r="QZP74" s="417"/>
      <c r="QZQ74" s="417"/>
      <c r="QZR74" s="417"/>
      <c r="QZS74" s="417"/>
      <c r="QZT74" s="417"/>
      <c r="QZU74" s="417"/>
      <c r="QZV74" s="417"/>
      <c r="QZW74" s="417"/>
      <c r="QZX74" s="417"/>
      <c r="QZY74" s="417"/>
      <c r="QZZ74" s="417"/>
      <c r="RAA74" s="417"/>
      <c r="RAB74" s="417"/>
      <c r="RAC74" s="417"/>
      <c r="RAD74" s="417"/>
      <c r="RAE74" s="417"/>
      <c r="RAF74" s="417"/>
      <c r="RAG74" s="417"/>
      <c r="RAH74" s="417"/>
      <c r="RAI74" s="417"/>
      <c r="RAJ74" s="417"/>
      <c r="RAK74" s="417"/>
      <c r="RAL74" s="417"/>
      <c r="RAM74" s="417"/>
      <c r="RAN74" s="417"/>
      <c r="RAO74" s="417"/>
      <c r="RAP74" s="417"/>
      <c r="RAQ74" s="417"/>
      <c r="RAR74" s="417"/>
      <c r="RAS74" s="417"/>
      <c r="RAT74" s="417"/>
      <c r="RAU74" s="417"/>
      <c r="RAV74" s="417"/>
      <c r="RAW74" s="417"/>
      <c r="RAX74" s="417"/>
      <c r="RAY74" s="417"/>
      <c r="RAZ74" s="417"/>
      <c r="RBA74" s="417"/>
      <c r="RBB74" s="417"/>
      <c r="RBC74" s="417"/>
      <c r="RBD74" s="417"/>
      <c r="RBE74" s="417"/>
      <c r="RBF74" s="417"/>
      <c r="RBG74" s="417"/>
      <c r="RBH74" s="417"/>
      <c r="RBI74" s="417"/>
      <c r="RBJ74" s="417"/>
      <c r="RBK74" s="417"/>
      <c r="RBL74" s="417"/>
      <c r="RBM74" s="417"/>
      <c r="RBN74" s="417"/>
      <c r="RBO74" s="417"/>
      <c r="RBP74" s="417"/>
      <c r="RBQ74" s="417"/>
      <c r="RBR74" s="417"/>
      <c r="RBS74" s="417"/>
      <c r="RBT74" s="417"/>
      <c r="RBU74" s="417"/>
      <c r="RBV74" s="417"/>
      <c r="RBW74" s="417"/>
      <c r="RBX74" s="417"/>
      <c r="RBY74" s="417"/>
      <c r="RBZ74" s="417"/>
      <c r="RCA74" s="417"/>
      <c r="RCB74" s="417"/>
      <c r="RCC74" s="417"/>
      <c r="RCD74" s="417"/>
      <c r="RCE74" s="417"/>
      <c r="RCF74" s="417"/>
      <c r="RCG74" s="417"/>
      <c r="RCH74" s="417"/>
      <c r="RCI74" s="417"/>
      <c r="RCJ74" s="417"/>
      <c r="RCK74" s="417"/>
      <c r="RCL74" s="417"/>
      <c r="RCM74" s="417"/>
      <c r="RCN74" s="417"/>
      <c r="RCO74" s="417"/>
      <c r="RCP74" s="417"/>
      <c r="RCQ74" s="417"/>
      <c r="RCR74" s="417"/>
      <c r="RCS74" s="417"/>
      <c r="RCT74" s="417"/>
      <c r="RCU74" s="417"/>
      <c r="RCV74" s="417"/>
      <c r="RCW74" s="417"/>
      <c r="RCX74" s="417"/>
      <c r="RCY74" s="417"/>
      <c r="RCZ74" s="417"/>
      <c r="RDA74" s="417"/>
      <c r="RDB74" s="417"/>
      <c r="RDC74" s="417"/>
      <c r="RDD74" s="417"/>
      <c r="RDE74" s="417"/>
      <c r="RDF74" s="417"/>
      <c r="RDG74" s="417"/>
      <c r="RDH74" s="417"/>
      <c r="RDI74" s="417"/>
      <c r="RDJ74" s="417"/>
      <c r="RDK74" s="417"/>
      <c r="RDL74" s="417"/>
      <c r="RDM74" s="417"/>
      <c r="RDN74" s="417"/>
      <c r="RDO74" s="417"/>
      <c r="RDP74" s="417"/>
      <c r="RDQ74" s="417"/>
      <c r="RDR74" s="417"/>
      <c r="RDS74" s="417"/>
      <c r="RDT74" s="417"/>
      <c r="RDU74" s="417"/>
      <c r="RDV74" s="417"/>
      <c r="RDW74" s="417"/>
      <c r="RDX74" s="417"/>
      <c r="RDY74" s="417"/>
      <c r="RDZ74" s="417"/>
      <c r="REA74" s="417"/>
      <c r="REB74" s="417"/>
      <c r="REC74" s="417"/>
      <c r="RED74" s="417"/>
      <c r="REE74" s="417"/>
      <c r="REF74" s="417"/>
      <c r="REG74" s="417"/>
      <c r="REH74" s="417"/>
      <c r="REI74" s="417"/>
      <c r="REJ74" s="417"/>
      <c r="REK74" s="417"/>
      <c r="REL74" s="417"/>
      <c r="REM74" s="417"/>
      <c r="REN74" s="417"/>
      <c r="REO74" s="417"/>
      <c r="REP74" s="417"/>
      <c r="REQ74" s="417"/>
      <c r="RER74" s="417"/>
      <c r="RES74" s="417"/>
      <c r="RET74" s="417"/>
      <c r="REU74" s="417"/>
      <c r="REV74" s="417"/>
      <c r="REW74" s="417"/>
      <c r="REX74" s="417"/>
      <c r="REY74" s="417"/>
      <c r="REZ74" s="417"/>
      <c r="RFA74" s="417"/>
      <c r="RFB74" s="417"/>
      <c r="RFC74" s="417"/>
      <c r="RFD74" s="417"/>
      <c r="RFE74" s="417"/>
      <c r="RFF74" s="417"/>
      <c r="RFG74" s="417"/>
      <c r="RFH74" s="417"/>
      <c r="RFI74" s="417"/>
      <c r="RFJ74" s="417"/>
      <c r="RFK74" s="417"/>
      <c r="RFL74" s="417"/>
      <c r="RFM74" s="417"/>
      <c r="RFN74" s="417"/>
      <c r="RFO74" s="417"/>
      <c r="RFP74" s="417"/>
      <c r="RFQ74" s="417"/>
      <c r="RFR74" s="417"/>
      <c r="RFS74" s="417"/>
      <c r="RFT74" s="417"/>
      <c r="RFU74" s="417"/>
      <c r="RFV74" s="417"/>
      <c r="RFW74" s="417"/>
      <c r="RFX74" s="417"/>
      <c r="RFY74" s="417"/>
      <c r="RFZ74" s="417"/>
      <c r="RGA74" s="417"/>
      <c r="RGB74" s="417"/>
      <c r="RGC74" s="417"/>
      <c r="RGD74" s="417"/>
      <c r="RGE74" s="417"/>
      <c r="RGF74" s="417"/>
      <c r="RGG74" s="417"/>
      <c r="RGH74" s="417"/>
      <c r="RGI74" s="417"/>
      <c r="RGJ74" s="417"/>
      <c r="RGK74" s="417"/>
      <c r="RGL74" s="417"/>
      <c r="RGM74" s="417"/>
      <c r="RGN74" s="417"/>
      <c r="RGO74" s="417"/>
      <c r="RGP74" s="417"/>
      <c r="RGQ74" s="417"/>
      <c r="RGR74" s="417"/>
      <c r="RGS74" s="417"/>
      <c r="RGT74" s="417"/>
      <c r="RGU74" s="417"/>
      <c r="RGV74" s="417"/>
      <c r="RGW74" s="417"/>
      <c r="RGX74" s="417"/>
      <c r="RGY74" s="417"/>
      <c r="RGZ74" s="417"/>
      <c r="RHA74" s="417"/>
      <c r="RHB74" s="417"/>
      <c r="RHC74" s="417"/>
      <c r="RHD74" s="417"/>
      <c r="RHE74" s="417"/>
      <c r="RHF74" s="417"/>
      <c r="RHG74" s="417"/>
      <c r="RHH74" s="417"/>
      <c r="RHI74" s="417"/>
      <c r="RHJ74" s="417"/>
      <c r="RHK74" s="417"/>
      <c r="RHL74" s="417"/>
      <c r="RHM74" s="417"/>
      <c r="RHN74" s="417"/>
      <c r="RHO74" s="417"/>
      <c r="RHP74" s="417"/>
      <c r="RHQ74" s="417"/>
      <c r="RHR74" s="417"/>
      <c r="RHS74" s="417"/>
      <c r="RHT74" s="417"/>
      <c r="RHU74" s="417"/>
      <c r="RHV74" s="417"/>
      <c r="RHW74" s="417"/>
      <c r="RHX74" s="417"/>
      <c r="RHY74" s="417"/>
      <c r="RHZ74" s="417"/>
      <c r="RIA74" s="417"/>
      <c r="RIB74" s="417"/>
      <c r="RIC74" s="417"/>
      <c r="RID74" s="417"/>
      <c r="RIE74" s="417"/>
      <c r="RIF74" s="417"/>
      <c r="RIG74" s="417"/>
      <c r="RIH74" s="417"/>
      <c r="RII74" s="417"/>
      <c r="RIJ74" s="417"/>
      <c r="RIK74" s="417"/>
      <c r="RIL74" s="417"/>
      <c r="RIM74" s="417"/>
      <c r="RIN74" s="417"/>
      <c r="RIO74" s="417"/>
      <c r="RIP74" s="417"/>
      <c r="RIQ74" s="417"/>
      <c r="RIR74" s="417"/>
      <c r="RIS74" s="417"/>
      <c r="RIT74" s="417"/>
      <c r="RIU74" s="417"/>
      <c r="RIV74" s="417"/>
      <c r="RIW74" s="417"/>
      <c r="RIX74" s="417"/>
      <c r="RIY74" s="417"/>
      <c r="RIZ74" s="417"/>
      <c r="RJA74" s="417"/>
      <c r="RJB74" s="417"/>
      <c r="RJC74" s="417"/>
      <c r="RJD74" s="417"/>
      <c r="RJE74" s="417"/>
      <c r="RJF74" s="417"/>
      <c r="RJG74" s="417"/>
      <c r="RJH74" s="417"/>
      <c r="RJI74" s="417"/>
      <c r="RJJ74" s="417"/>
      <c r="RJK74" s="417"/>
      <c r="RJL74" s="417"/>
      <c r="RJM74" s="417"/>
      <c r="RJN74" s="417"/>
      <c r="RJO74" s="417"/>
      <c r="RJP74" s="417"/>
      <c r="RJQ74" s="417"/>
      <c r="RJR74" s="417"/>
      <c r="RJS74" s="417"/>
      <c r="RJT74" s="417"/>
      <c r="RJU74" s="417"/>
      <c r="RJV74" s="417"/>
      <c r="RJW74" s="417"/>
      <c r="RJX74" s="417"/>
      <c r="RJY74" s="417"/>
      <c r="RJZ74" s="417"/>
      <c r="RKA74" s="417"/>
      <c r="RKB74" s="417"/>
      <c r="RKC74" s="417"/>
      <c r="RKD74" s="417"/>
      <c r="RKE74" s="417"/>
      <c r="RKF74" s="417"/>
      <c r="RKG74" s="417"/>
      <c r="RKH74" s="417"/>
      <c r="RKI74" s="417"/>
      <c r="RKJ74" s="417"/>
      <c r="RKK74" s="417"/>
      <c r="RKL74" s="417"/>
      <c r="RKM74" s="417"/>
      <c r="RKN74" s="417"/>
      <c r="RKO74" s="417"/>
      <c r="RKP74" s="417"/>
      <c r="RKQ74" s="417"/>
      <c r="RKR74" s="417"/>
      <c r="RKS74" s="417"/>
      <c r="RKT74" s="417"/>
      <c r="RKU74" s="417"/>
      <c r="RKV74" s="417"/>
      <c r="RKW74" s="417"/>
      <c r="RKX74" s="417"/>
      <c r="RKY74" s="417"/>
      <c r="RKZ74" s="417"/>
      <c r="RLA74" s="417"/>
      <c r="RLB74" s="417"/>
      <c r="RLC74" s="417"/>
      <c r="RLD74" s="417"/>
      <c r="RLE74" s="417"/>
      <c r="RLF74" s="417"/>
      <c r="RLG74" s="417"/>
      <c r="RLH74" s="417"/>
      <c r="RLI74" s="417"/>
      <c r="RLJ74" s="417"/>
      <c r="RLK74" s="417"/>
      <c r="RLL74" s="417"/>
      <c r="RLM74" s="417"/>
      <c r="RLN74" s="417"/>
      <c r="RLO74" s="417"/>
      <c r="RLP74" s="417"/>
      <c r="RLQ74" s="417"/>
      <c r="RLR74" s="417"/>
      <c r="RLS74" s="417"/>
      <c r="RLT74" s="417"/>
      <c r="RLU74" s="417"/>
      <c r="RLV74" s="417"/>
      <c r="RLW74" s="417"/>
      <c r="RLX74" s="417"/>
      <c r="RLY74" s="417"/>
      <c r="RLZ74" s="417"/>
      <c r="RMA74" s="417"/>
      <c r="RMB74" s="417"/>
      <c r="RMC74" s="417"/>
      <c r="RMD74" s="417"/>
      <c r="RME74" s="417"/>
      <c r="RMF74" s="417"/>
      <c r="RMG74" s="417"/>
      <c r="RMH74" s="417"/>
      <c r="RMI74" s="417"/>
      <c r="RMJ74" s="417"/>
      <c r="RMK74" s="417"/>
      <c r="RML74" s="417"/>
      <c r="RMM74" s="417"/>
      <c r="RMN74" s="417"/>
      <c r="RMO74" s="417"/>
      <c r="RMP74" s="417"/>
      <c r="RMQ74" s="417"/>
      <c r="RMR74" s="417"/>
      <c r="RMS74" s="417"/>
      <c r="RMT74" s="417"/>
      <c r="RMU74" s="417"/>
      <c r="RMV74" s="417"/>
      <c r="RMW74" s="417"/>
      <c r="RMX74" s="417"/>
      <c r="RMY74" s="417"/>
      <c r="RMZ74" s="417"/>
      <c r="RNA74" s="417"/>
      <c r="RNB74" s="417"/>
      <c r="RNC74" s="417"/>
      <c r="RND74" s="417"/>
      <c r="RNE74" s="417"/>
      <c r="RNF74" s="417"/>
      <c r="RNG74" s="417"/>
      <c r="RNH74" s="417"/>
      <c r="RNI74" s="417"/>
      <c r="RNJ74" s="417"/>
      <c r="RNK74" s="417"/>
      <c r="RNL74" s="417"/>
      <c r="RNM74" s="417"/>
      <c r="RNN74" s="417"/>
      <c r="RNO74" s="417"/>
      <c r="RNP74" s="417"/>
      <c r="RNQ74" s="417"/>
      <c r="RNR74" s="417"/>
      <c r="RNS74" s="417"/>
      <c r="RNT74" s="417"/>
      <c r="RNU74" s="417"/>
      <c r="RNV74" s="417"/>
      <c r="RNW74" s="417"/>
      <c r="RNX74" s="417"/>
      <c r="RNY74" s="417"/>
      <c r="RNZ74" s="417"/>
      <c r="ROA74" s="417"/>
      <c r="ROB74" s="417"/>
      <c r="ROC74" s="417"/>
      <c r="ROD74" s="417"/>
      <c r="ROE74" s="417"/>
      <c r="ROF74" s="417"/>
      <c r="ROG74" s="417"/>
      <c r="ROH74" s="417"/>
      <c r="ROI74" s="417"/>
      <c r="ROJ74" s="417"/>
      <c r="ROK74" s="417"/>
      <c r="ROL74" s="417"/>
      <c r="ROM74" s="417"/>
      <c r="RON74" s="417"/>
      <c r="ROO74" s="417"/>
      <c r="ROP74" s="417"/>
      <c r="ROQ74" s="417"/>
      <c r="ROR74" s="417"/>
      <c r="ROS74" s="417"/>
      <c r="ROT74" s="417"/>
      <c r="ROU74" s="417"/>
      <c r="ROV74" s="417"/>
      <c r="ROW74" s="417"/>
      <c r="ROX74" s="417"/>
      <c r="ROY74" s="417"/>
      <c r="ROZ74" s="417"/>
      <c r="RPA74" s="417"/>
      <c r="RPB74" s="417"/>
      <c r="RPC74" s="417"/>
      <c r="RPD74" s="417"/>
      <c r="RPE74" s="417"/>
      <c r="RPF74" s="417"/>
      <c r="RPG74" s="417"/>
      <c r="RPH74" s="417"/>
      <c r="RPI74" s="417"/>
      <c r="RPJ74" s="417"/>
      <c r="RPK74" s="417"/>
      <c r="RPL74" s="417"/>
      <c r="RPM74" s="417"/>
      <c r="RPN74" s="417"/>
      <c r="RPO74" s="417"/>
      <c r="RPP74" s="417"/>
      <c r="RPQ74" s="417"/>
      <c r="RPR74" s="417"/>
      <c r="RPS74" s="417"/>
      <c r="RPT74" s="417"/>
      <c r="RPU74" s="417"/>
      <c r="RPV74" s="417"/>
      <c r="RPW74" s="417"/>
      <c r="RPX74" s="417"/>
      <c r="RPY74" s="417"/>
      <c r="RPZ74" s="417"/>
      <c r="RQA74" s="417"/>
      <c r="RQB74" s="417"/>
      <c r="RQC74" s="417"/>
      <c r="RQD74" s="417"/>
      <c r="RQE74" s="417"/>
      <c r="RQF74" s="417"/>
      <c r="RQG74" s="417"/>
      <c r="RQH74" s="417"/>
      <c r="RQI74" s="417"/>
      <c r="RQJ74" s="417"/>
      <c r="RQK74" s="417"/>
      <c r="RQL74" s="417"/>
      <c r="RQM74" s="417"/>
      <c r="RQN74" s="417"/>
      <c r="RQO74" s="417"/>
      <c r="RQP74" s="417"/>
      <c r="RQQ74" s="417"/>
      <c r="RQR74" s="417"/>
      <c r="RQS74" s="417"/>
      <c r="RQT74" s="417"/>
      <c r="RQU74" s="417"/>
      <c r="RQV74" s="417"/>
      <c r="RQW74" s="417"/>
      <c r="RQX74" s="417"/>
      <c r="RQY74" s="417"/>
      <c r="RQZ74" s="417"/>
      <c r="RRA74" s="417"/>
      <c r="RRB74" s="417"/>
      <c r="RRC74" s="417"/>
      <c r="RRD74" s="417"/>
      <c r="RRE74" s="417"/>
      <c r="RRF74" s="417"/>
      <c r="RRG74" s="417"/>
      <c r="RRH74" s="417"/>
      <c r="RRI74" s="417"/>
      <c r="RRJ74" s="417"/>
      <c r="RRK74" s="417"/>
      <c r="RRL74" s="417"/>
      <c r="RRM74" s="417"/>
      <c r="RRN74" s="417"/>
      <c r="RRO74" s="417"/>
      <c r="RRP74" s="417"/>
      <c r="RRQ74" s="417"/>
      <c r="RRR74" s="417"/>
      <c r="RRS74" s="417"/>
      <c r="RRT74" s="417"/>
      <c r="RRU74" s="417"/>
      <c r="RRV74" s="417"/>
      <c r="RRW74" s="417"/>
      <c r="RRX74" s="417"/>
      <c r="RRY74" s="417"/>
      <c r="RRZ74" s="417"/>
      <c r="RSA74" s="417"/>
      <c r="RSB74" s="417"/>
      <c r="RSC74" s="417"/>
      <c r="RSD74" s="417"/>
      <c r="RSE74" s="417"/>
      <c r="RSF74" s="417"/>
      <c r="RSG74" s="417"/>
      <c r="RSH74" s="417"/>
      <c r="RSI74" s="417"/>
      <c r="RSJ74" s="417"/>
      <c r="RSK74" s="417"/>
      <c r="RSL74" s="417"/>
      <c r="RSM74" s="417"/>
      <c r="RSN74" s="417"/>
      <c r="RSO74" s="417"/>
      <c r="RSP74" s="417"/>
      <c r="RSQ74" s="417"/>
      <c r="RSR74" s="417"/>
      <c r="RSS74" s="417"/>
      <c r="RST74" s="417"/>
      <c r="RSU74" s="417"/>
      <c r="RSV74" s="417"/>
      <c r="RSW74" s="417"/>
      <c r="RSX74" s="417"/>
      <c r="RSY74" s="417"/>
      <c r="RSZ74" s="417"/>
      <c r="RTA74" s="417"/>
      <c r="RTB74" s="417"/>
      <c r="RTC74" s="417"/>
      <c r="RTD74" s="417"/>
      <c r="RTE74" s="417"/>
      <c r="RTF74" s="417"/>
      <c r="RTG74" s="417"/>
      <c r="RTH74" s="417"/>
      <c r="RTI74" s="417"/>
      <c r="RTJ74" s="417"/>
      <c r="RTK74" s="417"/>
      <c r="RTL74" s="417"/>
      <c r="RTM74" s="417"/>
      <c r="RTN74" s="417"/>
      <c r="RTO74" s="417"/>
      <c r="RTP74" s="417"/>
      <c r="RTQ74" s="417"/>
      <c r="RTR74" s="417"/>
      <c r="RTS74" s="417"/>
      <c r="RTT74" s="417"/>
      <c r="RTU74" s="417"/>
      <c r="RTV74" s="417"/>
      <c r="RTW74" s="417"/>
      <c r="RTX74" s="417"/>
      <c r="RTY74" s="417"/>
      <c r="RTZ74" s="417"/>
      <c r="RUA74" s="417"/>
      <c r="RUB74" s="417"/>
      <c r="RUC74" s="417"/>
      <c r="RUD74" s="417"/>
      <c r="RUE74" s="417"/>
      <c r="RUF74" s="417"/>
      <c r="RUG74" s="417"/>
      <c r="RUH74" s="417"/>
      <c r="RUI74" s="417"/>
      <c r="RUJ74" s="417"/>
      <c r="RUK74" s="417"/>
      <c r="RUL74" s="417"/>
      <c r="RUM74" s="417"/>
      <c r="RUN74" s="417"/>
      <c r="RUO74" s="417"/>
      <c r="RUP74" s="417"/>
      <c r="RUQ74" s="417"/>
      <c r="RUR74" s="417"/>
      <c r="RUS74" s="417"/>
      <c r="RUT74" s="417"/>
      <c r="RUU74" s="417"/>
      <c r="RUV74" s="417"/>
      <c r="RUW74" s="417"/>
      <c r="RUX74" s="417"/>
      <c r="RUY74" s="417"/>
      <c r="RUZ74" s="417"/>
      <c r="RVA74" s="417"/>
      <c r="RVB74" s="417"/>
      <c r="RVC74" s="417"/>
      <c r="RVD74" s="417"/>
      <c r="RVE74" s="417"/>
      <c r="RVF74" s="417"/>
      <c r="RVG74" s="417"/>
      <c r="RVH74" s="417"/>
      <c r="RVI74" s="417"/>
      <c r="RVJ74" s="417"/>
      <c r="RVK74" s="417"/>
      <c r="RVL74" s="417"/>
      <c r="RVM74" s="417"/>
      <c r="RVN74" s="417"/>
      <c r="RVO74" s="417"/>
      <c r="RVP74" s="417"/>
      <c r="RVQ74" s="417"/>
      <c r="RVR74" s="417"/>
      <c r="RVS74" s="417"/>
      <c r="RVT74" s="417"/>
      <c r="RVU74" s="417"/>
      <c r="RVV74" s="417"/>
      <c r="RVW74" s="417"/>
      <c r="RVX74" s="417"/>
      <c r="RVY74" s="417"/>
      <c r="RVZ74" s="417"/>
      <c r="RWA74" s="417"/>
      <c r="RWB74" s="417"/>
      <c r="RWC74" s="417"/>
      <c r="RWD74" s="417"/>
      <c r="RWE74" s="417"/>
      <c r="RWF74" s="417"/>
      <c r="RWG74" s="417"/>
      <c r="RWH74" s="417"/>
      <c r="RWI74" s="417"/>
      <c r="RWJ74" s="417"/>
      <c r="RWK74" s="417"/>
      <c r="RWL74" s="417"/>
      <c r="RWM74" s="417"/>
      <c r="RWN74" s="417"/>
      <c r="RWO74" s="417"/>
      <c r="RWP74" s="417"/>
      <c r="RWQ74" s="417"/>
      <c r="RWR74" s="417"/>
      <c r="RWS74" s="417"/>
      <c r="RWT74" s="417"/>
      <c r="RWU74" s="417"/>
      <c r="RWV74" s="417"/>
      <c r="RWW74" s="417"/>
      <c r="RWX74" s="417"/>
      <c r="RWY74" s="417"/>
      <c r="RWZ74" s="417"/>
      <c r="RXA74" s="417"/>
      <c r="RXB74" s="417"/>
      <c r="RXC74" s="417"/>
      <c r="RXD74" s="417"/>
      <c r="RXE74" s="417"/>
      <c r="RXF74" s="417"/>
      <c r="RXG74" s="417"/>
      <c r="RXH74" s="417"/>
      <c r="RXI74" s="417"/>
      <c r="RXJ74" s="417"/>
      <c r="RXK74" s="417"/>
      <c r="RXL74" s="417"/>
      <c r="RXM74" s="417"/>
      <c r="RXN74" s="417"/>
      <c r="RXO74" s="417"/>
      <c r="RXP74" s="417"/>
      <c r="RXQ74" s="417"/>
      <c r="RXR74" s="417"/>
      <c r="RXS74" s="417"/>
      <c r="RXT74" s="417"/>
      <c r="RXU74" s="417"/>
      <c r="RXV74" s="417"/>
      <c r="RXW74" s="417"/>
      <c r="RXX74" s="417"/>
      <c r="RXY74" s="417"/>
      <c r="RXZ74" s="417"/>
      <c r="RYA74" s="417"/>
      <c r="RYB74" s="417"/>
      <c r="RYC74" s="417"/>
      <c r="RYD74" s="417"/>
      <c r="RYE74" s="417"/>
      <c r="RYF74" s="417"/>
      <c r="RYG74" s="417"/>
      <c r="RYH74" s="417"/>
      <c r="RYI74" s="417"/>
      <c r="RYJ74" s="417"/>
      <c r="RYK74" s="417"/>
      <c r="RYL74" s="417"/>
      <c r="RYM74" s="417"/>
      <c r="RYN74" s="417"/>
      <c r="RYO74" s="417"/>
      <c r="RYP74" s="417"/>
      <c r="RYQ74" s="417"/>
      <c r="RYR74" s="417"/>
      <c r="RYS74" s="417"/>
      <c r="RYT74" s="417"/>
      <c r="RYU74" s="417"/>
      <c r="RYV74" s="417"/>
      <c r="RYW74" s="417"/>
      <c r="RYX74" s="417"/>
      <c r="RYY74" s="417"/>
      <c r="RYZ74" s="417"/>
      <c r="RZA74" s="417"/>
      <c r="RZB74" s="417"/>
      <c r="RZC74" s="417"/>
      <c r="RZD74" s="417"/>
      <c r="RZE74" s="417"/>
      <c r="RZF74" s="417"/>
      <c r="RZG74" s="417"/>
      <c r="RZH74" s="417"/>
      <c r="RZI74" s="417"/>
      <c r="RZJ74" s="417"/>
      <c r="RZK74" s="417"/>
      <c r="RZL74" s="417"/>
      <c r="RZM74" s="417"/>
      <c r="RZN74" s="417"/>
      <c r="RZO74" s="417"/>
      <c r="RZP74" s="417"/>
      <c r="RZQ74" s="417"/>
      <c r="RZR74" s="417"/>
      <c r="RZS74" s="417"/>
      <c r="RZT74" s="417"/>
      <c r="RZU74" s="417"/>
      <c r="RZV74" s="417"/>
      <c r="RZW74" s="417"/>
      <c r="RZX74" s="417"/>
      <c r="RZY74" s="417"/>
      <c r="RZZ74" s="417"/>
      <c r="SAA74" s="417"/>
      <c r="SAB74" s="417"/>
      <c r="SAC74" s="417"/>
      <c r="SAD74" s="417"/>
      <c r="SAE74" s="417"/>
      <c r="SAF74" s="417"/>
      <c r="SAG74" s="417"/>
      <c r="SAH74" s="417"/>
      <c r="SAI74" s="417"/>
      <c r="SAJ74" s="417"/>
      <c r="SAK74" s="417"/>
      <c r="SAL74" s="417"/>
      <c r="SAM74" s="417"/>
      <c r="SAN74" s="417"/>
      <c r="SAO74" s="417"/>
      <c r="SAP74" s="417"/>
      <c r="SAQ74" s="417"/>
      <c r="SAR74" s="417"/>
      <c r="SAS74" s="417"/>
      <c r="SAT74" s="417"/>
      <c r="SAU74" s="417"/>
      <c r="SAV74" s="417"/>
      <c r="SAW74" s="417"/>
      <c r="SAX74" s="417"/>
      <c r="SAY74" s="417"/>
      <c r="SAZ74" s="417"/>
      <c r="SBA74" s="417"/>
      <c r="SBB74" s="417"/>
      <c r="SBC74" s="417"/>
      <c r="SBD74" s="417"/>
      <c r="SBE74" s="417"/>
      <c r="SBF74" s="417"/>
      <c r="SBG74" s="417"/>
      <c r="SBH74" s="417"/>
      <c r="SBI74" s="417"/>
      <c r="SBJ74" s="417"/>
      <c r="SBK74" s="417"/>
      <c r="SBL74" s="417"/>
      <c r="SBM74" s="417"/>
      <c r="SBN74" s="417"/>
      <c r="SBO74" s="417"/>
      <c r="SBP74" s="417"/>
      <c r="SBQ74" s="417"/>
      <c r="SBR74" s="417"/>
      <c r="SBS74" s="417"/>
      <c r="SBT74" s="417"/>
      <c r="SBU74" s="417"/>
      <c r="SBV74" s="417"/>
      <c r="SBW74" s="417"/>
      <c r="SBX74" s="417"/>
      <c r="SBY74" s="417"/>
      <c r="SBZ74" s="417"/>
      <c r="SCA74" s="417"/>
      <c r="SCB74" s="417"/>
      <c r="SCC74" s="417"/>
      <c r="SCD74" s="417"/>
      <c r="SCE74" s="417"/>
      <c r="SCF74" s="417"/>
      <c r="SCG74" s="417"/>
      <c r="SCH74" s="417"/>
      <c r="SCI74" s="417"/>
      <c r="SCJ74" s="417"/>
      <c r="SCK74" s="417"/>
      <c r="SCL74" s="417"/>
      <c r="SCM74" s="417"/>
      <c r="SCN74" s="417"/>
      <c r="SCO74" s="417"/>
      <c r="SCP74" s="417"/>
      <c r="SCQ74" s="417"/>
      <c r="SCR74" s="417"/>
      <c r="SCS74" s="417"/>
      <c r="SCT74" s="417"/>
      <c r="SCU74" s="417"/>
      <c r="SCV74" s="417"/>
      <c r="SCW74" s="417"/>
      <c r="SCX74" s="417"/>
      <c r="SCY74" s="417"/>
      <c r="SCZ74" s="417"/>
      <c r="SDA74" s="417"/>
      <c r="SDB74" s="417"/>
      <c r="SDC74" s="417"/>
      <c r="SDD74" s="417"/>
      <c r="SDE74" s="417"/>
      <c r="SDF74" s="417"/>
      <c r="SDG74" s="417"/>
      <c r="SDH74" s="417"/>
      <c r="SDI74" s="417"/>
      <c r="SDJ74" s="417"/>
      <c r="SDK74" s="417"/>
      <c r="SDL74" s="417"/>
      <c r="SDM74" s="417"/>
      <c r="SDN74" s="417"/>
      <c r="SDO74" s="417"/>
      <c r="SDP74" s="417"/>
      <c r="SDQ74" s="417"/>
      <c r="SDR74" s="417"/>
      <c r="SDS74" s="417"/>
      <c r="SDT74" s="417"/>
      <c r="SDU74" s="417"/>
      <c r="SDV74" s="417"/>
      <c r="SDW74" s="417"/>
      <c r="SDX74" s="417"/>
      <c r="SDY74" s="417"/>
      <c r="SDZ74" s="417"/>
      <c r="SEA74" s="417"/>
      <c r="SEB74" s="417"/>
      <c r="SEC74" s="417"/>
      <c r="SED74" s="417"/>
      <c r="SEE74" s="417"/>
      <c r="SEF74" s="417"/>
      <c r="SEG74" s="417"/>
      <c r="SEH74" s="417"/>
      <c r="SEI74" s="417"/>
      <c r="SEJ74" s="417"/>
      <c r="SEK74" s="417"/>
      <c r="SEL74" s="417"/>
      <c r="SEM74" s="417"/>
      <c r="SEN74" s="417"/>
      <c r="SEO74" s="417"/>
      <c r="SEP74" s="417"/>
      <c r="SEQ74" s="417"/>
      <c r="SER74" s="417"/>
      <c r="SES74" s="417"/>
      <c r="SET74" s="417"/>
      <c r="SEU74" s="417"/>
      <c r="SEV74" s="417"/>
      <c r="SEW74" s="417"/>
      <c r="SEX74" s="417"/>
      <c r="SEY74" s="417"/>
      <c r="SEZ74" s="417"/>
      <c r="SFA74" s="417"/>
      <c r="SFB74" s="417"/>
      <c r="SFC74" s="417"/>
      <c r="SFD74" s="417"/>
      <c r="SFE74" s="417"/>
      <c r="SFF74" s="417"/>
      <c r="SFG74" s="417"/>
      <c r="SFH74" s="417"/>
      <c r="SFI74" s="417"/>
      <c r="SFJ74" s="417"/>
      <c r="SFK74" s="417"/>
      <c r="SFL74" s="417"/>
      <c r="SFM74" s="417"/>
      <c r="SFN74" s="417"/>
      <c r="SFO74" s="417"/>
      <c r="SFP74" s="417"/>
      <c r="SFQ74" s="417"/>
      <c r="SFR74" s="417"/>
      <c r="SFS74" s="417"/>
      <c r="SFT74" s="417"/>
      <c r="SFU74" s="417"/>
      <c r="SFV74" s="417"/>
      <c r="SFW74" s="417"/>
      <c r="SFX74" s="417"/>
      <c r="SFY74" s="417"/>
      <c r="SFZ74" s="417"/>
      <c r="SGA74" s="417"/>
      <c r="SGB74" s="417"/>
      <c r="SGC74" s="417"/>
      <c r="SGD74" s="417"/>
      <c r="SGE74" s="417"/>
      <c r="SGF74" s="417"/>
      <c r="SGG74" s="417"/>
      <c r="SGH74" s="417"/>
      <c r="SGI74" s="417"/>
      <c r="SGJ74" s="417"/>
      <c r="SGK74" s="417"/>
      <c r="SGL74" s="417"/>
      <c r="SGM74" s="417"/>
      <c r="SGN74" s="417"/>
      <c r="SGO74" s="417"/>
      <c r="SGP74" s="417"/>
      <c r="SGQ74" s="417"/>
      <c r="SGR74" s="417"/>
      <c r="SGS74" s="417"/>
      <c r="SGT74" s="417"/>
      <c r="SGU74" s="417"/>
      <c r="SGV74" s="417"/>
      <c r="SGW74" s="417"/>
      <c r="SGX74" s="417"/>
      <c r="SGY74" s="417"/>
      <c r="SGZ74" s="417"/>
      <c r="SHA74" s="417"/>
      <c r="SHB74" s="417"/>
      <c r="SHC74" s="417"/>
      <c r="SHD74" s="417"/>
      <c r="SHE74" s="417"/>
      <c r="SHF74" s="417"/>
      <c r="SHG74" s="417"/>
      <c r="SHH74" s="417"/>
      <c r="SHI74" s="417"/>
      <c r="SHJ74" s="417"/>
      <c r="SHK74" s="417"/>
      <c r="SHL74" s="417"/>
      <c r="SHM74" s="417"/>
      <c r="SHN74" s="417"/>
      <c r="SHO74" s="417"/>
      <c r="SHP74" s="417"/>
      <c r="SHQ74" s="417"/>
      <c r="SHR74" s="417"/>
      <c r="SHS74" s="417"/>
      <c r="SHT74" s="417"/>
      <c r="SHU74" s="417"/>
      <c r="SHV74" s="417"/>
      <c r="SHW74" s="417"/>
      <c r="SHX74" s="417"/>
      <c r="SHY74" s="417"/>
      <c r="SHZ74" s="417"/>
      <c r="SIA74" s="417"/>
      <c r="SIB74" s="417"/>
      <c r="SIC74" s="417"/>
      <c r="SID74" s="417"/>
      <c r="SIE74" s="417"/>
      <c r="SIF74" s="417"/>
      <c r="SIG74" s="417"/>
      <c r="SIH74" s="417"/>
      <c r="SII74" s="417"/>
      <c r="SIJ74" s="417"/>
      <c r="SIK74" s="417"/>
      <c r="SIL74" s="417"/>
      <c r="SIM74" s="417"/>
      <c r="SIN74" s="417"/>
      <c r="SIO74" s="417"/>
      <c r="SIP74" s="417"/>
      <c r="SIQ74" s="417"/>
      <c r="SIR74" s="417"/>
      <c r="SIS74" s="417"/>
      <c r="SIT74" s="417"/>
      <c r="SIU74" s="417"/>
      <c r="SIV74" s="417"/>
      <c r="SIW74" s="417"/>
      <c r="SIX74" s="417"/>
      <c r="SIY74" s="417"/>
      <c r="SIZ74" s="417"/>
      <c r="SJA74" s="417"/>
      <c r="SJB74" s="417"/>
      <c r="SJC74" s="417"/>
      <c r="SJD74" s="417"/>
      <c r="SJE74" s="417"/>
      <c r="SJF74" s="417"/>
      <c r="SJG74" s="417"/>
      <c r="SJH74" s="417"/>
      <c r="SJI74" s="417"/>
      <c r="SJJ74" s="417"/>
      <c r="SJK74" s="417"/>
      <c r="SJL74" s="417"/>
      <c r="SJM74" s="417"/>
      <c r="SJN74" s="417"/>
      <c r="SJO74" s="417"/>
      <c r="SJP74" s="417"/>
      <c r="SJQ74" s="417"/>
      <c r="SJR74" s="417"/>
      <c r="SJS74" s="417"/>
      <c r="SJT74" s="417"/>
      <c r="SJU74" s="417"/>
      <c r="SJV74" s="417"/>
      <c r="SJW74" s="417"/>
      <c r="SJX74" s="417"/>
      <c r="SJY74" s="417"/>
      <c r="SJZ74" s="417"/>
      <c r="SKA74" s="417"/>
      <c r="SKB74" s="417"/>
      <c r="SKC74" s="417"/>
      <c r="SKD74" s="417"/>
      <c r="SKE74" s="417"/>
      <c r="SKF74" s="417"/>
      <c r="SKG74" s="417"/>
      <c r="SKH74" s="417"/>
      <c r="SKI74" s="417"/>
      <c r="SKJ74" s="417"/>
      <c r="SKK74" s="417"/>
      <c r="SKL74" s="417"/>
      <c r="SKM74" s="417"/>
      <c r="SKN74" s="417"/>
      <c r="SKO74" s="417"/>
      <c r="SKP74" s="417"/>
      <c r="SKQ74" s="417"/>
      <c r="SKR74" s="417"/>
      <c r="SKS74" s="417"/>
      <c r="SKT74" s="417"/>
      <c r="SKU74" s="417"/>
      <c r="SKV74" s="417"/>
      <c r="SKW74" s="417"/>
      <c r="SKX74" s="417"/>
      <c r="SKY74" s="417"/>
      <c r="SKZ74" s="417"/>
      <c r="SLA74" s="417"/>
      <c r="SLB74" s="417"/>
      <c r="SLC74" s="417"/>
      <c r="SLD74" s="417"/>
      <c r="SLE74" s="417"/>
      <c r="SLF74" s="417"/>
      <c r="SLG74" s="417"/>
      <c r="SLH74" s="417"/>
      <c r="SLI74" s="417"/>
      <c r="SLJ74" s="417"/>
      <c r="SLK74" s="417"/>
      <c r="SLL74" s="417"/>
      <c r="SLM74" s="417"/>
      <c r="SLN74" s="417"/>
      <c r="SLO74" s="417"/>
      <c r="SLP74" s="417"/>
      <c r="SLQ74" s="417"/>
      <c r="SLR74" s="417"/>
      <c r="SLS74" s="417"/>
      <c r="SLT74" s="417"/>
      <c r="SLU74" s="417"/>
      <c r="SLV74" s="417"/>
      <c r="SLW74" s="417"/>
      <c r="SLX74" s="417"/>
      <c r="SLY74" s="417"/>
      <c r="SLZ74" s="417"/>
      <c r="SMA74" s="417"/>
      <c r="SMB74" s="417"/>
      <c r="SMC74" s="417"/>
      <c r="SMD74" s="417"/>
      <c r="SME74" s="417"/>
      <c r="SMF74" s="417"/>
      <c r="SMG74" s="417"/>
      <c r="SMH74" s="417"/>
      <c r="SMI74" s="417"/>
      <c r="SMJ74" s="417"/>
      <c r="SMK74" s="417"/>
      <c r="SML74" s="417"/>
      <c r="SMM74" s="417"/>
      <c r="SMN74" s="417"/>
      <c r="SMO74" s="417"/>
      <c r="SMP74" s="417"/>
      <c r="SMQ74" s="417"/>
      <c r="SMR74" s="417"/>
      <c r="SMS74" s="417"/>
      <c r="SMT74" s="417"/>
      <c r="SMU74" s="417"/>
      <c r="SMV74" s="417"/>
      <c r="SMW74" s="417"/>
      <c r="SMX74" s="417"/>
      <c r="SMY74" s="417"/>
      <c r="SMZ74" s="417"/>
      <c r="SNA74" s="417"/>
      <c r="SNB74" s="417"/>
      <c r="SNC74" s="417"/>
      <c r="SND74" s="417"/>
      <c r="SNE74" s="417"/>
      <c r="SNF74" s="417"/>
      <c r="SNG74" s="417"/>
      <c r="SNH74" s="417"/>
      <c r="SNI74" s="417"/>
      <c r="SNJ74" s="417"/>
      <c r="SNK74" s="417"/>
      <c r="SNL74" s="417"/>
      <c r="SNM74" s="417"/>
      <c r="SNN74" s="417"/>
      <c r="SNO74" s="417"/>
      <c r="SNP74" s="417"/>
      <c r="SNQ74" s="417"/>
      <c r="SNR74" s="417"/>
      <c r="SNS74" s="417"/>
      <c r="SNT74" s="417"/>
      <c r="SNU74" s="417"/>
      <c r="SNV74" s="417"/>
      <c r="SNW74" s="417"/>
      <c r="SNX74" s="417"/>
      <c r="SNY74" s="417"/>
      <c r="SNZ74" s="417"/>
      <c r="SOA74" s="417"/>
      <c r="SOB74" s="417"/>
      <c r="SOC74" s="417"/>
      <c r="SOD74" s="417"/>
      <c r="SOE74" s="417"/>
      <c r="SOF74" s="417"/>
      <c r="SOG74" s="417"/>
      <c r="SOH74" s="417"/>
      <c r="SOI74" s="417"/>
      <c r="SOJ74" s="417"/>
      <c r="SOK74" s="417"/>
      <c r="SOL74" s="417"/>
      <c r="SOM74" s="417"/>
      <c r="SON74" s="417"/>
      <c r="SOO74" s="417"/>
      <c r="SOP74" s="417"/>
      <c r="SOQ74" s="417"/>
      <c r="SOR74" s="417"/>
      <c r="SOS74" s="417"/>
      <c r="SOT74" s="417"/>
      <c r="SOU74" s="417"/>
      <c r="SOV74" s="417"/>
      <c r="SOW74" s="417"/>
      <c r="SOX74" s="417"/>
      <c r="SOY74" s="417"/>
      <c r="SOZ74" s="417"/>
      <c r="SPA74" s="417"/>
      <c r="SPB74" s="417"/>
      <c r="SPC74" s="417"/>
      <c r="SPD74" s="417"/>
      <c r="SPE74" s="417"/>
      <c r="SPF74" s="417"/>
      <c r="SPG74" s="417"/>
      <c r="SPH74" s="417"/>
      <c r="SPI74" s="417"/>
      <c r="SPJ74" s="417"/>
      <c r="SPK74" s="417"/>
      <c r="SPL74" s="417"/>
      <c r="SPM74" s="417"/>
      <c r="SPN74" s="417"/>
      <c r="SPO74" s="417"/>
      <c r="SPP74" s="417"/>
      <c r="SPQ74" s="417"/>
      <c r="SPR74" s="417"/>
      <c r="SPS74" s="417"/>
      <c r="SPT74" s="417"/>
      <c r="SPU74" s="417"/>
      <c r="SPV74" s="417"/>
      <c r="SPW74" s="417"/>
      <c r="SPX74" s="417"/>
      <c r="SPY74" s="417"/>
      <c r="SPZ74" s="417"/>
      <c r="SQA74" s="417"/>
      <c r="SQB74" s="417"/>
      <c r="SQC74" s="417"/>
      <c r="SQD74" s="417"/>
      <c r="SQE74" s="417"/>
      <c r="SQF74" s="417"/>
      <c r="SQG74" s="417"/>
      <c r="SQH74" s="417"/>
      <c r="SQI74" s="417"/>
      <c r="SQJ74" s="417"/>
      <c r="SQK74" s="417"/>
      <c r="SQL74" s="417"/>
      <c r="SQM74" s="417"/>
      <c r="SQN74" s="417"/>
      <c r="SQO74" s="417"/>
      <c r="SQP74" s="417"/>
      <c r="SQQ74" s="417"/>
      <c r="SQR74" s="417"/>
      <c r="SQS74" s="417"/>
      <c r="SQT74" s="417"/>
      <c r="SQU74" s="417"/>
      <c r="SQV74" s="417"/>
      <c r="SQW74" s="417"/>
      <c r="SQX74" s="417"/>
      <c r="SQY74" s="417"/>
      <c r="SQZ74" s="417"/>
      <c r="SRA74" s="417"/>
      <c r="SRB74" s="417"/>
      <c r="SRC74" s="417"/>
      <c r="SRD74" s="417"/>
      <c r="SRE74" s="417"/>
      <c r="SRF74" s="417"/>
      <c r="SRG74" s="417"/>
      <c r="SRH74" s="417"/>
      <c r="SRI74" s="417"/>
      <c r="SRJ74" s="417"/>
      <c r="SRK74" s="417"/>
      <c r="SRL74" s="417"/>
      <c r="SRM74" s="417"/>
      <c r="SRN74" s="417"/>
      <c r="SRO74" s="417"/>
      <c r="SRP74" s="417"/>
      <c r="SRQ74" s="417"/>
      <c r="SRR74" s="417"/>
      <c r="SRS74" s="417"/>
      <c r="SRT74" s="417"/>
      <c r="SRU74" s="417"/>
      <c r="SRV74" s="417"/>
      <c r="SRW74" s="417"/>
      <c r="SRX74" s="417"/>
      <c r="SRY74" s="417"/>
      <c r="SRZ74" s="417"/>
      <c r="SSA74" s="417"/>
      <c r="SSB74" s="417"/>
      <c r="SSC74" s="417"/>
      <c r="SSD74" s="417"/>
      <c r="SSE74" s="417"/>
      <c r="SSF74" s="417"/>
      <c r="SSG74" s="417"/>
      <c r="SSH74" s="417"/>
      <c r="SSI74" s="417"/>
      <c r="SSJ74" s="417"/>
      <c r="SSK74" s="417"/>
      <c r="SSL74" s="417"/>
      <c r="SSM74" s="417"/>
      <c r="SSN74" s="417"/>
      <c r="SSO74" s="417"/>
      <c r="SSP74" s="417"/>
      <c r="SSQ74" s="417"/>
      <c r="SSR74" s="417"/>
      <c r="SSS74" s="417"/>
      <c r="SST74" s="417"/>
      <c r="SSU74" s="417"/>
      <c r="SSV74" s="417"/>
      <c r="SSW74" s="417"/>
      <c r="SSX74" s="417"/>
      <c r="SSY74" s="417"/>
      <c r="SSZ74" s="417"/>
      <c r="STA74" s="417"/>
      <c r="STB74" s="417"/>
      <c r="STC74" s="417"/>
      <c r="STD74" s="417"/>
      <c r="STE74" s="417"/>
      <c r="STF74" s="417"/>
      <c r="STG74" s="417"/>
      <c r="STH74" s="417"/>
      <c r="STI74" s="417"/>
      <c r="STJ74" s="417"/>
      <c r="STK74" s="417"/>
      <c r="STL74" s="417"/>
      <c r="STM74" s="417"/>
      <c r="STN74" s="417"/>
      <c r="STO74" s="417"/>
      <c r="STP74" s="417"/>
      <c r="STQ74" s="417"/>
      <c r="STR74" s="417"/>
      <c r="STS74" s="417"/>
      <c r="STT74" s="417"/>
      <c r="STU74" s="417"/>
      <c r="STV74" s="417"/>
      <c r="STW74" s="417"/>
      <c r="STX74" s="417"/>
      <c r="STY74" s="417"/>
      <c r="STZ74" s="417"/>
      <c r="SUA74" s="417"/>
      <c r="SUB74" s="417"/>
      <c r="SUC74" s="417"/>
      <c r="SUD74" s="417"/>
      <c r="SUE74" s="417"/>
      <c r="SUF74" s="417"/>
      <c r="SUG74" s="417"/>
      <c r="SUH74" s="417"/>
      <c r="SUI74" s="417"/>
      <c r="SUJ74" s="417"/>
      <c r="SUK74" s="417"/>
      <c r="SUL74" s="417"/>
      <c r="SUM74" s="417"/>
      <c r="SUN74" s="417"/>
      <c r="SUO74" s="417"/>
      <c r="SUP74" s="417"/>
      <c r="SUQ74" s="417"/>
      <c r="SUR74" s="417"/>
      <c r="SUS74" s="417"/>
      <c r="SUT74" s="417"/>
      <c r="SUU74" s="417"/>
      <c r="SUV74" s="417"/>
      <c r="SUW74" s="417"/>
      <c r="SUX74" s="417"/>
      <c r="SUY74" s="417"/>
      <c r="SUZ74" s="417"/>
      <c r="SVA74" s="417"/>
      <c r="SVB74" s="417"/>
      <c r="SVC74" s="417"/>
      <c r="SVD74" s="417"/>
      <c r="SVE74" s="417"/>
      <c r="SVF74" s="417"/>
      <c r="SVG74" s="417"/>
      <c r="SVH74" s="417"/>
      <c r="SVI74" s="417"/>
      <c r="SVJ74" s="417"/>
      <c r="SVK74" s="417"/>
      <c r="SVL74" s="417"/>
      <c r="SVM74" s="417"/>
      <c r="SVN74" s="417"/>
      <c r="SVO74" s="417"/>
      <c r="SVP74" s="417"/>
      <c r="SVQ74" s="417"/>
      <c r="SVR74" s="417"/>
      <c r="SVS74" s="417"/>
      <c r="SVT74" s="417"/>
      <c r="SVU74" s="417"/>
      <c r="SVV74" s="417"/>
      <c r="SVW74" s="417"/>
      <c r="SVX74" s="417"/>
      <c r="SVY74" s="417"/>
      <c r="SVZ74" s="417"/>
      <c r="SWA74" s="417"/>
      <c r="SWB74" s="417"/>
      <c r="SWC74" s="417"/>
      <c r="SWD74" s="417"/>
      <c r="SWE74" s="417"/>
      <c r="SWF74" s="417"/>
      <c r="SWG74" s="417"/>
      <c r="SWH74" s="417"/>
      <c r="SWI74" s="417"/>
      <c r="SWJ74" s="417"/>
      <c r="SWK74" s="417"/>
      <c r="SWL74" s="417"/>
      <c r="SWM74" s="417"/>
      <c r="SWN74" s="417"/>
      <c r="SWO74" s="417"/>
      <c r="SWP74" s="417"/>
      <c r="SWQ74" s="417"/>
      <c r="SWR74" s="417"/>
      <c r="SWS74" s="417"/>
      <c r="SWT74" s="417"/>
      <c r="SWU74" s="417"/>
      <c r="SWV74" s="417"/>
      <c r="SWW74" s="417"/>
      <c r="SWX74" s="417"/>
      <c r="SWY74" s="417"/>
      <c r="SWZ74" s="417"/>
      <c r="SXA74" s="417"/>
      <c r="SXB74" s="417"/>
      <c r="SXC74" s="417"/>
      <c r="SXD74" s="417"/>
      <c r="SXE74" s="417"/>
      <c r="SXF74" s="417"/>
      <c r="SXG74" s="417"/>
      <c r="SXH74" s="417"/>
      <c r="SXI74" s="417"/>
      <c r="SXJ74" s="417"/>
      <c r="SXK74" s="417"/>
      <c r="SXL74" s="417"/>
      <c r="SXM74" s="417"/>
      <c r="SXN74" s="417"/>
      <c r="SXO74" s="417"/>
      <c r="SXP74" s="417"/>
      <c r="SXQ74" s="417"/>
      <c r="SXR74" s="417"/>
      <c r="SXS74" s="417"/>
      <c r="SXT74" s="417"/>
      <c r="SXU74" s="417"/>
      <c r="SXV74" s="417"/>
      <c r="SXW74" s="417"/>
      <c r="SXX74" s="417"/>
      <c r="SXY74" s="417"/>
      <c r="SXZ74" s="417"/>
      <c r="SYA74" s="417"/>
      <c r="SYB74" s="417"/>
      <c r="SYC74" s="417"/>
      <c r="SYD74" s="417"/>
      <c r="SYE74" s="417"/>
      <c r="SYF74" s="417"/>
      <c r="SYG74" s="417"/>
      <c r="SYH74" s="417"/>
      <c r="SYI74" s="417"/>
      <c r="SYJ74" s="417"/>
      <c r="SYK74" s="417"/>
      <c r="SYL74" s="417"/>
      <c r="SYM74" s="417"/>
      <c r="SYN74" s="417"/>
      <c r="SYO74" s="417"/>
      <c r="SYP74" s="417"/>
      <c r="SYQ74" s="417"/>
      <c r="SYR74" s="417"/>
      <c r="SYS74" s="417"/>
      <c r="SYT74" s="417"/>
      <c r="SYU74" s="417"/>
      <c r="SYV74" s="417"/>
      <c r="SYW74" s="417"/>
      <c r="SYX74" s="417"/>
      <c r="SYY74" s="417"/>
      <c r="SYZ74" s="417"/>
      <c r="SZA74" s="417"/>
      <c r="SZB74" s="417"/>
      <c r="SZC74" s="417"/>
      <c r="SZD74" s="417"/>
      <c r="SZE74" s="417"/>
      <c r="SZF74" s="417"/>
      <c r="SZG74" s="417"/>
      <c r="SZH74" s="417"/>
      <c r="SZI74" s="417"/>
      <c r="SZJ74" s="417"/>
      <c r="SZK74" s="417"/>
      <c r="SZL74" s="417"/>
      <c r="SZM74" s="417"/>
      <c r="SZN74" s="417"/>
      <c r="SZO74" s="417"/>
      <c r="SZP74" s="417"/>
      <c r="SZQ74" s="417"/>
      <c r="SZR74" s="417"/>
      <c r="SZS74" s="417"/>
      <c r="SZT74" s="417"/>
      <c r="SZU74" s="417"/>
      <c r="SZV74" s="417"/>
      <c r="SZW74" s="417"/>
      <c r="SZX74" s="417"/>
      <c r="SZY74" s="417"/>
      <c r="SZZ74" s="417"/>
      <c r="TAA74" s="417"/>
      <c r="TAB74" s="417"/>
      <c r="TAC74" s="417"/>
      <c r="TAD74" s="417"/>
      <c r="TAE74" s="417"/>
      <c r="TAF74" s="417"/>
      <c r="TAG74" s="417"/>
      <c r="TAH74" s="417"/>
      <c r="TAI74" s="417"/>
      <c r="TAJ74" s="417"/>
      <c r="TAK74" s="417"/>
      <c r="TAL74" s="417"/>
      <c r="TAM74" s="417"/>
      <c r="TAN74" s="417"/>
      <c r="TAO74" s="417"/>
      <c r="TAP74" s="417"/>
      <c r="TAQ74" s="417"/>
      <c r="TAR74" s="417"/>
      <c r="TAS74" s="417"/>
      <c r="TAT74" s="417"/>
      <c r="TAU74" s="417"/>
      <c r="TAV74" s="417"/>
      <c r="TAW74" s="417"/>
      <c r="TAX74" s="417"/>
      <c r="TAY74" s="417"/>
      <c r="TAZ74" s="417"/>
      <c r="TBA74" s="417"/>
      <c r="TBB74" s="417"/>
      <c r="TBC74" s="417"/>
      <c r="TBD74" s="417"/>
      <c r="TBE74" s="417"/>
      <c r="TBF74" s="417"/>
      <c r="TBG74" s="417"/>
      <c r="TBH74" s="417"/>
      <c r="TBI74" s="417"/>
      <c r="TBJ74" s="417"/>
      <c r="TBK74" s="417"/>
      <c r="TBL74" s="417"/>
      <c r="TBM74" s="417"/>
      <c r="TBN74" s="417"/>
      <c r="TBO74" s="417"/>
      <c r="TBP74" s="417"/>
      <c r="TBQ74" s="417"/>
      <c r="TBR74" s="417"/>
      <c r="TBS74" s="417"/>
      <c r="TBT74" s="417"/>
      <c r="TBU74" s="417"/>
      <c r="TBV74" s="417"/>
      <c r="TBW74" s="417"/>
      <c r="TBX74" s="417"/>
      <c r="TBY74" s="417"/>
      <c r="TBZ74" s="417"/>
      <c r="TCA74" s="417"/>
      <c r="TCB74" s="417"/>
      <c r="TCC74" s="417"/>
      <c r="TCD74" s="417"/>
      <c r="TCE74" s="417"/>
      <c r="TCF74" s="417"/>
      <c r="TCG74" s="417"/>
      <c r="TCH74" s="417"/>
      <c r="TCI74" s="417"/>
      <c r="TCJ74" s="417"/>
      <c r="TCK74" s="417"/>
      <c r="TCL74" s="417"/>
      <c r="TCM74" s="417"/>
      <c r="TCN74" s="417"/>
      <c r="TCO74" s="417"/>
      <c r="TCP74" s="417"/>
      <c r="TCQ74" s="417"/>
      <c r="TCR74" s="417"/>
      <c r="TCS74" s="417"/>
      <c r="TCT74" s="417"/>
      <c r="TCU74" s="417"/>
      <c r="TCV74" s="417"/>
      <c r="TCW74" s="417"/>
      <c r="TCX74" s="417"/>
      <c r="TCY74" s="417"/>
      <c r="TCZ74" s="417"/>
      <c r="TDA74" s="417"/>
      <c r="TDB74" s="417"/>
      <c r="TDC74" s="417"/>
      <c r="TDD74" s="417"/>
      <c r="TDE74" s="417"/>
      <c r="TDF74" s="417"/>
      <c r="TDG74" s="417"/>
      <c r="TDH74" s="417"/>
      <c r="TDI74" s="417"/>
      <c r="TDJ74" s="417"/>
      <c r="TDK74" s="417"/>
      <c r="TDL74" s="417"/>
      <c r="TDM74" s="417"/>
      <c r="TDN74" s="417"/>
      <c r="TDO74" s="417"/>
      <c r="TDP74" s="417"/>
      <c r="TDQ74" s="417"/>
      <c r="TDR74" s="417"/>
      <c r="TDS74" s="417"/>
      <c r="TDT74" s="417"/>
      <c r="TDU74" s="417"/>
      <c r="TDV74" s="417"/>
      <c r="TDW74" s="417"/>
      <c r="TDX74" s="417"/>
      <c r="TDY74" s="417"/>
      <c r="TDZ74" s="417"/>
      <c r="TEA74" s="417"/>
      <c r="TEB74" s="417"/>
      <c r="TEC74" s="417"/>
      <c r="TED74" s="417"/>
      <c r="TEE74" s="417"/>
      <c r="TEF74" s="417"/>
      <c r="TEG74" s="417"/>
      <c r="TEH74" s="417"/>
      <c r="TEI74" s="417"/>
      <c r="TEJ74" s="417"/>
      <c r="TEK74" s="417"/>
      <c r="TEL74" s="417"/>
      <c r="TEM74" s="417"/>
      <c r="TEN74" s="417"/>
      <c r="TEO74" s="417"/>
      <c r="TEP74" s="417"/>
      <c r="TEQ74" s="417"/>
      <c r="TER74" s="417"/>
      <c r="TES74" s="417"/>
      <c r="TET74" s="417"/>
      <c r="TEU74" s="417"/>
      <c r="TEV74" s="417"/>
      <c r="TEW74" s="417"/>
      <c r="TEX74" s="417"/>
      <c r="TEY74" s="417"/>
      <c r="TEZ74" s="417"/>
      <c r="TFA74" s="417"/>
      <c r="TFB74" s="417"/>
      <c r="TFC74" s="417"/>
      <c r="TFD74" s="417"/>
      <c r="TFE74" s="417"/>
      <c r="TFF74" s="417"/>
      <c r="TFG74" s="417"/>
      <c r="TFH74" s="417"/>
      <c r="TFI74" s="417"/>
      <c r="TFJ74" s="417"/>
      <c r="TFK74" s="417"/>
      <c r="TFL74" s="417"/>
      <c r="TFM74" s="417"/>
      <c r="TFN74" s="417"/>
      <c r="TFO74" s="417"/>
      <c r="TFP74" s="417"/>
      <c r="TFQ74" s="417"/>
      <c r="TFR74" s="417"/>
      <c r="TFS74" s="417"/>
      <c r="TFT74" s="417"/>
      <c r="TFU74" s="417"/>
      <c r="TFV74" s="417"/>
      <c r="TFW74" s="417"/>
      <c r="TFX74" s="417"/>
      <c r="TFY74" s="417"/>
      <c r="TFZ74" s="417"/>
      <c r="TGA74" s="417"/>
      <c r="TGB74" s="417"/>
      <c r="TGC74" s="417"/>
      <c r="TGD74" s="417"/>
      <c r="TGE74" s="417"/>
      <c r="TGF74" s="417"/>
      <c r="TGG74" s="417"/>
      <c r="TGH74" s="417"/>
      <c r="TGI74" s="417"/>
      <c r="TGJ74" s="417"/>
      <c r="TGK74" s="417"/>
      <c r="TGL74" s="417"/>
      <c r="TGM74" s="417"/>
      <c r="TGN74" s="417"/>
      <c r="TGO74" s="417"/>
      <c r="TGP74" s="417"/>
      <c r="TGQ74" s="417"/>
      <c r="TGR74" s="417"/>
      <c r="TGS74" s="417"/>
      <c r="TGT74" s="417"/>
      <c r="TGU74" s="417"/>
      <c r="TGV74" s="417"/>
      <c r="TGW74" s="417"/>
      <c r="TGX74" s="417"/>
      <c r="TGY74" s="417"/>
      <c r="TGZ74" s="417"/>
      <c r="THA74" s="417"/>
      <c r="THB74" s="417"/>
      <c r="THC74" s="417"/>
      <c r="THD74" s="417"/>
      <c r="THE74" s="417"/>
      <c r="THF74" s="417"/>
      <c r="THG74" s="417"/>
      <c r="THH74" s="417"/>
      <c r="THI74" s="417"/>
      <c r="THJ74" s="417"/>
      <c r="THK74" s="417"/>
      <c r="THL74" s="417"/>
      <c r="THM74" s="417"/>
      <c r="THN74" s="417"/>
      <c r="THO74" s="417"/>
      <c r="THP74" s="417"/>
      <c r="THQ74" s="417"/>
      <c r="THR74" s="417"/>
      <c r="THS74" s="417"/>
      <c r="THT74" s="417"/>
      <c r="THU74" s="417"/>
      <c r="THV74" s="417"/>
      <c r="THW74" s="417"/>
      <c r="THX74" s="417"/>
      <c r="THY74" s="417"/>
      <c r="THZ74" s="417"/>
      <c r="TIA74" s="417"/>
      <c r="TIB74" s="417"/>
      <c r="TIC74" s="417"/>
      <c r="TID74" s="417"/>
      <c r="TIE74" s="417"/>
      <c r="TIF74" s="417"/>
      <c r="TIG74" s="417"/>
      <c r="TIH74" s="417"/>
      <c r="TII74" s="417"/>
      <c r="TIJ74" s="417"/>
      <c r="TIK74" s="417"/>
      <c r="TIL74" s="417"/>
      <c r="TIM74" s="417"/>
      <c r="TIN74" s="417"/>
      <c r="TIO74" s="417"/>
      <c r="TIP74" s="417"/>
      <c r="TIQ74" s="417"/>
      <c r="TIR74" s="417"/>
      <c r="TIS74" s="417"/>
      <c r="TIT74" s="417"/>
      <c r="TIU74" s="417"/>
      <c r="TIV74" s="417"/>
      <c r="TIW74" s="417"/>
      <c r="TIX74" s="417"/>
      <c r="TIY74" s="417"/>
      <c r="TIZ74" s="417"/>
      <c r="TJA74" s="417"/>
      <c r="TJB74" s="417"/>
      <c r="TJC74" s="417"/>
      <c r="TJD74" s="417"/>
      <c r="TJE74" s="417"/>
      <c r="TJF74" s="417"/>
      <c r="TJG74" s="417"/>
      <c r="TJH74" s="417"/>
      <c r="TJI74" s="417"/>
      <c r="TJJ74" s="417"/>
      <c r="TJK74" s="417"/>
      <c r="TJL74" s="417"/>
      <c r="TJM74" s="417"/>
      <c r="TJN74" s="417"/>
      <c r="TJO74" s="417"/>
      <c r="TJP74" s="417"/>
      <c r="TJQ74" s="417"/>
      <c r="TJR74" s="417"/>
      <c r="TJS74" s="417"/>
      <c r="TJT74" s="417"/>
      <c r="TJU74" s="417"/>
      <c r="TJV74" s="417"/>
      <c r="TJW74" s="417"/>
      <c r="TJX74" s="417"/>
      <c r="TJY74" s="417"/>
      <c r="TJZ74" s="417"/>
      <c r="TKA74" s="417"/>
      <c r="TKB74" s="417"/>
      <c r="TKC74" s="417"/>
      <c r="TKD74" s="417"/>
      <c r="TKE74" s="417"/>
      <c r="TKF74" s="417"/>
      <c r="TKG74" s="417"/>
      <c r="TKH74" s="417"/>
      <c r="TKI74" s="417"/>
      <c r="TKJ74" s="417"/>
      <c r="TKK74" s="417"/>
      <c r="TKL74" s="417"/>
      <c r="TKM74" s="417"/>
      <c r="TKN74" s="417"/>
      <c r="TKO74" s="417"/>
      <c r="TKP74" s="417"/>
      <c r="TKQ74" s="417"/>
      <c r="TKR74" s="417"/>
      <c r="TKS74" s="417"/>
      <c r="TKT74" s="417"/>
      <c r="TKU74" s="417"/>
      <c r="TKV74" s="417"/>
      <c r="TKW74" s="417"/>
      <c r="TKX74" s="417"/>
      <c r="TKY74" s="417"/>
      <c r="TKZ74" s="417"/>
      <c r="TLA74" s="417"/>
      <c r="TLB74" s="417"/>
      <c r="TLC74" s="417"/>
      <c r="TLD74" s="417"/>
      <c r="TLE74" s="417"/>
      <c r="TLF74" s="417"/>
      <c r="TLG74" s="417"/>
      <c r="TLH74" s="417"/>
      <c r="TLI74" s="417"/>
      <c r="TLJ74" s="417"/>
      <c r="TLK74" s="417"/>
      <c r="TLL74" s="417"/>
      <c r="TLM74" s="417"/>
      <c r="TLN74" s="417"/>
      <c r="TLO74" s="417"/>
      <c r="TLP74" s="417"/>
      <c r="TLQ74" s="417"/>
      <c r="TLR74" s="417"/>
      <c r="TLS74" s="417"/>
      <c r="TLT74" s="417"/>
      <c r="TLU74" s="417"/>
      <c r="TLV74" s="417"/>
      <c r="TLW74" s="417"/>
      <c r="TLX74" s="417"/>
      <c r="TLY74" s="417"/>
      <c r="TLZ74" s="417"/>
      <c r="TMA74" s="417"/>
      <c r="TMB74" s="417"/>
      <c r="TMC74" s="417"/>
      <c r="TMD74" s="417"/>
      <c r="TME74" s="417"/>
      <c r="TMF74" s="417"/>
      <c r="TMG74" s="417"/>
      <c r="TMH74" s="417"/>
      <c r="TMI74" s="417"/>
      <c r="TMJ74" s="417"/>
      <c r="TMK74" s="417"/>
      <c r="TML74" s="417"/>
      <c r="TMM74" s="417"/>
      <c r="TMN74" s="417"/>
      <c r="TMO74" s="417"/>
      <c r="TMP74" s="417"/>
      <c r="TMQ74" s="417"/>
      <c r="TMR74" s="417"/>
      <c r="TMS74" s="417"/>
      <c r="TMT74" s="417"/>
      <c r="TMU74" s="417"/>
      <c r="TMV74" s="417"/>
      <c r="TMW74" s="417"/>
      <c r="TMX74" s="417"/>
      <c r="TMY74" s="417"/>
      <c r="TMZ74" s="417"/>
      <c r="TNA74" s="417"/>
      <c r="TNB74" s="417"/>
      <c r="TNC74" s="417"/>
      <c r="TND74" s="417"/>
      <c r="TNE74" s="417"/>
      <c r="TNF74" s="417"/>
      <c r="TNG74" s="417"/>
      <c r="TNH74" s="417"/>
      <c r="TNI74" s="417"/>
      <c r="TNJ74" s="417"/>
      <c r="TNK74" s="417"/>
      <c r="TNL74" s="417"/>
      <c r="TNM74" s="417"/>
      <c r="TNN74" s="417"/>
      <c r="TNO74" s="417"/>
      <c r="TNP74" s="417"/>
      <c r="TNQ74" s="417"/>
      <c r="TNR74" s="417"/>
      <c r="TNS74" s="417"/>
      <c r="TNT74" s="417"/>
      <c r="TNU74" s="417"/>
      <c r="TNV74" s="417"/>
      <c r="TNW74" s="417"/>
      <c r="TNX74" s="417"/>
      <c r="TNY74" s="417"/>
      <c r="TNZ74" s="417"/>
      <c r="TOA74" s="417"/>
      <c r="TOB74" s="417"/>
      <c r="TOC74" s="417"/>
      <c r="TOD74" s="417"/>
      <c r="TOE74" s="417"/>
      <c r="TOF74" s="417"/>
      <c r="TOG74" s="417"/>
      <c r="TOH74" s="417"/>
      <c r="TOI74" s="417"/>
      <c r="TOJ74" s="417"/>
      <c r="TOK74" s="417"/>
      <c r="TOL74" s="417"/>
      <c r="TOM74" s="417"/>
      <c r="TON74" s="417"/>
      <c r="TOO74" s="417"/>
      <c r="TOP74" s="417"/>
      <c r="TOQ74" s="417"/>
      <c r="TOR74" s="417"/>
      <c r="TOS74" s="417"/>
      <c r="TOT74" s="417"/>
      <c r="TOU74" s="417"/>
      <c r="TOV74" s="417"/>
      <c r="TOW74" s="417"/>
      <c r="TOX74" s="417"/>
      <c r="TOY74" s="417"/>
      <c r="TOZ74" s="417"/>
      <c r="TPA74" s="417"/>
      <c r="TPB74" s="417"/>
      <c r="TPC74" s="417"/>
      <c r="TPD74" s="417"/>
      <c r="TPE74" s="417"/>
      <c r="TPF74" s="417"/>
      <c r="TPG74" s="417"/>
      <c r="TPH74" s="417"/>
      <c r="TPI74" s="417"/>
      <c r="TPJ74" s="417"/>
      <c r="TPK74" s="417"/>
      <c r="TPL74" s="417"/>
      <c r="TPM74" s="417"/>
      <c r="TPN74" s="417"/>
      <c r="TPO74" s="417"/>
      <c r="TPP74" s="417"/>
      <c r="TPQ74" s="417"/>
      <c r="TPR74" s="417"/>
      <c r="TPS74" s="417"/>
      <c r="TPT74" s="417"/>
      <c r="TPU74" s="417"/>
      <c r="TPV74" s="417"/>
      <c r="TPW74" s="417"/>
      <c r="TPX74" s="417"/>
      <c r="TPY74" s="417"/>
      <c r="TPZ74" s="417"/>
      <c r="TQA74" s="417"/>
      <c r="TQB74" s="417"/>
      <c r="TQC74" s="417"/>
      <c r="TQD74" s="417"/>
      <c r="TQE74" s="417"/>
      <c r="TQF74" s="417"/>
      <c r="TQG74" s="417"/>
      <c r="TQH74" s="417"/>
      <c r="TQI74" s="417"/>
      <c r="TQJ74" s="417"/>
      <c r="TQK74" s="417"/>
      <c r="TQL74" s="417"/>
      <c r="TQM74" s="417"/>
      <c r="TQN74" s="417"/>
      <c r="TQO74" s="417"/>
      <c r="TQP74" s="417"/>
      <c r="TQQ74" s="417"/>
      <c r="TQR74" s="417"/>
      <c r="TQS74" s="417"/>
      <c r="TQT74" s="417"/>
      <c r="TQU74" s="417"/>
      <c r="TQV74" s="417"/>
      <c r="TQW74" s="417"/>
      <c r="TQX74" s="417"/>
      <c r="TQY74" s="417"/>
      <c r="TQZ74" s="417"/>
      <c r="TRA74" s="417"/>
      <c r="TRB74" s="417"/>
      <c r="TRC74" s="417"/>
      <c r="TRD74" s="417"/>
      <c r="TRE74" s="417"/>
      <c r="TRF74" s="417"/>
      <c r="TRG74" s="417"/>
      <c r="TRH74" s="417"/>
      <c r="TRI74" s="417"/>
      <c r="TRJ74" s="417"/>
      <c r="TRK74" s="417"/>
      <c r="TRL74" s="417"/>
      <c r="TRM74" s="417"/>
      <c r="TRN74" s="417"/>
      <c r="TRO74" s="417"/>
      <c r="TRP74" s="417"/>
      <c r="TRQ74" s="417"/>
      <c r="TRR74" s="417"/>
      <c r="TRS74" s="417"/>
      <c r="TRT74" s="417"/>
      <c r="TRU74" s="417"/>
      <c r="TRV74" s="417"/>
      <c r="TRW74" s="417"/>
      <c r="TRX74" s="417"/>
      <c r="TRY74" s="417"/>
      <c r="TRZ74" s="417"/>
      <c r="TSA74" s="417"/>
      <c r="TSB74" s="417"/>
      <c r="TSC74" s="417"/>
      <c r="TSD74" s="417"/>
      <c r="TSE74" s="417"/>
      <c r="TSF74" s="417"/>
      <c r="TSG74" s="417"/>
      <c r="TSH74" s="417"/>
      <c r="TSI74" s="417"/>
      <c r="TSJ74" s="417"/>
      <c r="TSK74" s="417"/>
      <c r="TSL74" s="417"/>
      <c r="TSM74" s="417"/>
      <c r="TSN74" s="417"/>
      <c r="TSO74" s="417"/>
      <c r="TSP74" s="417"/>
      <c r="TSQ74" s="417"/>
      <c r="TSR74" s="417"/>
      <c r="TSS74" s="417"/>
      <c r="TST74" s="417"/>
      <c r="TSU74" s="417"/>
      <c r="TSV74" s="417"/>
      <c r="TSW74" s="417"/>
      <c r="TSX74" s="417"/>
      <c r="TSY74" s="417"/>
      <c r="TSZ74" s="417"/>
      <c r="TTA74" s="417"/>
      <c r="TTB74" s="417"/>
      <c r="TTC74" s="417"/>
      <c r="TTD74" s="417"/>
      <c r="TTE74" s="417"/>
      <c r="TTF74" s="417"/>
      <c r="TTG74" s="417"/>
      <c r="TTH74" s="417"/>
      <c r="TTI74" s="417"/>
      <c r="TTJ74" s="417"/>
      <c r="TTK74" s="417"/>
      <c r="TTL74" s="417"/>
      <c r="TTM74" s="417"/>
      <c r="TTN74" s="417"/>
      <c r="TTO74" s="417"/>
      <c r="TTP74" s="417"/>
      <c r="TTQ74" s="417"/>
      <c r="TTR74" s="417"/>
      <c r="TTS74" s="417"/>
      <c r="TTT74" s="417"/>
      <c r="TTU74" s="417"/>
      <c r="TTV74" s="417"/>
      <c r="TTW74" s="417"/>
      <c r="TTX74" s="417"/>
      <c r="TTY74" s="417"/>
      <c r="TTZ74" s="417"/>
      <c r="TUA74" s="417"/>
      <c r="TUB74" s="417"/>
      <c r="TUC74" s="417"/>
      <c r="TUD74" s="417"/>
      <c r="TUE74" s="417"/>
      <c r="TUF74" s="417"/>
      <c r="TUG74" s="417"/>
      <c r="TUH74" s="417"/>
      <c r="TUI74" s="417"/>
      <c r="TUJ74" s="417"/>
      <c r="TUK74" s="417"/>
      <c r="TUL74" s="417"/>
      <c r="TUM74" s="417"/>
      <c r="TUN74" s="417"/>
      <c r="TUO74" s="417"/>
      <c r="TUP74" s="417"/>
      <c r="TUQ74" s="417"/>
      <c r="TUR74" s="417"/>
      <c r="TUS74" s="417"/>
      <c r="TUT74" s="417"/>
      <c r="TUU74" s="417"/>
      <c r="TUV74" s="417"/>
      <c r="TUW74" s="417"/>
      <c r="TUX74" s="417"/>
      <c r="TUY74" s="417"/>
      <c r="TUZ74" s="417"/>
      <c r="TVA74" s="417"/>
      <c r="TVB74" s="417"/>
      <c r="TVC74" s="417"/>
      <c r="TVD74" s="417"/>
      <c r="TVE74" s="417"/>
      <c r="TVF74" s="417"/>
      <c r="TVG74" s="417"/>
      <c r="TVH74" s="417"/>
      <c r="TVI74" s="417"/>
      <c r="TVJ74" s="417"/>
      <c r="TVK74" s="417"/>
      <c r="TVL74" s="417"/>
      <c r="TVM74" s="417"/>
      <c r="TVN74" s="417"/>
      <c r="TVO74" s="417"/>
      <c r="TVP74" s="417"/>
      <c r="TVQ74" s="417"/>
      <c r="TVR74" s="417"/>
      <c r="TVS74" s="417"/>
      <c r="TVT74" s="417"/>
      <c r="TVU74" s="417"/>
      <c r="TVV74" s="417"/>
      <c r="TVW74" s="417"/>
      <c r="TVX74" s="417"/>
      <c r="TVY74" s="417"/>
      <c r="TVZ74" s="417"/>
      <c r="TWA74" s="417"/>
      <c r="TWB74" s="417"/>
      <c r="TWC74" s="417"/>
      <c r="TWD74" s="417"/>
      <c r="TWE74" s="417"/>
      <c r="TWF74" s="417"/>
      <c r="TWG74" s="417"/>
      <c r="TWH74" s="417"/>
      <c r="TWI74" s="417"/>
      <c r="TWJ74" s="417"/>
      <c r="TWK74" s="417"/>
      <c r="TWL74" s="417"/>
      <c r="TWM74" s="417"/>
      <c r="TWN74" s="417"/>
      <c r="TWO74" s="417"/>
      <c r="TWP74" s="417"/>
      <c r="TWQ74" s="417"/>
      <c r="TWR74" s="417"/>
      <c r="TWS74" s="417"/>
      <c r="TWT74" s="417"/>
      <c r="TWU74" s="417"/>
      <c r="TWV74" s="417"/>
      <c r="TWW74" s="417"/>
      <c r="TWX74" s="417"/>
      <c r="TWY74" s="417"/>
      <c r="TWZ74" s="417"/>
      <c r="TXA74" s="417"/>
      <c r="TXB74" s="417"/>
      <c r="TXC74" s="417"/>
      <c r="TXD74" s="417"/>
      <c r="TXE74" s="417"/>
      <c r="TXF74" s="417"/>
      <c r="TXG74" s="417"/>
      <c r="TXH74" s="417"/>
      <c r="TXI74" s="417"/>
      <c r="TXJ74" s="417"/>
      <c r="TXK74" s="417"/>
      <c r="TXL74" s="417"/>
      <c r="TXM74" s="417"/>
      <c r="TXN74" s="417"/>
      <c r="TXO74" s="417"/>
      <c r="TXP74" s="417"/>
      <c r="TXQ74" s="417"/>
      <c r="TXR74" s="417"/>
      <c r="TXS74" s="417"/>
      <c r="TXT74" s="417"/>
      <c r="TXU74" s="417"/>
      <c r="TXV74" s="417"/>
      <c r="TXW74" s="417"/>
      <c r="TXX74" s="417"/>
      <c r="TXY74" s="417"/>
      <c r="TXZ74" s="417"/>
      <c r="TYA74" s="417"/>
      <c r="TYB74" s="417"/>
      <c r="TYC74" s="417"/>
      <c r="TYD74" s="417"/>
      <c r="TYE74" s="417"/>
      <c r="TYF74" s="417"/>
      <c r="TYG74" s="417"/>
      <c r="TYH74" s="417"/>
      <c r="TYI74" s="417"/>
      <c r="TYJ74" s="417"/>
      <c r="TYK74" s="417"/>
      <c r="TYL74" s="417"/>
      <c r="TYM74" s="417"/>
      <c r="TYN74" s="417"/>
      <c r="TYO74" s="417"/>
      <c r="TYP74" s="417"/>
      <c r="TYQ74" s="417"/>
      <c r="TYR74" s="417"/>
      <c r="TYS74" s="417"/>
      <c r="TYT74" s="417"/>
      <c r="TYU74" s="417"/>
      <c r="TYV74" s="417"/>
      <c r="TYW74" s="417"/>
      <c r="TYX74" s="417"/>
      <c r="TYY74" s="417"/>
      <c r="TYZ74" s="417"/>
      <c r="TZA74" s="417"/>
      <c r="TZB74" s="417"/>
      <c r="TZC74" s="417"/>
      <c r="TZD74" s="417"/>
      <c r="TZE74" s="417"/>
      <c r="TZF74" s="417"/>
      <c r="TZG74" s="417"/>
      <c r="TZH74" s="417"/>
      <c r="TZI74" s="417"/>
      <c r="TZJ74" s="417"/>
      <c r="TZK74" s="417"/>
      <c r="TZL74" s="417"/>
      <c r="TZM74" s="417"/>
      <c r="TZN74" s="417"/>
      <c r="TZO74" s="417"/>
      <c r="TZP74" s="417"/>
      <c r="TZQ74" s="417"/>
      <c r="TZR74" s="417"/>
      <c r="TZS74" s="417"/>
      <c r="TZT74" s="417"/>
      <c r="TZU74" s="417"/>
      <c r="TZV74" s="417"/>
      <c r="TZW74" s="417"/>
      <c r="TZX74" s="417"/>
      <c r="TZY74" s="417"/>
      <c r="TZZ74" s="417"/>
      <c r="UAA74" s="417"/>
      <c r="UAB74" s="417"/>
      <c r="UAC74" s="417"/>
      <c r="UAD74" s="417"/>
      <c r="UAE74" s="417"/>
      <c r="UAF74" s="417"/>
      <c r="UAG74" s="417"/>
      <c r="UAH74" s="417"/>
      <c r="UAI74" s="417"/>
      <c r="UAJ74" s="417"/>
      <c r="UAK74" s="417"/>
      <c r="UAL74" s="417"/>
      <c r="UAM74" s="417"/>
      <c r="UAN74" s="417"/>
      <c r="UAO74" s="417"/>
      <c r="UAP74" s="417"/>
      <c r="UAQ74" s="417"/>
      <c r="UAR74" s="417"/>
      <c r="UAS74" s="417"/>
      <c r="UAT74" s="417"/>
      <c r="UAU74" s="417"/>
      <c r="UAV74" s="417"/>
      <c r="UAW74" s="417"/>
      <c r="UAX74" s="417"/>
      <c r="UAY74" s="417"/>
      <c r="UAZ74" s="417"/>
      <c r="UBA74" s="417"/>
      <c r="UBB74" s="417"/>
      <c r="UBC74" s="417"/>
      <c r="UBD74" s="417"/>
      <c r="UBE74" s="417"/>
      <c r="UBF74" s="417"/>
      <c r="UBG74" s="417"/>
      <c r="UBH74" s="417"/>
      <c r="UBI74" s="417"/>
      <c r="UBJ74" s="417"/>
      <c r="UBK74" s="417"/>
      <c r="UBL74" s="417"/>
      <c r="UBM74" s="417"/>
      <c r="UBN74" s="417"/>
      <c r="UBO74" s="417"/>
      <c r="UBP74" s="417"/>
      <c r="UBQ74" s="417"/>
      <c r="UBR74" s="417"/>
      <c r="UBS74" s="417"/>
      <c r="UBT74" s="417"/>
      <c r="UBU74" s="417"/>
      <c r="UBV74" s="417"/>
      <c r="UBW74" s="417"/>
      <c r="UBX74" s="417"/>
      <c r="UBY74" s="417"/>
      <c r="UBZ74" s="417"/>
      <c r="UCA74" s="417"/>
      <c r="UCB74" s="417"/>
      <c r="UCC74" s="417"/>
      <c r="UCD74" s="417"/>
      <c r="UCE74" s="417"/>
      <c r="UCF74" s="417"/>
      <c r="UCG74" s="417"/>
      <c r="UCH74" s="417"/>
      <c r="UCI74" s="417"/>
      <c r="UCJ74" s="417"/>
      <c r="UCK74" s="417"/>
      <c r="UCL74" s="417"/>
      <c r="UCM74" s="417"/>
      <c r="UCN74" s="417"/>
      <c r="UCO74" s="417"/>
      <c r="UCP74" s="417"/>
      <c r="UCQ74" s="417"/>
      <c r="UCR74" s="417"/>
      <c r="UCS74" s="417"/>
      <c r="UCT74" s="417"/>
      <c r="UCU74" s="417"/>
      <c r="UCV74" s="417"/>
      <c r="UCW74" s="417"/>
      <c r="UCX74" s="417"/>
      <c r="UCY74" s="417"/>
      <c r="UCZ74" s="417"/>
      <c r="UDA74" s="417"/>
      <c r="UDB74" s="417"/>
      <c r="UDC74" s="417"/>
      <c r="UDD74" s="417"/>
      <c r="UDE74" s="417"/>
      <c r="UDF74" s="417"/>
      <c r="UDG74" s="417"/>
      <c r="UDH74" s="417"/>
      <c r="UDI74" s="417"/>
      <c r="UDJ74" s="417"/>
      <c r="UDK74" s="417"/>
      <c r="UDL74" s="417"/>
      <c r="UDM74" s="417"/>
      <c r="UDN74" s="417"/>
      <c r="UDO74" s="417"/>
      <c r="UDP74" s="417"/>
      <c r="UDQ74" s="417"/>
      <c r="UDR74" s="417"/>
      <c r="UDS74" s="417"/>
      <c r="UDT74" s="417"/>
      <c r="UDU74" s="417"/>
      <c r="UDV74" s="417"/>
      <c r="UDW74" s="417"/>
      <c r="UDX74" s="417"/>
      <c r="UDY74" s="417"/>
      <c r="UDZ74" s="417"/>
      <c r="UEA74" s="417"/>
      <c r="UEB74" s="417"/>
      <c r="UEC74" s="417"/>
      <c r="UED74" s="417"/>
      <c r="UEE74" s="417"/>
      <c r="UEF74" s="417"/>
      <c r="UEG74" s="417"/>
      <c r="UEH74" s="417"/>
      <c r="UEI74" s="417"/>
      <c r="UEJ74" s="417"/>
      <c r="UEK74" s="417"/>
      <c r="UEL74" s="417"/>
      <c r="UEM74" s="417"/>
      <c r="UEN74" s="417"/>
      <c r="UEO74" s="417"/>
      <c r="UEP74" s="417"/>
      <c r="UEQ74" s="417"/>
      <c r="UER74" s="417"/>
      <c r="UES74" s="417"/>
      <c r="UET74" s="417"/>
      <c r="UEU74" s="417"/>
      <c r="UEV74" s="417"/>
      <c r="UEW74" s="417"/>
      <c r="UEX74" s="417"/>
      <c r="UEY74" s="417"/>
      <c r="UEZ74" s="417"/>
      <c r="UFA74" s="417"/>
      <c r="UFB74" s="417"/>
      <c r="UFC74" s="417"/>
      <c r="UFD74" s="417"/>
      <c r="UFE74" s="417"/>
      <c r="UFF74" s="417"/>
      <c r="UFG74" s="417"/>
      <c r="UFH74" s="417"/>
      <c r="UFI74" s="417"/>
      <c r="UFJ74" s="417"/>
      <c r="UFK74" s="417"/>
      <c r="UFL74" s="417"/>
      <c r="UFM74" s="417"/>
      <c r="UFN74" s="417"/>
      <c r="UFO74" s="417"/>
      <c r="UFP74" s="417"/>
      <c r="UFQ74" s="417"/>
      <c r="UFR74" s="417"/>
      <c r="UFS74" s="417"/>
      <c r="UFT74" s="417"/>
      <c r="UFU74" s="417"/>
      <c r="UFV74" s="417"/>
      <c r="UFW74" s="417"/>
      <c r="UFX74" s="417"/>
      <c r="UFY74" s="417"/>
      <c r="UFZ74" s="417"/>
      <c r="UGA74" s="417"/>
      <c r="UGB74" s="417"/>
      <c r="UGC74" s="417"/>
      <c r="UGD74" s="417"/>
      <c r="UGE74" s="417"/>
      <c r="UGF74" s="417"/>
      <c r="UGG74" s="417"/>
      <c r="UGH74" s="417"/>
      <c r="UGI74" s="417"/>
      <c r="UGJ74" s="417"/>
      <c r="UGK74" s="417"/>
      <c r="UGL74" s="417"/>
      <c r="UGM74" s="417"/>
      <c r="UGN74" s="417"/>
      <c r="UGO74" s="417"/>
      <c r="UGP74" s="417"/>
      <c r="UGQ74" s="417"/>
      <c r="UGR74" s="417"/>
      <c r="UGS74" s="417"/>
      <c r="UGT74" s="417"/>
      <c r="UGU74" s="417"/>
      <c r="UGV74" s="417"/>
      <c r="UGW74" s="417"/>
      <c r="UGX74" s="417"/>
      <c r="UGY74" s="417"/>
      <c r="UGZ74" s="417"/>
      <c r="UHA74" s="417"/>
      <c r="UHB74" s="417"/>
      <c r="UHC74" s="417"/>
      <c r="UHD74" s="417"/>
      <c r="UHE74" s="417"/>
      <c r="UHF74" s="417"/>
      <c r="UHG74" s="417"/>
      <c r="UHH74" s="417"/>
      <c r="UHI74" s="417"/>
      <c r="UHJ74" s="417"/>
      <c r="UHK74" s="417"/>
      <c r="UHL74" s="417"/>
      <c r="UHM74" s="417"/>
      <c r="UHN74" s="417"/>
      <c r="UHO74" s="417"/>
      <c r="UHP74" s="417"/>
      <c r="UHQ74" s="417"/>
      <c r="UHR74" s="417"/>
      <c r="UHS74" s="417"/>
      <c r="UHT74" s="417"/>
      <c r="UHU74" s="417"/>
      <c r="UHV74" s="417"/>
      <c r="UHW74" s="417"/>
      <c r="UHX74" s="417"/>
      <c r="UHY74" s="417"/>
      <c r="UHZ74" s="417"/>
      <c r="UIA74" s="417"/>
      <c r="UIB74" s="417"/>
      <c r="UIC74" s="417"/>
      <c r="UID74" s="417"/>
      <c r="UIE74" s="417"/>
      <c r="UIF74" s="417"/>
      <c r="UIG74" s="417"/>
      <c r="UIH74" s="417"/>
      <c r="UII74" s="417"/>
      <c r="UIJ74" s="417"/>
      <c r="UIK74" s="417"/>
      <c r="UIL74" s="417"/>
      <c r="UIM74" s="417"/>
      <c r="UIN74" s="417"/>
      <c r="UIO74" s="417"/>
      <c r="UIP74" s="417"/>
      <c r="UIQ74" s="417"/>
      <c r="UIR74" s="417"/>
      <c r="UIS74" s="417"/>
      <c r="UIT74" s="417"/>
      <c r="UIU74" s="417"/>
      <c r="UIV74" s="417"/>
      <c r="UIW74" s="417"/>
      <c r="UIX74" s="417"/>
      <c r="UIY74" s="417"/>
      <c r="UIZ74" s="417"/>
      <c r="UJA74" s="417"/>
      <c r="UJB74" s="417"/>
      <c r="UJC74" s="417"/>
      <c r="UJD74" s="417"/>
      <c r="UJE74" s="417"/>
      <c r="UJF74" s="417"/>
      <c r="UJG74" s="417"/>
      <c r="UJH74" s="417"/>
      <c r="UJI74" s="417"/>
      <c r="UJJ74" s="417"/>
      <c r="UJK74" s="417"/>
      <c r="UJL74" s="417"/>
      <c r="UJM74" s="417"/>
      <c r="UJN74" s="417"/>
      <c r="UJO74" s="417"/>
      <c r="UJP74" s="417"/>
      <c r="UJQ74" s="417"/>
      <c r="UJR74" s="417"/>
      <c r="UJS74" s="417"/>
      <c r="UJT74" s="417"/>
      <c r="UJU74" s="417"/>
      <c r="UJV74" s="417"/>
      <c r="UJW74" s="417"/>
      <c r="UJX74" s="417"/>
      <c r="UJY74" s="417"/>
      <c r="UJZ74" s="417"/>
      <c r="UKA74" s="417"/>
      <c r="UKB74" s="417"/>
      <c r="UKC74" s="417"/>
      <c r="UKD74" s="417"/>
      <c r="UKE74" s="417"/>
      <c r="UKF74" s="417"/>
      <c r="UKG74" s="417"/>
      <c r="UKH74" s="417"/>
      <c r="UKI74" s="417"/>
      <c r="UKJ74" s="417"/>
      <c r="UKK74" s="417"/>
      <c r="UKL74" s="417"/>
      <c r="UKM74" s="417"/>
      <c r="UKN74" s="417"/>
      <c r="UKO74" s="417"/>
      <c r="UKP74" s="417"/>
      <c r="UKQ74" s="417"/>
      <c r="UKR74" s="417"/>
      <c r="UKS74" s="417"/>
      <c r="UKT74" s="417"/>
      <c r="UKU74" s="417"/>
      <c r="UKV74" s="417"/>
      <c r="UKW74" s="417"/>
      <c r="UKX74" s="417"/>
      <c r="UKY74" s="417"/>
      <c r="UKZ74" s="417"/>
      <c r="ULA74" s="417"/>
      <c r="ULB74" s="417"/>
      <c r="ULC74" s="417"/>
      <c r="ULD74" s="417"/>
      <c r="ULE74" s="417"/>
      <c r="ULF74" s="417"/>
      <c r="ULG74" s="417"/>
      <c r="ULH74" s="417"/>
      <c r="ULI74" s="417"/>
      <c r="ULJ74" s="417"/>
      <c r="ULK74" s="417"/>
      <c r="ULL74" s="417"/>
      <c r="ULM74" s="417"/>
      <c r="ULN74" s="417"/>
      <c r="ULO74" s="417"/>
      <c r="ULP74" s="417"/>
      <c r="ULQ74" s="417"/>
      <c r="ULR74" s="417"/>
      <c r="ULS74" s="417"/>
      <c r="ULT74" s="417"/>
      <c r="ULU74" s="417"/>
      <c r="ULV74" s="417"/>
      <c r="ULW74" s="417"/>
      <c r="ULX74" s="417"/>
      <c r="ULY74" s="417"/>
      <c r="ULZ74" s="417"/>
      <c r="UMA74" s="417"/>
      <c r="UMB74" s="417"/>
      <c r="UMC74" s="417"/>
      <c r="UMD74" s="417"/>
      <c r="UME74" s="417"/>
      <c r="UMF74" s="417"/>
      <c r="UMG74" s="417"/>
      <c r="UMH74" s="417"/>
      <c r="UMI74" s="417"/>
      <c r="UMJ74" s="417"/>
      <c r="UMK74" s="417"/>
      <c r="UML74" s="417"/>
      <c r="UMM74" s="417"/>
      <c r="UMN74" s="417"/>
      <c r="UMO74" s="417"/>
      <c r="UMP74" s="417"/>
      <c r="UMQ74" s="417"/>
      <c r="UMR74" s="417"/>
      <c r="UMS74" s="417"/>
      <c r="UMT74" s="417"/>
      <c r="UMU74" s="417"/>
      <c r="UMV74" s="417"/>
      <c r="UMW74" s="417"/>
      <c r="UMX74" s="417"/>
      <c r="UMY74" s="417"/>
      <c r="UMZ74" s="417"/>
      <c r="UNA74" s="417"/>
      <c r="UNB74" s="417"/>
      <c r="UNC74" s="417"/>
      <c r="UND74" s="417"/>
      <c r="UNE74" s="417"/>
      <c r="UNF74" s="417"/>
      <c r="UNG74" s="417"/>
      <c r="UNH74" s="417"/>
      <c r="UNI74" s="417"/>
      <c r="UNJ74" s="417"/>
      <c r="UNK74" s="417"/>
      <c r="UNL74" s="417"/>
      <c r="UNM74" s="417"/>
      <c r="UNN74" s="417"/>
      <c r="UNO74" s="417"/>
      <c r="UNP74" s="417"/>
      <c r="UNQ74" s="417"/>
      <c r="UNR74" s="417"/>
      <c r="UNS74" s="417"/>
      <c r="UNT74" s="417"/>
      <c r="UNU74" s="417"/>
      <c r="UNV74" s="417"/>
      <c r="UNW74" s="417"/>
      <c r="UNX74" s="417"/>
      <c r="UNY74" s="417"/>
      <c r="UNZ74" s="417"/>
      <c r="UOA74" s="417"/>
      <c r="UOB74" s="417"/>
      <c r="UOC74" s="417"/>
      <c r="UOD74" s="417"/>
      <c r="UOE74" s="417"/>
      <c r="UOF74" s="417"/>
      <c r="UOG74" s="417"/>
      <c r="UOH74" s="417"/>
      <c r="UOI74" s="417"/>
      <c r="UOJ74" s="417"/>
      <c r="UOK74" s="417"/>
      <c r="UOL74" s="417"/>
      <c r="UOM74" s="417"/>
      <c r="UON74" s="417"/>
      <c r="UOO74" s="417"/>
      <c r="UOP74" s="417"/>
      <c r="UOQ74" s="417"/>
      <c r="UOR74" s="417"/>
      <c r="UOS74" s="417"/>
      <c r="UOT74" s="417"/>
      <c r="UOU74" s="417"/>
      <c r="UOV74" s="417"/>
      <c r="UOW74" s="417"/>
      <c r="UOX74" s="417"/>
      <c r="UOY74" s="417"/>
      <c r="UOZ74" s="417"/>
      <c r="UPA74" s="417"/>
      <c r="UPB74" s="417"/>
      <c r="UPC74" s="417"/>
      <c r="UPD74" s="417"/>
      <c r="UPE74" s="417"/>
      <c r="UPF74" s="417"/>
      <c r="UPG74" s="417"/>
      <c r="UPH74" s="417"/>
      <c r="UPI74" s="417"/>
      <c r="UPJ74" s="417"/>
      <c r="UPK74" s="417"/>
      <c r="UPL74" s="417"/>
      <c r="UPM74" s="417"/>
      <c r="UPN74" s="417"/>
      <c r="UPO74" s="417"/>
      <c r="UPP74" s="417"/>
      <c r="UPQ74" s="417"/>
      <c r="UPR74" s="417"/>
      <c r="UPS74" s="417"/>
      <c r="UPT74" s="417"/>
      <c r="UPU74" s="417"/>
      <c r="UPV74" s="417"/>
      <c r="UPW74" s="417"/>
      <c r="UPX74" s="417"/>
      <c r="UPY74" s="417"/>
      <c r="UPZ74" s="417"/>
      <c r="UQA74" s="417"/>
      <c r="UQB74" s="417"/>
      <c r="UQC74" s="417"/>
      <c r="UQD74" s="417"/>
      <c r="UQE74" s="417"/>
      <c r="UQF74" s="417"/>
      <c r="UQG74" s="417"/>
      <c r="UQH74" s="417"/>
      <c r="UQI74" s="417"/>
      <c r="UQJ74" s="417"/>
      <c r="UQK74" s="417"/>
      <c r="UQL74" s="417"/>
      <c r="UQM74" s="417"/>
      <c r="UQN74" s="417"/>
      <c r="UQO74" s="417"/>
      <c r="UQP74" s="417"/>
      <c r="UQQ74" s="417"/>
      <c r="UQR74" s="417"/>
      <c r="UQS74" s="417"/>
      <c r="UQT74" s="417"/>
      <c r="UQU74" s="417"/>
      <c r="UQV74" s="417"/>
      <c r="UQW74" s="417"/>
      <c r="UQX74" s="417"/>
      <c r="UQY74" s="417"/>
      <c r="UQZ74" s="417"/>
      <c r="URA74" s="417"/>
      <c r="URB74" s="417"/>
      <c r="URC74" s="417"/>
      <c r="URD74" s="417"/>
      <c r="URE74" s="417"/>
      <c r="URF74" s="417"/>
      <c r="URG74" s="417"/>
      <c r="URH74" s="417"/>
      <c r="URI74" s="417"/>
      <c r="URJ74" s="417"/>
      <c r="URK74" s="417"/>
      <c r="URL74" s="417"/>
      <c r="URM74" s="417"/>
      <c r="URN74" s="417"/>
      <c r="URO74" s="417"/>
      <c r="URP74" s="417"/>
      <c r="URQ74" s="417"/>
      <c r="URR74" s="417"/>
      <c r="URS74" s="417"/>
      <c r="URT74" s="417"/>
      <c r="URU74" s="417"/>
      <c r="URV74" s="417"/>
      <c r="URW74" s="417"/>
      <c r="URX74" s="417"/>
      <c r="URY74" s="417"/>
      <c r="URZ74" s="417"/>
      <c r="USA74" s="417"/>
      <c r="USB74" s="417"/>
      <c r="USC74" s="417"/>
      <c r="USD74" s="417"/>
      <c r="USE74" s="417"/>
      <c r="USF74" s="417"/>
      <c r="USG74" s="417"/>
      <c r="USH74" s="417"/>
      <c r="USI74" s="417"/>
      <c r="USJ74" s="417"/>
      <c r="USK74" s="417"/>
      <c r="USL74" s="417"/>
      <c r="USM74" s="417"/>
      <c r="USN74" s="417"/>
      <c r="USO74" s="417"/>
      <c r="USP74" s="417"/>
      <c r="USQ74" s="417"/>
      <c r="USR74" s="417"/>
      <c r="USS74" s="417"/>
      <c r="UST74" s="417"/>
      <c r="USU74" s="417"/>
      <c r="USV74" s="417"/>
      <c r="USW74" s="417"/>
      <c r="USX74" s="417"/>
      <c r="USY74" s="417"/>
      <c r="USZ74" s="417"/>
      <c r="UTA74" s="417"/>
      <c r="UTB74" s="417"/>
      <c r="UTC74" s="417"/>
      <c r="UTD74" s="417"/>
      <c r="UTE74" s="417"/>
      <c r="UTF74" s="417"/>
      <c r="UTG74" s="417"/>
      <c r="UTH74" s="417"/>
      <c r="UTI74" s="417"/>
      <c r="UTJ74" s="417"/>
      <c r="UTK74" s="417"/>
      <c r="UTL74" s="417"/>
      <c r="UTM74" s="417"/>
      <c r="UTN74" s="417"/>
      <c r="UTO74" s="417"/>
      <c r="UTP74" s="417"/>
      <c r="UTQ74" s="417"/>
      <c r="UTR74" s="417"/>
      <c r="UTS74" s="417"/>
      <c r="UTT74" s="417"/>
      <c r="UTU74" s="417"/>
      <c r="UTV74" s="417"/>
      <c r="UTW74" s="417"/>
      <c r="UTX74" s="417"/>
      <c r="UTY74" s="417"/>
      <c r="UTZ74" s="417"/>
      <c r="UUA74" s="417"/>
      <c r="UUB74" s="417"/>
      <c r="UUC74" s="417"/>
      <c r="UUD74" s="417"/>
      <c r="UUE74" s="417"/>
      <c r="UUF74" s="417"/>
      <c r="UUG74" s="417"/>
      <c r="UUH74" s="417"/>
      <c r="UUI74" s="417"/>
      <c r="UUJ74" s="417"/>
      <c r="UUK74" s="417"/>
      <c r="UUL74" s="417"/>
      <c r="UUM74" s="417"/>
      <c r="UUN74" s="417"/>
      <c r="UUO74" s="417"/>
      <c r="UUP74" s="417"/>
      <c r="UUQ74" s="417"/>
      <c r="UUR74" s="417"/>
      <c r="UUS74" s="417"/>
      <c r="UUT74" s="417"/>
      <c r="UUU74" s="417"/>
      <c r="UUV74" s="417"/>
      <c r="UUW74" s="417"/>
      <c r="UUX74" s="417"/>
      <c r="UUY74" s="417"/>
      <c r="UUZ74" s="417"/>
      <c r="UVA74" s="417"/>
      <c r="UVB74" s="417"/>
      <c r="UVC74" s="417"/>
      <c r="UVD74" s="417"/>
      <c r="UVE74" s="417"/>
      <c r="UVF74" s="417"/>
      <c r="UVG74" s="417"/>
      <c r="UVH74" s="417"/>
      <c r="UVI74" s="417"/>
      <c r="UVJ74" s="417"/>
      <c r="UVK74" s="417"/>
      <c r="UVL74" s="417"/>
      <c r="UVM74" s="417"/>
      <c r="UVN74" s="417"/>
      <c r="UVO74" s="417"/>
      <c r="UVP74" s="417"/>
      <c r="UVQ74" s="417"/>
      <c r="UVR74" s="417"/>
      <c r="UVS74" s="417"/>
      <c r="UVT74" s="417"/>
      <c r="UVU74" s="417"/>
      <c r="UVV74" s="417"/>
      <c r="UVW74" s="417"/>
      <c r="UVX74" s="417"/>
      <c r="UVY74" s="417"/>
      <c r="UVZ74" s="417"/>
      <c r="UWA74" s="417"/>
      <c r="UWB74" s="417"/>
      <c r="UWC74" s="417"/>
      <c r="UWD74" s="417"/>
      <c r="UWE74" s="417"/>
      <c r="UWF74" s="417"/>
      <c r="UWG74" s="417"/>
      <c r="UWH74" s="417"/>
      <c r="UWI74" s="417"/>
      <c r="UWJ74" s="417"/>
      <c r="UWK74" s="417"/>
      <c r="UWL74" s="417"/>
      <c r="UWM74" s="417"/>
      <c r="UWN74" s="417"/>
      <c r="UWO74" s="417"/>
      <c r="UWP74" s="417"/>
      <c r="UWQ74" s="417"/>
      <c r="UWR74" s="417"/>
      <c r="UWS74" s="417"/>
      <c r="UWT74" s="417"/>
      <c r="UWU74" s="417"/>
      <c r="UWV74" s="417"/>
      <c r="UWW74" s="417"/>
      <c r="UWX74" s="417"/>
      <c r="UWY74" s="417"/>
      <c r="UWZ74" s="417"/>
      <c r="UXA74" s="417"/>
      <c r="UXB74" s="417"/>
      <c r="UXC74" s="417"/>
      <c r="UXD74" s="417"/>
      <c r="UXE74" s="417"/>
      <c r="UXF74" s="417"/>
      <c r="UXG74" s="417"/>
      <c r="UXH74" s="417"/>
      <c r="UXI74" s="417"/>
      <c r="UXJ74" s="417"/>
      <c r="UXK74" s="417"/>
      <c r="UXL74" s="417"/>
      <c r="UXM74" s="417"/>
      <c r="UXN74" s="417"/>
      <c r="UXO74" s="417"/>
      <c r="UXP74" s="417"/>
      <c r="UXQ74" s="417"/>
      <c r="UXR74" s="417"/>
      <c r="UXS74" s="417"/>
      <c r="UXT74" s="417"/>
      <c r="UXU74" s="417"/>
      <c r="UXV74" s="417"/>
      <c r="UXW74" s="417"/>
      <c r="UXX74" s="417"/>
      <c r="UXY74" s="417"/>
      <c r="UXZ74" s="417"/>
      <c r="UYA74" s="417"/>
      <c r="UYB74" s="417"/>
      <c r="UYC74" s="417"/>
      <c r="UYD74" s="417"/>
      <c r="UYE74" s="417"/>
      <c r="UYF74" s="417"/>
      <c r="UYG74" s="417"/>
      <c r="UYH74" s="417"/>
      <c r="UYI74" s="417"/>
      <c r="UYJ74" s="417"/>
      <c r="UYK74" s="417"/>
      <c r="UYL74" s="417"/>
      <c r="UYM74" s="417"/>
      <c r="UYN74" s="417"/>
      <c r="UYO74" s="417"/>
      <c r="UYP74" s="417"/>
      <c r="UYQ74" s="417"/>
      <c r="UYR74" s="417"/>
      <c r="UYS74" s="417"/>
      <c r="UYT74" s="417"/>
      <c r="UYU74" s="417"/>
      <c r="UYV74" s="417"/>
      <c r="UYW74" s="417"/>
      <c r="UYX74" s="417"/>
      <c r="UYY74" s="417"/>
      <c r="UYZ74" s="417"/>
      <c r="UZA74" s="417"/>
      <c r="UZB74" s="417"/>
      <c r="UZC74" s="417"/>
      <c r="UZD74" s="417"/>
      <c r="UZE74" s="417"/>
      <c r="UZF74" s="417"/>
      <c r="UZG74" s="417"/>
      <c r="UZH74" s="417"/>
      <c r="UZI74" s="417"/>
      <c r="UZJ74" s="417"/>
      <c r="UZK74" s="417"/>
      <c r="UZL74" s="417"/>
      <c r="UZM74" s="417"/>
      <c r="UZN74" s="417"/>
      <c r="UZO74" s="417"/>
      <c r="UZP74" s="417"/>
      <c r="UZQ74" s="417"/>
      <c r="UZR74" s="417"/>
      <c r="UZS74" s="417"/>
      <c r="UZT74" s="417"/>
      <c r="UZU74" s="417"/>
      <c r="UZV74" s="417"/>
      <c r="UZW74" s="417"/>
      <c r="UZX74" s="417"/>
      <c r="UZY74" s="417"/>
      <c r="UZZ74" s="417"/>
      <c r="VAA74" s="417"/>
      <c r="VAB74" s="417"/>
      <c r="VAC74" s="417"/>
      <c r="VAD74" s="417"/>
      <c r="VAE74" s="417"/>
      <c r="VAF74" s="417"/>
      <c r="VAG74" s="417"/>
      <c r="VAH74" s="417"/>
      <c r="VAI74" s="417"/>
      <c r="VAJ74" s="417"/>
      <c r="VAK74" s="417"/>
      <c r="VAL74" s="417"/>
      <c r="VAM74" s="417"/>
      <c r="VAN74" s="417"/>
      <c r="VAO74" s="417"/>
      <c r="VAP74" s="417"/>
      <c r="VAQ74" s="417"/>
      <c r="VAR74" s="417"/>
      <c r="VAS74" s="417"/>
      <c r="VAT74" s="417"/>
      <c r="VAU74" s="417"/>
      <c r="VAV74" s="417"/>
      <c r="VAW74" s="417"/>
      <c r="VAX74" s="417"/>
      <c r="VAY74" s="417"/>
      <c r="VAZ74" s="417"/>
      <c r="VBA74" s="417"/>
      <c r="VBB74" s="417"/>
      <c r="VBC74" s="417"/>
      <c r="VBD74" s="417"/>
      <c r="VBE74" s="417"/>
      <c r="VBF74" s="417"/>
      <c r="VBG74" s="417"/>
      <c r="VBH74" s="417"/>
      <c r="VBI74" s="417"/>
      <c r="VBJ74" s="417"/>
      <c r="VBK74" s="417"/>
      <c r="VBL74" s="417"/>
      <c r="VBM74" s="417"/>
      <c r="VBN74" s="417"/>
      <c r="VBO74" s="417"/>
      <c r="VBP74" s="417"/>
      <c r="VBQ74" s="417"/>
      <c r="VBR74" s="417"/>
      <c r="VBS74" s="417"/>
      <c r="VBT74" s="417"/>
      <c r="VBU74" s="417"/>
      <c r="VBV74" s="417"/>
      <c r="VBW74" s="417"/>
      <c r="VBX74" s="417"/>
      <c r="VBY74" s="417"/>
      <c r="VBZ74" s="417"/>
      <c r="VCA74" s="417"/>
      <c r="VCB74" s="417"/>
      <c r="VCC74" s="417"/>
      <c r="VCD74" s="417"/>
      <c r="VCE74" s="417"/>
      <c r="VCF74" s="417"/>
      <c r="VCG74" s="417"/>
      <c r="VCH74" s="417"/>
      <c r="VCI74" s="417"/>
      <c r="VCJ74" s="417"/>
      <c r="VCK74" s="417"/>
      <c r="VCL74" s="417"/>
      <c r="VCM74" s="417"/>
      <c r="VCN74" s="417"/>
      <c r="VCO74" s="417"/>
      <c r="VCP74" s="417"/>
      <c r="VCQ74" s="417"/>
      <c r="VCR74" s="417"/>
      <c r="VCS74" s="417"/>
      <c r="VCT74" s="417"/>
      <c r="VCU74" s="417"/>
      <c r="VCV74" s="417"/>
      <c r="VCW74" s="417"/>
      <c r="VCX74" s="417"/>
      <c r="VCY74" s="417"/>
      <c r="VCZ74" s="417"/>
      <c r="VDA74" s="417"/>
      <c r="VDB74" s="417"/>
      <c r="VDC74" s="417"/>
      <c r="VDD74" s="417"/>
      <c r="VDE74" s="417"/>
      <c r="VDF74" s="417"/>
      <c r="VDG74" s="417"/>
      <c r="VDH74" s="417"/>
      <c r="VDI74" s="417"/>
      <c r="VDJ74" s="417"/>
      <c r="VDK74" s="417"/>
      <c r="VDL74" s="417"/>
      <c r="VDM74" s="417"/>
      <c r="VDN74" s="417"/>
      <c r="VDO74" s="417"/>
      <c r="VDP74" s="417"/>
      <c r="VDQ74" s="417"/>
      <c r="VDR74" s="417"/>
      <c r="VDS74" s="417"/>
      <c r="VDT74" s="417"/>
      <c r="VDU74" s="417"/>
      <c r="VDV74" s="417"/>
      <c r="VDW74" s="417"/>
      <c r="VDX74" s="417"/>
      <c r="VDY74" s="417"/>
      <c r="VDZ74" s="417"/>
      <c r="VEA74" s="417"/>
      <c r="VEB74" s="417"/>
      <c r="VEC74" s="417"/>
      <c r="VED74" s="417"/>
      <c r="VEE74" s="417"/>
      <c r="VEF74" s="417"/>
      <c r="VEG74" s="417"/>
      <c r="VEH74" s="417"/>
      <c r="VEI74" s="417"/>
      <c r="VEJ74" s="417"/>
      <c r="VEK74" s="417"/>
      <c r="VEL74" s="417"/>
      <c r="VEM74" s="417"/>
      <c r="VEN74" s="417"/>
      <c r="VEO74" s="417"/>
      <c r="VEP74" s="417"/>
      <c r="VEQ74" s="417"/>
      <c r="VER74" s="417"/>
      <c r="VES74" s="417"/>
      <c r="VET74" s="417"/>
      <c r="VEU74" s="417"/>
      <c r="VEV74" s="417"/>
      <c r="VEW74" s="417"/>
      <c r="VEX74" s="417"/>
      <c r="VEY74" s="417"/>
      <c r="VEZ74" s="417"/>
      <c r="VFA74" s="417"/>
      <c r="VFB74" s="417"/>
      <c r="VFC74" s="417"/>
      <c r="VFD74" s="417"/>
      <c r="VFE74" s="417"/>
      <c r="VFF74" s="417"/>
      <c r="VFG74" s="417"/>
      <c r="VFH74" s="417"/>
      <c r="VFI74" s="417"/>
      <c r="VFJ74" s="417"/>
      <c r="VFK74" s="417"/>
      <c r="VFL74" s="417"/>
      <c r="VFM74" s="417"/>
      <c r="VFN74" s="417"/>
      <c r="VFO74" s="417"/>
      <c r="VFP74" s="417"/>
      <c r="VFQ74" s="417"/>
      <c r="VFR74" s="417"/>
      <c r="VFS74" s="417"/>
      <c r="VFT74" s="417"/>
      <c r="VFU74" s="417"/>
      <c r="VFV74" s="417"/>
      <c r="VFW74" s="417"/>
      <c r="VFX74" s="417"/>
      <c r="VFY74" s="417"/>
      <c r="VFZ74" s="417"/>
      <c r="VGA74" s="417"/>
      <c r="VGB74" s="417"/>
      <c r="VGC74" s="417"/>
      <c r="VGD74" s="417"/>
      <c r="VGE74" s="417"/>
      <c r="VGF74" s="417"/>
      <c r="VGG74" s="417"/>
      <c r="VGH74" s="417"/>
      <c r="VGI74" s="417"/>
      <c r="VGJ74" s="417"/>
      <c r="VGK74" s="417"/>
      <c r="VGL74" s="417"/>
      <c r="VGM74" s="417"/>
      <c r="VGN74" s="417"/>
      <c r="VGO74" s="417"/>
      <c r="VGP74" s="417"/>
      <c r="VGQ74" s="417"/>
      <c r="VGR74" s="417"/>
      <c r="VGS74" s="417"/>
      <c r="VGT74" s="417"/>
      <c r="VGU74" s="417"/>
      <c r="VGV74" s="417"/>
      <c r="VGW74" s="417"/>
      <c r="VGX74" s="417"/>
      <c r="VGY74" s="417"/>
      <c r="VGZ74" s="417"/>
      <c r="VHA74" s="417"/>
      <c r="VHB74" s="417"/>
      <c r="VHC74" s="417"/>
      <c r="VHD74" s="417"/>
      <c r="VHE74" s="417"/>
      <c r="VHF74" s="417"/>
      <c r="VHG74" s="417"/>
      <c r="VHH74" s="417"/>
      <c r="VHI74" s="417"/>
      <c r="VHJ74" s="417"/>
      <c r="VHK74" s="417"/>
      <c r="VHL74" s="417"/>
      <c r="VHM74" s="417"/>
      <c r="VHN74" s="417"/>
      <c r="VHO74" s="417"/>
      <c r="VHP74" s="417"/>
      <c r="VHQ74" s="417"/>
      <c r="VHR74" s="417"/>
      <c r="VHS74" s="417"/>
      <c r="VHT74" s="417"/>
      <c r="VHU74" s="417"/>
      <c r="VHV74" s="417"/>
      <c r="VHW74" s="417"/>
      <c r="VHX74" s="417"/>
      <c r="VHY74" s="417"/>
      <c r="VHZ74" s="417"/>
      <c r="VIA74" s="417"/>
      <c r="VIB74" s="417"/>
      <c r="VIC74" s="417"/>
      <c r="VID74" s="417"/>
      <c r="VIE74" s="417"/>
      <c r="VIF74" s="417"/>
      <c r="VIG74" s="417"/>
      <c r="VIH74" s="417"/>
      <c r="VII74" s="417"/>
      <c r="VIJ74" s="417"/>
      <c r="VIK74" s="417"/>
      <c r="VIL74" s="417"/>
      <c r="VIM74" s="417"/>
      <c r="VIN74" s="417"/>
      <c r="VIO74" s="417"/>
      <c r="VIP74" s="417"/>
      <c r="VIQ74" s="417"/>
      <c r="VIR74" s="417"/>
      <c r="VIS74" s="417"/>
      <c r="VIT74" s="417"/>
      <c r="VIU74" s="417"/>
      <c r="VIV74" s="417"/>
      <c r="VIW74" s="417"/>
      <c r="VIX74" s="417"/>
      <c r="VIY74" s="417"/>
      <c r="VIZ74" s="417"/>
      <c r="VJA74" s="417"/>
      <c r="VJB74" s="417"/>
      <c r="VJC74" s="417"/>
      <c r="VJD74" s="417"/>
      <c r="VJE74" s="417"/>
      <c r="VJF74" s="417"/>
      <c r="VJG74" s="417"/>
      <c r="VJH74" s="417"/>
      <c r="VJI74" s="417"/>
      <c r="VJJ74" s="417"/>
      <c r="VJK74" s="417"/>
      <c r="VJL74" s="417"/>
      <c r="VJM74" s="417"/>
      <c r="VJN74" s="417"/>
      <c r="VJO74" s="417"/>
      <c r="VJP74" s="417"/>
      <c r="VJQ74" s="417"/>
      <c r="VJR74" s="417"/>
      <c r="VJS74" s="417"/>
      <c r="VJT74" s="417"/>
      <c r="VJU74" s="417"/>
      <c r="VJV74" s="417"/>
      <c r="VJW74" s="417"/>
      <c r="VJX74" s="417"/>
      <c r="VJY74" s="417"/>
      <c r="VJZ74" s="417"/>
      <c r="VKA74" s="417"/>
      <c r="VKB74" s="417"/>
      <c r="VKC74" s="417"/>
      <c r="VKD74" s="417"/>
      <c r="VKE74" s="417"/>
      <c r="VKF74" s="417"/>
      <c r="VKG74" s="417"/>
      <c r="VKH74" s="417"/>
      <c r="VKI74" s="417"/>
      <c r="VKJ74" s="417"/>
      <c r="VKK74" s="417"/>
      <c r="VKL74" s="417"/>
      <c r="VKM74" s="417"/>
      <c r="VKN74" s="417"/>
      <c r="VKO74" s="417"/>
      <c r="VKP74" s="417"/>
      <c r="VKQ74" s="417"/>
      <c r="VKR74" s="417"/>
      <c r="VKS74" s="417"/>
      <c r="VKT74" s="417"/>
      <c r="VKU74" s="417"/>
      <c r="VKV74" s="417"/>
      <c r="VKW74" s="417"/>
      <c r="VKX74" s="417"/>
      <c r="VKY74" s="417"/>
      <c r="VKZ74" s="417"/>
      <c r="VLA74" s="417"/>
      <c r="VLB74" s="417"/>
      <c r="VLC74" s="417"/>
      <c r="VLD74" s="417"/>
      <c r="VLE74" s="417"/>
      <c r="VLF74" s="417"/>
      <c r="VLG74" s="417"/>
      <c r="VLH74" s="417"/>
      <c r="VLI74" s="417"/>
      <c r="VLJ74" s="417"/>
      <c r="VLK74" s="417"/>
      <c r="VLL74" s="417"/>
      <c r="VLM74" s="417"/>
      <c r="VLN74" s="417"/>
      <c r="VLO74" s="417"/>
      <c r="VLP74" s="417"/>
      <c r="VLQ74" s="417"/>
      <c r="VLR74" s="417"/>
      <c r="VLS74" s="417"/>
      <c r="VLT74" s="417"/>
      <c r="VLU74" s="417"/>
      <c r="VLV74" s="417"/>
      <c r="VLW74" s="417"/>
      <c r="VLX74" s="417"/>
      <c r="VLY74" s="417"/>
      <c r="VLZ74" s="417"/>
      <c r="VMA74" s="417"/>
      <c r="VMB74" s="417"/>
      <c r="VMC74" s="417"/>
      <c r="VMD74" s="417"/>
      <c r="VME74" s="417"/>
      <c r="VMF74" s="417"/>
      <c r="VMG74" s="417"/>
      <c r="VMH74" s="417"/>
      <c r="VMI74" s="417"/>
      <c r="VMJ74" s="417"/>
      <c r="VMK74" s="417"/>
      <c r="VML74" s="417"/>
      <c r="VMM74" s="417"/>
      <c r="VMN74" s="417"/>
      <c r="VMO74" s="417"/>
      <c r="VMP74" s="417"/>
      <c r="VMQ74" s="417"/>
      <c r="VMR74" s="417"/>
      <c r="VMS74" s="417"/>
      <c r="VMT74" s="417"/>
      <c r="VMU74" s="417"/>
      <c r="VMV74" s="417"/>
      <c r="VMW74" s="417"/>
      <c r="VMX74" s="417"/>
      <c r="VMY74" s="417"/>
      <c r="VMZ74" s="417"/>
      <c r="VNA74" s="417"/>
      <c r="VNB74" s="417"/>
      <c r="VNC74" s="417"/>
      <c r="VND74" s="417"/>
      <c r="VNE74" s="417"/>
      <c r="VNF74" s="417"/>
      <c r="VNG74" s="417"/>
      <c r="VNH74" s="417"/>
      <c r="VNI74" s="417"/>
      <c r="VNJ74" s="417"/>
      <c r="VNK74" s="417"/>
      <c r="VNL74" s="417"/>
      <c r="VNM74" s="417"/>
      <c r="VNN74" s="417"/>
      <c r="VNO74" s="417"/>
      <c r="VNP74" s="417"/>
      <c r="VNQ74" s="417"/>
      <c r="VNR74" s="417"/>
      <c r="VNS74" s="417"/>
      <c r="VNT74" s="417"/>
      <c r="VNU74" s="417"/>
      <c r="VNV74" s="417"/>
      <c r="VNW74" s="417"/>
      <c r="VNX74" s="417"/>
      <c r="VNY74" s="417"/>
      <c r="VNZ74" s="417"/>
      <c r="VOA74" s="417"/>
      <c r="VOB74" s="417"/>
      <c r="VOC74" s="417"/>
      <c r="VOD74" s="417"/>
      <c r="VOE74" s="417"/>
      <c r="VOF74" s="417"/>
      <c r="VOG74" s="417"/>
      <c r="VOH74" s="417"/>
      <c r="VOI74" s="417"/>
      <c r="VOJ74" s="417"/>
      <c r="VOK74" s="417"/>
      <c r="VOL74" s="417"/>
      <c r="VOM74" s="417"/>
      <c r="VON74" s="417"/>
      <c r="VOO74" s="417"/>
      <c r="VOP74" s="417"/>
      <c r="VOQ74" s="417"/>
      <c r="VOR74" s="417"/>
      <c r="VOS74" s="417"/>
      <c r="VOT74" s="417"/>
      <c r="VOU74" s="417"/>
      <c r="VOV74" s="417"/>
      <c r="VOW74" s="417"/>
      <c r="VOX74" s="417"/>
      <c r="VOY74" s="417"/>
      <c r="VOZ74" s="417"/>
      <c r="VPA74" s="417"/>
      <c r="VPB74" s="417"/>
      <c r="VPC74" s="417"/>
      <c r="VPD74" s="417"/>
      <c r="VPE74" s="417"/>
      <c r="VPF74" s="417"/>
      <c r="VPG74" s="417"/>
      <c r="VPH74" s="417"/>
      <c r="VPI74" s="417"/>
      <c r="VPJ74" s="417"/>
      <c r="VPK74" s="417"/>
      <c r="VPL74" s="417"/>
      <c r="VPM74" s="417"/>
      <c r="VPN74" s="417"/>
      <c r="VPO74" s="417"/>
      <c r="VPP74" s="417"/>
      <c r="VPQ74" s="417"/>
      <c r="VPR74" s="417"/>
      <c r="VPS74" s="417"/>
      <c r="VPT74" s="417"/>
      <c r="VPU74" s="417"/>
      <c r="VPV74" s="417"/>
      <c r="VPW74" s="417"/>
      <c r="VPX74" s="417"/>
      <c r="VPY74" s="417"/>
      <c r="VPZ74" s="417"/>
      <c r="VQA74" s="417"/>
      <c r="VQB74" s="417"/>
      <c r="VQC74" s="417"/>
      <c r="VQD74" s="417"/>
      <c r="VQE74" s="417"/>
      <c r="VQF74" s="417"/>
      <c r="VQG74" s="417"/>
      <c r="VQH74" s="417"/>
      <c r="VQI74" s="417"/>
      <c r="VQJ74" s="417"/>
      <c r="VQK74" s="417"/>
      <c r="VQL74" s="417"/>
      <c r="VQM74" s="417"/>
      <c r="VQN74" s="417"/>
      <c r="VQO74" s="417"/>
      <c r="VQP74" s="417"/>
      <c r="VQQ74" s="417"/>
      <c r="VQR74" s="417"/>
      <c r="VQS74" s="417"/>
      <c r="VQT74" s="417"/>
      <c r="VQU74" s="417"/>
      <c r="VQV74" s="417"/>
      <c r="VQW74" s="417"/>
      <c r="VQX74" s="417"/>
      <c r="VQY74" s="417"/>
      <c r="VQZ74" s="417"/>
      <c r="VRA74" s="417"/>
      <c r="VRB74" s="417"/>
      <c r="VRC74" s="417"/>
      <c r="VRD74" s="417"/>
      <c r="VRE74" s="417"/>
      <c r="VRF74" s="417"/>
      <c r="VRG74" s="417"/>
      <c r="VRH74" s="417"/>
      <c r="VRI74" s="417"/>
      <c r="VRJ74" s="417"/>
      <c r="VRK74" s="417"/>
      <c r="VRL74" s="417"/>
      <c r="VRM74" s="417"/>
      <c r="VRN74" s="417"/>
      <c r="VRO74" s="417"/>
      <c r="VRP74" s="417"/>
      <c r="VRQ74" s="417"/>
      <c r="VRR74" s="417"/>
      <c r="VRS74" s="417"/>
      <c r="VRT74" s="417"/>
      <c r="VRU74" s="417"/>
      <c r="VRV74" s="417"/>
      <c r="VRW74" s="417"/>
      <c r="VRX74" s="417"/>
      <c r="VRY74" s="417"/>
      <c r="VRZ74" s="417"/>
      <c r="VSA74" s="417"/>
      <c r="VSB74" s="417"/>
      <c r="VSC74" s="417"/>
      <c r="VSD74" s="417"/>
      <c r="VSE74" s="417"/>
      <c r="VSF74" s="417"/>
      <c r="VSG74" s="417"/>
      <c r="VSH74" s="417"/>
      <c r="VSI74" s="417"/>
      <c r="VSJ74" s="417"/>
      <c r="VSK74" s="417"/>
      <c r="VSL74" s="417"/>
      <c r="VSM74" s="417"/>
      <c r="VSN74" s="417"/>
      <c r="VSO74" s="417"/>
      <c r="VSP74" s="417"/>
      <c r="VSQ74" s="417"/>
      <c r="VSR74" s="417"/>
      <c r="VSS74" s="417"/>
      <c r="VST74" s="417"/>
      <c r="VSU74" s="417"/>
      <c r="VSV74" s="417"/>
      <c r="VSW74" s="417"/>
      <c r="VSX74" s="417"/>
      <c r="VSY74" s="417"/>
      <c r="VSZ74" s="417"/>
      <c r="VTA74" s="417"/>
      <c r="VTB74" s="417"/>
      <c r="VTC74" s="417"/>
      <c r="VTD74" s="417"/>
      <c r="VTE74" s="417"/>
      <c r="VTF74" s="417"/>
      <c r="VTG74" s="417"/>
      <c r="VTH74" s="417"/>
      <c r="VTI74" s="417"/>
      <c r="VTJ74" s="417"/>
      <c r="VTK74" s="417"/>
      <c r="VTL74" s="417"/>
      <c r="VTM74" s="417"/>
      <c r="VTN74" s="417"/>
      <c r="VTO74" s="417"/>
      <c r="VTP74" s="417"/>
      <c r="VTQ74" s="417"/>
      <c r="VTR74" s="417"/>
      <c r="VTS74" s="417"/>
      <c r="VTT74" s="417"/>
      <c r="VTU74" s="417"/>
      <c r="VTV74" s="417"/>
      <c r="VTW74" s="417"/>
      <c r="VTX74" s="417"/>
      <c r="VTY74" s="417"/>
      <c r="VTZ74" s="417"/>
      <c r="VUA74" s="417"/>
      <c r="VUB74" s="417"/>
      <c r="VUC74" s="417"/>
      <c r="VUD74" s="417"/>
      <c r="VUE74" s="417"/>
      <c r="VUF74" s="417"/>
      <c r="VUG74" s="417"/>
      <c r="VUH74" s="417"/>
      <c r="VUI74" s="417"/>
      <c r="VUJ74" s="417"/>
      <c r="VUK74" s="417"/>
      <c r="VUL74" s="417"/>
      <c r="VUM74" s="417"/>
      <c r="VUN74" s="417"/>
      <c r="VUO74" s="417"/>
      <c r="VUP74" s="417"/>
      <c r="VUQ74" s="417"/>
      <c r="VUR74" s="417"/>
      <c r="VUS74" s="417"/>
      <c r="VUT74" s="417"/>
      <c r="VUU74" s="417"/>
      <c r="VUV74" s="417"/>
      <c r="VUW74" s="417"/>
      <c r="VUX74" s="417"/>
      <c r="VUY74" s="417"/>
      <c r="VUZ74" s="417"/>
      <c r="VVA74" s="417"/>
      <c r="VVB74" s="417"/>
      <c r="VVC74" s="417"/>
      <c r="VVD74" s="417"/>
      <c r="VVE74" s="417"/>
      <c r="VVF74" s="417"/>
      <c r="VVG74" s="417"/>
      <c r="VVH74" s="417"/>
      <c r="VVI74" s="417"/>
      <c r="VVJ74" s="417"/>
      <c r="VVK74" s="417"/>
      <c r="VVL74" s="417"/>
      <c r="VVM74" s="417"/>
      <c r="VVN74" s="417"/>
      <c r="VVO74" s="417"/>
      <c r="VVP74" s="417"/>
      <c r="VVQ74" s="417"/>
      <c r="VVR74" s="417"/>
      <c r="VVS74" s="417"/>
      <c r="VVT74" s="417"/>
      <c r="VVU74" s="417"/>
      <c r="VVV74" s="417"/>
      <c r="VVW74" s="417"/>
      <c r="VVX74" s="417"/>
      <c r="VVY74" s="417"/>
      <c r="VVZ74" s="417"/>
      <c r="VWA74" s="417"/>
      <c r="VWB74" s="417"/>
      <c r="VWC74" s="417"/>
      <c r="VWD74" s="417"/>
      <c r="VWE74" s="417"/>
      <c r="VWF74" s="417"/>
      <c r="VWG74" s="417"/>
      <c r="VWH74" s="417"/>
      <c r="VWI74" s="417"/>
      <c r="VWJ74" s="417"/>
      <c r="VWK74" s="417"/>
      <c r="VWL74" s="417"/>
      <c r="VWM74" s="417"/>
      <c r="VWN74" s="417"/>
      <c r="VWO74" s="417"/>
      <c r="VWP74" s="417"/>
      <c r="VWQ74" s="417"/>
      <c r="VWR74" s="417"/>
      <c r="VWS74" s="417"/>
      <c r="VWT74" s="417"/>
      <c r="VWU74" s="417"/>
      <c r="VWV74" s="417"/>
      <c r="VWW74" s="417"/>
      <c r="VWX74" s="417"/>
      <c r="VWY74" s="417"/>
      <c r="VWZ74" s="417"/>
      <c r="VXA74" s="417"/>
      <c r="VXB74" s="417"/>
      <c r="VXC74" s="417"/>
      <c r="VXD74" s="417"/>
      <c r="VXE74" s="417"/>
      <c r="VXF74" s="417"/>
      <c r="VXG74" s="417"/>
      <c r="VXH74" s="417"/>
      <c r="VXI74" s="417"/>
      <c r="VXJ74" s="417"/>
      <c r="VXK74" s="417"/>
      <c r="VXL74" s="417"/>
      <c r="VXM74" s="417"/>
      <c r="VXN74" s="417"/>
      <c r="VXO74" s="417"/>
      <c r="VXP74" s="417"/>
      <c r="VXQ74" s="417"/>
      <c r="VXR74" s="417"/>
      <c r="VXS74" s="417"/>
      <c r="VXT74" s="417"/>
      <c r="VXU74" s="417"/>
      <c r="VXV74" s="417"/>
      <c r="VXW74" s="417"/>
      <c r="VXX74" s="417"/>
      <c r="VXY74" s="417"/>
      <c r="VXZ74" s="417"/>
      <c r="VYA74" s="417"/>
      <c r="VYB74" s="417"/>
      <c r="VYC74" s="417"/>
      <c r="VYD74" s="417"/>
      <c r="VYE74" s="417"/>
      <c r="VYF74" s="417"/>
      <c r="VYG74" s="417"/>
      <c r="VYH74" s="417"/>
      <c r="VYI74" s="417"/>
      <c r="VYJ74" s="417"/>
      <c r="VYK74" s="417"/>
      <c r="VYL74" s="417"/>
      <c r="VYM74" s="417"/>
      <c r="VYN74" s="417"/>
      <c r="VYO74" s="417"/>
      <c r="VYP74" s="417"/>
      <c r="VYQ74" s="417"/>
      <c r="VYR74" s="417"/>
      <c r="VYS74" s="417"/>
      <c r="VYT74" s="417"/>
      <c r="VYU74" s="417"/>
      <c r="VYV74" s="417"/>
      <c r="VYW74" s="417"/>
      <c r="VYX74" s="417"/>
      <c r="VYY74" s="417"/>
      <c r="VYZ74" s="417"/>
      <c r="VZA74" s="417"/>
      <c r="VZB74" s="417"/>
      <c r="VZC74" s="417"/>
      <c r="VZD74" s="417"/>
      <c r="VZE74" s="417"/>
      <c r="VZF74" s="417"/>
      <c r="VZG74" s="417"/>
      <c r="VZH74" s="417"/>
      <c r="VZI74" s="417"/>
      <c r="VZJ74" s="417"/>
      <c r="VZK74" s="417"/>
      <c r="VZL74" s="417"/>
      <c r="VZM74" s="417"/>
      <c r="VZN74" s="417"/>
      <c r="VZO74" s="417"/>
      <c r="VZP74" s="417"/>
      <c r="VZQ74" s="417"/>
      <c r="VZR74" s="417"/>
      <c r="VZS74" s="417"/>
      <c r="VZT74" s="417"/>
      <c r="VZU74" s="417"/>
      <c r="VZV74" s="417"/>
      <c r="VZW74" s="417"/>
      <c r="VZX74" s="417"/>
      <c r="VZY74" s="417"/>
      <c r="VZZ74" s="417"/>
      <c r="WAA74" s="417"/>
      <c r="WAB74" s="417"/>
      <c r="WAC74" s="417"/>
      <c r="WAD74" s="417"/>
      <c r="WAE74" s="417"/>
      <c r="WAF74" s="417"/>
      <c r="WAG74" s="417"/>
      <c r="WAH74" s="417"/>
      <c r="WAI74" s="417"/>
      <c r="WAJ74" s="417"/>
      <c r="WAK74" s="417"/>
      <c r="WAL74" s="417"/>
      <c r="WAM74" s="417"/>
      <c r="WAN74" s="417"/>
      <c r="WAO74" s="417"/>
      <c r="WAP74" s="417"/>
      <c r="WAQ74" s="417"/>
      <c r="WAR74" s="417"/>
      <c r="WAS74" s="417"/>
      <c r="WAT74" s="417"/>
      <c r="WAU74" s="417"/>
      <c r="WAV74" s="417"/>
      <c r="WAW74" s="417"/>
      <c r="WAX74" s="417"/>
      <c r="WAY74" s="417"/>
      <c r="WAZ74" s="417"/>
      <c r="WBA74" s="417"/>
      <c r="WBB74" s="417"/>
      <c r="WBC74" s="417"/>
      <c r="WBD74" s="417"/>
      <c r="WBE74" s="417"/>
      <c r="WBF74" s="417"/>
      <c r="WBG74" s="417"/>
      <c r="WBH74" s="417"/>
      <c r="WBI74" s="417"/>
      <c r="WBJ74" s="417"/>
      <c r="WBK74" s="417"/>
      <c r="WBL74" s="417"/>
      <c r="WBM74" s="417"/>
      <c r="WBN74" s="417"/>
      <c r="WBO74" s="417"/>
      <c r="WBP74" s="417"/>
      <c r="WBQ74" s="417"/>
      <c r="WBR74" s="417"/>
      <c r="WBS74" s="417"/>
      <c r="WBT74" s="417"/>
      <c r="WBU74" s="417"/>
      <c r="WBV74" s="417"/>
      <c r="WBW74" s="417"/>
      <c r="WBX74" s="417"/>
      <c r="WBY74" s="417"/>
      <c r="WBZ74" s="417"/>
      <c r="WCA74" s="417"/>
      <c r="WCB74" s="417"/>
      <c r="WCC74" s="417"/>
      <c r="WCD74" s="417"/>
      <c r="WCE74" s="417"/>
      <c r="WCF74" s="417"/>
      <c r="WCG74" s="417"/>
      <c r="WCH74" s="417"/>
      <c r="WCI74" s="417"/>
      <c r="WCJ74" s="417"/>
      <c r="WCK74" s="417"/>
      <c r="WCL74" s="417"/>
      <c r="WCM74" s="417"/>
      <c r="WCN74" s="417"/>
      <c r="WCO74" s="417"/>
      <c r="WCP74" s="417"/>
      <c r="WCQ74" s="417"/>
      <c r="WCR74" s="417"/>
      <c r="WCS74" s="417"/>
      <c r="WCT74" s="417"/>
      <c r="WCU74" s="417"/>
      <c r="WCV74" s="417"/>
      <c r="WCW74" s="417"/>
      <c r="WCX74" s="417"/>
      <c r="WCY74" s="417"/>
      <c r="WCZ74" s="417"/>
      <c r="WDA74" s="417"/>
      <c r="WDB74" s="417"/>
      <c r="WDC74" s="417"/>
      <c r="WDD74" s="417"/>
      <c r="WDE74" s="417"/>
      <c r="WDF74" s="417"/>
      <c r="WDG74" s="417"/>
      <c r="WDH74" s="417"/>
      <c r="WDI74" s="417"/>
      <c r="WDJ74" s="417"/>
      <c r="WDK74" s="417"/>
      <c r="WDL74" s="417"/>
      <c r="WDM74" s="417"/>
      <c r="WDN74" s="417"/>
      <c r="WDO74" s="417"/>
      <c r="WDP74" s="417"/>
      <c r="WDQ74" s="417"/>
      <c r="WDR74" s="417"/>
      <c r="WDS74" s="417"/>
      <c r="WDT74" s="417"/>
      <c r="WDU74" s="417"/>
      <c r="WDV74" s="417"/>
      <c r="WDW74" s="417"/>
      <c r="WDX74" s="417"/>
      <c r="WDY74" s="417"/>
      <c r="WDZ74" s="417"/>
      <c r="WEA74" s="417"/>
      <c r="WEB74" s="417"/>
      <c r="WEC74" s="417"/>
      <c r="WED74" s="417"/>
      <c r="WEE74" s="417"/>
      <c r="WEF74" s="417"/>
      <c r="WEG74" s="417"/>
      <c r="WEH74" s="417"/>
      <c r="WEI74" s="417"/>
      <c r="WEJ74" s="417"/>
      <c r="WEK74" s="417"/>
      <c r="WEL74" s="417"/>
      <c r="WEM74" s="417"/>
      <c r="WEN74" s="417"/>
      <c r="WEO74" s="417"/>
      <c r="WEP74" s="417"/>
      <c r="WEQ74" s="417"/>
      <c r="WER74" s="417"/>
      <c r="WES74" s="417"/>
      <c r="WET74" s="417"/>
      <c r="WEU74" s="417"/>
      <c r="WEV74" s="417"/>
      <c r="WEW74" s="417"/>
      <c r="WEX74" s="417"/>
      <c r="WEY74" s="417"/>
      <c r="WEZ74" s="417"/>
      <c r="WFA74" s="417"/>
      <c r="WFB74" s="417"/>
      <c r="WFC74" s="417"/>
      <c r="WFD74" s="417"/>
      <c r="WFE74" s="417"/>
      <c r="WFF74" s="417"/>
      <c r="WFG74" s="417"/>
      <c r="WFH74" s="417"/>
      <c r="WFI74" s="417"/>
      <c r="WFJ74" s="417"/>
      <c r="WFK74" s="417"/>
      <c r="WFL74" s="417"/>
      <c r="WFM74" s="417"/>
      <c r="WFN74" s="417"/>
      <c r="WFO74" s="417"/>
      <c r="WFP74" s="417"/>
      <c r="WFQ74" s="417"/>
      <c r="WFR74" s="417"/>
      <c r="WFS74" s="417"/>
      <c r="WFT74" s="417"/>
      <c r="WFU74" s="417"/>
      <c r="WFV74" s="417"/>
      <c r="WFW74" s="417"/>
      <c r="WFX74" s="417"/>
      <c r="WFY74" s="417"/>
      <c r="WFZ74" s="417"/>
      <c r="WGA74" s="417"/>
      <c r="WGB74" s="417"/>
      <c r="WGC74" s="417"/>
      <c r="WGD74" s="417"/>
      <c r="WGE74" s="417"/>
      <c r="WGF74" s="417"/>
      <c r="WGG74" s="417"/>
      <c r="WGH74" s="417"/>
      <c r="WGI74" s="417"/>
      <c r="WGJ74" s="417"/>
      <c r="WGK74" s="417"/>
      <c r="WGL74" s="417"/>
      <c r="WGM74" s="417"/>
      <c r="WGN74" s="417"/>
      <c r="WGO74" s="417"/>
      <c r="WGP74" s="417"/>
      <c r="WGQ74" s="417"/>
      <c r="WGR74" s="417"/>
      <c r="WGS74" s="417"/>
      <c r="WGT74" s="417"/>
      <c r="WGU74" s="417"/>
      <c r="WGV74" s="417"/>
      <c r="WGW74" s="417"/>
      <c r="WGX74" s="417"/>
      <c r="WGY74" s="417"/>
      <c r="WGZ74" s="417"/>
      <c r="WHA74" s="417"/>
      <c r="WHB74" s="417"/>
      <c r="WHC74" s="417"/>
      <c r="WHD74" s="417"/>
      <c r="WHE74" s="417"/>
      <c r="WHF74" s="417"/>
      <c r="WHG74" s="417"/>
      <c r="WHH74" s="417"/>
      <c r="WHI74" s="417"/>
      <c r="WHJ74" s="417"/>
      <c r="WHK74" s="417"/>
      <c r="WHL74" s="417"/>
      <c r="WHM74" s="417"/>
      <c r="WHN74" s="417"/>
      <c r="WHO74" s="417"/>
      <c r="WHP74" s="417"/>
      <c r="WHQ74" s="417"/>
      <c r="WHR74" s="417"/>
      <c r="WHS74" s="417"/>
      <c r="WHT74" s="417"/>
      <c r="WHU74" s="417"/>
      <c r="WHV74" s="417"/>
      <c r="WHW74" s="417"/>
      <c r="WHX74" s="417"/>
      <c r="WHY74" s="417"/>
      <c r="WHZ74" s="417"/>
      <c r="WIA74" s="417"/>
      <c r="WIB74" s="417"/>
      <c r="WIC74" s="417"/>
      <c r="WID74" s="417"/>
      <c r="WIE74" s="417"/>
      <c r="WIF74" s="417"/>
      <c r="WIG74" s="417"/>
      <c r="WIH74" s="417"/>
      <c r="WII74" s="417"/>
      <c r="WIJ74" s="417"/>
      <c r="WIK74" s="417"/>
      <c r="WIL74" s="417"/>
      <c r="WIM74" s="417"/>
      <c r="WIN74" s="417"/>
      <c r="WIO74" s="417"/>
      <c r="WIP74" s="417"/>
      <c r="WIQ74" s="417"/>
      <c r="WIR74" s="417"/>
      <c r="WIS74" s="417"/>
      <c r="WIT74" s="417"/>
      <c r="WIU74" s="417"/>
      <c r="WIV74" s="417"/>
      <c r="WIW74" s="417"/>
      <c r="WIX74" s="417"/>
      <c r="WIY74" s="417"/>
      <c r="WIZ74" s="417"/>
      <c r="WJA74" s="417"/>
      <c r="WJB74" s="417"/>
      <c r="WJC74" s="417"/>
      <c r="WJD74" s="417"/>
      <c r="WJE74" s="417"/>
      <c r="WJF74" s="417"/>
      <c r="WJG74" s="417"/>
      <c r="WJH74" s="417"/>
      <c r="WJI74" s="417"/>
      <c r="WJJ74" s="417"/>
      <c r="WJK74" s="417"/>
      <c r="WJL74" s="417"/>
      <c r="WJM74" s="417"/>
      <c r="WJN74" s="417"/>
      <c r="WJO74" s="417"/>
      <c r="WJP74" s="417"/>
      <c r="WJQ74" s="417"/>
      <c r="WJR74" s="417"/>
      <c r="WJS74" s="417"/>
      <c r="WJT74" s="417"/>
      <c r="WJU74" s="417"/>
      <c r="WJV74" s="417"/>
      <c r="WJW74" s="417"/>
      <c r="WJX74" s="417"/>
      <c r="WJY74" s="417"/>
      <c r="WJZ74" s="417"/>
      <c r="WKA74" s="417"/>
      <c r="WKB74" s="417"/>
      <c r="WKC74" s="417"/>
      <c r="WKD74" s="417"/>
      <c r="WKE74" s="417"/>
      <c r="WKF74" s="417"/>
      <c r="WKG74" s="417"/>
      <c r="WKH74" s="417"/>
      <c r="WKI74" s="417"/>
      <c r="WKJ74" s="417"/>
      <c r="WKK74" s="417"/>
      <c r="WKL74" s="417"/>
      <c r="WKM74" s="417"/>
      <c r="WKN74" s="417"/>
      <c r="WKO74" s="417"/>
      <c r="WKP74" s="417"/>
      <c r="WKQ74" s="417"/>
      <c r="WKR74" s="417"/>
      <c r="WKS74" s="417"/>
      <c r="WKT74" s="417"/>
      <c r="WKU74" s="417"/>
      <c r="WKV74" s="417"/>
      <c r="WKW74" s="417"/>
      <c r="WKX74" s="417"/>
      <c r="WKY74" s="417"/>
      <c r="WKZ74" s="417"/>
      <c r="WLA74" s="417"/>
      <c r="WLB74" s="417"/>
      <c r="WLC74" s="417"/>
      <c r="WLD74" s="417"/>
      <c r="WLE74" s="417"/>
      <c r="WLF74" s="417"/>
      <c r="WLG74" s="417"/>
      <c r="WLH74" s="417"/>
      <c r="WLI74" s="417"/>
      <c r="WLJ74" s="417"/>
      <c r="WLK74" s="417"/>
      <c r="WLL74" s="417"/>
      <c r="WLM74" s="417"/>
      <c r="WLN74" s="417"/>
      <c r="WLO74" s="417"/>
      <c r="WLP74" s="417"/>
      <c r="WLQ74" s="417"/>
      <c r="WLR74" s="417"/>
      <c r="WLS74" s="417"/>
      <c r="WLT74" s="417"/>
      <c r="WLU74" s="417"/>
      <c r="WLV74" s="417"/>
      <c r="WLW74" s="417"/>
      <c r="WLX74" s="417"/>
      <c r="WLY74" s="417"/>
      <c r="WLZ74" s="417"/>
      <c r="WMA74" s="417"/>
      <c r="WMB74" s="417"/>
      <c r="WMC74" s="417"/>
      <c r="WMD74" s="417"/>
      <c r="WME74" s="417"/>
      <c r="WMF74" s="417"/>
      <c r="WMG74" s="417"/>
      <c r="WMH74" s="417"/>
      <c r="WMI74" s="417"/>
      <c r="WMJ74" s="417"/>
      <c r="WMK74" s="417"/>
      <c r="WML74" s="417"/>
      <c r="WMM74" s="417"/>
      <c r="WMN74" s="417"/>
      <c r="WMO74" s="417"/>
      <c r="WMP74" s="417"/>
      <c r="WMQ74" s="417"/>
      <c r="WMR74" s="417"/>
      <c r="WMS74" s="417"/>
      <c r="WMT74" s="417"/>
      <c r="WMU74" s="417"/>
      <c r="WMV74" s="417"/>
      <c r="WMW74" s="417"/>
      <c r="WMX74" s="417"/>
      <c r="WMY74" s="417"/>
      <c r="WMZ74" s="417"/>
      <c r="WNA74" s="417"/>
      <c r="WNB74" s="417"/>
      <c r="WNC74" s="417"/>
      <c r="WND74" s="417"/>
      <c r="WNE74" s="417"/>
      <c r="WNF74" s="417"/>
      <c r="WNG74" s="417"/>
      <c r="WNH74" s="417"/>
      <c r="WNI74" s="417"/>
      <c r="WNJ74" s="417"/>
      <c r="WNK74" s="417"/>
      <c r="WNL74" s="417"/>
      <c r="WNM74" s="417"/>
      <c r="WNN74" s="417"/>
      <c r="WNO74" s="417"/>
      <c r="WNP74" s="417"/>
      <c r="WNQ74" s="417"/>
      <c r="WNR74" s="417"/>
      <c r="WNS74" s="417"/>
      <c r="WNT74" s="417"/>
      <c r="WNU74" s="417"/>
      <c r="WNV74" s="417"/>
      <c r="WNW74" s="417"/>
      <c r="WNX74" s="417"/>
      <c r="WNY74" s="417"/>
      <c r="WNZ74" s="417"/>
      <c r="WOA74" s="417"/>
      <c r="WOB74" s="417"/>
      <c r="WOC74" s="417"/>
      <c r="WOD74" s="417"/>
      <c r="WOE74" s="417"/>
      <c r="WOF74" s="417"/>
      <c r="WOG74" s="417"/>
      <c r="WOH74" s="417"/>
      <c r="WOI74" s="417"/>
      <c r="WOJ74" s="417"/>
      <c r="WOK74" s="417"/>
      <c r="WOL74" s="417"/>
      <c r="WOM74" s="417"/>
      <c r="WON74" s="417"/>
      <c r="WOO74" s="417"/>
      <c r="WOP74" s="417"/>
      <c r="WOQ74" s="417"/>
      <c r="WOR74" s="417"/>
      <c r="WOS74" s="417"/>
      <c r="WOT74" s="417"/>
      <c r="WOU74" s="417"/>
      <c r="WOV74" s="417"/>
      <c r="WOW74" s="417"/>
      <c r="WOX74" s="417"/>
      <c r="WOY74" s="417"/>
      <c r="WOZ74" s="417"/>
      <c r="WPA74" s="417"/>
      <c r="WPB74" s="417"/>
      <c r="WPC74" s="417"/>
      <c r="WPD74" s="417"/>
      <c r="WPE74" s="417"/>
      <c r="WPF74" s="417"/>
      <c r="WPG74" s="417"/>
      <c r="WPH74" s="417"/>
      <c r="WPI74" s="417"/>
      <c r="WPJ74" s="417"/>
      <c r="WPK74" s="417"/>
      <c r="WPL74" s="417"/>
      <c r="WPM74" s="417"/>
      <c r="WPN74" s="417"/>
      <c r="WPO74" s="417"/>
      <c r="WPP74" s="417"/>
      <c r="WPQ74" s="417"/>
      <c r="WPR74" s="417"/>
      <c r="WPS74" s="417"/>
      <c r="WPT74" s="417"/>
      <c r="WPU74" s="417"/>
      <c r="WPV74" s="417"/>
      <c r="WPW74" s="417"/>
      <c r="WPX74" s="417"/>
      <c r="WPY74" s="417"/>
      <c r="WPZ74" s="417"/>
      <c r="WQA74" s="417"/>
      <c r="WQB74" s="417"/>
      <c r="WQC74" s="417"/>
      <c r="WQD74" s="417"/>
      <c r="WQE74" s="417"/>
      <c r="WQF74" s="417"/>
      <c r="WQG74" s="417"/>
      <c r="WQH74" s="417"/>
      <c r="WQI74" s="417"/>
      <c r="WQJ74" s="417"/>
      <c r="WQK74" s="417"/>
      <c r="WQL74" s="417"/>
      <c r="WQM74" s="417"/>
      <c r="WQN74" s="417"/>
      <c r="WQO74" s="417"/>
      <c r="WQP74" s="417"/>
      <c r="WQQ74" s="417"/>
      <c r="WQR74" s="417"/>
      <c r="WQS74" s="417"/>
      <c r="WQT74" s="417"/>
      <c r="WQU74" s="417"/>
      <c r="WQV74" s="417"/>
      <c r="WQW74" s="417"/>
      <c r="WQX74" s="417"/>
      <c r="WQY74" s="417"/>
      <c r="WQZ74" s="417"/>
      <c r="WRA74" s="417"/>
      <c r="WRB74" s="417"/>
      <c r="WRC74" s="417"/>
      <c r="WRD74" s="417"/>
      <c r="WRE74" s="417"/>
      <c r="WRF74" s="417"/>
      <c r="WRG74" s="417"/>
      <c r="WRH74" s="417"/>
      <c r="WRI74" s="417"/>
      <c r="WRJ74" s="417"/>
      <c r="WRK74" s="417"/>
      <c r="WRL74" s="417"/>
      <c r="WRM74" s="417"/>
      <c r="WRN74" s="417"/>
      <c r="WRO74" s="417"/>
      <c r="WRP74" s="417"/>
      <c r="WRQ74" s="417"/>
      <c r="WRR74" s="417"/>
      <c r="WRS74" s="417"/>
      <c r="WRT74" s="417"/>
      <c r="WRU74" s="417"/>
      <c r="WRV74" s="417"/>
      <c r="WRW74" s="417"/>
      <c r="WRX74" s="417"/>
      <c r="WRY74" s="417"/>
      <c r="WRZ74" s="417"/>
      <c r="WSA74" s="417"/>
      <c r="WSB74" s="417"/>
      <c r="WSC74" s="417"/>
      <c r="WSD74" s="417"/>
      <c r="WSE74" s="417"/>
      <c r="WSF74" s="417"/>
      <c r="WSG74" s="417"/>
      <c r="WSH74" s="417"/>
      <c r="WSI74" s="417"/>
      <c r="WSJ74" s="417"/>
      <c r="WSK74" s="417"/>
      <c r="WSL74" s="417"/>
      <c r="WSM74" s="417"/>
      <c r="WSN74" s="417"/>
      <c r="WSO74" s="417"/>
      <c r="WSP74" s="417"/>
      <c r="WSQ74" s="417"/>
      <c r="WSR74" s="417"/>
      <c r="WSS74" s="417"/>
      <c r="WST74" s="417"/>
      <c r="WSU74" s="417"/>
      <c r="WSV74" s="417"/>
      <c r="WSW74" s="417"/>
      <c r="WSX74" s="417"/>
      <c r="WSY74" s="417"/>
      <c r="WSZ74" s="417"/>
      <c r="WTA74" s="417"/>
      <c r="WTB74" s="417"/>
      <c r="WTC74" s="417"/>
      <c r="WTD74" s="417"/>
      <c r="WTE74" s="417"/>
      <c r="WTF74" s="417"/>
      <c r="WTG74" s="417"/>
      <c r="WTH74" s="417"/>
      <c r="WTI74" s="417"/>
      <c r="WTJ74" s="417"/>
      <c r="WTK74" s="417"/>
      <c r="WTL74" s="417"/>
      <c r="WTM74" s="417"/>
      <c r="WTN74" s="417"/>
      <c r="WTO74" s="417"/>
      <c r="WTP74" s="417"/>
      <c r="WTQ74" s="417"/>
      <c r="WTR74" s="417"/>
      <c r="WTS74" s="417"/>
      <c r="WTT74" s="417"/>
      <c r="WTU74" s="417"/>
      <c r="WTV74" s="417"/>
      <c r="WTW74" s="417"/>
      <c r="WTX74" s="417"/>
      <c r="WTY74" s="417"/>
      <c r="WTZ74" s="417"/>
      <c r="WUA74" s="417"/>
      <c r="WUB74" s="417"/>
      <c r="WUC74" s="417"/>
      <c r="WUD74" s="417"/>
      <c r="WUE74" s="417"/>
      <c r="WUF74" s="417"/>
      <c r="WUG74" s="417"/>
      <c r="WUH74" s="417"/>
      <c r="WUI74" s="417"/>
      <c r="WUJ74" s="417"/>
      <c r="WUK74" s="417"/>
      <c r="WUL74" s="417"/>
      <c r="WUM74" s="417"/>
      <c r="WUN74" s="417"/>
      <c r="WUO74" s="417"/>
      <c r="WUP74" s="417"/>
      <c r="WUQ74" s="417"/>
      <c r="WUR74" s="417"/>
      <c r="WUS74" s="417"/>
      <c r="WUT74" s="417"/>
      <c r="WUU74" s="417"/>
      <c r="WUV74" s="417"/>
      <c r="WUW74" s="417"/>
      <c r="WUX74" s="417"/>
      <c r="WUY74" s="417"/>
      <c r="WUZ74" s="417"/>
      <c r="WVA74" s="417"/>
      <c r="WVB74" s="417"/>
      <c r="WVC74" s="417"/>
      <c r="WVD74" s="417"/>
      <c r="WVE74" s="417"/>
      <c r="WVF74" s="417"/>
      <c r="WVG74" s="417"/>
      <c r="WVH74" s="417"/>
      <c r="WVI74" s="417"/>
      <c r="WVJ74" s="417"/>
      <c r="WVK74" s="417"/>
      <c r="WVL74" s="417"/>
      <c r="WVM74" s="417"/>
      <c r="WVN74" s="417"/>
      <c r="WVO74" s="417"/>
      <c r="WVP74" s="417"/>
      <c r="WVQ74" s="417"/>
      <c r="WVR74" s="417"/>
      <c r="WVS74" s="417"/>
      <c r="WVT74" s="417"/>
      <c r="WVU74" s="417"/>
      <c r="WVV74" s="417"/>
      <c r="WVW74" s="417"/>
      <c r="WVX74" s="417"/>
      <c r="WVY74" s="417"/>
      <c r="WVZ74" s="417"/>
      <c r="WWA74" s="417"/>
      <c r="WWB74" s="417"/>
      <c r="WWC74" s="417"/>
      <c r="WWD74" s="417"/>
      <c r="WWE74" s="417"/>
      <c r="WWF74" s="417"/>
      <c r="WWG74" s="417"/>
      <c r="WWH74" s="417"/>
      <c r="WWI74" s="417"/>
      <c r="WWJ74" s="417"/>
      <c r="WWK74" s="417"/>
      <c r="WWL74" s="417"/>
      <c r="WWM74" s="417"/>
      <c r="WWN74" s="417"/>
      <c r="WWO74" s="417"/>
      <c r="WWP74" s="417"/>
      <c r="WWQ74" s="417"/>
      <c r="WWR74" s="417"/>
      <c r="WWS74" s="417"/>
      <c r="WWT74" s="417"/>
      <c r="WWU74" s="417"/>
      <c r="WWV74" s="417"/>
      <c r="WWW74" s="417"/>
      <c r="WWX74" s="417"/>
      <c r="WWY74" s="417"/>
      <c r="WWZ74" s="417"/>
      <c r="WXA74" s="417"/>
      <c r="WXB74" s="417"/>
      <c r="WXC74" s="417"/>
      <c r="WXD74" s="417"/>
      <c r="WXE74" s="417"/>
      <c r="WXF74" s="417"/>
      <c r="WXG74" s="417"/>
      <c r="WXH74" s="417"/>
      <c r="WXI74" s="417"/>
      <c r="WXJ74" s="417"/>
      <c r="WXK74" s="417"/>
      <c r="WXL74" s="417"/>
      <c r="WXM74" s="417"/>
      <c r="WXN74" s="417"/>
      <c r="WXO74" s="417"/>
      <c r="WXP74" s="417"/>
      <c r="WXQ74" s="417"/>
      <c r="WXR74" s="417"/>
      <c r="WXS74" s="417"/>
      <c r="WXT74" s="417"/>
      <c r="WXU74" s="417"/>
      <c r="WXV74" s="417"/>
      <c r="WXW74" s="417"/>
      <c r="WXX74" s="417"/>
      <c r="WXY74" s="417"/>
      <c r="WXZ74" s="417"/>
      <c r="WYA74" s="417"/>
      <c r="WYB74" s="417"/>
      <c r="WYC74" s="417"/>
      <c r="WYD74" s="417"/>
      <c r="WYE74" s="417"/>
      <c r="WYF74" s="417"/>
      <c r="WYG74" s="417"/>
      <c r="WYH74" s="417"/>
      <c r="WYI74" s="417"/>
      <c r="WYJ74" s="417"/>
      <c r="WYK74" s="417"/>
      <c r="WYL74" s="417"/>
      <c r="WYM74" s="417"/>
      <c r="WYN74" s="417"/>
      <c r="WYO74" s="417"/>
      <c r="WYP74" s="417"/>
      <c r="WYQ74" s="417"/>
      <c r="WYR74" s="417"/>
      <c r="WYS74" s="417"/>
      <c r="WYT74" s="417"/>
      <c r="WYU74" s="417"/>
      <c r="WYV74" s="417"/>
      <c r="WYW74" s="417"/>
      <c r="WYX74" s="417"/>
      <c r="WYY74" s="417"/>
      <c r="WYZ74" s="417"/>
      <c r="WZA74" s="417"/>
      <c r="WZB74" s="417"/>
      <c r="WZC74" s="417"/>
      <c r="WZD74" s="417"/>
      <c r="WZE74" s="417"/>
      <c r="WZF74" s="417"/>
      <c r="WZG74" s="417"/>
      <c r="WZH74" s="417"/>
      <c r="WZI74" s="417"/>
      <c r="WZJ74" s="417"/>
      <c r="WZK74" s="417"/>
      <c r="WZL74" s="417"/>
      <c r="WZM74" s="417"/>
      <c r="WZN74" s="417"/>
      <c r="WZO74" s="417"/>
      <c r="WZP74" s="417"/>
      <c r="WZQ74" s="417"/>
      <c r="WZR74" s="417"/>
      <c r="WZS74" s="417"/>
      <c r="WZT74" s="417"/>
      <c r="WZU74" s="417"/>
      <c r="WZV74" s="417"/>
      <c r="WZW74" s="417"/>
      <c r="WZX74" s="417"/>
      <c r="WZY74" s="417"/>
      <c r="WZZ74" s="417"/>
      <c r="XAA74" s="417"/>
      <c r="XAB74" s="417"/>
      <c r="XAC74" s="417"/>
      <c r="XAD74" s="417"/>
      <c r="XAE74" s="417"/>
      <c r="XAF74" s="417"/>
      <c r="XAG74" s="417"/>
      <c r="XAH74" s="417"/>
      <c r="XAI74" s="417"/>
      <c r="XAJ74" s="417"/>
      <c r="XAK74" s="417"/>
      <c r="XAL74" s="417"/>
      <c r="XAM74" s="417"/>
      <c r="XAN74" s="417"/>
      <c r="XAO74" s="417"/>
      <c r="XAP74" s="417"/>
      <c r="XAQ74" s="417"/>
      <c r="XAR74" s="417"/>
      <c r="XAS74" s="417"/>
      <c r="XAT74" s="417"/>
      <c r="XAU74" s="417"/>
      <c r="XAV74" s="417"/>
      <c r="XAW74" s="417"/>
      <c r="XAX74" s="417"/>
      <c r="XAY74" s="417"/>
      <c r="XAZ74" s="417"/>
      <c r="XBA74" s="417"/>
      <c r="XBB74" s="417"/>
      <c r="XBC74" s="417"/>
      <c r="XBD74" s="417"/>
      <c r="XBE74" s="417"/>
      <c r="XBF74" s="417"/>
      <c r="XBG74" s="417"/>
      <c r="XBH74" s="417"/>
      <c r="XBI74" s="417"/>
      <c r="XBJ74" s="417"/>
      <c r="XBK74" s="417"/>
      <c r="XBL74" s="417"/>
      <c r="XBM74" s="417"/>
      <c r="XBN74" s="417"/>
      <c r="XBO74" s="417"/>
      <c r="XBP74" s="417"/>
      <c r="XBQ74" s="417"/>
      <c r="XBR74" s="417"/>
      <c r="XBS74" s="417"/>
      <c r="XBT74" s="417"/>
      <c r="XBU74" s="417"/>
      <c r="XBV74" s="417"/>
      <c r="XBW74" s="417"/>
      <c r="XBX74" s="417"/>
      <c r="XBY74" s="417"/>
      <c r="XBZ74" s="417"/>
      <c r="XCA74" s="417"/>
      <c r="XCB74" s="417"/>
      <c r="XCC74" s="417"/>
      <c r="XCD74" s="417"/>
      <c r="XCE74" s="417"/>
      <c r="XCF74" s="417"/>
      <c r="XCG74" s="417"/>
      <c r="XCH74" s="417"/>
      <c r="XCI74" s="417"/>
      <c r="XCJ74" s="417"/>
      <c r="XCK74" s="417"/>
      <c r="XCL74" s="417"/>
      <c r="XCM74" s="417"/>
      <c r="XCN74" s="417"/>
      <c r="XCO74" s="417"/>
      <c r="XCP74" s="417"/>
      <c r="XCQ74" s="417"/>
      <c r="XCR74" s="417"/>
      <c r="XCS74" s="417"/>
      <c r="XCT74" s="417"/>
      <c r="XCU74" s="417"/>
      <c r="XCV74" s="417"/>
      <c r="XCW74" s="417"/>
      <c r="XCX74" s="417"/>
      <c r="XCY74" s="417"/>
      <c r="XCZ74" s="417"/>
      <c r="XDA74" s="417"/>
      <c r="XDB74" s="417"/>
      <c r="XDC74" s="417"/>
      <c r="XDD74" s="417"/>
      <c r="XDE74" s="417"/>
      <c r="XDF74" s="417"/>
      <c r="XDG74" s="417"/>
      <c r="XDH74" s="417"/>
      <c r="XDI74" s="417"/>
      <c r="XDJ74" s="417"/>
      <c r="XDK74" s="417"/>
      <c r="XDL74" s="417"/>
      <c r="XDM74" s="417"/>
      <c r="XDN74" s="417"/>
      <c r="XDO74" s="417"/>
      <c r="XDP74" s="417"/>
      <c r="XDQ74" s="417"/>
      <c r="XDR74" s="417"/>
      <c r="XDS74" s="417"/>
      <c r="XDT74" s="417"/>
      <c r="XDU74" s="417"/>
      <c r="XDV74" s="417"/>
      <c r="XDW74" s="417"/>
      <c r="XDX74" s="417"/>
      <c r="XDY74" s="417"/>
      <c r="XDZ74" s="417"/>
      <c r="XEA74" s="417"/>
      <c r="XEB74" s="417"/>
      <c r="XEC74" s="417"/>
      <c r="XED74" s="417"/>
      <c r="XEE74" s="417"/>
      <c r="XEF74" s="417"/>
      <c r="XEG74" s="417"/>
      <c r="XEH74" s="417"/>
      <c r="XEI74" s="417"/>
      <c r="XEJ74" s="417"/>
      <c r="XEK74" s="417"/>
      <c r="XEL74" s="417"/>
      <c r="XEM74" s="417"/>
      <c r="XEN74" s="417"/>
      <c r="XEO74" s="417"/>
      <c r="XEP74" s="417"/>
      <c r="XEQ74" s="417"/>
      <c r="XER74" s="417"/>
      <c r="XES74" s="417"/>
      <c r="XET74" s="417"/>
      <c r="XEU74" s="417"/>
      <c r="XEV74" s="417"/>
    </row>
    <row r="75" spans="1:16376" s="419" customFormat="1" ht="27" hidden="1" x14ac:dyDescent="0.35">
      <c r="A75" s="414"/>
      <c r="B75" s="415" t="s">
        <v>57</v>
      </c>
      <c r="C75" s="349" t="s">
        <v>9</v>
      </c>
      <c r="D75" s="349" t="s">
        <v>169</v>
      </c>
      <c r="E75" s="349">
        <v>67</v>
      </c>
      <c r="F75" s="416" t="s">
        <v>100</v>
      </c>
      <c r="G75" s="395" t="s">
        <v>347</v>
      </c>
      <c r="H75" s="416" t="s">
        <v>12</v>
      </c>
      <c r="I75" s="418"/>
      <c r="J75" s="418"/>
      <c r="K75" s="348" t="s">
        <v>11</v>
      </c>
      <c r="L75" s="348"/>
      <c r="M75" s="395"/>
      <c r="N75" s="395"/>
      <c r="O75" s="417"/>
      <c r="P75" s="417"/>
      <c r="Q75" s="417"/>
      <c r="R75" s="417"/>
      <c r="S75" s="417"/>
      <c r="T75" s="417"/>
      <c r="U75" s="417"/>
      <c r="V75" s="417"/>
      <c r="W75" s="417"/>
      <c r="X75" s="417"/>
      <c r="Y75" s="417"/>
      <c r="Z75" s="417"/>
      <c r="AA75" s="417"/>
      <c r="AB75" s="417"/>
      <c r="AC75" s="417"/>
      <c r="AD75" s="417"/>
      <c r="AE75" s="417"/>
      <c r="AF75" s="417"/>
      <c r="AG75" s="417"/>
      <c r="AH75" s="417"/>
      <c r="AI75" s="417"/>
      <c r="AJ75" s="417"/>
      <c r="AK75" s="417"/>
      <c r="AL75" s="417"/>
      <c r="AM75" s="417"/>
      <c r="AN75" s="417"/>
      <c r="AO75" s="417"/>
      <c r="AP75" s="417"/>
      <c r="AQ75" s="417"/>
      <c r="AR75" s="417"/>
      <c r="AS75" s="417"/>
      <c r="AT75" s="417"/>
      <c r="AU75" s="417"/>
      <c r="AV75" s="417"/>
      <c r="AW75" s="417"/>
      <c r="AX75" s="417"/>
      <c r="AY75" s="417"/>
      <c r="AZ75" s="417"/>
      <c r="BA75" s="417"/>
      <c r="BB75" s="417"/>
      <c r="BC75" s="417"/>
      <c r="BD75" s="417"/>
      <c r="BE75" s="417"/>
      <c r="BF75" s="417"/>
      <c r="BG75" s="417"/>
      <c r="BH75" s="417"/>
      <c r="BI75" s="417"/>
      <c r="BJ75" s="417"/>
      <c r="BK75" s="417"/>
      <c r="BL75" s="417"/>
      <c r="BM75" s="417"/>
      <c r="BN75" s="417"/>
      <c r="BO75" s="417"/>
      <c r="BP75" s="417"/>
      <c r="BQ75" s="417"/>
      <c r="BR75" s="417"/>
      <c r="BS75" s="417"/>
      <c r="BT75" s="417"/>
      <c r="BU75" s="417"/>
      <c r="BV75" s="417"/>
      <c r="BW75" s="417"/>
      <c r="BX75" s="417"/>
      <c r="BY75" s="417"/>
      <c r="BZ75" s="417"/>
      <c r="CA75" s="417"/>
      <c r="CB75" s="417"/>
      <c r="CC75" s="417"/>
      <c r="CD75" s="417"/>
      <c r="CE75" s="417"/>
      <c r="CF75" s="417"/>
      <c r="CG75" s="417"/>
      <c r="CH75" s="417"/>
      <c r="CI75" s="417"/>
      <c r="CJ75" s="417"/>
      <c r="CK75" s="417"/>
      <c r="CL75" s="417"/>
      <c r="CM75" s="417"/>
      <c r="CN75" s="417"/>
      <c r="CO75" s="417"/>
      <c r="CP75" s="417"/>
      <c r="CQ75" s="417"/>
      <c r="CR75" s="417"/>
      <c r="CS75" s="417"/>
      <c r="CT75" s="417"/>
      <c r="CU75" s="417"/>
      <c r="CV75" s="417"/>
      <c r="CW75" s="417"/>
      <c r="CX75" s="417"/>
      <c r="CY75" s="417"/>
      <c r="CZ75" s="417"/>
      <c r="DA75" s="417"/>
      <c r="DB75" s="417"/>
      <c r="DC75" s="417"/>
      <c r="DD75" s="417"/>
      <c r="DE75" s="417"/>
      <c r="DF75" s="417"/>
      <c r="DG75" s="417"/>
      <c r="DH75" s="417"/>
      <c r="DI75" s="417"/>
      <c r="DJ75" s="417"/>
      <c r="DK75" s="417"/>
      <c r="DL75" s="417"/>
      <c r="DM75" s="417"/>
      <c r="DN75" s="417"/>
      <c r="DO75" s="417"/>
      <c r="DP75" s="417"/>
      <c r="DQ75" s="417"/>
      <c r="DR75" s="417"/>
      <c r="DS75" s="417"/>
      <c r="DT75" s="417"/>
      <c r="DU75" s="417"/>
      <c r="DV75" s="417"/>
      <c r="DW75" s="417"/>
      <c r="DX75" s="417"/>
      <c r="DY75" s="417"/>
      <c r="DZ75" s="417"/>
      <c r="EA75" s="417"/>
      <c r="EB75" s="417"/>
      <c r="EC75" s="417"/>
      <c r="ED75" s="417"/>
      <c r="EE75" s="417"/>
      <c r="EF75" s="417"/>
      <c r="EG75" s="417"/>
      <c r="EH75" s="417"/>
      <c r="EI75" s="417"/>
      <c r="EJ75" s="417"/>
      <c r="EK75" s="417"/>
      <c r="EL75" s="417"/>
      <c r="EM75" s="417"/>
      <c r="EN75" s="417"/>
      <c r="EO75" s="417"/>
      <c r="EP75" s="417"/>
      <c r="EQ75" s="417"/>
      <c r="ER75" s="417"/>
      <c r="ES75" s="417"/>
      <c r="ET75" s="417"/>
      <c r="EU75" s="417"/>
      <c r="EV75" s="417"/>
      <c r="EW75" s="417"/>
      <c r="EX75" s="417"/>
      <c r="EY75" s="417"/>
      <c r="EZ75" s="417"/>
      <c r="FA75" s="417"/>
      <c r="FB75" s="417"/>
      <c r="FC75" s="417"/>
      <c r="FD75" s="417"/>
      <c r="FE75" s="417"/>
      <c r="FF75" s="417"/>
      <c r="FG75" s="417"/>
      <c r="FH75" s="417"/>
      <c r="FI75" s="417"/>
      <c r="FJ75" s="417"/>
      <c r="FK75" s="417"/>
      <c r="FL75" s="417"/>
      <c r="FM75" s="417"/>
      <c r="FN75" s="417"/>
      <c r="FO75" s="417"/>
      <c r="FP75" s="417"/>
      <c r="FQ75" s="417"/>
      <c r="FR75" s="417"/>
      <c r="FS75" s="417"/>
      <c r="FT75" s="417"/>
      <c r="FU75" s="417"/>
      <c r="FV75" s="417"/>
      <c r="FW75" s="417"/>
      <c r="FX75" s="417"/>
      <c r="FY75" s="417"/>
      <c r="FZ75" s="417"/>
      <c r="GA75" s="417"/>
      <c r="GB75" s="417"/>
      <c r="GC75" s="417"/>
      <c r="GD75" s="417"/>
      <c r="GE75" s="417"/>
      <c r="GF75" s="417"/>
      <c r="GG75" s="417"/>
      <c r="GH75" s="417"/>
      <c r="GI75" s="417"/>
      <c r="GJ75" s="417"/>
      <c r="GK75" s="417"/>
      <c r="GL75" s="417"/>
      <c r="GM75" s="417"/>
      <c r="GN75" s="417"/>
      <c r="GO75" s="417"/>
      <c r="GP75" s="417"/>
      <c r="GQ75" s="417"/>
      <c r="GR75" s="417"/>
      <c r="GS75" s="417"/>
      <c r="GT75" s="417"/>
      <c r="GU75" s="417"/>
      <c r="GV75" s="417"/>
      <c r="GW75" s="417"/>
      <c r="GX75" s="417"/>
      <c r="GY75" s="417"/>
      <c r="GZ75" s="417"/>
      <c r="HA75" s="417"/>
      <c r="HB75" s="417"/>
      <c r="HC75" s="417"/>
      <c r="HD75" s="417"/>
      <c r="HE75" s="417"/>
      <c r="HF75" s="417"/>
      <c r="HG75" s="417"/>
      <c r="HH75" s="417"/>
      <c r="HI75" s="417"/>
      <c r="HJ75" s="417"/>
      <c r="HK75" s="417"/>
      <c r="HL75" s="417"/>
      <c r="HM75" s="417"/>
      <c r="HN75" s="417"/>
      <c r="HO75" s="417"/>
      <c r="HP75" s="417"/>
      <c r="HQ75" s="417"/>
      <c r="HR75" s="417"/>
      <c r="HS75" s="417"/>
      <c r="HT75" s="417"/>
      <c r="HU75" s="417"/>
      <c r="HV75" s="417"/>
      <c r="HW75" s="417"/>
      <c r="HX75" s="417"/>
      <c r="HY75" s="417"/>
      <c r="HZ75" s="417"/>
      <c r="IA75" s="417"/>
      <c r="IB75" s="417"/>
      <c r="IC75" s="417"/>
      <c r="ID75" s="417"/>
      <c r="IE75" s="417"/>
      <c r="IF75" s="417"/>
      <c r="IG75" s="417"/>
      <c r="IH75" s="417"/>
      <c r="II75" s="417"/>
      <c r="IJ75" s="417"/>
      <c r="IK75" s="417"/>
      <c r="IL75" s="417"/>
      <c r="IM75" s="417"/>
      <c r="IN75" s="417"/>
      <c r="IO75" s="417"/>
      <c r="IP75" s="417"/>
      <c r="IQ75" s="417"/>
      <c r="IR75" s="417"/>
      <c r="IS75" s="417"/>
      <c r="IT75" s="417"/>
      <c r="IU75" s="417"/>
      <c r="IV75" s="417"/>
      <c r="IW75" s="417"/>
      <c r="IX75" s="417"/>
      <c r="IY75" s="417"/>
      <c r="IZ75" s="417"/>
      <c r="JA75" s="417"/>
      <c r="JB75" s="417"/>
      <c r="JC75" s="417"/>
      <c r="JD75" s="417"/>
      <c r="JE75" s="417"/>
      <c r="JF75" s="417"/>
      <c r="JG75" s="417"/>
      <c r="JH75" s="417"/>
      <c r="JI75" s="417"/>
      <c r="JJ75" s="417"/>
      <c r="JK75" s="417"/>
      <c r="JL75" s="417"/>
      <c r="JM75" s="417"/>
      <c r="JN75" s="417"/>
      <c r="JO75" s="417"/>
      <c r="JP75" s="417"/>
      <c r="JQ75" s="417"/>
      <c r="JR75" s="417"/>
      <c r="JS75" s="417"/>
      <c r="JT75" s="417"/>
      <c r="JU75" s="417"/>
      <c r="JV75" s="417"/>
      <c r="JW75" s="417"/>
      <c r="JX75" s="417"/>
      <c r="JY75" s="417"/>
      <c r="JZ75" s="417"/>
      <c r="KA75" s="417"/>
      <c r="KB75" s="417"/>
      <c r="KC75" s="417"/>
      <c r="KD75" s="417"/>
      <c r="KE75" s="417"/>
      <c r="KF75" s="417"/>
      <c r="KG75" s="417"/>
      <c r="KH75" s="417"/>
      <c r="KI75" s="417"/>
      <c r="KJ75" s="417"/>
      <c r="KK75" s="417"/>
      <c r="KL75" s="417"/>
      <c r="KM75" s="417"/>
      <c r="KN75" s="417"/>
      <c r="KO75" s="417"/>
      <c r="KP75" s="417"/>
      <c r="KQ75" s="417"/>
      <c r="KR75" s="417"/>
      <c r="KS75" s="417"/>
      <c r="KT75" s="417"/>
      <c r="KU75" s="417"/>
      <c r="KV75" s="417"/>
      <c r="KW75" s="417"/>
      <c r="KX75" s="417"/>
      <c r="KY75" s="417"/>
      <c r="KZ75" s="417"/>
      <c r="LA75" s="417"/>
      <c r="LB75" s="417"/>
      <c r="LC75" s="417"/>
      <c r="LD75" s="417"/>
      <c r="LE75" s="417"/>
      <c r="LF75" s="417"/>
      <c r="LG75" s="417"/>
      <c r="LH75" s="417"/>
      <c r="LI75" s="417"/>
      <c r="LJ75" s="417"/>
      <c r="LK75" s="417"/>
      <c r="LL75" s="417"/>
      <c r="LM75" s="417"/>
      <c r="LN75" s="417"/>
      <c r="LO75" s="417"/>
      <c r="LP75" s="417"/>
      <c r="LQ75" s="417"/>
      <c r="LR75" s="417"/>
      <c r="LS75" s="417"/>
      <c r="LT75" s="417"/>
      <c r="LU75" s="417"/>
      <c r="LV75" s="417"/>
      <c r="LW75" s="417"/>
      <c r="LX75" s="417"/>
      <c r="LY75" s="417"/>
      <c r="LZ75" s="417"/>
      <c r="MA75" s="417"/>
      <c r="MB75" s="417"/>
      <c r="MC75" s="417"/>
      <c r="MD75" s="417"/>
      <c r="ME75" s="417"/>
      <c r="MF75" s="417"/>
      <c r="MG75" s="417"/>
      <c r="MH75" s="417"/>
      <c r="MI75" s="417"/>
      <c r="MJ75" s="417"/>
      <c r="MK75" s="417"/>
      <c r="ML75" s="417"/>
      <c r="MM75" s="417"/>
      <c r="MN75" s="417"/>
      <c r="MO75" s="417"/>
      <c r="MP75" s="417"/>
      <c r="MQ75" s="417"/>
      <c r="MR75" s="417"/>
      <c r="MS75" s="417"/>
      <c r="MT75" s="417"/>
      <c r="MU75" s="417"/>
      <c r="MV75" s="417"/>
      <c r="MW75" s="417"/>
      <c r="MX75" s="417"/>
      <c r="MY75" s="417"/>
      <c r="MZ75" s="417"/>
      <c r="NA75" s="417"/>
      <c r="NB75" s="417"/>
      <c r="NC75" s="417"/>
      <c r="ND75" s="417"/>
      <c r="NE75" s="417"/>
      <c r="NF75" s="417"/>
      <c r="NG75" s="417"/>
      <c r="NH75" s="417"/>
      <c r="NI75" s="417"/>
      <c r="NJ75" s="417"/>
      <c r="NK75" s="417"/>
      <c r="NL75" s="417"/>
      <c r="NM75" s="417"/>
      <c r="NN75" s="417"/>
      <c r="NO75" s="417"/>
      <c r="NP75" s="417"/>
      <c r="NQ75" s="417"/>
      <c r="NR75" s="417"/>
      <c r="NS75" s="417"/>
      <c r="NT75" s="417"/>
      <c r="NU75" s="417"/>
      <c r="NV75" s="417"/>
      <c r="NW75" s="417"/>
      <c r="NX75" s="417"/>
      <c r="NY75" s="417"/>
      <c r="NZ75" s="417"/>
      <c r="OA75" s="417"/>
      <c r="OB75" s="417"/>
      <c r="OC75" s="417"/>
      <c r="OD75" s="417"/>
      <c r="OE75" s="417"/>
      <c r="OF75" s="417"/>
      <c r="OG75" s="417"/>
      <c r="OH75" s="417"/>
      <c r="OI75" s="417"/>
      <c r="OJ75" s="417"/>
      <c r="OK75" s="417"/>
      <c r="OL75" s="417"/>
      <c r="OM75" s="417"/>
      <c r="ON75" s="417"/>
      <c r="OO75" s="417"/>
      <c r="OP75" s="417"/>
      <c r="OQ75" s="417"/>
      <c r="OR75" s="417"/>
      <c r="OS75" s="417"/>
      <c r="OT75" s="417"/>
      <c r="OU75" s="417"/>
      <c r="OV75" s="417"/>
      <c r="OW75" s="417"/>
      <c r="OX75" s="417"/>
      <c r="OY75" s="417"/>
      <c r="OZ75" s="417"/>
      <c r="PA75" s="417"/>
      <c r="PB75" s="417"/>
      <c r="PC75" s="417"/>
      <c r="PD75" s="417"/>
      <c r="PE75" s="417"/>
      <c r="PF75" s="417"/>
      <c r="PG75" s="417"/>
      <c r="PH75" s="417"/>
      <c r="PI75" s="417"/>
      <c r="PJ75" s="417"/>
      <c r="PK75" s="417"/>
      <c r="PL75" s="417"/>
      <c r="PM75" s="417"/>
      <c r="PN75" s="417"/>
      <c r="PO75" s="417"/>
      <c r="PP75" s="417"/>
      <c r="PQ75" s="417"/>
      <c r="PR75" s="417"/>
      <c r="PS75" s="417"/>
      <c r="PT75" s="417"/>
      <c r="PU75" s="417"/>
      <c r="PV75" s="417"/>
      <c r="PW75" s="417"/>
      <c r="PX75" s="417"/>
      <c r="PY75" s="417"/>
      <c r="PZ75" s="417"/>
      <c r="QA75" s="417"/>
      <c r="QB75" s="417"/>
      <c r="QC75" s="417"/>
      <c r="QD75" s="417"/>
      <c r="QE75" s="417"/>
      <c r="QF75" s="417"/>
      <c r="QG75" s="417"/>
      <c r="QH75" s="417"/>
      <c r="QI75" s="417"/>
      <c r="QJ75" s="417"/>
      <c r="QK75" s="417"/>
      <c r="QL75" s="417"/>
      <c r="QM75" s="417"/>
      <c r="QN75" s="417"/>
      <c r="QO75" s="417"/>
      <c r="QP75" s="417"/>
      <c r="QQ75" s="417"/>
      <c r="QR75" s="417"/>
      <c r="QS75" s="417"/>
      <c r="QT75" s="417"/>
      <c r="QU75" s="417"/>
      <c r="QV75" s="417"/>
      <c r="QW75" s="417"/>
      <c r="QX75" s="417"/>
      <c r="QY75" s="417"/>
      <c r="QZ75" s="417"/>
      <c r="RA75" s="417"/>
      <c r="RB75" s="417"/>
      <c r="RC75" s="417"/>
      <c r="RD75" s="417"/>
      <c r="RE75" s="417"/>
      <c r="RF75" s="417"/>
      <c r="RG75" s="417"/>
      <c r="RH75" s="417"/>
      <c r="RI75" s="417"/>
      <c r="RJ75" s="417"/>
      <c r="RK75" s="417"/>
      <c r="RL75" s="417"/>
      <c r="RM75" s="417"/>
      <c r="RN75" s="417"/>
      <c r="RO75" s="417"/>
      <c r="RP75" s="417"/>
      <c r="RQ75" s="417"/>
      <c r="RR75" s="417"/>
      <c r="RS75" s="417"/>
      <c r="RT75" s="417"/>
      <c r="RU75" s="417"/>
      <c r="RV75" s="417"/>
      <c r="RW75" s="417"/>
      <c r="RX75" s="417"/>
      <c r="RY75" s="417"/>
      <c r="RZ75" s="417"/>
      <c r="SA75" s="417"/>
      <c r="SB75" s="417"/>
      <c r="SC75" s="417"/>
      <c r="SD75" s="417"/>
      <c r="SE75" s="417"/>
      <c r="SF75" s="417"/>
      <c r="SG75" s="417"/>
      <c r="SH75" s="417"/>
      <c r="SI75" s="417"/>
      <c r="SJ75" s="417"/>
      <c r="SK75" s="417"/>
      <c r="SL75" s="417"/>
      <c r="SM75" s="417"/>
      <c r="SN75" s="417"/>
      <c r="SO75" s="417"/>
      <c r="SP75" s="417"/>
      <c r="SQ75" s="417"/>
      <c r="SR75" s="417"/>
      <c r="SS75" s="417"/>
      <c r="ST75" s="417"/>
      <c r="SU75" s="417"/>
      <c r="SV75" s="417"/>
      <c r="SW75" s="417"/>
      <c r="SX75" s="417"/>
      <c r="SY75" s="417"/>
      <c r="SZ75" s="417"/>
      <c r="TA75" s="417"/>
      <c r="TB75" s="417"/>
      <c r="TC75" s="417"/>
      <c r="TD75" s="417"/>
      <c r="TE75" s="417"/>
      <c r="TF75" s="417"/>
      <c r="TG75" s="417"/>
      <c r="TH75" s="417"/>
      <c r="TI75" s="417"/>
      <c r="TJ75" s="417"/>
      <c r="TK75" s="417"/>
      <c r="TL75" s="417"/>
      <c r="TM75" s="417"/>
      <c r="TN75" s="417"/>
      <c r="TO75" s="417"/>
      <c r="TP75" s="417"/>
      <c r="TQ75" s="417"/>
      <c r="TR75" s="417"/>
      <c r="TS75" s="417"/>
      <c r="TT75" s="417"/>
      <c r="TU75" s="417"/>
      <c r="TV75" s="417"/>
      <c r="TW75" s="417"/>
      <c r="TX75" s="417"/>
      <c r="TY75" s="417"/>
      <c r="TZ75" s="417"/>
      <c r="UA75" s="417"/>
      <c r="UB75" s="417"/>
      <c r="UC75" s="417"/>
      <c r="UD75" s="417"/>
      <c r="UE75" s="417"/>
      <c r="UF75" s="417"/>
      <c r="UG75" s="417"/>
      <c r="UH75" s="417"/>
      <c r="UI75" s="417"/>
      <c r="UJ75" s="417"/>
      <c r="UK75" s="417"/>
      <c r="UL75" s="417"/>
      <c r="UM75" s="417"/>
      <c r="UN75" s="417"/>
      <c r="UO75" s="417"/>
      <c r="UP75" s="417"/>
      <c r="UQ75" s="417"/>
      <c r="UR75" s="417"/>
      <c r="US75" s="417"/>
      <c r="UT75" s="417"/>
      <c r="UU75" s="417"/>
      <c r="UV75" s="417"/>
      <c r="UW75" s="417"/>
      <c r="UX75" s="417"/>
      <c r="UY75" s="417"/>
      <c r="UZ75" s="417"/>
      <c r="VA75" s="417"/>
      <c r="VB75" s="417"/>
      <c r="VC75" s="417"/>
      <c r="VD75" s="417"/>
      <c r="VE75" s="417"/>
      <c r="VF75" s="417"/>
      <c r="VG75" s="417"/>
      <c r="VH75" s="417"/>
      <c r="VI75" s="417"/>
      <c r="VJ75" s="417"/>
      <c r="VK75" s="417"/>
      <c r="VL75" s="417"/>
      <c r="VM75" s="417"/>
      <c r="VN75" s="417"/>
      <c r="VO75" s="417"/>
      <c r="VP75" s="417"/>
      <c r="VQ75" s="417"/>
      <c r="VR75" s="417"/>
      <c r="VS75" s="417"/>
      <c r="VT75" s="417"/>
      <c r="VU75" s="417"/>
      <c r="VV75" s="417"/>
      <c r="VW75" s="417"/>
      <c r="VX75" s="417"/>
      <c r="VY75" s="417"/>
      <c r="VZ75" s="417"/>
      <c r="WA75" s="417"/>
      <c r="WB75" s="417"/>
      <c r="WC75" s="417"/>
      <c r="WD75" s="417"/>
      <c r="WE75" s="417"/>
      <c r="WF75" s="417"/>
      <c r="WG75" s="417"/>
      <c r="WH75" s="417"/>
      <c r="WI75" s="417"/>
      <c r="WJ75" s="417"/>
      <c r="WK75" s="417"/>
      <c r="WL75" s="417"/>
      <c r="WM75" s="417"/>
      <c r="WN75" s="417"/>
      <c r="WO75" s="417"/>
      <c r="WP75" s="417"/>
      <c r="WQ75" s="417"/>
      <c r="WR75" s="417"/>
      <c r="WS75" s="417"/>
      <c r="WT75" s="417"/>
      <c r="WU75" s="417"/>
      <c r="WV75" s="417"/>
      <c r="WW75" s="417"/>
      <c r="WX75" s="417"/>
      <c r="WY75" s="417"/>
      <c r="WZ75" s="417"/>
      <c r="XA75" s="417"/>
      <c r="XB75" s="417"/>
      <c r="XC75" s="417"/>
      <c r="XD75" s="417"/>
      <c r="XE75" s="417"/>
      <c r="XF75" s="417"/>
      <c r="XG75" s="417"/>
      <c r="XH75" s="417"/>
      <c r="XI75" s="417"/>
      <c r="XJ75" s="417"/>
      <c r="XK75" s="417"/>
      <c r="XL75" s="417"/>
      <c r="XM75" s="417"/>
      <c r="XN75" s="417"/>
      <c r="XO75" s="417"/>
      <c r="XP75" s="417"/>
      <c r="XQ75" s="417"/>
      <c r="XR75" s="417"/>
      <c r="XS75" s="417"/>
      <c r="XT75" s="417"/>
      <c r="XU75" s="417"/>
      <c r="XV75" s="417"/>
      <c r="XW75" s="417"/>
      <c r="XX75" s="417"/>
      <c r="XY75" s="417"/>
      <c r="XZ75" s="417"/>
      <c r="YA75" s="417"/>
      <c r="YB75" s="417"/>
      <c r="YC75" s="417"/>
      <c r="YD75" s="417"/>
      <c r="YE75" s="417"/>
      <c r="YF75" s="417"/>
      <c r="YG75" s="417"/>
      <c r="YH75" s="417"/>
      <c r="YI75" s="417"/>
      <c r="YJ75" s="417"/>
      <c r="YK75" s="417"/>
      <c r="YL75" s="417"/>
      <c r="YM75" s="417"/>
      <c r="YN75" s="417"/>
      <c r="YO75" s="417"/>
      <c r="YP75" s="417"/>
      <c r="YQ75" s="417"/>
      <c r="YR75" s="417"/>
      <c r="YS75" s="417"/>
      <c r="YT75" s="417"/>
      <c r="YU75" s="417"/>
      <c r="YV75" s="417"/>
      <c r="YW75" s="417"/>
      <c r="YX75" s="417"/>
      <c r="YY75" s="417"/>
      <c r="YZ75" s="417"/>
      <c r="ZA75" s="417"/>
      <c r="ZB75" s="417"/>
      <c r="ZC75" s="417"/>
      <c r="ZD75" s="417"/>
      <c r="ZE75" s="417"/>
      <c r="ZF75" s="417"/>
      <c r="ZG75" s="417"/>
      <c r="ZH75" s="417"/>
      <c r="ZI75" s="417"/>
      <c r="ZJ75" s="417"/>
      <c r="ZK75" s="417"/>
      <c r="ZL75" s="417"/>
      <c r="ZM75" s="417"/>
      <c r="ZN75" s="417"/>
      <c r="ZO75" s="417"/>
      <c r="ZP75" s="417"/>
      <c r="ZQ75" s="417"/>
      <c r="ZR75" s="417"/>
      <c r="ZS75" s="417"/>
      <c r="ZT75" s="417"/>
      <c r="ZU75" s="417"/>
      <c r="ZV75" s="417"/>
      <c r="ZW75" s="417"/>
      <c r="ZX75" s="417"/>
      <c r="ZY75" s="417"/>
      <c r="ZZ75" s="417"/>
      <c r="AAA75" s="417"/>
      <c r="AAB75" s="417"/>
      <c r="AAC75" s="417"/>
      <c r="AAD75" s="417"/>
      <c r="AAE75" s="417"/>
      <c r="AAF75" s="417"/>
      <c r="AAG75" s="417"/>
      <c r="AAH75" s="417"/>
      <c r="AAI75" s="417"/>
      <c r="AAJ75" s="417"/>
      <c r="AAK75" s="417"/>
      <c r="AAL75" s="417"/>
      <c r="AAM75" s="417"/>
      <c r="AAN75" s="417"/>
      <c r="AAO75" s="417"/>
      <c r="AAP75" s="417"/>
      <c r="AAQ75" s="417"/>
      <c r="AAR75" s="417"/>
      <c r="AAS75" s="417"/>
      <c r="AAT75" s="417"/>
      <c r="AAU75" s="417"/>
      <c r="AAV75" s="417"/>
      <c r="AAW75" s="417"/>
      <c r="AAX75" s="417"/>
      <c r="AAY75" s="417"/>
      <c r="AAZ75" s="417"/>
      <c r="ABA75" s="417"/>
      <c r="ABB75" s="417"/>
      <c r="ABC75" s="417"/>
      <c r="ABD75" s="417"/>
      <c r="ABE75" s="417"/>
      <c r="ABF75" s="417"/>
      <c r="ABG75" s="417"/>
      <c r="ABH75" s="417"/>
      <c r="ABI75" s="417"/>
      <c r="ABJ75" s="417"/>
      <c r="ABK75" s="417"/>
      <c r="ABL75" s="417"/>
      <c r="ABM75" s="417"/>
      <c r="ABN75" s="417"/>
      <c r="ABO75" s="417"/>
      <c r="ABP75" s="417"/>
      <c r="ABQ75" s="417"/>
      <c r="ABR75" s="417"/>
      <c r="ABS75" s="417"/>
      <c r="ABT75" s="417"/>
      <c r="ABU75" s="417"/>
      <c r="ABV75" s="417"/>
      <c r="ABW75" s="417"/>
      <c r="ABX75" s="417"/>
      <c r="ABY75" s="417"/>
      <c r="ABZ75" s="417"/>
      <c r="ACA75" s="417"/>
      <c r="ACB75" s="417"/>
      <c r="ACC75" s="417"/>
      <c r="ACD75" s="417"/>
      <c r="ACE75" s="417"/>
      <c r="ACF75" s="417"/>
      <c r="ACG75" s="417"/>
      <c r="ACH75" s="417"/>
      <c r="ACI75" s="417"/>
      <c r="ACJ75" s="417"/>
      <c r="ACK75" s="417"/>
      <c r="ACL75" s="417"/>
      <c r="ACM75" s="417"/>
      <c r="ACN75" s="417"/>
      <c r="ACO75" s="417"/>
      <c r="ACP75" s="417"/>
      <c r="ACQ75" s="417"/>
      <c r="ACR75" s="417"/>
      <c r="ACS75" s="417"/>
      <c r="ACT75" s="417"/>
      <c r="ACU75" s="417"/>
      <c r="ACV75" s="417"/>
      <c r="ACW75" s="417"/>
      <c r="ACX75" s="417"/>
      <c r="ACY75" s="417"/>
      <c r="ACZ75" s="417"/>
      <c r="ADA75" s="417"/>
      <c r="ADB75" s="417"/>
      <c r="ADC75" s="417"/>
      <c r="ADD75" s="417"/>
      <c r="ADE75" s="417"/>
      <c r="ADF75" s="417"/>
      <c r="ADG75" s="417"/>
      <c r="ADH75" s="417"/>
      <c r="ADI75" s="417"/>
      <c r="ADJ75" s="417"/>
      <c r="ADK75" s="417"/>
      <c r="ADL75" s="417"/>
      <c r="ADM75" s="417"/>
      <c r="ADN75" s="417"/>
      <c r="ADO75" s="417"/>
      <c r="ADP75" s="417"/>
      <c r="ADQ75" s="417"/>
      <c r="ADR75" s="417"/>
      <c r="ADS75" s="417"/>
      <c r="ADT75" s="417"/>
      <c r="ADU75" s="417"/>
      <c r="ADV75" s="417"/>
      <c r="ADW75" s="417"/>
      <c r="ADX75" s="417"/>
      <c r="ADY75" s="417"/>
      <c r="ADZ75" s="417"/>
      <c r="AEA75" s="417"/>
      <c r="AEB75" s="417"/>
      <c r="AEC75" s="417"/>
      <c r="AED75" s="417"/>
      <c r="AEE75" s="417"/>
      <c r="AEF75" s="417"/>
      <c r="AEG75" s="417"/>
      <c r="AEH75" s="417"/>
      <c r="AEI75" s="417"/>
      <c r="AEJ75" s="417"/>
      <c r="AEK75" s="417"/>
      <c r="AEL75" s="417"/>
      <c r="AEM75" s="417"/>
      <c r="AEN75" s="417"/>
      <c r="AEO75" s="417"/>
      <c r="AEP75" s="417"/>
      <c r="AEQ75" s="417"/>
      <c r="AER75" s="417"/>
      <c r="AES75" s="417"/>
      <c r="AET75" s="417"/>
      <c r="AEU75" s="417"/>
      <c r="AEV75" s="417"/>
      <c r="AEW75" s="417"/>
      <c r="AEX75" s="417"/>
      <c r="AEY75" s="417"/>
      <c r="AEZ75" s="417"/>
      <c r="AFA75" s="417"/>
      <c r="AFB75" s="417"/>
      <c r="AFC75" s="417"/>
      <c r="AFD75" s="417"/>
      <c r="AFE75" s="417"/>
      <c r="AFF75" s="417"/>
      <c r="AFG75" s="417"/>
      <c r="AFH75" s="417"/>
      <c r="AFI75" s="417"/>
      <c r="AFJ75" s="417"/>
      <c r="AFK75" s="417"/>
      <c r="AFL75" s="417"/>
      <c r="AFM75" s="417"/>
      <c r="AFN75" s="417"/>
      <c r="AFO75" s="417"/>
      <c r="AFP75" s="417"/>
      <c r="AFQ75" s="417"/>
      <c r="AFR75" s="417"/>
      <c r="AFS75" s="417"/>
      <c r="AFT75" s="417"/>
      <c r="AFU75" s="417"/>
      <c r="AFV75" s="417"/>
      <c r="AFW75" s="417"/>
      <c r="AFX75" s="417"/>
      <c r="AFY75" s="417"/>
      <c r="AFZ75" s="417"/>
      <c r="AGA75" s="417"/>
      <c r="AGB75" s="417"/>
      <c r="AGC75" s="417"/>
      <c r="AGD75" s="417"/>
      <c r="AGE75" s="417"/>
      <c r="AGF75" s="417"/>
      <c r="AGG75" s="417"/>
      <c r="AGH75" s="417"/>
      <c r="AGI75" s="417"/>
      <c r="AGJ75" s="417"/>
      <c r="AGK75" s="417"/>
      <c r="AGL75" s="417"/>
      <c r="AGM75" s="417"/>
      <c r="AGN75" s="417"/>
      <c r="AGO75" s="417"/>
      <c r="AGP75" s="417"/>
      <c r="AGQ75" s="417"/>
      <c r="AGR75" s="417"/>
      <c r="AGS75" s="417"/>
      <c r="AGT75" s="417"/>
      <c r="AGU75" s="417"/>
      <c r="AGV75" s="417"/>
      <c r="AGW75" s="417"/>
      <c r="AGX75" s="417"/>
      <c r="AGY75" s="417"/>
      <c r="AGZ75" s="417"/>
      <c r="AHA75" s="417"/>
      <c r="AHB75" s="417"/>
      <c r="AHC75" s="417"/>
      <c r="AHD75" s="417"/>
      <c r="AHE75" s="417"/>
      <c r="AHF75" s="417"/>
      <c r="AHG75" s="417"/>
      <c r="AHH75" s="417"/>
      <c r="AHI75" s="417"/>
      <c r="AHJ75" s="417"/>
      <c r="AHK75" s="417"/>
      <c r="AHL75" s="417"/>
      <c r="AHM75" s="417"/>
      <c r="AHN75" s="417"/>
      <c r="AHO75" s="417"/>
      <c r="AHP75" s="417"/>
      <c r="AHQ75" s="417"/>
      <c r="AHR75" s="417"/>
      <c r="AHS75" s="417"/>
      <c r="AHT75" s="417"/>
      <c r="AHU75" s="417"/>
      <c r="AHV75" s="417"/>
      <c r="AHW75" s="417"/>
      <c r="AHX75" s="417"/>
      <c r="AHY75" s="417"/>
      <c r="AHZ75" s="417"/>
      <c r="AIA75" s="417"/>
      <c r="AIB75" s="417"/>
      <c r="AIC75" s="417"/>
      <c r="AID75" s="417"/>
      <c r="AIE75" s="417"/>
      <c r="AIF75" s="417"/>
      <c r="AIG75" s="417"/>
      <c r="AIH75" s="417"/>
      <c r="AII75" s="417"/>
      <c r="AIJ75" s="417"/>
      <c r="AIK75" s="417"/>
      <c r="AIL75" s="417"/>
      <c r="AIM75" s="417"/>
      <c r="AIN75" s="417"/>
      <c r="AIO75" s="417"/>
      <c r="AIP75" s="417"/>
      <c r="AIQ75" s="417"/>
      <c r="AIR75" s="417"/>
      <c r="AIS75" s="417"/>
      <c r="AIT75" s="417"/>
      <c r="AIU75" s="417"/>
      <c r="AIV75" s="417"/>
      <c r="AIW75" s="417"/>
      <c r="AIX75" s="417"/>
      <c r="AIY75" s="417"/>
      <c r="AIZ75" s="417"/>
      <c r="AJA75" s="417"/>
      <c r="AJB75" s="417"/>
      <c r="AJC75" s="417"/>
      <c r="AJD75" s="417"/>
      <c r="AJE75" s="417"/>
      <c r="AJF75" s="417"/>
      <c r="AJG75" s="417"/>
      <c r="AJH75" s="417"/>
      <c r="AJI75" s="417"/>
      <c r="AJJ75" s="417"/>
      <c r="AJK75" s="417"/>
      <c r="AJL75" s="417"/>
      <c r="AJM75" s="417"/>
      <c r="AJN75" s="417"/>
      <c r="AJO75" s="417"/>
      <c r="AJP75" s="417"/>
      <c r="AJQ75" s="417"/>
      <c r="AJR75" s="417"/>
      <c r="AJS75" s="417"/>
      <c r="AJT75" s="417"/>
      <c r="AJU75" s="417"/>
      <c r="AJV75" s="417"/>
      <c r="AJW75" s="417"/>
      <c r="AJX75" s="417"/>
      <c r="AJY75" s="417"/>
      <c r="AJZ75" s="417"/>
      <c r="AKA75" s="417"/>
      <c r="AKB75" s="417"/>
      <c r="AKC75" s="417"/>
      <c r="AKD75" s="417"/>
      <c r="AKE75" s="417"/>
      <c r="AKF75" s="417"/>
      <c r="AKG75" s="417"/>
      <c r="AKH75" s="417"/>
      <c r="AKI75" s="417"/>
      <c r="AKJ75" s="417"/>
      <c r="AKK75" s="417"/>
      <c r="AKL75" s="417"/>
      <c r="AKM75" s="417"/>
      <c r="AKN75" s="417"/>
      <c r="AKO75" s="417"/>
      <c r="AKP75" s="417"/>
      <c r="AKQ75" s="417"/>
      <c r="AKR75" s="417"/>
      <c r="AKS75" s="417"/>
      <c r="AKT75" s="417"/>
      <c r="AKU75" s="417"/>
      <c r="AKV75" s="417"/>
      <c r="AKW75" s="417"/>
      <c r="AKX75" s="417"/>
      <c r="AKY75" s="417"/>
      <c r="AKZ75" s="417"/>
      <c r="ALA75" s="417"/>
      <c r="ALB75" s="417"/>
      <c r="ALC75" s="417"/>
      <c r="ALD75" s="417"/>
      <c r="ALE75" s="417"/>
      <c r="ALF75" s="417"/>
      <c r="ALG75" s="417"/>
      <c r="ALH75" s="417"/>
      <c r="ALI75" s="417"/>
      <c r="ALJ75" s="417"/>
      <c r="ALK75" s="417"/>
      <c r="ALL75" s="417"/>
      <c r="ALM75" s="417"/>
      <c r="ALN75" s="417"/>
      <c r="ALO75" s="417"/>
      <c r="ALP75" s="417"/>
      <c r="ALQ75" s="417"/>
      <c r="ALR75" s="417"/>
      <c r="ALS75" s="417"/>
      <c r="ALT75" s="417"/>
      <c r="ALU75" s="417"/>
      <c r="ALV75" s="417"/>
      <c r="ALW75" s="417"/>
      <c r="ALX75" s="417"/>
      <c r="ALY75" s="417"/>
      <c r="ALZ75" s="417"/>
      <c r="AMA75" s="417"/>
      <c r="AMB75" s="417"/>
      <c r="AMC75" s="417"/>
      <c r="AMD75" s="417"/>
      <c r="AME75" s="417"/>
      <c r="AMF75" s="417"/>
      <c r="AMG75" s="417"/>
      <c r="AMH75" s="417"/>
      <c r="AMI75" s="417"/>
      <c r="AMJ75" s="417"/>
      <c r="AMK75" s="417"/>
      <c r="AML75" s="417"/>
      <c r="AMM75" s="417"/>
      <c r="AMN75" s="417"/>
      <c r="AMO75" s="417"/>
      <c r="AMP75" s="417"/>
      <c r="AMQ75" s="417"/>
      <c r="AMR75" s="417"/>
      <c r="AMS75" s="417"/>
      <c r="AMT75" s="417"/>
      <c r="AMU75" s="417"/>
      <c r="AMV75" s="417"/>
      <c r="AMW75" s="417"/>
      <c r="AMX75" s="417"/>
      <c r="AMY75" s="417"/>
      <c r="AMZ75" s="417"/>
      <c r="ANA75" s="417"/>
      <c r="ANB75" s="417"/>
      <c r="ANC75" s="417"/>
      <c r="AND75" s="417"/>
      <c r="ANE75" s="417"/>
      <c r="ANF75" s="417"/>
      <c r="ANG75" s="417"/>
      <c r="ANH75" s="417"/>
      <c r="ANI75" s="417"/>
      <c r="ANJ75" s="417"/>
      <c r="ANK75" s="417"/>
      <c r="ANL75" s="417"/>
      <c r="ANM75" s="417"/>
      <c r="ANN75" s="417"/>
      <c r="ANO75" s="417"/>
      <c r="ANP75" s="417"/>
      <c r="ANQ75" s="417"/>
      <c r="ANR75" s="417"/>
      <c r="ANS75" s="417"/>
      <c r="ANT75" s="417"/>
      <c r="ANU75" s="417"/>
      <c r="ANV75" s="417"/>
      <c r="ANW75" s="417"/>
      <c r="ANX75" s="417"/>
      <c r="ANY75" s="417"/>
      <c r="ANZ75" s="417"/>
      <c r="AOA75" s="417"/>
      <c r="AOB75" s="417"/>
      <c r="AOC75" s="417"/>
      <c r="AOD75" s="417"/>
      <c r="AOE75" s="417"/>
      <c r="AOF75" s="417"/>
      <c r="AOG75" s="417"/>
      <c r="AOH75" s="417"/>
      <c r="AOI75" s="417"/>
      <c r="AOJ75" s="417"/>
      <c r="AOK75" s="417"/>
      <c r="AOL75" s="417"/>
      <c r="AOM75" s="417"/>
      <c r="AON75" s="417"/>
      <c r="AOO75" s="417"/>
      <c r="AOP75" s="417"/>
      <c r="AOQ75" s="417"/>
      <c r="AOR75" s="417"/>
      <c r="AOS75" s="417"/>
      <c r="AOT75" s="417"/>
      <c r="AOU75" s="417"/>
      <c r="AOV75" s="417"/>
      <c r="AOW75" s="417"/>
      <c r="AOX75" s="417"/>
      <c r="AOY75" s="417"/>
      <c r="AOZ75" s="417"/>
      <c r="APA75" s="417"/>
      <c r="APB75" s="417"/>
      <c r="APC75" s="417"/>
      <c r="APD75" s="417"/>
      <c r="APE75" s="417"/>
      <c r="APF75" s="417"/>
      <c r="APG75" s="417"/>
      <c r="APH75" s="417"/>
      <c r="API75" s="417"/>
      <c r="APJ75" s="417"/>
      <c r="APK75" s="417"/>
      <c r="APL75" s="417"/>
      <c r="APM75" s="417"/>
      <c r="APN75" s="417"/>
      <c r="APO75" s="417"/>
      <c r="APP75" s="417"/>
      <c r="APQ75" s="417"/>
      <c r="APR75" s="417"/>
      <c r="APS75" s="417"/>
      <c r="APT75" s="417"/>
      <c r="APU75" s="417"/>
      <c r="APV75" s="417"/>
      <c r="APW75" s="417"/>
      <c r="APX75" s="417"/>
      <c r="APY75" s="417"/>
      <c r="APZ75" s="417"/>
      <c r="AQA75" s="417"/>
      <c r="AQB75" s="417"/>
      <c r="AQC75" s="417"/>
      <c r="AQD75" s="417"/>
      <c r="AQE75" s="417"/>
      <c r="AQF75" s="417"/>
      <c r="AQG75" s="417"/>
      <c r="AQH75" s="417"/>
      <c r="AQI75" s="417"/>
      <c r="AQJ75" s="417"/>
      <c r="AQK75" s="417"/>
      <c r="AQL75" s="417"/>
      <c r="AQM75" s="417"/>
      <c r="AQN75" s="417"/>
      <c r="AQO75" s="417"/>
      <c r="AQP75" s="417"/>
      <c r="AQQ75" s="417"/>
      <c r="AQR75" s="417"/>
      <c r="AQS75" s="417"/>
      <c r="AQT75" s="417"/>
      <c r="AQU75" s="417"/>
      <c r="AQV75" s="417"/>
      <c r="AQW75" s="417"/>
      <c r="AQX75" s="417"/>
      <c r="AQY75" s="417"/>
      <c r="AQZ75" s="417"/>
      <c r="ARA75" s="417"/>
      <c r="ARB75" s="417"/>
      <c r="ARC75" s="417"/>
      <c r="ARD75" s="417"/>
      <c r="ARE75" s="417"/>
      <c r="ARF75" s="417"/>
      <c r="ARG75" s="417"/>
      <c r="ARH75" s="417"/>
      <c r="ARI75" s="417"/>
      <c r="ARJ75" s="417"/>
      <c r="ARK75" s="417"/>
      <c r="ARL75" s="417"/>
      <c r="ARM75" s="417"/>
      <c r="ARN75" s="417"/>
      <c r="ARO75" s="417"/>
      <c r="ARP75" s="417"/>
      <c r="ARQ75" s="417"/>
      <c r="ARR75" s="417"/>
      <c r="ARS75" s="417"/>
      <c r="ART75" s="417"/>
      <c r="ARU75" s="417"/>
      <c r="ARV75" s="417"/>
      <c r="ARW75" s="417"/>
      <c r="ARX75" s="417"/>
      <c r="ARY75" s="417"/>
      <c r="ARZ75" s="417"/>
      <c r="ASA75" s="417"/>
      <c r="ASB75" s="417"/>
      <c r="ASC75" s="417"/>
      <c r="ASD75" s="417"/>
      <c r="ASE75" s="417"/>
      <c r="ASF75" s="417"/>
      <c r="ASG75" s="417"/>
      <c r="ASH75" s="417"/>
      <c r="ASI75" s="417"/>
      <c r="ASJ75" s="417"/>
      <c r="ASK75" s="417"/>
      <c r="ASL75" s="417"/>
      <c r="ASM75" s="417"/>
      <c r="ASN75" s="417"/>
      <c r="ASO75" s="417"/>
      <c r="ASP75" s="417"/>
      <c r="ASQ75" s="417"/>
      <c r="ASR75" s="417"/>
      <c r="ASS75" s="417"/>
      <c r="AST75" s="417"/>
      <c r="ASU75" s="417"/>
      <c r="ASV75" s="417"/>
      <c r="ASW75" s="417"/>
      <c r="ASX75" s="417"/>
      <c r="ASY75" s="417"/>
      <c r="ASZ75" s="417"/>
      <c r="ATA75" s="417"/>
      <c r="ATB75" s="417"/>
      <c r="ATC75" s="417"/>
      <c r="ATD75" s="417"/>
      <c r="ATE75" s="417"/>
      <c r="ATF75" s="417"/>
      <c r="ATG75" s="417"/>
      <c r="ATH75" s="417"/>
      <c r="ATI75" s="417"/>
      <c r="ATJ75" s="417"/>
      <c r="ATK75" s="417"/>
      <c r="ATL75" s="417"/>
      <c r="ATM75" s="417"/>
      <c r="ATN75" s="417"/>
      <c r="ATO75" s="417"/>
      <c r="ATP75" s="417"/>
      <c r="ATQ75" s="417"/>
      <c r="ATR75" s="417"/>
      <c r="ATS75" s="417"/>
      <c r="ATT75" s="417"/>
      <c r="ATU75" s="417"/>
      <c r="ATV75" s="417"/>
      <c r="ATW75" s="417"/>
      <c r="ATX75" s="417"/>
      <c r="ATY75" s="417"/>
      <c r="ATZ75" s="417"/>
      <c r="AUA75" s="417"/>
      <c r="AUB75" s="417"/>
      <c r="AUC75" s="417"/>
      <c r="AUD75" s="417"/>
      <c r="AUE75" s="417"/>
      <c r="AUF75" s="417"/>
      <c r="AUG75" s="417"/>
      <c r="AUH75" s="417"/>
      <c r="AUI75" s="417"/>
      <c r="AUJ75" s="417"/>
      <c r="AUK75" s="417"/>
      <c r="AUL75" s="417"/>
      <c r="AUM75" s="417"/>
      <c r="AUN75" s="417"/>
      <c r="AUO75" s="417"/>
      <c r="AUP75" s="417"/>
      <c r="AUQ75" s="417"/>
      <c r="AUR75" s="417"/>
      <c r="AUS75" s="417"/>
      <c r="AUT75" s="417"/>
      <c r="AUU75" s="417"/>
      <c r="AUV75" s="417"/>
      <c r="AUW75" s="417"/>
      <c r="AUX75" s="417"/>
      <c r="AUY75" s="417"/>
      <c r="AUZ75" s="417"/>
      <c r="AVA75" s="417"/>
      <c r="AVB75" s="417"/>
      <c r="AVC75" s="417"/>
      <c r="AVD75" s="417"/>
      <c r="AVE75" s="417"/>
      <c r="AVF75" s="417"/>
      <c r="AVG75" s="417"/>
      <c r="AVH75" s="417"/>
      <c r="AVI75" s="417"/>
      <c r="AVJ75" s="417"/>
      <c r="AVK75" s="417"/>
      <c r="AVL75" s="417"/>
      <c r="AVM75" s="417"/>
      <c r="AVN75" s="417"/>
      <c r="AVO75" s="417"/>
      <c r="AVP75" s="417"/>
      <c r="AVQ75" s="417"/>
      <c r="AVR75" s="417"/>
      <c r="AVS75" s="417"/>
      <c r="AVT75" s="417"/>
      <c r="AVU75" s="417"/>
      <c r="AVV75" s="417"/>
      <c r="AVW75" s="417"/>
      <c r="AVX75" s="417"/>
      <c r="AVY75" s="417"/>
      <c r="AVZ75" s="417"/>
      <c r="AWA75" s="417"/>
      <c r="AWB75" s="417"/>
      <c r="AWC75" s="417"/>
      <c r="AWD75" s="417"/>
      <c r="AWE75" s="417"/>
      <c r="AWF75" s="417"/>
      <c r="AWG75" s="417"/>
      <c r="AWH75" s="417"/>
      <c r="AWI75" s="417"/>
      <c r="AWJ75" s="417"/>
      <c r="AWK75" s="417"/>
      <c r="AWL75" s="417"/>
      <c r="AWM75" s="417"/>
      <c r="AWN75" s="417"/>
      <c r="AWO75" s="417"/>
      <c r="AWP75" s="417"/>
      <c r="AWQ75" s="417"/>
      <c r="AWR75" s="417"/>
      <c r="AWS75" s="417"/>
      <c r="AWT75" s="417"/>
      <c r="AWU75" s="417"/>
      <c r="AWV75" s="417"/>
      <c r="AWW75" s="417"/>
      <c r="AWX75" s="417"/>
      <c r="AWY75" s="417"/>
      <c r="AWZ75" s="417"/>
      <c r="AXA75" s="417"/>
      <c r="AXB75" s="417"/>
      <c r="AXC75" s="417"/>
      <c r="AXD75" s="417"/>
      <c r="AXE75" s="417"/>
      <c r="AXF75" s="417"/>
      <c r="AXG75" s="417"/>
      <c r="AXH75" s="417"/>
      <c r="AXI75" s="417"/>
      <c r="AXJ75" s="417"/>
      <c r="AXK75" s="417"/>
      <c r="AXL75" s="417"/>
      <c r="AXM75" s="417"/>
      <c r="AXN75" s="417"/>
      <c r="AXO75" s="417"/>
      <c r="AXP75" s="417"/>
      <c r="AXQ75" s="417"/>
      <c r="AXR75" s="417"/>
      <c r="AXS75" s="417"/>
      <c r="AXT75" s="417"/>
      <c r="AXU75" s="417"/>
      <c r="AXV75" s="417"/>
      <c r="AXW75" s="417"/>
      <c r="AXX75" s="417"/>
      <c r="AXY75" s="417"/>
      <c r="AXZ75" s="417"/>
      <c r="AYA75" s="417"/>
      <c r="AYB75" s="417"/>
      <c r="AYC75" s="417"/>
      <c r="AYD75" s="417"/>
      <c r="AYE75" s="417"/>
      <c r="AYF75" s="417"/>
      <c r="AYG75" s="417"/>
      <c r="AYH75" s="417"/>
      <c r="AYI75" s="417"/>
      <c r="AYJ75" s="417"/>
      <c r="AYK75" s="417"/>
      <c r="AYL75" s="417"/>
      <c r="AYM75" s="417"/>
      <c r="AYN75" s="417"/>
      <c r="AYO75" s="417"/>
      <c r="AYP75" s="417"/>
      <c r="AYQ75" s="417"/>
      <c r="AYR75" s="417"/>
      <c r="AYS75" s="417"/>
      <c r="AYT75" s="417"/>
      <c r="AYU75" s="417"/>
      <c r="AYV75" s="417"/>
      <c r="AYW75" s="417"/>
      <c r="AYX75" s="417"/>
      <c r="AYY75" s="417"/>
      <c r="AYZ75" s="417"/>
      <c r="AZA75" s="417"/>
      <c r="AZB75" s="417"/>
      <c r="AZC75" s="417"/>
      <c r="AZD75" s="417"/>
      <c r="AZE75" s="417"/>
      <c r="AZF75" s="417"/>
      <c r="AZG75" s="417"/>
      <c r="AZH75" s="417"/>
      <c r="AZI75" s="417"/>
      <c r="AZJ75" s="417"/>
      <c r="AZK75" s="417"/>
      <c r="AZL75" s="417"/>
      <c r="AZM75" s="417"/>
      <c r="AZN75" s="417"/>
      <c r="AZO75" s="417"/>
      <c r="AZP75" s="417"/>
      <c r="AZQ75" s="417"/>
      <c r="AZR75" s="417"/>
      <c r="AZS75" s="417"/>
      <c r="AZT75" s="417"/>
      <c r="AZU75" s="417"/>
      <c r="AZV75" s="417"/>
      <c r="AZW75" s="417"/>
      <c r="AZX75" s="417"/>
      <c r="AZY75" s="417"/>
      <c r="AZZ75" s="417"/>
      <c r="BAA75" s="417"/>
      <c r="BAB75" s="417"/>
      <c r="BAC75" s="417"/>
      <c r="BAD75" s="417"/>
      <c r="BAE75" s="417"/>
      <c r="BAF75" s="417"/>
      <c r="BAG75" s="417"/>
      <c r="BAH75" s="417"/>
      <c r="BAI75" s="417"/>
      <c r="BAJ75" s="417"/>
      <c r="BAK75" s="417"/>
      <c r="BAL75" s="417"/>
      <c r="BAM75" s="417"/>
      <c r="BAN75" s="417"/>
      <c r="BAO75" s="417"/>
      <c r="BAP75" s="417"/>
      <c r="BAQ75" s="417"/>
      <c r="BAR75" s="417"/>
      <c r="BAS75" s="417"/>
      <c r="BAT75" s="417"/>
      <c r="BAU75" s="417"/>
      <c r="BAV75" s="417"/>
      <c r="BAW75" s="417"/>
      <c r="BAX75" s="417"/>
      <c r="BAY75" s="417"/>
      <c r="BAZ75" s="417"/>
      <c r="BBA75" s="417"/>
      <c r="BBB75" s="417"/>
      <c r="BBC75" s="417"/>
      <c r="BBD75" s="417"/>
      <c r="BBE75" s="417"/>
      <c r="BBF75" s="417"/>
      <c r="BBG75" s="417"/>
      <c r="BBH75" s="417"/>
      <c r="BBI75" s="417"/>
      <c r="BBJ75" s="417"/>
      <c r="BBK75" s="417"/>
      <c r="BBL75" s="417"/>
      <c r="BBM75" s="417"/>
      <c r="BBN75" s="417"/>
      <c r="BBO75" s="417"/>
      <c r="BBP75" s="417"/>
      <c r="BBQ75" s="417"/>
      <c r="BBR75" s="417"/>
      <c r="BBS75" s="417"/>
      <c r="BBT75" s="417"/>
      <c r="BBU75" s="417"/>
      <c r="BBV75" s="417"/>
      <c r="BBW75" s="417"/>
      <c r="BBX75" s="417"/>
      <c r="BBY75" s="417"/>
      <c r="BBZ75" s="417"/>
      <c r="BCA75" s="417"/>
      <c r="BCB75" s="417"/>
      <c r="BCC75" s="417"/>
      <c r="BCD75" s="417"/>
      <c r="BCE75" s="417"/>
      <c r="BCF75" s="417"/>
      <c r="BCG75" s="417"/>
      <c r="BCH75" s="417"/>
      <c r="BCI75" s="417"/>
      <c r="BCJ75" s="417"/>
      <c r="BCK75" s="417"/>
      <c r="BCL75" s="417"/>
      <c r="BCM75" s="417"/>
      <c r="BCN75" s="417"/>
      <c r="BCO75" s="417"/>
      <c r="BCP75" s="417"/>
      <c r="BCQ75" s="417"/>
      <c r="BCR75" s="417"/>
      <c r="BCS75" s="417"/>
      <c r="BCT75" s="417"/>
      <c r="BCU75" s="417"/>
      <c r="BCV75" s="417"/>
      <c r="BCW75" s="417"/>
      <c r="BCX75" s="417"/>
      <c r="BCY75" s="417"/>
      <c r="BCZ75" s="417"/>
      <c r="BDA75" s="417"/>
      <c r="BDB75" s="417"/>
      <c r="BDC75" s="417"/>
      <c r="BDD75" s="417"/>
      <c r="BDE75" s="417"/>
      <c r="BDF75" s="417"/>
      <c r="BDG75" s="417"/>
      <c r="BDH75" s="417"/>
      <c r="BDI75" s="417"/>
      <c r="BDJ75" s="417"/>
      <c r="BDK75" s="417"/>
      <c r="BDL75" s="417"/>
      <c r="BDM75" s="417"/>
      <c r="BDN75" s="417"/>
      <c r="BDO75" s="417"/>
      <c r="BDP75" s="417"/>
      <c r="BDQ75" s="417"/>
      <c r="BDR75" s="417"/>
      <c r="BDS75" s="417"/>
      <c r="BDT75" s="417"/>
      <c r="BDU75" s="417"/>
      <c r="BDV75" s="417"/>
      <c r="BDW75" s="417"/>
      <c r="BDX75" s="417"/>
      <c r="BDY75" s="417"/>
      <c r="BDZ75" s="417"/>
      <c r="BEA75" s="417"/>
      <c r="BEB75" s="417"/>
      <c r="BEC75" s="417"/>
      <c r="BED75" s="417"/>
      <c r="BEE75" s="417"/>
      <c r="BEF75" s="417"/>
      <c r="BEG75" s="417"/>
      <c r="BEH75" s="417"/>
      <c r="BEI75" s="417"/>
      <c r="BEJ75" s="417"/>
      <c r="BEK75" s="417"/>
      <c r="BEL75" s="417"/>
      <c r="BEM75" s="417"/>
      <c r="BEN75" s="417"/>
      <c r="BEO75" s="417"/>
      <c r="BEP75" s="417"/>
      <c r="BEQ75" s="417"/>
      <c r="BER75" s="417"/>
      <c r="BES75" s="417"/>
      <c r="BET75" s="417"/>
      <c r="BEU75" s="417"/>
      <c r="BEV75" s="417"/>
      <c r="BEW75" s="417"/>
      <c r="BEX75" s="417"/>
      <c r="BEY75" s="417"/>
      <c r="BEZ75" s="417"/>
      <c r="BFA75" s="417"/>
      <c r="BFB75" s="417"/>
      <c r="BFC75" s="417"/>
      <c r="BFD75" s="417"/>
      <c r="BFE75" s="417"/>
      <c r="BFF75" s="417"/>
      <c r="BFG75" s="417"/>
      <c r="BFH75" s="417"/>
      <c r="BFI75" s="417"/>
      <c r="BFJ75" s="417"/>
      <c r="BFK75" s="417"/>
      <c r="BFL75" s="417"/>
      <c r="BFM75" s="417"/>
      <c r="BFN75" s="417"/>
      <c r="BFO75" s="417"/>
      <c r="BFP75" s="417"/>
      <c r="BFQ75" s="417"/>
      <c r="BFR75" s="417"/>
      <c r="BFS75" s="417"/>
      <c r="BFT75" s="417"/>
      <c r="BFU75" s="417"/>
      <c r="BFV75" s="417"/>
      <c r="BFW75" s="417"/>
      <c r="BFX75" s="417"/>
      <c r="BFY75" s="417"/>
      <c r="BFZ75" s="417"/>
      <c r="BGA75" s="417"/>
      <c r="BGB75" s="417"/>
      <c r="BGC75" s="417"/>
      <c r="BGD75" s="417"/>
      <c r="BGE75" s="417"/>
      <c r="BGF75" s="417"/>
      <c r="BGG75" s="417"/>
      <c r="BGH75" s="417"/>
      <c r="BGI75" s="417"/>
      <c r="BGJ75" s="417"/>
      <c r="BGK75" s="417"/>
      <c r="BGL75" s="417"/>
      <c r="BGM75" s="417"/>
      <c r="BGN75" s="417"/>
      <c r="BGO75" s="417"/>
      <c r="BGP75" s="417"/>
      <c r="BGQ75" s="417"/>
      <c r="BGR75" s="417"/>
      <c r="BGS75" s="417"/>
      <c r="BGT75" s="417"/>
      <c r="BGU75" s="417"/>
      <c r="BGV75" s="417"/>
      <c r="BGW75" s="417"/>
      <c r="BGX75" s="417"/>
      <c r="BGY75" s="417"/>
      <c r="BGZ75" s="417"/>
      <c r="BHA75" s="417"/>
      <c r="BHB75" s="417"/>
      <c r="BHC75" s="417"/>
      <c r="BHD75" s="417"/>
      <c r="BHE75" s="417"/>
      <c r="BHF75" s="417"/>
      <c r="BHG75" s="417"/>
      <c r="BHH75" s="417"/>
      <c r="BHI75" s="417"/>
      <c r="BHJ75" s="417"/>
      <c r="BHK75" s="417"/>
      <c r="BHL75" s="417"/>
      <c r="BHM75" s="417"/>
      <c r="BHN75" s="417"/>
      <c r="BHO75" s="417"/>
      <c r="BHP75" s="417"/>
      <c r="BHQ75" s="417"/>
      <c r="BHR75" s="417"/>
      <c r="BHS75" s="417"/>
      <c r="BHT75" s="417"/>
      <c r="BHU75" s="417"/>
      <c r="BHV75" s="417"/>
      <c r="BHW75" s="417"/>
      <c r="BHX75" s="417"/>
      <c r="BHY75" s="417"/>
      <c r="BHZ75" s="417"/>
      <c r="BIA75" s="417"/>
      <c r="BIB75" s="417"/>
      <c r="BIC75" s="417"/>
      <c r="BID75" s="417"/>
      <c r="BIE75" s="417"/>
      <c r="BIF75" s="417"/>
      <c r="BIG75" s="417"/>
      <c r="BIH75" s="417"/>
      <c r="BII75" s="417"/>
      <c r="BIJ75" s="417"/>
      <c r="BIK75" s="417"/>
      <c r="BIL75" s="417"/>
      <c r="BIM75" s="417"/>
      <c r="BIN75" s="417"/>
      <c r="BIO75" s="417"/>
      <c r="BIP75" s="417"/>
      <c r="BIQ75" s="417"/>
      <c r="BIR75" s="417"/>
      <c r="BIS75" s="417"/>
      <c r="BIT75" s="417"/>
      <c r="BIU75" s="417"/>
      <c r="BIV75" s="417"/>
      <c r="BIW75" s="417"/>
      <c r="BIX75" s="417"/>
      <c r="BIY75" s="417"/>
      <c r="BIZ75" s="417"/>
      <c r="BJA75" s="417"/>
      <c r="BJB75" s="417"/>
      <c r="BJC75" s="417"/>
      <c r="BJD75" s="417"/>
      <c r="BJE75" s="417"/>
      <c r="BJF75" s="417"/>
      <c r="BJG75" s="417"/>
      <c r="BJH75" s="417"/>
      <c r="BJI75" s="417"/>
      <c r="BJJ75" s="417"/>
      <c r="BJK75" s="417"/>
      <c r="BJL75" s="417"/>
      <c r="BJM75" s="417"/>
      <c r="BJN75" s="417"/>
      <c r="BJO75" s="417"/>
      <c r="BJP75" s="417"/>
      <c r="BJQ75" s="417"/>
      <c r="BJR75" s="417"/>
      <c r="BJS75" s="417"/>
      <c r="BJT75" s="417"/>
      <c r="BJU75" s="417"/>
      <c r="BJV75" s="417"/>
      <c r="BJW75" s="417"/>
      <c r="BJX75" s="417"/>
      <c r="BJY75" s="417"/>
      <c r="BJZ75" s="417"/>
      <c r="BKA75" s="417"/>
      <c r="BKB75" s="417"/>
      <c r="BKC75" s="417"/>
      <c r="BKD75" s="417"/>
      <c r="BKE75" s="417"/>
      <c r="BKF75" s="417"/>
      <c r="BKG75" s="417"/>
      <c r="BKH75" s="417"/>
      <c r="BKI75" s="417"/>
      <c r="BKJ75" s="417"/>
      <c r="BKK75" s="417"/>
      <c r="BKL75" s="417"/>
      <c r="BKM75" s="417"/>
      <c r="BKN75" s="417"/>
      <c r="BKO75" s="417"/>
      <c r="BKP75" s="417"/>
      <c r="BKQ75" s="417"/>
      <c r="BKR75" s="417"/>
      <c r="BKS75" s="417"/>
      <c r="BKT75" s="417"/>
      <c r="BKU75" s="417"/>
      <c r="BKV75" s="417"/>
      <c r="BKW75" s="417"/>
      <c r="BKX75" s="417"/>
      <c r="BKY75" s="417"/>
      <c r="BKZ75" s="417"/>
      <c r="BLA75" s="417"/>
      <c r="BLB75" s="417"/>
      <c r="BLC75" s="417"/>
      <c r="BLD75" s="417"/>
      <c r="BLE75" s="417"/>
      <c r="BLF75" s="417"/>
      <c r="BLG75" s="417"/>
      <c r="BLH75" s="417"/>
      <c r="BLI75" s="417"/>
      <c r="BLJ75" s="417"/>
      <c r="BLK75" s="417"/>
      <c r="BLL75" s="417"/>
      <c r="BLM75" s="417"/>
      <c r="BLN75" s="417"/>
      <c r="BLO75" s="417"/>
      <c r="BLP75" s="417"/>
      <c r="BLQ75" s="417"/>
      <c r="BLR75" s="417"/>
      <c r="BLS75" s="417"/>
      <c r="BLT75" s="417"/>
      <c r="BLU75" s="417"/>
      <c r="BLV75" s="417"/>
      <c r="BLW75" s="417"/>
      <c r="BLX75" s="417"/>
      <c r="BLY75" s="417"/>
      <c r="BLZ75" s="417"/>
      <c r="BMA75" s="417"/>
      <c r="BMB75" s="417"/>
      <c r="BMC75" s="417"/>
      <c r="BMD75" s="417"/>
      <c r="BME75" s="417"/>
      <c r="BMF75" s="417"/>
      <c r="BMG75" s="417"/>
      <c r="BMH75" s="417"/>
      <c r="BMI75" s="417"/>
      <c r="BMJ75" s="417"/>
      <c r="BMK75" s="417"/>
      <c r="BML75" s="417"/>
      <c r="BMM75" s="417"/>
      <c r="BMN75" s="417"/>
      <c r="BMO75" s="417"/>
      <c r="BMP75" s="417"/>
      <c r="BMQ75" s="417"/>
      <c r="BMR75" s="417"/>
      <c r="BMS75" s="417"/>
      <c r="BMT75" s="417"/>
      <c r="BMU75" s="417"/>
      <c r="BMV75" s="417"/>
      <c r="BMW75" s="417"/>
      <c r="BMX75" s="417"/>
      <c r="BMY75" s="417"/>
      <c r="BMZ75" s="417"/>
      <c r="BNA75" s="417"/>
      <c r="BNB75" s="417"/>
      <c r="BNC75" s="417"/>
      <c r="BND75" s="417"/>
      <c r="BNE75" s="417"/>
      <c r="BNF75" s="417"/>
      <c r="BNG75" s="417"/>
      <c r="BNH75" s="417"/>
      <c r="BNI75" s="417"/>
      <c r="BNJ75" s="417"/>
      <c r="BNK75" s="417"/>
      <c r="BNL75" s="417"/>
      <c r="BNM75" s="417"/>
      <c r="BNN75" s="417"/>
      <c r="BNO75" s="417"/>
      <c r="BNP75" s="417"/>
      <c r="BNQ75" s="417"/>
      <c r="BNR75" s="417"/>
      <c r="BNS75" s="417"/>
      <c r="BNT75" s="417"/>
      <c r="BNU75" s="417"/>
      <c r="BNV75" s="417"/>
      <c r="BNW75" s="417"/>
      <c r="BNX75" s="417"/>
      <c r="BNY75" s="417"/>
      <c r="BNZ75" s="417"/>
      <c r="BOA75" s="417"/>
      <c r="BOB75" s="417"/>
      <c r="BOC75" s="417"/>
      <c r="BOD75" s="417"/>
      <c r="BOE75" s="417"/>
      <c r="BOF75" s="417"/>
      <c r="BOG75" s="417"/>
      <c r="BOH75" s="417"/>
      <c r="BOI75" s="417"/>
      <c r="BOJ75" s="417"/>
      <c r="BOK75" s="417"/>
      <c r="BOL75" s="417"/>
      <c r="BOM75" s="417"/>
      <c r="BON75" s="417"/>
      <c r="BOO75" s="417"/>
      <c r="BOP75" s="417"/>
      <c r="BOQ75" s="417"/>
      <c r="BOR75" s="417"/>
      <c r="BOS75" s="417"/>
      <c r="BOT75" s="417"/>
      <c r="BOU75" s="417"/>
      <c r="BOV75" s="417"/>
      <c r="BOW75" s="417"/>
      <c r="BOX75" s="417"/>
      <c r="BOY75" s="417"/>
      <c r="BOZ75" s="417"/>
      <c r="BPA75" s="417"/>
      <c r="BPB75" s="417"/>
      <c r="BPC75" s="417"/>
      <c r="BPD75" s="417"/>
      <c r="BPE75" s="417"/>
      <c r="BPF75" s="417"/>
      <c r="BPG75" s="417"/>
      <c r="BPH75" s="417"/>
      <c r="BPI75" s="417"/>
      <c r="BPJ75" s="417"/>
      <c r="BPK75" s="417"/>
      <c r="BPL75" s="417"/>
      <c r="BPM75" s="417"/>
      <c r="BPN75" s="417"/>
      <c r="BPO75" s="417"/>
      <c r="BPP75" s="417"/>
      <c r="BPQ75" s="417"/>
      <c r="BPR75" s="417"/>
      <c r="BPS75" s="417"/>
      <c r="BPT75" s="417"/>
      <c r="BPU75" s="417"/>
      <c r="BPV75" s="417"/>
      <c r="BPW75" s="417"/>
      <c r="BPX75" s="417"/>
      <c r="BPY75" s="417"/>
      <c r="BPZ75" s="417"/>
      <c r="BQA75" s="417"/>
      <c r="BQB75" s="417"/>
      <c r="BQC75" s="417"/>
      <c r="BQD75" s="417"/>
      <c r="BQE75" s="417"/>
      <c r="BQF75" s="417"/>
      <c r="BQG75" s="417"/>
      <c r="BQH75" s="417"/>
      <c r="BQI75" s="417"/>
      <c r="BQJ75" s="417"/>
      <c r="BQK75" s="417"/>
      <c r="BQL75" s="417"/>
      <c r="BQM75" s="417"/>
      <c r="BQN75" s="417"/>
      <c r="BQO75" s="417"/>
      <c r="BQP75" s="417"/>
      <c r="BQQ75" s="417"/>
      <c r="BQR75" s="417"/>
      <c r="BQS75" s="417"/>
      <c r="BQT75" s="417"/>
      <c r="BQU75" s="417"/>
      <c r="BQV75" s="417"/>
      <c r="BQW75" s="417"/>
      <c r="BQX75" s="417"/>
      <c r="BQY75" s="417"/>
      <c r="BQZ75" s="417"/>
      <c r="BRA75" s="417"/>
      <c r="BRB75" s="417"/>
      <c r="BRC75" s="417"/>
      <c r="BRD75" s="417"/>
      <c r="BRE75" s="417"/>
      <c r="BRF75" s="417"/>
      <c r="BRG75" s="417"/>
      <c r="BRH75" s="417"/>
      <c r="BRI75" s="417"/>
      <c r="BRJ75" s="417"/>
      <c r="BRK75" s="417"/>
      <c r="BRL75" s="417"/>
      <c r="BRM75" s="417"/>
      <c r="BRN75" s="417"/>
      <c r="BRO75" s="417"/>
      <c r="BRP75" s="417"/>
      <c r="BRQ75" s="417"/>
      <c r="BRR75" s="417"/>
      <c r="BRS75" s="417"/>
      <c r="BRT75" s="417"/>
      <c r="BRU75" s="417"/>
      <c r="BRV75" s="417"/>
      <c r="BRW75" s="417"/>
      <c r="BRX75" s="417"/>
      <c r="BRY75" s="417"/>
      <c r="BRZ75" s="417"/>
      <c r="BSA75" s="417"/>
      <c r="BSB75" s="417"/>
      <c r="BSC75" s="417"/>
      <c r="BSD75" s="417"/>
      <c r="BSE75" s="417"/>
      <c r="BSF75" s="417"/>
      <c r="BSG75" s="417"/>
      <c r="BSH75" s="417"/>
      <c r="BSI75" s="417"/>
      <c r="BSJ75" s="417"/>
      <c r="BSK75" s="417"/>
      <c r="BSL75" s="417"/>
      <c r="BSM75" s="417"/>
      <c r="BSN75" s="417"/>
      <c r="BSO75" s="417"/>
      <c r="BSP75" s="417"/>
      <c r="BSQ75" s="417"/>
      <c r="BSR75" s="417"/>
      <c r="BSS75" s="417"/>
      <c r="BST75" s="417"/>
      <c r="BSU75" s="417"/>
      <c r="BSV75" s="417"/>
      <c r="BSW75" s="417"/>
      <c r="BSX75" s="417"/>
      <c r="BSY75" s="417"/>
      <c r="BSZ75" s="417"/>
      <c r="BTA75" s="417"/>
      <c r="BTB75" s="417"/>
      <c r="BTC75" s="417"/>
      <c r="BTD75" s="417"/>
      <c r="BTE75" s="417"/>
      <c r="BTF75" s="417"/>
      <c r="BTG75" s="417"/>
      <c r="BTH75" s="417"/>
      <c r="BTI75" s="417"/>
      <c r="BTJ75" s="417"/>
      <c r="BTK75" s="417"/>
      <c r="BTL75" s="417"/>
      <c r="BTM75" s="417"/>
      <c r="BTN75" s="417"/>
      <c r="BTO75" s="417"/>
      <c r="BTP75" s="417"/>
      <c r="BTQ75" s="417"/>
      <c r="BTR75" s="417"/>
      <c r="BTS75" s="417"/>
      <c r="BTT75" s="417"/>
      <c r="BTU75" s="417"/>
      <c r="BTV75" s="417"/>
      <c r="BTW75" s="417"/>
      <c r="BTX75" s="417"/>
      <c r="BTY75" s="417"/>
      <c r="BTZ75" s="417"/>
      <c r="BUA75" s="417"/>
      <c r="BUB75" s="417"/>
      <c r="BUC75" s="417"/>
      <c r="BUD75" s="417"/>
      <c r="BUE75" s="417"/>
      <c r="BUF75" s="417"/>
      <c r="BUG75" s="417"/>
      <c r="BUH75" s="417"/>
      <c r="BUI75" s="417"/>
      <c r="BUJ75" s="417"/>
      <c r="BUK75" s="417"/>
      <c r="BUL75" s="417"/>
      <c r="BUM75" s="417"/>
      <c r="BUN75" s="417"/>
      <c r="BUO75" s="417"/>
      <c r="BUP75" s="417"/>
      <c r="BUQ75" s="417"/>
      <c r="BUR75" s="417"/>
      <c r="BUS75" s="417"/>
      <c r="BUT75" s="417"/>
      <c r="BUU75" s="417"/>
      <c r="BUV75" s="417"/>
      <c r="BUW75" s="417"/>
      <c r="BUX75" s="417"/>
      <c r="BUY75" s="417"/>
      <c r="BUZ75" s="417"/>
      <c r="BVA75" s="417"/>
      <c r="BVB75" s="417"/>
      <c r="BVC75" s="417"/>
      <c r="BVD75" s="417"/>
      <c r="BVE75" s="417"/>
      <c r="BVF75" s="417"/>
      <c r="BVG75" s="417"/>
      <c r="BVH75" s="417"/>
      <c r="BVI75" s="417"/>
      <c r="BVJ75" s="417"/>
      <c r="BVK75" s="417"/>
      <c r="BVL75" s="417"/>
      <c r="BVM75" s="417"/>
      <c r="BVN75" s="417"/>
      <c r="BVO75" s="417"/>
      <c r="BVP75" s="417"/>
      <c r="BVQ75" s="417"/>
      <c r="BVR75" s="417"/>
      <c r="BVS75" s="417"/>
      <c r="BVT75" s="417"/>
      <c r="BVU75" s="417"/>
      <c r="BVV75" s="417"/>
      <c r="BVW75" s="417"/>
      <c r="BVX75" s="417"/>
      <c r="BVY75" s="417"/>
      <c r="BVZ75" s="417"/>
      <c r="BWA75" s="417"/>
      <c r="BWB75" s="417"/>
      <c r="BWC75" s="417"/>
      <c r="BWD75" s="417"/>
      <c r="BWE75" s="417"/>
      <c r="BWF75" s="417"/>
      <c r="BWG75" s="417"/>
      <c r="BWH75" s="417"/>
      <c r="BWI75" s="417"/>
      <c r="BWJ75" s="417"/>
      <c r="BWK75" s="417"/>
      <c r="BWL75" s="417"/>
      <c r="BWM75" s="417"/>
      <c r="BWN75" s="417"/>
      <c r="BWO75" s="417"/>
      <c r="BWP75" s="417"/>
      <c r="BWQ75" s="417"/>
      <c r="BWR75" s="417"/>
      <c r="BWS75" s="417"/>
      <c r="BWT75" s="417"/>
      <c r="BWU75" s="417"/>
      <c r="BWV75" s="417"/>
      <c r="BWW75" s="417"/>
      <c r="BWX75" s="417"/>
      <c r="BWY75" s="417"/>
      <c r="BWZ75" s="417"/>
      <c r="BXA75" s="417"/>
      <c r="BXB75" s="417"/>
      <c r="BXC75" s="417"/>
      <c r="BXD75" s="417"/>
      <c r="BXE75" s="417"/>
      <c r="BXF75" s="417"/>
      <c r="BXG75" s="417"/>
      <c r="BXH75" s="417"/>
      <c r="BXI75" s="417"/>
      <c r="BXJ75" s="417"/>
      <c r="BXK75" s="417"/>
      <c r="BXL75" s="417"/>
      <c r="BXM75" s="417"/>
      <c r="BXN75" s="417"/>
      <c r="BXO75" s="417"/>
      <c r="BXP75" s="417"/>
      <c r="BXQ75" s="417"/>
      <c r="BXR75" s="417"/>
      <c r="BXS75" s="417"/>
      <c r="BXT75" s="417"/>
      <c r="BXU75" s="417"/>
      <c r="BXV75" s="417"/>
      <c r="BXW75" s="417"/>
      <c r="BXX75" s="417"/>
      <c r="BXY75" s="417"/>
      <c r="BXZ75" s="417"/>
      <c r="BYA75" s="417"/>
      <c r="BYB75" s="417"/>
      <c r="BYC75" s="417"/>
      <c r="BYD75" s="417"/>
      <c r="BYE75" s="417"/>
      <c r="BYF75" s="417"/>
      <c r="BYG75" s="417"/>
      <c r="BYH75" s="417"/>
      <c r="BYI75" s="417"/>
      <c r="BYJ75" s="417"/>
      <c r="BYK75" s="417"/>
      <c r="BYL75" s="417"/>
      <c r="BYM75" s="417"/>
      <c r="BYN75" s="417"/>
      <c r="BYO75" s="417"/>
      <c r="BYP75" s="417"/>
      <c r="BYQ75" s="417"/>
      <c r="BYR75" s="417"/>
      <c r="BYS75" s="417"/>
      <c r="BYT75" s="417"/>
      <c r="BYU75" s="417"/>
      <c r="BYV75" s="417"/>
      <c r="BYW75" s="417"/>
      <c r="BYX75" s="417"/>
      <c r="BYY75" s="417"/>
      <c r="BYZ75" s="417"/>
      <c r="BZA75" s="417"/>
      <c r="BZB75" s="417"/>
      <c r="BZC75" s="417"/>
      <c r="BZD75" s="417"/>
      <c r="BZE75" s="417"/>
      <c r="BZF75" s="417"/>
      <c r="BZG75" s="417"/>
      <c r="BZH75" s="417"/>
      <c r="BZI75" s="417"/>
      <c r="BZJ75" s="417"/>
      <c r="BZK75" s="417"/>
      <c r="BZL75" s="417"/>
      <c r="BZM75" s="417"/>
      <c r="BZN75" s="417"/>
      <c r="BZO75" s="417"/>
      <c r="BZP75" s="417"/>
      <c r="BZQ75" s="417"/>
      <c r="BZR75" s="417"/>
      <c r="BZS75" s="417"/>
      <c r="BZT75" s="417"/>
      <c r="BZU75" s="417"/>
      <c r="BZV75" s="417"/>
      <c r="BZW75" s="417"/>
      <c r="BZX75" s="417"/>
      <c r="BZY75" s="417"/>
      <c r="BZZ75" s="417"/>
      <c r="CAA75" s="417"/>
      <c r="CAB75" s="417"/>
      <c r="CAC75" s="417"/>
      <c r="CAD75" s="417"/>
      <c r="CAE75" s="417"/>
      <c r="CAF75" s="417"/>
      <c r="CAG75" s="417"/>
      <c r="CAH75" s="417"/>
      <c r="CAI75" s="417"/>
      <c r="CAJ75" s="417"/>
      <c r="CAK75" s="417"/>
      <c r="CAL75" s="417"/>
      <c r="CAM75" s="417"/>
      <c r="CAN75" s="417"/>
      <c r="CAO75" s="417"/>
      <c r="CAP75" s="417"/>
      <c r="CAQ75" s="417"/>
      <c r="CAR75" s="417"/>
      <c r="CAS75" s="417"/>
      <c r="CAT75" s="417"/>
      <c r="CAU75" s="417"/>
      <c r="CAV75" s="417"/>
      <c r="CAW75" s="417"/>
      <c r="CAX75" s="417"/>
      <c r="CAY75" s="417"/>
      <c r="CAZ75" s="417"/>
      <c r="CBA75" s="417"/>
      <c r="CBB75" s="417"/>
      <c r="CBC75" s="417"/>
      <c r="CBD75" s="417"/>
      <c r="CBE75" s="417"/>
      <c r="CBF75" s="417"/>
      <c r="CBG75" s="417"/>
      <c r="CBH75" s="417"/>
      <c r="CBI75" s="417"/>
      <c r="CBJ75" s="417"/>
      <c r="CBK75" s="417"/>
      <c r="CBL75" s="417"/>
      <c r="CBM75" s="417"/>
      <c r="CBN75" s="417"/>
      <c r="CBO75" s="417"/>
      <c r="CBP75" s="417"/>
      <c r="CBQ75" s="417"/>
      <c r="CBR75" s="417"/>
      <c r="CBS75" s="417"/>
      <c r="CBT75" s="417"/>
      <c r="CBU75" s="417"/>
      <c r="CBV75" s="417"/>
      <c r="CBW75" s="417"/>
      <c r="CBX75" s="417"/>
      <c r="CBY75" s="417"/>
      <c r="CBZ75" s="417"/>
      <c r="CCA75" s="417"/>
      <c r="CCB75" s="417"/>
      <c r="CCC75" s="417"/>
      <c r="CCD75" s="417"/>
      <c r="CCE75" s="417"/>
      <c r="CCF75" s="417"/>
      <c r="CCG75" s="417"/>
      <c r="CCH75" s="417"/>
      <c r="CCI75" s="417"/>
      <c r="CCJ75" s="417"/>
      <c r="CCK75" s="417"/>
      <c r="CCL75" s="417"/>
      <c r="CCM75" s="417"/>
      <c r="CCN75" s="417"/>
      <c r="CCO75" s="417"/>
      <c r="CCP75" s="417"/>
      <c r="CCQ75" s="417"/>
      <c r="CCR75" s="417"/>
      <c r="CCS75" s="417"/>
      <c r="CCT75" s="417"/>
      <c r="CCU75" s="417"/>
      <c r="CCV75" s="417"/>
      <c r="CCW75" s="417"/>
      <c r="CCX75" s="417"/>
      <c r="CCY75" s="417"/>
      <c r="CCZ75" s="417"/>
      <c r="CDA75" s="417"/>
      <c r="CDB75" s="417"/>
      <c r="CDC75" s="417"/>
      <c r="CDD75" s="417"/>
      <c r="CDE75" s="417"/>
      <c r="CDF75" s="417"/>
      <c r="CDG75" s="417"/>
      <c r="CDH75" s="417"/>
      <c r="CDI75" s="417"/>
      <c r="CDJ75" s="417"/>
      <c r="CDK75" s="417"/>
      <c r="CDL75" s="417"/>
      <c r="CDM75" s="417"/>
      <c r="CDN75" s="417"/>
      <c r="CDO75" s="417"/>
      <c r="CDP75" s="417"/>
      <c r="CDQ75" s="417"/>
      <c r="CDR75" s="417"/>
      <c r="CDS75" s="417"/>
      <c r="CDT75" s="417"/>
      <c r="CDU75" s="417"/>
      <c r="CDV75" s="417"/>
      <c r="CDW75" s="417"/>
      <c r="CDX75" s="417"/>
      <c r="CDY75" s="417"/>
      <c r="CDZ75" s="417"/>
      <c r="CEA75" s="417"/>
      <c r="CEB75" s="417"/>
      <c r="CEC75" s="417"/>
      <c r="CED75" s="417"/>
      <c r="CEE75" s="417"/>
      <c r="CEF75" s="417"/>
      <c r="CEG75" s="417"/>
      <c r="CEH75" s="417"/>
      <c r="CEI75" s="417"/>
      <c r="CEJ75" s="417"/>
      <c r="CEK75" s="417"/>
      <c r="CEL75" s="417"/>
      <c r="CEM75" s="417"/>
      <c r="CEN75" s="417"/>
      <c r="CEO75" s="417"/>
      <c r="CEP75" s="417"/>
      <c r="CEQ75" s="417"/>
      <c r="CER75" s="417"/>
      <c r="CES75" s="417"/>
      <c r="CET75" s="417"/>
      <c r="CEU75" s="417"/>
      <c r="CEV75" s="417"/>
      <c r="CEW75" s="417"/>
      <c r="CEX75" s="417"/>
      <c r="CEY75" s="417"/>
      <c r="CEZ75" s="417"/>
      <c r="CFA75" s="417"/>
      <c r="CFB75" s="417"/>
      <c r="CFC75" s="417"/>
      <c r="CFD75" s="417"/>
      <c r="CFE75" s="417"/>
      <c r="CFF75" s="417"/>
      <c r="CFG75" s="417"/>
      <c r="CFH75" s="417"/>
      <c r="CFI75" s="417"/>
      <c r="CFJ75" s="417"/>
      <c r="CFK75" s="417"/>
      <c r="CFL75" s="417"/>
      <c r="CFM75" s="417"/>
      <c r="CFN75" s="417"/>
      <c r="CFO75" s="417"/>
      <c r="CFP75" s="417"/>
      <c r="CFQ75" s="417"/>
      <c r="CFR75" s="417"/>
      <c r="CFS75" s="417"/>
      <c r="CFT75" s="417"/>
      <c r="CFU75" s="417"/>
      <c r="CFV75" s="417"/>
      <c r="CFW75" s="417"/>
      <c r="CFX75" s="417"/>
      <c r="CFY75" s="417"/>
      <c r="CFZ75" s="417"/>
      <c r="CGA75" s="417"/>
      <c r="CGB75" s="417"/>
      <c r="CGC75" s="417"/>
      <c r="CGD75" s="417"/>
      <c r="CGE75" s="417"/>
      <c r="CGF75" s="417"/>
      <c r="CGG75" s="417"/>
      <c r="CGH75" s="417"/>
      <c r="CGI75" s="417"/>
      <c r="CGJ75" s="417"/>
      <c r="CGK75" s="417"/>
      <c r="CGL75" s="417"/>
      <c r="CGM75" s="417"/>
      <c r="CGN75" s="417"/>
      <c r="CGO75" s="417"/>
      <c r="CGP75" s="417"/>
      <c r="CGQ75" s="417"/>
      <c r="CGR75" s="417"/>
      <c r="CGS75" s="417"/>
      <c r="CGT75" s="417"/>
      <c r="CGU75" s="417"/>
      <c r="CGV75" s="417"/>
      <c r="CGW75" s="417"/>
      <c r="CGX75" s="417"/>
      <c r="CGY75" s="417"/>
      <c r="CGZ75" s="417"/>
      <c r="CHA75" s="417"/>
      <c r="CHB75" s="417"/>
      <c r="CHC75" s="417"/>
      <c r="CHD75" s="417"/>
      <c r="CHE75" s="417"/>
      <c r="CHF75" s="417"/>
      <c r="CHG75" s="417"/>
      <c r="CHH75" s="417"/>
      <c r="CHI75" s="417"/>
      <c r="CHJ75" s="417"/>
      <c r="CHK75" s="417"/>
      <c r="CHL75" s="417"/>
      <c r="CHM75" s="417"/>
      <c r="CHN75" s="417"/>
      <c r="CHO75" s="417"/>
      <c r="CHP75" s="417"/>
      <c r="CHQ75" s="417"/>
      <c r="CHR75" s="417"/>
      <c r="CHS75" s="417"/>
      <c r="CHT75" s="417"/>
      <c r="CHU75" s="417"/>
      <c r="CHV75" s="417"/>
      <c r="CHW75" s="417"/>
      <c r="CHX75" s="417"/>
      <c r="CHY75" s="417"/>
      <c r="CHZ75" s="417"/>
      <c r="CIA75" s="417"/>
      <c r="CIB75" s="417"/>
      <c r="CIC75" s="417"/>
      <c r="CID75" s="417"/>
      <c r="CIE75" s="417"/>
      <c r="CIF75" s="417"/>
      <c r="CIG75" s="417"/>
      <c r="CIH75" s="417"/>
      <c r="CII75" s="417"/>
      <c r="CIJ75" s="417"/>
      <c r="CIK75" s="417"/>
      <c r="CIL75" s="417"/>
      <c r="CIM75" s="417"/>
      <c r="CIN75" s="417"/>
      <c r="CIO75" s="417"/>
      <c r="CIP75" s="417"/>
      <c r="CIQ75" s="417"/>
      <c r="CIR75" s="417"/>
      <c r="CIS75" s="417"/>
      <c r="CIT75" s="417"/>
      <c r="CIU75" s="417"/>
      <c r="CIV75" s="417"/>
      <c r="CIW75" s="417"/>
      <c r="CIX75" s="417"/>
      <c r="CIY75" s="417"/>
      <c r="CIZ75" s="417"/>
      <c r="CJA75" s="417"/>
      <c r="CJB75" s="417"/>
      <c r="CJC75" s="417"/>
      <c r="CJD75" s="417"/>
      <c r="CJE75" s="417"/>
      <c r="CJF75" s="417"/>
      <c r="CJG75" s="417"/>
      <c r="CJH75" s="417"/>
      <c r="CJI75" s="417"/>
      <c r="CJJ75" s="417"/>
      <c r="CJK75" s="417"/>
      <c r="CJL75" s="417"/>
      <c r="CJM75" s="417"/>
      <c r="CJN75" s="417"/>
      <c r="CJO75" s="417"/>
      <c r="CJP75" s="417"/>
      <c r="CJQ75" s="417"/>
      <c r="CJR75" s="417"/>
      <c r="CJS75" s="417"/>
      <c r="CJT75" s="417"/>
      <c r="CJU75" s="417"/>
      <c r="CJV75" s="417"/>
      <c r="CJW75" s="417"/>
      <c r="CJX75" s="417"/>
      <c r="CJY75" s="417"/>
      <c r="CJZ75" s="417"/>
      <c r="CKA75" s="417"/>
      <c r="CKB75" s="417"/>
      <c r="CKC75" s="417"/>
      <c r="CKD75" s="417"/>
      <c r="CKE75" s="417"/>
      <c r="CKF75" s="417"/>
      <c r="CKG75" s="417"/>
      <c r="CKH75" s="417"/>
      <c r="CKI75" s="417"/>
      <c r="CKJ75" s="417"/>
      <c r="CKK75" s="417"/>
      <c r="CKL75" s="417"/>
      <c r="CKM75" s="417"/>
      <c r="CKN75" s="417"/>
      <c r="CKO75" s="417"/>
      <c r="CKP75" s="417"/>
      <c r="CKQ75" s="417"/>
      <c r="CKR75" s="417"/>
      <c r="CKS75" s="417"/>
      <c r="CKT75" s="417"/>
      <c r="CKU75" s="417"/>
      <c r="CKV75" s="417"/>
      <c r="CKW75" s="417"/>
      <c r="CKX75" s="417"/>
      <c r="CKY75" s="417"/>
      <c r="CKZ75" s="417"/>
      <c r="CLA75" s="417"/>
      <c r="CLB75" s="417"/>
      <c r="CLC75" s="417"/>
      <c r="CLD75" s="417"/>
      <c r="CLE75" s="417"/>
      <c r="CLF75" s="417"/>
      <c r="CLG75" s="417"/>
      <c r="CLH75" s="417"/>
      <c r="CLI75" s="417"/>
      <c r="CLJ75" s="417"/>
      <c r="CLK75" s="417"/>
      <c r="CLL75" s="417"/>
      <c r="CLM75" s="417"/>
      <c r="CLN75" s="417"/>
      <c r="CLO75" s="417"/>
      <c r="CLP75" s="417"/>
      <c r="CLQ75" s="417"/>
      <c r="CLR75" s="417"/>
      <c r="CLS75" s="417"/>
      <c r="CLT75" s="417"/>
      <c r="CLU75" s="417"/>
      <c r="CLV75" s="417"/>
      <c r="CLW75" s="417"/>
      <c r="CLX75" s="417"/>
      <c r="CLY75" s="417"/>
      <c r="CLZ75" s="417"/>
      <c r="CMA75" s="417"/>
      <c r="CMB75" s="417"/>
      <c r="CMC75" s="417"/>
      <c r="CMD75" s="417"/>
      <c r="CME75" s="417"/>
      <c r="CMF75" s="417"/>
      <c r="CMG75" s="417"/>
      <c r="CMH75" s="417"/>
      <c r="CMI75" s="417"/>
      <c r="CMJ75" s="417"/>
      <c r="CMK75" s="417"/>
      <c r="CML75" s="417"/>
      <c r="CMM75" s="417"/>
      <c r="CMN75" s="417"/>
      <c r="CMO75" s="417"/>
      <c r="CMP75" s="417"/>
      <c r="CMQ75" s="417"/>
      <c r="CMR75" s="417"/>
      <c r="CMS75" s="417"/>
      <c r="CMT75" s="417"/>
      <c r="CMU75" s="417"/>
      <c r="CMV75" s="417"/>
      <c r="CMW75" s="417"/>
      <c r="CMX75" s="417"/>
      <c r="CMY75" s="417"/>
      <c r="CMZ75" s="417"/>
      <c r="CNA75" s="417"/>
      <c r="CNB75" s="417"/>
      <c r="CNC75" s="417"/>
      <c r="CND75" s="417"/>
      <c r="CNE75" s="417"/>
      <c r="CNF75" s="417"/>
      <c r="CNG75" s="417"/>
      <c r="CNH75" s="417"/>
      <c r="CNI75" s="417"/>
      <c r="CNJ75" s="417"/>
      <c r="CNK75" s="417"/>
      <c r="CNL75" s="417"/>
      <c r="CNM75" s="417"/>
      <c r="CNN75" s="417"/>
      <c r="CNO75" s="417"/>
      <c r="CNP75" s="417"/>
      <c r="CNQ75" s="417"/>
      <c r="CNR75" s="417"/>
      <c r="CNS75" s="417"/>
      <c r="CNT75" s="417"/>
      <c r="CNU75" s="417"/>
      <c r="CNV75" s="417"/>
      <c r="CNW75" s="417"/>
      <c r="CNX75" s="417"/>
      <c r="CNY75" s="417"/>
      <c r="CNZ75" s="417"/>
      <c r="COA75" s="417"/>
      <c r="COB75" s="417"/>
      <c r="COC75" s="417"/>
      <c r="COD75" s="417"/>
      <c r="COE75" s="417"/>
      <c r="COF75" s="417"/>
      <c r="COG75" s="417"/>
      <c r="COH75" s="417"/>
      <c r="COI75" s="417"/>
      <c r="COJ75" s="417"/>
      <c r="COK75" s="417"/>
      <c r="COL75" s="417"/>
      <c r="COM75" s="417"/>
      <c r="CON75" s="417"/>
      <c r="COO75" s="417"/>
      <c r="COP75" s="417"/>
      <c r="COQ75" s="417"/>
      <c r="COR75" s="417"/>
      <c r="COS75" s="417"/>
      <c r="COT75" s="417"/>
      <c r="COU75" s="417"/>
      <c r="COV75" s="417"/>
      <c r="COW75" s="417"/>
      <c r="COX75" s="417"/>
      <c r="COY75" s="417"/>
      <c r="COZ75" s="417"/>
      <c r="CPA75" s="417"/>
      <c r="CPB75" s="417"/>
      <c r="CPC75" s="417"/>
      <c r="CPD75" s="417"/>
      <c r="CPE75" s="417"/>
      <c r="CPF75" s="417"/>
      <c r="CPG75" s="417"/>
      <c r="CPH75" s="417"/>
      <c r="CPI75" s="417"/>
      <c r="CPJ75" s="417"/>
      <c r="CPK75" s="417"/>
      <c r="CPL75" s="417"/>
      <c r="CPM75" s="417"/>
      <c r="CPN75" s="417"/>
      <c r="CPO75" s="417"/>
      <c r="CPP75" s="417"/>
      <c r="CPQ75" s="417"/>
      <c r="CPR75" s="417"/>
      <c r="CPS75" s="417"/>
      <c r="CPT75" s="417"/>
      <c r="CPU75" s="417"/>
      <c r="CPV75" s="417"/>
      <c r="CPW75" s="417"/>
      <c r="CPX75" s="417"/>
      <c r="CPY75" s="417"/>
      <c r="CPZ75" s="417"/>
      <c r="CQA75" s="417"/>
      <c r="CQB75" s="417"/>
      <c r="CQC75" s="417"/>
      <c r="CQD75" s="417"/>
      <c r="CQE75" s="417"/>
      <c r="CQF75" s="417"/>
      <c r="CQG75" s="417"/>
      <c r="CQH75" s="417"/>
      <c r="CQI75" s="417"/>
      <c r="CQJ75" s="417"/>
      <c r="CQK75" s="417"/>
      <c r="CQL75" s="417"/>
      <c r="CQM75" s="417"/>
      <c r="CQN75" s="417"/>
      <c r="CQO75" s="417"/>
      <c r="CQP75" s="417"/>
      <c r="CQQ75" s="417"/>
      <c r="CQR75" s="417"/>
      <c r="CQS75" s="417"/>
      <c r="CQT75" s="417"/>
      <c r="CQU75" s="417"/>
      <c r="CQV75" s="417"/>
      <c r="CQW75" s="417"/>
      <c r="CQX75" s="417"/>
      <c r="CQY75" s="417"/>
      <c r="CQZ75" s="417"/>
      <c r="CRA75" s="417"/>
      <c r="CRB75" s="417"/>
      <c r="CRC75" s="417"/>
      <c r="CRD75" s="417"/>
      <c r="CRE75" s="417"/>
      <c r="CRF75" s="417"/>
      <c r="CRG75" s="417"/>
      <c r="CRH75" s="417"/>
      <c r="CRI75" s="417"/>
      <c r="CRJ75" s="417"/>
      <c r="CRK75" s="417"/>
      <c r="CRL75" s="417"/>
      <c r="CRM75" s="417"/>
      <c r="CRN75" s="417"/>
      <c r="CRO75" s="417"/>
      <c r="CRP75" s="417"/>
      <c r="CRQ75" s="417"/>
      <c r="CRR75" s="417"/>
      <c r="CRS75" s="417"/>
      <c r="CRT75" s="417"/>
      <c r="CRU75" s="417"/>
      <c r="CRV75" s="417"/>
      <c r="CRW75" s="417"/>
      <c r="CRX75" s="417"/>
      <c r="CRY75" s="417"/>
      <c r="CRZ75" s="417"/>
      <c r="CSA75" s="417"/>
      <c r="CSB75" s="417"/>
      <c r="CSC75" s="417"/>
      <c r="CSD75" s="417"/>
      <c r="CSE75" s="417"/>
      <c r="CSF75" s="417"/>
      <c r="CSG75" s="417"/>
      <c r="CSH75" s="417"/>
      <c r="CSI75" s="417"/>
      <c r="CSJ75" s="417"/>
      <c r="CSK75" s="417"/>
      <c r="CSL75" s="417"/>
      <c r="CSM75" s="417"/>
      <c r="CSN75" s="417"/>
      <c r="CSO75" s="417"/>
      <c r="CSP75" s="417"/>
      <c r="CSQ75" s="417"/>
      <c r="CSR75" s="417"/>
      <c r="CSS75" s="417"/>
      <c r="CST75" s="417"/>
      <c r="CSU75" s="417"/>
      <c r="CSV75" s="417"/>
      <c r="CSW75" s="417"/>
      <c r="CSX75" s="417"/>
      <c r="CSY75" s="417"/>
      <c r="CSZ75" s="417"/>
      <c r="CTA75" s="417"/>
      <c r="CTB75" s="417"/>
      <c r="CTC75" s="417"/>
      <c r="CTD75" s="417"/>
      <c r="CTE75" s="417"/>
      <c r="CTF75" s="417"/>
      <c r="CTG75" s="417"/>
      <c r="CTH75" s="417"/>
      <c r="CTI75" s="417"/>
      <c r="CTJ75" s="417"/>
      <c r="CTK75" s="417"/>
      <c r="CTL75" s="417"/>
      <c r="CTM75" s="417"/>
      <c r="CTN75" s="417"/>
      <c r="CTO75" s="417"/>
      <c r="CTP75" s="417"/>
      <c r="CTQ75" s="417"/>
      <c r="CTR75" s="417"/>
      <c r="CTS75" s="417"/>
      <c r="CTT75" s="417"/>
      <c r="CTU75" s="417"/>
      <c r="CTV75" s="417"/>
      <c r="CTW75" s="417"/>
      <c r="CTX75" s="417"/>
      <c r="CTY75" s="417"/>
      <c r="CTZ75" s="417"/>
      <c r="CUA75" s="417"/>
      <c r="CUB75" s="417"/>
      <c r="CUC75" s="417"/>
      <c r="CUD75" s="417"/>
      <c r="CUE75" s="417"/>
      <c r="CUF75" s="417"/>
      <c r="CUG75" s="417"/>
      <c r="CUH75" s="417"/>
      <c r="CUI75" s="417"/>
      <c r="CUJ75" s="417"/>
      <c r="CUK75" s="417"/>
      <c r="CUL75" s="417"/>
      <c r="CUM75" s="417"/>
      <c r="CUN75" s="417"/>
      <c r="CUO75" s="417"/>
      <c r="CUP75" s="417"/>
      <c r="CUQ75" s="417"/>
      <c r="CUR75" s="417"/>
      <c r="CUS75" s="417"/>
      <c r="CUT75" s="417"/>
      <c r="CUU75" s="417"/>
      <c r="CUV75" s="417"/>
      <c r="CUW75" s="417"/>
      <c r="CUX75" s="417"/>
      <c r="CUY75" s="417"/>
      <c r="CUZ75" s="417"/>
      <c r="CVA75" s="417"/>
      <c r="CVB75" s="417"/>
      <c r="CVC75" s="417"/>
      <c r="CVD75" s="417"/>
      <c r="CVE75" s="417"/>
      <c r="CVF75" s="417"/>
      <c r="CVG75" s="417"/>
      <c r="CVH75" s="417"/>
      <c r="CVI75" s="417"/>
      <c r="CVJ75" s="417"/>
      <c r="CVK75" s="417"/>
      <c r="CVL75" s="417"/>
      <c r="CVM75" s="417"/>
      <c r="CVN75" s="417"/>
      <c r="CVO75" s="417"/>
      <c r="CVP75" s="417"/>
      <c r="CVQ75" s="417"/>
      <c r="CVR75" s="417"/>
      <c r="CVS75" s="417"/>
      <c r="CVT75" s="417"/>
      <c r="CVU75" s="417"/>
      <c r="CVV75" s="417"/>
      <c r="CVW75" s="417"/>
      <c r="CVX75" s="417"/>
      <c r="CVY75" s="417"/>
      <c r="CVZ75" s="417"/>
      <c r="CWA75" s="417"/>
      <c r="CWB75" s="417"/>
      <c r="CWC75" s="417"/>
      <c r="CWD75" s="417"/>
      <c r="CWE75" s="417"/>
      <c r="CWF75" s="417"/>
      <c r="CWG75" s="417"/>
      <c r="CWH75" s="417"/>
      <c r="CWI75" s="417"/>
      <c r="CWJ75" s="417"/>
      <c r="CWK75" s="417"/>
      <c r="CWL75" s="417"/>
      <c r="CWM75" s="417"/>
      <c r="CWN75" s="417"/>
      <c r="CWO75" s="417"/>
      <c r="CWP75" s="417"/>
      <c r="CWQ75" s="417"/>
      <c r="CWR75" s="417"/>
      <c r="CWS75" s="417"/>
      <c r="CWT75" s="417"/>
      <c r="CWU75" s="417"/>
      <c r="CWV75" s="417"/>
      <c r="CWW75" s="417"/>
      <c r="CWX75" s="417"/>
      <c r="CWY75" s="417"/>
      <c r="CWZ75" s="417"/>
      <c r="CXA75" s="417"/>
      <c r="CXB75" s="417"/>
      <c r="CXC75" s="417"/>
      <c r="CXD75" s="417"/>
      <c r="CXE75" s="417"/>
      <c r="CXF75" s="417"/>
      <c r="CXG75" s="417"/>
      <c r="CXH75" s="417"/>
      <c r="CXI75" s="417"/>
      <c r="CXJ75" s="417"/>
      <c r="CXK75" s="417"/>
      <c r="CXL75" s="417"/>
      <c r="CXM75" s="417"/>
      <c r="CXN75" s="417"/>
      <c r="CXO75" s="417"/>
      <c r="CXP75" s="417"/>
      <c r="CXQ75" s="417"/>
      <c r="CXR75" s="417"/>
      <c r="CXS75" s="417"/>
      <c r="CXT75" s="417"/>
      <c r="CXU75" s="417"/>
      <c r="CXV75" s="417"/>
      <c r="CXW75" s="417"/>
      <c r="CXX75" s="417"/>
      <c r="CXY75" s="417"/>
      <c r="CXZ75" s="417"/>
      <c r="CYA75" s="417"/>
      <c r="CYB75" s="417"/>
      <c r="CYC75" s="417"/>
      <c r="CYD75" s="417"/>
      <c r="CYE75" s="417"/>
      <c r="CYF75" s="417"/>
      <c r="CYG75" s="417"/>
      <c r="CYH75" s="417"/>
      <c r="CYI75" s="417"/>
      <c r="CYJ75" s="417"/>
      <c r="CYK75" s="417"/>
      <c r="CYL75" s="417"/>
      <c r="CYM75" s="417"/>
      <c r="CYN75" s="417"/>
      <c r="CYO75" s="417"/>
      <c r="CYP75" s="417"/>
      <c r="CYQ75" s="417"/>
      <c r="CYR75" s="417"/>
      <c r="CYS75" s="417"/>
      <c r="CYT75" s="417"/>
      <c r="CYU75" s="417"/>
      <c r="CYV75" s="417"/>
      <c r="CYW75" s="417"/>
      <c r="CYX75" s="417"/>
      <c r="CYY75" s="417"/>
      <c r="CYZ75" s="417"/>
      <c r="CZA75" s="417"/>
      <c r="CZB75" s="417"/>
      <c r="CZC75" s="417"/>
      <c r="CZD75" s="417"/>
      <c r="CZE75" s="417"/>
      <c r="CZF75" s="417"/>
      <c r="CZG75" s="417"/>
      <c r="CZH75" s="417"/>
      <c r="CZI75" s="417"/>
      <c r="CZJ75" s="417"/>
      <c r="CZK75" s="417"/>
      <c r="CZL75" s="417"/>
      <c r="CZM75" s="417"/>
      <c r="CZN75" s="417"/>
      <c r="CZO75" s="417"/>
      <c r="CZP75" s="417"/>
      <c r="CZQ75" s="417"/>
      <c r="CZR75" s="417"/>
      <c r="CZS75" s="417"/>
      <c r="CZT75" s="417"/>
      <c r="CZU75" s="417"/>
      <c r="CZV75" s="417"/>
      <c r="CZW75" s="417"/>
      <c r="CZX75" s="417"/>
      <c r="CZY75" s="417"/>
      <c r="CZZ75" s="417"/>
      <c r="DAA75" s="417"/>
      <c r="DAB75" s="417"/>
      <c r="DAC75" s="417"/>
      <c r="DAD75" s="417"/>
      <c r="DAE75" s="417"/>
      <c r="DAF75" s="417"/>
      <c r="DAG75" s="417"/>
      <c r="DAH75" s="417"/>
      <c r="DAI75" s="417"/>
      <c r="DAJ75" s="417"/>
      <c r="DAK75" s="417"/>
      <c r="DAL75" s="417"/>
      <c r="DAM75" s="417"/>
      <c r="DAN75" s="417"/>
      <c r="DAO75" s="417"/>
      <c r="DAP75" s="417"/>
      <c r="DAQ75" s="417"/>
      <c r="DAR75" s="417"/>
      <c r="DAS75" s="417"/>
      <c r="DAT75" s="417"/>
      <c r="DAU75" s="417"/>
      <c r="DAV75" s="417"/>
      <c r="DAW75" s="417"/>
      <c r="DAX75" s="417"/>
      <c r="DAY75" s="417"/>
      <c r="DAZ75" s="417"/>
      <c r="DBA75" s="417"/>
      <c r="DBB75" s="417"/>
      <c r="DBC75" s="417"/>
      <c r="DBD75" s="417"/>
      <c r="DBE75" s="417"/>
      <c r="DBF75" s="417"/>
      <c r="DBG75" s="417"/>
      <c r="DBH75" s="417"/>
      <c r="DBI75" s="417"/>
      <c r="DBJ75" s="417"/>
      <c r="DBK75" s="417"/>
      <c r="DBL75" s="417"/>
      <c r="DBM75" s="417"/>
      <c r="DBN75" s="417"/>
      <c r="DBO75" s="417"/>
      <c r="DBP75" s="417"/>
      <c r="DBQ75" s="417"/>
      <c r="DBR75" s="417"/>
      <c r="DBS75" s="417"/>
      <c r="DBT75" s="417"/>
      <c r="DBU75" s="417"/>
      <c r="DBV75" s="417"/>
      <c r="DBW75" s="417"/>
      <c r="DBX75" s="417"/>
      <c r="DBY75" s="417"/>
      <c r="DBZ75" s="417"/>
      <c r="DCA75" s="417"/>
      <c r="DCB75" s="417"/>
      <c r="DCC75" s="417"/>
      <c r="DCD75" s="417"/>
      <c r="DCE75" s="417"/>
      <c r="DCF75" s="417"/>
      <c r="DCG75" s="417"/>
      <c r="DCH75" s="417"/>
      <c r="DCI75" s="417"/>
      <c r="DCJ75" s="417"/>
      <c r="DCK75" s="417"/>
      <c r="DCL75" s="417"/>
      <c r="DCM75" s="417"/>
      <c r="DCN75" s="417"/>
      <c r="DCO75" s="417"/>
      <c r="DCP75" s="417"/>
      <c r="DCQ75" s="417"/>
      <c r="DCR75" s="417"/>
      <c r="DCS75" s="417"/>
      <c r="DCT75" s="417"/>
      <c r="DCU75" s="417"/>
      <c r="DCV75" s="417"/>
      <c r="DCW75" s="417"/>
      <c r="DCX75" s="417"/>
      <c r="DCY75" s="417"/>
      <c r="DCZ75" s="417"/>
      <c r="DDA75" s="417"/>
      <c r="DDB75" s="417"/>
      <c r="DDC75" s="417"/>
      <c r="DDD75" s="417"/>
      <c r="DDE75" s="417"/>
      <c r="DDF75" s="417"/>
      <c r="DDG75" s="417"/>
      <c r="DDH75" s="417"/>
      <c r="DDI75" s="417"/>
      <c r="DDJ75" s="417"/>
      <c r="DDK75" s="417"/>
      <c r="DDL75" s="417"/>
      <c r="DDM75" s="417"/>
      <c r="DDN75" s="417"/>
      <c r="DDO75" s="417"/>
      <c r="DDP75" s="417"/>
      <c r="DDQ75" s="417"/>
      <c r="DDR75" s="417"/>
      <c r="DDS75" s="417"/>
      <c r="DDT75" s="417"/>
      <c r="DDU75" s="417"/>
      <c r="DDV75" s="417"/>
      <c r="DDW75" s="417"/>
      <c r="DDX75" s="417"/>
      <c r="DDY75" s="417"/>
      <c r="DDZ75" s="417"/>
      <c r="DEA75" s="417"/>
      <c r="DEB75" s="417"/>
      <c r="DEC75" s="417"/>
      <c r="DED75" s="417"/>
      <c r="DEE75" s="417"/>
      <c r="DEF75" s="417"/>
      <c r="DEG75" s="417"/>
      <c r="DEH75" s="417"/>
      <c r="DEI75" s="417"/>
      <c r="DEJ75" s="417"/>
      <c r="DEK75" s="417"/>
      <c r="DEL75" s="417"/>
      <c r="DEM75" s="417"/>
      <c r="DEN75" s="417"/>
      <c r="DEO75" s="417"/>
      <c r="DEP75" s="417"/>
      <c r="DEQ75" s="417"/>
      <c r="DER75" s="417"/>
      <c r="DES75" s="417"/>
      <c r="DET75" s="417"/>
      <c r="DEU75" s="417"/>
      <c r="DEV75" s="417"/>
      <c r="DEW75" s="417"/>
      <c r="DEX75" s="417"/>
      <c r="DEY75" s="417"/>
      <c r="DEZ75" s="417"/>
      <c r="DFA75" s="417"/>
      <c r="DFB75" s="417"/>
      <c r="DFC75" s="417"/>
      <c r="DFD75" s="417"/>
      <c r="DFE75" s="417"/>
      <c r="DFF75" s="417"/>
      <c r="DFG75" s="417"/>
      <c r="DFH75" s="417"/>
      <c r="DFI75" s="417"/>
      <c r="DFJ75" s="417"/>
      <c r="DFK75" s="417"/>
      <c r="DFL75" s="417"/>
      <c r="DFM75" s="417"/>
      <c r="DFN75" s="417"/>
      <c r="DFO75" s="417"/>
      <c r="DFP75" s="417"/>
      <c r="DFQ75" s="417"/>
      <c r="DFR75" s="417"/>
      <c r="DFS75" s="417"/>
      <c r="DFT75" s="417"/>
      <c r="DFU75" s="417"/>
      <c r="DFV75" s="417"/>
      <c r="DFW75" s="417"/>
      <c r="DFX75" s="417"/>
      <c r="DFY75" s="417"/>
      <c r="DFZ75" s="417"/>
      <c r="DGA75" s="417"/>
      <c r="DGB75" s="417"/>
      <c r="DGC75" s="417"/>
      <c r="DGD75" s="417"/>
      <c r="DGE75" s="417"/>
      <c r="DGF75" s="417"/>
      <c r="DGG75" s="417"/>
      <c r="DGH75" s="417"/>
      <c r="DGI75" s="417"/>
      <c r="DGJ75" s="417"/>
      <c r="DGK75" s="417"/>
      <c r="DGL75" s="417"/>
      <c r="DGM75" s="417"/>
      <c r="DGN75" s="417"/>
      <c r="DGO75" s="417"/>
      <c r="DGP75" s="417"/>
      <c r="DGQ75" s="417"/>
      <c r="DGR75" s="417"/>
      <c r="DGS75" s="417"/>
      <c r="DGT75" s="417"/>
      <c r="DGU75" s="417"/>
      <c r="DGV75" s="417"/>
      <c r="DGW75" s="417"/>
      <c r="DGX75" s="417"/>
      <c r="DGY75" s="417"/>
      <c r="DGZ75" s="417"/>
      <c r="DHA75" s="417"/>
      <c r="DHB75" s="417"/>
      <c r="DHC75" s="417"/>
      <c r="DHD75" s="417"/>
      <c r="DHE75" s="417"/>
      <c r="DHF75" s="417"/>
      <c r="DHG75" s="417"/>
      <c r="DHH75" s="417"/>
      <c r="DHI75" s="417"/>
      <c r="DHJ75" s="417"/>
      <c r="DHK75" s="417"/>
      <c r="DHL75" s="417"/>
      <c r="DHM75" s="417"/>
      <c r="DHN75" s="417"/>
      <c r="DHO75" s="417"/>
      <c r="DHP75" s="417"/>
      <c r="DHQ75" s="417"/>
      <c r="DHR75" s="417"/>
      <c r="DHS75" s="417"/>
      <c r="DHT75" s="417"/>
      <c r="DHU75" s="417"/>
      <c r="DHV75" s="417"/>
      <c r="DHW75" s="417"/>
      <c r="DHX75" s="417"/>
      <c r="DHY75" s="417"/>
      <c r="DHZ75" s="417"/>
      <c r="DIA75" s="417"/>
      <c r="DIB75" s="417"/>
      <c r="DIC75" s="417"/>
      <c r="DID75" s="417"/>
      <c r="DIE75" s="417"/>
      <c r="DIF75" s="417"/>
      <c r="DIG75" s="417"/>
      <c r="DIH75" s="417"/>
      <c r="DII75" s="417"/>
      <c r="DIJ75" s="417"/>
      <c r="DIK75" s="417"/>
      <c r="DIL75" s="417"/>
      <c r="DIM75" s="417"/>
      <c r="DIN75" s="417"/>
      <c r="DIO75" s="417"/>
      <c r="DIP75" s="417"/>
      <c r="DIQ75" s="417"/>
      <c r="DIR75" s="417"/>
      <c r="DIS75" s="417"/>
      <c r="DIT75" s="417"/>
      <c r="DIU75" s="417"/>
      <c r="DIV75" s="417"/>
      <c r="DIW75" s="417"/>
      <c r="DIX75" s="417"/>
      <c r="DIY75" s="417"/>
      <c r="DIZ75" s="417"/>
      <c r="DJA75" s="417"/>
      <c r="DJB75" s="417"/>
      <c r="DJC75" s="417"/>
      <c r="DJD75" s="417"/>
      <c r="DJE75" s="417"/>
      <c r="DJF75" s="417"/>
      <c r="DJG75" s="417"/>
      <c r="DJH75" s="417"/>
      <c r="DJI75" s="417"/>
      <c r="DJJ75" s="417"/>
      <c r="DJK75" s="417"/>
      <c r="DJL75" s="417"/>
      <c r="DJM75" s="417"/>
      <c r="DJN75" s="417"/>
      <c r="DJO75" s="417"/>
      <c r="DJP75" s="417"/>
      <c r="DJQ75" s="417"/>
      <c r="DJR75" s="417"/>
      <c r="DJS75" s="417"/>
      <c r="DJT75" s="417"/>
      <c r="DJU75" s="417"/>
      <c r="DJV75" s="417"/>
      <c r="DJW75" s="417"/>
      <c r="DJX75" s="417"/>
      <c r="DJY75" s="417"/>
      <c r="DJZ75" s="417"/>
      <c r="DKA75" s="417"/>
      <c r="DKB75" s="417"/>
      <c r="DKC75" s="417"/>
      <c r="DKD75" s="417"/>
      <c r="DKE75" s="417"/>
      <c r="DKF75" s="417"/>
      <c r="DKG75" s="417"/>
      <c r="DKH75" s="417"/>
      <c r="DKI75" s="417"/>
      <c r="DKJ75" s="417"/>
      <c r="DKK75" s="417"/>
      <c r="DKL75" s="417"/>
      <c r="DKM75" s="417"/>
      <c r="DKN75" s="417"/>
      <c r="DKO75" s="417"/>
      <c r="DKP75" s="417"/>
      <c r="DKQ75" s="417"/>
      <c r="DKR75" s="417"/>
      <c r="DKS75" s="417"/>
      <c r="DKT75" s="417"/>
      <c r="DKU75" s="417"/>
      <c r="DKV75" s="417"/>
      <c r="DKW75" s="417"/>
      <c r="DKX75" s="417"/>
      <c r="DKY75" s="417"/>
      <c r="DKZ75" s="417"/>
      <c r="DLA75" s="417"/>
      <c r="DLB75" s="417"/>
      <c r="DLC75" s="417"/>
      <c r="DLD75" s="417"/>
      <c r="DLE75" s="417"/>
      <c r="DLF75" s="417"/>
      <c r="DLG75" s="417"/>
      <c r="DLH75" s="417"/>
      <c r="DLI75" s="417"/>
      <c r="DLJ75" s="417"/>
      <c r="DLK75" s="417"/>
      <c r="DLL75" s="417"/>
      <c r="DLM75" s="417"/>
      <c r="DLN75" s="417"/>
      <c r="DLO75" s="417"/>
      <c r="DLP75" s="417"/>
      <c r="DLQ75" s="417"/>
      <c r="DLR75" s="417"/>
      <c r="DLS75" s="417"/>
      <c r="DLT75" s="417"/>
      <c r="DLU75" s="417"/>
      <c r="DLV75" s="417"/>
      <c r="DLW75" s="417"/>
      <c r="DLX75" s="417"/>
      <c r="DLY75" s="417"/>
      <c r="DLZ75" s="417"/>
      <c r="DMA75" s="417"/>
      <c r="DMB75" s="417"/>
      <c r="DMC75" s="417"/>
      <c r="DMD75" s="417"/>
      <c r="DME75" s="417"/>
      <c r="DMF75" s="417"/>
      <c r="DMG75" s="417"/>
      <c r="DMH75" s="417"/>
      <c r="DMI75" s="417"/>
      <c r="DMJ75" s="417"/>
      <c r="DMK75" s="417"/>
      <c r="DML75" s="417"/>
      <c r="DMM75" s="417"/>
      <c r="DMN75" s="417"/>
      <c r="DMO75" s="417"/>
      <c r="DMP75" s="417"/>
      <c r="DMQ75" s="417"/>
      <c r="DMR75" s="417"/>
      <c r="DMS75" s="417"/>
      <c r="DMT75" s="417"/>
      <c r="DMU75" s="417"/>
      <c r="DMV75" s="417"/>
      <c r="DMW75" s="417"/>
      <c r="DMX75" s="417"/>
      <c r="DMY75" s="417"/>
      <c r="DMZ75" s="417"/>
      <c r="DNA75" s="417"/>
      <c r="DNB75" s="417"/>
      <c r="DNC75" s="417"/>
      <c r="DND75" s="417"/>
      <c r="DNE75" s="417"/>
      <c r="DNF75" s="417"/>
      <c r="DNG75" s="417"/>
      <c r="DNH75" s="417"/>
      <c r="DNI75" s="417"/>
      <c r="DNJ75" s="417"/>
      <c r="DNK75" s="417"/>
      <c r="DNL75" s="417"/>
      <c r="DNM75" s="417"/>
      <c r="DNN75" s="417"/>
      <c r="DNO75" s="417"/>
      <c r="DNP75" s="417"/>
      <c r="DNQ75" s="417"/>
      <c r="DNR75" s="417"/>
      <c r="DNS75" s="417"/>
      <c r="DNT75" s="417"/>
      <c r="DNU75" s="417"/>
      <c r="DNV75" s="417"/>
      <c r="DNW75" s="417"/>
      <c r="DNX75" s="417"/>
      <c r="DNY75" s="417"/>
      <c r="DNZ75" s="417"/>
      <c r="DOA75" s="417"/>
      <c r="DOB75" s="417"/>
      <c r="DOC75" s="417"/>
      <c r="DOD75" s="417"/>
      <c r="DOE75" s="417"/>
      <c r="DOF75" s="417"/>
      <c r="DOG75" s="417"/>
      <c r="DOH75" s="417"/>
      <c r="DOI75" s="417"/>
      <c r="DOJ75" s="417"/>
      <c r="DOK75" s="417"/>
      <c r="DOL75" s="417"/>
      <c r="DOM75" s="417"/>
      <c r="DON75" s="417"/>
      <c r="DOO75" s="417"/>
      <c r="DOP75" s="417"/>
      <c r="DOQ75" s="417"/>
      <c r="DOR75" s="417"/>
      <c r="DOS75" s="417"/>
      <c r="DOT75" s="417"/>
      <c r="DOU75" s="417"/>
      <c r="DOV75" s="417"/>
      <c r="DOW75" s="417"/>
      <c r="DOX75" s="417"/>
      <c r="DOY75" s="417"/>
      <c r="DOZ75" s="417"/>
      <c r="DPA75" s="417"/>
      <c r="DPB75" s="417"/>
      <c r="DPC75" s="417"/>
      <c r="DPD75" s="417"/>
      <c r="DPE75" s="417"/>
      <c r="DPF75" s="417"/>
      <c r="DPG75" s="417"/>
      <c r="DPH75" s="417"/>
      <c r="DPI75" s="417"/>
      <c r="DPJ75" s="417"/>
      <c r="DPK75" s="417"/>
      <c r="DPL75" s="417"/>
      <c r="DPM75" s="417"/>
      <c r="DPN75" s="417"/>
      <c r="DPO75" s="417"/>
      <c r="DPP75" s="417"/>
      <c r="DPQ75" s="417"/>
      <c r="DPR75" s="417"/>
      <c r="DPS75" s="417"/>
      <c r="DPT75" s="417"/>
      <c r="DPU75" s="417"/>
      <c r="DPV75" s="417"/>
      <c r="DPW75" s="417"/>
      <c r="DPX75" s="417"/>
      <c r="DPY75" s="417"/>
      <c r="DPZ75" s="417"/>
      <c r="DQA75" s="417"/>
      <c r="DQB75" s="417"/>
      <c r="DQC75" s="417"/>
      <c r="DQD75" s="417"/>
      <c r="DQE75" s="417"/>
      <c r="DQF75" s="417"/>
      <c r="DQG75" s="417"/>
      <c r="DQH75" s="417"/>
      <c r="DQI75" s="417"/>
      <c r="DQJ75" s="417"/>
      <c r="DQK75" s="417"/>
      <c r="DQL75" s="417"/>
      <c r="DQM75" s="417"/>
      <c r="DQN75" s="417"/>
      <c r="DQO75" s="417"/>
      <c r="DQP75" s="417"/>
      <c r="DQQ75" s="417"/>
      <c r="DQR75" s="417"/>
      <c r="DQS75" s="417"/>
      <c r="DQT75" s="417"/>
      <c r="DQU75" s="417"/>
      <c r="DQV75" s="417"/>
      <c r="DQW75" s="417"/>
      <c r="DQX75" s="417"/>
      <c r="DQY75" s="417"/>
      <c r="DQZ75" s="417"/>
      <c r="DRA75" s="417"/>
      <c r="DRB75" s="417"/>
      <c r="DRC75" s="417"/>
      <c r="DRD75" s="417"/>
      <c r="DRE75" s="417"/>
      <c r="DRF75" s="417"/>
      <c r="DRG75" s="417"/>
      <c r="DRH75" s="417"/>
      <c r="DRI75" s="417"/>
      <c r="DRJ75" s="417"/>
      <c r="DRK75" s="417"/>
      <c r="DRL75" s="417"/>
      <c r="DRM75" s="417"/>
      <c r="DRN75" s="417"/>
      <c r="DRO75" s="417"/>
      <c r="DRP75" s="417"/>
      <c r="DRQ75" s="417"/>
      <c r="DRR75" s="417"/>
      <c r="DRS75" s="417"/>
      <c r="DRT75" s="417"/>
      <c r="DRU75" s="417"/>
      <c r="DRV75" s="417"/>
      <c r="DRW75" s="417"/>
      <c r="DRX75" s="417"/>
      <c r="DRY75" s="417"/>
      <c r="DRZ75" s="417"/>
      <c r="DSA75" s="417"/>
      <c r="DSB75" s="417"/>
      <c r="DSC75" s="417"/>
      <c r="DSD75" s="417"/>
      <c r="DSE75" s="417"/>
      <c r="DSF75" s="417"/>
      <c r="DSG75" s="417"/>
      <c r="DSH75" s="417"/>
      <c r="DSI75" s="417"/>
      <c r="DSJ75" s="417"/>
      <c r="DSK75" s="417"/>
      <c r="DSL75" s="417"/>
      <c r="DSM75" s="417"/>
      <c r="DSN75" s="417"/>
      <c r="DSO75" s="417"/>
      <c r="DSP75" s="417"/>
      <c r="DSQ75" s="417"/>
      <c r="DSR75" s="417"/>
      <c r="DSS75" s="417"/>
      <c r="DST75" s="417"/>
      <c r="DSU75" s="417"/>
      <c r="DSV75" s="417"/>
      <c r="DSW75" s="417"/>
      <c r="DSX75" s="417"/>
      <c r="DSY75" s="417"/>
      <c r="DSZ75" s="417"/>
      <c r="DTA75" s="417"/>
      <c r="DTB75" s="417"/>
      <c r="DTC75" s="417"/>
      <c r="DTD75" s="417"/>
      <c r="DTE75" s="417"/>
      <c r="DTF75" s="417"/>
      <c r="DTG75" s="417"/>
      <c r="DTH75" s="417"/>
      <c r="DTI75" s="417"/>
      <c r="DTJ75" s="417"/>
      <c r="DTK75" s="417"/>
      <c r="DTL75" s="417"/>
      <c r="DTM75" s="417"/>
      <c r="DTN75" s="417"/>
      <c r="DTO75" s="417"/>
      <c r="DTP75" s="417"/>
      <c r="DTQ75" s="417"/>
      <c r="DTR75" s="417"/>
      <c r="DTS75" s="417"/>
      <c r="DTT75" s="417"/>
      <c r="DTU75" s="417"/>
      <c r="DTV75" s="417"/>
      <c r="DTW75" s="417"/>
      <c r="DTX75" s="417"/>
      <c r="DTY75" s="417"/>
      <c r="DTZ75" s="417"/>
      <c r="DUA75" s="417"/>
      <c r="DUB75" s="417"/>
      <c r="DUC75" s="417"/>
      <c r="DUD75" s="417"/>
      <c r="DUE75" s="417"/>
      <c r="DUF75" s="417"/>
      <c r="DUG75" s="417"/>
      <c r="DUH75" s="417"/>
      <c r="DUI75" s="417"/>
      <c r="DUJ75" s="417"/>
      <c r="DUK75" s="417"/>
      <c r="DUL75" s="417"/>
      <c r="DUM75" s="417"/>
      <c r="DUN75" s="417"/>
      <c r="DUO75" s="417"/>
      <c r="DUP75" s="417"/>
      <c r="DUQ75" s="417"/>
      <c r="DUR75" s="417"/>
      <c r="DUS75" s="417"/>
      <c r="DUT75" s="417"/>
      <c r="DUU75" s="417"/>
      <c r="DUV75" s="417"/>
      <c r="DUW75" s="417"/>
      <c r="DUX75" s="417"/>
      <c r="DUY75" s="417"/>
      <c r="DUZ75" s="417"/>
      <c r="DVA75" s="417"/>
      <c r="DVB75" s="417"/>
      <c r="DVC75" s="417"/>
      <c r="DVD75" s="417"/>
      <c r="DVE75" s="417"/>
      <c r="DVF75" s="417"/>
      <c r="DVG75" s="417"/>
      <c r="DVH75" s="417"/>
      <c r="DVI75" s="417"/>
      <c r="DVJ75" s="417"/>
      <c r="DVK75" s="417"/>
      <c r="DVL75" s="417"/>
      <c r="DVM75" s="417"/>
      <c r="DVN75" s="417"/>
      <c r="DVO75" s="417"/>
      <c r="DVP75" s="417"/>
      <c r="DVQ75" s="417"/>
      <c r="DVR75" s="417"/>
      <c r="DVS75" s="417"/>
      <c r="DVT75" s="417"/>
      <c r="DVU75" s="417"/>
      <c r="DVV75" s="417"/>
      <c r="DVW75" s="417"/>
      <c r="DVX75" s="417"/>
      <c r="DVY75" s="417"/>
      <c r="DVZ75" s="417"/>
      <c r="DWA75" s="417"/>
      <c r="DWB75" s="417"/>
      <c r="DWC75" s="417"/>
      <c r="DWD75" s="417"/>
      <c r="DWE75" s="417"/>
      <c r="DWF75" s="417"/>
      <c r="DWG75" s="417"/>
      <c r="DWH75" s="417"/>
      <c r="DWI75" s="417"/>
      <c r="DWJ75" s="417"/>
      <c r="DWK75" s="417"/>
      <c r="DWL75" s="417"/>
      <c r="DWM75" s="417"/>
      <c r="DWN75" s="417"/>
      <c r="DWO75" s="417"/>
      <c r="DWP75" s="417"/>
      <c r="DWQ75" s="417"/>
      <c r="DWR75" s="417"/>
      <c r="DWS75" s="417"/>
      <c r="DWT75" s="417"/>
      <c r="DWU75" s="417"/>
      <c r="DWV75" s="417"/>
      <c r="DWW75" s="417"/>
      <c r="DWX75" s="417"/>
      <c r="DWY75" s="417"/>
      <c r="DWZ75" s="417"/>
      <c r="DXA75" s="417"/>
      <c r="DXB75" s="417"/>
      <c r="DXC75" s="417"/>
      <c r="DXD75" s="417"/>
      <c r="DXE75" s="417"/>
      <c r="DXF75" s="417"/>
      <c r="DXG75" s="417"/>
      <c r="DXH75" s="417"/>
      <c r="DXI75" s="417"/>
      <c r="DXJ75" s="417"/>
      <c r="DXK75" s="417"/>
      <c r="DXL75" s="417"/>
      <c r="DXM75" s="417"/>
      <c r="DXN75" s="417"/>
      <c r="DXO75" s="417"/>
      <c r="DXP75" s="417"/>
      <c r="DXQ75" s="417"/>
      <c r="DXR75" s="417"/>
      <c r="DXS75" s="417"/>
      <c r="DXT75" s="417"/>
      <c r="DXU75" s="417"/>
      <c r="DXV75" s="417"/>
      <c r="DXW75" s="417"/>
      <c r="DXX75" s="417"/>
      <c r="DXY75" s="417"/>
      <c r="DXZ75" s="417"/>
      <c r="DYA75" s="417"/>
      <c r="DYB75" s="417"/>
      <c r="DYC75" s="417"/>
      <c r="DYD75" s="417"/>
      <c r="DYE75" s="417"/>
      <c r="DYF75" s="417"/>
      <c r="DYG75" s="417"/>
      <c r="DYH75" s="417"/>
      <c r="DYI75" s="417"/>
      <c r="DYJ75" s="417"/>
      <c r="DYK75" s="417"/>
      <c r="DYL75" s="417"/>
      <c r="DYM75" s="417"/>
      <c r="DYN75" s="417"/>
      <c r="DYO75" s="417"/>
      <c r="DYP75" s="417"/>
      <c r="DYQ75" s="417"/>
      <c r="DYR75" s="417"/>
      <c r="DYS75" s="417"/>
      <c r="DYT75" s="417"/>
      <c r="DYU75" s="417"/>
      <c r="DYV75" s="417"/>
      <c r="DYW75" s="417"/>
      <c r="DYX75" s="417"/>
      <c r="DYY75" s="417"/>
      <c r="DYZ75" s="417"/>
      <c r="DZA75" s="417"/>
      <c r="DZB75" s="417"/>
      <c r="DZC75" s="417"/>
      <c r="DZD75" s="417"/>
      <c r="DZE75" s="417"/>
      <c r="DZF75" s="417"/>
      <c r="DZG75" s="417"/>
      <c r="DZH75" s="417"/>
      <c r="DZI75" s="417"/>
      <c r="DZJ75" s="417"/>
      <c r="DZK75" s="417"/>
      <c r="DZL75" s="417"/>
      <c r="DZM75" s="417"/>
      <c r="DZN75" s="417"/>
      <c r="DZO75" s="417"/>
      <c r="DZP75" s="417"/>
      <c r="DZQ75" s="417"/>
      <c r="DZR75" s="417"/>
      <c r="DZS75" s="417"/>
      <c r="DZT75" s="417"/>
      <c r="DZU75" s="417"/>
      <c r="DZV75" s="417"/>
      <c r="DZW75" s="417"/>
      <c r="DZX75" s="417"/>
      <c r="DZY75" s="417"/>
      <c r="DZZ75" s="417"/>
      <c r="EAA75" s="417"/>
      <c r="EAB75" s="417"/>
      <c r="EAC75" s="417"/>
      <c r="EAD75" s="417"/>
      <c r="EAE75" s="417"/>
      <c r="EAF75" s="417"/>
      <c r="EAG75" s="417"/>
      <c r="EAH75" s="417"/>
      <c r="EAI75" s="417"/>
      <c r="EAJ75" s="417"/>
      <c r="EAK75" s="417"/>
      <c r="EAL75" s="417"/>
      <c r="EAM75" s="417"/>
      <c r="EAN75" s="417"/>
      <c r="EAO75" s="417"/>
      <c r="EAP75" s="417"/>
      <c r="EAQ75" s="417"/>
      <c r="EAR75" s="417"/>
      <c r="EAS75" s="417"/>
      <c r="EAT75" s="417"/>
      <c r="EAU75" s="417"/>
      <c r="EAV75" s="417"/>
      <c r="EAW75" s="417"/>
      <c r="EAX75" s="417"/>
      <c r="EAY75" s="417"/>
      <c r="EAZ75" s="417"/>
      <c r="EBA75" s="417"/>
      <c r="EBB75" s="417"/>
      <c r="EBC75" s="417"/>
      <c r="EBD75" s="417"/>
      <c r="EBE75" s="417"/>
      <c r="EBF75" s="417"/>
      <c r="EBG75" s="417"/>
      <c r="EBH75" s="417"/>
      <c r="EBI75" s="417"/>
      <c r="EBJ75" s="417"/>
      <c r="EBK75" s="417"/>
      <c r="EBL75" s="417"/>
      <c r="EBM75" s="417"/>
      <c r="EBN75" s="417"/>
      <c r="EBO75" s="417"/>
      <c r="EBP75" s="417"/>
      <c r="EBQ75" s="417"/>
      <c r="EBR75" s="417"/>
      <c r="EBS75" s="417"/>
      <c r="EBT75" s="417"/>
      <c r="EBU75" s="417"/>
      <c r="EBV75" s="417"/>
      <c r="EBW75" s="417"/>
      <c r="EBX75" s="417"/>
      <c r="EBY75" s="417"/>
      <c r="EBZ75" s="417"/>
      <c r="ECA75" s="417"/>
      <c r="ECB75" s="417"/>
      <c r="ECC75" s="417"/>
      <c r="ECD75" s="417"/>
      <c r="ECE75" s="417"/>
      <c r="ECF75" s="417"/>
      <c r="ECG75" s="417"/>
      <c r="ECH75" s="417"/>
      <c r="ECI75" s="417"/>
      <c r="ECJ75" s="417"/>
      <c r="ECK75" s="417"/>
      <c r="ECL75" s="417"/>
      <c r="ECM75" s="417"/>
      <c r="ECN75" s="417"/>
      <c r="ECO75" s="417"/>
      <c r="ECP75" s="417"/>
      <c r="ECQ75" s="417"/>
      <c r="ECR75" s="417"/>
      <c r="ECS75" s="417"/>
      <c r="ECT75" s="417"/>
      <c r="ECU75" s="417"/>
      <c r="ECV75" s="417"/>
      <c r="ECW75" s="417"/>
      <c r="ECX75" s="417"/>
      <c r="ECY75" s="417"/>
      <c r="ECZ75" s="417"/>
      <c r="EDA75" s="417"/>
      <c r="EDB75" s="417"/>
      <c r="EDC75" s="417"/>
      <c r="EDD75" s="417"/>
      <c r="EDE75" s="417"/>
      <c r="EDF75" s="417"/>
      <c r="EDG75" s="417"/>
      <c r="EDH75" s="417"/>
      <c r="EDI75" s="417"/>
      <c r="EDJ75" s="417"/>
      <c r="EDK75" s="417"/>
      <c r="EDL75" s="417"/>
      <c r="EDM75" s="417"/>
      <c r="EDN75" s="417"/>
      <c r="EDO75" s="417"/>
      <c r="EDP75" s="417"/>
      <c r="EDQ75" s="417"/>
      <c r="EDR75" s="417"/>
      <c r="EDS75" s="417"/>
      <c r="EDT75" s="417"/>
      <c r="EDU75" s="417"/>
      <c r="EDV75" s="417"/>
      <c r="EDW75" s="417"/>
      <c r="EDX75" s="417"/>
      <c r="EDY75" s="417"/>
      <c r="EDZ75" s="417"/>
      <c r="EEA75" s="417"/>
      <c r="EEB75" s="417"/>
      <c r="EEC75" s="417"/>
      <c r="EED75" s="417"/>
      <c r="EEE75" s="417"/>
      <c r="EEF75" s="417"/>
      <c r="EEG75" s="417"/>
      <c r="EEH75" s="417"/>
      <c r="EEI75" s="417"/>
      <c r="EEJ75" s="417"/>
      <c r="EEK75" s="417"/>
      <c r="EEL75" s="417"/>
      <c r="EEM75" s="417"/>
      <c r="EEN75" s="417"/>
      <c r="EEO75" s="417"/>
      <c r="EEP75" s="417"/>
      <c r="EEQ75" s="417"/>
      <c r="EER75" s="417"/>
      <c r="EES75" s="417"/>
      <c r="EET75" s="417"/>
      <c r="EEU75" s="417"/>
      <c r="EEV75" s="417"/>
      <c r="EEW75" s="417"/>
      <c r="EEX75" s="417"/>
      <c r="EEY75" s="417"/>
      <c r="EEZ75" s="417"/>
      <c r="EFA75" s="417"/>
      <c r="EFB75" s="417"/>
      <c r="EFC75" s="417"/>
      <c r="EFD75" s="417"/>
      <c r="EFE75" s="417"/>
      <c r="EFF75" s="417"/>
      <c r="EFG75" s="417"/>
      <c r="EFH75" s="417"/>
      <c r="EFI75" s="417"/>
      <c r="EFJ75" s="417"/>
      <c r="EFK75" s="417"/>
      <c r="EFL75" s="417"/>
      <c r="EFM75" s="417"/>
      <c r="EFN75" s="417"/>
      <c r="EFO75" s="417"/>
      <c r="EFP75" s="417"/>
      <c r="EFQ75" s="417"/>
      <c r="EFR75" s="417"/>
      <c r="EFS75" s="417"/>
      <c r="EFT75" s="417"/>
      <c r="EFU75" s="417"/>
      <c r="EFV75" s="417"/>
      <c r="EFW75" s="417"/>
      <c r="EFX75" s="417"/>
      <c r="EFY75" s="417"/>
      <c r="EFZ75" s="417"/>
      <c r="EGA75" s="417"/>
      <c r="EGB75" s="417"/>
      <c r="EGC75" s="417"/>
      <c r="EGD75" s="417"/>
      <c r="EGE75" s="417"/>
      <c r="EGF75" s="417"/>
      <c r="EGG75" s="417"/>
      <c r="EGH75" s="417"/>
      <c r="EGI75" s="417"/>
      <c r="EGJ75" s="417"/>
      <c r="EGK75" s="417"/>
      <c r="EGL75" s="417"/>
      <c r="EGM75" s="417"/>
      <c r="EGN75" s="417"/>
      <c r="EGO75" s="417"/>
      <c r="EGP75" s="417"/>
      <c r="EGQ75" s="417"/>
      <c r="EGR75" s="417"/>
      <c r="EGS75" s="417"/>
      <c r="EGT75" s="417"/>
      <c r="EGU75" s="417"/>
      <c r="EGV75" s="417"/>
      <c r="EGW75" s="417"/>
      <c r="EGX75" s="417"/>
      <c r="EGY75" s="417"/>
      <c r="EGZ75" s="417"/>
      <c r="EHA75" s="417"/>
      <c r="EHB75" s="417"/>
      <c r="EHC75" s="417"/>
      <c r="EHD75" s="417"/>
      <c r="EHE75" s="417"/>
      <c r="EHF75" s="417"/>
      <c r="EHG75" s="417"/>
      <c r="EHH75" s="417"/>
      <c r="EHI75" s="417"/>
      <c r="EHJ75" s="417"/>
      <c r="EHK75" s="417"/>
      <c r="EHL75" s="417"/>
      <c r="EHM75" s="417"/>
      <c r="EHN75" s="417"/>
      <c r="EHO75" s="417"/>
      <c r="EHP75" s="417"/>
      <c r="EHQ75" s="417"/>
      <c r="EHR75" s="417"/>
      <c r="EHS75" s="417"/>
      <c r="EHT75" s="417"/>
      <c r="EHU75" s="417"/>
      <c r="EHV75" s="417"/>
      <c r="EHW75" s="417"/>
      <c r="EHX75" s="417"/>
      <c r="EHY75" s="417"/>
      <c r="EHZ75" s="417"/>
      <c r="EIA75" s="417"/>
      <c r="EIB75" s="417"/>
      <c r="EIC75" s="417"/>
      <c r="EID75" s="417"/>
      <c r="EIE75" s="417"/>
      <c r="EIF75" s="417"/>
      <c r="EIG75" s="417"/>
      <c r="EIH75" s="417"/>
      <c r="EII75" s="417"/>
      <c r="EIJ75" s="417"/>
      <c r="EIK75" s="417"/>
      <c r="EIL75" s="417"/>
      <c r="EIM75" s="417"/>
      <c r="EIN75" s="417"/>
      <c r="EIO75" s="417"/>
      <c r="EIP75" s="417"/>
      <c r="EIQ75" s="417"/>
      <c r="EIR75" s="417"/>
      <c r="EIS75" s="417"/>
      <c r="EIT75" s="417"/>
      <c r="EIU75" s="417"/>
      <c r="EIV75" s="417"/>
      <c r="EIW75" s="417"/>
      <c r="EIX75" s="417"/>
      <c r="EIY75" s="417"/>
      <c r="EIZ75" s="417"/>
      <c r="EJA75" s="417"/>
      <c r="EJB75" s="417"/>
      <c r="EJC75" s="417"/>
      <c r="EJD75" s="417"/>
      <c r="EJE75" s="417"/>
      <c r="EJF75" s="417"/>
      <c r="EJG75" s="417"/>
      <c r="EJH75" s="417"/>
      <c r="EJI75" s="417"/>
      <c r="EJJ75" s="417"/>
      <c r="EJK75" s="417"/>
      <c r="EJL75" s="417"/>
      <c r="EJM75" s="417"/>
      <c r="EJN75" s="417"/>
      <c r="EJO75" s="417"/>
      <c r="EJP75" s="417"/>
      <c r="EJQ75" s="417"/>
      <c r="EJR75" s="417"/>
      <c r="EJS75" s="417"/>
      <c r="EJT75" s="417"/>
      <c r="EJU75" s="417"/>
      <c r="EJV75" s="417"/>
      <c r="EJW75" s="417"/>
      <c r="EJX75" s="417"/>
      <c r="EJY75" s="417"/>
      <c r="EJZ75" s="417"/>
      <c r="EKA75" s="417"/>
      <c r="EKB75" s="417"/>
      <c r="EKC75" s="417"/>
      <c r="EKD75" s="417"/>
      <c r="EKE75" s="417"/>
      <c r="EKF75" s="417"/>
      <c r="EKG75" s="417"/>
      <c r="EKH75" s="417"/>
      <c r="EKI75" s="417"/>
      <c r="EKJ75" s="417"/>
      <c r="EKK75" s="417"/>
      <c r="EKL75" s="417"/>
      <c r="EKM75" s="417"/>
      <c r="EKN75" s="417"/>
      <c r="EKO75" s="417"/>
      <c r="EKP75" s="417"/>
      <c r="EKQ75" s="417"/>
      <c r="EKR75" s="417"/>
      <c r="EKS75" s="417"/>
      <c r="EKT75" s="417"/>
      <c r="EKU75" s="417"/>
      <c r="EKV75" s="417"/>
      <c r="EKW75" s="417"/>
      <c r="EKX75" s="417"/>
      <c r="EKY75" s="417"/>
      <c r="EKZ75" s="417"/>
      <c r="ELA75" s="417"/>
      <c r="ELB75" s="417"/>
      <c r="ELC75" s="417"/>
      <c r="ELD75" s="417"/>
      <c r="ELE75" s="417"/>
      <c r="ELF75" s="417"/>
      <c r="ELG75" s="417"/>
      <c r="ELH75" s="417"/>
      <c r="ELI75" s="417"/>
      <c r="ELJ75" s="417"/>
      <c r="ELK75" s="417"/>
      <c r="ELL75" s="417"/>
      <c r="ELM75" s="417"/>
      <c r="ELN75" s="417"/>
      <c r="ELO75" s="417"/>
      <c r="ELP75" s="417"/>
      <c r="ELQ75" s="417"/>
      <c r="ELR75" s="417"/>
      <c r="ELS75" s="417"/>
      <c r="ELT75" s="417"/>
      <c r="ELU75" s="417"/>
      <c r="ELV75" s="417"/>
      <c r="ELW75" s="417"/>
      <c r="ELX75" s="417"/>
      <c r="ELY75" s="417"/>
      <c r="ELZ75" s="417"/>
      <c r="EMA75" s="417"/>
      <c r="EMB75" s="417"/>
      <c r="EMC75" s="417"/>
      <c r="EMD75" s="417"/>
      <c r="EME75" s="417"/>
      <c r="EMF75" s="417"/>
      <c r="EMG75" s="417"/>
      <c r="EMH75" s="417"/>
      <c r="EMI75" s="417"/>
      <c r="EMJ75" s="417"/>
      <c r="EMK75" s="417"/>
      <c r="EML75" s="417"/>
      <c r="EMM75" s="417"/>
      <c r="EMN75" s="417"/>
      <c r="EMO75" s="417"/>
      <c r="EMP75" s="417"/>
      <c r="EMQ75" s="417"/>
      <c r="EMR75" s="417"/>
      <c r="EMS75" s="417"/>
      <c r="EMT75" s="417"/>
      <c r="EMU75" s="417"/>
      <c r="EMV75" s="417"/>
      <c r="EMW75" s="417"/>
      <c r="EMX75" s="417"/>
      <c r="EMY75" s="417"/>
      <c r="EMZ75" s="417"/>
      <c r="ENA75" s="417"/>
      <c r="ENB75" s="417"/>
      <c r="ENC75" s="417"/>
      <c r="END75" s="417"/>
      <c r="ENE75" s="417"/>
      <c r="ENF75" s="417"/>
      <c r="ENG75" s="417"/>
      <c r="ENH75" s="417"/>
      <c r="ENI75" s="417"/>
      <c r="ENJ75" s="417"/>
      <c r="ENK75" s="417"/>
      <c r="ENL75" s="417"/>
      <c r="ENM75" s="417"/>
      <c r="ENN75" s="417"/>
      <c r="ENO75" s="417"/>
      <c r="ENP75" s="417"/>
      <c r="ENQ75" s="417"/>
      <c r="ENR75" s="417"/>
      <c r="ENS75" s="417"/>
      <c r="ENT75" s="417"/>
      <c r="ENU75" s="417"/>
      <c r="ENV75" s="417"/>
      <c r="ENW75" s="417"/>
      <c r="ENX75" s="417"/>
      <c r="ENY75" s="417"/>
      <c r="ENZ75" s="417"/>
      <c r="EOA75" s="417"/>
      <c r="EOB75" s="417"/>
      <c r="EOC75" s="417"/>
      <c r="EOD75" s="417"/>
      <c r="EOE75" s="417"/>
      <c r="EOF75" s="417"/>
      <c r="EOG75" s="417"/>
      <c r="EOH75" s="417"/>
      <c r="EOI75" s="417"/>
      <c r="EOJ75" s="417"/>
      <c r="EOK75" s="417"/>
      <c r="EOL75" s="417"/>
      <c r="EOM75" s="417"/>
      <c r="EON75" s="417"/>
      <c r="EOO75" s="417"/>
      <c r="EOP75" s="417"/>
      <c r="EOQ75" s="417"/>
      <c r="EOR75" s="417"/>
      <c r="EOS75" s="417"/>
      <c r="EOT75" s="417"/>
      <c r="EOU75" s="417"/>
      <c r="EOV75" s="417"/>
      <c r="EOW75" s="417"/>
      <c r="EOX75" s="417"/>
      <c r="EOY75" s="417"/>
      <c r="EOZ75" s="417"/>
      <c r="EPA75" s="417"/>
      <c r="EPB75" s="417"/>
      <c r="EPC75" s="417"/>
      <c r="EPD75" s="417"/>
      <c r="EPE75" s="417"/>
      <c r="EPF75" s="417"/>
      <c r="EPG75" s="417"/>
      <c r="EPH75" s="417"/>
      <c r="EPI75" s="417"/>
      <c r="EPJ75" s="417"/>
      <c r="EPK75" s="417"/>
      <c r="EPL75" s="417"/>
      <c r="EPM75" s="417"/>
      <c r="EPN75" s="417"/>
      <c r="EPO75" s="417"/>
      <c r="EPP75" s="417"/>
      <c r="EPQ75" s="417"/>
      <c r="EPR75" s="417"/>
      <c r="EPS75" s="417"/>
      <c r="EPT75" s="417"/>
      <c r="EPU75" s="417"/>
      <c r="EPV75" s="417"/>
      <c r="EPW75" s="417"/>
      <c r="EPX75" s="417"/>
      <c r="EPY75" s="417"/>
      <c r="EPZ75" s="417"/>
      <c r="EQA75" s="417"/>
      <c r="EQB75" s="417"/>
      <c r="EQC75" s="417"/>
      <c r="EQD75" s="417"/>
      <c r="EQE75" s="417"/>
      <c r="EQF75" s="417"/>
      <c r="EQG75" s="417"/>
      <c r="EQH75" s="417"/>
      <c r="EQI75" s="417"/>
      <c r="EQJ75" s="417"/>
      <c r="EQK75" s="417"/>
      <c r="EQL75" s="417"/>
      <c r="EQM75" s="417"/>
      <c r="EQN75" s="417"/>
      <c r="EQO75" s="417"/>
      <c r="EQP75" s="417"/>
      <c r="EQQ75" s="417"/>
      <c r="EQR75" s="417"/>
      <c r="EQS75" s="417"/>
      <c r="EQT75" s="417"/>
      <c r="EQU75" s="417"/>
      <c r="EQV75" s="417"/>
      <c r="EQW75" s="417"/>
      <c r="EQX75" s="417"/>
      <c r="EQY75" s="417"/>
      <c r="EQZ75" s="417"/>
      <c r="ERA75" s="417"/>
      <c r="ERB75" s="417"/>
      <c r="ERC75" s="417"/>
      <c r="ERD75" s="417"/>
      <c r="ERE75" s="417"/>
      <c r="ERF75" s="417"/>
      <c r="ERG75" s="417"/>
      <c r="ERH75" s="417"/>
      <c r="ERI75" s="417"/>
      <c r="ERJ75" s="417"/>
      <c r="ERK75" s="417"/>
      <c r="ERL75" s="417"/>
      <c r="ERM75" s="417"/>
      <c r="ERN75" s="417"/>
      <c r="ERO75" s="417"/>
      <c r="ERP75" s="417"/>
      <c r="ERQ75" s="417"/>
      <c r="ERR75" s="417"/>
      <c r="ERS75" s="417"/>
      <c r="ERT75" s="417"/>
      <c r="ERU75" s="417"/>
      <c r="ERV75" s="417"/>
      <c r="ERW75" s="417"/>
      <c r="ERX75" s="417"/>
      <c r="ERY75" s="417"/>
      <c r="ERZ75" s="417"/>
      <c r="ESA75" s="417"/>
      <c r="ESB75" s="417"/>
      <c r="ESC75" s="417"/>
      <c r="ESD75" s="417"/>
      <c r="ESE75" s="417"/>
      <c r="ESF75" s="417"/>
      <c r="ESG75" s="417"/>
      <c r="ESH75" s="417"/>
      <c r="ESI75" s="417"/>
      <c r="ESJ75" s="417"/>
      <c r="ESK75" s="417"/>
      <c r="ESL75" s="417"/>
      <c r="ESM75" s="417"/>
      <c r="ESN75" s="417"/>
      <c r="ESO75" s="417"/>
      <c r="ESP75" s="417"/>
      <c r="ESQ75" s="417"/>
      <c r="ESR75" s="417"/>
      <c r="ESS75" s="417"/>
      <c r="EST75" s="417"/>
      <c r="ESU75" s="417"/>
      <c r="ESV75" s="417"/>
      <c r="ESW75" s="417"/>
      <c r="ESX75" s="417"/>
      <c r="ESY75" s="417"/>
      <c r="ESZ75" s="417"/>
      <c r="ETA75" s="417"/>
      <c r="ETB75" s="417"/>
      <c r="ETC75" s="417"/>
      <c r="ETD75" s="417"/>
      <c r="ETE75" s="417"/>
      <c r="ETF75" s="417"/>
      <c r="ETG75" s="417"/>
      <c r="ETH75" s="417"/>
      <c r="ETI75" s="417"/>
      <c r="ETJ75" s="417"/>
      <c r="ETK75" s="417"/>
      <c r="ETL75" s="417"/>
      <c r="ETM75" s="417"/>
      <c r="ETN75" s="417"/>
      <c r="ETO75" s="417"/>
      <c r="ETP75" s="417"/>
      <c r="ETQ75" s="417"/>
      <c r="ETR75" s="417"/>
      <c r="ETS75" s="417"/>
      <c r="ETT75" s="417"/>
      <c r="ETU75" s="417"/>
      <c r="ETV75" s="417"/>
      <c r="ETW75" s="417"/>
      <c r="ETX75" s="417"/>
      <c r="ETY75" s="417"/>
      <c r="ETZ75" s="417"/>
      <c r="EUA75" s="417"/>
      <c r="EUB75" s="417"/>
      <c r="EUC75" s="417"/>
      <c r="EUD75" s="417"/>
      <c r="EUE75" s="417"/>
      <c r="EUF75" s="417"/>
      <c r="EUG75" s="417"/>
      <c r="EUH75" s="417"/>
      <c r="EUI75" s="417"/>
      <c r="EUJ75" s="417"/>
      <c r="EUK75" s="417"/>
      <c r="EUL75" s="417"/>
      <c r="EUM75" s="417"/>
      <c r="EUN75" s="417"/>
      <c r="EUO75" s="417"/>
      <c r="EUP75" s="417"/>
      <c r="EUQ75" s="417"/>
      <c r="EUR75" s="417"/>
      <c r="EUS75" s="417"/>
      <c r="EUT75" s="417"/>
      <c r="EUU75" s="417"/>
      <c r="EUV75" s="417"/>
      <c r="EUW75" s="417"/>
      <c r="EUX75" s="417"/>
      <c r="EUY75" s="417"/>
      <c r="EUZ75" s="417"/>
      <c r="EVA75" s="417"/>
      <c r="EVB75" s="417"/>
      <c r="EVC75" s="417"/>
      <c r="EVD75" s="417"/>
      <c r="EVE75" s="417"/>
      <c r="EVF75" s="417"/>
      <c r="EVG75" s="417"/>
      <c r="EVH75" s="417"/>
      <c r="EVI75" s="417"/>
      <c r="EVJ75" s="417"/>
      <c r="EVK75" s="417"/>
      <c r="EVL75" s="417"/>
      <c r="EVM75" s="417"/>
      <c r="EVN75" s="417"/>
      <c r="EVO75" s="417"/>
      <c r="EVP75" s="417"/>
      <c r="EVQ75" s="417"/>
      <c r="EVR75" s="417"/>
      <c r="EVS75" s="417"/>
      <c r="EVT75" s="417"/>
      <c r="EVU75" s="417"/>
      <c r="EVV75" s="417"/>
      <c r="EVW75" s="417"/>
      <c r="EVX75" s="417"/>
      <c r="EVY75" s="417"/>
      <c r="EVZ75" s="417"/>
      <c r="EWA75" s="417"/>
      <c r="EWB75" s="417"/>
      <c r="EWC75" s="417"/>
      <c r="EWD75" s="417"/>
      <c r="EWE75" s="417"/>
      <c r="EWF75" s="417"/>
      <c r="EWG75" s="417"/>
      <c r="EWH75" s="417"/>
      <c r="EWI75" s="417"/>
      <c r="EWJ75" s="417"/>
      <c r="EWK75" s="417"/>
      <c r="EWL75" s="417"/>
      <c r="EWM75" s="417"/>
      <c r="EWN75" s="417"/>
      <c r="EWO75" s="417"/>
      <c r="EWP75" s="417"/>
      <c r="EWQ75" s="417"/>
      <c r="EWR75" s="417"/>
      <c r="EWS75" s="417"/>
      <c r="EWT75" s="417"/>
      <c r="EWU75" s="417"/>
      <c r="EWV75" s="417"/>
      <c r="EWW75" s="417"/>
      <c r="EWX75" s="417"/>
      <c r="EWY75" s="417"/>
      <c r="EWZ75" s="417"/>
      <c r="EXA75" s="417"/>
      <c r="EXB75" s="417"/>
      <c r="EXC75" s="417"/>
      <c r="EXD75" s="417"/>
      <c r="EXE75" s="417"/>
      <c r="EXF75" s="417"/>
      <c r="EXG75" s="417"/>
      <c r="EXH75" s="417"/>
      <c r="EXI75" s="417"/>
      <c r="EXJ75" s="417"/>
      <c r="EXK75" s="417"/>
      <c r="EXL75" s="417"/>
      <c r="EXM75" s="417"/>
      <c r="EXN75" s="417"/>
      <c r="EXO75" s="417"/>
      <c r="EXP75" s="417"/>
      <c r="EXQ75" s="417"/>
      <c r="EXR75" s="417"/>
      <c r="EXS75" s="417"/>
      <c r="EXT75" s="417"/>
      <c r="EXU75" s="417"/>
      <c r="EXV75" s="417"/>
      <c r="EXW75" s="417"/>
      <c r="EXX75" s="417"/>
      <c r="EXY75" s="417"/>
      <c r="EXZ75" s="417"/>
      <c r="EYA75" s="417"/>
      <c r="EYB75" s="417"/>
      <c r="EYC75" s="417"/>
      <c r="EYD75" s="417"/>
      <c r="EYE75" s="417"/>
      <c r="EYF75" s="417"/>
      <c r="EYG75" s="417"/>
      <c r="EYH75" s="417"/>
      <c r="EYI75" s="417"/>
      <c r="EYJ75" s="417"/>
      <c r="EYK75" s="417"/>
      <c r="EYL75" s="417"/>
      <c r="EYM75" s="417"/>
      <c r="EYN75" s="417"/>
      <c r="EYO75" s="417"/>
      <c r="EYP75" s="417"/>
      <c r="EYQ75" s="417"/>
      <c r="EYR75" s="417"/>
      <c r="EYS75" s="417"/>
      <c r="EYT75" s="417"/>
      <c r="EYU75" s="417"/>
      <c r="EYV75" s="417"/>
      <c r="EYW75" s="417"/>
      <c r="EYX75" s="417"/>
      <c r="EYY75" s="417"/>
      <c r="EYZ75" s="417"/>
      <c r="EZA75" s="417"/>
      <c r="EZB75" s="417"/>
      <c r="EZC75" s="417"/>
      <c r="EZD75" s="417"/>
      <c r="EZE75" s="417"/>
      <c r="EZF75" s="417"/>
      <c r="EZG75" s="417"/>
      <c r="EZH75" s="417"/>
      <c r="EZI75" s="417"/>
      <c r="EZJ75" s="417"/>
      <c r="EZK75" s="417"/>
      <c r="EZL75" s="417"/>
      <c r="EZM75" s="417"/>
      <c r="EZN75" s="417"/>
      <c r="EZO75" s="417"/>
      <c r="EZP75" s="417"/>
      <c r="EZQ75" s="417"/>
      <c r="EZR75" s="417"/>
      <c r="EZS75" s="417"/>
      <c r="EZT75" s="417"/>
      <c r="EZU75" s="417"/>
      <c r="EZV75" s="417"/>
      <c r="EZW75" s="417"/>
      <c r="EZX75" s="417"/>
      <c r="EZY75" s="417"/>
      <c r="EZZ75" s="417"/>
      <c r="FAA75" s="417"/>
      <c r="FAB75" s="417"/>
      <c r="FAC75" s="417"/>
      <c r="FAD75" s="417"/>
      <c r="FAE75" s="417"/>
      <c r="FAF75" s="417"/>
      <c r="FAG75" s="417"/>
      <c r="FAH75" s="417"/>
      <c r="FAI75" s="417"/>
      <c r="FAJ75" s="417"/>
      <c r="FAK75" s="417"/>
      <c r="FAL75" s="417"/>
      <c r="FAM75" s="417"/>
      <c r="FAN75" s="417"/>
      <c r="FAO75" s="417"/>
      <c r="FAP75" s="417"/>
      <c r="FAQ75" s="417"/>
      <c r="FAR75" s="417"/>
      <c r="FAS75" s="417"/>
      <c r="FAT75" s="417"/>
      <c r="FAU75" s="417"/>
      <c r="FAV75" s="417"/>
      <c r="FAW75" s="417"/>
      <c r="FAX75" s="417"/>
      <c r="FAY75" s="417"/>
      <c r="FAZ75" s="417"/>
      <c r="FBA75" s="417"/>
      <c r="FBB75" s="417"/>
      <c r="FBC75" s="417"/>
      <c r="FBD75" s="417"/>
      <c r="FBE75" s="417"/>
      <c r="FBF75" s="417"/>
      <c r="FBG75" s="417"/>
      <c r="FBH75" s="417"/>
      <c r="FBI75" s="417"/>
      <c r="FBJ75" s="417"/>
      <c r="FBK75" s="417"/>
      <c r="FBL75" s="417"/>
      <c r="FBM75" s="417"/>
      <c r="FBN75" s="417"/>
      <c r="FBO75" s="417"/>
      <c r="FBP75" s="417"/>
      <c r="FBQ75" s="417"/>
      <c r="FBR75" s="417"/>
      <c r="FBS75" s="417"/>
      <c r="FBT75" s="417"/>
      <c r="FBU75" s="417"/>
      <c r="FBV75" s="417"/>
      <c r="FBW75" s="417"/>
      <c r="FBX75" s="417"/>
      <c r="FBY75" s="417"/>
      <c r="FBZ75" s="417"/>
      <c r="FCA75" s="417"/>
      <c r="FCB75" s="417"/>
      <c r="FCC75" s="417"/>
      <c r="FCD75" s="417"/>
      <c r="FCE75" s="417"/>
      <c r="FCF75" s="417"/>
      <c r="FCG75" s="417"/>
      <c r="FCH75" s="417"/>
      <c r="FCI75" s="417"/>
      <c r="FCJ75" s="417"/>
      <c r="FCK75" s="417"/>
      <c r="FCL75" s="417"/>
      <c r="FCM75" s="417"/>
      <c r="FCN75" s="417"/>
      <c r="FCO75" s="417"/>
      <c r="FCP75" s="417"/>
      <c r="FCQ75" s="417"/>
      <c r="FCR75" s="417"/>
      <c r="FCS75" s="417"/>
      <c r="FCT75" s="417"/>
      <c r="FCU75" s="417"/>
      <c r="FCV75" s="417"/>
      <c r="FCW75" s="417"/>
      <c r="FCX75" s="417"/>
      <c r="FCY75" s="417"/>
      <c r="FCZ75" s="417"/>
      <c r="FDA75" s="417"/>
      <c r="FDB75" s="417"/>
      <c r="FDC75" s="417"/>
      <c r="FDD75" s="417"/>
      <c r="FDE75" s="417"/>
      <c r="FDF75" s="417"/>
      <c r="FDG75" s="417"/>
      <c r="FDH75" s="417"/>
      <c r="FDI75" s="417"/>
      <c r="FDJ75" s="417"/>
      <c r="FDK75" s="417"/>
      <c r="FDL75" s="417"/>
      <c r="FDM75" s="417"/>
      <c r="FDN75" s="417"/>
      <c r="FDO75" s="417"/>
      <c r="FDP75" s="417"/>
      <c r="FDQ75" s="417"/>
      <c r="FDR75" s="417"/>
      <c r="FDS75" s="417"/>
      <c r="FDT75" s="417"/>
      <c r="FDU75" s="417"/>
      <c r="FDV75" s="417"/>
      <c r="FDW75" s="417"/>
      <c r="FDX75" s="417"/>
      <c r="FDY75" s="417"/>
      <c r="FDZ75" s="417"/>
      <c r="FEA75" s="417"/>
      <c r="FEB75" s="417"/>
      <c r="FEC75" s="417"/>
      <c r="FED75" s="417"/>
      <c r="FEE75" s="417"/>
      <c r="FEF75" s="417"/>
      <c r="FEG75" s="417"/>
      <c r="FEH75" s="417"/>
      <c r="FEI75" s="417"/>
      <c r="FEJ75" s="417"/>
      <c r="FEK75" s="417"/>
      <c r="FEL75" s="417"/>
      <c r="FEM75" s="417"/>
      <c r="FEN75" s="417"/>
      <c r="FEO75" s="417"/>
      <c r="FEP75" s="417"/>
      <c r="FEQ75" s="417"/>
      <c r="FER75" s="417"/>
      <c r="FES75" s="417"/>
      <c r="FET75" s="417"/>
      <c r="FEU75" s="417"/>
      <c r="FEV75" s="417"/>
      <c r="FEW75" s="417"/>
      <c r="FEX75" s="417"/>
      <c r="FEY75" s="417"/>
      <c r="FEZ75" s="417"/>
      <c r="FFA75" s="417"/>
      <c r="FFB75" s="417"/>
      <c r="FFC75" s="417"/>
      <c r="FFD75" s="417"/>
      <c r="FFE75" s="417"/>
      <c r="FFF75" s="417"/>
      <c r="FFG75" s="417"/>
      <c r="FFH75" s="417"/>
      <c r="FFI75" s="417"/>
      <c r="FFJ75" s="417"/>
      <c r="FFK75" s="417"/>
      <c r="FFL75" s="417"/>
      <c r="FFM75" s="417"/>
      <c r="FFN75" s="417"/>
      <c r="FFO75" s="417"/>
      <c r="FFP75" s="417"/>
      <c r="FFQ75" s="417"/>
      <c r="FFR75" s="417"/>
      <c r="FFS75" s="417"/>
      <c r="FFT75" s="417"/>
      <c r="FFU75" s="417"/>
      <c r="FFV75" s="417"/>
      <c r="FFW75" s="417"/>
      <c r="FFX75" s="417"/>
      <c r="FFY75" s="417"/>
      <c r="FFZ75" s="417"/>
      <c r="FGA75" s="417"/>
      <c r="FGB75" s="417"/>
      <c r="FGC75" s="417"/>
      <c r="FGD75" s="417"/>
      <c r="FGE75" s="417"/>
      <c r="FGF75" s="417"/>
      <c r="FGG75" s="417"/>
      <c r="FGH75" s="417"/>
      <c r="FGI75" s="417"/>
      <c r="FGJ75" s="417"/>
      <c r="FGK75" s="417"/>
      <c r="FGL75" s="417"/>
      <c r="FGM75" s="417"/>
      <c r="FGN75" s="417"/>
      <c r="FGO75" s="417"/>
      <c r="FGP75" s="417"/>
      <c r="FGQ75" s="417"/>
      <c r="FGR75" s="417"/>
      <c r="FGS75" s="417"/>
      <c r="FGT75" s="417"/>
      <c r="FGU75" s="417"/>
      <c r="FGV75" s="417"/>
      <c r="FGW75" s="417"/>
      <c r="FGX75" s="417"/>
      <c r="FGY75" s="417"/>
      <c r="FGZ75" s="417"/>
      <c r="FHA75" s="417"/>
      <c r="FHB75" s="417"/>
      <c r="FHC75" s="417"/>
      <c r="FHD75" s="417"/>
      <c r="FHE75" s="417"/>
      <c r="FHF75" s="417"/>
      <c r="FHG75" s="417"/>
      <c r="FHH75" s="417"/>
      <c r="FHI75" s="417"/>
      <c r="FHJ75" s="417"/>
      <c r="FHK75" s="417"/>
      <c r="FHL75" s="417"/>
      <c r="FHM75" s="417"/>
      <c r="FHN75" s="417"/>
      <c r="FHO75" s="417"/>
      <c r="FHP75" s="417"/>
      <c r="FHQ75" s="417"/>
      <c r="FHR75" s="417"/>
      <c r="FHS75" s="417"/>
      <c r="FHT75" s="417"/>
      <c r="FHU75" s="417"/>
      <c r="FHV75" s="417"/>
      <c r="FHW75" s="417"/>
      <c r="FHX75" s="417"/>
      <c r="FHY75" s="417"/>
      <c r="FHZ75" s="417"/>
      <c r="FIA75" s="417"/>
      <c r="FIB75" s="417"/>
      <c r="FIC75" s="417"/>
      <c r="FID75" s="417"/>
      <c r="FIE75" s="417"/>
      <c r="FIF75" s="417"/>
      <c r="FIG75" s="417"/>
      <c r="FIH75" s="417"/>
      <c r="FII75" s="417"/>
      <c r="FIJ75" s="417"/>
      <c r="FIK75" s="417"/>
      <c r="FIL75" s="417"/>
      <c r="FIM75" s="417"/>
      <c r="FIN75" s="417"/>
      <c r="FIO75" s="417"/>
      <c r="FIP75" s="417"/>
      <c r="FIQ75" s="417"/>
      <c r="FIR75" s="417"/>
      <c r="FIS75" s="417"/>
      <c r="FIT75" s="417"/>
      <c r="FIU75" s="417"/>
      <c r="FIV75" s="417"/>
      <c r="FIW75" s="417"/>
      <c r="FIX75" s="417"/>
      <c r="FIY75" s="417"/>
      <c r="FIZ75" s="417"/>
      <c r="FJA75" s="417"/>
      <c r="FJB75" s="417"/>
      <c r="FJC75" s="417"/>
      <c r="FJD75" s="417"/>
      <c r="FJE75" s="417"/>
      <c r="FJF75" s="417"/>
      <c r="FJG75" s="417"/>
      <c r="FJH75" s="417"/>
      <c r="FJI75" s="417"/>
      <c r="FJJ75" s="417"/>
      <c r="FJK75" s="417"/>
      <c r="FJL75" s="417"/>
      <c r="FJM75" s="417"/>
      <c r="FJN75" s="417"/>
      <c r="FJO75" s="417"/>
      <c r="FJP75" s="417"/>
      <c r="FJQ75" s="417"/>
      <c r="FJR75" s="417"/>
      <c r="FJS75" s="417"/>
      <c r="FJT75" s="417"/>
      <c r="FJU75" s="417"/>
      <c r="FJV75" s="417"/>
      <c r="FJW75" s="417"/>
      <c r="FJX75" s="417"/>
      <c r="FJY75" s="417"/>
      <c r="FJZ75" s="417"/>
      <c r="FKA75" s="417"/>
      <c r="FKB75" s="417"/>
      <c r="FKC75" s="417"/>
      <c r="FKD75" s="417"/>
      <c r="FKE75" s="417"/>
      <c r="FKF75" s="417"/>
      <c r="FKG75" s="417"/>
      <c r="FKH75" s="417"/>
      <c r="FKI75" s="417"/>
      <c r="FKJ75" s="417"/>
      <c r="FKK75" s="417"/>
      <c r="FKL75" s="417"/>
      <c r="FKM75" s="417"/>
      <c r="FKN75" s="417"/>
      <c r="FKO75" s="417"/>
      <c r="FKP75" s="417"/>
      <c r="FKQ75" s="417"/>
      <c r="FKR75" s="417"/>
      <c r="FKS75" s="417"/>
      <c r="FKT75" s="417"/>
      <c r="FKU75" s="417"/>
      <c r="FKV75" s="417"/>
      <c r="FKW75" s="417"/>
      <c r="FKX75" s="417"/>
      <c r="FKY75" s="417"/>
      <c r="FKZ75" s="417"/>
      <c r="FLA75" s="417"/>
      <c r="FLB75" s="417"/>
      <c r="FLC75" s="417"/>
      <c r="FLD75" s="417"/>
      <c r="FLE75" s="417"/>
      <c r="FLF75" s="417"/>
      <c r="FLG75" s="417"/>
      <c r="FLH75" s="417"/>
      <c r="FLI75" s="417"/>
      <c r="FLJ75" s="417"/>
      <c r="FLK75" s="417"/>
      <c r="FLL75" s="417"/>
      <c r="FLM75" s="417"/>
      <c r="FLN75" s="417"/>
      <c r="FLO75" s="417"/>
      <c r="FLP75" s="417"/>
      <c r="FLQ75" s="417"/>
      <c r="FLR75" s="417"/>
      <c r="FLS75" s="417"/>
      <c r="FLT75" s="417"/>
      <c r="FLU75" s="417"/>
      <c r="FLV75" s="417"/>
      <c r="FLW75" s="417"/>
      <c r="FLX75" s="417"/>
      <c r="FLY75" s="417"/>
      <c r="FLZ75" s="417"/>
      <c r="FMA75" s="417"/>
      <c r="FMB75" s="417"/>
      <c r="FMC75" s="417"/>
      <c r="FMD75" s="417"/>
      <c r="FME75" s="417"/>
      <c r="FMF75" s="417"/>
      <c r="FMG75" s="417"/>
      <c r="FMH75" s="417"/>
      <c r="FMI75" s="417"/>
      <c r="FMJ75" s="417"/>
      <c r="FMK75" s="417"/>
      <c r="FML75" s="417"/>
      <c r="FMM75" s="417"/>
      <c r="FMN75" s="417"/>
      <c r="FMO75" s="417"/>
      <c r="FMP75" s="417"/>
      <c r="FMQ75" s="417"/>
      <c r="FMR75" s="417"/>
      <c r="FMS75" s="417"/>
      <c r="FMT75" s="417"/>
      <c r="FMU75" s="417"/>
      <c r="FMV75" s="417"/>
      <c r="FMW75" s="417"/>
      <c r="FMX75" s="417"/>
      <c r="FMY75" s="417"/>
      <c r="FMZ75" s="417"/>
      <c r="FNA75" s="417"/>
      <c r="FNB75" s="417"/>
      <c r="FNC75" s="417"/>
      <c r="FND75" s="417"/>
      <c r="FNE75" s="417"/>
      <c r="FNF75" s="417"/>
      <c r="FNG75" s="417"/>
      <c r="FNH75" s="417"/>
      <c r="FNI75" s="417"/>
      <c r="FNJ75" s="417"/>
      <c r="FNK75" s="417"/>
      <c r="FNL75" s="417"/>
      <c r="FNM75" s="417"/>
      <c r="FNN75" s="417"/>
      <c r="FNO75" s="417"/>
      <c r="FNP75" s="417"/>
      <c r="FNQ75" s="417"/>
      <c r="FNR75" s="417"/>
      <c r="FNS75" s="417"/>
      <c r="FNT75" s="417"/>
      <c r="FNU75" s="417"/>
      <c r="FNV75" s="417"/>
      <c r="FNW75" s="417"/>
      <c r="FNX75" s="417"/>
      <c r="FNY75" s="417"/>
      <c r="FNZ75" s="417"/>
      <c r="FOA75" s="417"/>
      <c r="FOB75" s="417"/>
      <c r="FOC75" s="417"/>
      <c r="FOD75" s="417"/>
      <c r="FOE75" s="417"/>
      <c r="FOF75" s="417"/>
      <c r="FOG75" s="417"/>
      <c r="FOH75" s="417"/>
      <c r="FOI75" s="417"/>
      <c r="FOJ75" s="417"/>
      <c r="FOK75" s="417"/>
      <c r="FOL75" s="417"/>
      <c r="FOM75" s="417"/>
      <c r="FON75" s="417"/>
      <c r="FOO75" s="417"/>
      <c r="FOP75" s="417"/>
      <c r="FOQ75" s="417"/>
      <c r="FOR75" s="417"/>
      <c r="FOS75" s="417"/>
      <c r="FOT75" s="417"/>
      <c r="FOU75" s="417"/>
      <c r="FOV75" s="417"/>
      <c r="FOW75" s="417"/>
      <c r="FOX75" s="417"/>
      <c r="FOY75" s="417"/>
      <c r="FOZ75" s="417"/>
      <c r="FPA75" s="417"/>
      <c r="FPB75" s="417"/>
      <c r="FPC75" s="417"/>
      <c r="FPD75" s="417"/>
      <c r="FPE75" s="417"/>
      <c r="FPF75" s="417"/>
      <c r="FPG75" s="417"/>
      <c r="FPH75" s="417"/>
      <c r="FPI75" s="417"/>
      <c r="FPJ75" s="417"/>
      <c r="FPK75" s="417"/>
      <c r="FPL75" s="417"/>
      <c r="FPM75" s="417"/>
      <c r="FPN75" s="417"/>
      <c r="FPO75" s="417"/>
      <c r="FPP75" s="417"/>
      <c r="FPQ75" s="417"/>
      <c r="FPR75" s="417"/>
      <c r="FPS75" s="417"/>
      <c r="FPT75" s="417"/>
      <c r="FPU75" s="417"/>
      <c r="FPV75" s="417"/>
      <c r="FPW75" s="417"/>
      <c r="FPX75" s="417"/>
      <c r="FPY75" s="417"/>
      <c r="FPZ75" s="417"/>
      <c r="FQA75" s="417"/>
      <c r="FQB75" s="417"/>
      <c r="FQC75" s="417"/>
      <c r="FQD75" s="417"/>
      <c r="FQE75" s="417"/>
      <c r="FQF75" s="417"/>
      <c r="FQG75" s="417"/>
      <c r="FQH75" s="417"/>
      <c r="FQI75" s="417"/>
      <c r="FQJ75" s="417"/>
      <c r="FQK75" s="417"/>
      <c r="FQL75" s="417"/>
      <c r="FQM75" s="417"/>
      <c r="FQN75" s="417"/>
      <c r="FQO75" s="417"/>
      <c r="FQP75" s="417"/>
      <c r="FQQ75" s="417"/>
      <c r="FQR75" s="417"/>
      <c r="FQS75" s="417"/>
      <c r="FQT75" s="417"/>
      <c r="FQU75" s="417"/>
      <c r="FQV75" s="417"/>
      <c r="FQW75" s="417"/>
      <c r="FQX75" s="417"/>
      <c r="FQY75" s="417"/>
      <c r="FQZ75" s="417"/>
      <c r="FRA75" s="417"/>
      <c r="FRB75" s="417"/>
      <c r="FRC75" s="417"/>
      <c r="FRD75" s="417"/>
      <c r="FRE75" s="417"/>
      <c r="FRF75" s="417"/>
      <c r="FRG75" s="417"/>
      <c r="FRH75" s="417"/>
      <c r="FRI75" s="417"/>
      <c r="FRJ75" s="417"/>
      <c r="FRK75" s="417"/>
      <c r="FRL75" s="417"/>
      <c r="FRM75" s="417"/>
      <c r="FRN75" s="417"/>
      <c r="FRO75" s="417"/>
      <c r="FRP75" s="417"/>
      <c r="FRQ75" s="417"/>
      <c r="FRR75" s="417"/>
      <c r="FRS75" s="417"/>
      <c r="FRT75" s="417"/>
      <c r="FRU75" s="417"/>
      <c r="FRV75" s="417"/>
      <c r="FRW75" s="417"/>
      <c r="FRX75" s="417"/>
      <c r="FRY75" s="417"/>
      <c r="FRZ75" s="417"/>
      <c r="FSA75" s="417"/>
      <c r="FSB75" s="417"/>
      <c r="FSC75" s="417"/>
      <c r="FSD75" s="417"/>
      <c r="FSE75" s="417"/>
      <c r="FSF75" s="417"/>
      <c r="FSG75" s="417"/>
      <c r="FSH75" s="417"/>
      <c r="FSI75" s="417"/>
      <c r="FSJ75" s="417"/>
      <c r="FSK75" s="417"/>
      <c r="FSL75" s="417"/>
      <c r="FSM75" s="417"/>
      <c r="FSN75" s="417"/>
      <c r="FSO75" s="417"/>
      <c r="FSP75" s="417"/>
      <c r="FSQ75" s="417"/>
      <c r="FSR75" s="417"/>
      <c r="FSS75" s="417"/>
      <c r="FST75" s="417"/>
      <c r="FSU75" s="417"/>
      <c r="FSV75" s="417"/>
      <c r="FSW75" s="417"/>
      <c r="FSX75" s="417"/>
      <c r="FSY75" s="417"/>
      <c r="FSZ75" s="417"/>
      <c r="FTA75" s="417"/>
      <c r="FTB75" s="417"/>
      <c r="FTC75" s="417"/>
      <c r="FTD75" s="417"/>
      <c r="FTE75" s="417"/>
      <c r="FTF75" s="417"/>
      <c r="FTG75" s="417"/>
      <c r="FTH75" s="417"/>
      <c r="FTI75" s="417"/>
      <c r="FTJ75" s="417"/>
      <c r="FTK75" s="417"/>
      <c r="FTL75" s="417"/>
      <c r="FTM75" s="417"/>
      <c r="FTN75" s="417"/>
      <c r="FTO75" s="417"/>
      <c r="FTP75" s="417"/>
      <c r="FTQ75" s="417"/>
      <c r="FTR75" s="417"/>
      <c r="FTS75" s="417"/>
      <c r="FTT75" s="417"/>
      <c r="FTU75" s="417"/>
      <c r="FTV75" s="417"/>
      <c r="FTW75" s="417"/>
      <c r="FTX75" s="417"/>
      <c r="FTY75" s="417"/>
      <c r="FTZ75" s="417"/>
      <c r="FUA75" s="417"/>
      <c r="FUB75" s="417"/>
      <c r="FUC75" s="417"/>
      <c r="FUD75" s="417"/>
      <c r="FUE75" s="417"/>
      <c r="FUF75" s="417"/>
      <c r="FUG75" s="417"/>
      <c r="FUH75" s="417"/>
      <c r="FUI75" s="417"/>
      <c r="FUJ75" s="417"/>
      <c r="FUK75" s="417"/>
      <c r="FUL75" s="417"/>
      <c r="FUM75" s="417"/>
      <c r="FUN75" s="417"/>
      <c r="FUO75" s="417"/>
      <c r="FUP75" s="417"/>
      <c r="FUQ75" s="417"/>
      <c r="FUR75" s="417"/>
      <c r="FUS75" s="417"/>
      <c r="FUT75" s="417"/>
      <c r="FUU75" s="417"/>
      <c r="FUV75" s="417"/>
      <c r="FUW75" s="417"/>
      <c r="FUX75" s="417"/>
      <c r="FUY75" s="417"/>
      <c r="FUZ75" s="417"/>
      <c r="FVA75" s="417"/>
      <c r="FVB75" s="417"/>
      <c r="FVC75" s="417"/>
      <c r="FVD75" s="417"/>
      <c r="FVE75" s="417"/>
      <c r="FVF75" s="417"/>
      <c r="FVG75" s="417"/>
      <c r="FVH75" s="417"/>
      <c r="FVI75" s="417"/>
      <c r="FVJ75" s="417"/>
      <c r="FVK75" s="417"/>
      <c r="FVL75" s="417"/>
      <c r="FVM75" s="417"/>
      <c r="FVN75" s="417"/>
      <c r="FVO75" s="417"/>
      <c r="FVP75" s="417"/>
      <c r="FVQ75" s="417"/>
      <c r="FVR75" s="417"/>
      <c r="FVS75" s="417"/>
      <c r="FVT75" s="417"/>
      <c r="FVU75" s="417"/>
      <c r="FVV75" s="417"/>
      <c r="FVW75" s="417"/>
      <c r="FVX75" s="417"/>
      <c r="FVY75" s="417"/>
      <c r="FVZ75" s="417"/>
      <c r="FWA75" s="417"/>
      <c r="FWB75" s="417"/>
      <c r="FWC75" s="417"/>
      <c r="FWD75" s="417"/>
      <c r="FWE75" s="417"/>
      <c r="FWF75" s="417"/>
      <c r="FWG75" s="417"/>
      <c r="FWH75" s="417"/>
      <c r="FWI75" s="417"/>
      <c r="FWJ75" s="417"/>
      <c r="FWK75" s="417"/>
      <c r="FWL75" s="417"/>
      <c r="FWM75" s="417"/>
      <c r="FWN75" s="417"/>
      <c r="FWO75" s="417"/>
      <c r="FWP75" s="417"/>
      <c r="FWQ75" s="417"/>
      <c r="FWR75" s="417"/>
      <c r="FWS75" s="417"/>
      <c r="FWT75" s="417"/>
      <c r="FWU75" s="417"/>
      <c r="FWV75" s="417"/>
      <c r="FWW75" s="417"/>
      <c r="FWX75" s="417"/>
      <c r="FWY75" s="417"/>
      <c r="FWZ75" s="417"/>
      <c r="FXA75" s="417"/>
      <c r="FXB75" s="417"/>
      <c r="FXC75" s="417"/>
      <c r="FXD75" s="417"/>
      <c r="FXE75" s="417"/>
      <c r="FXF75" s="417"/>
      <c r="FXG75" s="417"/>
      <c r="FXH75" s="417"/>
      <c r="FXI75" s="417"/>
      <c r="FXJ75" s="417"/>
      <c r="FXK75" s="417"/>
      <c r="FXL75" s="417"/>
      <c r="FXM75" s="417"/>
      <c r="FXN75" s="417"/>
      <c r="FXO75" s="417"/>
      <c r="FXP75" s="417"/>
      <c r="FXQ75" s="417"/>
      <c r="FXR75" s="417"/>
      <c r="FXS75" s="417"/>
      <c r="FXT75" s="417"/>
      <c r="FXU75" s="417"/>
      <c r="FXV75" s="417"/>
      <c r="FXW75" s="417"/>
      <c r="FXX75" s="417"/>
      <c r="FXY75" s="417"/>
      <c r="FXZ75" s="417"/>
      <c r="FYA75" s="417"/>
      <c r="FYB75" s="417"/>
      <c r="FYC75" s="417"/>
      <c r="FYD75" s="417"/>
      <c r="FYE75" s="417"/>
      <c r="FYF75" s="417"/>
      <c r="FYG75" s="417"/>
      <c r="FYH75" s="417"/>
      <c r="FYI75" s="417"/>
      <c r="FYJ75" s="417"/>
      <c r="FYK75" s="417"/>
      <c r="FYL75" s="417"/>
      <c r="FYM75" s="417"/>
      <c r="FYN75" s="417"/>
      <c r="FYO75" s="417"/>
      <c r="FYP75" s="417"/>
      <c r="FYQ75" s="417"/>
      <c r="FYR75" s="417"/>
      <c r="FYS75" s="417"/>
      <c r="FYT75" s="417"/>
      <c r="FYU75" s="417"/>
      <c r="FYV75" s="417"/>
      <c r="FYW75" s="417"/>
      <c r="FYX75" s="417"/>
      <c r="FYY75" s="417"/>
      <c r="FYZ75" s="417"/>
      <c r="FZA75" s="417"/>
      <c r="FZB75" s="417"/>
      <c r="FZC75" s="417"/>
      <c r="FZD75" s="417"/>
      <c r="FZE75" s="417"/>
      <c r="FZF75" s="417"/>
      <c r="FZG75" s="417"/>
      <c r="FZH75" s="417"/>
      <c r="FZI75" s="417"/>
      <c r="FZJ75" s="417"/>
      <c r="FZK75" s="417"/>
      <c r="FZL75" s="417"/>
      <c r="FZM75" s="417"/>
      <c r="FZN75" s="417"/>
      <c r="FZO75" s="417"/>
      <c r="FZP75" s="417"/>
      <c r="FZQ75" s="417"/>
      <c r="FZR75" s="417"/>
      <c r="FZS75" s="417"/>
      <c r="FZT75" s="417"/>
      <c r="FZU75" s="417"/>
      <c r="FZV75" s="417"/>
      <c r="FZW75" s="417"/>
      <c r="FZX75" s="417"/>
      <c r="FZY75" s="417"/>
      <c r="FZZ75" s="417"/>
      <c r="GAA75" s="417"/>
      <c r="GAB75" s="417"/>
      <c r="GAC75" s="417"/>
      <c r="GAD75" s="417"/>
      <c r="GAE75" s="417"/>
      <c r="GAF75" s="417"/>
      <c r="GAG75" s="417"/>
      <c r="GAH75" s="417"/>
      <c r="GAI75" s="417"/>
      <c r="GAJ75" s="417"/>
      <c r="GAK75" s="417"/>
      <c r="GAL75" s="417"/>
      <c r="GAM75" s="417"/>
      <c r="GAN75" s="417"/>
      <c r="GAO75" s="417"/>
      <c r="GAP75" s="417"/>
      <c r="GAQ75" s="417"/>
      <c r="GAR75" s="417"/>
      <c r="GAS75" s="417"/>
      <c r="GAT75" s="417"/>
      <c r="GAU75" s="417"/>
      <c r="GAV75" s="417"/>
      <c r="GAW75" s="417"/>
      <c r="GAX75" s="417"/>
      <c r="GAY75" s="417"/>
      <c r="GAZ75" s="417"/>
      <c r="GBA75" s="417"/>
      <c r="GBB75" s="417"/>
      <c r="GBC75" s="417"/>
      <c r="GBD75" s="417"/>
      <c r="GBE75" s="417"/>
      <c r="GBF75" s="417"/>
      <c r="GBG75" s="417"/>
      <c r="GBH75" s="417"/>
      <c r="GBI75" s="417"/>
      <c r="GBJ75" s="417"/>
      <c r="GBK75" s="417"/>
      <c r="GBL75" s="417"/>
      <c r="GBM75" s="417"/>
      <c r="GBN75" s="417"/>
      <c r="GBO75" s="417"/>
      <c r="GBP75" s="417"/>
      <c r="GBQ75" s="417"/>
      <c r="GBR75" s="417"/>
      <c r="GBS75" s="417"/>
      <c r="GBT75" s="417"/>
      <c r="GBU75" s="417"/>
      <c r="GBV75" s="417"/>
      <c r="GBW75" s="417"/>
      <c r="GBX75" s="417"/>
      <c r="GBY75" s="417"/>
      <c r="GBZ75" s="417"/>
      <c r="GCA75" s="417"/>
      <c r="GCB75" s="417"/>
      <c r="GCC75" s="417"/>
      <c r="GCD75" s="417"/>
      <c r="GCE75" s="417"/>
      <c r="GCF75" s="417"/>
      <c r="GCG75" s="417"/>
      <c r="GCH75" s="417"/>
      <c r="GCI75" s="417"/>
      <c r="GCJ75" s="417"/>
      <c r="GCK75" s="417"/>
      <c r="GCL75" s="417"/>
      <c r="GCM75" s="417"/>
      <c r="GCN75" s="417"/>
      <c r="GCO75" s="417"/>
      <c r="GCP75" s="417"/>
      <c r="GCQ75" s="417"/>
      <c r="GCR75" s="417"/>
      <c r="GCS75" s="417"/>
      <c r="GCT75" s="417"/>
      <c r="GCU75" s="417"/>
      <c r="GCV75" s="417"/>
      <c r="GCW75" s="417"/>
      <c r="GCX75" s="417"/>
      <c r="GCY75" s="417"/>
      <c r="GCZ75" s="417"/>
      <c r="GDA75" s="417"/>
      <c r="GDB75" s="417"/>
      <c r="GDC75" s="417"/>
      <c r="GDD75" s="417"/>
      <c r="GDE75" s="417"/>
      <c r="GDF75" s="417"/>
      <c r="GDG75" s="417"/>
      <c r="GDH75" s="417"/>
      <c r="GDI75" s="417"/>
      <c r="GDJ75" s="417"/>
      <c r="GDK75" s="417"/>
      <c r="GDL75" s="417"/>
      <c r="GDM75" s="417"/>
      <c r="GDN75" s="417"/>
      <c r="GDO75" s="417"/>
      <c r="GDP75" s="417"/>
      <c r="GDQ75" s="417"/>
      <c r="GDR75" s="417"/>
      <c r="GDS75" s="417"/>
      <c r="GDT75" s="417"/>
      <c r="GDU75" s="417"/>
      <c r="GDV75" s="417"/>
      <c r="GDW75" s="417"/>
      <c r="GDX75" s="417"/>
      <c r="GDY75" s="417"/>
      <c r="GDZ75" s="417"/>
      <c r="GEA75" s="417"/>
      <c r="GEB75" s="417"/>
      <c r="GEC75" s="417"/>
      <c r="GED75" s="417"/>
      <c r="GEE75" s="417"/>
      <c r="GEF75" s="417"/>
      <c r="GEG75" s="417"/>
      <c r="GEH75" s="417"/>
      <c r="GEI75" s="417"/>
      <c r="GEJ75" s="417"/>
      <c r="GEK75" s="417"/>
      <c r="GEL75" s="417"/>
      <c r="GEM75" s="417"/>
      <c r="GEN75" s="417"/>
      <c r="GEO75" s="417"/>
      <c r="GEP75" s="417"/>
      <c r="GEQ75" s="417"/>
      <c r="GER75" s="417"/>
      <c r="GES75" s="417"/>
      <c r="GET75" s="417"/>
      <c r="GEU75" s="417"/>
      <c r="GEV75" s="417"/>
      <c r="GEW75" s="417"/>
      <c r="GEX75" s="417"/>
      <c r="GEY75" s="417"/>
      <c r="GEZ75" s="417"/>
      <c r="GFA75" s="417"/>
      <c r="GFB75" s="417"/>
      <c r="GFC75" s="417"/>
      <c r="GFD75" s="417"/>
      <c r="GFE75" s="417"/>
      <c r="GFF75" s="417"/>
      <c r="GFG75" s="417"/>
      <c r="GFH75" s="417"/>
      <c r="GFI75" s="417"/>
      <c r="GFJ75" s="417"/>
      <c r="GFK75" s="417"/>
      <c r="GFL75" s="417"/>
      <c r="GFM75" s="417"/>
      <c r="GFN75" s="417"/>
      <c r="GFO75" s="417"/>
      <c r="GFP75" s="417"/>
      <c r="GFQ75" s="417"/>
      <c r="GFR75" s="417"/>
      <c r="GFS75" s="417"/>
      <c r="GFT75" s="417"/>
      <c r="GFU75" s="417"/>
      <c r="GFV75" s="417"/>
      <c r="GFW75" s="417"/>
      <c r="GFX75" s="417"/>
      <c r="GFY75" s="417"/>
      <c r="GFZ75" s="417"/>
      <c r="GGA75" s="417"/>
      <c r="GGB75" s="417"/>
      <c r="GGC75" s="417"/>
      <c r="GGD75" s="417"/>
      <c r="GGE75" s="417"/>
      <c r="GGF75" s="417"/>
      <c r="GGG75" s="417"/>
      <c r="GGH75" s="417"/>
      <c r="GGI75" s="417"/>
      <c r="GGJ75" s="417"/>
      <c r="GGK75" s="417"/>
      <c r="GGL75" s="417"/>
      <c r="GGM75" s="417"/>
      <c r="GGN75" s="417"/>
      <c r="GGO75" s="417"/>
      <c r="GGP75" s="417"/>
      <c r="GGQ75" s="417"/>
      <c r="GGR75" s="417"/>
      <c r="GGS75" s="417"/>
      <c r="GGT75" s="417"/>
      <c r="GGU75" s="417"/>
      <c r="GGV75" s="417"/>
      <c r="GGW75" s="417"/>
      <c r="GGX75" s="417"/>
      <c r="GGY75" s="417"/>
      <c r="GGZ75" s="417"/>
      <c r="GHA75" s="417"/>
      <c r="GHB75" s="417"/>
      <c r="GHC75" s="417"/>
      <c r="GHD75" s="417"/>
      <c r="GHE75" s="417"/>
      <c r="GHF75" s="417"/>
      <c r="GHG75" s="417"/>
      <c r="GHH75" s="417"/>
      <c r="GHI75" s="417"/>
      <c r="GHJ75" s="417"/>
      <c r="GHK75" s="417"/>
      <c r="GHL75" s="417"/>
      <c r="GHM75" s="417"/>
      <c r="GHN75" s="417"/>
      <c r="GHO75" s="417"/>
      <c r="GHP75" s="417"/>
      <c r="GHQ75" s="417"/>
      <c r="GHR75" s="417"/>
      <c r="GHS75" s="417"/>
      <c r="GHT75" s="417"/>
      <c r="GHU75" s="417"/>
      <c r="GHV75" s="417"/>
      <c r="GHW75" s="417"/>
      <c r="GHX75" s="417"/>
      <c r="GHY75" s="417"/>
      <c r="GHZ75" s="417"/>
      <c r="GIA75" s="417"/>
      <c r="GIB75" s="417"/>
      <c r="GIC75" s="417"/>
      <c r="GID75" s="417"/>
      <c r="GIE75" s="417"/>
      <c r="GIF75" s="417"/>
      <c r="GIG75" s="417"/>
      <c r="GIH75" s="417"/>
      <c r="GII75" s="417"/>
      <c r="GIJ75" s="417"/>
      <c r="GIK75" s="417"/>
      <c r="GIL75" s="417"/>
      <c r="GIM75" s="417"/>
      <c r="GIN75" s="417"/>
      <c r="GIO75" s="417"/>
      <c r="GIP75" s="417"/>
      <c r="GIQ75" s="417"/>
      <c r="GIR75" s="417"/>
      <c r="GIS75" s="417"/>
      <c r="GIT75" s="417"/>
      <c r="GIU75" s="417"/>
      <c r="GIV75" s="417"/>
      <c r="GIW75" s="417"/>
      <c r="GIX75" s="417"/>
      <c r="GIY75" s="417"/>
      <c r="GIZ75" s="417"/>
      <c r="GJA75" s="417"/>
      <c r="GJB75" s="417"/>
      <c r="GJC75" s="417"/>
      <c r="GJD75" s="417"/>
      <c r="GJE75" s="417"/>
      <c r="GJF75" s="417"/>
      <c r="GJG75" s="417"/>
      <c r="GJH75" s="417"/>
      <c r="GJI75" s="417"/>
      <c r="GJJ75" s="417"/>
      <c r="GJK75" s="417"/>
      <c r="GJL75" s="417"/>
      <c r="GJM75" s="417"/>
      <c r="GJN75" s="417"/>
      <c r="GJO75" s="417"/>
      <c r="GJP75" s="417"/>
      <c r="GJQ75" s="417"/>
      <c r="GJR75" s="417"/>
      <c r="GJS75" s="417"/>
      <c r="GJT75" s="417"/>
      <c r="GJU75" s="417"/>
      <c r="GJV75" s="417"/>
      <c r="GJW75" s="417"/>
      <c r="GJX75" s="417"/>
      <c r="GJY75" s="417"/>
      <c r="GJZ75" s="417"/>
      <c r="GKA75" s="417"/>
      <c r="GKB75" s="417"/>
      <c r="GKC75" s="417"/>
      <c r="GKD75" s="417"/>
      <c r="GKE75" s="417"/>
      <c r="GKF75" s="417"/>
      <c r="GKG75" s="417"/>
      <c r="GKH75" s="417"/>
      <c r="GKI75" s="417"/>
      <c r="GKJ75" s="417"/>
      <c r="GKK75" s="417"/>
      <c r="GKL75" s="417"/>
      <c r="GKM75" s="417"/>
      <c r="GKN75" s="417"/>
      <c r="GKO75" s="417"/>
      <c r="GKP75" s="417"/>
      <c r="GKQ75" s="417"/>
      <c r="GKR75" s="417"/>
      <c r="GKS75" s="417"/>
      <c r="GKT75" s="417"/>
      <c r="GKU75" s="417"/>
      <c r="GKV75" s="417"/>
      <c r="GKW75" s="417"/>
      <c r="GKX75" s="417"/>
      <c r="GKY75" s="417"/>
      <c r="GKZ75" s="417"/>
      <c r="GLA75" s="417"/>
      <c r="GLB75" s="417"/>
      <c r="GLC75" s="417"/>
      <c r="GLD75" s="417"/>
      <c r="GLE75" s="417"/>
      <c r="GLF75" s="417"/>
      <c r="GLG75" s="417"/>
      <c r="GLH75" s="417"/>
      <c r="GLI75" s="417"/>
      <c r="GLJ75" s="417"/>
      <c r="GLK75" s="417"/>
      <c r="GLL75" s="417"/>
      <c r="GLM75" s="417"/>
      <c r="GLN75" s="417"/>
      <c r="GLO75" s="417"/>
      <c r="GLP75" s="417"/>
      <c r="GLQ75" s="417"/>
      <c r="GLR75" s="417"/>
      <c r="GLS75" s="417"/>
      <c r="GLT75" s="417"/>
      <c r="GLU75" s="417"/>
      <c r="GLV75" s="417"/>
      <c r="GLW75" s="417"/>
      <c r="GLX75" s="417"/>
      <c r="GLY75" s="417"/>
      <c r="GLZ75" s="417"/>
      <c r="GMA75" s="417"/>
      <c r="GMB75" s="417"/>
      <c r="GMC75" s="417"/>
      <c r="GMD75" s="417"/>
      <c r="GME75" s="417"/>
      <c r="GMF75" s="417"/>
      <c r="GMG75" s="417"/>
      <c r="GMH75" s="417"/>
      <c r="GMI75" s="417"/>
      <c r="GMJ75" s="417"/>
      <c r="GMK75" s="417"/>
      <c r="GML75" s="417"/>
      <c r="GMM75" s="417"/>
      <c r="GMN75" s="417"/>
      <c r="GMO75" s="417"/>
      <c r="GMP75" s="417"/>
      <c r="GMQ75" s="417"/>
      <c r="GMR75" s="417"/>
      <c r="GMS75" s="417"/>
      <c r="GMT75" s="417"/>
      <c r="GMU75" s="417"/>
      <c r="GMV75" s="417"/>
      <c r="GMW75" s="417"/>
      <c r="GMX75" s="417"/>
      <c r="GMY75" s="417"/>
      <c r="GMZ75" s="417"/>
      <c r="GNA75" s="417"/>
      <c r="GNB75" s="417"/>
      <c r="GNC75" s="417"/>
      <c r="GND75" s="417"/>
      <c r="GNE75" s="417"/>
      <c r="GNF75" s="417"/>
      <c r="GNG75" s="417"/>
      <c r="GNH75" s="417"/>
      <c r="GNI75" s="417"/>
      <c r="GNJ75" s="417"/>
      <c r="GNK75" s="417"/>
      <c r="GNL75" s="417"/>
      <c r="GNM75" s="417"/>
      <c r="GNN75" s="417"/>
      <c r="GNO75" s="417"/>
      <c r="GNP75" s="417"/>
      <c r="GNQ75" s="417"/>
      <c r="GNR75" s="417"/>
      <c r="GNS75" s="417"/>
      <c r="GNT75" s="417"/>
      <c r="GNU75" s="417"/>
      <c r="GNV75" s="417"/>
      <c r="GNW75" s="417"/>
      <c r="GNX75" s="417"/>
      <c r="GNY75" s="417"/>
      <c r="GNZ75" s="417"/>
      <c r="GOA75" s="417"/>
      <c r="GOB75" s="417"/>
      <c r="GOC75" s="417"/>
      <c r="GOD75" s="417"/>
      <c r="GOE75" s="417"/>
      <c r="GOF75" s="417"/>
      <c r="GOG75" s="417"/>
      <c r="GOH75" s="417"/>
      <c r="GOI75" s="417"/>
      <c r="GOJ75" s="417"/>
      <c r="GOK75" s="417"/>
      <c r="GOL75" s="417"/>
      <c r="GOM75" s="417"/>
      <c r="GON75" s="417"/>
      <c r="GOO75" s="417"/>
      <c r="GOP75" s="417"/>
      <c r="GOQ75" s="417"/>
      <c r="GOR75" s="417"/>
      <c r="GOS75" s="417"/>
      <c r="GOT75" s="417"/>
      <c r="GOU75" s="417"/>
      <c r="GOV75" s="417"/>
      <c r="GOW75" s="417"/>
      <c r="GOX75" s="417"/>
      <c r="GOY75" s="417"/>
      <c r="GOZ75" s="417"/>
      <c r="GPA75" s="417"/>
      <c r="GPB75" s="417"/>
      <c r="GPC75" s="417"/>
      <c r="GPD75" s="417"/>
      <c r="GPE75" s="417"/>
      <c r="GPF75" s="417"/>
      <c r="GPG75" s="417"/>
      <c r="GPH75" s="417"/>
      <c r="GPI75" s="417"/>
      <c r="GPJ75" s="417"/>
      <c r="GPK75" s="417"/>
      <c r="GPL75" s="417"/>
      <c r="GPM75" s="417"/>
      <c r="GPN75" s="417"/>
      <c r="GPO75" s="417"/>
      <c r="GPP75" s="417"/>
      <c r="GPQ75" s="417"/>
      <c r="GPR75" s="417"/>
      <c r="GPS75" s="417"/>
      <c r="GPT75" s="417"/>
      <c r="GPU75" s="417"/>
      <c r="GPV75" s="417"/>
      <c r="GPW75" s="417"/>
      <c r="GPX75" s="417"/>
      <c r="GPY75" s="417"/>
      <c r="GPZ75" s="417"/>
      <c r="GQA75" s="417"/>
      <c r="GQB75" s="417"/>
      <c r="GQC75" s="417"/>
      <c r="GQD75" s="417"/>
      <c r="GQE75" s="417"/>
      <c r="GQF75" s="417"/>
      <c r="GQG75" s="417"/>
      <c r="GQH75" s="417"/>
      <c r="GQI75" s="417"/>
      <c r="GQJ75" s="417"/>
      <c r="GQK75" s="417"/>
      <c r="GQL75" s="417"/>
      <c r="GQM75" s="417"/>
      <c r="GQN75" s="417"/>
      <c r="GQO75" s="417"/>
      <c r="GQP75" s="417"/>
      <c r="GQQ75" s="417"/>
      <c r="GQR75" s="417"/>
      <c r="GQS75" s="417"/>
      <c r="GQT75" s="417"/>
      <c r="GQU75" s="417"/>
      <c r="GQV75" s="417"/>
      <c r="GQW75" s="417"/>
      <c r="GQX75" s="417"/>
      <c r="GQY75" s="417"/>
      <c r="GQZ75" s="417"/>
      <c r="GRA75" s="417"/>
      <c r="GRB75" s="417"/>
      <c r="GRC75" s="417"/>
      <c r="GRD75" s="417"/>
      <c r="GRE75" s="417"/>
      <c r="GRF75" s="417"/>
      <c r="GRG75" s="417"/>
      <c r="GRH75" s="417"/>
      <c r="GRI75" s="417"/>
      <c r="GRJ75" s="417"/>
      <c r="GRK75" s="417"/>
      <c r="GRL75" s="417"/>
      <c r="GRM75" s="417"/>
      <c r="GRN75" s="417"/>
      <c r="GRO75" s="417"/>
      <c r="GRP75" s="417"/>
      <c r="GRQ75" s="417"/>
      <c r="GRR75" s="417"/>
      <c r="GRS75" s="417"/>
      <c r="GRT75" s="417"/>
      <c r="GRU75" s="417"/>
      <c r="GRV75" s="417"/>
      <c r="GRW75" s="417"/>
      <c r="GRX75" s="417"/>
      <c r="GRY75" s="417"/>
      <c r="GRZ75" s="417"/>
      <c r="GSA75" s="417"/>
      <c r="GSB75" s="417"/>
      <c r="GSC75" s="417"/>
      <c r="GSD75" s="417"/>
      <c r="GSE75" s="417"/>
      <c r="GSF75" s="417"/>
      <c r="GSG75" s="417"/>
      <c r="GSH75" s="417"/>
      <c r="GSI75" s="417"/>
      <c r="GSJ75" s="417"/>
      <c r="GSK75" s="417"/>
      <c r="GSL75" s="417"/>
      <c r="GSM75" s="417"/>
      <c r="GSN75" s="417"/>
      <c r="GSO75" s="417"/>
      <c r="GSP75" s="417"/>
      <c r="GSQ75" s="417"/>
      <c r="GSR75" s="417"/>
      <c r="GSS75" s="417"/>
      <c r="GST75" s="417"/>
      <c r="GSU75" s="417"/>
      <c r="GSV75" s="417"/>
      <c r="GSW75" s="417"/>
      <c r="GSX75" s="417"/>
      <c r="GSY75" s="417"/>
      <c r="GSZ75" s="417"/>
      <c r="GTA75" s="417"/>
      <c r="GTB75" s="417"/>
      <c r="GTC75" s="417"/>
      <c r="GTD75" s="417"/>
      <c r="GTE75" s="417"/>
      <c r="GTF75" s="417"/>
      <c r="GTG75" s="417"/>
      <c r="GTH75" s="417"/>
      <c r="GTI75" s="417"/>
      <c r="GTJ75" s="417"/>
      <c r="GTK75" s="417"/>
      <c r="GTL75" s="417"/>
      <c r="GTM75" s="417"/>
      <c r="GTN75" s="417"/>
      <c r="GTO75" s="417"/>
      <c r="GTP75" s="417"/>
      <c r="GTQ75" s="417"/>
      <c r="GTR75" s="417"/>
      <c r="GTS75" s="417"/>
      <c r="GTT75" s="417"/>
      <c r="GTU75" s="417"/>
      <c r="GTV75" s="417"/>
      <c r="GTW75" s="417"/>
      <c r="GTX75" s="417"/>
      <c r="GTY75" s="417"/>
      <c r="GTZ75" s="417"/>
      <c r="GUA75" s="417"/>
      <c r="GUB75" s="417"/>
      <c r="GUC75" s="417"/>
      <c r="GUD75" s="417"/>
      <c r="GUE75" s="417"/>
      <c r="GUF75" s="417"/>
      <c r="GUG75" s="417"/>
      <c r="GUH75" s="417"/>
      <c r="GUI75" s="417"/>
      <c r="GUJ75" s="417"/>
      <c r="GUK75" s="417"/>
      <c r="GUL75" s="417"/>
      <c r="GUM75" s="417"/>
      <c r="GUN75" s="417"/>
      <c r="GUO75" s="417"/>
      <c r="GUP75" s="417"/>
      <c r="GUQ75" s="417"/>
      <c r="GUR75" s="417"/>
      <c r="GUS75" s="417"/>
      <c r="GUT75" s="417"/>
      <c r="GUU75" s="417"/>
      <c r="GUV75" s="417"/>
      <c r="GUW75" s="417"/>
      <c r="GUX75" s="417"/>
      <c r="GUY75" s="417"/>
      <c r="GUZ75" s="417"/>
      <c r="GVA75" s="417"/>
      <c r="GVB75" s="417"/>
      <c r="GVC75" s="417"/>
      <c r="GVD75" s="417"/>
      <c r="GVE75" s="417"/>
      <c r="GVF75" s="417"/>
      <c r="GVG75" s="417"/>
      <c r="GVH75" s="417"/>
      <c r="GVI75" s="417"/>
      <c r="GVJ75" s="417"/>
      <c r="GVK75" s="417"/>
      <c r="GVL75" s="417"/>
      <c r="GVM75" s="417"/>
      <c r="GVN75" s="417"/>
      <c r="GVO75" s="417"/>
      <c r="GVP75" s="417"/>
      <c r="GVQ75" s="417"/>
      <c r="GVR75" s="417"/>
      <c r="GVS75" s="417"/>
      <c r="GVT75" s="417"/>
      <c r="GVU75" s="417"/>
      <c r="GVV75" s="417"/>
      <c r="GVW75" s="417"/>
      <c r="GVX75" s="417"/>
      <c r="GVY75" s="417"/>
      <c r="GVZ75" s="417"/>
      <c r="GWA75" s="417"/>
      <c r="GWB75" s="417"/>
      <c r="GWC75" s="417"/>
      <c r="GWD75" s="417"/>
      <c r="GWE75" s="417"/>
      <c r="GWF75" s="417"/>
      <c r="GWG75" s="417"/>
      <c r="GWH75" s="417"/>
      <c r="GWI75" s="417"/>
      <c r="GWJ75" s="417"/>
      <c r="GWK75" s="417"/>
      <c r="GWL75" s="417"/>
      <c r="GWM75" s="417"/>
      <c r="GWN75" s="417"/>
      <c r="GWO75" s="417"/>
      <c r="GWP75" s="417"/>
      <c r="GWQ75" s="417"/>
      <c r="GWR75" s="417"/>
      <c r="GWS75" s="417"/>
      <c r="GWT75" s="417"/>
      <c r="GWU75" s="417"/>
      <c r="GWV75" s="417"/>
      <c r="GWW75" s="417"/>
      <c r="GWX75" s="417"/>
      <c r="GWY75" s="417"/>
      <c r="GWZ75" s="417"/>
      <c r="GXA75" s="417"/>
      <c r="GXB75" s="417"/>
      <c r="GXC75" s="417"/>
      <c r="GXD75" s="417"/>
      <c r="GXE75" s="417"/>
      <c r="GXF75" s="417"/>
      <c r="GXG75" s="417"/>
      <c r="GXH75" s="417"/>
      <c r="GXI75" s="417"/>
      <c r="GXJ75" s="417"/>
      <c r="GXK75" s="417"/>
      <c r="GXL75" s="417"/>
      <c r="GXM75" s="417"/>
      <c r="GXN75" s="417"/>
      <c r="GXO75" s="417"/>
      <c r="GXP75" s="417"/>
      <c r="GXQ75" s="417"/>
      <c r="GXR75" s="417"/>
      <c r="GXS75" s="417"/>
      <c r="GXT75" s="417"/>
      <c r="GXU75" s="417"/>
      <c r="GXV75" s="417"/>
      <c r="GXW75" s="417"/>
      <c r="GXX75" s="417"/>
      <c r="GXY75" s="417"/>
      <c r="GXZ75" s="417"/>
      <c r="GYA75" s="417"/>
      <c r="GYB75" s="417"/>
      <c r="GYC75" s="417"/>
      <c r="GYD75" s="417"/>
      <c r="GYE75" s="417"/>
      <c r="GYF75" s="417"/>
      <c r="GYG75" s="417"/>
      <c r="GYH75" s="417"/>
      <c r="GYI75" s="417"/>
      <c r="GYJ75" s="417"/>
      <c r="GYK75" s="417"/>
      <c r="GYL75" s="417"/>
      <c r="GYM75" s="417"/>
      <c r="GYN75" s="417"/>
      <c r="GYO75" s="417"/>
      <c r="GYP75" s="417"/>
      <c r="GYQ75" s="417"/>
      <c r="GYR75" s="417"/>
      <c r="GYS75" s="417"/>
      <c r="GYT75" s="417"/>
      <c r="GYU75" s="417"/>
      <c r="GYV75" s="417"/>
      <c r="GYW75" s="417"/>
      <c r="GYX75" s="417"/>
      <c r="GYY75" s="417"/>
      <c r="GYZ75" s="417"/>
      <c r="GZA75" s="417"/>
      <c r="GZB75" s="417"/>
      <c r="GZC75" s="417"/>
      <c r="GZD75" s="417"/>
      <c r="GZE75" s="417"/>
      <c r="GZF75" s="417"/>
      <c r="GZG75" s="417"/>
      <c r="GZH75" s="417"/>
      <c r="GZI75" s="417"/>
      <c r="GZJ75" s="417"/>
      <c r="GZK75" s="417"/>
      <c r="GZL75" s="417"/>
      <c r="GZM75" s="417"/>
      <c r="GZN75" s="417"/>
      <c r="GZO75" s="417"/>
      <c r="GZP75" s="417"/>
      <c r="GZQ75" s="417"/>
      <c r="GZR75" s="417"/>
      <c r="GZS75" s="417"/>
      <c r="GZT75" s="417"/>
      <c r="GZU75" s="417"/>
      <c r="GZV75" s="417"/>
      <c r="GZW75" s="417"/>
      <c r="GZX75" s="417"/>
      <c r="GZY75" s="417"/>
      <c r="GZZ75" s="417"/>
      <c r="HAA75" s="417"/>
      <c r="HAB75" s="417"/>
      <c r="HAC75" s="417"/>
      <c r="HAD75" s="417"/>
      <c r="HAE75" s="417"/>
      <c r="HAF75" s="417"/>
      <c r="HAG75" s="417"/>
      <c r="HAH75" s="417"/>
      <c r="HAI75" s="417"/>
      <c r="HAJ75" s="417"/>
      <c r="HAK75" s="417"/>
      <c r="HAL75" s="417"/>
      <c r="HAM75" s="417"/>
      <c r="HAN75" s="417"/>
      <c r="HAO75" s="417"/>
      <c r="HAP75" s="417"/>
      <c r="HAQ75" s="417"/>
      <c r="HAR75" s="417"/>
      <c r="HAS75" s="417"/>
      <c r="HAT75" s="417"/>
      <c r="HAU75" s="417"/>
      <c r="HAV75" s="417"/>
      <c r="HAW75" s="417"/>
      <c r="HAX75" s="417"/>
      <c r="HAY75" s="417"/>
      <c r="HAZ75" s="417"/>
      <c r="HBA75" s="417"/>
      <c r="HBB75" s="417"/>
      <c r="HBC75" s="417"/>
      <c r="HBD75" s="417"/>
      <c r="HBE75" s="417"/>
      <c r="HBF75" s="417"/>
      <c r="HBG75" s="417"/>
      <c r="HBH75" s="417"/>
      <c r="HBI75" s="417"/>
      <c r="HBJ75" s="417"/>
      <c r="HBK75" s="417"/>
      <c r="HBL75" s="417"/>
      <c r="HBM75" s="417"/>
      <c r="HBN75" s="417"/>
      <c r="HBO75" s="417"/>
      <c r="HBP75" s="417"/>
      <c r="HBQ75" s="417"/>
      <c r="HBR75" s="417"/>
      <c r="HBS75" s="417"/>
      <c r="HBT75" s="417"/>
      <c r="HBU75" s="417"/>
      <c r="HBV75" s="417"/>
      <c r="HBW75" s="417"/>
      <c r="HBX75" s="417"/>
      <c r="HBY75" s="417"/>
      <c r="HBZ75" s="417"/>
      <c r="HCA75" s="417"/>
      <c r="HCB75" s="417"/>
      <c r="HCC75" s="417"/>
      <c r="HCD75" s="417"/>
      <c r="HCE75" s="417"/>
      <c r="HCF75" s="417"/>
      <c r="HCG75" s="417"/>
      <c r="HCH75" s="417"/>
      <c r="HCI75" s="417"/>
      <c r="HCJ75" s="417"/>
      <c r="HCK75" s="417"/>
      <c r="HCL75" s="417"/>
      <c r="HCM75" s="417"/>
      <c r="HCN75" s="417"/>
      <c r="HCO75" s="417"/>
      <c r="HCP75" s="417"/>
      <c r="HCQ75" s="417"/>
      <c r="HCR75" s="417"/>
      <c r="HCS75" s="417"/>
      <c r="HCT75" s="417"/>
      <c r="HCU75" s="417"/>
      <c r="HCV75" s="417"/>
      <c r="HCW75" s="417"/>
      <c r="HCX75" s="417"/>
      <c r="HCY75" s="417"/>
      <c r="HCZ75" s="417"/>
      <c r="HDA75" s="417"/>
      <c r="HDB75" s="417"/>
      <c r="HDC75" s="417"/>
      <c r="HDD75" s="417"/>
      <c r="HDE75" s="417"/>
      <c r="HDF75" s="417"/>
      <c r="HDG75" s="417"/>
      <c r="HDH75" s="417"/>
      <c r="HDI75" s="417"/>
      <c r="HDJ75" s="417"/>
      <c r="HDK75" s="417"/>
      <c r="HDL75" s="417"/>
      <c r="HDM75" s="417"/>
      <c r="HDN75" s="417"/>
      <c r="HDO75" s="417"/>
      <c r="HDP75" s="417"/>
      <c r="HDQ75" s="417"/>
      <c r="HDR75" s="417"/>
      <c r="HDS75" s="417"/>
      <c r="HDT75" s="417"/>
      <c r="HDU75" s="417"/>
      <c r="HDV75" s="417"/>
      <c r="HDW75" s="417"/>
      <c r="HDX75" s="417"/>
      <c r="HDY75" s="417"/>
      <c r="HDZ75" s="417"/>
      <c r="HEA75" s="417"/>
      <c r="HEB75" s="417"/>
      <c r="HEC75" s="417"/>
      <c r="HED75" s="417"/>
      <c r="HEE75" s="417"/>
      <c r="HEF75" s="417"/>
      <c r="HEG75" s="417"/>
      <c r="HEH75" s="417"/>
      <c r="HEI75" s="417"/>
      <c r="HEJ75" s="417"/>
      <c r="HEK75" s="417"/>
      <c r="HEL75" s="417"/>
      <c r="HEM75" s="417"/>
      <c r="HEN75" s="417"/>
      <c r="HEO75" s="417"/>
      <c r="HEP75" s="417"/>
      <c r="HEQ75" s="417"/>
      <c r="HER75" s="417"/>
      <c r="HES75" s="417"/>
      <c r="HET75" s="417"/>
      <c r="HEU75" s="417"/>
      <c r="HEV75" s="417"/>
      <c r="HEW75" s="417"/>
      <c r="HEX75" s="417"/>
      <c r="HEY75" s="417"/>
      <c r="HEZ75" s="417"/>
      <c r="HFA75" s="417"/>
      <c r="HFB75" s="417"/>
      <c r="HFC75" s="417"/>
      <c r="HFD75" s="417"/>
      <c r="HFE75" s="417"/>
      <c r="HFF75" s="417"/>
      <c r="HFG75" s="417"/>
      <c r="HFH75" s="417"/>
      <c r="HFI75" s="417"/>
      <c r="HFJ75" s="417"/>
      <c r="HFK75" s="417"/>
      <c r="HFL75" s="417"/>
      <c r="HFM75" s="417"/>
      <c r="HFN75" s="417"/>
      <c r="HFO75" s="417"/>
      <c r="HFP75" s="417"/>
      <c r="HFQ75" s="417"/>
      <c r="HFR75" s="417"/>
      <c r="HFS75" s="417"/>
      <c r="HFT75" s="417"/>
      <c r="HFU75" s="417"/>
      <c r="HFV75" s="417"/>
      <c r="HFW75" s="417"/>
      <c r="HFX75" s="417"/>
      <c r="HFY75" s="417"/>
      <c r="HFZ75" s="417"/>
      <c r="HGA75" s="417"/>
      <c r="HGB75" s="417"/>
      <c r="HGC75" s="417"/>
      <c r="HGD75" s="417"/>
      <c r="HGE75" s="417"/>
      <c r="HGF75" s="417"/>
      <c r="HGG75" s="417"/>
      <c r="HGH75" s="417"/>
      <c r="HGI75" s="417"/>
      <c r="HGJ75" s="417"/>
      <c r="HGK75" s="417"/>
      <c r="HGL75" s="417"/>
      <c r="HGM75" s="417"/>
      <c r="HGN75" s="417"/>
      <c r="HGO75" s="417"/>
      <c r="HGP75" s="417"/>
      <c r="HGQ75" s="417"/>
      <c r="HGR75" s="417"/>
      <c r="HGS75" s="417"/>
      <c r="HGT75" s="417"/>
      <c r="HGU75" s="417"/>
      <c r="HGV75" s="417"/>
      <c r="HGW75" s="417"/>
      <c r="HGX75" s="417"/>
      <c r="HGY75" s="417"/>
      <c r="HGZ75" s="417"/>
      <c r="HHA75" s="417"/>
      <c r="HHB75" s="417"/>
      <c r="HHC75" s="417"/>
      <c r="HHD75" s="417"/>
      <c r="HHE75" s="417"/>
      <c r="HHF75" s="417"/>
      <c r="HHG75" s="417"/>
      <c r="HHH75" s="417"/>
      <c r="HHI75" s="417"/>
      <c r="HHJ75" s="417"/>
      <c r="HHK75" s="417"/>
      <c r="HHL75" s="417"/>
      <c r="HHM75" s="417"/>
      <c r="HHN75" s="417"/>
      <c r="HHO75" s="417"/>
      <c r="HHP75" s="417"/>
      <c r="HHQ75" s="417"/>
      <c r="HHR75" s="417"/>
      <c r="HHS75" s="417"/>
      <c r="HHT75" s="417"/>
      <c r="HHU75" s="417"/>
      <c r="HHV75" s="417"/>
      <c r="HHW75" s="417"/>
      <c r="HHX75" s="417"/>
      <c r="HHY75" s="417"/>
      <c r="HHZ75" s="417"/>
      <c r="HIA75" s="417"/>
      <c r="HIB75" s="417"/>
      <c r="HIC75" s="417"/>
      <c r="HID75" s="417"/>
      <c r="HIE75" s="417"/>
      <c r="HIF75" s="417"/>
      <c r="HIG75" s="417"/>
      <c r="HIH75" s="417"/>
      <c r="HII75" s="417"/>
      <c r="HIJ75" s="417"/>
      <c r="HIK75" s="417"/>
      <c r="HIL75" s="417"/>
      <c r="HIM75" s="417"/>
      <c r="HIN75" s="417"/>
      <c r="HIO75" s="417"/>
      <c r="HIP75" s="417"/>
      <c r="HIQ75" s="417"/>
      <c r="HIR75" s="417"/>
      <c r="HIS75" s="417"/>
      <c r="HIT75" s="417"/>
      <c r="HIU75" s="417"/>
      <c r="HIV75" s="417"/>
      <c r="HIW75" s="417"/>
      <c r="HIX75" s="417"/>
      <c r="HIY75" s="417"/>
      <c r="HIZ75" s="417"/>
      <c r="HJA75" s="417"/>
      <c r="HJB75" s="417"/>
      <c r="HJC75" s="417"/>
      <c r="HJD75" s="417"/>
      <c r="HJE75" s="417"/>
      <c r="HJF75" s="417"/>
      <c r="HJG75" s="417"/>
      <c r="HJH75" s="417"/>
      <c r="HJI75" s="417"/>
      <c r="HJJ75" s="417"/>
      <c r="HJK75" s="417"/>
      <c r="HJL75" s="417"/>
      <c r="HJM75" s="417"/>
      <c r="HJN75" s="417"/>
      <c r="HJO75" s="417"/>
      <c r="HJP75" s="417"/>
      <c r="HJQ75" s="417"/>
      <c r="HJR75" s="417"/>
      <c r="HJS75" s="417"/>
      <c r="HJT75" s="417"/>
      <c r="HJU75" s="417"/>
      <c r="HJV75" s="417"/>
      <c r="HJW75" s="417"/>
      <c r="HJX75" s="417"/>
      <c r="HJY75" s="417"/>
      <c r="HJZ75" s="417"/>
      <c r="HKA75" s="417"/>
      <c r="HKB75" s="417"/>
      <c r="HKC75" s="417"/>
      <c r="HKD75" s="417"/>
      <c r="HKE75" s="417"/>
      <c r="HKF75" s="417"/>
      <c r="HKG75" s="417"/>
      <c r="HKH75" s="417"/>
      <c r="HKI75" s="417"/>
      <c r="HKJ75" s="417"/>
      <c r="HKK75" s="417"/>
      <c r="HKL75" s="417"/>
      <c r="HKM75" s="417"/>
      <c r="HKN75" s="417"/>
      <c r="HKO75" s="417"/>
      <c r="HKP75" s="417"/>
      <c r="HKQ75" s="417"/>
      <c r="HKR75" s="417"/>
      <c r="HKS75" s="417"/>
      <c r="HKT75" s="417"/>
      <c r="HKU75" s="417"/>
      <c r="HKV75" s="417"/>
      <c r="HKW75" s="417"/>
      <c r="HKX75" s="417"/>
      <c r="HKY75" s="417"/>
      <c r="HKZ75" s="417"/>
      <c r="HLA75" s="417"/>
      <c r="HLB75" s="417"/>
      <c r="HLC75" s="417"/>
      <c r="HLD75" s="417"/>
      <c r="HLE75" s="417"/>
      <c r="HLF75" s="417"/>
      <c r="HLG75" s="417"/>
      <c r="HLH75" s="417"/>
      <c r="HLI75" s="417"/>
      <c r="HLJ75" s="417"/>
      <c r="HLK75" s="417"/>
      <c r="HLL75" s="417"/>
      <c r="HLM75" s="417"/>
      <c r="HLN75" s="417"/>
      <c r="HLO75" s="417"/>
      <c r="HLP75" s="417"/>
      <c r="HLQ75" s="417"/>
      <c r="HLR75" s="417"/>
      <c r="HLS75" s="417"/>
      <c r="HLT75" s="417"/>
      <c r="HLU75" s="417"/>
      <c r="HLV75" s="417"/>
      <c r="HLW75" s="417"/>
      <c r="HLX75" s="417"/>
      <c r="HLY75" s="417"/>
      <c r="HLZ75" s="417"/>
      <c r="HMA75" s="417"/>
      <c r="HMB75" s="417"/>
      <c r="HMC75" s="417"/>
      <c r="HMD75" s="417"/>
      <c r="HME75" s="417"/>
      <c r="HMF75" s="417"/>
      <c r="HMG75" s="417"/>
      <c r="HMH75" s="417"/>
      <c r="HMI75" s="417"/>
      <c r="HMJ75" s="417"/>
      <c r="HMK75" s="417"/>
      <c r="HML75" s="417"/>
      <c r="HMM75" s="417"/>
      <c r="HMN75" s="417"/>
      <c r="HMO75" s="417"/>
      <c r="HMP75" s="417"/>
      <c r="HMQ75" s="417"/>
      <c r="HMR75" s="417"/>
      <c r="HMS75" s="417"/>
      <c r="HMT75" s="417"/>
      <c r="HMU75" s="417"/>
      <c r="HMV75" s="417"/>
      <c r="HMW75" s="417"/>
      <c r="HMX75" s="417"/>
      <c r="HMY75" s="417"/>
      <c r="HMZ75" s="417"/>
      <c r="HNA75" s="417"/>
      <c r="HNB75" s="417"/>
      <c r="HNC75" s="417"/>
      <c r="HND75" s="417"/>
      <c r="HNE75" s="417"/>
      <c r="HNF75" s="417"/>
      <c r="HNG75" s="417"/>
      <c r="HNH75" s="417"/>
      <c r="HNI75" s="417"/>
      <c r="HNJ75" s="417"/>
      <c r="HNK75" s="417"/>
      <c r="HNL75" s="417"/>
      <c r="HNM75" s="417"/>
      <c r="HNN75" s="417"/>
      <c r="HNO75" s="417"/>
      <c r="HNP75" s="417"/>
      <c r="HNQ75" s="417"/>
      <c r="HNR75" s="417"/>
      <c r="HNS75" s="417"/>
      <c r="HNT75" s="417"/>
      <c r="HNU75" s="417"/>
      <c r="HNV75" s="417"/>
      <c r="HNW75" s="417"/>
      <c r="HNX75" s="417"/>
      <c r="HNY75" s="417"/>
      <c r="HNZ75" s="417"/>
      <c r="HOA75" s="417"/>
      <c r="HOB75" s="417"/>
      <c r="HOC75" s="417"/>
      <c r="HOD75" s="417"/>
      <c r="HOE75" s="417"/>
      <c r="HOF75" s="417"/>
      <c r="HOG75" s="417"/>
      <c r="HOH75" s="417"/>
      <c r="HOI75" s="417"/>
      <c r="HOJ75" s="417"/>
      <c r="HOK75" s="417"/>
      <c r="HOL75" s="417"/>
      <c r="HOM75" s="417"/>
      <c r="HON75" s="417"/>
      <c r="HOO75" s="417"/>
      <c r="HOP75" s="417"/>
      <c r="HOQ75" s="417"/>
      <c r="HOR75" s="417"/>
      <c r="HOS75" s="417"/>
      <c r="HOT75" s="417"/>
      <c r="HOU75" s="417"/>
      <c r="HOV75" s="417"/>
      <c r="HOW75" s="417"/>
      <c r="HOX75" s="417"/>
      <c r="HOY75" s="417"/>
      <c r="HOZ75" s="417"/>
      <c r="HPA75" s="417"/>
      <c r="HPB75" s="417"/>
      <c r="HPC75" s="417"/>
      <c r="HPD75" s="417"/>
      <c r="HPE75" s="417"/>
      <c r="HPF75" s="417"/>
      <c r="HPG75" s="417"/>
      <c r="HPH75" s="417"/>
      <c r="HPI75" s="417"/>
      <c r="HPJ75" s="417"/>
      <c r="HPK75" s="417"/>
      <c r="HPL75" s="417"/>
      <c r="HPM75" s="417"/>
      <c r="HPN75" s="417"/>
      <c r="HPO75" s="417"/>
      <c r="HPP75" s="417"/>
      <c r="HPQ75" s="417"/>
      <c r="HPR75" s="417"/>
      <c r="HPS75" s="417"/>
      <c r="HPT75" s="417"/>
      <c r="HPU75" s="417"/>
      <c r="HPV75" s="417"/>
      <c r="HPW75" s="417"/>
      <c r="HPX75" s="417"/>
      <c r="HPY75" s="417"/>
      <c r="HPZ75" s="417"/>
      <c r="HQA75" s="417"/>
      <c r="HQB75" s="417"/>
      <c r="HQC75" s="417"/>
      <c r="HQD75" s="417"/>
      <c r="HQE75" s="417"/>
      <c r="HQF75" s="417"/>
      <c r="HQG75" s="417"/>
      <c r="HQH75" s="417"/>
      <c r="HQI75" s="417"/>
      <c r="HQJ75" s="417"/>
      <c r="HQK75" s="417"/>
      <c r="HQL75" s="417"/>
      <c r="HQM75" s="417"/>
      <c r="HQN75" s="417"/>
      <c r="HQO75" s="417"/>
      <c r="HQP75" s="417"/>
      <c r="HQQ75" s="417"/>
      <c r="HQR75" s="417"/>
      <c r="HQS75" s="417"/>
      <c r="HQT75" s="417"/>
      <c r="HQU75" s="417"/>
      <c r="HQV75" s="417"/>
      <c r="HQW75" s="417"/>
      <c r="HQX75" s="417"/>
      <c r="HQY75" s="417"/>
      <c r="HQZ75" s="417"/>
      <c r="HRA75" s="417"/>
      <c r="HRB75" s="417"/>
      <c r="HRC75" s="417"/>
      <c r="HRD75" s="417"/>
      <c r="HRE75" s="417"/>
      <c r="HRF75" s="417"/>
      <c r="HRG75" s="417"/>
      <c r="HRH75" s="417"/>
      <c r="HRI75" s="417"/>
      <c r="HRJ75" s="417"/>
      <c r="HRK75" s="417"/>
      <c r="HRL75" s="417"/>
      <c r="HRM75" s="417"/>
      <c r="HRN75" s="417"/>
      <c r="HRO75" s="417"/>
      <c r="HRP75" s="417"/>
      <c r="HRQ75" s="417"/>
      <c r="HRR75" s="417"/>
      <c r="HRS75" s="417"/>
      <c r="HRT75" s="417"/>
      <c r="HRU75" s="417"/>
      <c r="HRV75" s="417"/>
      <c r="HRW75" s="417"/>
      <c r="HRX75" s="417"/>
      <c r="HRY75" s="417"/>
      <c r="HRZ75" s="417"/>
      <c r="HSA75" s="417"/>
      <c r="HSB75" s="417"/>
      <c r="HSC75" s="417"/>
      <c r="HSD75" s="417"/>
      <c r="HSE75" s="417"/>
      <c r="HSF75" s="417"/>
      <c r="HSG75" s="417"/>
      <c r="HSH75" s="417"/>
      <c r="HSI75" s="417"/>
      <c r="HSJ75" s="417"/>
      <c r="HSK75" s="417"/>
      <c r="HSL75" s="417"/>
      <c r="HSM75" s="417"/>
      <c r="HSN75" s="417"/>
      <c r="HSO75" s="417"/>
      <c r="HSP75" s="417"/>
      <c r="HSQ75" s="417"/>
      <c r="HSR75" s="417"/>
      <c r="HSS75" s="417"/>
      <c r="HST75" s="417"/>
      <c r="HSU75" s="417"/>
      <c r="HSV75" s="417"/>
      <c r="HSW75" s="417"/>
      <c r="HSX75" s="417"/>
      <c r="HSY75" s="417"/>
      <c r="HSZ75" s="417"/>
      <c r="HTA75" s="417"/>
      <c r="HTB75" s="417"/>
      <c r="HTC75" s="417"/>
      <c r="HTD75" s="417"/>
      <c r="HTE75" s="417"/>
      <c r="HTF75" s="417"/>
      <c r="HTG75" s="417"/>
      <c r="HTH75" s="417"/>
      <c r="HTI75" s="417"/>
      <c r="HTJ75" s="417"/>
      <c r="HTK75" s="417"/>
      <c r="HTL75" s="417"/>
      <c r="HTM75" s="417"/>
      <c r="HTN75" s="417"/>
      <c r="HTO75" s="417"/>
      <c r="HTP75" s="417"/>
      <c r="HTQ75" s="417"/>
      <c r="HTR75" s="417"/>
      <c r="HTS75" s="417"/>
      <c r="HTT75" s="417"/>
      <c r="HTU75" s="417"/>
      <c r="HTV75" s="417"/>
      <c r="HTW75" s="417"/>
      <c r="HTX75" s="417"/>
      <c r="HTY75" s="417"/>
      <c r="HTZ75" s="417"/>
      <c r="HUA75" s="417"/>
      <c r="HUB75" s="417"/>
      <c r="HUC75" s="417"/>
      <c r="HUD75" s="417"/>
      <c r="HUE75" s="417"/>
      <c r="HUF75" s="417"/>
      <c r="HUG75" s="417"/>
      <c r="HUH75" s="417"/>
      <c r="HUI75" s="417"/>
      <c r="HUJ75" s="417"/>
      <c r="HUK75" s="417"/>
      <c r="HUL75" s="417"/>
      <c r="HUM75" s="417"/>
      <c r="HUN75" s="417"/>
      <c r="HUO75" s="417"/>
      <c r="HUP75" s="417"/>
      <c r="HUQ75" s="417"/>
      <c r="HUR75" s="417"/>
      <c r="HUS75" s="417"/>
      <c r="HUT75" s="417"/>
      <c r="HUU75" s="417"/>
      <c r="HUV75" s="417"/>
      <c r="HUW75" s="417"/>
      <c r="HUX75" s="417"/>
      <c r="HUY75" s="417"/>
      <c r="HUZ75" s="417"/>
      <c r="HVA75" s="417"/>
      <c r="HVB75" s="417"/>
      <c r="HVC75" s="417"/>
      <c r="HVD75" s="417"/>
      <c r="HVE75" s="417"/>
      <c r="HVF75" s="417"/>
      <c r="HVG75" s="417"/>
      <c r="HVH75" s="417"/>
      <c r="HVI75" s="417"/>
      <c r="HVJ75" s="417"/>
      <c r="HVK75" s="417"/>
      <c r="HVL75" s="417"/>
      <c r="HVM75" s="417"/>
      <c r="HVN75" s="417"/>
      <c r="HVO75" s="417"/>
      <c r="HVP75" s="417"/>
      <c r="HVQ75" s="417"/>
      <c r="HVR75" s="417"/>
      <c r="HVS75" s="417"/>
      <c r="HVT75" s="417"/>
      <c r="HVU75" s="417"/>
      <c r="HVV75" s="417"/>
      <c r="HVW75" s="417"/>
      <c r="HVX75" s="417"/>
      <c r="HVY75" s="417"/>
      <c r="HVZ75" s="417"/>
      <c r="HWA75" s="417"/>
      <c r="HWB75" s="417"/>
      <c r="HWC75" s="417"/>
      <c r="HWD75" s="417"/>
      <c r="HWE75" s="417"/>
      <c r="HWF75" s="417"/>
      <c r="HWG75" s="417"/>
      <c r="HWH75" s="417"/>
      <c r="HWI75" s="417"/>
      <c r="HWJ75" s="417"/>
      <c r="HWK75" s="417"/>
      <c r="HWL75" s="417"/>
      <c r="HWM75" s="417"/>
      <c r="HWN75" s="417"/>
      <c r="HWO75" s="417"/>
      <c r="HWP75" s="417"/>
      <c r="HWQ75" s="417"/>
      <c r="HWR75" s="417"/>
      <c r="HWS75" s="417"/>
      <c r="HWT75" s="417"/>
      <c r="HWU75" s="417"/>
      <c r="HWV75" s="417"/>
      <c r="HWW75" s="417"/>
      <c r="HWX75" s="417"/>
      <c r="HWY75" s="417"/>
      <c r="HWZ75" s="417"/>
      <c r="HXA75" s="417"/>
      <c r="HXB75" s="417"/>
      <c r="HXC75" s="417"/>
      <c r="HXD75" s="417"/>
      <c r="HXE75" s="417"/>
      <c r="HXF75" s="417"/>
      <c r="HXG75" s="417"/>
      <c r="HXH75" s="417"/>
      <c r="HXI75" s="417"/>
      <c r="HXJ75" s="417"/>
      <c r="HXK75" s="417"/>
      <c r="HXL75" s="417"/>
      <c r="HXM75" s="417"/>
      <c r="HXN75" s="417"/>
      <c r="HXO75" s="417"/>
      <c r="HXP75" s="417"/>
      <c r="HXQ75" s="417"/>
      <c r="HXR75" s="417"/>
      <c r="HXS75" s="417"/>
      <c r="HXT75" s="417"/>
      <c r="HXU75" s="417"/>
      <c r="HXV75" s="417"/>
      <c r="HXW75" s="417"/>
      <c r="HXX75" s="417"/>
      <c r="HXY75" s="417"/>
      <c r="HXZ75" s="417"/>
      <c r="HYA75" s="417"/>
      <c r="HYB75" s="417"/>
      <c r="HYC75" s="417"/>
      <c r="HYD75" s="417"/>
      <c r="HYE75" s="417"/>
      <c r="HYF75" s="417"/>
      <c r="HYG75" s="417"/>
      <c r="HYH75" s="417"/>
      <c r="HYI75" s="417"/>
      <c r="HYJ75" s="417"/>
      <c r="HYK75" s="417"/>
      <c r="HYL75" s="417"/>
      <c r="HYM75" s="417"/>
      <c r="HYN75" s="417"/>
      <c r="HYO75" s="417"/>
      <c r="HYP75" s="417"/>
      <c r="HYQ75" s="417"/>
      <c r="HYR75" s="417"/>
      <c r="HYS75" s="417"/>
      <c r="HYT75" s="417"/>
      <c r="HYU75" s="417"/>
      <c r="HYV75" s="417"/>
      <c r="HYW75" s="417"/>
      <c r="HYX75" s="417"/>
      <c r="HYY75" s="417"/>
      <c r="HYZ75" s="417"/>
      <c r="HZA75" s="417"/>
      <c r="HZB75" s="417"/>
      <c r="HZC75" s="417"/>
      <c r="HZD75" s="417"/>
      <c r="HZE75" s="417"/>
      <c r="HZF75" s="417"/>
      <c r="HZG75" s="417"/>
      <c r="HZH75" s="417"/>
      <c r="HZI75" s="417"/>
      <c r="HZJ75" s="417"/>
      <c r="HZK75" s="417"/>
      <c r="HZL75" s="417"/>
      <c r="HZM75" s="417"/>
      <c r="HZN75" s="417"/>
      <c r="HZO75" s="417"/>
      <c r="HZP75" s="417"/>
      <c r="HZQ75" s="417"/>
      <c r="HZR75" s="417"/>
      <c r="HZS75" s="417"/>
      <c r="HZT75" s="417"/>
      <c r="HZU75" s="417"/>
      <c r="HZV75" s="417"/>
      <c r="HZW75" s="417"/>
      <c r="HZX75" s="417"/>
      <c r="HZY75" s="417"/>
      <c r="HZZ75" s="417"/>
      <c r="IAA75" s="417"/>
      <c r="IAB75" s="417"/>
      <c r="IAC75" s="417"/>
      <c r="IAD75" s="417"/>
      <c r="IAE75" s="417"/>
      <c r="IAF75" s="417"/>
      <c r="IAG75" s="417"/>
      <c r="IAH75" s="417"/>
      <c r="IAI75" s="417"/>
      <c r="IAJ75" s="417"/>
      <c r="IAK75" s="417"/>
      <c r="IAL75" s="417"/>
      <c r="IAM75" s="417"/>
      <c r="IAN75" s="417"/>
      <c r="IAO75" s="417"/>
      <c r="IAP75" s="417"/>
      <c r="IAQ75" s="417"/>
      <c r="IAR75" s="417"/>
      <c r="IAS75" s="417"/>
      <c r="IAT75" s="417"/>
      <c r="IAU75" s="417"/>
      <c r="IAV75" s="417"/>
      <c r="IAW75" s="417"/>
      <c r="IAX75" s="417"/>
      <c r="IAY75" s="417"/>
      <c r="IAZ75" s="417"/>
      <c r="IBA75" s="417"/>
      <c r="IBB75" s="417"/>
      <c r="IBC75" s="417"/>
      <c r="IBD75" s="417"/>
      <c r="IBE75" s="417"/>
      <c r="IBF75" s="417"/>
      <c r="IBG75" s="417"/>
      <c r="IBH75" s="417"/>
      <c r="IBI75" s="417"/>
      <c r="IBJ75" s="417"/>
      <c r="IBK75" s="417"/>
      <c r="IBL75" s="417"/>
      <c r="IBM75" s="417"/>
      <c r="IBN75" s="417"/>
      <c r="IBO75" s="417"/>
      <c r="IBP75" s="417"/>
      <c r="IBQ75" s="417"/>
      <c r="IBR75" s="417"/>
      <c r="IBS75" s="417"/>
      <c r="IBT75" s="417"/>
      <c r="IBU75" s="417"/>
      <c r="IBV75" s="417"/>
      <c r="IBW75" s="417"/>
      <c r="IBX75" s="417"/>
      <c r="IBY75" s="417"/>
      <c r="IBZ75" s="417"/>
      <c r="ICA75" s="417"/>
      <c r="ICB75" s="417"/>
      <c r="ICC75" s="417"/>
      <c r="ICD75" s="417"/>
      <c r="ICE75" s="417"/>
      <c r="ICF75" s="417"/>
      <c r="ICG75" s="417"/>
      <c r="ICH75" s="417"/>
      <c r="ICI75" s="417"/>
      <c r="ICJ75" s="417"/>
      <c r="ICK75" s="417"/>
      <c r="ICL75" s="417"/>
      <c r="ICM75" s="417"/>
      <c r="ICN75" s="417"/>
      <c r="ICO75" s="417"/>
      <c r="ICP75" s="417"/>
      <c r="ICQ75" s="417"/>
      <c r="ICR75" s="417"/>
      <c r="ICS75" s="417"/>
      <c r="ICT75" s="417"/>
      <c r="ICU75" s="417"/>
      <c r="ICV75" s="417"/>
      <c r="ICW75" s="417"/>
      <c r="ICX75" s="417"/>
      <c r="ICY75" s="417"/>
      <c r="ICZ75" s="417"/>
      <c r="IDA75" s="417"/>
      <c r="IDB75" s="417"/>
      <c r="IDC75" s="417"/>
      <c r="IDD75" s="417"/>
      <c r="IDE75" s="417"/>
      <c r="IDF75" s="417"/>
      <c r="IDG75" s="417"/>
      <c r="IDH75" s="417"/>
      <c r="IDI75" s="417"/>
      <c r="IDJ75" s="417"/>
      <c r="IDK75" s="417"/>
      <c r="IDL75" s="417"/>
      <c r="IDM75" s="417"/>
      <c r="IDN75" s="417"/>
      <c r="IDO75" s="417"/>
      <c r="IDP75" s="417"/>
      <c r="IDQ75" s="417"/>
      <c r="IDR75" s="417"/>
      <c r="IDS75" s="417"/>
      <c r="IDT75" s="417"/>
      <c r="IDU75" s="417"/>
      <c r="IDV75" s="417"/>
      <c r="IDW75" s="417"/>
      <c r="IDX75" s="417"/>
      <c r="IDY75" s="417"/>
      <c r="IDZ75" s="417"/>
      <c r="IEA75" s="417"/>
      <c r="IEB75" s="417"/>
      <c r="IEC75" s="417"/>
      <c r="IED75" s="417"/>
      <c r="IEE75" s="417"/>
      <c r="IEF75" s="417"/>
      <c r="IEG75" s="417"/>
      <c r="IEH75" s="417"/>
      <c r="IEI75" s="417"/>
      <c r="IEJ75" s="417"/>
      <c r="IEK75" s="417"/>
      <c r="IEL75" s="417"/>
      <c r="IEM75" s="417"/>
      <c r="IEN75" s="417"/>
      <c r="IEO75" s="417"/>
      <c r="IEP75" s="417"/>
      <c r="IEQ75" s="417"/>
      <c r="IER75" s="417"/>
      <c r="IES75" s="417"/>
      <c r="IET75" s="417"/>
      <c r="IEU75" s="417"/>
      <c r="IEV75" s="417"/>
      <c r="IEW75" s="417"/>
      <c r="IEX75" s="417"/>
      <c r="IEY75" s="417"/>
      <c r="IEZ75" s="417"/>
      <c r="IFA75" s="417"/>
      <c r="IFB75" s="417"/>
      <c r="IFC75" s="417"/>
      <c r="IFD75" s="417"/>
      <c r="IFE75" s="417"/>
      <c r="IFF75" s="417"/>
      <c r="IFG75" s="417"/>
      <c r="IFH75" s="417"/>
      <c r="IFI75" s="417"/>
      <c r="IFJ75" s="417"/>
      <c r="IFK75" s="417"/>
      <c r="IFL75" s="417"/>
      <c r="IFM75" s="417"/>
      <c r="IFN75" s="417"/>
      <c r="IFO75" s="417"/>
      <c r="IFP75" s="417"/>
      <c r="IFQ75" s="417"/>
      <c r="IFR75" s="417"/>
      <c r="IFS75" s="417"/>
      <c r="IFT75" s="417"/>
      <c r="IFU75" s="417"/>
      <c r="IFV75" s="417"/>
      <c r="IFW75" s="417"/>
      <c r="IFX75" s="417"/>
      <c r="IFY75" s="417"/>
      <c r="IFZ75" s="417"/>
      <c r="IGA75" s="417"/>
      <c r="IGB75" s="417"/>
      <c r="IGC75" s="417"/>
      <c r="IGD75" s="417"/>
      <c r="IGE75" s="417"/>
      <c r="IGF75" s="417"/>
      <c r="IGG75" s="417"/>
      <c r="IGH75" s="417"/>
      <c r="IGI75" s="417"/>
      <c r="IGJ75" s="417"/>
      <c r="IGK75" s="417"/>
      <c r="IGL75" s="417"/>
      <c r="IGM75" s="417"/>
      <c r="IGN75" s="417"/>
      <c r="IGO75" s="417"/>
      <c r="IGP75" s="417"/>
      <c r="IGQ75" s="417"/>
      <c r="IGR75" s="417"/>
      <c r="IGS75" s="417"/>
      <c r="IGT75" s="417"/>
      <c r="IGU75" s="417"/>
      <c r="IGV75" s="417"/>
      <c r="IGW75" s="417"/>
      <c r="IGX75" s="417"/>
      <c r="IGY75" s="417"/>
      <c r="IGZ75" s="417"/>
      <c r="IHA75" s="417"/>
      <c r="IHB75" s="417"/>
      <c r="IHC75" s="417"/>
      <c r="IHD75" s="417"/>
      <c r="IHE75" s="417"/>
      <c r="IHF75" s="417"/>
      <c r="IHG75" s="417"/>
      <c r="IHH75" s="417"/>
      <c r="IHI75" s="417"/>
      <c r="IHJ75" s="417"/>
      <c r="IHK75" s="417"/>
      <c r="IHL75" s="417"/>
      <c r="IHM75" s="417"/>
      <c r="IHN75" s="417"/>
      <c r="IHO75" s="417"/>
      <c r="IHP75" s="417"/>
      <c r="IHQ75" s="417"/>
      <c r="IHR75" s="417"/>
      <c r="IHS75" s="417"/>
      <c r="IHT75" s="417"/>
      <c r="IHU75" s="417"/>
      <c r="IHV75" s="417"/>
      <c r="IHW75" s="417"/>
      <c r="IHX75" s="417"/>
      <c r="IHY75" s="417"/>
      <c r="IHZ75" s="417"/>
      <c r="IIA75" s="417"/>
      <c r="IIB75" s="417"/>
      <c r="IIC75" s="417"/>
      <c r="IID75" s="417"/>
      <c r="IIE75" s="417"/>
      <c r="IIF75" s="417"/>
      <c r="IIG75" s="417"/>
      <c r="IIH75" s="417"/>
      <c r="III75" s="417"/>
      <c r="IIJ75" s="417"/>
      <c r="IIK75" s="417"/>
      <c r="IIL75" s="417"/>
      <c r="IIM75" s="417"/>
      <c r="IIN75" s="417"/>
      <c r="IIO75" s="417"/>
      <c r="IIP75" s="417"/>
      <c r="IIQ75" s="417"/>
      <c r="IIR75" s="417"/>
      <c r="IIS75" s="417"/>
      <c r="IIT75" s="417"/>
      <c r="IIU75" s="417"/>
      <c r="IIV75" s="417"/>
      <c r="IIW75" s="417"/>
      <c r="IIX75" s="417"/>
      <c r="IIY75" s="417"/>
      <c r="IIZ75" s="417"/>
      <c r="IJA75" s="417"/>
      <c r="IJB75" s="417"/>
      <c r="IJC75" s="417"/>
      <c r="IJD75" s="417"/>
      <c r="IJE75" s="417"/>
      <c r="IJF75" s="417"/>
      <c r="IJG75" s="417"/>
      <c r="IJH75" s="417"/>
      <c r="IJI75" s="417"/>
      <c r="IJJ75" s="417"/>
      <c r="IJK75" s="417"/>
      <c r="IJL75" s="417"/>
      <c r="IJM75" s="417"/>
      <c r="IJN75" s="417"/>
      <c r="IJO75" s="417"/>
      <c r="IJP75" s="417"/>
      <c r="IJQ75" s="417"/>
      <c r="IJR75" s="417"/>
      <c r="IJS75" s="417"/>
      <c r="IJT75" s="417"/>
      <c r="IJU75" s="417"/>
      <c r="IJV75" s="417"/>
      <c r="IJW75" s="417"/>
      <c r="IJX75" s="417"/>
      <c r="IJY75" s="417"/>
      <c r="IJZ75" s="417"/>
      <c r="IKA75" s="417"/>
      <c r="IKB75" s="417"/>
      <c r="IKC75" s="417"/>
      <c r="IKD75" s="417"/>
      <c r="IKE75" s="417"/>
      <c r="IKF75" s="417"/>
      <c r="IKG75" s="417"/>
      <c r="IKH75" s="417"/>
      <c r="IKI75" s="417"/>
      <c r="IKJ75" s="417"/>
      <c r="IKK75" s="417"/>
      <c r="IKL75" s="417"/>
      <c r="IKM75" s="417"/>
      <c r="IKN75" s="417"/>
      <c r="IKO75" s="417"/>
      <c r="IKP75" s="417"/>
      <c r="IKQ75" s="417"/>
      <c r="IKR75" s="417"/>
      <c r="IKS75" s="417"/>
      <c r="IKT75" s="417"/>
      <c r="IKU75" s="417"/>
      <c r="IKV75" s="417"/>
      <c r="IKW75" s="417"/>
      <c r="IKX75" s="417"/>
      <c r="IKY75" s="417"/>
      <c r="IKZ75" s="417"/>
      <c r="ILA75" s="417"/>
      <c r="ILB75" s="417"/>
      <c r="ILC75" s="417"/>
      <c r="ILD75" s="417"/>
      <c r="ILE75" s="417"/>
      <c r="ILF75" s="417"/>
      <c r="ILG75" s="417"/>
      <c r="ILH75" s="417"/>
      <c r="ILI75" s="417"/>
      <c r="ILJ75" s="417"/>
      <c r="ILK75" s="417"/>
      <c r="ILL75" s="417"/>
      <c r="ILM75" s="417"/>
      <c r="ILN75" s="417"/>
      <c r="ILO75" s="417"/>
      <c r="ILP75" s="417"/>
      <c r="ILQ75" s="417"/>
      <c r="ILR75" s="417"/>
      <c r="ILS75" s="417"/>
      <c r="ILT75" s="417"/>
      <c r="ILU75" s="417"/>
      <c r="ILV75" s="417"/>
      <c r="ILW75" s="417"/>
      <c r="ILX75" s="417"/>
      <c r="ILY75" s="417"/>
      <c r="ILZ75" s="417"/>
      <c r="IMA75" s="417"/>
      <c r="IMB75" s="417"/>
      <c r="IMC75" s="417"/>
      <c r="IMD75" s="417"/>
      <c r="IME75" s="417"/>
      <c r="IMF75" s="417"/>
      <c r="IMG75" s="417"/>
      <c r="IMH75" s="417"/>
      <c r="IMI75" s="417"/>
      <c r="IMJ75" s="417"/>
      <c r="IMK75" s="417"/>
      <c r="IML75" s="417"/>
      <c r="IMM75" s="417"/>
      <c r="IMN75" s="417"/>
      <c r="IMO75" s="417"/>
      <c r="IMP75" s="417"/>
      <c r="IMQ75" s="417"/>
      <c r="IMR75" s="417"/>
      <c r="IMS75" s="417"/>
      <c r="IMT75" s="417"/>
      <c r="IMU75" s="417"/>
      <c r="IMV75" s="417"/>
      <c r="IMW75" s="417"/>
      <c r="IMX75" s="417"/>
      <c r="IMY75" s="417"/>
      <c r="IMZ75" s="417"/>
      <c r="INA75" s="417"/>
      <c r="INB75" s="417"/>
      <c r="INC75" s="417"/>
      <c r="IND75" s="417"/>
      <c r="INE75" s="417"/>
      <c r="INF75" s="417"/>
      <c r="ING75" s="417"/>
      <c r="INH75" s="417"/>
      <c r="INI75" s="417"/>
      <c r="INJ75" s="417"/>
      <c r="INK75" s="417"/>
      <c r="INL75" s="417"/>
      <c r="INM75" s="417"/>
      <c r="INN75" s="417"/>
      <c r="INO75" s="417"/>
      <c r="INP75" s="417"/>
      <c r="INQ75" s="417"/>
      <c r="INR75" s="417"/>
      <c r="INS75" s="417"/>
      <c r="INT75" s="417"/>
      <c r="INU75" s="417"/>
      <c r="INV75" s="417"/>
      <c r="INW75" s="417"/>
      <c r="INX75" s="417"/>
      <c r="INY75" s="417"/>
      <c r="INZ75" s="417"/>
      <c r="IOA75" s="417"/>
      <c r="IOB75" s="417"/>
      <c r="IOC75" s="417"/>
      <c r="IOD75" s="417"/>
      <c r="IOE75" s="417"/>
      <c r="IOF75" s="417"/>
      <c r="IOG75" s="417"/>
      <c r="IOH75" s="417"/>
      <c r="IOI75" s="417"/>
      <c r="IOJ75" s="417"/>
      <c r="IOK75" s="417"/>
      <c r="IOL75" s="417"/>
      <c r="IOM75" s="417"/>
      <c r="ION75" s="417"/>
      <c r="IOO75" s="417"/>
      <c r="IOP75" s="417"/>
      <c r="IOQ75" s="417"/>
      <c r="IOR75" s="417"/>
      <c r="IOS75" s="417"/>
      <c r="IOT75" s="417"/>
      <c r="IOU75" s="417"/>
      <c r="IOV75" s="417"/>
      <c r="IOW75" s="417"/>
      <c r="IOX75" s="417"/>
      <c r="IOY75" s="417"/>
      <c r="IOZ75" s="417"/>
      <c r="IPA75" s="417"/>
      <c r="IPB75" s="417"/>
      <c r="IPC75" s="417"/>
      <c r="IPD75" s="417"/>
      <c r="IPE75" s="417"/>
      <c r="IPF75" s="417"/>
      <c r="IPG75" s="417"/>
      <c r="IPH75" s="417"/>
      <c r="IPI75" s="417"/>
      <c r="IPJ75" s="417"/>
      <c r="IPK75" s="417"/>
      <c r="IPL75" s="417"/>
      <c r="IPM75" s="417"/>
      <c r="IPN75" s="417"/>
      <c r="IPO75" s="417"/>
      <c r="IPP75" s="417"/>
      <c r="IPQ75" s="417"/>
      <c r="IPR75" s="417"/>
      <c r="IPS75" s="417"/>
      <c r="IPT75" s="417"/>
      <c r="IPU75" s="417"/>
      <c r="IPV75" s="417"/>
      <c r="IPW75" s="417"/>
      <c r="IPX75" s="417"/>
      <c r="IPY75" s="417"/>
      <c r="IPZ75" s="417"/>
      <c r="IQA75" s="417"/>
      <c r="IQB75" s="417"/>
      <c r="IQC75" s="417"/>
      <c r="IQD75" s="417"/>
      <c r="IQE75" s="417"/>
      <c r="IQF75" s="417"/>
      <c r="IQG75" s="417"/>
      <c r="IQH75" s="417"/>
      <c r="IQI75" s="417"/>
      <c r="IQJ75" s="417"/>
      <c r="IQK75" s="417"/>
      <c r="IQL75" s="417"/>
      <c r="IQM75" s="417"/>
      <c r="IQN75" s="417"/>
      <c r="IQO75" s="417"/>
      <c r="IQP75" s="417"/>
      <c r="IQQ75" s="417"/>
      <c r="IQR75" s="417"/>
      <c r="IQS75" s="417"/>
      <c r="IQT75" s="417"/>
      <c r="IQU75" s="417"/>
      <c r="IQV75" s="417"/>
      <c r="IQW75" s="417"/>
      <c r="IQX75" s="417"/>
      <c r="IQY75" s="417"/>
      <c r="IQZ75" s="417"/>
      <c r="IRA75" s="417"/>
      <c r="IRB75" s="417"/>
      <c r="IRC75" s="417"/>
      <c r="IRD75" s="417"/>
      <c r="IRE75" s="417"/>
      <c r="IRF75" s="417"/>
      <c r="IRG75" s="417"/>
      <c r="IRH75" s="417"/>
      <c r="IRI75" s="417"/>
      <c r="IRJ75" s="417"/>
      <c r="IRK75" s="417"/>
      <c r="IRL75" s="417"/>
      <c r="IRM75" s="417"/>
      <c r="IRN75" s="417"/>
      <c r="IRO75" s="417"/>
      <c r="IRP75" s="417"/>
      <c r="IRQ75" s="417"/>
      <c r="IRR75" s="417"/>
      <c r="IRS75" s="417"/>
      <c r="IRT75" s="417"/>
      <c r="IRU75" s="417"/>
      <c r="IRV75" s="417"/>
      <c r="IRW75" s="417"/>
      <c r="IRX75" s="417"/>
      <c r="IRY75" s="417"/>
      <c r="IRZ75" s="417"/>
      <c r="ISA75" s="417"/>
      <c r="ISB75" s="417"/>
      <c r="ISC75" s="417"/>
      <c r="ISD75" s="417"/>
      <c r="ISE75" s="417"/>
      <c r="ISF75" s="417"/>
      <c r="ISG75" s="417"/>
      <c r="ISH75" s="417"/>
      <c r="ISI75" s="417"/>
      <c r="ISJ75" s="417"/>
      <c r="ISK75" s="417"/>
      <c r="ISL75" s="417"/>
      <c r="ISM75" s="417"/>
      <c r="ISN75" s="417"/>
      <c r="ISO75" s="417"/>
      <c r="ISP75" s="417"/>
      <c r="ISQ75" s="417"/>
      <c r="ISR75" s="417"/>
      <c r="ISS75" s="417"/>
      <c r="IST75" s="417"/>
      <c r="ISU75" s="417"/>
      <c r="ISV75" s="417"/>
      <c r="ISW75" s="417"/>
      <c r="ISX75" s="417"/>
      <c r="ISY75" s="417"/>
      <c r="ISZ75" s="417"/>
      <c r="ITA75" s="417"/>
      <c r="ITB75" s="417"/>
      <c r="ITC75" s="417"/>
      <c r="ITD75" s="417"/>
      <c r="ITE75" s="417"/>
      <c r="ITF75" s="417"/>
      <c r="ITG75" s="417"/>
      <c r="ITH75" s="417"/>
      <c r="ITI75" s="417"/>
      <c r="ITJ75" s="417"/>
      <c r="ITK75" s="417"/>
      <c r="ITL75" s="417"/>
      <c r="ITM75" s="417"/>
      <c r="ITN75" s="417"/>
      <c r="ITO75" s="417"/>
      <c r="ITP75" s="417"/>
      <c r="ITQ75" s="417"/>
      <c r="ITR75" s="417"/>
      <c r="ITS75" s="417"/>
      <c r="ITT75" s="417"/>
      <c r="ITU75" s="417"/>
      <c r="ITV75" s="417"/>
      <c r="ITW75" s="417"/>
      <c r="ITX75" s="417"/>
      <c r="ITY75" s="417"/>
      <c r="ITZ75" s="417"/>
      <c r="IUA75" s="417"/>
      <c r="IUB75" s="417"/>
      <c r="IUC75" s="417"/>
      <c r="IUD75" s="417"/>
      <c r="IUE75" s="417"/>
      <c r="IUF75" s="417"/>
      <c r="IUG75" s="417"/>
      <c r="IUH75" s="417"/>
      <c r="IUI75" s="417"/>
      <c r="IUJ75" s="417"/>
      <c r="IUK75" s="417"/>
      <c r="IUL75" s="417"/>
      <c r="IUM75" s="417"/>
      <c r="IUN75" s="417"/>
      <c r="IUO75" s="417"/>
      <c r="IUP75" s="417"/>
      <c r="IUQ75" s="417"/>
      <c r="IUR75" s="417"/>
      <c r="IUS75" s="417"/>
      <c r="IUT75" s="417"/>
      <c r="IUU75" s="417"/>
      <c r="IUV75" s="417"/>
      <c r="IUW75" s="417"/>
      <c r="IUX75" s="417"/>
      <c r="IUY75" s="417"/>
      <c r="IUZ75" s="417"/>
      <c r="IVA75" s="417"/>
      <c r="IVB75" s="417"/>
      <c r="IVC75" s="417"/>
      <c r="IVD75" s="417"/>
      <c r="IVE75" s="417"/>
      <c r="IVF75" s="417"/>
      <c r="IVG75" s="417"/>
      <c r="IVH75" s="417"/>
      <c r="IVI75" s="417"/>
      <c r="IVJ75" s="417"/>
      <c r="IVK75" s="417"/>
      <c r="IVL75" s="417"/>
      <c r="IVM75" s="417"/>
      <c r="IVN75" s="417"/>
      <c r="IVO75" s="417"/>
      <c r="IVP75" s="417"/>
      <c r="IVQ75" s="417"/>
      <c r="IVR75" s="417"/>
      <c r="IVS75" s="417"/>
      <c r="IVT75" s="417"/>
      <c r="IVU75" s="417"/>
      <c r="IVV75" s="417"/>
      <c r="IVW75" s="417"/>
      <c r="IVX75" s="417"/>
      <c r="IVY75" s="417"/>
      <c r="IVZ75" s="417"/>
      <c r="IWA75" s="417"/>
      <c r="IWB75" s="417"/>
      <c r="IWC75" s="417"/>
      <c r="IWD75" s="417"/>
      <c r="IWE75" s="417"/>
      <c r="IWF75" s="417"/>
      <c r="IWG75" s="417"/>
      <c r="IWH75" s="417"/>
      <c r="IWI75" s="417"/>
      <c r="IWJ75" s="417"/>
      <c r="IWK75" s="417"/>
      <c r="IWL75" s="417"/>
      <c r="IWM75" s="417"/>
      <c r="IWN75" s="417"/>
      <c r="IWO75" s="417"/>
      <c r="IWP75" s="417"/>
      <c r="IWQ75" s="417"/>
      <c r="IWR75" s="417"/>
      <c r="IWS75" s="417"/>
      <c r="IWT75" s="417"/>
      <c r="IWU75" s="417"/>
      <c r="IWV75" s="417"/>
      <c r="IWW75" s="417"/>
      <c r="IWX75" s="417"/>
      <c r="IWY75" s="417"/>
      <c r="IWZ75" s="417"/>
      <c r="IXA75" s="417"/>
      <c r="IXB75" s="417"/>
      <c r="IXC75" s="417"/>
      <c r="IXD75" s="417"/>
      <c r="IXE75" s="417"/>
      <c r="IXF75" s="417"/>
      <c r="IXG75" s="417"/>
      <c r="IXH75" s="417"/>
      <c r="IXI75" s="417"/>
      <c r="IXJ75" s="417"/>
      <c r="IXK75" s="417"/>
      <c r="IXL75" s="417"/>
      <c r="IXM75" s="417"/>
      <c r="IXN75" s="417"/>
      <c r="IXO75" s="417"/>
      <c r="IXP75" s="417"/>
      <c r="IXQ75" s="417"/>
      <c r="IXR75" s="417"/>
      <c r="IXS75" s="417"/>
      <c r="IXT75" s="417"/>
      <c r="IXU75" s="417"/>
      <c r="IXV75" s="417"/>
      <c r="IXW75" s="417"/>
      <c r="IXX75" s="417"/>
      <c r="IXY75" s="417"/>
      <c r="IXZ75" s="417"/>
      <c r="IYA75" s="417"/>
      <c r="IYB75" s="417"/>
      <c r="IYC75" s="417"/>
      <c r="IYD75" s="417"/>
      <c r="IYE75" s="417"/>
      <c r="IYF75" s="417"/>
      <c r="IYG75" s="417"/>
      <c r="IYH75" s="417"/>
      <c r="IYI75" s="417"/>
      <c r="IYJ75" s="417"/>
      <c r="IYK75" s="417"/>
      <c r="IYL75" s="417"/>
      <c r="IYM75" s="417"/>
      <c r="IYN75" s="417"/>
      <c r="IYO75" s="417"/>
      <c r="IYP75" s="417"/>
      <c r="IYQ75" s="417"/>
      <c r="IYR75" s="417"/>
      <c r="IYS75" s="417"/>
      <c r="IYT75" s="417"/>
      <c r="IYU75" s="417"/>
      <c r="IYV75" s="417"/>
      <c r="IYW75" s="417"/>
      <c r="IYX75" s="417"/>
      <c r="IYY75" s="417"/>
      <c r="IYZ75" s="417"/>
      <c r="IZA75" s="417"/>
      <c r="IZB75" s="417"/>
      <c r="IZC75" s="417"/>
      <c r="IZD75" s="417"/>
      <c r="IZE75" s="417"/>
      <c r="IZF75" s="417"/>
      <c r="IZG75" s="417"/>
      <c r="IZH75" s="417"/>
      <c r="IZI75" s="417"/>
      <c r="IZJ75" s="417"/>
      <c r="IZK75" s="417"/>
      <c r="IZL75" s="417"/>
      <c r="IZM75" s="417"/>
      <c r="IZN75" s="417"/>
      <c r="IZO75" s="417"/>
      <c r="IZP75" s="417"/>
      <c r="IZQ75" s="417"/>
      <c r="IZR75" s="417"/>
      <c r="IZS75" s="417"/>
      <c r="IZT75" s="417"/>
      <c r="IZU75" s="417"/>
      <c r="IZV75" s="417"/>
      <c r="IZW75" s="417"/>
      <c r="IZX75" s="417"/>
      <c r="IZY75" s="417"/>
      <c r="IZZ75" s="417"/>
      <c r="JAA75" s="417"/>
      <c r="JAB75" s="417"/>
      <c r="JAC75" s="417"/>
      <c r="JAD75" s="417"/>
      <c r="JAE75" s="417"/>
      <c r="JAF75" s="417"/>
      <c r="JAG75" s="417"/>
      <c r="JAH75" s="417"/>
      <c r="JAI75" s="417"/>
      <c r="JAJ75" s="417"/>
      <c r="JAK75" s="417"/>
      <c r="JAL75" s="417"/>
      <c r="JAM75" s="417"/>
      <c r="JAN75" s="417"/>
      <c r="JAO75" s="417"/>
      <c r="JAP75" s="417"/>
      <c r="JAQ75" s="417"/>
      <c r="JAR75" s="417"/>
      <c r="JAS75" s="417"/>
      <c r="JAT75" s="417"/>
      <c r="JAU75" s="417"/>
      <c r="JAV75" s="417"/>
      <c r="JAW75" s="417"/>
      <c r="JAX75" s="417"/>
      <c r="JAY75" s="417"/>
      <c r="JAZ75" s="417"/>
      <c r="JBA75" s="417"/>
      <c r="JBB75" s="417"/>
      <c r="JBC75" s="417"/>
      <c r="JBD75" s="417"/>
      <c r="JBE75" s="417"/>
      <c r="JBF75" s="417"/>
      <c r="JBG75" s="417"/>
      <c r="JBH75" s="417"/>
      <c r="JBI75" s="417"/>
      <c r="JBJ75" s="417"/>
      <c r="JBK75" s="417"/>
      <c r="JBL75" s="417"/>
      <c r="JBM75" s="417"/>
      <c r="JBN75" s="417"/>
      <c r="JBO75" s="417"/>
      <c r="JBP75" s="417"/>
      <c r="JBQ75" s="417"/>
      <c r="JBR75" s="417"/>
      <c r="JBS75" s="417"/>
      <c r="JBT75" s="417"/>
      <c r="JBU75" s="417"/>
      <c r="JBV75" s="417"/>
      <c r="JBW75" s="417"/>
      <c r="JBX75" s="417"/>
      <c r="JBY75" s="417"/>
      <c r="JBZ75" s="417"/>
      <c r="JCA75" s="417"/>
      <c r="JCB75" s="417"/>
      <c r="JCC75" s="417"/>
      <c r="JCD75" s="417"/>
      <c r="JCE75" s="417"/>
      <c r="JCF75" s="417"/>
      <c r="JCG75" s="417"/>
      <c r="JCH75" s="417"/>
      <c r="JCI75" s="417"/>
      <c r="JCJ75" s="417"/>
      <c r="JCK75" s="417"/>
      <c r="JCL75" s="417"/>
      <c r="JCM75" s="417"/>
      <c r="JCN75" s="417"/>
      <c r="JCO75" s="417"/>
      <c r="JCP75" s="417"/>
      <c r="JCQ75" s="417"/>
      <c r="JCR75" s="417"/>
      <c r="JCS75" s="417"/>
      <c r="JCT75" s="417"/>
      <c r="JCU75" s="417"/>
      <c r="JCV75" s="417"/>
      <c r="JCW75" s="417"/>
      <c r="JCX75" s="417"/>
      <c r="JCY75" s="417"/>
      <c r="JCZ75" s="417"/>
      <c r="JDA75" s="417"/>
      <c r="JDB75" s="417"/>
      <c r="JDC75" s="417"/>
      <c r="JDD75" s="417"/>
      <c r="JDE75" s="417"/>
      <c r="JDF75" s="417"/>
      <c r="JDG75" s="417"/>
      <c r="JDH75" s="417"/>
      <c r="JDI75" s="417"/>
      <c r="JDJ75" s="417"/>
      <c r="JDK75" s="417"/>
      <c r="JDL75" s="417"/>
      <c r="JDM75" s="417"/>
      <c r="JDN75" s="417"/>
      <c r="JDO75" s="417"/>
      <c r="JDP75" s="417"/>
      <c r="JDQ75" s="417"/>
      <c r="JDR75" s="417"/>
      <c r="JDS75" s="417"/>
      <c r="JDT75" s="417"/>
      <c r="JDU75" s="417"/>
      <c r="JDV75" s="417"/>
      <c r="JDW75" s="417"/>
      <c r="JDX75" s="417"/>
      <c r="JDY75" s="417"/>
      <c r="JDZ75" s="417"/>
      <c r="JEA75" s="417"/>
      <c r="JEB75" s="417"/>
      <c r="JEC75" s="417"/>
      <c r="JED75" s="417"/>
      <c r="JEE75" s="417"/>
      <c r="JEF75" s="417"/>
      <c r="JEG75" s="417"/>
      <c r="JEH75" s="417"/>
      <c r="JEI75" s="417"/>
      <c r="JEJ75" s="417"/>
      <c r="JEK75" s="417"/>
      <c r="JEL75" s="417"/>
      <c r="JEM75" s="417"/>
      <c r="JEN75" s="417"/>
      <c r="JEO75" s="417"/>
      <c r="JEP75" s="417"/>
      <c r="JEQ75" s="417"/>
      <c r="JER75" s="417"/>
      <c r="JES75" s="417"/>
      <c r="JET75" s="417"/>
      <c r="JEU75" s="417"/>
      <c r="JEV75" s="417"/>
      <c r="JEW75" s="417"/>
      <c r="JEX75" s="417"/>
      <c r="JEY75" s="417"/>
      <c r="JEZ75" s="417"/>
      <c r="JFA75" s="417"/>
      <c r="JFB75" s="417"/>
      <c r="JFC75" s="417"/>
      <c r="JFD75" s="417"/>
      <c r="JFE75" s="417"/>
      <c r="JFF75" s="417"/>
      <c r="JFG75" s="417"/>
      <c r="JFH75" s="417"/>
      <c r="JFI75" s="417"/>
      <c r="JFJ75" s="417"/>
      <c r="JFK75" s="417"/>
      <c r="JFL75" s="417"/>
      <c r="JFM75" s="417"/>
      <c r="JFN75" s="417"/>
      <c r="JFO75" s="417"/>
      <c r="JFP75" s="417"/>
      <c r="JFQ75" s="417"/>
      <c r="JFR75" s="417"/>
      <c r="JFS75" s="417"/>
      <c r="JFT75" s="417"/>
      <c r="JFU75" s="417"/>
      <c r="JFV75" s="417"/>
      <c r="JFW75" s="417"/>
      <c r="JFX75" s="417"/>
      <c r="JFY75" s="417"/>
      <c r="JFZ75" s="417"/>
      <c r="JGA75" s="417"/>
      <c r="JGB75" s="417"/>
      <c r="JGC75" s="417"/>
      <c r="JGD75" s="417"/>
      <c r="JGE75" s="417"/>
      <c r="JGF75" s="417"/>
      <c r="JGG75" s="417"/>
      <c r="JGH75" s="417"/>
      <c r="JGI75" s="417"/>
      <c r="JGJ75" s="417"/>
      <c r="JGK75" s="417"/>
      <c r="JGL75" s="417"/>
      <c r="JGM75" s="417"/>
      <c r="JGN75" s="417"/>
      <c r="JGO75" s="417"/>
      <c r="JGP75" s="417"/>
      <c r="JGQ75" s="417"/>
      <c r="JGR75" s="417"/>
      <c r="JGS75" s="417"/>
      <c r="JGT75" s="417"/>
      <c r="JGU75" s="417"/>
      <c r="JGV75" s="417"/>
      <c r="JGW75" s="417"/>
      <c r="JGX75" s="417"/>
      <c r="JGY75" s="417"/>
      <c r="JGZ75" s="417"/>
      <c r="JHA75" s="417"/>
      <c r="JHB75" s="417"/>
      <c r="JHC75" s="417"/>
      <c r="JHD75" s="417"/>
      <c r="JHE75" s="417"/>
      <c r="JHF75" s="417"/>
      <c r="JHG75" s="417"/>
      <c r="JHH75" s="417"/>
      <c r="JHI75" s="417"/>
      <c r="JHJ75" s="417"/>
      <c r="JHK75" s="417"/>
      <c r="JHL75" s="417"/>
      <c r="JHM75" s="417"/>
      <c r="JHN75" s="417"/>
      <c r="JHO75" s="417"/>
      <c r="JHP75" s="417"/>
      <c r="JHQ75" s="417"/>
      <c r="JHR75" s="417"/>
      <c r="JHS75" s="417"/>
      <c r="JHT75" s="417"/>
      <c r="JHU75" s="417"/>
      <c r="JHV75" s="417"/>
      <c r="JHW75" s="417"/>
      <c r="JHX75" s="417"/>
      <c r="JHY75" s="417"/>
      <c r="JHZ75" s="417"/>
      <c r="JIA75" s="417"/>
      <c r="JIB75" s="417"/>
      <c r="JIC75" s="417"/>
      <c r="JID75" s="417"/>
      <c r="JIE75" s="417"/>
      <c r="JIF75" s="417"/>
      <c r="JIG75" s="417"/>
      <c r="JIH75" s="417"/>
      <c r="JII75" s="417"/>
      <c r="JIJ75" s="417"/>
      <c r="JIK75" s="417"/>
      <c r="JIL75" s="417"/>
      <c r="JIM75" s="417"/>
      <c r="JIN75" s="417"/>
      <c r="JIO75" s="417"/>
      <c r="JIP75" s="417"/>
      <c r="JIQ75" s="417"/>
      <c r="JIR75" s="417"/>
      <c r="JIS75" s="417"/>
      <c r="JIT75" s="417"/>
      <c r="JIU75" s="417"/>
      <c r="JIV75" s="417"/>
      <c r="JIW75" s="417"/>
      <c r="JIX75" s="417"/>
      <c r="JIY75" s="417"/>
      <c r="JIZ75" s="417"/>
      <c r="JJA75" s="417"/>
      <c r="JJB75" s="417"/>
      <c r="JJC75" s="417"/>
      <c r="JJD75" s="417"/>
      <c r="JJE75" s="417"/>
      <c r="JJF75" s="417"/>
      <c r="JJG75" s="417"/>
      <c r="JJH75" s="417"/>
      <c r="JJI75" s="417"/>
      <c r="JJJ75" s="417"/>
      <c r="JJK75" s="417"/>
      <c r="JJL75" s="417"/>
      <c r="JJM75" s="417"/>
      <c r="JJN75" s="417"/>
      <c r="JJO75" s="417"/>
      <c r="JJP75" s="417"/>
      <c r="JJQ75" s="417"/>
      <c r="JJR75" s="417"/>
      <c r="JJS75" s="417"/>
      <c r="JJT75" s="417"/>
      <c r="JJU75" s="417"/>
      <c r="JJV75" s="417"/>
      <c r="JJW75" s="417"/>
      <c r="JJX75" s="417"/>
      <c r="JJY75" s="417"/>
      <c r="JJZ75" s="417"/>
      <c r="JKA75" s="417"/>
      <c r="JKB75" s="417"/>
      <c r="JKC75" s="417"/>
      <c r="JKD75" s="417"/>
      <c r="JKE75" s="417"/>
      <c r="JKF75" s="417"/>
      <c r="JKG75" s="417"/>
      <c r="JKH75" s="417"/>
      <c r="JKI75" s="417"/>
      <c r="JKJ75" s="417"/>
      <c r="JKK75" s="417"/>
      <c r="JKL75" s="417"/>
      <c r="JKM75" s="417"/>
      <c r="JKN75" s="417"/>
      <c r="JKO75" s="417"/>
      <c r="JKP75" s="417"/>
      <c r="JKQ75" s="417"/>
      <c r="JKR75" s="417"/>
      <c r="JKS75" s="417"/>
      <c r="JKT75" s="417"/>
      <c r="JKU75" s="417"/>
      <c r="JKV75" s="417"/>
      <c r="JKW75" s="417"/>
      <c r="JKX75" s="417"/>
      <c r="JKY75" s="417"/>
      <c r="JKZ75" s="417"/>
      <c r="JLA75" s="417"/>
      <c r="JLB75" s="417"/>
      <c r="JLC75" s="417"/>
      <c r="JLD75" s="417"/>
      <c r="JLE75" s="417"/>
      <c r="JLF75" s="417"/>
      <c r="JLG75" s="417"/>
      <c r="JLH75" s="417"/>
      <c r="JLI75" s="417"/>
      <c r="JLJ75" s="417"/>
      <c r="JLK75" s="417"/>
      <c r="JLL75" s="417"/>
      <c r="JLM75" s="417"/>
      <c r="JLN75" s="417"/>
      <c r="JLO75" s="417"/>
      <c r="JLP75" s="417"/>
      <c r="JLQ75" s="417"/>
      <c r="JLR75" s="417"/>
      <c r="JLS75" s="417"/>
      <c r="JLT75" s="417"/>
      <c r="JLU75" s="417"/>
      <c r="JLV75" s="417"/>
      <c r="JLW75" s="417"/>
      <c r="JLX75" s="417"/>
      <c r="JLY75" s="417"/>
      <c r="JLZ75" s="417"/>
      <c r="JMA75" s="417"/>
      <c r="JMB75" s="417"/>
      <c r="JMC75" s="417"/>
      <c r="JMD75" s="417"/>
      <c r="JME75" s="417"/>
      <c r="JMF75" s="417"/>
      <c r="JMG75" s="417"/>
      <c r="JMH75" s="417"/>
      <c r="JMI75" s="417"/>
      <c r="JMJ75" s="417"/>
      <c r="JMK75" s="417"/>
      <c r="JML75" s="417"/>
      <c r="JMM75" s="417"/>
      <c r="JMN75" s="417"/>
      <c r="JMO75" s="417"/>
      <c r="JMP75" s="417"/>
      <c r="JMQ75" s="417"/>
      <c r="JMR75" s="417"/>
      <c r="JMS75" s="417"/>
      <c r="JMT75" s="417"/>
      <c r="JMU75" s="417"/>
      <c r="JMV75" s="417"/>
      <c r="JMW75" s="417"/>
      <c r="JMX75" s="417"/>
      <c r="JMY75" s="417"/>
      <c r="JMZ75" s="417"/>
      <c r="JNA75" s="417"/>
      <c r="JNB75" s="417"/>
      <c r="JNC75" s="417"/>
      <c r="JND75" s="417"/>
      <c r="JNE75" s="417"/>
      <c r="JNF75" s="417"/>
      <c r="JNG75" s="417"/>
      <c r="JNH75" s="417"/>
      <c r="JNI75" s="417"/>
      <c r="JNJ75" s="417"/>
      <c r="JNK75" s="417"/>
      <c r="JNL75" s="417"/>
      <c r="JNM75" s="417"/>
      <c r="JNN75" s="417"/>
      <c r="JNO75" s="417"/>
      <c r="JNP75" s="417"/>
      <c r="JNQ75" s="417"/>
      <c r="JNR75" s="417"/>
      <c r="JNS75" s="417"/>
      <c r="JNT75" s="417"/>
      <c r="JNU75" s="417"/>
      <c r="JNV75" s="417"/>
      <c r="JNW75" s="417"/>
      <c r="JNX75" s="417"/>
      <c r="JNY75" s="417"/>
      <c r="JNZ75" s="417"/>
      <c r="JOA75" s="417"/>
      <c r="JOB75" s="417"/>
      <c r="JOC75" s="417"/>
      <c r="JOD75" s="417"/>
      <c r="JOE75" s="417"/>
      <c r="JOF75" s="417"/>
      <c r="JOG75" s="417"/>
      <c r="JOH75" s="417"/>
      <c r="JOI75" s="417"/>
      <c r="JOJ75" s="417"/>
      <c r="JOK75" s="417"/>
      <c r="JOL75" s="417"/>
      <c r="JOM75" s="417"/>
      <c r="JON75" s="417"/>
      <c r="JOO75" s="417"/>
      <c r="JOP75" s="417"/>
      <c r="JOQ75" s="417"/>
      <c r="JOR75" s="417"/>
      <c r="JOS75" s="417"/>
      <c r="JOT75" s="417"/>
      <c r="JOU75" s="417"/>
      <c r="JOV75" s="417"/>
      <c r="JOW75" s="417"/>
      <c r="JOX75" s="417"/>
      <c r="JOY75" s="417"/>
      <c r="JOZ75" s="417"/>
      <c r="JPA75" s="417"/>
      <c r="JPB75" s="417"/>
      <c r="JPC75" s="417"/>
      <c r="JPD75" s="417"/>
      <c r="JPE75" s="417"/>
      <c r="JPF75" s="417"/>
      <c r="JPG75" s="417"/>
      <c r="JPH75" s="417"/>
      <c r="JPI75" s="417"/>
      <c r="JPJ75" s="417"/>
      <c r="JPK75" s="417"/>
      <c r="JPL75" s="417"/>
      <c r="JPM75" s="417"/>
      <c r="JPN75" s="417"/>
      <c r="JPO75" s="417"/>
      <c r="JPP75" s="417"/>
      <c r="JPQ75" s="417"/>
      <c r="JPR75" s="417"/>
      <c r="JPS75" s="417"/>
      <c r="JPT75" s="417"/>
      <c r="JPU75" s="417"/>
      <c r="JPV75" s="417"/>
      <c r="JPW75" s="417"/>
      <c r="JPX75" s="417"/>
      <c r="JPY75" s="417"/>
      <c r="JPZ75" s="417"/>
      <c r="JQA75" s="417"/>
      <c r="JQB75" s="417"/>
      <c r="JQC75" s="417"/>
      <c r="JQD75" s="417"/>
      <c r="JQE75" s="417"/>
      <c r="JQF75" s="417"/>
      <c r="JQG75" s="417"/>
      <c r="JQH75" s="417"/>
      <c r="JQI75" s="417"/>
      <c r="JQJ75" s="417"/>
      <c r="JQK75" s="417"/>
      <c r="JQL75" s="417"/>
      <c r="JQM75" s="417"/>
      <c r="JQN75" s="417"/>
      <c r="JQO75" s="417"/>
      <c r="JQP75" s="417"/>
      <c r="JQQ75" s="417"/>
      <c r="JQR75" s="417"/>
      <c r="JQS75" s="417"/>
      <c r="JQT75" s="417"/>
      <c r="JQU75" s="417"/>
      <c r="JQV75" s="417"/>
      <c r="JQW75" s="417"/>
      <c r="JQX75" s="417"/>
      <c r="JQY75" s="417"/>
      <c r="JQZ75" s="417"/>
      <c r="JRA75" s="417"/>
      <c r="JRB75" s="417"/>
      <c r="JRC75" s="417"/>
      <c r="JRD75" s="417"/>
      <c r="JRE75" s="417"/>
      <c r="JRF75" s="417"/>
      <c r="JRG75" s="417"/>
      <c r="JRH75" s="417"/>
      <c r="JRI75" s="417"/>
      <c r="JRJ75" s="417"/>
      <c r="JRK75" s="417"/>
      <c r="JRL75" s="417"/>
      <c r="JRM75" s="417"/>
      <c r="JRN75" s="417"/>
      <c r="JRO75" s="417"/>
      <c r="JRP75" s="417"/>
      <c r="JRQ75" s="417"/>
      <c r="JRR75" s="417"/>
      <c r="JRS75" s="417"/>
      <c r="JRT75" s="417"/>
      <c r="JRU75" s="417"/>
      <c r="JRV75" s="417"/>
      <c r="JRW75" s="417"/>
      <c r="JRX75" s="417"/>
      <c r="JRY75" s="417"/>
      <c r="JRZ75" s="417"/>
      <c r="JSA75" s="417"/>
      <c r="JSB75" s="417"/>
      <c r="JSC75" s="417"/>
      <c r="JSD75" s="417"/>
      <c r="JSE75" s="417"/>
      <c r="JSF75" s="417"/>
      <c r="JSG75" s="417"/>
      <c r="JSH75" s="417"/>
      <c r="JSI75" s="417"/>
      <c r="JSJ75" s="417"/>
      <c r="JSK75" s="417"/>
      <c r="JSL75" s="417"/>
      <c r="JSM75" s="417"/>
      <c r="JSN75" s="417"/>
      <c r="JSO75" s="417"/>
      <c r="JSP75" s="417"/>
      <c r="JSQ75" s="417"/>
      <c r="JSR75" s="417"/>
      <c r="JSS75" s="417"/>
      <c r="JST75" s="417"/>
      <c r="JSU75" s="417"/>
      <c r="JSV75" s="417"/>
      <c r="JSW75" s="417"/>
      <c r="JSX75" s="417"/>
      <c r="JSY75" s="417"/>
      <c r="JSZ75" s="417"/>
      <c r="JTA75" s="417"/>
      <c r="JTB75" s="417"/>
      <c r="JTC75" s="417"/>
      <c r="JTD75" s="417"/>
      <c r="JTE75" s="417"/>
      <c r="JTF75" s="417"/>
      <c r="JTG75" s="417"/>
      <c r="JTH75" s="417"/>
      <c r="JTI75" s="417"/>
      <c r="JTJ75" s="417"/>
      <c r="JTK75" s="417"/>
      <c r="JTL75" s="417"/>
      <c r="JTM75" s="417"/>
      <c r="JTN75" s="417"/>
      <c r="JTO75" s="417"/>
      <c r="JTP75" s="417"/>
      <c r="JTQ75" s="417"/>
      <c r="JTR75" s="417"/>
      <c r="JTS75" s="417"/>
      <c r="JTT75" s="417"/>
      <c r="JTU75" s="417"/>
      <c r="JTV75" s="417"/>
      <c r="JTW75" s="417"/>
      <c r="JTX75" s="417"/>
      <c r="JTY75" s="417"/>
      <c r="JTZ75" s="417"/>
      <c r="JUA75" s="417"/>
      <c r="JUB75" s="417"/>
      <c r="JUC75" s="417"/>
      <c r="JUD75" s="417"/>
      <c r="JUE75" s="417"/>
      <c r="JUF75" s="417"/>
      <c r="JUG75" s="417"/>
      <c r="JUH75" s="417"/>
      <c r="JUI75" s="417"/>
      <c r="JUJ75" s="417"/>
      <c r="JUK75" s="417"/>
      <c r="JUL75" s="417"/>
      <c r="JUM75" s="417"/>
      <c r="JUN75" s="417"/>
      <c r="JUO75" s="417"/>
      <c r="JUP75" s="417"/>
      <c r="JUQ75" s="417"/>
      <c r="JUR75" s="417"/>
      <c r="JUS75" s="417"/>
      <c r="JUT75" s="417"/>
      <c r="JUU75" s="417"/>
      <c r="JUV75" s="417"/>
      <c r="JUW75" s="417"/>
      <c r="JUX75" s="417"/>
      <c r="JUY75" s="417"/>
      <c r="JUZ75" s="417"/>
      <c r="JVA75" s="417"/>
      <c r="JVB75" s="417"/>
      <c r="JVC75" s="417"/>
      <c r="JVD75" s="417"/>
      <c r="JVE75" s="417"/>
      <c r="JVF75" s="417"/>
      <c r="JVG75" s="417"/>
      <c r="JVH75" s="417"/>
      <c r="JVI75" s="417"/>
      <c r="JVJ75" s="417"/>
      <c r="JVK75" s="417"/>
      <c r="JVL75" s="417"/>
      <c r="JVM75" s="417"/>
      <c r="JVN75" s="417"/>
      <c r="JVO75" s="417"/>
      <c r="JVP75" s="417"/>
      <c r="JVQ75" s="417"/>
      <c r="JVR75" s="417"/>
      <c r="JVS75" s="417"/>
      <c r="JVT75" s="417"/>
      <c r="JVU75" s="417"/>
      <c r="JVV75" s="417"/>
      <c r="JVW75" s="417"/>
      <c r="JVX75" s="417"/>
      <c r="JVY75" s="417"/>
      <c r="JVZ75" s="417"/>
      <c r="JWA75" s="417"/>
      <c r="JWB75" s="417"/>
      <c r="JWC75" s="417"/>
      <c r="JWD75" s="417"/>
      <c r="JWE75" s="417"/>
      <c r="JWF75" s="417"/>
      <c r="JWG75" s="417"/>
      <c r="JWH75" s="417"/>
      <c r="JWI75" s="417"/>
      <c r="JWJ75" s="417"/>
      <c r="JWK75" s="417"/>
      <c r="JWL75" s="417"/>
      <c r="JWM75" s="417"/>
      <c r="JWN75" s="417"/>
      <c r="JWO75" s="417"/>
      <c r="JWP75" s="417"/>
      <c r="JWQ75" s="417"/>
      <c r="JWR75" s="417"/>
      <c r="JWS75" s="417"/>
      <c r="JWT75" s="417"/>
      <c r="JWU75" s="417"/>
      <c r="JWV75" s="417"/>
      <c r="JWW75" s="417"/>
      <c r="JWX75" s="417"/>
      <c r="JWY75" s="417"/>
      <c r="JWZ75" s="417"/>
      <c r="JXA75" s="417"/>
      <c r="JXB75" s="417"/>
      <c r="JXC75" s="417"/>
      <c r="JXD75" s="417"/>
      <c r="JXE75" s="417"/>
      <c r="JXF75" s="417"/>
      <c r="JXG75" s="417"/>
      <c r="JXH75" s="417"/>
      <c r="JXI75" s="417"/>
      <c r="JXJ75" s="417"/>
      <c r="JXK75" s="417"/>
      <c r="JXL75" s="417"/>
      <c r="JXM75" s="417"/>
      <c r="JXN75" s="417"/>
      <c r="JXO75" s="417"/>
      <c r="JXP75" s="417"/>
      <c r="JXQ75" s="417"/>
      <c r="JXR75" s="417"/>
      <c r="JXS75" s="417"/>
      <c r="JXT75" s="417"/>
      <c r="JXU75" s="417"/>
      <c r="JXV75" s="417"/>
      <c r="JXW75" s="417"/>
      <c r="JXX75" s="417"/>
      <c r="JXY75" s="417"/>
      <c r="JXZ75" s="417"/>
      <c r="JYA75" s="417"/>
      <c r="JYB75" s="417"/>
      <c r="JYC75" s="417"/>
      <c r="JYD75" s="417"/>
      <c r="JYE75" s="417"/>
      <c r="JYF75" s="417"/>
      <c r="JYG75" s="417"/>
      <c r="JYH75" s="417"/>
      <c r="JYI75" s="417"/>
      <c r="JYJ75" s="417"/>
      <c r="JYK75" s="417"/>
      <c r="JYL75" s="417"/>
      <c r="JYM75" s="417"/>
      <c r="JYN75" s="417"/>
      <c r="JYO75" s="417"/>
      <c r="JYP75" s="417"/>
      <c r="JYQ75" s="417"/>
      <c r="JYR75" s="417"/>
      <c r="JYS75" s="417"/>
      <c r="JYT75" s="417"/>
      <c r="JYU75" s="417"/>
      <c r="JYV75" s="417"/>
      <c r="JYW75" s="417"/>
      <c r="JYX75" s="417"/>
      <c r="JYY75" s="417"/>
      <c r="JYZ75" s="417"/>
      <c r="JZA75" s="417"/>
      <c r="JZB75" s="417"/>
      <c r="JZC75" s="417"/>
      <c r="JZD75" s="417"/>
      <c r="JZE75" s="417"/>
      <c r="JZF75" s="417"/>
      <c r="JZG75" s="417"/>
      <c r="JZH75" s="417"/>
      <c r="JZI75" s="417"/>
      <c r="JZJ75" s="417"/>
      <c r="JZK75" s="417"/>
      <c r="JZL75" s="417"/>
      <c r="JZM75" s="417"/>
      <c r="JZN75" s="417"/>
      <c r="JZO75" s="417"/>
      <c r="JZP75" s="417"/>
      <c r="JZQ75" s="417"/>
      <c r="JZR75" s="417"/>
      <c r="JZS75" s="417"/>
      <c r="JZT75" s="417"/>
      <c r="JZU75" s="417"/>
      <c r="JZV75" s="417"/>
      <c r="JZW75" s="417"/>
      <c r="JZX75" s="417"/>
      <c r="JZY75" s="417"/>
      <c r="JZZ75" s="417"/>
      <c r="KAA75" s="417"/>
      <c r="KAB75" s="417"/>
      <c r="KAC75" s="417"/>
      <c r="KAD75" s="417"/>
      <c r="KAE75" s="417"/>
      <c r="KAF75" s="417"/>
      <c r="KAG75" s="417"/>
      <c r="KAH75" s="417"/>
      <c r="KAI75" s="417"/>
      <c r="KAJ75" s="417"/>
      <c r="KAK75" s="417"/>
      <c r="KAL75" s="417"/>
      <c r="KAM75" s="417"/>
      <c r="KAN75" s="417"/>
      <c r="KAO75" s="417"/>
      <c r="KAP75" s="417"/>
      <c r="KAQ75" s="417"/>
      <c r="KAR75" s="417"/>
      <c r="KAS75" s="417"/>
      <c r="KAT75" s="417"/>
      <c r="KAU75" s="417"/>
      <c r="KAV75" s="417"/>
      <c r="KAW75" s="417"/>
      <c r="KAX75" s="417"/>
      <c r="KAY75" s="417"/>
      <c r="KAZ75" s="417"/>
      <c r="KBA75" s="417"/>
      <c r="KBB75" s="417"/>
      <c r="KBC75" s="417"/>
      <c r="KBD75" s="417"/>
      <c r="KBE75" s="417"/>
      <c r="KBF75" s="417"/>
      <c r="KBG75" s="417"/>
      <c r="KBH75" s="417"/>
      <c r="KBI75" s="417"/>
      <c r="KBJ75" s="417"/>
      <c r="KBK75" s="417"/>
      <c r="KBL75" s="417"/>
      <c r="KBM75" s="417"/>
      <c r="KBN75" s="417"/>
      <c r="KBO75" s="417"/>
      <c r="KBP75" s="417"/>
      <c r="KBQ75" s="417"/>
      <c r="KBR75" s="417"/>
      <c r="KBS75" s="417"/>
      <c r="KBT75" s="417"/>
      <c r="KBU75" s="417"/>
      <c r="KBV75" s="417"/>
      <c r="KBW75" s="417"/>
      <c r="KBX75" s="417"/>
      <c r="KBY75" s="417"/>
      <c r="KBZ75" s="417"/>
      <c r="KCA75" s="417"/>
      <c r="KCB75" s="417"/>
      <c r="KCC75" s="417"/>
      <c r="KCD75" s="417"/>
      <c r="KCE75" s="417"/>
      <c r="KCF75" s="417"/>
      <c r="KCG75" s="417"/>
      <c r="KCH75" s="417"/>
      <c r="KCI75" s="417"/>
      <c r="KCJ75" s="417"/>
      <c r="KCK75" s="417"/>
      <c r="KCL75" s="417"/>
      <c r="KCM75" s="417"/>
      <c r="KCN75" s="417"/>
      <c r="KCO75" s="417"/>
      <c r="KCP75" s="417"/>
      <c r="KCQ75" s="417"/>
      <c r="KCR75" s="417"/>
      <c r="KCS75" s="417"/>
      <c r="KCT75" s="417"/>
      <c r="KCU75" s="417"/>
      <c r="KCV75" s="417"/>
      <c r="KCW75" s="417"/>
      <c r="KCX75" s="417"/>
      <c r="KCY75" s="417"/>
      <c r="KCZ75" s="417"/>
      <c r="KDA75" s="417"/>
      <c r="KDB75" s="417"/>
      <c r="KDC75" s="417"/>
      <c r="KDD75" s="417"/>
      <c r="KDE75" s="417"/>
      <c r="KDF75" s="417"/>
      <c r="KDG75" s="417"/>
      <c r="KDH75" s="417"/>
      <c r="KDI75" s="417"/>
      <c r="KDJ75" s="417"/>
      <c r="KDK75" s="417"/>
      <c r="KDL75" s="417"/>
      <c r="KDM75" s="417"/>
      <c r="KDN75" s="417"/>
      <c r="KDO75" s="417"/>
      <c r="KDP75" s="417"/>
      <c r="KDQ75" s="417"/>
      <c r="KDR75" s="417"/>
      <c r="KDS75" s="417"/>
      <c r="KDT75" s="417"/>
      <c r="KDU75" s="417"/>
      <c r="KDV75" s="417"/>
      <c r="KDW75" s="417"/>
      <c r="KDX75" s="417"/>
      <c r="KDY75" s="417"/>
      <c r="KDZ75" s="417"/>
      <c r="KEA75" s="417"/>
      <c r="KEB75" s="417"/>
      <c r="KEC75" s="417"/>
      <c r="KED75" s="417"/>
      <c r="KEE75" s="417"/>
      <c r="KEF75" s="417"/>
      <c r="KEG75" s="417"/>
      <c r="KEH75" s="417"/>
      <c r="KEI75" s="417"/>
      <c r="KEJ75" s="417"/>
      <c r="KEK75" s="417"/>
      <c r="KEL75" s="417"/>
      <c r="KEM75" s="417"/>
      <c r="KEN75" s="417"/>
      <c r="KEO75" s="417"/>
      <c r="KEP75" s="417"/>
      <c r="KEQ75" s="417"/>
      <c r="KER75" s="417"/>
      <c r="KES75" s="417"/>
      <c r="KET75" s="417"/>
      <c r="KEU75" s="417"/>
      <c r="KEV75" s="417"/>
      <c r="KEW75" s="417"/>
      <c r="KEX75" s="417"/>
      <c r="KEY75" s="417"/>
      <c r="KEZ75" s="417"/>
      <c r="KFA75" s="417"/>
      <c r="KFB75" s="417"/>
      <c r="KFC75" s="417"/>
      <c r="KFD75" s="417"/>
      <c r="KFE75" s="417"/>
      <c r="KFF75" s="417"/>
      <c r="KFG75" s="417"/>
      <c r="KFH75" s="417"/>
      <c r="KFI75" s="417"/>
      <c r="KFJ75" s="417"/>
      <c r="KFK75" s="417"/>
      <c r="KFL75" s="417"/>
      <c r="KFM75" s="417"/>
      <c r="KFN75" s="417"/>
      <c r="KFO75" s="417"/>
      <c r="KFP75" s="417"/>
      <c r="KFQ75" s="417"/>
      <c r="KFR75" s="417"/>
      <c r="KFS75" s="417"/>
      <c r="KFT75" s="417"/>
      <c r="KFU75" s="417"/>
      <c r="KFV75" s="417"/>
      <c r="KFW75" s="417"/>
      <c r="KFX75" s="417"/>
      <c r="KFY75" s="417"/>
      <c r="KFZ75" s="417"/>
      <c r="KGA75" s="417"/>
      <c r="KGB75" s="417"/>
      <c r="KGC75" s="417"/>
      <c r="KGD75" s="417"/>
      <c r="KGE75" s="417"/>
      <c r="KGF75" s="417"/>
      <c r="KGG75" s="417"/>
      <c r="KGH75" s="417"/>
      <c r="KGI75" s="417"/>
      <c r="KGJ75" s="417"/>
      <c r="KGK75" s="417"/>
      <c r="KGL75" s="417"/>
      <c r="KGM75" s="417"/>
      <c r="KGN75" s="417"/>
      <c r="KGO75" s="417"/>
      <c r="KGP75" s="417"/>
      <c r="KGQ75" s="417"/>
      <c r="KGR75" s="417"/>
      <c r="KGS75" s="417"/>
      <c r="KGT75" s="417"/>
      <c r="KGU75" s="417"/>
      <c r="KGV75" s="417"/>
      <c r="KGW75" s="417"/>
      <c r="KGX75" s="417"/>
      <c r="KGY75" s="417"/>
      <c r="KGZ75" s="417"/>
      <c r="KHA75" s="417"/>
      <c r="KHB75" s="417"/>
      <c r="KHC75" s="417"/>
      <c r="KHD75" s="417"/>
      <c r="KHE75" s="417"/>
      <c r="KHF75" s="417"/>
      <c r="KHG75" s="417"/>
      <c r="KHH75" s="417"/>
      <c r="KHI75" s="417"/>
      <c r="KHJ75" s="417"/>
      <c r="KHK75" s="417"/>
      <c r="KHL75" s="417"/>
      <c r="KHM75" s="417"/>
      <c r="KHN75" s="417"/>
      <c r="KHO75" s="417"/>
      <c r="KHP75" s="417"/>
      <c r="KHQ75" s="417"/>
      <c r="KHR75" s="417"/>
      <c r="KHS75" s="417"/>
      <c r="KHT75" s="417"/>
      <c r="KHU75" s="417"/>
      <c r="KHV75" s="417"/>
      <c r="KHW75" s="417"/>
      <c r="KHX75" s="417"/>
      <c r="KHY75" s="417"/>
      <c r="KHZ75" s="417"/>
      <c r="KIA75" s="417"/>
      <c r="KIB75" s="417"/>
      <c r="KIC75" s="417"/>
      <c r="KID75" s="417"/>
      <c r="KIE75" s="417"/>
      <c r="KIF75" s="417"/>
      <c r="KIG75" s="417"/>
      <c r="KIH75" s="417"/>
      <c r="KII75" s="417"/>
      <c r="KIJ75" s="417"/>
      <c r="KIK75" s="417"/>
      <c r="KIL75" s="417"/>
      <c r="KIM75" s="417"/>
      <c r="KIN75" s="417"/>
      <c r="KIO75" s="417"/>
      <c r="KIP75" s="417"/>
      <c r="KIQ75" s="417"/>
      <c r="KIR75" s="417"/>
      <c r="KIS75" s="417"/>
      <c r="KIT75" s="417"/>
      <c r="KIU75" s="417"/>
      <c r="KIV75" s="417"/>
      <c r="KIW75" s="417"/>
      <c r="KIX75" s="417"/>
      <c r="KIY75" s="417"/>
      <c r="KIZ75" s="417"/>
      <c r="KJA75" s="417"/>
      <c r="KJB75" s="417"/>
      <c r="KJC75" s="417"/>
      <c r="KJD75" s="417"/>
      <c r="KJE75" s="417"/>
      <c r="KJF75" s="417"/>
      <c r="KJG75" s="417"/>
      <c r="KJH75" s="417"/>
      <c r="KJI75" s="417"/>
      <c r="KJJ75" s="417"/>
      <c r="KJK75" s="417"/>
      <c r="KJL75" s="417"/>
      <c r="KJM75" s="417"/>
      <c r="KJN75" s="417"/>
      <c r="KJO75" s="417"/>
      <c r="KJP75" s="417"/>
      <c r="KJQ75" s="417"/>
      <c r="KJR75" s="417"/>
      <c r="KJS75" s="417"/>
      <c r="KJT75" s="417"/>
      <c r="KJU75" s="417"/>
      <c r="KJV75" s="417"/>
      <c r="KJW75" s="417"/>
      <c r="KJX75" s="417"/>
      <c r="KJY75" s="417"/>
      <c r="KJZ75" s="417"/>
      <c r="KKA75" s="417"/>
      <c r="KKB75" s="417"/>
      <c r="KKC75" s="417"/>
      <c r="KKD75" s="417"/>
      <c r="KKE75" s="417"/>
      <c r="KKF75" s="417"/>
      <c r="KKG75" s="417"/>
      <c r="KKH75" s="417"/>
      <c r="KKI75" s="417"/>
      <c r="KKJ75" s="417"/>
      <c r="KKK75" s="417"/>
      <c r="KKL75" s="417"/>
      <c r="KKM75" s="417"/>
      <c r="KKN75" s="417"/>
      <c r="KKO75" s="417"/>
      <c r="KKP75" s="417"/>
      <c r="KKQ75" s="417"/>
      <c r="KKR75" s="417"/>
      <c r="KKS75" s="417"/>
      <c r="KKT75" s="417"/>
      <c r="KKU75" s="417"/>
      <c r="KKV75" s="417"/>
      <c r="KKW75" s="417"/>
      <c r="KKX75" s="417"/>
      <c r="KKY75" s="417"/>
      <c r="KKZ75" s="417"/>
      <c r="KLA75" s="417"/>
      <c r="KLB75" s="417"/>
      <c r="KLC75" s="417"/>
      <c r="KLD75" s="417"/>
      <c r="KLE75" s="417"/>
      <c r="KLF75" s="417"/>
      <c r="KLG75" s="417"/>
      <c r="KLH75" s="417"/>
      <c r="KLI75" s="417"/>
      <c r="KLJ75" s="417"/>
      <c r="KLK75" s="417"/>
      <c r="KLL75" s="417"/>
      <c r="KLM75" s="417"/>
      <c r="KLN75" s="417"/>
      <c r="KLO75" s="417"/>
      <c r="KLP75" s="417"/>
      <c r="KLQ75" s="417"/>
      <c r="KLR75" s="417"/>
      <c r="KLS75" s="417"/>
      <c r="KLT75" s="417"/>
      <c r="KLU75" s="417"/>
      <c r="KLV75" s="417"/>
      <c r="KLW75" s="417"/>
      <c r="KLX75" s="417"/>
      <c r="KLY75" s="417"/>
      <c r="KLZ75" s="417"/>
      <c r="KMA75" s="417"/>
      <c r="KMB75" s="417"/>
      <c r="KMC75" s="417"/>
      <c r="KMD75" s="417"/>
      <c r="KME75" s="417"/>
      <c r="KMF75" s="417"/>
      <c r="KMG75" s="417"/>
      <c r="KMH75" s="417"/>
      <c r="KMI75" s="417"/>
      <c r="KMJ75" s="417"/>
      <c r="KMK75" s="417"/>
      <c r="KML75" s="417"/>
      <c r="KMM75" s="417"/>
      <c r="KMN75" s="417"/>
      <c r="KMO75" s="417"/>
      <c r="KMP75" s="417"/>
      <c r="KMQ75" s="417"/>
      <c r="KMR75" s="417"/>
      <c r="KMS75" s="417"/>
      <c r="KMT75" s="417"/>
      <c r="KMU75" s="417"/>
      <c r="KMV75" s="417"/>
      <c r="KMW75" s="417"/>
      <c r="KMX75" s="417"/>
      <c r="KMY75" s="417"/>
      <c r="KMZ75" s="417"/>
      <c r="KNA75" s="417"/>
      <c r="KNB75" s="417"/>
      <c r="KNC75" s="417"/>
      <c r="KND75" s="417"/>
      <c r="KNE75" s="417"/>
      <c r="KNF75" s="417"/>
      <c r="KNG75" s="417"/>
      <c r="KNH75" s="417"/>
      <c r="KNI75" s="417"/>
      <c r="KNJ75" s="417"/>
      <c r="KNK75" s="417"/>
      <c r="KNL75" s="417"/>
      <c r="KNM75" s="417"/>
      <c r="KNN75" s="417"/>
      <c r="KNO75" s="417"/>
      <c r="KNP75" s="417"/>
      <c r="KNQ75" s="417"/>
      <c r="KNR75" s="417"/>
      <c r="KNS75" s="417"/>
      <c r="KNT75" s="417"/>
      <c r="KNU75" s="417"/>
      <c r="KNV75" s="417"/>
      <c r="KNW75" s="417"/>
      <c r="KNX75" s="417"/>
      <c r="KNY75" s="417"/>
      <c r="KNZ75" s="417"/>
      <c r="KOA75" s="417"/>
      <c r="KOB75" s="417"/>
      <c r="KOC75" s="417"/>
      <c r="KOD75" s="417"/>
      <c r="KOE75" s="417"/>
      <c r="KOF75" s="417"/>
      <c r="KOG75" s="417"/>
      <c r="KOH75" s="417"/>
      <c r="KOI75" s="417"/>
      <c r="KOJ75" s="417"/>
      <c r="KOK75" s="417"/>
      <c r="KOL75" s="417"/>
      <c r="KOM75" s="417"/>
      <c r="KON75" s="417"/>
      <c r="KOO75" s="417"/>
      <c r="KOP75" s="417"/>
      <c r="KOQ75" s="417"/>
      <c r="KOR75" s="417"/>
      <c r="KOS75" s="417"/>
      <c r="KOT75" s="417"/>
      <c r="KOU75" s="417"/>
      <c r="KOV75" s="417"/>
      <c r="KOW75" s="417"/>
      <c r="KOX75" s="417"/>
      <c r="KOY75" s="417"/>
      <c r="KOZ75" s="417"/>
      <c r="KPA75" s="417"/>
      <c r="KPB75" s="417"/>
      <c r="KPC75" s="417"/>
      <c r="KPD75" s="417"/>
      <c r="KPE75" s="417"/>
      <c r="KPF75" s="417"/>
      <c r="KPG75" s="417"/>
      <c r="KPH75" s="417"/>
      <c r="KPI75" s="417"/>
      <c r="KPJ75" s="417"/>
      <c r="KPK75" s="417"/>
      <c r="KPL75" s="417"/>
      <c r="KPM75" s="417"/>
      <c r="KPN75" s="417"/>
      <c r="KPO75" s="417"/>
      <c r="KPP75" s="417"/>
      <c r="KPQ75" s="417"/>
      <c r="KPR75" s="417"/>
      <c r="KPS75" s="417"/>
      <c r="KPT75" s="417"/>
      <c r="KPU75" s="417"/>
      <c r="KPV75" s="417"/>
      <c r="KPW75" s="417"/>
      <c r="KPX75" s="417"/>
      <c r="KPY75" s="417"/>
      <c r="KPZ75" s="417"/>
      <c r="KQA75" s="417"/>
      <c r="KQB75" s="417"/>
      <c r="KQC75" s="417"/>
      <c r="KQD75" s="417"/>
      <c r="KQE75" s="417"/>
      <c r="KQF75" s="417"/>
      <c r="KQG75" s="417"/>
      <c r="KQH75" s="417"/>
      <c r="KQI75" s="417"/>
      <c r="KQJ75" s="417"/>
      <c r="KQK75" s="417"/>
      <c r="KQL75" s="417"/>
      <c r="KQM75" s="417"/>
      <c r="KQN75" s="417"/>
      <c r="KQO75" s="417"/>
      <c r="KQP75" s="417"/>
      <c r="KQQ75" s="417"/>
      <c r="KQR75" s="417"/>
      <c r="KQS75" s="417"/>
      <c r="KQT75" s="417"/>
      <c r="KQU75" s="417"/>
      <c r="KQV75" s="417"/>
      <c r="KQW75" s="417"/>
      <c r="KQX75" s="417"/>
      <c r="KQY75" s="417"/>
      <c r="KQZ75" s="417"/>
      <c r="KRA75" s="417"/>
      <c r="KRB75" s="417"/>
      <c r="KRC75" s="417"/>
      <c r="KRD75" s="417"/>
      <c r="KRE75" s="417"/>
      <c r="KRF75" s="417"/>
      <c r="KRG75" s="417"/>
      <c r="KRH75" s="417"/>
      <c r="KRI75" s="417"/>
      <c r="KRJ75" s="417"/>
      <c r="KRK75" s="417"/>
      <c r="KRL75" s="417"/>
      <c r="KRM75" s="417"/>
      <c r="KRN75" s="417"/>
      <c r="KRO75" s="417"/>
      <c r="KRP75" s="417"/>
      <c r="KRQ75" s="417"/>
      <c r="KRR75" s="417"/>
      <c r="KRS75" s="417"/>
      <c r="KRT75" s="417"/>
      <c r="KRU75" s="417"/>
      <c r="KRV75" s="417"/>
      <c r="KRW75" s="417"/>
      <c r="KRX75" s="417"/>
      <c r="KRY75" s="417"/>
      <c r="KRZ75" s="417"/>
      <c r="KSA75" s="417"/>
      <c r="KSB75" s="417"/>
      <c r="KSC75" s="417"/>
      <c r="KSD75" s="417"/>
      <c r="KSE75" s="417"/>
      <c r="KSF75" s="417"/>
      <c r="KSG75" s="417"/>
      <c r="KSH75" s="417"/>
      <c r="KSI75" s="417"/>
      <c r="KSJ75" s="417"/>
      <c r="KSK75" s="417"/>
      <c r="KSL75" s="417"/>
      <c r="KSM75" s="417"/>
      <c r="KSN75" s="417"/>
      <c r="KSO75" s="417"/>
      <c r="KSP75" s="417"/>
      <c r="KSQ75" s="417"/>
      <c r="KSR75" s="417"/>
      <c r="KSS75" s="417"/>
      <c r="KST75" s="417"/>
      <c r="KSU75" s="417"/>
      <c r="KSV75" s="417"/>
      <c r="KSW75" s="417"/>
      <c r="KSX75" s="417"/>
      <c r="KSY75" s="417"/>
      <c r="KSZ75" s="417"/>
      <c r="KTA75" s="417"/>
      <c r="KTB75" s="417"/>
      <c r="KTC75" s="417"/>
      <c r="KTD75" s="417"/>
      <c r="KTE75" s="417"/>
      <c r="KTF75" s="417"/>
      <c r="KTG75" s="417"/>
      <c r="KTH75" s="417"/>
      <c r="KTI75" s="417"/>
      <c r="KTJ75" s="417"/>
      <c r="KTK75" s="417"/>
      <c r="KTL75" s="417"/>
      <c r="KTM75" s="417"/>
      <c r="KTN75" s="417"/>
      <c r="KTO75" s="417"/>
      <c r="KTP75" s="417"/>
      <c r="KTQ75" s="417"/>
      <c r="KTR75" s="417"/>
      <c r="KTS75" s="417"/>
      <c r="KTT75" s="417"/>
      <c r="KTU75" s="417"/>
      <c r="KTV75" s="417"/>
      <c r="KTW75" s="417"/>
      <c r="KTX75" s="417"/>
      <c r="KTY75" s="417"/>
      <c r="KTZ75" s="417"/>
      <c r="KUA75" s="417"/>
      <c r="KUB75" s="417"/>
      <c r="KUC75" s="417"/>
      <c r="KUD75" s="417"/>
      <c r="KUE75" s="417"/>
      <c r="KUF75" s="417"/>
      <c r="KUG75" s="417"/>
      <c r="KUH75" s="417"/>
      <c r="KUI75" s="417"/>
      <c r="KUJ75" s="417"/>
      <c r="KUK75" s="417"/>
      <c r="KUL75" s="417"/>
      <c r="KUM75" s="417"/>
      <c r="KUN75" s="417"/>
      <c r="KUO75" s="417"/>
      <c r="KUP75" s="417"/>
      <c r="KUQ75" s="417"/>
      <c r="KUR75" s="417"/>
      <c r="KUS75" s="417"/>
      <c r="KUT75" s="417"/>
      <c r="KUU75" s="417"/>
      <c r="KUV75" s="417"/>
      <c r="KUW75" s="417"/>
      <c r="KUX75" s="417"/>
      <c r="KUY75" s="417"/>
      <c r="KUZ75" s="417"/>
      <c r="KVA75" s="417"/>
      <c r="KVB75" s="417"/>
      <c r="KVC75" s="417"/>
      <c r="KVD75" s="417"/>
      <c r="KVE75" s="417"/>
      <c r="KVF75" s="417"/>
      <c r="KVG75" s="417"/>
      <c r="KVH75" s="417"/>
      <c r="KVI75" s="417"/>
      <c r="KVJ75" s="417"/>
      <c r="KVK75" s="417"/>
      <c r="KVL75" s="417"/>
      <c r="KVM75" s="417"/>
      <c r="KVN75" s="417"/>
      <c r="KVO75" s="417"/>
      <c r="KVP75" s="417"/>
      <c r="KVQ75" s="417"/>
      <c r="KVR75" s="417"/>
      <c r="KVS75" s="417"/>
      <c r="KVT75" s="417"/>
      <c r="KVU75" s="417"/>
      <c r="KVV75" s="417"/>
      <c r="KVW75" s="417"/>
      <c r="KVX75" s="417"/>
      <c r="KVY75" s="417"/>
      <c r="KVZ75" s="417"/>
      <c r="KWA75" s="417"/>
      <c r="KWB75" s="417"/>
      <c r="KWC75" s="417"/>
      <c r="KWD75" s="417"/>
      <c r="KWE75" s="417"/>
      <c r="KWF75" s="417"/>
      <c r="KWG75" s="417"/>
      <c r="KWH75" s="417"/>
      <c r="KWI75" s="417"/>
      <c r="KWJ75" s="417"/>
      <c r="KWK75" s="417"/>
      <c r="KWL75" s="417"/>
      <c r="KWM75" s="417"/>
      <c r="KWN75" s="417"/>
      <c r="KWO75" s="417"/>
      <c r="KWP75" s="417"/>
      <c r="KWQ75" s="417"/>
      <c r="KWR75" s="417"/>
      <c r="KWS75" s="417"/>
      <c r="KWT75" s="417"/>
      <c r="KWU75" s="417"/>
      <c r="KWV75" s="417"/>
      <c r="KWW75" s="417"/>
      <c r="KWX75" s="417"/>
      <c r="KWY75" s="417"/>
      <c r="KWZ75" s="417"/>
      <c r="KXA75" s="417"/>
      <c r="KXB75" s="417"/>
      <c r="KXC75" s="417"/>
      <c r="KXD75" s="417"/>
      <c r="KXE75" s="417"/>
      <c r="KXF75" s="417"/>
      <c r="KXG75" s="417"/>
      <c r="KXH75" s="417"/>
      <c r="KXI75" s="417"/>
      <c r="KXJ75" s="417"/>
      <c r="KXK75" s="417"/>
      <c r="KXL75" s="417"/>
      <c r="KXM75" s="417"/>
      <c r="KXN75" s="417"/>
      <c r="KXO75" s="417"/>
      <c r="KXP75" s="417"/>
      <c r="KXQ75" s="417"/>
      <c r="KXR75" s="417"/>
      <c r="KXS75" s="417"/>
      <c r="KXT75" s="417"/>
      <c r="KXU75" s="417"/>
      <c r="KXV75" s="417"/>
      <c r="KXW75" s="417"/>
      <c r="KXX75" s="417"/>
      <c r="KXY75" s="417"/>
      <c r="KXZ75" s="417"/>
      <c r="KYA75" s="417"/>
      <c r="KYB75" s="417"/>
      <c r="KYC75" s="417"/>
      <c r="KYD75" s="417"/>
      <c r="KYE75" s="417"/>
      <c r="KYF75" s="417"/>
      <c r="KYG75" s="417"/>
      <c r="KYH75" s="417"/>
      <c r="KYI75" s="417"/>
      <c r="KYJ75" s="417"/>
      <c r="KYK75" s="417"/>
      <c r="KYL75" s="417"/>
      <c r="KYM75" s="417"/>
      <c r="KYN75" s="417"/>
      <c r="KYO75" s="417"/>
      <c r="KYP75" s="417"/>
      <c r="KYQ75" s="417"/>
      <c r="KYR75" s="417"/>
      <c r="KYS75" s="417"/>
      <c r="KYT75" s="417"/>
      <c r="KYU75" s="417"/>
      <c r="KYV75" s="417"/>
      <c r="KYW75" s="417"/>
      <c r="KYX75" s="417"/>
      <c r="KYY75" s="417"/>
      <c r="KYZ75" s="417"/>
      <c r="KZA75" s="417"/>
      <c r="KZB75" s="417"/>
      <c r="KZC75" s="417"/>
      <c r="KZD75" s="417"/>
      <c r="KZE75" s="417"/>
      <c r="KZF75" s="417"/>
      <c r="KZG75" s="417"/>
      <c r="KZH75" s="417"/>
      <c r="KZI75" s="417"/>
      <c r="KZJ75" s="417"/>
      <c r="KZK75" s="417"/>
      <c r="KZL75" s="417"/>
      <c r="KZM75" s="417"/>
      <c r="KZN75" s="417"/>
      <c r="KZO75" s="417"/>
      <c r="KZP75" s="417"/>
      <c r="KZQ75" s="417"/>
      <c r="KZR75" s="417"/>
      <c r="KZS75" s="417"/>
      <c r="KZT75" s="417"/>
      <c r="KZU75" s="417"/>
      <c r="KZV75" s="417"/>
      <c r="KZW75" s="417"/>
      <c r="KZX75" s="417"/>
      <c r="KZY75" s="417"/>
      <c r="KZZ75" s="417"/>
      <c r="LAA75" s="417"/>
      <c r="LAB75" s="417"/>
      <c r="LAC75" s="417"/>
      <c r="LAD75" s="417"/>
      <c r="LAE75" s="417"/>
      <c r="LAF75" s="417"/>
      <c r="LAG75" s="417"/>
      <c r="LAH75" s="417"/>
      <c r="LAI75" s="417"/>
      <c r="LAJ75" s="417"/>
      <c r="LAK75" s="417"/>
      <c r="LAL75" s="417"/>
      <c r="LAM75" s="417"/>
      <c r="LAN75" s="417"/>
      <c r="LAO75" s="417"/>
      <c r="LAP75" s="417"/>
      <c r="LAQ75" s="417"/>
      <c r="LAR75" s="417"/>
      <c r="LAS75" s="417"/>
      <c r="LAT75" s="417"/>
      <c r="LAU75" s="417"/>
      <c r="LAV75" s="417"/>
      <c r="LAW75" s="417"/>
      <c r="LAX75" s="417"/>
      <c r="LAY75" s="417"/>
      <c r="LAZ75" s="417"/>
      <c r="LBA75" s="417"/>
      <c r="LBB75" s="417"/>
      <c r="LBC75" s="417"/>
      <c r="LBD75" s="417"/>
      <c r="LBE75" s="417"/>
      <c r="LBF75" s="417"/>
      <c r="LBG75" s="417"/>
      <c r="LBH75" s="417"/>
      <c r="LBI75" s="417"/>
      <c r="LBJ75" s="417"/>
      <c r="LBK75" s="417"/>
      <c r="LBL75" s="417"/>
      <c r="LBM75" s="417"/>
      <c r="LBN75" s="417"/>
      <c r="LBO75" s="417"/>
      <c r="LBP75" s="417"/>
      <c r="LBQ75" s="417"/>
      <c r="LBR75" s="417"/>
      <c r="LBS75" s="417"/>
      <c r="LBT75" s="417"/>
      <c r="LBU75" s="417"/>
      <c r="LBV75" s="417"/>
      <c r="LBW75" s="417"/>
      <c r="LBX75" s="417"/>
      <c r="LBY75" s="417"/>
      <c r="LBZ75" s="417"/>
      <c r="LCA75" s="417"/>
      <c r="LCB75" s="417"/>
      <c r="LCC75" s="417"/>
      <c r="LCD75" s="417"/>
      <c r="LCE75" s="417"/>
      <c r="LCF75" s="417"/>
      <c r="LCG75" s="417"/>
      <c r="LCH75" s="417"/>
      <c r="LCI75" s="417"/>
      <c r="LCJ75" s="417"/>
      <c r="LCK75" s="417"/>
      <c r="LCL75" s="417"/>
      <c r="LCM75" s="417"/>
      <c r="LCN75" s="417"/>
      <c r="LCO75" s="417"/>
      <c r="LCP75" s="417"/>
      <c r="LCQ75" s="417"/>
      <c r="LCR75" s="417"/>
      <c r="LCS75" s="417"/>
      <c r="LCT75" s="417"/>
      <c r="LCU75" s="417"/>
      <c r="LCV75" s="417"/>
      <c r="LCW75" s="417"/>
      <c r="LCX75" s="417"/>
      <c r="LCY75" s="417"/>
      <c r="LCZ75" s="417"/>
      <c r="LDA75" s="417"/>
      <c r="LDB75" s="417"/>
      <c r="LDC75" s="417"/>
      <c r="LDD75" s="417"/>
      <c r="LDE75" s="417"/>
      <c r="LDF75" s="417"/>
      <c r="LDG75" s="417"/>
      <c r="LDH75" s="417"/>
      <c r="LDI75" s="417"/>
      <c r="LDJ75" s="417"/>
      <c r="LDK75" s="417"/>
      <c r="LDL75" s="417"/>
      <c r="LDM75" s="417"/>
      <c r="LDN75" s="417"/>
      <c r="LDO75" s="417"/>
      <c r="LDP75" s="417"/>
      <c r="LDQ75" s="417"/>
      <c r="LDR75" s="417"/>
      <c r="LDS75" s="417"/>
      <c r="LDT75" s="417"/>
      <c r="LDU75" s="417"/>
      <c r="LDV75" s="417"/>
      <c r="LDW75" s="417"/>
      <c r="LDX75" s="417"/>
      <c r="LDY75" s="417"/>
      <c r="LDZ75" s="417"/>
      <c r="LEA75" s="417"/>
      <c r="LEB75" s="417"/>
      <c r="LEC75" s="417"/>
      <c r="LED75" s="417"/>
      <c r="LEE75" s="417"/>
      <c r="LEF75" s="417"/>
      <c r="LEG75" s="417"/>
      <c r="LEH75" s="417"/>
      <c r="LEI75" s="417"/>
      <c r="LEJ75" s="417"/>
      <c r="LEK75" s="417"/>
      <c r="LEL75" s="417"/>
      <c r="LEM75" s="417"/>
      <c r="LEN75" s="417"/>
      <c r="LEO75" s="417"/>
      <c r="LEP75" s="417"/>
      <c r="LEQ75" s="417"/>
      <c r="LER75" s="417"/>
      <c r="LES75" s="417"/>
      <c r="LET75" s="417"/>
      <c r="LEU75" s="417"/>
      <c r="LEV75" s="417"/>
      <c r="LEW75" s="417"/>
      <c r="LEX75" s="417"/>
      <c r="LEY75" s="417"/>
      <c r="LEZ75" s="417"/>
      <c r="LFA75" s="417"/>
      <c r="LFB75" s="417"/>
      <c r="LFC75" s="417"/>
      <c r="LFD75" s="417"/>
      <c r="LFE75" s="417"/>
      <c r="LFF75" s="417"/>
      <c r="LFG75" s="417"/>
      <c r="LFH75" s="417"/>
      <c r="LFI75" s="417"/>
      <c r="LFJ75" s="417"/>
      <c r="LFK75" s="417"/>
      <c r="LFL75" s="417"/>
      <c r="LFM75" s="417"/>
      <c r="LFN75" s="417"/>
      <c r="LFO75" s="417"/>
      <c r="LFP75" s="417"/>
      <c r="LFQ75" s="417"/>
      <c r="LFR75" s="417"/>
      <c r="LFS75" s="417"/>
      <c r="LFT75" s="417"/>
      <c r="LFU75" s="417"/>
      <c r="LFV75" s="417"/>
      <c r="LFW75" s="417"/>
      <c r="LFX75" s="417"/>
      <c r="LFY75" s="417"/>
      <c r="LFZ75" s="417"/>
      <c r="LGA75" s="417"/>
      <c r="LGB75" s="417"/>
      <c r="LGC75" s="417"/>
      <c r="LGD75" s="417"/>
      <c r="LGE75" s="417"/>
      <c r="LGF75" s="417"/>
      <c r="LGG75" s="417"/>
      <c r="LGH75" s="417"/>
      <c r="LGI75" s="417"/>
      <c r="LGJ75" s="417"/>
      <c r="LGK75" s="417"/>
      <c r="LGL75" s="417"/>
      <c r="LGM75" s="417"/>
      <c r="LGN75" s="417"/>
      <c r="LGO75" s="417"/>
      <c r="LGP75" s="417"/>
      <c r="LGQ75" s="417"/>
      <c r="LGR75" s="417"/>
      <c r="LGS75" s="417"/>
      <c r="LGT75" s="417"/>
      <c r="LGU75" s="417"/>
      <c r="LGV75" s="417"/>
      <c r="LGW75" s="417"/>
      <c r="LGX75" s="417"/>
      <c r="LGY75" s="417"/>
      <c r="LGZ75" s="417"/>
      <c r="LHA75" s="417"/>
      <c r="LHB75" s="417"/>
      <c r="LHC75" s="417"/>
      <c r="LHD75" s="417"/>
      <c r="LHE75" s="417"/>
      <c r="LHF75" s="417"/>
      <c r="LHG75" s="417"/>
      <c r="LHH75" s="417"/>
      <c r="LHI75" s="417"/>
      <c r="LHJ75" s="417"/>
      <c r="LHK75" s="417"/>
      <c r="LHL75" s="417"/>
      <c r="LHM75" s="417"/>
      <c r="LHN75" s="417"/>
      <c r="LHO75" s="417"/>
      <c r="LHP75" s="417"/>
      <c r="LHQ75" s="417"/>
      <c r="LHR75" s="417"/>
      <c r="LHS75" s="417"/>
      <c r="LHT75" s="417"/>
      <c r="LHU75" s="417"/>
      <c r="LHV75" s="417"/>
      <c r="LHW75" s="417"/>
      <c r="LHX75" s="417"/>
      <c r="LHY75" s="417"/>
      <c r="LHZ75" s="417"/>
      <c r="LIA75" s="417"/>
      <c r="LIB75" s="417"/>
      <c r="LIC75" s="417"/>
      <c r="LID75" s="417"/>
      <c r="LIE75" s="417"/>
      <c r="LIF75" s="417"/>
      <c r="LIG75" s="417"/>
      <c r="LIH75" s="417"/>
      <c r="LII75" s="417"/>
      <c r="LIJ75" s="417"/>
      <c r="LIK75" s="417"/>
      <c r="LIL75" s="417"/>
      <c r="LIM75" s="417"/>
      <c r="LIN75" s="417"/>
      <c r="LIO75" s="417"/>
      <c r="LIP75" s="417"/>
      <c r="LIQ75" s="417"/>
      <c r="LIR75" s="417"/>
      <c r="LIS75" s="417"/>
      <c r="LIT75" s="417"/>
      <c r="LIU75" s="417"/>
      <c r="LIV75" s="417"/>
      <c r="LIW75" s="417"/>
      <c r="LIX75" s="417"/>
      <c r="LIY75" s="417"/>
      <c r="LIZ75" s="417"/>
      <c r="LJA75" s="417"/>
      <c r="LJB75" s="417"/>
      <c r="LJC75" s="417"/>
      <c r="LJD75" s="417"/>
      <c r="LJE75" s="417"/>
      <c r="LJF75" s="417"/>
      <c r="LJG75" s="417"/>
      <c r="LJH75" s="417"/>
      <c r="LJI75" s="417"/>
      <c r="LJJ75" s="417"/>
      <c r="LJK75" s="417"/>
      <c r="LJL75" s="417"/>
      <c r="LJM75" s="417"/>
      <c r="LJN75" s="417"/>
      <c r="LJO75" s="417"/>
      <c r="LJP75" s="417"/>
      <c r="LJQ75" s="417"/>
      <c r="LJR75" s="417"/>
      <c r="LJS75" s="417"/>
      <c r="LJT75" s="417"/>
      <c r="LJU75" s="417"/>
      <c r="LJV75" s="417"/>
      <c r="LJW75" s="417"/>
      <c r="LJX75" s="417"/>
      <c r="LJY75" s="417"/>
      <c r="LJZ75" s="417"/>
      <c r="LKA75" s="417"/>
      <c r="LKB75" s="417"/>
      <c r="LKC75" s="417"/>
      <c r="LKD75" s="417"/>
      <c r="LKE75" s="417"/>
      <c r="LKF75" s="417"/>
      <c r="LKG75" s="417"/>
      <c r="LKH75" s="417"/>
      <c r="LKI75" s="417"/>
      <c r="LKJ75" s="417"/>
      <c r="LKK75" s="417"/>
      <c r="LKL75" s="417"/>
      <c r="LKM75" s="417"/>
      <c r="LKN75" s="417"/>
      <c r="LKO75" s="417"/>
      <c r="LKP75" s="417"/>
      <c r="LKQ75" s="417"/>
      <c r="LKR75" s="417"/>
      <c r="LKS75" s="417"/>
      <c r="LKT75" s="417"/>
      <c r="LKU75" s="417"/>
      <c r="LKV75" s="417"/>
      <c r="LKW75" s="417"/>
      <c r="LKX75" s="417"/>
      <c r="LKY75" s="417"/>
      <c r="LKZ75" s="417"/>
      <c r="LLA75" s="417"/>
      <c r="LLB75" s="417"/>
      <c r="LLC75" s="417"/>
      <c r="LLD75" s="417"/>
      <c r="LLE75" s="417"/>
      <c r="LLF75" s="417"/>
      <c r="LLG75" s="417"/>
      <c r="LLH75" s="417"/>
      <c r="LLI75" s="417"/>
      <c r="LLJ75" s="417"/>
      <c r="LLK75" s="417"/>
      <c r="LLL75" s="417"/>
      <c r="LLM75" s="417"/>
      <c r="LLN75" s="417"/>
      <c r="LLO75" s="417"/>
      <c r="LLP75" s="417"/>
      <c r="LLQ75" s="417"/>
      <c r="LLR75" s="417"/>
      <c r="LLS75" s="417"/>
      <c r="LLT75" s="417"/>
      <c r="LLU75" s="417"/>
      <c r="LLV75" s="417"/>
      <c r="LLW75" s="417"/>
      <c r="LLX75" s="417"/>
      <c r="LLY75" s="417"/>
      <c r="LLZ75" s="417"/>
      <c r="LMA75" s="417"/>
      <c r="LMB75" s="417"/>
      <c r="LMC75" s="417"/>
      <c r="LMD75" s="417"/>
      <c r="LME75" s="417"/>
      <c r="LMF75" s="417"/>
      <c r="LMG75" s="417"/>
      <c r="LMH75" s="417"/>
      <c r="LMI75" s="417"/>
      <c r="LMJ75" s="417"/>
      <c r="LMK75" s="417"/>
      <c r="LML75" s="417"/>
      <c r="LMM75" s="417"/>
      <c r="LMN75" s="417"/>
      <c r="LMO75" s="417"/>
      <c r="LMP75" s="417"/>
      <c r="LMQ75" s="417"/>
      <c r="LMR75" s="417"/>
      <c r="LMS75" s="417"/>
      <c r="LMT75" s="417"/>
      <c r="LMU75" s="417"/>
      <c r="LMV75" s="417"/>
      <c r="LMW75" s="417"/>
      <c r="LMX75" s="417"/>
      <c r="LMY75" s="417"/>
      <c r="LMZ75" s="417"/>
      <c r="LNA75" s="417"/>
      <c r="LNB75" s="417"/>
      <c r="LNC75" s="417"/>
      <c r="LND75" s="417"/>
      <c r="LNE75" s="417"/>
      <c r="LNF75" s="417"/>
      <c r="LNG75" s="417"/>
      <c r="LNH75" s="417"/>
      <c r="LNI75" s="417"/>
      <c r="LNJ75" s="417"/>
      <c r="LNK75" s="417"/>
      <c r="LNL75" s="417"/>
      <c r="LNM75" s="417"/>
      <c r="LNN75" s="417"/>
      <c r="LNO75" s="417"/>
      <c r="LNP75" s="417"/>
      <c r="LNQ75" s="417"/>
      <c r="LNR75" s="417"/>
      <c r="LNS75" s="417"/>
      <c r="LNT75" s="417"/>
      <c r="LNU75" s="417"/>
      <c r="LNV75" s="417"/>
      <c r="LNW75" s="417"/>
      <c r="LNX75" s="417"/>
      <c r="LNY75" s="417"/>
      <c r="LNZ75" s="417"/>
      <c r="LOA75" s="417"/>
      <c r="LOB75" s="417"/>
      <c r="LOC75" s="417"/>
      <c r="LOD75" s="417"/>
      <c r="LOE75" s="417"/>
      <c r="LOF75" s="417"/>
      <c r="LOG75" s="417"/>
      <c r="LOH75" s="417"/>
      <c r="LOI75" s="417"/>
      <c r="LOJ75" s="417"/>
      <c r="LOK75" s="417"/>
      <c r="LOL75" s="417"/>
      <c r="LOM75" s="417"/>
      <c r="LON75" s="417"/>
      <c r="LOO75" s="417"/>
      <c r="LOP75" s="417"/>
      <c r="LOQ75" s="417"/>
      <c r="LOR75" s="417"/>
      <c r="LOS75" s="417"/>
      <c r="LOT75" s="417"/>
      <c r="LOU75" s="417"/>
      <c r="LOV75" s="417"/>
      <c r="LOW75" s="417"/>
      <c r="LOX75" s="417"/>
      <c r="LOY75" s="417"/>
      <c r="LOZ75" s="417"/>
      <c r="LPA75" s="417"/>
      <c r="LPB75" s="417"/>
      <c r="LPC75" s="417"/>
      <c r="LPD75" s="417"/>
      <c r="LPE75" s="417"/>
      <c r="LPF75" s="417"/>
      <c r="LPG75" s="417"/>
      <c r="LPH75" s="417"/>
      <c r="LPI75" s="417"/>
      <c r="LPJ75" s="417"/>
      <c r="LPK75" s="417"/>
      <c r="LPL75" s="417"/>
      <c r="LPM75" s="417"/>
      <c r="LPN75" s="417"/>
      <c r="LPO75" s="417"/>
      <c r="LPP75" s="417"/>
      <c r="LPQ75" s="417"/>
      <c r="LPR75" s="417"/>
      <c r="LPS75" s="417"/>
      <c r="LPT75" s="417"/>
      <c r="LPU75" s="417"/>
      <c r="LPV75" s="417"/>
      <c r="LPW75" s="417"/>
      <c r="LPX75" s="417"/>
      <c r="LPY75" s="417"/>
      <c r="LPZ75" s="417"/>
      <c r="LQA75" s="417"/>
      <c r="LQB75" s="417"/>
      <c r="LQC75" s="417"/>
      <c r="LQD75" s="417"/>
      <c r="LQE75" s="417"/>
      <c r="LQF75" s="417"/>
      <c r="LQG75" s="417"/>
      <c r="LQH75" s="417"/>
      <c r="LQI75" s="417"/>
      <c r="LQJ75" s="417"/>
      <c r="LQK75" s="417"/>
      <c r="LQL75" s="417"/>
      <c r="LQM75" s="417"/>
      <c r="LQN75" s="417"/>
      <c r="LQO75" s="417"/>
      <c r="LQP75" s="417"/>
      <c r="LQQ75" s="417"/>
      <c r="LQR75" s="417"/>
      <c r="LQS75" s="417"/>
      <c r="LQT75" s="417"/>
      <c r="LQU75" s="417"/>
      <c r="LQV75" s="417"/>
      <c r="LQW75" s="417"/>
      <c r="LQX75" s="417"/>
      <c r="LQY75" s="417"/>
      <c r="LQZ75" s="417"/>
      <c r="LRA75" s="417"/>
      <c r="LRB75" s="417"/>
      <c r="LRC75" s="417"/>
      <c r="LRD75" s="417"/>
      <c r="LRE75" s="417"/>
      <c r="LRF75" s="417"/>
      <c r="LRG75" s="417"/>
      <c r="LRH75" s="417"/>
      <c r="LRI75" s="417"/>
      <c r="LRJ75" s="417"/>
      <c r="LRK75" s="417"/>
      <c r="LRL75" s="417"/>
      <c r="LRM75" s="417"/>
      <c r="LRN75" s="417"/>
      <c r="LRO75" s="417"/>
      <c r="LRP75" s="417"/>
      <c r="LRQ75" s="417"/>
      <c r="LRR75" s="417"/>
      <c r="LRS75" s="417"/>
      <c r="LRT75" s="417"/>
      <c r="LRU75" s="417"/>
      <c r="LRV75" s="417"/>
      <c r="LRW75" s="417"/>
      <c r="LRX75" s="417"/>
      <c r="LRY75" s="417"/>
      <c r="LRZ75" s="417"/>
      <c r="LSA75" s="417"/>
      <c r="LSB75" s="417"/>
      <c r="LSC75" s="417"/>
      <c r="LSD75" s="417"/>
      <c r="LSE75" s="417"/>
      <c r="LSF75" s="417"/>
      <c r="LSG75" s="417"/>
      <c r="LSH75" s="417"/>
      <c r="LSI75" s="417"/>
      <c r="LSJ75" s="417"/>
      <c r="LSK75" s="417"/>
      <c r="LSL75" s="417"/>
      <c r="LSM75" s="417"/>
      <c r="LSN75" s="417"/>
      <c r="LSO75" s="417"/>
      <c r="LSP75" s="417"/>
      <c r="LSQ75" s="417"/>
      <c r="LSR75" s="417"/>
      <c r="LSS75" s="417"/>
      <c r="LST75" s="417"/>
      <c r="LSU75" s="417"/>
      <c r="LSV75" s="417"/>
      <c r="LSW75" s="417"/>
      <c r="LSX75" s="417"/>
      <c r="LSY75" s="417"/>
      <c r="LSZ75" s="417"/>
      <c r="LTA75" s="417"/>
      <c r="LTB75" s="417"/>
      <c r="LTC75" s="417"/>
      <c r="LTD75" s="417"/>
      <c r="LTE75" s="417"/>
      <c r="LTF75" s="417"/>
      <c r="LTG75" s="417"/>
      <c r="LTH75" s="417"/>
      <c r="LTI75" s="417"/>
      <c r="LTJ75" s="417"/>
      <c r="LTK75" s="417"/>
      <c r="LTL75" s="417"/>
      <c r="LTM75" s="417"/>
      <c r="LTN75" s="417"/>
      <c r="LTO75" s="417"/>
      <c r="LTP75" s="417"/>
      <c r="LTQ75" s="417"/>
      <c r="LTR75" s="417"/>
      <c r="LTS75" s="417"/>
      <c r="LTT75" s="417"/>
      <c r="LTU75" s="417"/>
      <c r="LTV75" s="417"/>
      <c r="LTW75" s="417"/>
      <c r="LTX75" s="417"/>
      <c r="LTY75" s="417"/>
      <c r="LTZ75" s="417"/>
      <c r="LUA75" s="417"/>
      <c r="LUB75" s="417"/>
      <c r="LUC75" s="417"/>
      <c r="LUD75" s="417"/>
      <c r="LUE75" s="417"/>
      <c r="LUF75" s="417"/>
      <c r="LUG75" s="417"/>
      <c r="LUH75" s="417"/>
      <c r="LUI75" s="417"/>
      <c r="LUJ75" s="417"/>
      <c r="LUK75" s="417"/>
      <c r="LUL75" s="417"/>
      <c r="LUM75" s="417"/>
      <c r="LUN75" s="417"/>
      <c r="LUO75" s="417"/>
      <c r="LUP75" s="417"/>
      <c r="LUQ75" s="417"/>
      <c r="LUR75" s="417"/>
      <c r="LUS75" s="417"/>
      <c r="LUT75" s="417"/>
      <c r="LUU75" s="417"/>
      <c r="LUV75" s="417"/>
      <c r="LUW75" s="417"/>
      <c r="LUX75" s="417"/>
      <c r="LUY75" s="417"/>
      <c r="LUZ75" s="417"/>
      <c r="LVA75" s="417"/>
      <c r="LVB75" s="417"/>
      <c r="LVC75" s="417"/>
      <c r="LVD75" s="417"/>
      <c r="LVE75" s="417"/>
      <c r="LVF75" s="417"/>
      <c r="LVG75" s="417"/>
      <c r="LVH75" s="417"/>
      <c r="LVI75" s="417"/>
      <c r="LVJ75" s="417"/>
      <c r="LVK75" s="417"/>
      <c r="LVL75" s="417"/>
      <c r="LVM75" s="417"/>
      <c r="LVN75" s="417"/>
      <c r="LVO75" s="417"/>
      <c r="LVP75" s="417"/>
      <c r="LVQ75" s="417"/>
      <c r="LVR75" s="417"/>
      <c r="LVS75" s="417"/>
      <c r="LVT75" s="417"/>
      <c r="LVU75" s="417"/>
      <c r="LVV75" s="417"/>
      <c r="LVW75" s="417"/>
      <c r="LVX75" s="417"/>
      <c r="LVY75" s="417"/>
      <c r="LVZ75" s="417"/>
      <c r="LWA75" s="417"/>
      <c r="LWB75" s="417"/>
      <c r="LWC75" s="417"/>
      <c r="LWD75" s="417"/>
      <c r="LWE75" s="417"/>
      <c r="LWF75" s="417"/>
      <c r="LWG75" s="417"/>
      <c r="LWH75" s="417"/>
      <c r="LWI75" s="417"/>
      <c r="LWJ75" s="417"/>
      <c r="LWK75" s="417"/>
      <c r="LWL75" s="417"/>
      <c r="LWM75" s="417"/>
      <c r="LWN75" s="417"/>
      <c r="LWO75" s="417"/>
      <c r="LWP75" s="417"/>
      <c r="LWQ75" s="417"/>
      <c r="LWR75" s="417"/>
      <c r="LWS75" s="417"/>
      <c r="LWT75" s="417"/>
      <c r="LWU75" s="417"/>
      <c r="LWV75" s="417"/>
      <c r="LWW75" s="417"/>
      <c r="LWX75" s="417"/>
      <c r="LWY75" s="417"/>
      <c r="LWZ75" s="417"/>
      <c r="LXA75" s="417"/>
      <c r="LXB75" s="417"/>
      <c r="LXC75" s="417"/>
      <c r="LXD75" s="417"/>
      <c r="LXE75" s="417"/>
      <c r="LXF75" s="417"/>
      <c r="LXG75" s="417"/>
      <c r="LXH75" s="417"/>
      <c r="LXI75" s="417"/>
      <c r="LXJ75" s="417"/>
      <c r="LXK75" s="417"/>
      <c r="LXL75" s="417"/>
      <c r="LXM75" s="417"/>
      <c r="LXN75" s="417"/>
      <c r="LXO75" s="417"/>
      <c r="LXP75" s="417"/>
      <c r="LXQ75" s="417"/>
      <c r="LXR75" s="417"/>
      <c r="LXS75" s="417"/>
      <c r="LXT75" s="417"/>
      <c r="LXU75" s="417"/>
      <c r="LXV75" s="417"/>
      <c r="LXW75" s="417"/>
      <c r="LXX75" s="417"/>
      <c r="LXY75" s="417"/>
      <c r="LXZ75" s="417"/>
      <c r="LYA75" s="417"/>
      <c r="LYB75" s="417"/>
      <c r="LYC75" s="417"/>
      <c r="LYD75" s="417"/>
      <c r="LYE75" s="417"/>
      <c r="LYF75" s="417"/>
      <c r="LYG75" s="417"/>
      <c r="LYH75" s="417"/>
      <c r="LYI75" s="417"/>
      <c r="LYJ75" s="417"/>
      <c r="LYK75" s="417"/>
      <c r="LYL75" s="417"/>
      <c r="LYM75" s="417"/>
      <c r="LYN75" s="417"/>
      <c r="LYO75" s="417"/>
      <c r="LYP75" s="417"/>
      <c r="LYQ75" s="417"/>
      <c r="LYR75" s="417"/>
      <c r="LYS75" s="417"/>
      <c r="LYT75" s="417"/>
      <c r="LYU75" s="417"/>
      <c r="LYV75" s="417"/>
      <c r="LYW75" s="417"/>
      <c r="LYX75" s="417"/>
      <c r="LYY75" s="417"/>
      <c r="LYZ75" s="417"/>
      <c r="LZA75" s="417"/>
      <c r="LZB75" s="417"/>
      <c r="LZC75" s="417"/>
      <c r="LZD75" s="417"/>
      <c r="LZE75" s="417"/>
      <c r="LZF75" s="417"/>
      <c r="LZG75" s="417"/>
      <c r="LZH75" s="417"/>
      <c r="LZI75" s="417"/>
      <c r="LZJ75" s="417"/>
      <c r="LZK75" s="417"/>
      <c r="LZL75" s="417"/>
      <c r="LZM75" s="417"/>
      <c r="LZN75" s="417"/>
      <c r="LZO75" s="417"/>
      <c r="LZP75" s="417"/>
      <c r="LZQ75" s="417"/>
      <c r="LZR75" s="417"/>
      <c r="LZS75" s="417"/>
      <c r="LZT75" s="417"/>
      <c r="LZU75" s="417"/>
      <c r="LZV75" s="417"/>
      <c r="LZW75" s="417"/>
      <c r="LZX75" s="417"/>
      <c r="LZY75" s="417"/>
      <c r="LZZ75" s="417"/>
      <c r="MAA75" s="417"/>
      <c r="MAB75" s="417"/>
      <c r="MAC75" s="417"/>
      <c r="MAD75" s="417"/>
      <c r="MAE75" s="417"/>
      <c r="MAF75" s="417"/>
      <c r="MAG75" s="417"/>
      <c r="MAH75" s="417"/>
      <c r="MAI75" s="417"/>
      <c r="MAJ75" s="417"/>
      <c r="MAK75" s="417"/>
      <c r="MAL75" s="417"/>
      <c r="MAM75" s="417"/>
      <c r="MAN75" s="417"/>
      <c r="MAO75" s="417"/>
      <c r="MAP75" s="417"/>
      <c r="MAQ75" s="417"/>
      <c r="MAR75" s="417"/>
      <c r="MAS75" s="417"/>
      <c r="MAT75" s="417"/>
      <c r="MAU75" s="417"/>
      <c r="MAV75" s="417"/>
      <c r="MAW75" s="417"/>
      <c r="MAX75" s="417"/>
      <c r="MAY75" s="417"/>
      <c r="MAZ75" s="417"/>
      <c r="MBA75" s="417"/>
      <c r="MBB75" s="417"/>
      <c r="MBC75" s="417"/>
      <c r="MBD75" s="417"/>
      <c r="MBE75" s="417"/>
      <c r="MBF75" s="417"/>
      <c r="MBG75" s="417"/>
      <c r="MBH75" s="417"/>
      <c r="MBI75" s="417"/>
      <c r="MBJ75" s="417"/>
      <c r="MBK75" s="417"/>
      <c r="MBL75" s="417"/>
      <c r="MBM75" s="417"/>
      <c r="MBN75" s="417"/>
      <c r="MBO75" s="417"/>
      <c r="MBP75" s="417"/>
      <c r="MBQ75" s="417"/>
      <c r="MBR75" s="417"/>
      <c r="MBS75" s="417"/>
      <c r="MBT75" s="417"/>
      <c r="MBU75" s="417"/>
      <c r="MBV75" s="417"/>
      <c r="MBW75" s="417"/>
      <c r="MBX75" s="417"/>
      <c r="MBY75" s="417"/>
      <c r="MBZ75" s="417"/>
      <c r="MCA75" s="417"/>
      <c r="MCB75" s="417"/>
      <c r="MCC75" s="417"/>
      <c r="MCD75" s="417"/>
      <c r="MCE75" s="417"/>
      <c r="MCF75" s="417"/>
      <c r="MCG75" s="417"/>
      <c r="MCH75" s="417"/>
      <c r="MCI75" s="417"/>
      <c r="MCJ75" s="417"/>
      <c r="MCK75" s="417"/>
      <c r="MCL75" s="417"/>
      <c r="MCM75" s="417"/>
      <c r="MCN75" s="417"/>
      <c r="MCO75" s="417"/>
      <c r="MCP75" s="417"/>
      <c r="MCQ75" s="417"/>
      <c r="MCR75" s="417"/>
      <c r="MCS75" s="417"/>
      <c r="MCT75" s="417"/>
      <c r="MCU75" s="417"/>
      <c r="MCV75" s="417"/>
      <c r="MCW75" s="417"/>
      <c r="MCX75" s="417"/>
      <c r="MCY75" s="417"/>
      <c r="MCZ75" s="417"/>
      <c r="MDA75" s="417"/>
      <c r="MDB75" s="417"/>
      <c r="MDC75" s="417"/>
      <c r="MDD75" s="417"/>
      <c r="MDE75" s="417"/>
      <c r="MDF75" s="417"/>
      <c r="MDG75" s="417"/>
      <c r="MDH75" s="417"/>
      <c r="MDI75" s="417"/>
      <c r="MDJ75" s="417"/>
      <c r="MDK75" s="417"/>
      <c r="MDL75" s="417"/>
      <c r="MDM75" s="417"/>
      <c r="MDN75" s="417"/>
      <c r="MDO75" s="417"/>
      <c r="MDP75" s="417"/>
      <c r="MDQ75" s="417"/>
      <c r="MDR75" s="417"/>
      <c r="MDS75" s="417"/>
      <c r="MDT75" s="417"/>
      <c r="MDU75" s="417"/>
      <c r="MDV75" s="417"/>
      <c r="MDW75" s="417"/>
      <c r="MDX75" s="417"/>
      <c r="MDY75" s="417"/>
      <c r="MDZ75" s="417"/>
      <c r="MEA75" s="417"/>
      <c r="MEB75" s="417"/>
      <c r="MEC75" s="417"/>
      <c r="MED75" s="417"/>
      <c r="MEE75" s="417"/>
      <c r="MEF75" s="417"/>
      <c r="MEG75" s="417"/>
      <c r="MEH75" s="417"/>
      <c r="MEI75" s="417"/>
      <c r="MEJ75" s="417"/>
      <c r="MEK75" s="417"/>
      <c r="MEL75" s="417"/>
      <c r="MEM75" s="417"/>
      <c r="MEN75" s="417"/>
      <c r="MEO75" s="417"/>
      <c r="MEP75" s="417"/>
      <c r="MEQ75" s="417"/>
      <c r="MER75" s="417"/>
      <c r="MES75" s="417"/>
      <c r="MET75" s="417"/>
      <c r="MEU75" s="417"/>
      <c r="MEV75" s="417"/>
      <c r="MEW75" s="417"/>
      <c r="MEX75" s="417"/>
      <c r="MEY75" s="417"/>
      <c r="MEZ75" s="417"/>
      <c r="MFA75" s="417"/>
      <c r="MFB75" s="417"/>
      <c r="MFC75" s="417"/>
      <c r="MFD75" s="417"/>
      <c r="MFE75" s="417"/>
      <c r="MFF75" s="417"/>
      <c r="MFG75" s="417"/>
      <c r="MFH75" s="417"/>
      <c r="MFI75" s="417"/>
      <c r="MFJ75" s="417"/>
      <c r="MFK75" s="417"/>
      <c r="MFL75" s="417"/>
      <c r="MFM75" s="417"/>
      <c r="MFN75" s="417"/>
      <c r="MFO75" s="417"/>
      <c r="MFP75" s="417"/>
      <c r="MFQ75" s="417"/>
      <c r="MFR75" s="417"/>
      <c r="MFS75" s="417"/>
      <c r="MFT75" s="417"/>
      <c r="MFU75" s="417"/>
      <c r="MFV75" s="417"/>
      <c r="MFW75" s="417"/>
      <c r="MFX75" s="417"/>
      <c r="MFY75" s="417"/>
      <c r="MFZ75" s="417"/>
      <c r="MGA75" s="417"/>
      <c r="MGB75" s="417"/>
      <c r="MGC75" s="417"/>
      <c r="MGD75" s="417"/>
      <c r="MGE75" s="417"/>
      <c r="MGF75" s="417"/>
      <c r="MGG75" s="417"/>
      <c r="MGH75" s="417"/>
      <c r="MGI75" s="417"/>
      <c r="MGJ75" s="417"/>
      <c r="MGK75" s="417"/>
      <c r="MGL75" s="417"/>
      <c r="MGM75" s="417"/>
      <c r="MGN75" s="417"/>
      <c r="MGO75" s="417"/>
      <c r="MGP75" s="417"/>
      <c r="MGQ75" s="417"/>
      <c r="MGR75" s="417"/>
      <c r="MGS75" s="417"/>
      <c r="MGT75" s="417"/>
      <c r="MGU75" s="417"/>
      <c r="MGV75" s="417"/>
      <c r="MGW75" s="417"/>
      <c r="MGX75" s="417"/>
      <c r="MGY75" s="417"/>
      <c r="MGZ75" s="417"/>
      <c r="MHA75" s="417"/>
      <c r="MHB75" s="417"/>
      <c r="MHC75" s="417"/>
      <c r="MHD75" s="417"/>
      <c r="MHE75" s="417"/>
      <c r="MHF75" s="417"/>
      <c r="MHG75" s="417"/>
      <c r="MHH75" s="417"/>
      <c r="MHI75" s="417"/>
      <c r="MHJ75" s="417"/>
      <c r="MHK75" s="417"/>
      <c r="MHL75" s="417"/>
      <c r="MHM75" s="417"/>
      <c r="MHN75" s="417"/>
      <c r="MHO75" s="417"/>
      <c r="MHP75" s="417"/>
      <c r="MHQ75" s="417"/>
      <c r="MHR75" s="417"/>
      <c r="MHS75" s="417"/>
      <c r="MHT75" s="417"/>
      <c r="MHU75" s="417"/>
      <c r="MHV75" s="417"/>
      <c r="MHW75" s="417"/>
      <c r="MHX75" s="417"/>
      <c r="MHY75" s="417"/>
      <c r="MHZ75" s="417"/>
      <c r="MIA75" s="417"/>
      <c r="MIB75" s="417"/>
      <c r="MIC75" s="417"/>
      <c r="MID75" s="417"/>
      <c r="MIE75" s="417"/>
      <c r="MIF75" s="417"/>
      <c r="MIG75" s="417"/>
      <c r="MIH75" s="417"/>
      <c r="MII75" s="417"/>
      <c r="MIJ75" s="417"/>
      <c r="MIK75" s="417"/>
      <c r="MIL75" s="417"/>
      <c r="MIM75" s="417"/>
      <c r="MIN75" s="417"/>
      <c r="MIO75" s="417"/>
      <c r="MIP75" s="417"/>
      <c r="MIQ75" s="417"/>
      <c r="MIR75" s="417"/>
      <c r="MIS75" s="417"/>
      <c r="MIT75" s="417"/>
      <c r="MIU75" s="417"/>
      <c r="MIV75" s="417"/>
      <c r="MIW75" s="417"/>
      <c r="MIX75" s="417"/>
      <c r="MIY75" s="417"/>
      <c r="MIZ75" s="417"/>
      <c r="MJA75" s="417"/>
      <c r="MJB75" s="417"/>
      <c r="MJC75" s="417"/>
      <c r="MJD75" s="417"/>
      <c r="MJE75" s="417"/>
      <c r="MJF75" s="417"/>
      <c r="MJG75" s="417"/>
      <c r="MJH75" s="417"/>
      <c r="MJI75" s="417"/>
      <c r="MJJ75" s="417"/>
      <c r="MJK75" s="417"/>
      <c r="MJL75" s="417"/>
      <c r="MJM75" s="417"/>
      <c r="MJN75" s="417"/>
      <c r="MJO75" s="417"/>
      <c r="MJP75" s="417"/>
      <c r="MJQ75" s="417"/>
      <c r="MJR75" s="417"/>
      <c r="MJS75" s="417"/>
      <c r="MJT75" s="417"/>
      <c r="MJU75" s="417"/>
      <c r="MJV75" s="417"/>
      <c r="MJW75" s="417"/>
      <c r="MJX75" s="417"/>
      <c r="MJY75" s="417"/>
      <c r="MJZ75" s="417"/>
      <c r="MKA75" s="417"/>
      <c r="MKB75" s="417"/>
      <c r="MKC75" s="417"/>
      <c r="MKD75" s="417"/>
      <c r="MKE75" s="417"/>
      <c r="MKF75" s="417"/>
      <c r="MKG75" s="417"/>
      <c r="MKH75" s="417"/>
      <c r="MKI75" s="417"/>
      <c r="MKJ75" s="417"/>
      <c r="MKK75" s="417"/>
      <c r="MKL75" s="417"/>
      <c r="MKM75" s="417"/>
      <c r="MKN75" s="417"/>
      <c r="MKO75" s="417"/>
      <c r="MKP75" s="417"/>
      <c r="MKQ75" s="417"/>
      <c r="MKR75" s="417"/>
      <c r="MKS75" s="417"/>
      <c r="MKT75" s="417"/>
      <c r="MKU75" s="417"/>
      <c r="MKV75" s="417"/>
      <c r="MKW75" s="417"/>
      <c r="MKX75" s="417"/>
      <c r="MKY75" s="417"/>
      <c r="MKZ75" s="417"/>
      <c r="MLA75" s="417"/>
      <c r="MLB75" s="417"/>
      <c r="MLC75" s="417"/>
      <c r="MLD75" s="417"/>
      <c r="MLE75" s="417"/>
      <c r="MLF75" s="417"/>
      <c r="MLG75" s="417"/>
      <c r="MLH75" s="417"/>
      <c r="MLI75" s="417"/>
      <c r="MLJ75" s="417"/>
      <c r="MLK75" s="417"/>
      <c r="MLL75" s="417"/>
      <c r="MLM75" s="417"/>
      <c r="MLN75" s="417"/>
      <c r="MLO75" s="417"/>
      <c r="MLP75" s="417"/>
      <c r="MLQ75" s="417"/>
      <c r="MLR75" s="417"/>
      <c r="MLS75" s="417"/>
      <c r="MLT75" s="417"/>
      <c r="MLU75" s="417"/>
      <c r="MLV75" s="417"/>
      <c r="MLW75" s="417"/>
      <c r="MLX75" s="417"/>
      <c r="MLY75" s="417"/>
      <c r="MLZ75" s="417"/>
      <c r="MMA75" s="417"/>
      <c r="MMB75" s="417"/>
      <c r="MMC75" s="417"/>
      <c r="MMD75" s="417"/>
      <c r="MME75" s="417"/>
      <c r="MMF75" s="417"/>
      <c r="MMG75" s="417"/>
      <c r="MMH75" s="417"/>
      <c r="MMI75" s="417"/>
      <c r="MMJ75" s="417"/>
      <c r="MMK75" s="417"/>
      <c r="MML75" s="417"/>
      <c r="MMM75" s="417"/>
      <c r="MMN75" s="417"/>
      <c r="MMO75" s="417"/>
      <c r="MMP75" s="417"/>
      <c r="MMQ75" s="417"/>
      <c r="MMR75" s="417"/>
      <c r="MMS75" s="417"/>
      <c r="MMT75" s="417"/>
      <c r="MMU75" s="417"/>
      <c r="MMV75" s="417"/>
      <c r="MMW75" s="417"/>
      <c r="MMX75" s="417"/>
      <c r="MMY75" s="417"/>
      <c r="MMZ75" s="417"/>
      <c r="MNA75" s="417"/>
      <c r="MNB75" s="417"/>
      <c r="MNC75" s="417"/>
      <c r="MND75" s="417"/>
      <c r="MNE75" s="417"/>
      <c r="MNF75" s="417"/>
      <c r="MNG75" s="417"/>
      <c r="MNH75" s="417"/>
      <c r="MNI75" s="417"/>
      <c r="MNJ75" s="417"/>
      <c r="MNK75" s="417"/>
      <c r="MNL75" s="417"/>
      <c r="MNM75" s="417"/>
      <c r="MNN75" s="417"/>
      <c r="MNO75" s="417"/>
      <c r="MNP75" s="417"/>
      <c r="MNQ75" s="417"/>
      <c r="MNR75" s="417"/>
      <c r="MNS75" s="417"/>
      <c r="MNT75" s="417"/>
      <c r="MNU75" s="417"/>
      <c r="MNV75" s="417"/>
      <c r="MNW75" s="417"/>
      <c r="MNX75" s="417"/>
      <c r="MNY75" s="417"/>
      <c r="MNZ75" s="417"/>
      <c r="MOA75" s="417"/>
      <c r="MOB75" s="417"/>
      <c r="MOC75" s="417"/>
      <c r="MOD75" s="417"/>
      <c r="MOE75" s="417"/>
      <c r="MOF75" s="417"/>
      <c r="MOG75" s="417"/>
      <c r="MOH75" s="417"/>
      <c r="MOI75" s="417"/>
      <c r="MOJ75" s="417"/>
      <c r="MOK75" s="417"/>
      <c r="MOL75" s="417"/>
      <c r="MOM75" s="417"/>
      <c r="MON75" s="417"/>
      <c r="MOO75" s="417"/>
      <c r="MOP75" s="417"/>
      <c r="MOQ75" s="417"/>
      <c r="MOR75" s="417"/>
      <c r="MOS75" s="417"/>
      <c r="MOT75" s="417"/>
      <c r="MOU75" s="417"/>
      <c r="MOV75" s="417"/>
      <c r="MOW75" s="417"/>
      <c r="MOX75" s="417"/>
      <c r="MOY75" s="417"/>
      <c r="MOZ75" s="417"/>
      <c r="MPA75" s="417"/>
      <c r="MPB75" s="417"/>
      <c r="MPC75" s="417"/>
      <c r="MPD75" s="417"/>
      <c r="MPE75" s="417"/>
      <c r="MPF75" s="417"/>
      <c r="MPG75" s="417"/>
      <c r="MPH75" s="417"/>
      <c r="MPI75" s="417"/>
      <c r="MPJ75" s="417"/>
      <c r="MPK75" s="417"/>
      <c r="MPL75" s="417"/>
      <c r="MPM75" s="417"/>
      <c r="MPN75" s="417"/>
      <c r="MPO75" s="417"/>
      <c r="MPP75" s="417"/>
      <c r="MPQ75" s="417"/>
      <c r="MPR75" s="417"/>
      <c r="MPS75" s="417"/>
      <c r="MPT75" s="417"/>
      <c r="MPU75" s="417"/>
      <c r="MPV75" s="417"/>
      <c r="MPW75" s="417"/>
      <c r="MPX75" s="417"/>
      <c r="MPY75" s="417"/>
      <c r="MPZ75" s="417"/>
      <c r="MQA75" s="417"/>
      <c r="MQB75" s="417"/>
      <c r="MQC75" s="417"/>
      <c r="MQD75" s="417"/>
      <c r="MQE75" s="417"/>
      <c r="MQF75" s="417"/>
      <c r="MQG75" s="417"/>
      <c r="MQH75" s="417"/>
      <c r="MQI75" s="417"/>
      <c r="MQJ75" s="417"/>
      <c r="MQK75" s="417"/>
      <c r="MQL75" s="417"/>
      <c r="MQM75" s="417"/>
      <c r="MQN75" s="417"/>
      <c r="MQO75" s="417"/>
      <c r="MQP75" s="417"/>
      <c r="MQQ75" s="417"/>
      <c r="MQR75" s="417"/>
      <c r="MQS75" s="417"/>
      <c r="MQT75" s="417"/>
      <c r="MQU75" s="417"/>
      <c r="MQV75" s="417"/>
      <c r="MQW75" s="417"/>
      <c r="MQX75" s="417"/>
      <c r="MQY75" s="417"/>
      <c r="MQZ75" s="417"/>
      <c r="MRA75" s="417"/>
      <c r="MRB75" s="417"/>
      <c r="MRC75" s="417"/>
      <c r="MRD75" s="417"/>
      <c r="MRE75" s="417"/>
      <c r="MRF75" s="417"/>
      <c r="MRG75" s="417"/>
      <c r="MRH75" s="417"/>
      <c r="MRI75" s="417"/>
      <c r="MRJ75" s="417"/>
      <c r="MRK75" s="417"/>
      <c r="MRL75" s="417"/>
      <c r="MRM75" s="417"/>
      <c r="MRN75" s="417"/>
      <c r="MRO75" s="417"/>
      <c r="MRP75" s="417"/>
      <c r="MRQ75" s="417"/>
      <c r="MRR75" s="417"/>
      <c r="MRS75" s="417"/>
      <c r="MRT75" s="417"/>
      <c r="MRU75" s="417"/>
      <c r="MRV75" s="417"/>
      <c r="MRW75" s="417"/>
      <c r="MRX75" s="417"/>
      <c r="MRY75" s="417"/>
      <c r="MRZ75" s="417"/>
      <c r="MSA75" s="417"/>
      <c r="MSB75" s="417"/>
      <c r="MSC75" s="417"/>
      <c r="MSD75" s="417"/>
      <c r="MSE75" s="417"/>
      <c r="MSF75" s="417"/>
      <c r="MSG75" s="417"/>
      <c r="MSH75" s="417"/>
      <c r="MSI75" s="417"/>
      <c r="MSJ75" s="417"/>
      <c r="MSK75" s="417"/>
      <c r="MSL75" s="417"/>
      <c r="MSM75" s="417"/>
      <c r="MSN75" s="417"/>
      <c r="MSO75" s="417"/>
      <c r="MSP75" s="417"/>
      <c r="MSQ75" s="417"/>
      <c r="MSR75" s="417"/>
      <c r="MSS75" s="417"/>
      <c r="MST75" s="417"/>
      <c r="MSU75" s="417"/>
      <c r="MSV75" s="417"/>
      <c r="MSW75" s="417"/>
      <c r="MSX75" s="417"/>
      <c r="MSY75" s="417"/>
      <c r="MSZ75" s="417"/>
      <c r="MTA75" s="417"/>
      <c r="MTB75" s="417"/>
      <c r="MTC75" s="417"/>
      <c r="MTD75" s="417"/>
      <c r="MTE75" s="417"/>
      <c r="MTF75" s="417"/>
      <c r="MTG75" s="417"/>
      <c r="MTH75" s="417"/>
      <c r="MTI75" s="417"/>
      <c r="MTJ75" s="417"/>
      <c r="MTK75" s="417"/>
      <c r="MTL75" s="417"/>
      <c r="MTM75" s="417"/>
      <c r="MTN75" s="417"/>
      <c r="MTO75" s="417"/>
      <c r="MTP75" s="417"/>
      <c r="MTQ75" s="417"/>
      <c r="MTR75" s="417"/>
      <c r="MTS75" s="417"/>
      <c r="MTT75" s="417"/>
      <c r="MTU75" s="417"/>
      <c r="MTV75" s="417"/>
      <c r="MTW75" s="417"/>
      <c r="MTX75" s="417"/>
      <c r="MTY75" s="417"/>
      <c r="MTZ75" s="417"/>
      <c r="MUA75" s="417"/>
      <c r="MUB75" s="417"/>
      <c r="MUC75" s="417"/>
      <c r="MUD75" s="417"/>
      <c r="MUE75" s="417"/>
      <c r="MUF75" s="417"/>
      <c r="MUG75" s="417"/>
      <c r="MUH75" s="417"/>
      <c r="MUI75" s="417"/>
      <c r="MUJ75" s="417"/>
      <c r="MUK75" s="417"/>
      <c r="MUL75" s="417"/>
      <c r="MUM75" s="417"/>
      <c r="MUN75" s="417"/>
      <c r="MUO75" s="417"/>
      <c r="MUP75" s="417"/>
      <c r="MUQ75" s="417"/>
      <c r="MUR75" s="417"/>
      <c r="MUS75" s="417"/>
      <c r="MUT75" s="417"/>
      <c r="MUU75" s="417"/>
      <c r="MUV75" s="417"/>
      <c r="MUW75" s="417"/>
      <c r="MUX75" s="417"/>
      <c r="MUY75" s="417"/>
      <c r="MUZ75" s="417"/>
      <c r="MVA75" s="417"/>
      <c r="MVB75" s="417"/>
      <c r="MVC75" s="417"/>
      <c r="MVD75" s="417"/>
      <c r="MVE75" s="417"/>
      <c r="MVF75" s="417"/>
      <c r="MVG75" s="417"/>
      <c r="MVH75" s="417"/>
      <c r="MVI75" s="417"/>
      <c r="MVJ75" s="417"/>
      <c r="MVK75" s="417"/>
      <c r="MVL75" s="417"/>
      <c r="MVM75" s="417"/>
      <c r="MVN75" s="417"/>
      <c r="MVO75" s="417"/>
      <c r="MVP75" s="417"/>
      <c r="MVQ75" s="417"/>
      <c r="MVR75" s="417"/>
      <c r="MVS75" s="417"/>
      <c r="MVT75" s="417"/>
      <c r="MVU75" s="417"/>
      <c r="MVV75" s="417"/>
      <c r="MVW75" s="417"/>
      <c r="MVX75" s="417"/>
      <c r="MVY75" s="417"/>
      <c r="MVZ75" s="417"/>
      <c r="MWA75" s="417"/>
      <c r="MWB75" s="417"/>
      <c r="MWC75" s="417"/>
      <c r="MWD75" s="417"/>
      <c r="MWE75" s="417"/>
      <c r="MWF75" s="417"/>
      <c r="MWG75" s="417"/>
      <c r="MWH75" s="417"/>
      <c r="MWI75" s="417"/>
      <c r="MWJ75" s="417"/>
      <c r="MWK75" s="417"/>
      <c r="MWL75" s="417"/>
      <c r="MWM75" s="417"/>
      <c r="MWN75" s="417"/>
      <c r="MWO75" s="417"/>
      <c r="MWP75" s="417"/>
      <c r="MWQ75" s="417"/>
      <c r="MWR75" s="417"/>
      <c r="MWS75" s="417"/>
      <c r="MWT75" s="417"/>
      <c r="MWU75" s="417"/>
      <c r="MWV75" s="417"/>
      <c r="MWW75" s="417"/>
      <c r="MWX75" s="417"/>
      <c r="MWY75" s="417"/>
      <c r="MWZ75" s="417"/>
      <c r="MXA75" s="417"/>
      <c r="MXB75" s="417"/>
      <c r="MXC75" s="417"/>
      <c r="MXD75" s="417"/>
      <c r="MXE75" s="417"/>
      <c r="MXF75" s="417"/>
      <c r="MXG75" s="417"/>
      <c r="MXH75" s="417"/>
      <c r="MXI75" s="417"/>
      <c r="MXJ75" s="417"/>
      <c r="MXK75" s="417"/>
      <c r="MXL75" s="417"/>
      <c r="MXM75" s="417"/>
      <c r="MXN75" s="417"/>
      <c r="MXO75" s="417"/>
      <c r="MXP75" s="417"/>
      <c r="MXQ75" s="417"/>
      <c r="MXR75" s="417"/>
      <c r="MXS75" s="417"/>
      <c r="MXT75" s="417"/>
      <c r="MXU75" s="417"/>
      <c r="MXV75" s="417"/>
      <c r="MXW75" s="417"/>
      <c r="MXX75" s="417"/>
      <c r="MXY75" s="417"/>
      <c r="MXZ75" s="417"/>
      <c r="MYA75" s="417"/>
      <c r="MYB75" s="417"/>
      <c r="MYC75" s="417"/>
      <c r="MYD75" s="417"/>
      <c r="MYE75" s="417"/>
      <c r="MYF75" s="417"/>
      <c r="MYG75" s="417"/>
      <c r="MYH75" s="417"/>
      <c r="MYI75" s="417"/>
      <c r="MYJ75" s="417"/>
      <c r="MYK75" s="417"/>
      <c r="MYL75" s="417"/>
      <c r="MYM75" s="417"/>
      <c r="MYN75" s="417"/>
      <c r="MYO75" s="417"/>
      <c r="MYP75" s="417"/>
      <c r="MYQ75" s="417"/>
      <c r="MYR75" s="417"/>
      <c r="MYS75" s="417"/>
      <c r="MYT75" s="417"/>
      <c r="MYU75" s="417"/>
      <c r="MYV75" s="417"/>
      <c r="MYW75" s="417"/>
      <c r="MYX75" s="417"/>
      <c r="MYY75" s="417"/>
      <c r="MYZ75" s="417"/>
      <c r="MZA75" s="417"/>
      <c r="MZB75" s="417"/>
      <c r="MZC75" s="417"/>
      <c r="MZD75" s="417"/>
      <c r="MZE75" s="417"/>
      <c r="MZF75" s="417"/>
      <c r="MZG75" s="417"/>
      <c r="MZH75" s="417"/>
      <c r="MZI75" s="417"/>
      <c r="MZJ75" s="417"/>
      <c r="MZK75" s="417"/>
      <c r="MZL75" s="417"/>
      <c r="MZM75" s="417"/>
      <c r="MZN75" s="417"/>
      <c r="MZO75" s="417"/>
      <c r="MZP75" s="417"/>
      <c r="MZQ75" s="417"/>
      <c r="MZR75" s="417"/>
      <c r="MZS75" s="417"/>
      <c r="MZT75" s="417"/>
      <c r="MZU75" s="417"/>
      <c r="MZV75" s="417"/>
      <c r="MZW75" s="417"/>
      <c r="MZX75" s="417"/>
      <c r="MZY75" s="417"/>
      <c r="MZZ75" s="417"/>
      <c r="NAA75" s="417"/>
      <c r="NAB75" s="417"/>
      <c r="NAC75" s="417"/>
      <c r="NAD75" s="417"/>
      <c r="NAE75" s="417"/>
      <c r="NAF75" s="417"/>
      <c r="NAG75" s="417"/>
      <c r="NAH75" s="417"/>
      <c r="NAI75" s="417"/>
      <c r="NAJ75" s="417"/>
      <c r="NAK75" s="417"/>
      <c r="NAL75" s="417"/>
      <c r="NAM75" s="417"/>
      <c r="NAN75" s="417"/>
      <c r="NAO75" s="417"/>
      <c r="NAP75" s="417"/>
      <c r="NAQ75" s="417"/>
      <c r="NAR75" s="417"/>
      <c r="NAS75" s="417"/>
      <c r="NAT75" s="417"/>
      <c r="NAU75" s="417"/>
      <c r="NAV75" s="417"/>
      <c r="NAW75" s="417"/>
      <c r="NAX75" s="417"/>
      <c r="NAY75" s="417"/>
      <c r="NAZ75" s="417"/>
      <c r="NBA75" s="417"/>
      <c r="NBB75" s="417"/>
      <c r="NBC75" s="417"/>
      <c r="NBD75" s="417"/>
      <c r="NBE75" s="417"/>
      <c r="NBF75" s="417"/>
      <c r="NBG75" s="417"/>
      <c r="NBH75" s="417"/>
      <c r="NBI75" s="417"/>
      <c r="NBJ75" s="417"/>
      <c r="NBK75" s="417"/>
      <c r="NBL75" s="417"/>
      <c r="NBM75" s="417"/>
      <c r="NBN75" s="417"/>
      <c r="NBO75" s="417"/>
      <c r="NBP75" s="417"/>
      <c r="NBQ75" s="417"/>
      <c r="NBR75" s="417"/>
      <c r="NBS75" s="417"/>
      <c r="NBT75" s="417"/>
      <c r="NBU75" s="417"/>
      <c r="NBV75" s="417"/>
      <c r="NBW75" s="417"/>
      <c r="NBX75" s="417"/>
      <c r="NBY75" s="417"/>
      <c r="NBZ75" s="417"/>
      <c r="NCA75" s="417"/>
      <c r="NCB75" s="417"/>
      <c r="NCC75" s="417"/>
      <c r="NCD75" s="417"/>
      <c r="NCE75" s="417"/>
      <c r="NCF75" s="417"/>
      <c r="NCG75" s="417"/>
      <c r="NCH75" s="417"/>
      <c r="NCI75" s="417"/>
      <c r="NCJ75" s="417"/>
      <c r="NCK75" s="417"/>
      <c r="NCL75" s="417"/>
      <c r="NCM75" s="417"/>
      <c r="NCN75" s="417"/>
      <c r="NCO75" s="417"/>
      <c r="NCP75" s="417"/>
      <c r="NCQ75" s="417"/>
      <c r="NCR75" s="417"/>
      <c r="NCS75" s="417"/>
      <c r="NCT75" s="417"/>
      <c r="NCU75" s="417"/>
      <c r="NCV75" s="417"/>
      <c r="NCW75" s="417"/>
      <c r="NCX75" s="417"/>
      <c r="NCY75" s="417"/>
      <c r="NCZ75" s="417"/>
      <c r="NDA75" s="417"/>
      <c r="NDB75" s="417"/>
      <c r="NDC75" s="417"/>
      <c r="NDD75" s="417"/>
      <c r="NDE75" s="417"/>
      <c r="NDF75" s="417"/>
      <c r="NDG75" s="417"/>
      <c r="NDH75" s="417"/>
      <c r="NDI75" s="417"/>
      <c r="NDJ75" s="417"/>
      <c r="NDK75" s="417"/>
      <c r="NDL75" s="417"/>
      <c r="NDM75" s="417"/>
      <c r="NDN75" s="417"/>
      <c r="NDO75" s="417"/>
      <c r="NDP75" s="417"/>
      <c r="NDQ75" s="417"/>
      <c r="NDR75" s="417"/>
      <c r="NDS75" s="417"/>
      <c r="NDT75" s="417"/>
      <c r="NDU75" s="417"/>
      <c r="NDV75" s="417"/>
      <c r="NDW75" s="417"/>
      <c r="NDX75" s="417"/>
      <c r="NDY75" s="417"/>
      <c r="NDZ75" s="417"/>
      <c r="NEA75" s="417"/>
      <c r="NEB75" s="417"/>
      <c r="NEC75" s="417"/>
      <c r="NED75" s="417"/>
      <c r="NEE75" s="417"/>
      <c r="NEF75" s="417"/>
      <c r="NEG75" s="417"/>
      <c r="NEH75" s="417"/>
      <c r="NEI75" s="417"/>
      <c r="NEJ75" s="417"/>
      <c r="NEK75" s="417"/>
      <c r="NEL75" s="417"/>
      <c r="NEM75" s="417"/>
      <c r="NEN75" s="417"/>
      <c r="NEO75" s="417"/>
      <c r="NEP75" s="417"/>
      <c r="NEQ75" s="417"/>
      <c r="NER75" s="417"/>
      <c r="NES75" s="417"/>
      <c r="NET75" s="417"/>
      <c r="NEU75" s="417"/>
      <c r="NEV75" s="417"/>
      <c r="NEW75" s="417"/>
      <c r="NEX75" s="417"/>
      <c r="NEY75" s="417"/>
      <c r="NEZ75" s="417"/>
      <c r="NFA75" s="417"/>
      <c r="NFB75" s="417"/>
      <c r="NFC75" s="417"/>
      <c r="NFD75" s="417"/>
      <c r="NFE75" s="417"/>
      <c r="NFF75" s="417"/>
      <c r="NFG75" s="417"/>
      <c r="NFH75" s="417"/>
      <c r="NFI75" s="417"/>
      <c r="NFJ75" s="417"/>
      <c r="NFK75" s="417"/>
      <c r="NFL75" s="417"/>
      <c r="NFM75" s="417"/>
      <c r="NFN75" s="417"/>
      <c r="NFO75" s="417"/>
      <c r="NFP75" s="417"/>
      <c r="NFQ75" s="417"/>
      <c r="NFR75" s="417"/>
      <c r="NFS75" s="417"/>
      <c r="NFT75" s="417"/>
      <c r="NFU75" s="417"/>
      <c r="NFV75" s="417"/>
      <c r="NFW75" s="417"/>
      <c r="NFX75" s="417"/>
      <c r="NFY75" s="417"/>
      <c r="NFZ75" s="417"/>
      <c r="NGA75" s="417"/>
      <c r="NGB75" s="417"/>
      <c r="NGC75" s="417"/>
      <c r="NGD75" s="417"/>
      <c r="NGE75" s="417"/>
      <c r="NGF75" s="417"/>
      <c r="NGG75" s="417"/>
      <c r="NGH75" s="417"/>
      <c r="NGI75" s="417"/>
      <c r="NGJ75" s="417"/>
      <c r="NGK75" s="417"/>
      <c r="NGL75" s="417"/>
      <c r="NGM75" s="417"/>
      <c r="NGN75" s="417"/>
      <c r="NGO75" s="417"/>
      <c r="NGP75" s="417"/>
      <c r="NGQ75" s="417"/>
      <c r="NGR75" s="417"/>
      <c r="NGS75" s="417"/>
      <c r="NGT75" s="417"/>
      <c r="NGU75" s="417"/>
      <c r="NGV75" s="417"/>
      <c r="NGW75" s="417"/>
      <c r="NGX75" s="417"/>
      <c r="NGY75" s="417"/>
      <c r="NGZ75" s="417"/>
      <c r="NHA75" s="417"/>
      <c r="NHB75" s="417"/>
      <c r="NHC75" s="417"/>
      <c r="NHD75" s="417"/>
      <c r="NHE75" s="417"/>
      <c r="NHF75" s="417"/>
      <c r="NHG75" s="417"/>
      <c r="NHH75" s="417"/>
      <c r="NHI75" s="417"/>
      <c r="NHJ75" s="417"/>
      <c r="NHK75" s="417"/>
      <c r="NHL75" s="417"/>
      <c r="NHM75" s="417"/>
      <c r="NHN75" s="417"/>
      <c r="NHO75" s="417"/>
      <c r="NHP75" s="417"/>
      <c r="NHQ75" s="417"/>
      <c r="NHR75" s="417"/>
      <c r="NHS75" s="417"/>
      <c r="NHT75" s="417"/>
      <c r="NHU75" s="417"/>
      <c r="NHV75" s="417"/>
      <c r="NHW75" s="417"/>
      <c r="NHX75" s="417"/>
      <c r="NHY75" s="417"/>
      <c r="NHZ75" s="417"/>
      <c r="NIA75" s="417"/>
      <c r="NIB75" s="417"/>
      <c r="NIC75" s="417"/>
      <c r="NID75" s="417"/>
      <c r="NIE75" s="417"/>
      <c r="NIF75" s="417"/>
      <c r="NIG75" s="417"/>
      <c r="NIH75" s="417"/>
      <c r="NII75" s="417"/>
      <c r="NIJ75" s="417"/>
      <c r="NIK75" s="417"/>
      <c r="NIL75" s="417"/>
      <c r="NIM75" s="417"/>
      <c r="NIN75" s="417"/>
      <c r="NIO75" s="417"/>
      <c r="NIP75" s="417"/>
      <c r="NIQ75" s="417"/>
      <c r="NIR75" s="417"/>
      <c r="NIS75" s="417"/>
      <c r="NIT75" s="417"/>
      <c r="NIU75" s="417"/>
      <c r="NIV75" s="417"/>
      <c r="NIW75" s="417"/>
      <c r="NIX75" s="417"/>
      <c r="NIY75" s="417"/>
      <c r="NIZ75" s="417"/>
      <c r="NJA75" s="417"/>
      <c r="NJB75" s="417"/>
      <c r="NJC75" s="417"/>
      <c r="NJD75" s="417"/>
      <c r="NJE75" s="417"/>
      <c r="NJF75" s="417"/>
      <c r="NJG75" s="417"/>
      <c r="NJH75" s="417"/>
      <c r="NJI75" s="417"/>
      <c r="NJJ75" s="417"/>
      <c r="NJK75" s="417"/>
      <c r="NJL75" s="417"/>
      <c r="NJM75" s="417"/>
      <c r="NJN75" s="417"/>
      <c r="NJO75" s="417"/>
      <c r="NJP75" s="417"/>
      <c r="NJQ75" s="417"/>
      <c r="NJR75" s="417"/>
      <c r="NJS75" s="417"/>
      <c r="NJT75" s="417"/>
      <c r="NJU75" s="417"/>
      <c r="NJV75" s="417"/>
      <c r="NJW75" s="417"/>
      <c r="NJX75" s="417"/>
      <c r="NJY75" s="417"/>
      <c r="NJZ75" s="417"/>
      <c r="NKA75" s="417"/>
      <c r="NKB75" s="417"/>
      <c r="NKC75" s="417"/>
      <c r="NKD75" s="417"/>
      <c r="NKE75" s="417"/>
      <c r="NKF75" s="417"/>
      <c r="NKG75" s="417"/>
      <c r="NKH75" s="417"/>
      <c r="NKI75" s="417"/>
      <c r="NKJ75" s="417"/>
      <c r="NKK75" s="417"/>
      <c r="NKL75" s="417"/>
      <c r="NKM75" s="417"/>
      <c r="NKN75" s="417"/>
      <c r="NKO75" s="417"/>
      <c r="NKP75" s="417"/>
      <c r="NKQ75" s="417"/>
      <c r="NKR75" s="417"/>
      <c r="NKS75" s="417"/>
      <c r="NKT75" s="417"/>
      <c r="NKU75" s="417"/>
      <c r="NKV75" s="417"/>
      <c r="NKW75" s="417"/>
      <c r="NKX75" s="417"/>
      <c r="NKY75" s="417"/>
      <c r="NKZ75" s="417"/>
      <c r="NLA75" s="417"/>
      <c r="NLB75" s="417"/>
      <c r="NLC75" s="417"/>
      <c r="NLD75" s="417"/>
      <c r="NLE75" s="417"/>
      <c r="NLF75" s="417"/>
      <c r="NLG75" s="417"/>
      <c r="NLH75" s="417"/>
      <c r="NLI75" s="417"/>
      <c r="NLJ75" s="417"/>
      <c r="NLK75" s="417"/>
      <c r="NLL75" s="417"/>
      <c r="NLM75" s="417"/>
      <c r="NLN75" s="417"/>
      <c r="NLO75" s="417"/>
      <c r="NLP75" s="417"/>
      <c r="NLQ75" s="417"/>
      <c r="NLR75" s="417"/>
      <c r="NLS75" s="417"/>
      <c r="NLT75" s="417"/>
      <c r="NLU75" s="417"/>
      <c r="NLV75" s="417"/>
      <c r="NLW75" s="417"/>
      <c r="NLX75" s="417"/>
      <c r="NLY75" s="417"/>
      <c r="NLZ75" s="417"/>
      <c r="NMA75" s="417"/>
      <c r="NMB75" s="417"/>
      <c r="NMC75" s="417"/>
      <c r="NMD75" s="417"/>
      <c r="NME75" s="417"/>
      <c r="NMF75" s="417"/>
      <c r="NMG75" s="417"/>
      <c r="NMH75" s="417"/>
      <c r="NMI75" s="417"/>
      <c r="NMJ75" s="417"/>
      <c r="NMK75" s="417"/>
      <c r="NML75" s="417"/>
      <c r="NMM75" s="417"/>
      <c r="NMN75" s="417"/>
      <c r="NMO75" s="417"/>
      <c r="NMP75" s="417"/>
      <c r="NMQ75" s="417"/>
      <c r="NMR75" s="417"/>
      <c r="NMS75" s="417"/>
      <c r="NMT75" s="417"/>
      <c r="NMU75" s="417"/>
      <c r="NMV75" s="417"/>
      <c r="NMW75" s="417"/>
      <c r="NMX75" s="417"/>
      <c r="NMY75" s="417"/>
      <c r="NMZ75" s="417"/>
      <c r="NNA75" s="417"/>
      <c r="NNB75" s="417"/>
      <c r="NNC75" s="417"/>
      <c r="NND75" s="417"/>
      <c r="NNE75" s="417"/>
      <c r="NNF75" s="417"/>
      <c r="NNG75" s="417"/>
      <c r="NNH75" s="417"/>
      <c r="NNI75" s="417"/>
      <c r="NNJ75" s="417"/>
      <c r="NNK75" s="417"/>
      <c r="NNL75" s="417"/>
      <c r="NNM75" s="417"/>
      <c r="NNN75" s="417"/>
      <c r="NNO75" s="417"/>
      <c r="NNP75" s="417"/>
      <c r="NNQ75" s="417"/>
      <c r="NNR75" s="417"/>
      <c r="NNS75" s="417"/>
      <c r="NNT75" s="417"/>
      <c r="NNU75" s="417"/>
      <c r="NNV75" s="417"/>
      <c r="NNW75" s="417"/>
      <c r="NNX75" s="417"/>
      <c r="NNY75" s="417"/>
      <c r="NNZ75" s="417"/>
      <c r="NOA75" s="417"/>
      <c r="NOB75" s="417"/>
      <c r="NOC75" s="417"/>
      <c r="NOD75" s="417"/>
      <c r="NOE75" s="417"/>
      <c r="NOF75" s="417"/>
      <c r="NOG75" s="417"/>
      <c r="NOH75" s="417"/>
      <c r="NOI75" s="417"/>
      <c r="NOJ75" s="417"/>
      <c r="NOK75" s="417"/>
      <c r="NOL75" s="417"/>
      <c r="NOM75" s="417"/>
      <c r="NON75" s="417"/>
      <c r="NOO75" s="417"/>
      <c r="NOP75" s="417"/>
      <c r="NOQ75" s="417"/>
      <c r="NOR75" s="417"/>
      <c r="NOS75" s="417"/>
      <c r="NOT75" s="417"/>
      <c r="NOU75" s="417"/>
      <c r="NOV75" s="417"/>
      <c r="NOW75" s="417"/>
      <c r="NOX75" s="417"/>
      <c r="NOY75" s="417"/>
      <c r="NOZ75" s="417"/>
      <c r="NPA75" s="417"/>
      <c r="NPB75" s="417"/>
      <c r="NPC75" s="417"/>
      <c r="NPD75" s="417"/>
      <c r="NPE75" s="417"/>
      <c r="NPF75" s="417"/>
      <c r="NPG75" s="417"/>
      <c r="NPH75" s="417"/>
      <c r="NPI75" s="417"/>
      <c r="NPJ75" s="417"/>
      <c r="NPK75" s="417"/>
      <c r="NPL75" s="417"/>
      <c r="NPM75" s="417"/>
      <c r="NPN75" s="417"/>
      <c r="NPO75" s="417"/>
      <c r="NPP75" s="417"/>
      <c r="NPQ75" s="417"/>
      <c r="NPR75" s="417"/>
      <c r="NPS75" s="417"/>
      <c r="NPT75" s="417"/>
      <c r="NPU75" s="417"/>
      <c r="NPV75" s="417"/>
      <c r="NPW75" s="417"/>
      <c r="NPX75" s="417"/>
      <c r="NPY75" s="417"/>
      <c r="NPZ75" s="417"/>
      <c r="NQA75" s="417"/>
      <c r="NQB75" s="417"/>
      <c r="NQC75" s="417"/>
      <c r="NQD75" s="417"/>
      <c r="NQE75" s="417"/>
      <c r="NQF75" s="417"/>
      <c r="NQG75" s="417"/>
      <c r="NQH75" s="417"/>
      <c r="NQI75" s="417"/>
      <c r="NQJ75" s="417"/>
      <c r="NQK75" s="417"/>
      <c r="NQL75" s="417"/>
      <c r="NQM75" s="417"/>
      <c r="NQN75" s="417"/>
      <c r="NQO75" s="417"/>
      <c r="NQP75" s="417"/>
      <c r="NQQ75" s="417"/>
      <c r="NQR75" s="417"/>
      <c r="NQS75" s="417"/>
      <c r="NQT75" s="417"/>
      <c r="NQU75" s="417"/>
      <c r="NQV75" s="417"/>
      <c r="NQW75" s="417"/>
      <c r="NQX75" s="417"/>
      <c r="NQY75" s="417"/>
      <c r="NQZ75" s="417"/>
      <c r="NRA75" s="417"/>
      <c r="NRB75" s="417"/>
      <c r="NRC75" s="417"/>
      <c r="NRD75" s="417"/>
      <c r="NRE75" s="417"/>
      <c r="NRF75" s="417"/>
      <c r="NRG75" s="417"/>
      <c r="NRH75" s="417"/>
      <c r="NRI75" s="417"/>
      <c r="NRJ75" s="417"/>
      <c r="NRK75" s="417"/>
      <c r="NRL75" s="417"/>
      <c r="NRM75" s="417"/>
      <c r="NRN75" s="417"/>
      <c r="NRO75" s="417"/>
      <c r="NRP75" s="417"/>
      <c r="NRQ75" s="417"/>
      <c r="NRR75" s="417"/>
      <c r="NRS75" s="417"/>
      <c r="NRT75" s="417"/>
      <c r="NRU75" s="417"/>
      <c r="NRV75" s="417"/>
      <c r="NRW75" s="417"/>
      <c r="NRX75" s="417"/>
      <c r="NRY75" s="417"/>
      <c r="NRZ75" s="417"/>
      <c r="NSA75" s="417"/>
      <c r="NSB75" s="417"/>
      <c r="NSC75" s="417"/>
      <c r="NSD75" s="417"/>
      <c r="NSE75" s="417"/>
      <c r="NSF75" s="417"/>
      <c r="NSG75" s="417"/>
      <c r="NSH75" s="417"/>
      <c r="NSI75" s="417"/>
      <c r="NSJ75" s="417"/>
      <c r="NSK75" s="417"/>
      <c r="NSL75" s="417"/>
      <c r="NSM75" s="417"/>
      <c r="NSN75" s="417"/>
      <c r="NSO75" s="417"/>
      <c r="NSP75" s="417"/>
      <c r="NSQ75" s="417"/>
      <c r="NSR75" s="417"/>
      <c r="NSS75" s="417"/>
      <c r="NST75" s="417"/>
      <c r="NSU75" s="417"/>
      <c r="NSV75" s="417"/>
      <c r="NSW75" s="417"/>
      <c r="NSX75" s="417"/>
      <c r="NSY75" s="417"/>
      <c r="NSZ75" s="417"/>
      <c r="NTA75" s="417"/>
      <c r="NTB75" s="417"/>
      <c r="NTC75" s="417"/>
      <c r="NTD75" s="417"/>
      <c r="NTE75" s="417"/>
      <c r="NTF75" s="417"/>
      <c r="NTG75" s="417"/>
      <c r="NTH75" s="417"/>
      <c r="NTI75" s="417"/>
      <c r="NTJ75" s="417"/>
      <c r="NTK75" s="417"/>
      <c r="NTL75" s="417"/>
      <c r="NTM75" s="417"/>
      <c r="NTN75" s="417"/>
      <c r="NTO75" s="417"/>
      <c r="NTP75" s="417"/>
      <c r="NTQ75" s="417"/>
      <c r="NTR75" s="417"/>
      <c r="NTS75" s="417"/>
      <c r="NTT75" s="417"/>
      <c r="NTU75" s="417"/>
      <c r="NTV75" s="417"/>
      <c r="NTW75" s="417"/>
      <c r="NTX75" s="417"/>
      <c r="NTY75" s="417"/>
      <c r="NTZ75" s="417"/>
      <c r="NUA75" s="417"/>
      <c r="NUB75" s="417"/>
      <c r="NUC75" s="417"/>
      <c r="NUD75" s="417"/>
      <c r="NUE75" s="417"/>
      <c r="NUF75" s="417"/>
      <c r="NUG75" s="417"/>
      <c r="NUH75" s="417"/>
      <c r="NUI75" s="417"/>
      <c r="NUJ75" s="417"/>
      <c r="NUK75" s="417"/>
      <c r="NUL75" s="417"/>
      <c r="NUM75" s="417"/>
      <c r="NUN75" s="417"/>
      <c r="NUO75" s="417"/>
      <c r="NUP75" s="417"/>
      <c r="NUQ75" s="417"/>
      <c r="NUR75" s="417"/>
      <c r="NUS75" s="417"/>
      <c r="NUT75" s="417"/>
      <c r="NUU75" s="417"/>
      <c r="NUV75" s="417"/>
      <c r="NUW75" s="417"/>
      <c r="NUX75" s="417"/>
      <c r="NUY75" s="417"/>
      <c r="NUZ75" s="417"/>
      <c r="NVA75" s="417"/>
      <c r="NVB75" s="417"/>
      <c r="NVC75" s="417"/>
      <c r="NVD75" s="417"/>
      <c r="NVE75" s="417"/>
      <c r="NVF75" s="417"/>
      <c r="NVG75" s="417"/>
      <c r="NVH75" s="417"/>
      <c r="NVI75" s="417"/>
      <c r="NVJ75" s="417"/>
      <c r="NVK75" s="417"/>
      <c r="NVL75" s="417"/>
      <c r="NVM75" s="417"/>
      <c r="NVN75" s="417"/>
      <c r="NVO75" s="417"/>
      <c r="NVP75" s="417"/>
      <c r="NVQ75" s="417"/>
      <c r="NVR75" s="417"/>
      <c r="NVS75" s="417"/>
      <c r="NVT75" s="417"/>
      <c r="NVU75" s="417"/>
      <c r="NVV75" s="417"/>
      <c r="NVW75" s="417"/>
      <c r="NVX75" s="417"/>
      <c r="NVY75" s="417"/>
      <c r="NVZ75" s="417"/>
      <c r="NWA75" s="417"/>
      <c r="NWB75" s="417"/>
      <c r="NWC75" s="417"/>
      <c r="NWD75" s="417"/>
      <c r="NWE75" s="417"/>
      <c r="NWF75" s="417"/>
      <c r="NWG75" s="417"/>
      <c r="NWH75" s="417"/>
      <c r="NWI75" s="417"/>
      <c r="NWJ75" s="417"/>
      <c r="NWK75" s="417"/>
      <c r="NWL75" s="417"/>
      <c r="NWM75" s="417"/>
      <c r="NWN75" s="417"/>
      <c r="NWO75" s="417"/>
      <c r="NWP75" s="417"/>
      <c r="NWQ75" s="417"/>
      <c r="NWR75" s="417"/>
      <c r="NWS75" s="417"/>
      <c r="NWT75" s="417"/>
      <c r="NWU75" s="417"/>
      <c r="NWV75" s="417"/>
      <c r="NWW75" s="417"/>
      <c r="NWX75" s="417"/>
      <c r="NWY75" s="417"/>
      <c r="NWZ75" s="417"/>
      <c r="NXA75" s="417"/>
      <c r="NXB75" s="417"/>
      <c r="NXC75" s="417"/>
      <c r="NXD75" s="417"/>
      <c r="NXE75" s="417"/>
      <c r="NXF75" s="417"/>
      <c r="NXG75" s="417"/>
      <c r="NXH75" s="417"/>
      <c r="NXI75" s="417"/>
      <c r="NXJ75" s="417"/>
      <c r="NXK75" s="417"/>
      <c r="NXL75" s="417"/>
      <c r="NXM75" s="417"/>
      <c r="NXN75" s="417"/>
      <c r="NXO75" s="417"/>
      <c r="NXP75" s="417"/>
      <c r="NXQ75" s="417"/>
      <c r="NXR75" s="417"/>
      <c r="NXS75" s="417"/>
      <c r="NXT75" s="417"/>
      <c r="NXU75" s="417"/>
      <c r="NXV75" s="417"/>
      <c r="NXW75" s="417"/>
      <c r="NXX75" s="417"/>
      <c r="NXY75" s="417"/>
      <c r="NXZ75" s="417"/>
      <c r="NYA75" s="417"/>
      <c r="NYB75" s="417"/>
      <c r="NYC75" s="417"/>
      <c r="NYD75" s="417"/>
      <c r="NYE75" s="417"/>
      <c r="NYF75" s="417"/>
      <c r="NYG75" s="417"/>
      <c r="NYH75" s="417"/>
      <c r="NYI75" s="417"/>
      <c r="NYJ75" s="417"/>
      <c r="NYK75" s="417"/>
      <c r="NYL75" s="417"/>
      <c r="NYM75" s="417"/>
      <c r="NYN75" s="417"/>
      <c r="NYO75" s="417"/>
      <c r="NYP75" s="417"/>
      <c r="NYQ75" s="417"/>
      <c r="NYR75" s="417"/>
      <c r="NYS75" s="417"/>
      <c r="NYT75" s="417"/>
      <c r="NYU75" s="417"/>
      <c r="NYV75" s="417"/>
      <c r="NYW75" s="417"/>
      <c r="NYX75" s="417"/>
      <c r="NYY75" s="417"/>
      <c r="NYZ75" s="417"/>
      <c r="NZA75" s="417"/>
      <c r="NZB75" s="417"/>
      <c r="NZC75" s="417"/>
      <c r="NZD75" s="417"/>
      <c r="NZE75" s="417"/>
      <c r="NZF75" s="417"/>
      <c r="NZG75" s="417"/>
      <c r="NZH75" s="417"/>
      <c r="NZI75" s="417"/>
      <c r="NZJ75" s="417"/>
      <c r="NZK75" s="417"/>
      <c r="NZL75" s="417"/>
      <c r="NZM75" s="417"/>
      <c r="NZN75" s="417"/>
      <c r="NZO75" s="417"/>
      <c r="NZP75" s="417"/>
      <c r="NZQ75" s="417"/>
      <c r="NZR75" s="417"/>
      <c r="NZS75" s="417"/>
      <c r="NZT75" s="417"/>
      <c r="NZU75" s="417"/>
      <c r="NZV75" s="417"/>
      <c r="NZW75" s="417"/>
      <c r="NZX75" s="417"/>
      <c r="NZY75" s="417"/>
      <c r="NZZ75" s="417"/>
      <c r="OAA75" s="417"/>
      <c r="OAB75" s="417"/>
      <c r="OAC75" s="417"/>
      <c r="OAD75" s="417"/>
      <c r="OAE75" s="417"/>
      <c r="OAF75" s="417"/>
      <c r="OAG75" s="417"/>
      <c r="OAH75" s="417"/>
      <c r="OAI75" s="417"/>
      <c r="OAJ75" s="417"/>
      <c r="OAK75" s="417"/>
      <c r="OAL75" s="417"/>
      <c r="OAM75" s="417"/>
      <c r="OAN75" s="417"/>
      <c r="OAO75" s="417"/>
      <c r="OAP75" s="417"/>
      <c r="OAQ75" s="417"/>
      <c r="OAR75" s="417"/>
      <c r="OAS75" s="417"/>
      <c r="OAT75" s="417"/>
      <c r="OAU75" s="417"/>
      <c r="OAV75" s="417"/>
      <c r="OAW75" s="417"/>
      <c r="OAX75" s="417"/>
      <c r="OAY75" s="417"/>
      <c r="OAZ75" s="417"/>
      <c r="OBA75" s="417"/>
      <c r="OBB75" s="417"/>
      <c r="OBC75" s="417"/>
      <c r="OBD75" s="417"/>
      <c r="OBE75" s="417"/>
      <c r="OBF75" s="417"/>
      <c r="OBG75" s="417"/>
      <c r="OBH75" s="417"/>
      <c r="OBI75" s="417"/>
      <c r="OBJ75" s="417"/>
      <c r="OBK75" s="417"/>
      <c r="OBL75" s="417"/>
      <c r="OBM75" s="417"/>
      <c r="OBN75" s="417"/>
      <c r="OBO75" s="417"/>
      <c r="OBP75" s="417"/>
      <c r="OBQ75" s="417"/>
      <c r="OBR75" s="417"/>
      <c r="OBS75" s="417"/>
      <c r="OBT75" s="417"/>
      <c r="OBU75" s="417"/>
      <c r="OBV75" s="417"/>
      <c r="OBW75" s="417"/>
      <c r="OBX75" s="417"/>
      <c r="OBY75" s="417"/>
      <c r="OBZ75" s="417"/>
      <c r="OCA75" s="417"/>
      <c r="OCB75" s="417"/>
      <c r="OCC75" s="417"/>
      <c r="OCD75" s="417"/>
      <c r="OCE75" s="417"/>
      <c r="OCF75" s="417"/>
      <c r="OCG75" s="417"/>
      <c r="OCH75" s="417"/>
      <c r="OCI75" s="417"/>
      <c r="OCJ75" s="417"/>
      <c r="OCK75" s="417"/>
      <c r="OCL75" s="417"/>
      <c r="OCM75" s="417"/>
      <c r="OCN75" s="417"/>
      <c r="OCO75" s="417"/>
      <c r="OCP75" s="417"/>
      <c r="OCQ75" s="417"/>
      <c r="OCR75" s="417"/>
      <c r="OCS75" s="417"/>
      <c r="OCT75" s="417"/>
      <c r="OCU75" s="417"/>
      <c r="OCV75" s="417"/>
      <c r="OCW75" s="417"/>
      <c r="OCX75" s="417"/>
      <c r="OCY75" s="417"/>
      <c r="OCZ75" s="417"/>
      <c r="ODA75" s="417"/>
      <c r="ODB75" s="417"/>
      <c r="ODC75" s="417"/>
      <c r="ODD75" s="417"/>
      <c r="ODE75" s="417"/>
      <c r="ODF75" s="417"/>
      <c r="ODG75" s="417"/>
      <c r="ODH75" s="417"/>
      <c r="ODI75" s="417"/>
      <c r="ODJ75" s="417"/>
      <c r="ODK75" s="417"/>
      <c r="ODL75" s="417"/>
      <c r="ODM75" s="417"/>
      <c r="ODN75" s="417"/>
      <c r="ODO75" s="417"/>
      <c r="ODP75" s="417"/>
      <c r="ODQ75" s="417"/>
      <c r="ODR75" s="417"/>
      <c r="ODS75" s="417"/>
      <c r="ODT75" s="417"/>
      <c r="ODU75" s="417"/>
      <c r="ODV75" s="417"/>
      <c r="ODW75" s="417"/>
      <c r="ODX75" s="417"/>
      <c r="ODY75" s="417"/>
      <c r="ODZ75" s="417"/>
      <c r="OEA75" s="417"/>
      <c r="OEB75" s="417"/>
      <c r="OEC75" s="417"/>
      <c r="OED75" s="417"/>
      <c r="OEE75" s="417"/>
      <c r="OEF75" s="417"/>
      <c r="OEG75" s="417"/>
      <c r="OEH75" s="417"/>
      <c r="OEI75" s="417"/>
      <c r="OEJ75" s="417"/>
      <c r="OEK75" s="417"/>
      <c r="OEL75" s="417"/>
      <c r="OEM75" s="417"/>
      <c r="OEN75" s="417"/>
      <c r="OEO75" s="417"/>
      <c r="OEP75" s="417"/>
      <c r="OEQ75" s="417"/>
      <c r="OER75" s="417"/>
      <c r="OES75" s="417"/>
      <c r="OET75" s="417"/>
      <c r="OEU75" s="417"/>
      <c r="OEV75" s="417"/>
      <c r="OEW75" s="417"/>
      <c r="OEX75" s="417"/>
      <c r="OEY75" s="417"/>
      <c r="OEZ75" s="417"/>
      <c r="OFA75" s="417"/>
      <c r="OFB75" s="417"/>
      <c r="OFC75" s="417"/>
      <c r="OFD75" s="417"/>
      <c r="OFE75" s="417"/>
      <c r="OFF75" s="417"/>
      <c r="OFG75" s="417"/>
      <c r="OFH75" s="417"/>
      <c r="OFI75" s="417"/>
      <c r="OFJ75" s="417"/>
      <c r="OFK75" s="417"/>
      <c r="OFL75" s="417"/>
      <c r="OFM75" s="417"/>
      <c r="OFN75" s="417"/>
      <c r="OFO75" s="417"/>
      <c r="OFP75" s="417"/>
      <c r="OFQ75" s="417"/>
      <c r="OFR75" s="417"/>
      <c r="OFS75" s="417"/>
      <c r="OFT75" s="417"/>
      <c r="OFU75" s="417"/>
      <c r="OFV75" s="417"/>
      <c r="OFW75" s="417"/>
      <c r="OFX75" s="417"/>
      <c r="OFY75" s="417"/>
      <c r="OFZ75" s="417"/>
      <c r="OGA75" s="417"/>
      <c r="OGB75" s="417"/>
      <c r="OGC75" s="417"/>
      <c r="OGD75" s="417"/>
      <c r="OGE75" s="417"/>
      <c r="OGF75" s="417"/>
      <c r="OGG75" s="417"/>
      <c r="OGH75" s="417"/>
      <c r="OGI75" s="417"/>
      <c r="OGJ75" s="417"/>
      <c r="OGK75" s="417"/>
      <c r="OGL75" s="417"/>
      <c r="OGM75" s="417"/>
      <c r="OGN75" s="417"/>
      <c r="OGO75" s="417"/>
      <c r="OGP75" s="417"/>
      <c r="OGQ75" s="417"/>
      <c r="OGR75" s="417"/>
      <c r="OGS75" s="417"/>
      <c r="OGT75" s="417"/>
      <c r="OGU75" s="417"/>
      <c r="OGV75" s="417"/>
      <c r="OGW75" s="417"/>
      <c r="OGX75" s="417"/>
      <c r="OGY75" s="417"/>
      <c r="OGZ75" s="417"/>
      <c r="OHA75" s="417"/>
      <c r="OHB75" s="417"/>
      <c r="OHC75" s="417"/>
      <c r="OHD75" s="417"/>
      <c r="OHE75" s="417"/>
      <c r="OHF75" s="417"/>
      <c r="OHG75" s="417"/>
      <c r="OHH75" s="417"/>
      <c r="OHI75" s="417"/>
      <c r="OHJ75" s="417"/>
      <c r="OHK75" s="417"/>
      <c r="OHL75" s="417"/>
      <c r="OHM75" s="417"/>
      <c r="OHN75" s="417"/>
      <c r="OHO75" s="417"/>
      <c r="OHP75" s="417"/>
      <c r="OHQ75" s="417"/>
      <c r="OHR75" s="417"/>
      <c r="OHS75" s="417"/>
      <c r="OHT75" s="417"/>
      <c r="OHU75" s="417"/>
      <c r="OHV75" s="417"/>
      <c r="OHW75" s="417"/>
      <c r="OHX75" s="417"/>
      <c r="OHY75" s="417"/>
      <c r="OHZ75" s="417"/>
      <c r="OIA75" s="417"/>
      <c r="OIB75" s="417"/>
      <c r="OIC75" s="417"/>
      <c r="OID75" s="417"/>
      <c r="OIE75" s="417"/>
      <c r="OIF75" s="417"/>
      <c r="OIG75" s="417"/>
      <c r="OIH75" s="417"/>
      <c r="OII75" s="417"/>
      <c r="OIJ75" s="417"/>
      <c r="OIK75" s="417"/>
      <c r="OIL75" s="417"/>
      <c r="OIM75" s="417"/>
      <c r="OIN75" s="417"/>
      <c r="OIO75" s="417"/>
      <c r="OIP75" s="417"/>
      <c r="OIQ75" s="417"/>
      <c r="OIR75" s="417"/>
      <c r="OIS75" s="417"/>
      <c r="OIT75" s="417"/>
      <c r="OIU75" s="417"/>
      <c r="OIV75" s="417"/>
      <c r="OIW75" s="417"/>
      <c r="OIX75" s="417"/>
      <c r="OIY75" s="417"/>
      <c r="OIZ75" s="417"/>
      <c r="OJA75" s="417"/>
      <c r="OJB75" s="417"/>
      <c r="OJC75" s="417"/>
      <c r="OJD75" s="417"/>
      <c r="OJE75" s="417"/>
      <c r="OJF75" s="417"/>
      <c r="OJG75" s="417"/>
      <c r="OJH75" s="417"/>
      <c r="OJI75" s="417"/>
      <c r="OJJ75" s="417"/>
      <c r="OJK75" s="417"/>
      <c r="OJL75" s="417"/>
      <c r="OJM75" s="417"/>
      <c r="OJN75" s="417"/>
      <c r="OJO75" s="417"/>
      <c r="OJP75" s="417"/>
      <c r="OJQ75" s="417"/>
      <c r="OJR75" s="417"/>
      <c r="OJS75" s="417"/>
      <c r="OJT75" s="417"/>
      <c r="OJU75" s="417"/>
      <c r="OJV75" s="417"/>
      <c r="OJW75" s="417"/>
      <c r="OJX75" s="417"/>
      <c r="OJY75" s="417"/>
      <c r="OJZ75" s="417"/>
      <c r="OKA75" s="417"/>
      <c r="OKB75" s="417"/>
      <c r="OKC75" s="417"/>
      <c r="OKD75" s="417"/>
      <c r="OKE75" s="417"/>
      <c r="OKF75" s="417"/>
      <c r="OKG75" s="417"/>
      <c r="OKH75" s="417"/>
      <c r="OKI75" s="417"/>
      <c r="OKJ75" s="417"/>
      <c r="OKK75" s="417"/>
      <c r="OKL75" s="417"/>
      <c r="OKM75" s="417"/>
      <c r="OKN75" s="417"/>
      <c r="OKO75" s="417"/>
      <c r="OKP75" s="417"/>
      <c r="OKQ75" s="417"/>
      <c r="OKR75" s="417"/>
      <c r="OKS75" s="417"/>
      <c r="OKT75" s="417"/>
      <c r="OKU75" s="417"/>
      <c r="OKV75" s="417"/>
      <c r="OKW75" s="417"/>
      <c r="OKX75" s="417"/>
      <c r="OKY75" s="417"/>
      <c r="OKZ75" s="417"/>
      <c r="OLA75" s="417"/>
      <c r="OLB75" s="417"/>
      <c r="OLC75" s="417"/>
      <c r="OLD75" s="417"/>
      <c r="OLE75" s="417"/>
      <c r="OLF75" s="417"/>
      <c r="OLG75" s="417"/>
      <c r="OLH75" s="417"/>
      <c r="OLI75" s="417"/>
      <c r="OLJ75" s="417"/>
      <c r="OLK75" s="417"/>
      <c r="OLL75" s="417"/>
      <c r="OLM75" s="417"/>
      <c r="OLN75" s="417"/>
      <c r="OLO75" s="417"/>
      <c r="OLP75" s="417"/>
      <c r="OLQ75" s="417"/>
      <c r="OLR75" s="417"/>
      <c r="OLS75" s="417"/>
      <c r="OLT75" s="417"/>
      <c r="OLU75" s="417"/>
      <c r="OLV75" s="417"/>
      <c r="OLW75" s="417"/>
      <c r="OLX75" s="417"/>
      <c r="OLY75" s="417"/>
      <c r="OLZ75" s="417"/>
      <c r="OMA75" s="417"/>
      <c r="OMB75" s="417"/>
      <c r="OMC75" s="417"/>
      <c r="OMD75" s="417"/>
      <c r="OME75" s="417"/>
      <c r="OMF75" s="417"/>
      <c r="OMG75" s="417"/>
      <c r="OMH75" s="417"/>
      <c r="OMI75" s="417"/>
      <c r="OMJ75" s="417"/>
      <c r="OMK75" s="417"/>
      <c r="OML75" s="417"/>
      <c r="OMM75" s="417"/>
      <c r="OMN75" s="417"/>
      <c r="OMO75" s="417"/>
      <c r="OMP75" s="417"/>
      <c r="OMQ75" s="417"/>
      <c r="OMR75" s="417"/>
      <c r="OMS75" s="417"/>
      <c r="OMT75" s="417"/>
      <c r="OMU75" s="417"/>
      <c r="OMV75" s="417"/>
      <c r="OMW75" s="417"/>
      <c r="OMX75" s="417"/>
      <c r="OMY75" s="417"/>
      <c r="OMZ75" s="417"/>
      <c r="ONA75" s="417"/>
      <c r="ONB75" s="417"/>
      <c r="ONC75" s="417"/>
      <c r="OND75" s="417"/>
      <c r="ONE75" s="417"/>
      <c r="ONF75" s="417"/>
      <c r="ONG75" s="417"/>
      <c r="ONH75" s="417"/>
      <c r="ONI75" s="417"/>
      <c r="ONJ75" s="417"/>
      <c r="ONK75" s="417"/>
      <c r="ONL75" s="417"/>
      <c r="ONM75" s="417"/>
      <c r="ONN75" s="417"/>
      <c r="ONO75" s="417"/>
      <c r="ONP75" s="417"/>
      <c r="ONQ75" s="417"/>
      <c r="ONR75" s="417"/>
      <c r="ONS75" s="417"/>
      <c r="ONT75" s="417"/>
      <c r="ONU75" s="417"/>
      <c r="ONV75" s="417"/>
      <c r="ONW75" s="417"/>
      <c r="ONX75" s="417"/>
      <c r="ONY75" s="417"/>
      <c r="ONZ75" s="417"/>
      <c r="OOA75" s="417"/>
      <c r="OOB75" s="417"/>
      <c r="OOC75" s="417"/>
      <c r="OOD75" s="417"/>
      <c r="OOE75" s="417"/>
      <c r="OOF75" s="417"/>
      <c r="OOG75" s="417"/>
      <c r="OOH75" s="417"/>
      <c r="OOI75" s="417"/>
      <c r="OOJ75" s="417"/>
      <c r="OOK75" s="417"/>
      <c r="OOL75" s="417"/>
      <c r="OOM75" s="417"/>
      <c r="OON75" s="417"/>
      <c r="OOO75" s="417"/>
      <c r="OOP75" s="417"/>
      <c r="OOQ75" s="417"/>
      <c r="OOR75" s="417"/>
      <c r="OOS75" s="417"/>
      <c r="OOT75" s="417"/>
      <c r="OOU75" s="417"/>
      <c r="OOV75" s="417"/>
      <c r="OOW75" s="417"/>
      <c r="OOX75" s="417"/>
      <c r="OOY75" s="417"/>
      <c r="OOZ75" s="417"/>
      <c r="OPA75" s="417"/>
      <c r="OPB75" s="417"/>
      <c r="OPC75" s="417"/>
      <c r="OPD75" s="417"/>
      <c r="OPE75" s="417"/>
      <c r="OPF75" s="417"/>
      <c r="OPG75" s="417"/>
      <c r="OPH75" s="417"/>
      <c r="OPI75" s="417"/>
      <c r="OPJ75" s="417"/>
      <c r="OPK75" s="417"/>
      <c r="OPL75" s="417"/>
      <c r="OPM75" s="417"/>
      <c r="OPN75" s="417"/>
      <c r="OPO75" s="417"/>
      <c r="OPP75" s="417"/>
      <c r="OPQ75" s="417"/>
      <c r="OPR75" s="417"/>
      <c r="OPS75" s="417"/>
      <c r="OPT75" s="417"/>
      <c r="OPU75" s="417"/>
      <c r="OPV75" s="417"/>
      <c r="OPW75" s="417"/>
      <c r="OPX75" s="417"/>
      <c r="OPY75" s="417"/>
      <c r="OPZ75" s="417"/>
      <c r="OQA75" s="417"/>
      <c r="OQB75" s="417"/>
      <c r="OQC75" s="417"/>
      <c r="OQD75" s="417"/>
      <c r="OQE75" s="417"/>
      <c r="OQF75" s="417"/>
      <c r="OQG75" s="417"/>
      <c r="OQH75" s="417"/>
      <c r="OQI75" s="417"/>
      <c r="OQJ75" s="417"/>
      <c r="OQK75" s="417"/>
      <c r="OQL75" s="417"/>
      <c r="OQM75" s="417"/>
      <c r="OQN75" s="417"/>
      <c r="OQO75" s="417"/>
      <c r="OQP75" s="417"/>
      <c r="OQQ75" s="417"/>
      <c r="OQR75" s="417"/>
      <c r="OQS75" s="417"/>
      <c r="OQT75" s="417"/>
      <c r="OQU75" s="417"/>
      <c r="OQV75" s="417"/>
      <c r="OQW75" s="417"/>
      <c r="OQX75" s="417"/>
      <c r="OQY75" s="417"/>
      <c r="OQZ75" s="417"/>
      <c r="ORA75" s="417"/>
      <c r="ORB75" s="417"/>
      <c r="ORC75" s="417"/>
      <c r="ORD75" s="417"/>
      <c r="ORE75" s="417"/>
      <c r="ORF75" s="417"/>
      <c r="ORG75" s="417"/>
      <c r="ORH75" s="417"/>
      <c r="ORI75" s="417"/>
      <c r="ORJ75" s="417"/>
      <c r="ORK75" s="417"/>
      <c r="ORL75" s="417"/>
      <c r="ORM75" s="417"/>
      <c r="ORN75" s="417"/>
      <c r="ORO75" s="417"/>
      <c r="ORP75" s="417"/>
      <c r="ORQ75" s="417"/>
      <c r="ORR75" s="417"/>
      <c r="ORS75" s="417"/>
      <c r="ORT75" s="417"/>
      <c r="ORU75" s="417"/>
      <c r="ORV75" s="417"/>
      <c r="ORW75" s="417"/>
      <c r="ORX75" s="417"/>
      <c r="ORY75" s="417"/>
      <c r="ORZ75" s="417"/>
      <c r="OSA75" s="417"/>
      <c r="OSB75" s="417"/>
      <c r="OSC75" s="417"/>
      <c r="OSD75" s="417"/>
      <c r="OSE75" s="417"/>
      <c r="OSF75" s="417"/>
      <c r="OSG75" s="417"/>
      <c r="OSH75" s="417"/>
      <c r="OSI75" s="417"/>
      <c r="OSJ75" s="417"/>
      <c r="OSK75" s="417"/>
      <c r="OSL75" s="417"/>
      <c r="OSM75" s="417"/>
      <c r="OSN75" s="417"/>
      <c r="OSO75" s="417"/>
      <c r="OSP75" s="417"/>
      <c r="OSQ75" s="417"/>
      <c r="OSR75" s="417"/>
      <c r="OSS75" s="417"/>
      <c r="OST75" s="417"/>
      <c r="OSU75" s="417"/>
      <c r="OSV75" s="417"/>
      <c r="OSW75" s="417"/>
      <c r="OSX75" s="417"/>
      <c r="OSY75" s="417"/>
      <c r="OSZ75" s="417"/>
      <c r="OTA75" s="417"/>
      <c r="OTB75" s="417"/>
      <c r="OTC75" s="417"/>
      <c r="OTD75" s="417"/>
      <c r="OTE75" s="417"/>
      <c r="OTF75" s="417"/>
      <c r="OTG75" s="417"/>
      <c r="OTH75" s="417"/>
      <c r="OTI75" s="417"/>
      <c r="OTJ75" s="417"/>
      <c r="OTK75" s="417"/>
      <c r="OTL75" s="417"/>
      <c r="OTM75" s="417"/>
      <c r="OTN75" s="417"/>
      <c r="OTO75" s="417"/>
      <c r="OTP75" s="417"/>
      <c r="OTQ75" s="417"/>
      <c r="OTR75" s="417"/>
      <c r="OTS75" s="417"/>
      <c r="OTT75" s="417"/>
      <c r="OTU75" s="417"/>
      <c r="OTV75" s="417"/>
      <c r="OTW75" s="417"/>
      <c r="OTX75" s="417"/>
      <c r="OTY75" s="417"/>
      <c r="OTZ75" s="417"/>
      <c r="OUA75" s="417"/>
      <c r="OUB75" s="417"/>
      <c r="OUC75" s="417"/>
      <c r="OUD75" s="417"/>
      <c r="OUE75" s="417"/>
      <c r="OUF75" s="417"/>
      <c r="OUG75" s="417"/>
      <c r="OUH75" s="417"/>
      <c r="OUI75" s="417"/>
      <c r="OUJ75" s="417"/>
      <c r="OUK75" s="417"/>
      <c r="OUL75" s="417"/>
      <c r="OUM75" s="417"/>
      <c r="OUN75" s="417"/>
      <c r="OUO75" s="417"/>
      <c r="OUP75" s="417"/>
      <c r="OUQ75" s="417"/>
      <c r="OUR75" s="417"/>
      <c r="OUS75" s="417"/>
      <c r="OUT75" s="417"/>
      <c r="OUU75" s="417"/>
      <c r="OUV75" s="417"/>
      <c r="OUW75" s="417"/>
      <c r="OUX75" s="417"/>
      <c r="OUY75" s="417"/>
      <c r="OUZ75" s="417"/>
      <c r="OVA75" s="417"/>
      <c r="OVB75" s="417"/>
      <c r="OVC75" s="417"/>
      <c r="OVD75" s="417"/>
      <c r="OVE75" s="417"/>
      <c r="OVF75" s="417"/>
      <c r="OVG75" s="417"/>
      <c r="OVH75" s="417"/>
      <c r="OVI75" s="417"/>
      <c r="OVJ75" s="417"/>
      <c r="OVK75" s="417"/>
      <c r="OVL75" s="417"/>
      <c r="OVM75" s="417"/>
      <c r="OVN75" s="417"/>
      <c r="OVO75" s="417"/>
      <c r="OVP75" s="417"/>
      <c r="OVQ75" s="417"/>
      <c r="OVR75" s="417"/>
      <c r="OVS75" s="417"/>
      <c r="OVT75" s="417"/>
      <c r="OVU75" s="417"/>
      <c r="OVV75" s="417"/>
      <c r="OVW75" s="417"/>
      <c r="OVX75" s="417"/>
      <c r="OVY75" s="417"/>
      <c r="OVZ75" s="417"/>
      <c r="OWA75" s="417"/>
      <c r="OWB75" s="417"/>
      <c r="OWC75" s="417"/>
      <c r="OWD75" s="417"/>
      <c r="OWE75" s="417"/>
      <c r="OWF75" s="417"/>
      <c r="OWG75" s="417"/>
      <c r="OWH75" s="417"/>
      <c r="OWI75" s="417"/>
      <c r="OWJ75" s="417"/>
      <c r="OWK75" s="417"/>
      <c r="OWL75" s="417"/>
      <c r="OWM75" s="417"/>
      <c r="OWN75" s="417"/>
      <c r="OWO75" s="417"/>
      <c r="OWP75" s="417"/>
      <c r="OWQ75" s="417"/>
      <c r="OWR75" s="417"/>
      <c r="OWS75" s="417"/>
      <c r="OWT75" s="417"/>
      <c r="OWU75" s="417"/>
      <c r="OWV75" s="417"/>
      <c r="OWW75" s="417"/>
      <c r="OWX75" s="417"/>
      <c r="OWY75" s="417"/>
      <c r="OWZ75" s="417"/>
      <c r="OXA75" s="417"/>
      <c r="OXB75" s="417"/>
      <c r="OXC75" s="417"/>
      <c r="OXD75" s="417"/>
      <c r="OXE75" s="417"/>
      <c r="OXF75" s="417"/>
      <c r="OXG75" s="417"/>
      <c r="OXH75" s="417"/>
      <c r="OXI75" s="417"/>
      <c r="OXJ75" s="417"/>
      <c r="OXK75" s="417"/>
      <c r="OXL75" s="417"/>
      <c r="OXM75" s="417"/>
      <c r="OXN75" s="417"/>
      <c r="OXO75" s="417"/>
      <c r="OXP75" s="417"/>
      <c r="OXQ75" s="417"/>
      <c r="OXR75" s="417"/>
      <c r="OXS75" s="417"/>
      <c r="OXT75" s="417"/>
      <c r="OXU75" s="417"/>
      <c r="OXV75" s="417"/>
      <c r="OXW75" s="417"/>
      <c r="OXX75" s="417"/>
      <c r="OXY75" s="417"/>
      <c r="OXZ75" s="417"/>
      <c r="OYA75" s="417"/>
      <c r="OYB75" s="417"/>
      <c r="OYC75" s="417"/>
      <c r="OYD75" s="417"/>
      <c r="OYE75" s="417"/>
      <c r="OYF75" s="417"/>
      <c r="OYG75" s="417"/>
      <c r="OYH75" s="417"/>
      <c r="OYI75" s="417"/>
      <c r="OYJ75" s="417"/>
      <c r="OYK75" s="417"/>
      <c r="OYL75" s="417"/>
      <c r="OYM75" s="417"/>
      <c r="OYN75" s="417"/>
      <c r="OYO75" s="417"/>
      <c r="OYP75" s="417"/>
      <c r="OYQ75" s="417"/>
      <c r="OYR75" s="417"/>
      <c r="OYS75" s="417"/>
      <c r="OYT75" s="417"/>
      <c r="OYU75" s="417"/>
      <c r="OYV75" s="417"/>
      <c r="OYW75" s="417"/>
      <c r="OYX75" s="417"/>
      <c r="OYY75" s="417"/>
      <c r="OYZ75" s="417"/>
      <c r="OZA75" s="417"/>
      <c r="OZB75" s="417"/>
      <c r="OZC75" s="417"/>
      <c r="OZD75" s="417"/>
      <c r="OZE75" s="417"/>
      <c r="OZF75" s="417"/>
      <c r="OZG75" s="417"/>
      <c r="OZH75" s="417"/>
      <c r="OZI75" s="417"/>
      <c r="OZJ75" s="417"/>
      <c r="OZK75" s="417"/>
      <c r="OZL75" s="417"/>
      <c r="OZM75" s="417"/>
      <c r="OZN75" s="417"/>
      <c r="OZO75" s="417"/>
      <c r="OZP75" s="417"/>
      <c r="OZQ75" s="417"/>
      <c r="OZR75" s="417"/>
      <c r="OZS75" s="417"/>
      <c r="OZT75" s="417"/>
      <c r="OZU75" s="417"/>
      <c r="OZV75" s="417"/>
      <c r="OZW75" s="417"/>
      <c r="OZX75" s="417"/>
      <c r="OZY75" s="417"/>
      <c r="OZZ75" s="417"/>
      <c r="PAA75" s="417"/>
      <c r="PAB75" s="417"/>
      <c r="PAC75" s="417"/>
      <c r="PAD75" s="417"/>
      <c r="PAE75" s="417"/>
      <c r="PAF75" s="417"/>
      <c r="PAG75" s="417"/>
      <c r="PAH75" s="417"/>
      <c r="PAI75" s="417"/>
      <c r="PAJ75" s="417"/>
      <c r="PAK75" s="417"/>
      <c r="PAL75" s="417"/>
      <c r="PAM75" s="417"/>
      <c r="PAN75" s="417"/>
      <c r="PAO75" s="417"/>
      <c r="PAP75" s="417"/>
      <c r="PAQ75" s="417"/>
      <c r="PAR75" s="417"/>
      <c r="PAS75" s="417"/>
      <c r="PAT75" s="417"/>
      <c r="PAU75" s="417"/>
      <c r="PAV75" s="417"/>
      <c r="PAW75" s="417"/>
      <c r="PAX75" s="417"/>
      <c r="PAY75" s="417"/>
      <c r="PAZ75" s="417"/>
      <c r="PBA75" s="417"/>
      <c r="PBB75" s="417"/>
      <c r="PBC75" s="417"/>
      <c r="PBD75" s="417"/>
      <c r="PBE75" s="417"/>
      <c r="PBF75" s="417"/>
      <c r="PBG75" s="417"/>
      <c r="PBH75" s="417"/>
      <c r="PBI75" s="417"/>
      <c r="PBJ75" s="417"/>
      <c r="PBK75" s="417"/>
      <c r="PBL75" s="417"/>
      <c r="PBM75" s="417"/>
      <c r="PBN75" s="417"/>
      <c r="PBO75" s="417"/>
      <c r="PBP75" s="417"/>
      <c r="PBQ75" s="417"/>
      <c r="PBR75" s="417"/>
      <c r="PBS75" s="417"/>
      <c r="PBT75" s="417"/>
      <c r="PBU75" s="417"/>
      <c r="PBV75" s="417"/>
      <c r="PBW75" s="417"/>
      <c r="PBX75" s="417"/>
      <c r="PBY75" s="417"/>
      <c r="PBZ75" s="417"/>
      <c r="PCA75" s="417"/>
      <c r="PCB75" s="417"/>
      <c r="PCC75" s="417"/>
      <c r="PCD75" s="417"/>
      <c r="PCE75" s="417"/>
      <c r="PCF75" s="417"/>
      <c r="PCG75" s="417"/>
      <c r="PCH75" s="417"/>
      <c r="PCI75" s="417"/>
      <c r="PCJ75" s="417"/>
      <c r="PCK75" s="417"/>
      <c r="PCL75" s="417"/>
      <c r="PCM75" s="417"/>
      <c r="PCN75" s="417"/>
      <c r="PCO75" s="417"/>
      <c r="PCP75" s="417"/>
      <c r="PCQ75" s="417"/>
      <c r="PCR75" s="417"/>
      <c r="PCS75" s="417"/>
      <c r="PCT75" s="417"/>
      <c r="PCU75" s="417"/>
      <c r="PCV75" s="417"/>
      <c r="PCW75" s="417"/>
      <c r="PCX75" s="417"/>
      <c r="PCY75" s="417"/>
      <c r="PCZ75" s="417"/>
      <c r="PDA75" s="417"/>
      <c r="PDB75" s="417"/>
      <c r="PDC75" s="417"/>
      <c r="PDD75" s="417"/>
      <c r="PDE75" s="417"/>
      <c r="PDF75" s="417"/>
      <c r="PDG75" s="417"/>
      <c r="PDH75" s="417"/>
      <c r="PDI75" s="417"/>
      <c r="PDJ75" s="417"/>
      <c r="PDK75" s="417"/>
      <c r="PDL75" s="417"/>
      <c r="PDM75" s="417"/>
      <c r="PDN75" s="417"/>
      <c r="PDO75" s="417"/>
      <c r="PDP75" s="417"/>
      <c r="PDQ75" s="417"/>
      <c r="PDR75" s="417"/>
      <c r="PDS75" s="417"/>
      <c r="PDT75" s="417"/>
      <c r="PDU75" s="417"/>
      <c r="PDV75" s="417"/>
      <c r="PDW75" s="417"/>
      <c r="PDX75" s="417"/>
      <c r="PDY75" s="417"/>
      <c r="PDZ75" s="417"/>
      <c r="PEA75" s="417"/>
      <c r="PEB75" s="417"/>
      <c r="PEC75" s="417"/>
      <c r="PED75" s="417"/>
      <c r="PEE75" s="417"/>
      <c r="PEF75" s="417"/>
      <c r="PEG75" s="417"/>
      <c r="PEH75" s="417"/>
      <c r="PEI75" s="417"/>
      <c r="PEJ75" s="417"/>
      <c r="PEK75" s="417"/>
      <c r="PEL75" s="417"/>
      <c r="PEM75" s="417"/>
      <c r="PEN75" s="417"/>
      <c r="PEO75" s="417"/>
      <c r="PEP75" s="417"/>
      <c r="PEQ75" s="417"/>
      <c r="PER75" s="417"/>
      <c r="PES75" s="417"/>
      <c r="PET75" s="417"/>
      <c r="PEU75" s="417"/>
      <c r="PEV75" s="417"/>
      <c r="PEW75" s="417"/>
      <c r="PEX75" s="417"/>
      <c r="PEY75" s="417"/>
      <c r="PEZ75" s="417"/>
      <c r="PFA75" s="417"/>
      <c r="PFB75" s="417"/>
      <c r="PFC75" s="417"/>
      <c r="PFD75" s="417"/>
      <c r="PFE75" s="417"/>
      <c r="PFF75" s="417"/>
      <c r="PFG75" s="417"/>
      <c r="PFH75" s="417"/>
      <c r="PFI75" s="417"/>
      <c r="PFJ75" s="417"/>
      <c r="PFK75" s="417"/>
      <c r="PFL75" s="417"/>
      <c r="PFM75" s="417"/>
      <c r="PFN75" s="417"/>
      <c r="PFO75" s="417"/>
      <c r="PFP75" s="417"/>
      <c r="PFQ75" s="417"/>
      <c r="PFR75" s="417"/>
      <c r="PFS75" s="417"/>
      <c r="PFT75" s="417"/>
      <c r="PFU75" s="417"/>
      <c r="PFV75" s="417"/>
      <c r="PFW75" s="417"/>
      <c r="PFX75" s="417"/>
      <c r="PFY75" s="417"/>
      <c r="PFZ75" s="417"/>
      <c r="PGA75" s="417"/>
      <c r="PGB75" s="417"/>
      <c r="PGC75" s="417"/>
      <c r="PGD75" s="417"/>
      <c r="PGE75" s="417"/>
      <c r="PGF75" s="417"/>
      <c r="PGG75" s="417"/>
      <c r="PGH75" s="417"/>
      <c r="PGI75" s="417"/>
      <c r="PGJ75" s="417"/>
      <c r="PGK75" s="417"/>
      <c r="PGL75" s="417"/>
      <c r="PGM75" s="417"/>
      <c r="PGN75" s="417"/>
      <c r="PGO75" s="417"/>
      <c r="PGP75" s="417"/>
      <c r="PGQ75" s="417"/>
      <c r="PGR75" s="417"/>
      <c r="PGS75" s="417"/>
      <c r="PGT75" s="417"/>
      <c r="PGU75" s="417"/>
      <c r="PGV75" s="417"/>
      <c r="PGW75" s="417"/>
      <c r="PGX75" s="417"/>
      <c r="PGY75" s="417"/>
      <c r="PGZ75" s="417"/>
      <c r="PHA75" s="417"/>
      <c r="PHB75" s="417"/>
      <c r="PHC75" s="417"/>
      <c r="PHD75" s="417"/>
      <c r="PHE75" s="417"/>
      <c r="PHF75" s="417"/>
      <c r="PHG75" s="417"/>
      <c r="PHH75" s="417"/>
      <c r="PHI75" s="417"/>
      <c r="PHJ75" s="417"/>
      <c r="PHK75" s="417"/>
      <c r="PHL75" s="417"/>
      <c r="PHM75" s="417"/>
      <c r="PHN75" s="417"/>
      <c r="PHO75" s="417"/>
      <c r="PHP75" s="417"/>
      <c r="PHQ75" s="417"/>
      <c r="PHR75" s="417"/>
      <c r="PHS75" s="417"/>
      <c r="PHT75" s="417"/>
      <c r="PHU75" s="417"/>
      <c r="PHV75" s="417"/>
      <c r="PHW75" s="417"/>
      <c r="PHX75" s="417"/>
      <c r="PHY75" s="417"/>
      <c r="PHZ75" s="417"/>
      <c r="PIA75" s="417"/>
      <c r="PIB75" s="417"/>
      <c r="PIC75" s="417"/>
      <c r="PID75" s="417"/>
      <c r="PIE75" s="417"/>
      <c r="PIF75" s="417"/>
      <c r="PIG75" s="417"/>
      <c r="PIH75" s="417"/>
      <c r="PII75" s="417"/>
      <c r="PIJ75" s="417"/>
      <c r="PIK75" s="417"/>
      <c r="PIL75" s="417"/>
      <c r="PIM75" s="417"/>
      <c r="PIN75" s="417"/>
      <c r="PIO75" s="417"/>
      <c r="PIP75" s="417"/>
      <c r="PIQ75" s="417"/>
      <c r="PIR75" s="417"/>
      <c r="PIS75" s="417"/>
      <c r="PIT75" s="417"/>
      <c r="PIU75" s="417"/>
      <c r="PIV75" s="417"/>
      <c r="PIW75" s="417"/>
      <c r="PIX75" s="417"/>
      <c r="PIY75" s="417"/>
      <c r="PIZ75" s="417"/>
      <c r="PJA75" s="417"/>
      <c r="PJB75" s="417"/>
      <c r="PJC75" s="417"/>
      <c r="PJD75" s="417"/>
      <c r="PJE75" s="417"/>
      <c r="PJF75" s="417"/>
      <c r="PJG75" s="417"/>
      <c r="PJH75" s="417"/>
      <c r="PJI75" s="417"/>
      <c r="PJJ75" s="417"/>
      <c r="PJK75" s="417"/>
      <c r="PJL75" s="417"/>
      <c r="PJM75" s="417"/>
      <c r="PJN75" s="417"/>
      <c r="PJO75" s="417"/>
      <c r="PJP75" s="417"/>
      <c r="PJQ75" s="417"/>
      <c r="PJR75" s="417"/>
      <c r="PJS75" s="417"/>
      <c r="PJT75" s="417"/>
      <c r="PJU75" s="417"/>
      <c r="PJV75" s="417"/>
      <c r="PJW75" s="417"/>
      <c r="PJX75" s="417"/>
      <c r="PJY75" s="417"/>
      <c r="PJZ75" s="417"/>
      <c r="PKA75" s="417"/>
      <c r="PKB75" s="417"/>
      <c r="PKC75" s="417"/>
      <c r="PKD75" s="417"/>
      <c r="PKE75" s="417"/>
      <c r="PKF75" s="417"/>
      <c r="PKG75" s="417"/>
      <c r="PKH75" s="417"/>
      <c r="PKI75" s="417"/>
      <c r="PKJ75" s="417"/>
      <c r="PKK75" s="417"/>
      <c r="PKL75" s="417"/>
      <c r="PKM75" s="417"/>
      <c r="PKN75" s="417"/>
      <c r="PKO75" s="417"/>
      <c r="PKP75" s="417"/>
      <c r="PKQ75" s="417"/>
      <c r="PKR75" s="417"/>
      <c r="PKS75" s="417"/>
      <c r="PKT75" s="417"/>
      <c r="PKU75" s="417"/>
      <c r="PKV75" s="417"/>
      <c r="PKW75" s="417"/>
      <c r="PKX75" s="417"/>
      <c r="PKY75" s="417"/>
      <c r="PKZ75" s="417"/>
      <c r="PLA75" s="417"/>
      <c r="PLB75" s="417"/>
      <c r="PLC75" s="417"/>
      <c r="PLD75" s="417"/>
      <c r="PLE75" s="417"/>
      <c r="PLF75" s="417"/>
      <c r="PLG75" s="417"/>
      <c r="PLH75" s="417"/>
      <c r="PLI75" s="417"/>
      <c r="PLJ75" s="417"/>
      <c r="PLK75" s="417"/>
      <c r="PLL75" s="417"/>
      <c r="PLM75" s="417"/>
      <c r="PLN75" s="417"/>
      <c r="PLO75" s="417"/>
      <c r="PLP75" s="417"/>
      <c r="PLQ75" s="417"/>
      <c r="PLR75" s="417"/>
      <c r="PLS75" s="417"/>
      <c r="PLT75" s="417"/>
      <c r="PLU75" s="417"/>
      <c r="PLV75" s="417"/>
      <c r="PLW75" s="417"/>
      <c r="PLX75" s="417"/>
      <c r="PLY75" s="417"/>
      <c r="PLZ75" s="417"/>
      <c r="PMA75" s="417"/>
      <c r="PMB75" s="417"/>
      <c r="PMC75" s="417"/>
      <c r="PMD75" s="417"/>
      <c r="PME75" s="417"/>
      <c r="PMF75" s="417"/>
      <c r="PMG75" s="417"/>
      <c r="PMH75" s="417"/>
      <c r="PMI75" s="417"/>
      <c r="PMJ75" s="417"/>
      <c r="PMK75" s="417"/>
      <c r="PML75" s="417"/>
      <c r="PMM75" s="417"/>
      <c r="PMN75" s="417"/>
      <c r="PMO75" s="417"/>
      <c r="PMP75" s="417"/>
      <c r="PMQ75" s="417"/>
      <c r="PMR75" s="417"/>
      <c r="PMS75" s="417"/>
      <c r="PMT75" s="417"/>
      <c r="PMU75" s="417"/>
      <c r="PMV75" s="417"/>
      <c r="PMW75" s="417"/>
      <c r="PMX75" s="417"/>
      <c r="PMY75" s="417"/>
      <c r="PMZ75" s="417"/>
      <c r="PNA75" s="417"/>
      <c r="PNB75" s="417"/>
      <c r="PNC75" s="417"/>
      <c r="PND75" s="417"/>
      <c r="PNE75" s="417"/>
      <c r="PNF75" s="417"/>
      <c r="PNG75" s="417"/>
      <c r="PNH75" s="417"/>
      <c r="PNI75" s="417"/>
      <c r="PNJ75" s="417"/>
      <c r="PNK75" s="417"/>
      <c r="PNL75" s="417"/>
      <c r="PNM75" s="417"/>
      <c r="PNN75" s="417"/>
      <c r="PNO75" s="417"/>
      <c r="PNP75" s="417"/>
      <c r="PNQ75" s="417"/>
      <c r="PNR75" s="417"/>
      <c r="PNS75" s="417"/>
      <c r="PNT75" s="417"/>
      <c r="PNU75" s="417"/>
      <c r="PNV75" s="417"/>
      <c r="PNW75" s="417"/>
      <c r="PNX75" s="417"/>
      <c r="PNY75" s="417"/>
      <c r="PNZ75" s="417"/>
      <c r="POA75" s="417"/>
      <c r="POB75" s="417"/>
      <c r="POC75" s="417"/>
      <c r="POD75" s="417"/>
      <c r="POE75" s="417"/>
      <c r="POF75" s="417"/>
      <c r="POG75" s="417"/>
      <c r="POH75" s="417"/>
      <c r="POI75" s="417"/>
      <c r="POJ75" s="417"/>
      <c r="POK75" s="417"/>
      <c r="POL75" s="417"/>
      <c r="POM75" s="417"/>
      <c r="PON75" s="417"/>
      <c r="POO75" s="417"/>
      <c r="POP75" s="417"/>
      <c r="POQ75" s="417"/>
      <c r="POR75" s="417"/>
      <c r="POS75" s="417"/>
      <c r="POT75" s="417"/>
      <c r="POU75" s="417"/>
      <c r="POV75" s="417"/>
      <c r="POW75" s="417"/>
      <c r="POX75" s="417"/>
      <c r="POY75" s="417"/>
      <c r="POZ75" s="417"/>
      <c r="PPA75" s="417"/>
      <c r="PPB75" s="417"/>
      <c r="PPC75" s="417"/>
      <c r="PPD75" s="417"/>
      <c r="PPE75" s="417"/>
      <c r="PPF75" s="417"/>
      <c r="PPG75" s="417"/>
      <c r="PPH75" s="417"/>
      <c r="PPI75" s="417"/>
      <c r="PPJ75" s="417"/>
      <c r="PPK75" s="417"/>
      <c r="PPL75" s="417"/>
      <c r="PPM75" s="417"/>
      <c r="PPN75" s="417"/>
      <c r="PPO75" s="417"/>
      <c r="PPP75" s="417"/>
      <c r="PPQ75" s="417"/>
      <c r="PPR75" s="417"/>
      <c r="PPS75" s="417"/>
      <c r="PPT75" s="417"/>
      <c r="PPU75" s="417"/>
      <c r="PPV75" s="417"/>
      <c r="PPW75" s="417"/>
      <c r="PPX75" s="417"/>
      <c r="PPY75" s="417"/>
      <c r="PPZ75" s="417"/>
      <c r="PQA75" s="417"/>
      <c r="PQB75" s="417"/>
      <c r="PQC75" s="417"/>
      <c r="PQD75" s="417"/>
      <c r="PQE75" s="417"/>
      <c r="PQF75" s="417"/>
      <c r="PQG75" s="417"/>
      <c r="PQH75" s="417"/>
      <c r="PQI75" s="417"/>
      <c r="PQJ75" s="417"/>
      <c r="PQK75" s="417"/>
      <c r="PQL75" s="417"/>
      <c r="PQM75" s="417"/>
      <c r="PQN75" s="417"/>
      <c r="PQO75" s="417"/>
      <c r="PQP75" s="417"/>
      <c r="PQQ75" s="417"/>
      <c r="PQR75" s="417"/>
      <c r="PQS75" s="417"/>
      <c r="PQT75" s="417"/>
      <c r="PQU75" s="417"/>
      <c r="PQV75" s="417"/>
      <c r="PQW75" s="417"/>
      <c r="PQX75" s="417"/>
      <c r="PQY75" s="417"/>
      <c r="PQZ75" s="417"/>
      <c r="PRA75" s="417"/>
      <c r="PRB75" s="417"/>
      <c r="PRC75" s="417"/>
      <c r="PRD75" s="417"/>
      <c r="PRE75" s="417"/>
      <c r="PRF75" s="417"/>
      <c r="PRG75" s="417"/>
      <c r="PRH75" s="417"/>
      <c r="PRI75" s="417"/>
      <c r="PRJ75" s="417"/>
      <c r="PRK75" s="417"/>
      <c r="PRL75" s="417"/>
      <c r="PRM75" s="417"/>
      <c r="PRN75" s="417"/>
      <c r="PRO75" s="417"/>
      <c r="PRP75" s="417"/>
      <c r="PRQ75" s="417"/>
      <c r="PRR75" s="417"/>
      <c r="PRS75" s="417"/>
      <c r="PRT75" s="417"/>
      <c r="PRU75" s="417"/>
      <c r="PRV75" s="417"/>
      <c r="PRW75" s="417"/>
      <c r="PRX75" s="417"/>
      <c r="PRY75" s="417"/>
      <c r="PRZ75" s="417"/>
      <c r="PSA75" s="417"/>
      <c r="PSB75" s="417"/>
      <c r="PSC75" s="417"/>
      <c r="PSD75" s="417"/>
      <c r="PSE75" s="417"/>
      <c r="PSF75" s="417"/>
      <c r="PSG75" s="417"/>
      <c r="PSH75" s="417"/>
      <c r="PSI75" s="417"/>
      <c r="PSJ75" s="417"/>
      <c r="PSK75" s="417"/>
      <c r="PSL75" s="417"/>
      <c r="PSM75" s="417"/>
      <c r="PSN75" s="417"/>
      <c r="PSO75" s="417"/>
      <c r="PSP75" s="417"/>
      <c r="PSQ75" s="417"/>
      <c r="PSR75" s="417"/>
      <c r="PSS75" s="417"/>
      <c r="PST75" s="417"/>
      <c r="PSU75" s="417"/>
      <c r="PSV75" s="417"/>
      <c r="PSW75" s="417"/>
      <c r="PSX75" s="417"/>
      <c r="PSY75" s="417"/>
      <c r="PSZ75" s="417"/>
      <c r="PTA75" s="417"/>
      <c r="PTB75" s="417"/>
      <c r="PTC75" s="417"/>
      <c r="PTD75" s="417"/>
      <c r="PTE75" s="417"/>
      <c r="PTF75" s="417"/>
      <c r="PTG75" s="417"/>
      <c r="PTH75" s="417"/>
      <c r="PTI75" s="417"/>
      <c r="PTJ75" s="417"/>
      <c r="PTK75" s="417"/>
      <c r="PTL75" s="417"/>
      <c r="PTM75" s="417"/>
      <c r="PTN75" s="417"/>
      <c r="PTO75" s="417"/>
      <c r="PTP75" s="417"/>
      <c r="PTQ75" s="417"/>
      <c r="PTR75" s="417"/>
      <c r="PTS75" s="417"/>
      <c r="PTT75" s="417"/>
      <c r="PTU75" s="417"/>
      <c r="PTV75" s="417"/>
      <c r="PTW75" s="417"/>
      <c r="PTX75" s="417"/>
      <c r="PTY75" s="417"/>
      <c r="PTZ75" s="417"/>
      <c r="PUA75" s="417"/>
      <c r="PUB75" s="417"/>
      <c r="PUC75" s="417"/>
      <c r="PUD75" s="417"/>
      <c r="PUE75" s="417"/>
      <c r="PUF75" s="417"/>
      <c r="PUG75" s="417"/>
      <c r="PUH75" s="417"/>
      <c r="PUI75" s="417"/>
      <c r="PUJ75" s="417"/>
      <c r="PUK75" s="417"/>
      <c r="PUL75" s="417"/>
      <c r="PUM75" s="417"/>
      <c r="PUN75" s="417"/>
      <c r="PUO75" s="417"/>
      <c r="PUP75" s="417"/>
      <c r="PUQ75" s="417"/>
      <c r="PUR75" s="417"/>
      <c r="PUS75" s="417"/>
      <c r="PUT75" s="417"/>
      <c r="PUU75" s="417"/>
      <c r="PUV75" s="417"/>
      <c r="PUW75" s="417"/>
      <c r="PUX75" s="417"/>
      <c r="PUY75" s="417"/>
      <c r="PUZ75" s="417"/>
      <c r="PVA75" s="417"/>
      <c r="PVB75" s="417"/>
      <c r="PVC75" s="417"/>
      <c r="PVD75" s="417"/>
      <c r="PVE75" s="417"/>
      <c r="PVF75" s="417"/>
      <c r="PVG75" s="417"/>
      <c r="PVH75" s="417"/>
      <c r="PVI75" s="417"/>
      <c r="PVJ75" s="417"/>
      <c r="PVK75" s="417"/>
      <c r="PVL75" s="417"/>
      <c r="PVM75" s="417"/>
      <c r="PVN75" s="417"/>
      <c r="PVO75" s="417"/>
      <c r="PVP75" s="417"/>
      <c r="PVQ75" s="417"/>
      <c r="PVR75" s="417"/>
      <c r="PVS75" s="417"/>
      <c r="PVT75" s="417"/>
      <c r="PVU75" s="417"/>
      <c r="PVV75" s="417"/>
      <c r="PVW75" s="417"/>
      <c r="PVX75" s="417"/>
      <c r="PVY75" s="417"/>
      <c r="PVZ75" s="417"/>
      <c r="PWA75" s="417"/>
      <c r="PWB75" s="417"/>
      <c r="PWC75" s="417"/>
      <c r="PWD75" s="417"/>
      <c r="PWE75" s="417"/>
      <c r="PWF75" s="417"/>
      <c r="PWG75" s="417"/>
      <c r="PWH75" s="417"/>
      <c r="PWI75" s="417"/>
      <c r="PWJ75" s="417"/>
      <c r="PWK75" s="417"/>
      <c r="PWL75" s="417"/>
      <c r="PWM75" s="417"/>
      <c r="PWN75" s="417"/>
      <c r="PWO75" s="417"/>
      <c r="PWP75" s="417"/>
      <c r="PWQ75" s="417"/>
      <c r="PWR75" s="417"/>
      <c r="PWS75" s="417"/>
      <c r="PWT75" s="417"/>
      <c r="PWU75" s="417"/>
      <c r="PWV75" s="417"/>
      <c r="PWW75" s="417"/>
      <c r="PWX75" s="417"/>
      <c r="PWY75" s="417"/>
      <c r="PWZ75" s="417"/>
      <c r="PXA75" s="417"/>
      <c r="PXB75" s="417"/>
      <c r="PXC75" s="417"/>
      <c r="PXD75" s="417"/>
      <c r="PXE75" s="417"/>
      <c r="PXF75" s="417"/>
      <c r="PXG75" s="417"/>
      <c r="PXH75" s="417"/>
      <c r="PXI75" s="417"/>
      <c r="PXJ75" s="417"/>
      <c r="PXK75" s="417"/>
      <c r="PXL75" s="417"/>
      <c r="PXM75" s="417"/>
      <c r="PXN75" s="417"/>
      <c r="PXO75" s="417"/>
      <c r="PXP75" s="417"/>
      <c r="PXQ75" s="417"/>
      <c r="PXR75" s="417"/>
      <c r="PXS75" s="417"/>
      <c r="PXT75" s="417"/>
      <c r="PXU75" s="417"/>
      <c r="PXV75" s="417"/>
      <c r="PXW75" s="417"/>
      <c r="PXX75" s="417"/>
      <c r="PXY75" s="417"/>
      <c r="PXZ75" s="417"/>
      <c r="PYA75" s="417"/>
      <c r="PYB75" s="417"/>
      <c r="PYC75" s="417"/>
      <c r="PYD75" s="417"/>
      <c r="PYE75" s="417"/>
      <c r="PYF75" s="417"/>
      <c r="PYG75" s="417"/>
      <c r="PYH75" s="417"/>
      <c r="PYI75" s="417"/>
      <c r="PYJ75" s="417"/>
      <c r="PYK75" s="417"/>
      <c r="PYL75" s="417"/>
      <c r="PYM75" s="417"/>
      <c r="PYN75" s="417"/>
      <c r="PYO75" s="417"/>
      <c r="PYP75" s="417"/>
      <c r="PYQ75" s="417"/>
      <c r="PYR75" s="417"/>
      <c r="PYS75" s="417"/>
      <c r="PYT75" s="417"/>
      <c r="PYU75" s="417"/>
      <c r="PYV75" s="417"/>
      <c r="PYW75" s="417"/>
      <c r="PYX75" s="417"/>
      <c r="PYY75" s="417"/>
      <c r="PYZ75" s="417"/>
      <c r="PZA75" s="417"/>
      <c r="PZB75" s="417"/>
      <c r="PZC75" s="417"/>
      <c r="PZD75" s="417"/>
      <c r="PZE75" s="417"/>
      <c r="PZF75" s="417"/>
      <c r="PZG75" s="417"/>
      <c r="PZH75" s="417"/>
      <c r="PZI75" s="417"/>
      <c r="PZJ75" s="417"/>
      <c r="PZK75" s="417"/>
      <c r="PZL75" s="417"/>
      <c r="PZM75" s="417"/>
      <c r="PZN75" s="417"/>
      <c r="PZO75" s="417"/>
      <c r="PZP75" s="417"/>
      <c r="PZQ75" s="417"/>
      <c r="PZR75" s="417"/>
      <c r="PZS75" s="417"/>
      <c r="PZT75" s="417"/>
      <c r="PZU75" s="417"/>
      <c r="PZV75" s="417"/>
      <c r="PZW75" s="417"/>
      <c r="PZX75" s="417"/>
      <c r="PZY75" s="417"/>
      <c r="PZZ75" s="417"/>
      <c r="QAA75" s="417"/>
      <c r="QAB75" s="417"/>
      <c r="QAC75" s="417"/>
      <c r="QAD75" s="417"/>
      <c r="QAE75" s="417"/>
      <c r="QAF75" s="417"/>
      <c r="QAG75" s="417"/>
      <c r="QAH75" s="417"/>
      <c r="QAI75" s="417"/>
      <c r="QAJ75" s="417"/>
      <c r="QAK75" s="417"/>
      <c r="QAL75" s="417"/>
      <c r="QAM75" s="417"/>
      <c r="QAN75" s="417"/>
      <c r="QAO75" s="417"/>
      <c r="QAP75" s="417"/>
      <c r="QAQ75" s="417"/>
      <c r="QAR75" s="417"/>
      <c r="QAS75" s="417"/>
      <c r="QAT75" s="417"/>
      <c r="QAU75" s="417"/>
      <c r="QAV75" s="417"/>
      <c r="QAW75" s="417"/>
      <c r="QAX75" s="417"/>
      <c r="QAY75" s="417"/>
      <c r="QAZ75" s="417"/>
      <c r="QBA75" s="417"/>
      <c r="QBB75" s="417"/>
      <c r="QBC75" s="417"/>
      <c r="QBD75" s="417"/>
      <c r="QBE75" s="417"/>
      <c r="QBF75" s="417"/>
      <c r="QBG75" s="417"/>
      <c r="QBH75" s="417"/>
      <c r="QBI75" s="417"/>
      <c r="QBJ75" s="417"/>
      <c r="QBK75" s="417"/>
      <c r="QBL75" s="417"/>
      <c r="QBM75" s="417"/>
      <c r="QBN75" s="417"/>
      <c r="QBO75" s="417"/>
      <c r="QBP75" s="417"/>
      <c r="QBQ75" s="417"/>
      <c r="QBR75" s="417"/>
      <c r="QBS75" s="417"/>
      <c r="QBT75" s="417"/>
      <c r="QBU75" s="417"/>
      <c r="QBV75" s="417"/>
      <c r="QBW75" s="417"/>
      <c r="QBX75" s="417"/>
      <c r="QBY75" s="417"/>
      <c r="QBZ75" s="417"/>
      <c r="QCA75" s="417"/>
      <c r="QCB75" s="417"/>
      <c r="QCC75" s="417"/>
      <c r="QCD75" s="417"/>
      <c r="QCE75" s="417"/>
      <c r="QCF75" s="417"/>
      <c r="QCG75" s="417"/>
      <c r="QCH75" s="417"/>
      <c r="QCI75" s="417"/>
      <c r="QCJ75" s="417"/>
      <c r="QCK75" s="417"/>
      <c r="QCL75" s="417"/>
      <c r="QCM75" s="417"/>
      <c r="QCN75" s="417"/>
      <c r="QCO75" s="417"/>
      <c r="QCP75" s="417"/>
      <c r="QCQ75" s="417"/>
      <c r="QCR75" s="417"/>
      <c r="QCS75" s="417"/>
      <c r="QCT75" s="417"/>
      <c r="QCU75" s="417"/>
      <c r="QCV75" s="417"/>
      <c r="QCW75" s="417"/>
      <c r="QCX75" s="417"/>
      <c r="QCY75" s="417"/>
      <c r="QCZ75" s="417"/>
      <c r="QDA75" s="417"/>
      <c r="QDB75" s="417"/>
      <c r="QDC75" s="417"/>
      <c r="QDD75" s="417"/>
      <c r="QDE75" s="417"/>
      <c r="QDF75" s="417"/>
      <c r="QDG75" s="417"/>
      <c r="QDH75" s="417"/>
      <c r="QDI75" s="417"/>
      <c r="QDJ75" s="417"/>
      <c r="QDK75" s="417"/>
      <c r="QDL75" s="417"/>
      <c r="QDM75" s="417"/>
      <c r="QDN75" s="417"/>
      <c r="QDO75" s="417"/>
      <c r="QDP75" s="417"/>
      <c r="QDQ75" s="417"/>
      <c r="QDR75" s="417"/>
      <c r="QDS75" s="417"/>
      <c r="QDT75" s="417"/>
      <c r="QDU75" s="417"/>
      <c r="QDV75" s="417"/>
      <c r="QDW75" s="417"/>
      <c r="QDX75" s="417"/>
      <c r="QDY75" s="417"/>
      <c r="QDZ75" s="417"/>
      <c r="QEA75" s="417"/>
      <c r="QEB75" s="417"/>
      <c r="QEC75" s="417"/>
      <c r="QED75" s="417"/>
      <c r="QEE75" s="417"/>
      <c r="QEF75" s="417"/>
      <c r="QEG75" s="417"/>
      <c r="QEH75" s="417"/>
      <c r="QEI75" s="417"/>
      <c r="QEJ75" s="417"/>
      <c r="QEK75" s="417"/>
      <c r="QEL75" s="417"/>
      <c r="QEM75" s="417"/>
      <c r="QEN75" s="417"/>
      <c r="QEO75" s="417"/>
      <c r="QEP75" s="417"/>
      <c r="QEQ75" s="417"/>
      <c r="QER75" s="417"/>
      <c r="QES75" s="417"/>
      <c r="QET75" s="417"/>
      <c r="QEU75" s="417"/>
      <c r="QEV75" s="417"/>
      <c r="QEW75" s="417"/>
      <c r="QEX75" s="417"/>
      <c r="QEY75" s="417"/>
      <c r="QEZ75" s="417"/>
      <c r="QFA75" s="417"/>
      <c r="QFB75" s="417"/>
      <c r="QFC75" s="417"/>
      <c r="QFD75" s="417"/>
      <c r="QFE75" s="417"/>
      <c r="QFF75" s="417"/>
      <c r="QFG75" s="417"/>
      <c r="QFH75" s="417"/>
      <c r="QFI75" s="417"/>
      <c r="QFJ75" s="417"/>
      <c r="QFK75" s="417"/>
      <c r="QFL75" s="417"/>
      <c r="QFM75" s="417"/>
      <c r="QFN75" s="417"/>
      <c r="QFO75" s="417"/>
      <c r="QFP75" s="417"/>
      <c r="QFQ75" s="417"/>
      <c r="QFR75" s="417"/>
      <c r="QFS75" s="417"/>
      <c r="QFT75" s="417"/>
      <c r="QFU75" s="417"/>
      <c r="QFV75" s="417"/>
      <c r="QFW75" s="417"/>
      <c r="QFX75" s="417"/>
      <c r="QFY75" s="417"/>
      <c r="QFZ75" s="417"/>
      <c r="QGA75" s="417"/>
      <c r="QGB75" s="417"/>
      <c r="QGC75" s="417"/>
      <c r="QGD75" s="417"/>
      <c r="QGE75" s="417"/>
      <c r="QGF75" s="417"/>
      <c r="QGG75" s="417"/>
      <c r="QGH75" s="417"/>
      <c r="QGI75" s="417"/>
      <c r="QGJ75" s="417"/>
      <c r="QGK75" s="417"/>
      <c r="QGL75" s="417"/>
      <c r="QGM75" s="417"/>
      <c r="QGN75" s="417"/>
      <c r="QGO75" s="417"/>
      <c r="QGP75" s="417"/>
      <c r="QGQ75" s="417"/>
      <c r="QGR75" s="417"/>
      <c r="QGS75" s="417"/>
      <c r="QGT75" s="417"/>
      <c r="QGU75" s="417"/>
      <c r="QGV75" s="417"/>
      <c r="QGW75" s="417"/>
      <c r="QGX75" s="417"/>
      <c r="QGY75" s="417"/>
      <c r="QGZ75" s="417"/>
      <c r="QHA75" s="417"/>
      <c r="QHB75" s="417"/>
      <c r="QHC75" s="417"/>
      <c r="QHD75" s="417"/>
      <c r="QHE75" s="417"/>
      <c r="QHF75" s="417"/>
      <c r="QHG75" s="417"/>
      <c r="QHH75" s="417"/>
      <c r="QHI75" s="417"/>
      <c r="QHJ75" s="417"/>
      <c r="QHK75" s="417"/>
      <c r="QHL75" s="417"/>
      <c r="QHM75" s="417"/>
      <c r="QHN75" s="417"/>
      <c r="QHO75" s="417"/>
      <c r="QHP75" s="417"/>
      <c r="QHQ75" s="417"/>
      <c r="QHR75" s="417"/>
      <c r="QHS75" s="417"/>
      <c r="QHT75" s="417"/>
      <c r="QHU75" s="417"/>
      <c r="QHV75" s="417"/>
      <c r="QHW75" s="417"/>
      <c r="QHX75" s="417"/>
      <c r="QHY75" s="417"/>
      <c r="QHZ75" s="417"/>
      <c r="QIA75" s="417"/>
      <c r="QIB75" s="417"/>
      <c r="QIC75" s="417"/>
      <c r="QID75" s="417"/>
      <c r="QIE75" s="417"/>
      <c r="QIF75" s="417"/>
      <c r="QIG75" s="417"/>
      <c r="QIH75" s="417"/>
      <c r="QII75" s="417"/>
      <c r="QIJ75" s="417"/>
      <c r="QIK75" s="417"/>
      <c r="QIL75" s="417"/>
      <c r="QIM75" s="417"/>
      <c r="QIN75" s="417"/>
      <c r="QIO75" s="417"/>
      <c r="QIP75" s="417"/>
      <c r="QIQ75" s="417"/>
      <c r="QIR75" s="417"/>
      <c r="QIS75" s="417"/>
      <c r="QIT75" s="417"/>
      <c r="QIU75" s="417"/>
      <c r="QIV75" s="417"/>
      <c r="QIW75" s="417"/>
      <c r="QIX75" s="417"/>
      <c r="QIY75" s="417"/>
      <c r="QIZ75" s="417"/>
      <c r="QJA75" s="417"/>
      <c r="QJB75" s="417"/>
      <c r="QJC75" s="417"/>
      <c r="QJD75" s="417"/>
      <c r="QJE75" s="417"/>
      <c r="QJF75" s="417"/>
      <c r="QJG75" s="417"/>
      <c r="QJH75" s="417"/>
      <c r="QJI75" s="417"/>
      <c r="QJJ75" s="417"/>
      <c r="QJK75" s="417"/>
      <c r="QJL75" s="417"/>
      <c r="QJM75" s="417"/>
      <c r="QJN75" s="417"/>
      <c r="QJO75" s="417"/>
      <c r="QJP75" s="417"/>
      <c r="QJQ75" s="417"/>
      <c r="QJR75" s="417"/>
      <c r="QJS75" s="417"/>
      <c r="QJT75" s="417"/>
      <c r="QJU75" s="417"/>
      <c r="QJV75" s="417"/>
      <c r="QJW75" s="417"/>
      <c r="QJX75" s="417"/>
      <c r="QJY75" s="417"/>
      <c r="QJZ75" s="417"/>
      <c r="QKA75" s="417"/>
      <c r="QKB75" s="417"/>
      <c r="QKC75" s="417"/>
      <c r="QKD75" s="417"/>
      <c r="QKE75" s="417"/>
      <c r="QKF75" s="417"/>
      <c r="QKG75" s="417"/>
      <c r="QKH75" s="417"/>
      <c r="QKI75" s="417"/>
      <c r="QKJ75" s="417"/>
      <c r="QKK75" s="417"/>
      <c r="QKL75" s="417"/>
      <c r="QKM75" s="417"/>
      <c r="QKN75" s="417"/>
      <c r="QKO75" s="417"/>
      <c r="QKP75" s="417"/>
      <c r="QKQ75" s="417"/>
      <c r="QKR75" s="417"/>
      <c r="QKS75" s="417"/>
      <c r="QKT75" s="417"/>
      <c r="QKU75" s="417"/>
      <c r="QKV75" s="417"/>
      <c r="QKW75" s="417"/>
      <c r="QKX75" s="417"/>
      <c r="QKY75" s="417"/>
      <c r="QKZ75" s="417"/>
      <c r="QLA75" s="417"/>
      <c r="QLB75" s="417"/>
      <c r="QLC75" s="417"/>
      <c r="QLD75" s="417"/>
      <c r="QLE75" s="417"/>
      <c r="QLF75" s="417"/>
      <c r="QLG75" s="417"/>
      <c r="QLH75" s="417"/>
      <c r="QLI75" s="417"/>
      <c r="QLJ75" s="417"/>
      <c r="QLK75" s="417"/>
      <c r="QLL75" s="417"/>
      <c r="QLM75" s="417"/>
      <c r="QLN75" s="417"/>
      <c r="QLO75" s="417"/>
      <c r="QLP75" s="417"/>
      <c r="QLQ75" s="417"/>
      <c r="QLR75" s="417"/>
      <c r="QLS75" s="417"/>
      <c r="QLT75" s="417"/>
      <c r="QLU75" s="417"/>
      <c r="QLV75" s="417"/>
      <c r="QLW75" s="417"/>
      <c r="QLX75" s="417"/>
      <c r="QLY75" s="417"/>
      <c r="QLZ75" s="417"/>
      <c r="QMA75" s="417"/>
      <c r="QMB75" s="417"/>
      <c r="QMC75" s="417"/>
      <c r="QMD75" s="417"/>
      <c r="QME75" s="417"/>
      <c r="QMF75" s="417"/>
      <c r="QMG75" s="417"/>
      <c r="QMH75" s="417"/>
      <c r="QMI75" s="417"/>
      <c r="QMJ75" s="417"/>
      <c r="QMK75" s="417"/>
      <c r="QML75" s="417"/>
      <c r="QMM75" s="417"/>
      <c r="QMN75" s="417"/>
      <c r="QMO75" s="417"/>
      <c r="QMP75" s="417"/>
      <c r="QMQ75" s="417"/>
      <c r="QMR75" s="417"/>
      <c r="QMS75" s="417"/>
      <c r="QMT75" s="417"/>
      <c r="QMU75" s="417"/>
      <c r="QMV75" s="417"/>
      <c r="QMW75" s="417"/>
      <c r="QMX75" s="417"/>
      <c r="QMY75" s="417"/>
      <c r="QMZ75" s="417"/>
      <c r="QNA75" s="417"/>
      <c r="QNB75" s="417"/>
      <c r="QNC75" s="417"/>
      <c r="QND75" s="417"/>
      <c r="QNE75" s="417"/>
      <c r="QNF75" s="417"/>
      <c r="QNG75" s="417"/>
      <c r="QNH75" s="417"/>
      <c r="QNI75" s="417"/>
      <c r="QNJ75" s="417"/>
      <c r="QNK75" s="417"/>
      <c r="QNL75" s="417"/>
      <c r="QNM75" s="417"/>
      <c r="QNN75" s="417"/>
      <c r="QNO75" s="417"/>
      <c r="QNP75" s="417"/>
      <c r="QNQ75" s="417"/>
      <c r="QNR75" s="417"/>
      <c r="QNS75" s="417"/>
      <c r="QNT75" s="417"/>
      <c r="QNU75" s="417"/>
      <c r="QNV75" s="417"/>
      <c r="QNW75" s="417"/>
      <c r="QNX75" s="417"/>
      <c r="QNY75" s="417"/>
      <c r="QNZ75" s="417"/>
      <c r="QOA75" s="417"/>
      <c r="QOB75" s="417"/>
      <c r="QOC75" s="417"/>
      <c r="QOD75" s="417"/>
      <c r="QOE75" s="417"/>
      <c r="QOF75" s="417"/>
      <c r="QOG75" s="417"/>
      <c r="QOH75" s="417"/>
      <c r="QOI75" s="417"/>
      <c r="QOJ75" s="417"/>
      <c r="QOK75" s="417"/>
      <c r="QOL75" s="417"/>
      <c r="QOM75" s="417"/>
      <c r="QON75" s="417"/>
      <c r="QOO75" s="417"/>
      <c r="QOP75" s="417"/>
      <c r="QOQ75" s="417"/>
      <c r="QOR75" s="417"/>
      <c r="QOS75" s="417"/>
      <c r="QOT75" s="417"/>
      <c r="QOU75" s="417"/>
      <c r="QOV75" s="417"/>
      <c r="QOW75" s="417"/>
      <c r="QOX75" s="417"/>
      <c r="QOY75" s="417"/>
      <c r="QOZ75" s="417"/>
      <c r="QPA75" s="417"/>
      <c r="QPB75" s="417"/>
      <c r="QPC75" s="417"/>
      <c r="QPD75" s="417"/>
      <c r="QPE75" s="417"/>
      <c r="QPF75" s="417"/>
      <c r="QPG75" s="417"/>
      <c r="QPH75" s="417"/>
      <c r="QPI75" s="417"/>
      <c r="QPJ75" s="417"/>
      <c r="QPK75" s="417"/>
      <c r="QPL75" s="417"/>
      <c r="QPM75" s="417"/>
      <c r="QPN75" s="417"/>
      <c r="QPO75" s="417"/>
      <c r="QPP75" s="417"/>
      <c r="QPQ75" s="417"/>
      <c r="QPR75" s="417"/>
      <c r="QPS75" s="417"/>
      <c r="QPT75" s="417"/>
      <c r="QPU75" s="417"/>
      <c r="QPV75" s="417"/>
      <c r="QPW75" s="417"/>
      <c r="QPX75" s="417"/>
      <c r="QPY75" s="417"/>
      <c r="QPZ75" s="417"/>
      <c r="QQA75" s="417"/>
      <c r="QQB75" s="417"/>
      <c r="QQC75" s="417"/>
      <c r="QQD75" s="417"/>
      <c r="QQE75" s="417"/>
      <c r="QQF75" s="417"/>
      <c r="QQG75" s="417"/>
      <c r="QQH75" s="417"/>
      <c r="QQI75" s="417"/>
      <c r="QQJ75" s="417"/>
      <c r="QQK75" s="417"/>
      <c r="QQL75" s="417"/>
      <c r="QQM75" s="417"/>
      <c r="QQN75" s="417"/>
      <c r="QQO75" s="417"/>
      <c r="QQP75" s="417"/>
      <c r="QQQ75" s="417"/>
      <c r="QQR75" s="417"/>
      <c r="QQS75" s="417"/>
      <c r="QQT75" s="417"/>
      <c r="QQU75" s="417"/>
      <c r="QQV75" s="417"/>
      <c r="QQW75" s="417"/>
      <c r="QQX75" s="417"/>
      <c r="QQY75" s="417"/>
      <c r="QQZ75" s="417"/>
      <c r="QRA75" s="417"/>
      <c r="QRB75" s="417"/>
      <c r="QRC75" s="417"/>
      <c r="QRD75" s="417"/>
      <c r="QRE75" s="417"/>
      <c r="QRF75" s="417"/>
      <c r="QRG75" s="417"/>
      <c r="QRH75" s="417"/>
      <c r="QRI75" s="417"/>
      <c r="QRJ75" s="417"/>
      <c r="QRK75" s="417"/>
      <c r="QRL75" s="417"/>
      <c r="QRM75" s="417"/>
      <c r="QRN75" s="417"/>
      <c r="QRO75" s="417"/>
      <c r="QRP75" s="417"/>
      <c r="QRQ75" s="417"/>
      <c r="QRR75" s="417"/>
      <c r="QRS75" s="417"/>
      <c r="QRT75" s="417"/>
      <c r="QRU75" s="417"/>
      <c r="QRV75" s="417"/>
      <c r="QRW75" s="417"/>
      <c r="QRX75" s="417"/>
      <c r="QRY75" s="417"/>
      <c r="QRZ75" s="417"/>
      <c r="QSA75" s="417"/>
      <c r="QSB75" s="417"/>
      <c r="QSC75" s="417"/>
      <c r="QSD75" s="417"/>
      <c r="QSE75" s="417"/>
      <c r="QSF75" s="417"/>
      <c r="QSG75" s="417"/>
      <c r="QSH75" s="417"/>
      <c r="QSI75" s="417"/>
      <c r="QSJ75" s="417"/>
      <c r="QSK75" s="417"/>
      <c r="QSL75" s="417"/>
      <c r="QSM75" s="417"/>
      <c r="QSN75" s="417"/>
      <c r="QSO75" s="417"/>
      <c r="QSP75" s="417"/>
      <c r="QSQ75" s="417"/>
      <c r="QSR75" s="417"/>
      <c r="QSS75" s="417"/>
      <c r="QST75" s="417"/>
      <c r="QSU75" s="417"/>
      <c r="QSV75" s="417"/>
      <c r="QSW75" s="417"/>
      <c r="QSX75" s="417"/>
      <c r="QSY75" s="417"/>
      <c r="QSZ75" s="417"/>
      <c r="QTA75" s="417"/>
      <c r="QTB75" s="417"/>
      <c r="QTC75" s="417"/>
      <c r="QTD75" s="417"/>
      <c r="QTE75" s="417"/>
      <c r="QTF75" s="417"/>
      <c r="QTG75" s="417"/>
      <c r="QTH75" s="417"/>
      <c r="QTI75" s="417"/>
      <c r="QTJ75" s="417"/>
      <c r="QTK75" s="417"/>
      <c r="QTL75" s="417"/>
      <c r="QTM75" s="417"/>
      <c r="QTN75" s="417"/>
      <c r="QTO75" s="417"/>
      <c r="QTP75" s="417"/>
      <c r="QTQ75" s="417"/>
      <c r="QTR75" s="417"/>
      <c r="QTS75" s="417"/>
      <c r="QTT75" s="417"/>
      <c r="QTU75" s="417"/>
      <c r="QTV75" s="417"/>
      <c r="QTW75" s="417"/>
      <c r="QTX75" s="417"/>
      <c r="QTY75" s="417"/>
      <c r="QTZ75" s="417"/>
      <c r="QUA75" s="417"/>
      <c r="QUB75" s="417"/>
      <c r="QUC75" s="417"/>
      <c r="QUD75" s="417"/>
      <c r="QUE75" s="417"/>
      <c r="QUF75" s="417"/>
      <c r="QUG75" s="417"/>
      <c r="QUH75" s="417"/>
      <c r="QUI75" s="417"/>
      <c r="QUJ75" s="417"/>
      <c r="QUK75" s="417"/>
      <c r="QUL75" s="417"/>
      <c r="QUM75" s="417"/>
      <c r="QUN75" s="417"/>
      <c r="QUO75" s="417"/>
      <c r="QUP75" s="417"/>
      <c r="QUQ75" s="417"/>
      <c r="QUR75" s="417"/>
      <c r="QUS75" s="417"/>
      <c r="QUT75" s="417"/>
      <c r="QUU75" s="417"/>
      <c r="QUV75" s="417"/>
      <c r="QUW75" s="417"/>
      <c r="QUX75" s="417"/>
      <c r="QUY75" s="417"/>
      <c r="QUZ75" s="417"/>
      <c r="QVA75" s="417"/>
      <c r="QVB75" s="417"/>
      <c r="QVC75" s="417"/>
      <c r="QVD75" s="417"/>
      <c r="QVE75" s="417"/>
      <c r="QVF75" s="417"/>
      <c r="QVG75" s="417"/>
      <c r="QVH75" s="417"/>
      <c r="QVI75" s="417"/>
      <c r="QVJ75" s="417"/>
      <c r="QVK75" s="417"/>
      <c r="QVL75" s="417"/>
      <c r="QVM75" s="417"/>
      <c r="QVN75" s="417"/>
      <c r="QVO75" s="417"/>
      <c r="QVP75" s="417"/>
      <c r="QVQ75" s="417"/>
      <c r="QVR75" s="417"/>
      <c r="QVS75" s="417"/>
      <c r="QVT75" s="417"/>
      <c r="QVU75" s="417"/>
      <c r="QVV75" s="417"/>
      <c r="QVW75" s="417"/>
      <c r="QVX75" s="417"/>
      <c r="QVY75" s="417"/>
      <c r="QVZ75" s="417"/>
      <c r="QWA75" s="417"/>
      <c r="QWB75" s="417"/>
      <c r="QWC75" s="417"/>
      <c r="QWD75" s="417"/>
      <c r="QWE75" s="417"/>
      <c r="QWF75" s="417"/>
      <c r="QWG75" s="417"/>
      <c r="QWH75" s="417"/>
      <c r="QWI75" s="417"/>
      <c r="QWJ75" s="417"/>
      <c r="QWK75" s="417"/>
      <c r="QWL75" s="417"/>
      <c r="QWM75" s="417"/>
      <c r="QWN75" s="417"/>
      <c r="QWO75" s="417"/>
      <c r="QWP75" s="417"/>
      <c r="QWQ75" s="417"/>
      <c r="QWR75" s="417"/>
      <c r="QWS75" s="417"/>
      <c r="QWT75" s="417"/>
      <c r="QWU75" s="417"/>
      <c r="QWV75" s="417"/>
      <c r="QWW75" s="417"/>
      <c r="QWX75" s="417"/>
      <c r="QWY75" s="417"/>
      <c r="QWZ75" s="417"/>
      <c r="QXA75" s="417"/>
      <c r="QXB75" s="417"/>
      <c r="QXC75" s="417"/>
      <c r="QXD75" s="417"/>
      <c r="QXE75" s="417"/>
      <c r="QXF75" s="417"/>
      <c r="QXG75" s="417"/>
      <c r="QXH75" s="417"/>
      <c r="QXI75" s="417"/>
      <c r="QXJ75" s="417"/>
      <c r="QXK75" s="417"/>
      <c r="QXL75" s="417"/>
      <c r="QXM75" s="417"/>
      <c r="QXN75" s="417"/>
      <c r="QXO75" s="417"/>
      <c r="QXP75" s="417"/>
      <c r="QXQ75" s="417"/>
      <c r="QXR75" s="417"/>
      <c r="QXS75" s="417"/>
      <c r="QXT75" s="417"/>
      <c r="QXU75" s="417"/>
      <c r="QXV75" s="417"/>
      <c r="QXW75" s="417"/>
      <c r="QXX75" s="417"/>
      <c r="QXY75" s="417"/>
      <c r="QXZ75" s="417"/>
      <c r="QYA75" s="417"/>
      <c r="QYB75" s="417"/>
      <c r="QYC75" s="417"/>
      <c r="QYD75" s="417"/>
      <c r="QYE75" s="417"/>
      <c r="QYF75" s="417"/>
      <c r="QYG75" s="417"/>
      <c r="QYH75" s="417"/>
      <c r="QYI75" s="417"/>
      <c r="QYJ75" s="417"/>
      <c r="QYK75" s="417"/>
      <c r="QYL75" s="417"/>
      <c r="QYM75" s="417"/>
      <c r="QYN75" s="417"/>
      <c r="QYO75" s="417"/>
      <c r="QYP75" s="417"/>
      <c r="QYQ75" s="417"/>
      <c r="QYR75" s="417"/>
      <c r="QYS75" s="417"/>
      <c r="QYT75" s="417"/>
      <c r="QYU75" s="417"/>
      <c r="QYV75" s="417"/>
      <c r="QYW75" s="417"/>
      <c r="QYX75" s="417"/>
      <c r="QYY75" s="417"/>
      <c r="QYZ75" s="417"/>
      <c r="QZA75" s="417"/>
      <c r="QZB75" s="417"/>
      <c r="QZC75" s="417"/>
      <c r="QZD75" s="417"/>
      <c r="QZE75" s="417"/>
      <c r="QZF75" s="417"/>
      <c r="QZG75" s="417"/>
      <c r="QZH75" s="417"/>
      <c r="QZI75" s="417"/>
      <c r="QZJ75" s="417"/>
      <c r="QZK75" s="417"/>
      <c r="QZL75" s="417"/>
      <c r="QZM75" s="417"/>
      <c r="QZN75" s="417"/>
      <c r="QZO75" s="417"/>
      <c r="QZP75" s="417"/>
      <c r="QZQ75" s="417"/>
      <c r="QZR75" s="417"/>
      <c r="QZS75" s="417"/>
      <c r="QZT75" s="417"/>
      <c r="QZU75" s="417"/>
      <c r="QZV75" s="417"/>
      <c r="QZW75" s="417"/>
      <c r="QZX75" s="417"/>
      <c r="QZY75" s="417"/>
      <c r="QZZ75" s="417"/>
      <c r="RAA75" s="417"/>
      <c r="RAB75" s="417"/>
      <c r="RAC75" s="417"/>
      <c r="RAD75" s="417"/>
      <c r="RAE75" s="417"/>
      <c r="RAF75" s="417"/>
      <c r="RAG75" s="417"/>
      <c r="RAH75" s="417"/>
      <c r="RAI75" s="417"/>
      <c r="RAJ75" s="417"/>
      <c r="RAK75" s="417"/>
      <c r="RAL75" s="417"/>
      <c r="RAM75" s="417"/>
      <c r="RAN75" s="417"/>
      <c r="RAO75" s="417"/>
      <c r="RAP75" s="417"/>
      <c r="RAQ75" s="417"/>
      <c r="RAR75" s="417"/>
      <c r="RAS75" s="417"/>
      <c r="RAT75" s="417"/>
      <c r="RAU75" s="417"/>
      <c r="RAV75" s="417"/>
      <c r="RAW75" s="417"/>
      <c r="RAX75" s="417"/>
      <c r="RAY75" s="417"/>
      <c r="RAZ75" s="417"/>
      <c r="RBA75" s="417"/>
      <c r="RBB75" s="417"/>
      <c r="RBC75" s="417"/>
      <c r="RBD75" s="417"/>
      <c r="RBE75" s="417"/>
      <c r="RBF75" s="417"/>
      <c r="RBG75" s="417"/>
      <c r="RBH75" s="417"/>
      <c r="RBI75" s="417"/>
      <c r="RBJ75" s="417"/>
      <c r="RBK75" s="417"/>
      <c r="RBL75" s="417"/>
      <c r="RBM75" s="417"/>
      <c r="RBN75" s="417"/>
      <c r="RBO75" s="417"/>
      <c r="RBP75" s="417"/>
      <c r="RBQ75" s="417"/>
      <c r="RBR75" s="417"/>
      <c r="RBS75" s="417"/>
      <c r="RBT75" s="417"/>
      <c r="RBU75" s="417"/>
      <c r="RBV75" s="417"/>
      <c r="RBW75" s="417"/>
      <c r="RBX75" s="417"/>
      <c r="RBY75" s="417"/>
      <c r="RBZ75" s="417"/>
      <c r="RCA75" s="417"/>
      <c r="RCB75" s="417"/>
      <c r="RCC75" s="417"/>
      <c r="RCD75" s="417"/>
      <c r="RCE75" s="417"/>
      <c r="RCF75" s="417"/>
      <c r="RCG75" s="417"/>
      <c r="RCH75" s="417"/>
      <c r="RCI75" s="417"/>
      <c r="RCJ75" s="417"/>
      <c r="RCK75" s="417"/>
      <c r="RCL75" s="417"/>
      <c r="RCM75" s="417"/>
      <c r="RCN75" s="417"/>
      <c r="RCO75" s="417"/>
      <c r="RCP75" s="417"/>
      <c r="RCQ75" s="417"/>
      <c r="RCR75" s="417"/>
      <c r="RCS75" s="417"/>
      <c r="RCT75" s="417"/>
      <c r="RCU75" s="417"/>
      <c r="RCV75" s="417"/>
      <c r="RCW75" s="417"/>
      <c r="RCX75" s="417"/>
      <c r="RCY75" s="417"/>
      <c r="RCZ75" s="417"/>
      <c r="RDA75" s="417"/>
      <c r="RDB75" s="417"/>
      <c r="RDC75" s="417"/>
      <c r="RDD75" s="417"/>
      <c r="RDE75" s="417"/>
      <c r="RDF75" s="417"/>
      <c r="RDG75" s="417"/>
      <c r="RDH75" s="417"/>
      <c r="RDI75" s="417"/>
      <c r="RDJ75" s="417"/>
      <c r="RDK75" s="417"/>
      <c r="RDL75" s="417"/>
      <c r="RDM75" s="417"/>
      <c r="RDN75" s="417"/>
      <c r="RDO75" s="417"/>
      <c r="RDP75" s="417"/>
      <c r="RDQ75" s="417"/>
      <c r="RDR75" s="417"/>
      <c r="RDS75" s="417"/>
      <c r="RDT75" s="417"/>
      <c r="RDU75" s="417"/>
      <c r="RDV75" s="417"/>
      <c r="RDW75" s="417"/>
      <c r="RDX75" s="417"/>
      <c r="RDY75" s="417"/>
      <c r="RDZ75" s="417"/>
      <c r="REA75" s="417"/>
      <c r="REB75" s="417"/>
      <c r="REC75" s="417"/>
      <c r="RED75" s="417"/>
      <c r="REE75" s="417"/>
      <c r="REF75" s="417"/>
      <c r="REG75" s="417"/>
      <c r="REH75" s="417"/>
      <c r="REI75" s="417"/>
      <c r="REJ75" s="417"/>
      <c r="REK75" s="417"/>
      <c r="REL75" s="417"/>
      <c r="REM75" s="417"/>
      <c r="REN75" s="417"/>
      <c r="REO75" s="417"/>
      <c r="REP75" s="417"/>
      <c r="REQ75" s="417"/>
      <c r="RER75" s="417"/>
      <c r="RES75" s="417"/>
      <c r="RET75" s="417"/>
      <c r="REU75" s="417"/>
      <c r="REV75" s="417"/>
      <c r="REW75" s="417"/>
      <c r="REX75" s="417"/>
      <c r="REY75" s="417"/>
      <c r="REZ75" s="417"/>
      <c r="RFA75" s="417"/>
      <c r="RFB75" s="417"/>
      <c r="RFC75" s="417"/>
      <c r="RFD75" s="417"/>
      <c r="RFE75" s="417"/>
      <c r="RFF75" s="417"/>
      <c r="RFG75" s="417"/>
      <c r="RFH75" s="417"/>
      <c r="RFI75" s="417"/>
      <c r="RFJ75" s="417"/>
      <c r="RFK75" s="417"/>
      <c r="RFL75" s="417"/>
      <c r="RFM75" s="417"/>
      <c r="RFN75" s="417"/>
      <c r="RFO75" s="417"/>
      <c r="RFP75" s="417"/>
      <c r="RFQ75" s="417"/>
      <c r="RFR75" s="417"/>
      <c r="RFS75" s="417"/>
      <c r="RFT75" s="417"/>
      <c r="RFU75" s="417"/>
      <c r="RFV75" s="417"/>
      <c r="RFW75" s="417"/>
      <c r="RFX75" s="417"/>
      <c r="RFY75" s="417"/>
      <c r="RFZ75" s="417"/>
      <c r="RGA75" s="417"/>
      <c r="RGB75" s="417"/>
      <c r="RGC75" s="417"/>
      <c r="RGD75" s="417"/>
      <c r="RGE75" s="417"/>
      <c r="RGF75" s="417"/>
      <c r="RGG75" s="417"/>
      <c r="RGH75" s="417"/>
      <c r="RGI75" s="417"/>
      <c r="RGJ75" s="417"/>
      <c r="RGK75" s="417"/>
      <c r="RGL75" s="417"/>
      <c r="RGM75" s="417"/>
      <c r="RGN75" s="417"/>
      <c r="RGO75" s="417"/>
      <c r="RGP75" s="417"/>
      <c r="RGQ75" s="417"/>
      <c r="RGR75" s="417"/>
      <c r="RGS75" s="417"/>
      <c r="RGT75" s="417"/>
      <c r="RGU75" s="417"/>
      <c r="RGV75" s="417"/>
      <c r="RGW75" s="417"/>
      <c r="RGX75" s="417"/>
      <c r="RGY75" s="417"/>
      <c r="RGZ75" s="417"/>
      <c r="RHA75" s="417"/>
      <c r="RHB75" s="417"/>
      <c r="RHC75" s="417"/>
      <c r="RHD75" s="417"/>
      <c r="RHE75" s="417"/>
      <c r="RHF75" s="417"/>
      <c r="RHG75" s="417"/>
      <c r="RHH75" s="417"/>
      <c r="RHI75" s="417"/>
      <c r="RHJ75" s="417"/>
      <c r="RHK75" s="417"/>
      <c r="RHL75" s="417"/>
      <c r="RHM75" s="417"/>
      <c r="RHN75" s="417"/>
      <c r="RHO75" s="417"/>
      <c r="RHP75" s="417"/>
      <c r="RHQ75" s="417"/>
      <c r="RHR75" s="417"/>
      <c r="RHS75" s="417"/>
      <c r="RHT75" s="417"/>
      <c r="RHU75" s="417"/>
      <c r="RHV75" s="417"/>
      <c r="RHW75" s="417"/>
      <c r="RHX75" s="417"/>
      <c r="RHY75" s="417"/>
      <c r="RHZ75" s="417"/>
      <c r="RIA75" s="417"/>
      <c r="RIB75" s="417"/>
      <c r="RIC75" s="417"/>
      <c r="RID75" s="417"/>
      <c r="RIE75" s="417"/>
      <c r="RIF75" s="417"/>
      <c r="RIG75" s="417"/>
      <c r="RIH75" s="417"/>
      <c r="RII75" s="417"/>
      <c r="RIJ75" s="417"/>
      <c r="RIK75" s="417"/>
      <c r="RIL75" s="417"/>
      <c r="RIM75" s="417"/>
      <c r="RIN75" s="417"/>
      <c r="RIO75" s="417"/>
      <c r="RIP75" s="417"/>
      <c r="RIQ75" s="417"/>
      <c r="RIR75" s="417"/>
      <c r="RIS75" s="417"/>
      <c r="RIT75" s="417"/>
      <c r="RIU75" s="417"/>
      <c r="RIV75" s="417"/>
      <c r="RIW75" s="417"/>
      <c r="RIX75" s="417"/>
      <c r="RIY75" s="417"/>
      <c r="RIZ75" s="417"/>
      <c r="RJA75" s="417"/>
      <c r="RJB75" s="417"/>
      <c r="RJC75" s="417"/>
      <c r="RJD75" s="417"/>
      <c r="RJE75" s="417"/>
      <c r="RJF75" s="417"/>
      <c r="RJG75" s="417"/>
      <c r="RJH75" s="417"/>
      <c r="RJI75" s="417"/>
      <c r="RJJ75" s="417"/>
      <c r="RJK75" s="417"/>
      <c r="RJL75" s="417"/>
      <c r="RJM75" s="417"/>
      <c r="RJN75" s="417"/>
      <c r="RJO75" s="417"/>
      <c r="RJP75" s="417"/>
      <c r="RJQ75" s="417"/>
      <c r="RJR75" s="417"/>
      <c r="RJS75" s="417"/>
      <c r="RJT75" s="417"/>
      <c r="RJU75" s="417"/>
      <c r="RJV75" s="417"/>
      <c r="RJW75" s="417"/>
      <c r="RJX75" s="417"/>
      <c r="RJY75" s="417"/>
      <c r="RJZ75" s="417"/>
      <c r="RKA75" s="417"/>
      <c r="RKB75" s="417"/>
      <c r="RKC75" s="417"/>
      <c r="RKD75" s="417"/>
      <c r="RKE75" s="417"/>
      <c r="RKF75" s="417"/>
      <c r="RKG75" s="417"/>
      <c r="RKH75" s="417"/>
      <c r="RKI75" s="417"/>
      <c r="RKJ75" s="417"/>
      <c r="RKK75" s="417"/>
      <c r="RKL75" s="417"/>
      <c r="RKM75" s="417"/>
      <c r="RKN75" s="417"/>
      <c r="RKO75" s="417"/>
      <c r="RKP75" s="417"/>
      <c r="RKQ75" s="417"/>
      <c r="RKR75" s="417"/>
      <c r="RKS75" s="417"/>
      <c r="RKT75" s="417"/>
      <c r="RKU75" s="417"/>
      <c r="RKV75" s="417"/>
      <c r="RKW75" s="417"/>
      <c r="RKX75" s="417"/>
      <c r="RKY75" s="417"/>
      <c r="RKZ75" s="417"/>
      <c r="RLA75" s="417"/>
      <c r="RLB75" s="417"/>
      <c r="RLC75" s="417"/>
      <c r="RLD75" s="417"/>
      <c r="RLE75" s="417"/>
      <c r="RLF75" s="417"/>
      <c r="RLG75" s="417"/>
      <c r="RLH75" s="417"/>
      <c r="RLI75" s="417"/>
      <c r="RLJ75" s="417"/>
      <c r="RLK75" s="417"/>
      <c r="RLL75" s="417"/>
      <c r="RLM75" s="417"/>
      <c r="RLN75" s="417"/>
      <c r="RLO75" s="417"/>
      <c r="RLP75" s="417"/>
      <c r="RLQ75" s="417"/>
      <c r="RLR75" s="417"/>
      <c r="RLS75" s="417"/>
      <c r="RLT75" s="417"/>
      <c r="RLU75" s="417"/>
      <c r="RLV75" s="417"/>
      <c r="RLW75" s="417"/>
      <c r="RLX75" s="417"/>
      <c r="RLY75" s="417"/>
      <c r="RLZ75" s="417"/>
      <c r="RMA75" s="417"/>
      <c r="RMB75" s="417"/>
      <c r="RMC75" s="417"/>
      <c r="RMD75" s="417"/>
      <c r="RME75" s="417"/>
      <c r="RMF75" s="417"/>
      <c r="RMG75" s="417"/>
      <c r="RMH75" s="417"/>
      <c r="RMI75" s="417"/>
      <c r="RMJ75" s="417"/>
      <c r="RMK75" s="417"/>
      <c r="RML75" s="417"/>
      <c r="RMM75" s="417"/>
      <c r="RMN75" s="417"/>
      <c r="RMO75" s="417"/>
      <c r="RMP75" s="417"/>
      <c r="RMQ75" s="417"/>
      <c r="RMR75" s="417"/>
      <c r="RMS75" s="417"/>
      <c r="RMT75" s="417"/>
      <c r="RMU75" s="417"/>
      <c r="RMV75" s="417"/>
      <c r="RMW75" s="417"/>
      <c r="RMX75" s="417"/>
      <c r="RMY75" s="417"/>
      <c r="RMZ75" s="417"/>
      <c r="RNA75" s="417"/>
      <c r="RNB75" s="417"/>
      <c r="RNC75" s="417"/>
      <c r="RND75" s="417"/>
      <c r="RNE75" s="417"/>
      <c r="RNF75" s="417"/>
      <c r="RNG75" s="417"/>
      <c r="RNH75" s="417"/>
      <c r="RNI75" s="417"/>
      <c r="RNJ75" s="417"/>
      <c r="RNK75" s="417"/>
      <c r="RNL75" s="417"/>
      <c r="RNM75" s="417"/>
      <c r="RNN75" s="417"/>
      <c r="RNO75" s="417"/>
      <c r="RNP75" s="417"/>
      <c r="RNQ75" s="417"/>
      <c r="RNR75" s="417"/>
      <c r="RNS75" s="417"/>
      <c r="RNT75" s="417"/>
      <c r="RNU75" s="417"/>
      <c r="RNV75" s="417"/>
      <c r="RNW75" s="417"/>
      <c r="RNX75" s="417"/>
      <c r="RNY75" s="417"/>
      <c r="RNZ75" s="417"/>
      <c r="ROA75" s="417"/>
      <c r="ROB75" s="417"/>
      <c r="ROC75" s="417"/>
      <c r="ROD75" s="417"/>
      <c r="ROE75" s="417"/>
      <c r="ROF75" s="417"/>
      <c r="ROG75" s="417"/>
      <c r="ROH75" s="417"/>
      <c r="ROI75" s="417"/>
      <c r="ROJ75" s="417"/>
      <c r="ROK75" s="417"/>
      <c r="ROL75" s="417"/>
      <c r="ROM75" s="417"/>
      <c r="RON75" s="417"/>
      <c r="ROO75" s="417"/>
      <c r="ROP75" s="417"/>
      <c r="ROQ75" s="417"/>
      <c r="ROR75" s="417"/>
      <c r="ROS75" s="417"/>
      <c r="ROT75" s="417"/>
      <c r="ROU75" s="417"/>
      <c r="ROV75" s="417"/>
      <c r="ROW75" s="417"/>
      <c r="ROX75" s="417"/>
      <c r="ROY75" s="417"/>
      <c r="ROZ75" s="417"/>
      <c r="RPA75" s="417"/>
      <c r="RPB75" s="417"/>
      <c r="RPC75" s="417"/>
      <c r="RPD75" s="417"/>
      <c r="RPE75" s="417"/>
      <c r="RPF75" s="417"/>
      <c r="RPG75" s="417"/>
      <c r="RPH75" s="417"/>
      <c r="RPI75" s="417"/>
      <c r="RPJ75" s="417"/>
      <c r="RPK75" s="417"/>
      <c r="RPL75" s="417"/>
      <c r="RPM75" s="417"/>
      <c r="RPN75" s="417"/>
      <c r="RPO75" s="417"/>
      <c r="RPP75" s="417"/>
      <c r="RPQ75" s="417"/>
      <c r="RPR75" s="417"/>
      <c r="RPS75" s="417"/>
      <c r="RPT75" s="417"/>
      <c r="RPU75" s="417"/>
      <c r="RPV75" s="417"/>
      <c r="RPW75" s="417"/>
      <c r="RPX75" s="417"/>
      <c r="RPY75" s="417"/>
      <c r="RPZ75" s="417"/>
      <c r="RQA75" s="417"/>
      <c r="RQB75" s="417"/>
      <c r="RQC75" s="417"/>
      <c r="RQD75" s="417"/>
      <c r="RQE75" s="417"/>
      <c r="RQF75" s="417"/>
      <c r="RQG75" s="417"/>
      <c r="RQH75" s="417"/>
      <c r="RQI75" s="417"/>
      <c r="RQJ75" s="417"/>
      <c r="RQK75" s="417"/>
      <c r="RQL75" s="417"/>
      <c r="RQM75" s="417"/>
      <c r="RQN75" s="417"/>
      <c r="RQO75" s="417"/>
      <c r="RQP75" s="417"/>
      <c r="RQQ75" s="417"/>
      <c r="RQR75" s="417"/>
      <c r="RQS75" s="417"/>
      <c r="RQT75" s="417"/>
      <c r="RQU75" s="417"/>
      <c r="RQV75" s="417"/>
      <c r="RQW75" s="417"/>
      <c r="RQX75" s="417"/>
      <c r="RQY75" s="417"/>
      <c r="RQZ75" s="417"/>
      <c r="RRA75" s="417"/>
      <c r="RRB75" s="417"/>
      <c r="RRC75" s="417"/>
      <c r="RRD75" s="417"/>
      <c r="RRE75" s="417"/>
      <c r="RRF75" s="417"/>
      <c r="RRG75" s="417"/>
      <c r="RRH75" s="417"/>
      <c r="RRI75" s="417"/>
      <c r="RRJ75" s="417"/>
      <c r="RRK75" s="417"/>
      <c r="RRL75" s="417"/>
      <c r="RRM75" s="417"/>
      <c r="RRN75" s="417"/>
      <c r="RRO75" s="417"/>
      <c r="RRP75" s="417"/>
      <c r="RRQ75" s="417"/>
      <c r="RRR75" s="417"/>
      <c r="RRS75" s="417"/>
      <c r="RRT75" s="417"/>
      <c r="RRU75" s="417"/>
      <c r="RRV75" s="417"/>
      <c r="RRW75" s="417"/>
      <c r="RRX75" s="417"/>
      <c r="RRY75" s="417"/>
      <c r="RRZ75" s="417"/>
      <c r="RSA75" s="417"/>
      <c r="RSB75" s="417"/>
      <c r="RSC75" s="417"/>
      <c r="RSD75" s="417"/>
      <c r="RSE75" s="417"/>
      <c r="RSF75" s="417"/>
      <c r="RSG75" s="417"/>
      <c r="RSH75" s="417"/>
      <c r="RSI75" s="417"/>
      <c r="RSJ75" s="417"/>
      <c r="RSK75" s="417"/>
      <c r="RSL75" s="417"/>
      <c r="RSM75" s="417"/>
      <c r="RSN75" s="417"/>
      <c r="RSO75" s="417"/>
      <c r="RSP75" s="417"/>
      <c r="RSQ75" s="417"/>
      <c r="RSR75" s="417"/>
      <c r="RSS75" s="417"/>
      <c r="RST75" s="417"/>
      <c r="RSU75" s="417"/>
      <c r="RSV75" s="417"/>
      <c r="RSW75" s="417"/>
      <c r="RSX75" s="417"/>
      <c r="RSY75" s="417"/>
      <c r="RSZ75" s="417"/>
      <c r="RTA75" s="417"/>
      <c r="RTB75" s="417"/>
      <c r="RTC75" s="417"/>
      <c r="RTD75" s="417"/>
      <c r="RTE75" s="417"/>
      <c r="RTF75" s="417"/>
      <c r="RTG75" s="417"/>
      <c r="RTH75" s="417"/>
      <c r="RTI75" s="417"/>
      <c r="RTJ75" s="417"/>
      <c r="RTK75" s="417"/>
      <c r="RTL75" s="417"/>
      <c r="RTM75" s="417"/>
      <c r="RTN75" s="417"/>
      <c r="RTO75" s="417"/>
      <c r="RTP75" s="417"/>
      <c r="RTQ75" s="417"/>
      <c r="RTR75" s="417"/>
      <c r="RTS75" s="417"/>
      <c r="RTT75" s="417"/>
      <c r="RTU75" s="417"/>
      <c r="RTV75" s="417"/>
      <c r="RTW75" s="417"/>
      <c r="RTX75" s="417"/>
      <c r="RTY75" s="417"/>
      <c r="RTZ75" s="417"/>
      <c r="RUA75" s="417"/>
      <c r="RUB75" s="417"/>
      <c r="RUC75" s="417"/>
      <c r="RUD75" s="417"/>
      <c r="RUE75" s="417"/>
      <c r="RUF75" s="417"/>
      <c r="RUG75" s="417"/>
      <c r="RUH75" s="417"/>
      <c r="RUI75" s="417"/>
      <c r="RUJ75" s="417"/>
      <c r="RUK75" s="417"/>
      <c r="RUL75" s="417"/>
      <c r="RUM75" s="417"/>
      <c r="RUN75" s="417"/>
      <c r="RUO75" s="417"/>
      <c r="RUP75" s="417"/>
      <c r="RUQ75" s="417"/>
      <c r="RUR75" s="417"/>
      <c r="RUS75" s="417"/>
      <c r="RUT75" s="417"/>
      <c r="RUU75" s="417"/>
      <c r="RUV75" s="417"/>
      <c r="RUW75" s="417"/>
      <c r="RUX75" s="417"/>
      <c r="RUY75" s="417"/>
      <c r="RUZ75" s="417"/>
      <c r="RVA75" s="417"/>
      <c r="RVB75" s="417"/>
      <c r="RVC75" s="417"/>
      <c r="RVD75" s="417"/>
      <c r="RVE75" s="417"/>
      <c r="RVF75" s="417"/>
      <c r="RVG75" s="417"/>
      <c r="RVH75" s="417"/>
      <c r="RVI75" s="417"/>
      <c r="RVJ75" s="417"/>
      <c r="RVK75" s="417"/>
      <c r="RVL75" s="417"/>
      <c r="RVM75" s="417"/>
      <c r="RVN75" s="417"/>
      <c r="RVO75" s="417"/>
      <c r="RVP75" s="417"/>
      <c r="RVQ75" s="417"/>
      <c r="RVR75" s="417"/>
      <c r="RVS75" s="417"/>
      <c r="RVT75" s="417"/>
      <c r="RVU75" s="417"/>
      <c r="RVV75" s="417"/>
      <c r="RVW75" s="417"/>
      <c r="RVX75" s="417"/>
      <c r="RVY75" s="417"/>
      <c r="RVZ75" s="417"/>
      <c r="RWA75" s="417"/>
      <c r="RWB75" s="417"/>
      <c r="RWC75" s="417"/>
      <c r="RWD75" s="417"/>
      <c r="RWE75" s="417"/>
      <c r="RWF75" s="417"/>
      <c r="RWG75" s="417"/>
      <c r="RWH75" s="417"/>
      <c r="RWI75" s="417"/>
      <c r="RWJ75" s="417"/>
      <c r="RWK75" s="417"/>
      <c r="RWL75" s="417"/>
      <c r="RWM75" s="417"/>
      <c r="RWN75" s="417"/>
      <c r="RWO75" s="417"/>
      <c r="RWP75" s="417"/>
      <c r="RWQ75" s="417"/>
      <c r="RWR75" s="417"/>
      <c r="RWS75" s="417"/>
      <c r="RWT75" s="417"/>
      <c r="RWU75" s="417"/>
      <c r="RWV75" s="417"/>
      <c r="RWW75" s="417"/>
      <c r="RWX75" s="417"/>
      <c r="RWY75" s="417"/>
      <c r="RWZ75" s="417"/>
      <c r="RXA75" s="417"/>
      <c r="RXB75" s="417"/>
      <c r="RXC75" s="417"/>
      <c r="RXD75" s="417"/>
      <c r="RXE75" s="417"/>
      <c r="RXF75" s="417"/>
      <c r="RXG75" s="417"/>
      <c r="RXH75" s="417"/>
      <c r="RXI75" s="417"/>
      <c r="RXJ75" s="417"/>
      <c r="RXK75" s="417"/>
      <c r="RXL75" s="417"/>
      <c r="RXM75" s="417"/>
      <c r="RXN75" s="417"/>
      <c r="RXO75" s="417"/>
      <c r="RXP75" s="417"/>
      <c r="RXQ75" s="417"/>
      <c r="RXR75" s="417"/>
      <c r="RXS75" s="417"/>
      <c r="RXT75" s="417"/>
      <c r="RXU75" s="417"/>
      <c r="RXV75" s="417"/>
      <c r="RXW75" s="417"/>
      <c r="RXX75" s="417"/>
      <c r="RXY75" s="417"/>
      <c r="RXZ75" s="417"/>
      <c r="RYA75" s="417"/>
      <c r="RYB75" s="417"/>
      <c r="RYC75" s="417"/>
      <c r="RYD75" s="417"/>
      <c r="RYE75" s="417"/>
      <c r="RYF75" s="417"/>
      <c r="RYG75" s="417"/>
      <c r="RYH75" s="417"/>
      <c r="RYI75" s="417"/>
      <c r="RYJ75" s="417"/>
      <c r="RYK75" s="417"/>
      <c r="RYL75" s="417"/>
      <c r="RYM75" s="417"/>
      <c r="RYN75" s="417"/>
      <c r="RYO75" s="417"/>
      <c r="RYP75" s="417"/>
      <c r="RYQ75" s="417"/>
      <c r="RYR75" s="417"/>
      <c r="RYS75" s="417"/>
      <c r="RYT75" s="417"/>
      <c r="RYU75" s="417"/>
      <c r="RYV75" s="417"/>
      <c r="RYW75" s="417"/>
      <c r="RYX75" s="417"/>
      <c r="RYY75" s="417"/>
      <c r="RYZ75" s="417"/>
      <c r="RZA75" s="417"/>
      <c r="RZB75" s="417"/>
      <c r="RZC75" s="417"/>
      <c r="RZD75" s="417"/>
      <c r="RZE75" s="417"/>
      <c r="RZF75" s="417"/>
      <c r="RZG75" s="417"/>
      <c r="RZH75" s="417"/>
      <c r="RZI75" s="417"/>
      <c r="RZJ75" s="417"/>
      <c r="RZK75" s="417"/>
      <c r="RZL75" s="417"/>
      <c r="RZM75" s="417"/>
      <c r="RZN75" s="417"/>
      <c r="RZO75" s="417"/>
      <c r="RZP75" s="417"/>
      <c r="RZQ75" s="417"/>
      <c r="RZR75" s="417"/>
      <c r="RZS75" s="417"/>
      <c r="RZT75" s="417"/>
      <c r="RZU75" s="417"/>
      <c r="RZV75" s="417"/>
      <c r="RZW75" s="417"/>
      <c r="RZX75" s="417"/>
      <c r="RZY75" s="417"/>
      <c r="RZZ75" s="417"/>
      <c r="SAA75" s="417"/>
      <c r="SAB75" s="417"/>
      <c r="SAC75" s="417"/>
      <c r="SAD75" s="417"/>
      <c r="SAE75" s="417"/>
      <c r="SAF75" s="417"/>
      <c r="SAG75" s="417"/>
      <c r="SAH75" s="417"/>
      <c r="SAI75" s="417"/>
      <c r="SAJ75" s="417"/>
      <c r="SAK75" s="417"/>
      <c r="SAL75" s="417"/>
      <c r="SAM75" s="417"/>
      <c r="SAN75" s="417"/>
      <c r="SAO75" s="417"/>
      <c r="SAP75" s="417"/>
      <c r="SAQ75" s="417"/>
      <c r="SAR75" s="417"/>
      <c r="SAS75" s="417"/>
      <c r="SAT75" s="417"/>
      <c r="SAU75" s="417"/>
      <c r="SAV75" s="417"/>
      <c r="SAW75" s="417"/>
      <c r="SAX75" s="417"/>
      <c r="SAY75" s="417"/>
      <c r="SAZ75" s="417"/>
      <c r="SBA75" s="417"/>
      <c r="SBB75" s="417"/>
      <c r="SBC75" s="417"/>
      <c r="SBD75" s="417"/>
      <c r="SBE75" s="417"/>
      <c r="SBF75" s="417"/>
      <c r="SBG75" s="417"/>
      <c r="SBH75" s="417"/>
      <c r="SBI75" s="417"/>
      <c r="SBJ75" s="417"/>
      <c r="SBK75" s="417"/>
      <c r="SBL75" s="417"/>
      <c r="SBM75" s="417"/>
      <c r="SBN75" s="417"/>
      <c r="SBO75" s="417"/>
      <c r="SBP75" s="417"/>
      <c r="SBQ75" s="417"/>
      <c r="SBR75" s="417"/>
      <c r="SBS75" s="417"/>
      <c r="SBT75" s="417"/>
      <c r="SBU75" s="417"/>
      <c r="SBV75" s="417"/>
      <c r="SBW75" s="417"/>
      <c r="SBX75" s="417"/>
      <c r="SBY75" s="417"/>
      <c r="SBZ75" s="417"/>
      <c r="SCA75" s="417"/>
      <c r="SCB75" s="417"/>
      <c r="SCC75" s="417"/>
      <c r="SCD75" s="417"/>
      <c r="SCE75" s="417"/>
      <c r="SCF75" s="417"/>
      <c r="SCG75" s="417"/>
      <c r="SCH75" s="417"/>
      <c r="SCI75" s="417"/>
      <c r="SCJ75" s="417"/>
      <c r="SCK75" s="417"/>
      <c r="SCL75" s="417"/>
      <c r="SCM75" s="417"/>
      <c r="SCN75" s="417"/>
      <c r="SCO75" s="417"/>
      <c r="SCP75" s="417"/>
      <c r="SCQ75" s="417"/>
      <c r="SCR75" s="417"/>
      <c r="SCS75" s="417"/>
      <c r="SCT75" s="417"/>
      <c r="SCU75" s="417"/>
      <c r="SCV75" s="417"/>
      <c r="SCW75" s="417"/>
      <c r="SCX75" s="417"/>
      <c r="SCY75" s="417"/>
      <c r="SCZ75" s="417"/>
      <c r="SDA75" s="417"/>
      <c r="SDB75" s="417"/>
      <c r="SDC75" s="417"/>
      <c r="SDD75" s="417"/>
      <c r="SDE75" s="417"/>
      <c r="SDF75" s="417"/>
      <c r="SDG75" s="417"/>
      <c r="SDH75" s="417"/>
      <c r="SDI75" s="417"/>
      <c r="SDJ75" s="417"/>
      <c r="SDK75" s="417"/>
      <c r="SDL75" s="417"/>
      <c r="SDM75" s="417"/>
      <c r="SDN75" s="417"/>
      <c r="SDO75" s="417"/>
      <c r="SDP75" s="417"/>
      <c r="SDQ75" s="417"/>
      <c r="SDR75" s="417"/>
      <c r="SDS75" s="417"/>
      <c r="SDT75" s="417"/>
      <c r="SDU75" s="417"/>
      <c r="SDV75" s="417"/>
      <c r="SDW75" s="417"/>
      <c r="SDX75" s="417"/>
      <c r="SDY75" s="417"/>
      <c r="SDZ75" s="417"/>
      <c r="SEA75" s="417"/>
      <c r="SEB75" s="417"/>
      <c r="SEC75" s="417"/>
      <c r="SED75" s="417"/>
      <c r="SEE75" s="417"/>
      <c r="SEF75" s="417"/>
      <c r="SEG75" s="417"/>
      <c r="SEH75" s="417"/>
      <c r="SEI75" s="417"/>
      <c r="SEJ75" s="417"/>
      <c r="SEK75" s="417"/>
      <c r="SEL75" s="417"/>
      <c r="SEM75" s="417"/>
      <c r="SEN75" s="417"/>
      <c r="SEO75" s="417"/>
      <c r="SEP75" s="417"/>
      <c r="SEQ75" s="417"/>
      <c r="SER75" s="417"/>
      <c r="SES75" s="417"/>
      <c r="SET75" s="417"/>
      <c r="SEU75" s="417"/>
      <c r="SEV75" s="417"/>
      <c r="SEW75" s="417"/>
      <c r="SEX75" s="417"/>
      <c r="SEY75" s="417"/>
      <c r="SEZ75" s="417"/>
      <c r="SFA75" s="417"/>
      <c r="SFB75" s="417"/>
      <c r="SFC75" s="417"/>
      <c r="SFD75" s="417"/>
      <c r="SFE75" s="417"/>
      <c r="SFF75" s="417"/>
      <c r="SFG75" s="417"/>
      <c r="SFH75" s="417"/>
      <c r="SFI75" s="417"/>
      <c r="SFJ75" s="417"/>
      <c r="SFK75" s="417"/>
      <c r="SFL75" s="417"/>
      <c r="SFM75" s="417"/>
      <c r="SFN75" s="417"/>
      <c r="SFO75" s="417"/>
      <c r="SFP75" s="417"/>
      <c r="SFQ75" s="417"/>
      <c r="SFR75" s="417"/>
      <c r="SFS75" s="417"/>
      <c r="SFT75" s="417"/>
      <c r="SFU75" s="417"/>
      <c r="SFV75" s="417"/>
      <c r="SFW75" s="417"/>
      <c r="SFX75" s="417"/>
      <c r="SFY75" s="417"/>
      <c r="SFZ75" s="417"/>
      <c r="SGA75" s="417"/>
      <c r="SGB75" s="417"/>
      <c r="SGC75" s="417"/>
      <c r="SGD75" s="417"/>
      <c r="SGE75" s="417"/>
      <c r="SGF75" s="417"/>
      <c r="SGG75" s="417"/>
      <c r="SGH75" s="417"/>
      <c r="SGI75" s="417"/>
      <c r="SGJ75" s="417"/>
      <c r="SGK75" s="417"/>
      <c r="SGL75" s="417"/>
      <c r="SGM75" s="417"/>
      <c r="SGN75" s="417"/>
      <c r="SGO75" s="417"/>
      <c r="SGP75" s="417"/>
      <c r="SGQ75" s="417"/>
      <c r="SGR75" s="417"/>
      <c r="SGS75" s="417"/>
      <c r="SGT75" s="417"/>
      <c r="SGU75" s="417"/>
      <c r="SGV75" s="417"/>
      <c r="SGW75" s="417"/>
      <c r="SGX75" s="417"/>
      <c r="SGY75" s="417"/>
      <c r="SGZ75" s="417"/>
      <c r="SHA75" s="417"/>
      <c r="SHB75" s="417"/>
      <c r="SHC75" s="417"/>
      <c r="SHD75" s="417"/>
      <c r="SHE75" s="417"/>
      <c r="SHF75" s="417"/>
      <c r="SHG75" s="417"/>
      <c r="SHH75" s="417"/>
      <c r="SHI75" s="417"/>
      <c r="SHJ75" s="417"/>
      <c r="SHK75" s="417"/>
      <c r="SHL75" s="417"/>
      <c r="SHM75" s="417"/>
      <c r="SHN75" s="417"/>
      <c r="SHO75" s="417"/>
      <c r="SHP75" s="417"/>
      <c r="SHQ75" s="417"/>
      <c r="SHR75" s="417"/>
      <c r="SHS75" s="417"/>
      <c r="SHT75" s="417"/>
      <c r="SHU75" s="417"/>
      <c r="SHV75" s="417"/>
      <c r="SHW75" s="417"/>
      <c r="SHX75" s="417"/>
      <c r="SHY75" s="417"/>
      <c r="SHZ75" s="417"/>
      <c r="SIA75" s="417"/>
      <c r="SIB75" s="417"/>
      <c r="SIC75" s="417"/>
      <c r="SID75" s="417"/>
      <c r="SIE75" s="417"/>
      <c r="SIF75" s="417"/>
      <c r="SIG75" s="417"/>
      <c r="SIH75" s="417"/>
      <c r="SII75" s="417"/>
      <c r="SIJ75" s="417"/>
      <c r="SIK75" s="417"/>
      <c r="SIL75" s="417"/>
      <c r="SIM75" s="417"/>
      <c r="SIN75" s="417"/>
      <c r="SIO75" s="417"/>
      <c r="SIP75" s="417"/>
      <c r="SIQ75" s="417"/>
      <c r="SIR75" s="417"/>
      <c r="SIS75" s="417"/>
      <c r="SIT75" s="417"/>
      <c r="SIU75" s="417"/>
      <c r="SIV75" s="417"/>
      <c r="SIW75" s="417"/>
      <c r="SIX75" s="417"/>
      <c r="SIY75" s="417"/>
      <c r="SIZ75" s="417"/>
      <c r="SJA75" s="417"/>
      <c r="SJB75" s="417"/>
      <c r="SJC75" s="417"/>
      <c r="SJD75" s="417"/>
      <c r="SJE75" s="417"/>
      <c r="SJF75" s="417"/>
      <c r="SJG75" s="417"/>
      <c r="SJH75" s="417"/>
      <c r="SJI75" s="417"/>
      <c r="SJJ75" s="417"/>
      <c r="SJK75" s="417"/>
      <c r="SJL75" s="417"/>
      <c r="SJM75" s="417"/>
      <c r="SJN75" s="417"/>
      <c r="SJO75" s="417"/>
      <c r="SJP75" s="417"/>
      <c r="SJQ75" s="417"/>
      <c r="SJR75" s="417"/>
      <c r="SJS75" s="417"/>
      <c r="SJT75" s="417"/>
      <c r="SJU75" s="417"/>
      <c r="SJV75" s="417"/>
      <c r="SJW75" s="417"/>
      <c r="SJX75" s="417"/>
      <c r="SJY75" s="417"/>
      <c r="SJZ75" s="417"/>
      <c r="SKA75" s="417"/>
      <c r="SKB75" s="417"/>
      <c r="SKC75" s="417"/>
      <c r="SKD75" s="417"/>
      <c r="SKE75" s="417"/>
      <c r="SKF75" s="417"/>
      <c r="SKG75" s="417"/>
      <c r="SKH75" s="417"/>
      <c r="SKI75" s="417"/>
      <c r="SKJ75" s="417"/>
      <c r="SKK75" s="417"/>
      <c r="SKL75" s="417"/>
      <c r="SKM75" s="417"/>
      <c r="SKN75" s="417"/>
      <c r="SKO75" s="417"/>
      <c r="SKP75" s="417"/>
      <c r="SKQ75" s="417"/>
      <c r="SKR75" s="417"/>
      <c r="SKS75" s="417"/>
      <c r="SKT75" s="417"/>
      <c r="SKU75" s="417"/>
      <c r="SKV75" s="417"/>
      <c r="SKW75" s="417"/>
      <c r="SKX75" s="417"/>
      <c r="SKY75" s="417"/>
      <c r="SKZ75" s="417"/>
      <c r="SLA75" s="417"/>
      <c r="SLB75" s="417"/>
      <c r="SLC75" s="417"/>
      <c r="SLD75" s="417"/>
      <c r="SLE75" s="417"/>
      <c r="SLF75" s="417"/>
      <c r="SLG75" s="417"/>
      <c r="SLH75" s="417"/>
      <c r="SLI75" s="417"/>
      <c r="SLJ75" s="417"/>
      <c r="SLK75" s="417"/>
      <c r="SLL75" s="417"/>
      <c r="SLM75" s="417"/>
      <c r="SLN75" s="417"/>
      <c r="SLO75" s="417"/>
      <c r="SLP75" s="417"/>
      <c r="SLQ75" s="417"/>
      <c r="SLR75" s="417"/>
      <c r="SLS75" s="417"/>
      <c r="SLT75" s="417"/>
      <c r="SLU75" s="417"/>
      <c r="SLV75" s="417"/>
      <c r="SLW75" s="417"/>
      <c r="SLX75" s="417"/>
      <c r="SLY75" s="417"/>
      <c r="SLZ75" s="417"/>
      <c r="SMA75" s="417"/>
      <c r="SMB75" s="417"/>
      <c r="SMC75" s="417"/>
      <c r="SMD75" s="417"/>
      <c r="SME75" s="417"/>
      <c r="SMF75" s="417"/>
      <c r="SMG75" s="417"/>
      <c r="SMH75" s="417"/>
      <c r="SMI75" s="417"/>
      <c r="SMJ75" s="417"/>
      <c r="SMK75" s="417"/>
      <c r="SML75" s="417"/>
      <c r="SMM75" s="417"/>
      <c r="SMN75" s="417"/>
      <c r="SMO75" s="417"/>
      <c r="SMP75" s="417"/>
      <c r="SMQ75" s="417"/>
      <c r="SMR75" s="417"/>
      <c r="SMS75" s="417"/>
      <c r="SMT75" s="417"/>
      <c r="SMU75" s="417"/>
      <c r="SMV75" s="417"/>
      <c r="SMW75" s="417"/>
      <c r="SMX75" s="417"/>
      <c r="SMY75" s="417"/>
      <c r="SMZ75" s="417"/>
      <c r="SNA75" s="417"/>
      <c r="SNB75" s="417"/>
      <c r="SNC75" s="417"/>
      <c r="SND75" s="417"/>
      <c r="SNE75" s="417"/>
      <c r="SNF75" s="417"/>
      <c r="SNG75" s="417"/>
      <c r="SNH75" s="417"/>
      <c r="SNI75" s="417"/>
      <c r="SNJ75" s="417"/>
      <c r="SNK75" s="417"/>
      <c r="SNL75" s="417"/>
      <c r="SNM75" s="417"/>
      <c r="SNN75" s="417"/>
      <c r="SNO75" s="417"/>
      <c r="SNP75" s="417"/>
      <c r="SNQ75" s="417"/>
      <c r="SNR75" s="417"/>
      <c r="SNS75" s="417"/>
      <c r="SNT75" s="417"/>
      <c r="SNU75" s="417"/>
      <c r="SNV75" s="417"/>
      <c r="SNW75" s="417"/>
      <c r="SNX75" s="417"/>
      <c r="SNY75" s="417"/>
      <c r="SNZ75" s="417"/>
      <c r="SOA75" s="417"/>
      <c r="SOB75" s="417"/>
      <c r="SOC75" s="417"/>
      <c r="SOD75" s="417"/>
      <c r="SOE75" s="417"/>
      <c r="SOF75" s="417"/>
      <c r="SOG75" s="417"/>
      <c r="SOH75" s="417"/>
      <c r="SOI75" s="417"/>
      <c r="SOJ75" s="417"/>
      <c r="SOK75" s="417"/>
      <c r="SOL75" s="417"/>
      <c r="SOM75" s="417"/>
      <c r="SON75" s="417"/>
      <c r="SOO75" s="417"/>
      <c r="SOP75" s="417"/>
      <c r="SOQ75" s="417"/>
      <c r="SOR75" s="417"/>
      <c r="SOS75" s="417"/>
      <c r="SOT75" s="417"/>
      <c r="SOU75" s="417"/>
      <c r="SOV75" s="417"/>
      <c r="SOW75" s="417"/>
      <c r="SOX75" s="417"/>
      <c r="SOY75" s="417"/>
      <c r="SOZ75" s="417"/>
      <c r="SPA75" s="417"/>
      <c r="SPB75" s="417"/>
      <c r="SPC75" s="417"/>
      <c r="SPD75" s="417"/>
      <c r="SPE75" s="417"/>
      <c r="SPF75" s="417"/>
      <c r="SPG75" s="417"/>
      <c r="SPH75" s="417"/>
      <c r="SPI75" s="417"/>
      <c r="SPJ75" s="417"/>
      <c r="SPK75" s="417"/>
      <c r="SPL75" s="417"/>
      <c r="SPM75" s="417"/>
      <c r="SPN75" s="417"/>
      <c r="SPO75" s="417"/>
      <c r="SPP75" s="417"/>
      <c r="SPQ75" s="417"/>
      <c r="SPR75" s="417"/>
      <c r="SPS75" s="417"/>
      <c r="SPT75" s="417"/>
      <c r="SPU75" s="417"/>
      <c r="SPV75" s="417"/>
      <c r="SPW75" s="417"/>
      <c r="SPX75" s="417"/>
      <c r="SPY75" s="417"/>
      <c r="SPZ75" s="417"/>
      <c r="SQA75" s="417"/>
      <c r="SQB75" s="417"/>
      <c r="SQC75" s="417"/>
      <c r="SQD75" s="417"/>
      <c r="SQE75" s="417"/>
      <c r="SQF75" s="417"/>
      <c r="SQG75" s="417"/>
      <c r="SQH75" s="417"/>
      <c r="SQI75" s="417"/>
      <c r="SQJ75" s="417"/>
      <c r="SQK75" s="417"/>
      <c r="SQL75" s="417"/>
      <c r="SQM75" s="417"/>
      <c r="SQN75" s="417"/>
      <c r="SQO75" s="417"/>
      <c r="SQP75" s="417"/>
      <c r="SQQ75" s="417"/>
      <c r="SQR75" s="417"/>
      <c r="SQS75" s="417"/>
      <c r="SQT75" s="417"/>
      <c r="SQU75" s="417"/>
      <c r="SQV75" s="417"/>
      <c r="SQW75" s="417"/>
      <c r="SQX75" s="417"/>
      <c r="SQY75" s="417"/>
      <c r="SQZ75" s="417"/>
      <c r="SRA75" s="417"/>
      <c r="SRB75" s="417"/>
      <c r="SRC75" s="417"/>
      <c r="SRD75" s="417"/>
      <c r="SRE75" s="417"/>
      <c r="SRF75" s="417"/>
      <c r="SRG75" s="417"/>
      <c r="SRH75" s="417"/>
      <c r="SRI75" s="417"/>
      <c r="SRJ75" s="417"/>
      <c r="SRK75" s="417"/>
      <c r="SRL75" s="417"/>
      <c r="SRM75" s="417"/>
      <c r="SRN75" s="417"/>
      <c r="SRO75" s="417"/>
      <c r="SRP75" s="417"/>
      <c r="SRQ75" s="417"/>
      <c r="SRR75" s="417"/>
      <c r="SRS75" s="417"/>
      <c r="SRT75" s="417"/>
      <c r="SRU75" s="417"/>
      <c r="SRV75" s="417"/>
      <c r="SRW75" s="417"/>
      <c r="SRX75" s="417"/>
      <c r="SRY75" s="417"/>
      <c r="SRZ75" s="417"/>
      <c r="SSA75" s="417"/>
      <c r="SSB75" s="417"/>
      <c r="SSC75" s="417"/>
      <c r="SSD75" s="417"/>
      <c r="SSE75" s="417"/>
      <c r="SSF75" s="417"/>
      <c r="SSG75" s="417"/>
      <c r="SSH75" s="417"/>
      <c r="SSI75" s="417"/>
      <c r="SSJ75" s="417"/>
      <c r="SSK75" s="417"/>
      <c r="SSL75" s="417"/>
      <c r="SSM75" s="417"/>
      <c r="SSN75" s="417"/>
      <c r="SSO75" s="417"/>
      <c r="SSP75" s="417"/>
      <c r="SSQ75" s="417"/>
      <c r="SSR75" s="417"/>
      <c r="SSS75" s="417"/>
      <c r="SST75" s="417"/>
      <c r="SSU75" s="417"/>
      <c r="SSV75" s="417"/>
      <c r="SSW75" s="417"/>
      <c r="SSX75" s="417"/>
      <c r="SSY75" s="417"/>
      <c r="SSZ75" s="417"/>
      <c r="STA75" s="417"/>
      <c r="STB75" s="417"/>
      <c r="STC75" s="417"/>
      <c r="STD75" s="417"/>
      <c r="STE75" s="417"/>
      <c r="STF75" s="417"/>
      <c r="STG75" s="417"/>
      <c r="STH75" s="417"/>
      <c r="STI75" s="417"/>
      <c r="STJ75" s="417"/>
      <c r="STK75" s="417"/>
      <c r="STL75" s="417"/>
      <c r="STM75" s="417"/>
      <c r="STN75" s="417"/>
      <c r="STO75" s="417"/>
      <c r="STP75" s="417"/>
      <c r="STQ75" s="417"/>
      <c r="STR75" s="417"/>
      <c r="STS75" s="417"/>
      <c r="STT75" s="417"/>
      <c r="STU75" s="417"/>
      <c r="STV75" s="417"/>
      <c r="STW75" s="417"/>
      <c r="STX75" s="417"/>
      <c r="STY75" s="417"/>
      <c r="STZ75" s="417"/>
      <c r="SUA75" s="417"/>
      <c r="SUB75" s="417"/>
      <c r="SUC75" s="417"/>
      <c r="SUD75" s="417"/>
      <c r="SUE75" s="417"/>
      <c r="SUF75" s="417"/>
      <c r="SUG75" s="417"/>
      <c r="SUH75" s="417"/>
      <c r="SUI75" s="417"/>
      <c r="SUJ75" s="417"/>
      <c r="SUK75" s="417"/>
      <c r="SUL75" s="417"/>
      <c r="SUM75" s="417"/>
      <c r="SUN75" s="417"/>
      <c r="SUO75" s="417"/>
      <c r="SUP75" s="417"/>
      <c r="SUQ75" s="417"/>
      <c r="SUR75" s="417"/>
      <c r="SUS75" s="417"/>
      <c r="SUT75" s="417"/>
      <c r="SUU75" s="417"/>
      <c r="SUV75" s="417"/>
      <c r="SUW75" s="417"/>
      <c r="SUX75" s="417"/>
      <c r="SUY75" s="417"/>
      <c r="SUZ75" s="417"/>
      <c r="SVA75" s="417"/>
      <c r="SVB75" s="417"/>
      <c r="SVC75" s="417"/>
      <c r="SVD75" s="417"/>
      <c r="SVE75" s="417"/>
      <c r="SVF75" s="417"/>
      <c r="SVG75" s="417"/>
      <c r="SVH75" s="417"/>
      <c r="SVI75" s="417"/>
      <c r="SVJ75" s="417"/>
      <c r="SVK75" s="417"/>
      <c r="SVL75" s="417"/>
      <c r="SVM75" s="417"/>
      <c r="SVN75" s="417"/>
      <c r="SVO75" s="417"/>
      <c r="SVP75" s="417"/>
      <c r="SVQ75" s="417"/>
      <c r="SVR75" s="417"/>
      <c r="SVS75" s="417"/>
      <c r="SVT75" s="417"/>
      <c r="SVU75" s="417"/>
      <c r="SVV75" s="417"/>
      <c r="SVW75" s="417"/>
      <c r="SVX75" s="417"/>
      <c r="SVY75" s="417"/>
      <c r="SVZ75" s="417"/>
      <c r="SWA75" s="417"/>
      <c r="SWB75" s="417"/>
      <c r="SWC75" s="417"/>
      <c r="SWD75" s="417"/>
      <c r="SWE75" s="417"/>
      <c r="SWF75" s="417"/>
      <c r="SWG75" s="417"/>
      <c r="SWH75" s="417"/>
      <c r="SWI75" s="417"/>
      <c r="SWJ75" s="417"/>
      <c r="SWK75" s="417"/>
      <c r="SWL75" s="417"/>
      <c r="SWM75" s="417"/>
      <c r="SWN75" s="417"/>
      <c r="SWO75" s="417"/>
      <c r="SWP75" s="417"/>
      <c r="SWQ75" s="417"/>
      <c r="SWR75" s="417"/>
      <c r="SWS75" s="417"/>
      <c r="SWT75" s="417"/>
      <c r="SWU75" s="417"/>
      <c r="SWV75" s="417"/>
      <c r="SWW75" s="417"/>
      <c r="SWX75" s="417"/>
      <c r="SWY75" s="417"/>
      <c r="SWZ75" s="417"/>
      <c r="SXA75" s="417"/>
      <c r="SXB75" s="417"/>
      <c r="SXC75" s="417"/>
      <c r="SXD75" s="417"/>
      <c r="SXE75" s="417"/>
      <c r="SXF75" s="417"/>
      <c r="SXG75" s="417"/>
      <c r="SXH75" s="417"/>
      <c r="SXI75" s="417"/>
      <c r="SXJ75" s="417"/>
      <c r="SXK75" s="417"/>
      <c r="SXL75" s="417"/>
      <c r="SXM75" s="417"/>
      <c r="SXN75" s="417"/>
      <c r="SXO75" s="417"/>
      <c r="SXP75" s="417"/>
      <c r="SXQ75" s="417"/>
      <c r="SXR75" s="417"/>
      <c r="SXS75" s="417"/>
      <c r="SXT75" s="417"/>
      <c r="SXU75" s="417"/>
      <c r="SXV75" s="417"/>
      <c r="SXW75" s="417"/>
      <c r="SXX75" s="417"/>
      <c r="SXY75" s="417"/>
      <c r="SXZ75" s="417"/>
      <c r="SYA75" s="417"/>
      <c r="SYB75" s="417"/>
      <c r="SYC75" s="417"/>
      <c r="SYD75" s="417"/>
      <c r="SYE75" s="417"/>
      <c r="SYF75" s="417"/>
      <c r="SYG75" s="417"/>
      <c r="SYH75" s="417"/>
      <c r="SYI75" s="417"/>
      <c r="SYJ75" s="417"/>
      <c r="SYK75" s="417"/>
      <c r="SYL75" s="417"/>
      <c r="SYM75" s="417"/>
      <c r="SYN75" s="417"/>
      <c r="SYO75" s="417"/>
      <c r="SYP75" s="417"/>
      <c r="SYQ75" s="417"/>
      <c r="SYR75" s="417"/>
      <c r="SYS75" s="417"/>
      <c r="SYT75" s="417"/>
      <c r="SYU75" s="417"/>
      <c r="SYV75" s="417"/>
      <c r="SYW75" s="417"/>
      <c r="SYX75" s="417"/>
      <c r="SYY75" s="417"/>
      <c r="SYZ75" s="417"/>
      <c r="SZA75" s="417"/>
      <c r="SZB75" s="417"/>
      <c r="SZC75" s="417"/>
      <c r="SZD75" s="417"/>
      <c r="SZE75" s="417"/>
      <c r="SZF75" s="417"/>
      <c r="SZG75" s="417"/>
      <c r="SZH75" s="417"/>
      <c r="SZI75" s="417"/>
      <c r="SZJ75" s="417"/>
      <c r="SZK75" s="417"/>
      <c r="SZL75" s="417"/>
      <c r="SZM75" s="417"/>
      <c r="SZN75" s="417"/>
      <c r="SZO75" s="417"/>
      <c r="SZP75" s="417"/>
      <c r="SZQ75" s="417"/>
      <c r="SZR75" s="417"/>
      <c r="SZS75" s="417"/>
      <c r="SZT75" s="417"/>
      <c r="SZU75" s="417"/>
      <c r="SZV75" s="417"/>
      <c r="SZW75" s="417"/>
      <c r="SZX75" s="417"/>
      <c r="SZY75" s="417"/>
      <c r="SZZ75" s="417"/>
      <c r="TAA75" s="417"/>
      <c r="TAB75" s="417"/>
      <c r="TAC75" s="417"/>
      <c r="TAD75" s="417"/>
      <c r="TAE75" s="417"/>
      <c r="TAF75" s="417"/>
      <c r="TAG75" s="417"/>
      <c r="TAH75" s="417"/>
      <c r="TAI75" s="417"/>
      <c r="TAJ75" s="417"/>
      <c r="TAK75" s="417"/>
      <c r="TAL75" s="417"/>
      <c r="TAM75" s="417"/>
      <c r="TAN75" s="417"/>
      <c r="TAO75" s="417"/>
      <c r="TAP75" s="417"/>
      <c r="TAQ75" s="417"/>
      <c r="TAR75" s="417"/>
      <c r="TAS75" s="417"/>
      <c r="TAT75" s="417"/>
      <c r="TAU75" s="417"/>
      <c r="TAV75" s="417"/>
      <c r="TAW75" s="417"/>
      <c r="TAX75" s="417"/>
      <c r="TAY75" s="417"/>
      <c r="TAZ75" s="417"/>
      <c r="TBA75" s="417"/>
      <c r="TBB75" s="417"/>
      <c r="TBC75" s="417"/>
      <c r="TBD75" s="417"/>
      <c r="TBE75" s="417"/>
      <c r="TBF75" s="417"/>
      <c r="TBG75" s="417"/>
      <c r="TBH75" s="417"/>
      <c r="TBI75" s="417"/>
      <c r="TBJ75" s="417"/>
      <c r="TBK75" s="417"/>
      <c r="TBL75" s="417"/>
      <c r="TBM75" s="417"/>
      <c r="TBN75" s="417"/>
      <c r="TBO75" s="417"/>
      <c r="TBP75" s="417"/>
      <c r="TBQ75" s="417"/>
      <c r="TBR75" s="417"/>
      <c r="TBS75" s="417"/>
      <c r="TBT75" s="417"/>
      <c r="TBU75" s="417"/>
      <c r="TBV75" s="417"/>
      <c r="TBW75" s="417"/>
      <c r="TBX75" s="417"/>
      <c r="TBY75" s="417"/>
      <c r="TBZ75" s="417"/>
      <c r="TCA75" s="417"/>
      <c r="TCB75" s="417"/>
      <c r="TCC75" s="417"/>
      <c r="TCD75" s="417"/>
      <c r="TCE75" s="417"/>
      <c r="TCF75" s="417"/>
      <c r="TCG75" s="417"/>
      <c r="TCH75" s="417"/>
      <c r="TCI75" s="417"/>
      <c r="TCJ75" s="417"/>
      <c r="TCK75" s="417"/>
      <c r="TCL75" s="417"/>
      <c r="TCM75" s="417"/>
      <c r="TCN75" s="417"/>
      <c r="TCO75" s="417"/>
      <c r="TCP75" s="417"/>
      <c r="TCQ75" s="417"/>
      <c r="TCR75" s="417"/>
      <c r="TCS75" s="417"/>
      <c r="TCT75" s="417"/>
      <c r="TCU75" s="417"/>
      <c r="TCV75" s="417"/>
      <c r="TCW75" s="417"/>
      <c r="TCX75" s="417"/>
      <c r="TCY75" s="417"/>
      <c r="TCZ75" s="417"/>
      <c r="TDA75" s="417"/>
      <c r="TDB75" s="417"/>
      <c r="TDC75" s="417"/>
      <c r="TDD75" s="417"/>
      <c r="TDE75" s="417"/>
      <c r="TDF75" s="417"/>
      <c r="TDG75" s="417"/>
      <c r="TDH75" s="417"/>
      <c r="TDI75" s="417"/>
      <c r="TDJ75" s="417"/>
      <c r="TDK75" s="417"/>
      <c r="TDL75" s="417"/>
      <c r="TDM75" s="417"/>
      <c r="TDN75" s="417"/>
      <c r="TDO75" s="417"/>
      <c r="TDP75" s="417"/>
      <c r="TDQ75" s="417"/>
      <c r="TDR75" s="417"/>
      <c r="TDS75" s="417"/>
      <c r="TDT75" s="417"/>
      <c r="TDU75" s="417"/>
      <c r="TDV75" s="417"/>
      <c r="TDW75" s="417"/>
      <c r="TDX75" s="417"/>
      <c r="TDY75" s="417"/>
      <c r="TDZ75" s="417"/>
      <c r="TEA75" s="417"/>
      <c r="TEB75" s="417"/>
      <c r="TEC75" s="417"/>
      <c r="TED75" s="417"/>
      <c r="TEE75" s="417"/>
      <c r="TEF75" s="417"/>
      <c r="TEG75" s="417"/>
      <c r="TEH75" s="417"/>
      <c r="TEI75" s="417"/>
      <c r="TEJ75" s="417"/>
      <c r="TEK75" s="417"/>
      <c r="TEL75" s="417"/>
      <c r="TEM75" s="417"/>
      <c r="TEN75" s="417"/>
      <c r="TEO75" s="417"/>
      <c r="TEP75" s="417"/>
      <c r="TEQ75" s="417"/>
      <c r="TER75" s="417"/>
      <c r="TES75" s="417"/>
      <c r="TET75" s="417"/>
      <c r="TEU75" s="417"/>
      <c r="TEV75" s="417"/>
      <c r="TEW75" s="417"/>
      <c r="TEX75" s="417"/>
      <c r="TEY75" s="417"/>
      <c r="TEZ75" s="417"/>
      <c r="TFA75" s="417"/>
      <c r="TFB75" s="417"/>
      <c r="TFC75" s="417"/>
      <c r="TFD75" s="417"/>
      <c r="TFE75" s="417"/>
      <c r="TFF75" s="417"/>
      <c r="TFG75" s="417"/>
      <c r="TFH75" s="417"/>
      <c r="TFI75" s="417"/>
      <c r="TFJ75" s="417"/>
      <c r="TFK75" s="417"/>
      <c r="TFL75" s="417"/>
      <c r="TFM75" s="417"/>
      <c r="TFN75" s="417"/>
      <c r="TFO75" s="417"/>
      <c r="TFP75" s="417"/>
      <c r="TFQ75" s="417"/>
      <c r="TFR75" s="417"/>
      <c r="TFS75" s="417"/>
      <c r="TFT75" s="417"/>
      <c r="TFU75" s="417"/>
      <c r="TFV75" s="417"/>
      <c r="TFW75" s="417"/>
      <c r="TFX75" s="417"/>
      <c r="TFY75" s="417"/>
      <c r="TFZ75" s="417"/>
      <c r="TGA75" s="417"/>
      <c r="TGB75" s="417"/>
      <c r="TGC75" s="417"/>
      <c r="TGD75" s="417"/>
      <c r="TGE75" s="417"/>
      <c r="TGF75" s="417"/>
      <c r="TGG75" s="417"/>
      <c r="TGH75" s="417"/>
      <c r="TGI75" s="417"/>
      <c r="TGJ75" s="417"/>
      <c r="TGK75" s="417"/>
      <c r="TGL75" s="417"/>
      <c r="TGM75" s="417"/>
      <c r="TGN75" s="417"/>
      <c r="TGO75" s="417"/>
      <c r="TGP75" s="417"/>
      <c r="TGQ75" s="417"/>
      <c r="TGR75" s="417"/>
      <c r="TGS75" s="417"/>
      <c r="TGT75" s="417"/>
      <c r="TGU75" s="417"/>
      <c r="TGV75" s="417"/>
      <c r="TGW75" s="417"/>
      <c r="TGX75" s="417"/>
      <c r="TGY75" s="417"/>
      <c r="TGZ75" s="417"/>
      <c r="THA75" s="417"/>
      <c r="THB75" s="417"/>
      <c r="THC75" s="417"/>
      <c r="THD75" s="417"/>
      <c r="THE75" s="417"/>
      <c r="THF75" s="417"/>
      <c r="THG75" s="417"/>
      <c r="THH75" s="417"/>
      <c r="THI75" s="417"/>
      <c r="THJ75" s="417"/>
      <c r="THK75" s="417"/>
      <c r="THL75" s="417"/>
      <c r="THM75" s="417"/>
      <c r="THN75" s="417"/>
      <c r="THO75" s="417"/>
      <c r="THP75" s="417"/>
      <c r="THQ75" s="417"/>
      <c r="THR75" s="417"/>
      <c r="THS75" s="417"/>
      <c r="THT75" s="417"/>
      <c r="THU75" s="417"/>
      <c r="THV75" s="417"/>
      <c r="THW75" s="417"/>
      <c r="THX75" s="417"/>
      <c r="THY75" s="417"/>
      <c r="THZ75" s="417"/>
      <c r="TIA75" s="417"/>
      <c r="TIB75" s="417"/>
      <c r="TIC75" s="417"/>
      <c r="TID75" s="417"/>
      <c r="TIE75" s="417"/>
      <c r="TIF75" s="417"/>
      <c r="TIG75" s="417"/>
      <c r="TIH75" s="417"/>
      <c r="TII75" s="417"/>
      <c r="TIJ75" s="417"/>
      <c r="TIK75" s="417"/>
      <c r="TIL75" s="417"/>
      <c r="TIM75" s="417"/>
      <c r="TIN75" s="417"/>
      <c r="TIO75" s="417"/>
      <c r="TIP75" s="417"/>
      <c r="TIQ75" s="417"/>
      <c r="TIR75" s="417"/>
      <c r="TIS75" s="417"/>
      <c r="TIT75" s="417"/>
      <c r="TIU75" s="417"/>
      <c r="TIV75" s="417"/>
      <c r="TIW75" s="417"/>
      <c r="TIX75" s="417"/>
      <c r="TIY75" s="417"/>
      <c r="TIZ75" s="417"/>
      <c r="TJA75" s="417"/>
      <c r="TJB75" s="417"/>
      <c r="TJC75" s="417"/>
      <c r="TJD75" s="417"/>
      <c r="TJE75" s="417"/>
      <c r="TJF75" s="417"/>
      <c r="TJG75" s="417"/>
      <c r="TJH75" s="417"/>
      <c r="TJI75" s="417"/>
      <c r="TJJ75" s="417"/>
      <c r="TJK75" s="417"/>
      <c r="TJL75" s="417"/>
      <c r="TJM75" s="417"/>
      <c r="TJN75" s="417"/>
      <c r="TJO75" s="417"/>
      <c r="TJP75" s="417"/>
      <c r="TJQ75" s="417"/>
      <c r="TJR75" s="417"/>
      <c r="TJS75" s="417"/>
      <c r="TJT75" s="417"/>
      <c r="TJU75" s="417"/>
      <c r="TJV75" s="417"/>
      <c r="TJW75" s="417"/>
      <c r="TJX75" s="417"/>
      <c r="TJY75" s="417"/>
      <c r="TJZ75" s="417"/>
      <c r="TKA75" s="417"/>
      <c r="TKB75" s="417"/>
      <c r="TKC75" s="417"/>
      <c r="TKD75" s="417"/>
      <c r="TKE75" s="417"/>
      <c r="TKF75" s="417"/>
      <c r="TKG75" s="417"/>
      <c r="TKH75" s="417"/>
      <c r="TKI75" s="417"/>
      <c r="TKJ75" s="417"/>
      <c r="TKK75" s="417"/>
      <c r="TKL75" s="417"/>
      <c r="TKM75" s="417"/>
      <c r="TKN75" s="417"/>
      <c r="TKO75" s="417"/>
      <c r="TKP75" s="417"/>
      <c r="TKQ75" s="417"/>
      <c r="TKR75" s="417"/>
      <c r="TKS75" s="417"/>
      <c r="TKT75" s="417"/>
      <c r="TKU75" s="417"/>
      <c r="TKV75" s="417"/>
      <c r="TKW75" s="417"/>
      <c r="TKX75" s="417"/>
      <c r="TKY75" s="417"/>
      <c r="TKZ75" s="417"/>
      <c r="TLA75" s="417"/>
      <c r="TLB75" s="417"/>
      <c r="TLC75" s="417"/>
      <c r="TLD75" s="417"/>
      <c r="TLE75" s="417"/>
      <c r="TLF75" s="417"/>
      <c r="TLG75" s="417"/>
      <c r="TLH75" s="417"/>
      <c r="TLI75" s="417"/>
      <c r="TLJ75" s="417"/>
      <c r="TLK75" s="417"/>
      <c r="TLL75" s="417"/>
      <c r="TLM75" s="417"/>
      <c r="TLN75" s="417"/>
      <c r="TLO75" s="417"/>
      <c r="TLP75" s="417"/>
      <c r="TLQ75" s="417"/>
      <c r="TLR75" s="417"/>
      <c r="TLS75" s="417"/>
      <c r="TLT75" s="417"/>
      <c r="TLU75" s="417"/>
      <c r="TLV75" s="417"/>
      <c r="TLW75" s="417"/>
      <c r="TLX75" s="417"/>
      <c r="TLY75" s="417"/>
      <c r="TLZ75" s="417"/>
      <c r="TMA75" s="417"/>
      <c r="TMB75" s="417"/>
      <c r="TMC75" s="417"/>
      <c r="TMD75" s="417"/>
      <c r="TME75" s="417"/>
      <c r="TMF75" s="417"/>
      <c r="TMG75" s="417"/>
      <c r="TMH75" s="417"/>
      <c r="TMI75" s="417"/>
      <c r="TMJ75" s="417"/>
      <c r="TMK75" s="417"/>
      <c r="TML75" s="417"/>
      <c r="TMM75" s="417"/>
      <c r="TMN75" s="417"/>
      <c r="TMO75" s="417"/>
      <c r="TMP75" s="417"/>
      <c r="TMQ75" s="417"/>
      <c r="TMR75" s="417"/>
      <c r="TMS75" s="417"/>
      <c r="TMT75" s="417"/>
      <c r="TMU75" s="417"/>
      <c r="TMV75" s="417"/>
      <c r="TMW75" s="417"/>
      <c r="TMX75" s="417"/>
      <c r="TMY75" s="417"/>
      <c r="TMZ75" s="417"/>
      <c r="TNA75" s="417"/>
      <c r="TNB75" s="417"/>
      <c r="TNC75" s="417"/>
      <c r="TND75" s="417"/>
      <c r="TNE75" s="417"/>
      <c r="TNF75" s="417"/>
      <c r="TNG75" s="417"/>
      <c r="TNH75" s="417"/>
      <c r="TNI75" s="417"/>
      <c r="TNJ75" s="417"/>
      <c r="TNK75" s="417"/>
      <c r="TNL75" s="417"/>
      <c r="TNM75" s="417"/>
      <c r="TNN75" s="417"/>
      <c r="TNO75" s="417"/>
      <c r="TNP75" s="417"/>
      <c r="TNQ75" s="417"/>
      <c r="TNR75" s="417"/>
      <c r="TNS75" s="417"/>
      <c r="TNT75" s="417"/>
      <c r="TNU75" s="417"/>
      <c r="TNV75" s="417"/>
      <c r="TNW75" s="417"/>
      <c r="TNX75" s="417"/>
      <c r="TNY75" s="417"/>
      <c r="TNZ75" s="417"/>
      <c r="TOA75" s="417"/>
      <c r="TOB75" s="417"/>
      <c r="TOC75" s="417"/>
      <c r="TOD75" s="417"/>
      <c r="TOE75" s="417"/>
      <c r="TOF75" s="417"/>
      <c r="TOG75" s="417"/>
      <c r="TOH75" s="417"/>
      <c r="TOI75" s="417"/>
      <c r="TOJ75" s="417"/>
      <c r="TOK75" s="417"/>
      <c r="TOL75" s="417"/>
      <c r="TOM75" s="417"/>
      <c r="TON75" s="417"/>
      <c r="TOO75" s="417"/>
      <c r="TOP75" s="417"/>
      <c r="TOQ75" s="417"/>
      <c r="TOR75" s="417"/>
      <c r="TOS75" s="417"/>
      <c r="TOT75" s="417"/>
      <c r="TOU75" s="417"/>
      <c r="TOV75" s="417"/>
      <c r="TOW75" s="417"/>
      <c r="TOX75" s="417"/>
      <c r="TOY75" s="417"/>
      <c r="TOZ75" s="417"/>
      <c r="TPA75" s="417"/>
      <c r="TPB75" s="417"/>
      <c r="TPC75" s="417"/>
      <c r="TPD75" s="417"/>
      <c r="TPE75" s="417"/>
      <c r="TPF75" s="417"/>
      <c r="TPG75" s="417"/>
      <c r="TPH75" s="417"/>
      <c r="TPI75" s="417"/>
      <c r="TPJ75" s="417"/>
      <c r="TPK75" s="417"/>
      <c r="TPL75" s="417"/>
      <c r="TPM75" s="417"/>
      <c r="TPN75" s="417"/>
      <c r="TPO75" s="417"/>
      <c r="TPP75" s="417"/>
      <c r="TPQ75" s="417"/>
      <c r="TPR75" s="417"/>
      <c r="TPS75" s="417"/>
      <c r="TPT75" s="417"/>
      <c r="TPU75" s="417"/>
      <c r="TPV75" s="417"/>
      <c r="TPW75" s="417"/>
      <c r="TPX75" s="417"/>
      <c r="TPY75" s="417"/>
      <c r="TPZ75" s="417"/>
      <c r="TQA75" s="417"/>
      <c r="TQB75" s="417"/>
      <c r="TQC75" s="417"/>
      <c r="TQD75" s="417"/>
      <c r="TQE75" s="417"/>
      <c r="TQF75" s="417"/>
      <c r="TQG75" s="417"/>
      <c r="TQH75" s="417"/>
      <c r="TQI75" s="417"/>
      <c r="TQJ75" s="417"/>
      <c r="TQK75" s="417"/>
      <c r="TQL75" s="417"/>
      <c r="TQM75" s="417"/>
      <c r="TQN75" s="417"/>
      <c r="TQO75" s="417"/>
      <c r="TQP75" s="417"/>
      <c r="TQQ75" s="417"/>
      <c r="TQR75" s="417"/>
      <c r="TQS75" s="417"/>
      <c r="TQT75" s="417"/>
      <c r="TQU75" s="417"/>
      <c r="TQV75" s="417"/>
      <c r="TQW75" s="417"/>
      <c r="TQX75" s="417"/>
      <c r="TQY75" s="417"/>
      <c r="TQZ75" s="417"/>
      <c r="TRA75" s="417"/>
      <c r="TRB75" s="417"/>
      <c r="TRC75" s="417"/>
      <c r="TRD75" s="417"/>
      <c r="TRE75" s="417"/>
      <c r="TRF75" s="417"/>
      <c r="TRG75" s="417"/>
      <c r="TRH75" s="417"/>
      <c r="TRI75" s="417"/>
      <c r="TRJ75" s="417"/>
      <c r="TRK75" s="417"/>
      <c r="TRL75" s="417"/>
      <c r="TRM75" s="417"/>
      <c r="TRN75" s="417"/>
      <c r="TRO75" s="417"/>
      <c r="TRP75" s="417"/>
      <c r="TRQ75" s="417"/>
      <c r="TRR75" s="417"/>
      <c r="TRS75" s="417"/>
      <c r="TRT75" s="417"/>
      <c r="TRU75" s="417"/>
      <c r="TRV75" s="417"/>
      <c r="TRW75" s="417"/>
      <c r="TRX75" s="417"/>
      <c r="TRY75" s="417"/>
      <c r="TRZ75" s="417"/>
      <c r="TSA75" s="417"/>
      <c r="TSB75" s="417"/>
      <c r="TSC75" s="417"/>
      <c r="TSD75" s="417"/>
      <c r="TSE75" s="417"/>
      <c r="TSF75" s="417"/>
      <c r="TSG75" s="417"/>
      <c r="TSH75" s="417"/>
      <c r="TSI75" s="417"/>
      <c r="TSJ75" s="417"/>
      <c r="TSK75" s="417"/>
      <c r="TSL75" s="417"/>
      <c r="TSM75" s="417"/>
      <c r="TSN75" s="417"/>
      <c r="TSO75" s="417"/>
      <c r="TSP75" s="417"/>
      <c r="TSQ75" s="417"/>
      <c r="TSR75" s="417"/>
      <c r="TSS75" s="417"/>
      <c r="TST75" s="417"/>
      <c r="TSU75" s="417"/>
      <c r="TSV75" s="417"/>
      <c r="TSW75" s="417"/>
      <c r="TSX75" s="417"/>
      <c r="TSY75" s="417"/>
      <c r="TSZ75" s="417"/>
      <c r="TTA75" s="417"/>
      <c r="TTB75" s="417"/>
      <c r="TTC75" s="417"/>
      <c r="TTD75" s="417"/>
      <c r="TTE75" s="417"/>
      <c r="TTF75" s="417"/>
      <c r="TTG75" s="417"/>
      <c r="TTH75" s="417"/>
      <c r="TTI75" s="417"/>
      <c r="TTJ75" s="417"/>
      <c r="TTK75" s="417"/>
      <c r="TTL75" s="417"/>
      <c r="TTM75" s="417"/>
      <c r="TTN75" s="417"/>
      <c r="TTO75" s="417"/>
      <c r="TTP75" s="417"/>
      <c r="TTQ75" s="417"/>
      <c r="TTR75" s="417"/>
      <c r="TTS75" s="417"/>
      <c r="TTT75" s="417"/>
      <c r="TTU75" s="417"/>
      <c r="TTV75" s="417"/>
      <c r="TTW75" s="417"/>
      <c r="TTX75" s="417"/>
      <c r="TTY75" s="417"/>
      <c r="TTZ75" s="417"/>
      <c r="TUA75" s="417"/>
      <c r="TUB75" s="417"/>
      <c r="TUC75" s="417"/>
      <c r="TUD75" s="417"/>
      <c r="TUE75" s="417"/>
      <c r="TUF75" s="417"/>
      <c r="TUG75" s="417"/>
      <c r="TUH75" s="417"/>
      <c r="TUI75" s="417"/>
      <c r="TUJ75" s="417"/>
      <c r="TUK75" s="417"/>
      <c r="TUL75" s="417"/>
      <c r="TUM75" s="417"/>
      <c r="TUN75" s="417"/>
      <c r="TUO75" s="417"/>
      <c r="TUP75" s="417"/>
      <c r="TUQ75" s="417"/>
      <c r="TUR75" s="417"/>
      <c r="TUS75" s="417"/>
      <c r="TUT75" s="417"/>
      <c r="TUU75" s="417"/>
      <c r="TUV75" s="417"/>
      <c r="TUW75" s="417"/>
      <c r="TUX75" s="417"/>
      <c r="TUY75" s="417"/>
      <c r="TUZ75" s="417"/>
      <c r="TVA75" s="417"/>
      <c r="TVB75" s="417"/>
      <c r="TVC75" s="417"/>
      <c r="TVD75" s="417"/>
      <c r="TVE75" s="417"/>
      <c r="TVF75" s="417"/>
      <c r="TVG75" s="417"/>
      <c r="TVH75" s="417"/>
      <c r="TVI75" s="417"/>
      <c r="TVJ75" s="417"/>
      <c r="TVK75" s="417"/>
      <c r="TVL75" s="417"/>
      <c r="TVM75" s="417"/>
      <c r="TVN75" s="417"/>
      <c r="TVO75" s="417"/>
      <c r="TVP75" s="417"/>
      <c r="TVQ75" s="417"/>
      <c r="TVR75" s="417"/>
      <c r="TVS75" s="417"/>
      <c r="TVT75" s="417"/>
      <c r="TVU75" s="417"/>
      <c r="TVV75" s="417"/>
      <c r="TVW75" s="417"/>
      <c r="TVX75" s="417"/>
      <c r="TVY75" s="417"/>
      <c r="TVZ75" s="417"/>
      <c r="TWA75" s="417"/>
      <c r="TWB75" s="417"/>
      <c r="TWC75" s="417"/>
      <c r="TWD75" s="417"/>
      <c r="TWE75" s="417"/>
      <c r="TWF75" s="417"/>
      <c r="TWG75" s="417"/>
      <c r="TWH75" s="417"/>
      <c r="TWI75" s="417"/>
      <c r="TWJ75" s="417"/>
      <c r="TWK75" s="417"/>
      <c r="TWL75" s="417"/>
      <c r="TWM75" s="417"/>
      <c r="TWN75" s="417"/>
      <c r="TWO75" s="417"/>
      <c r="TWP75" s="417"/>
      <c r="TWQ75" s="417"/>
      <c r="TWR75" s="417"/>
      <c r="TWS75" s="417"/>
      <c r="TWT75" s="417"/>
      <c r="TWU75" s="417"/>
      <c r="TWV75" s="417"/>
      <c r="TWW75" s="417"/>
      <c r="TWX75" s="417"/>
      <c r="TWY75" s="417"/>
      <c r="TWZ75" s="417"/>
      <c r="TXA75" s="417"/>
      <c r="TXB75" s="417"/>
      <c r="TXC75" s="417"/>
      <c r="TXD75" s="417"/>
      <c r="TXE75" s="417"/>
      <c r="TXF75" s="417"/>
      <c r="TXG75" s="417"/>
      <c r="TXH75" s="417"/>
      <c r="TXI75" s="417"/>
      <c r="TXJ75" s="417"/>
      <c r="TXK75" s="417"/>
      <c r="TXL75" s="417"/>
      <c r="TXM75" s="417"/>
      <c r="TXN75" s="417"/>
      <c r="TXO75" s="417"/>
      <c r="TXP75" s="417"/>
      <c r="TXQ75" s="417"/>
      <c r="TXR75" s="417"/>
      <c r="TXS75" s="417"/>
      <c r="TXT75" s="417"/>
      <c r="TXU75" s="417"/>
      <c r="TXV75" s="417"/>
      <c r="TXW75" s="417"/>
      <c r="TXX75" s="417"/>
      <c r="TXY75" s="417"/>
      <c r="TXZ75" s="417"/>
      <c r="TYA75" s="417"/>
      <c r="TYB75" s="417"/>
      <c r="TYC75" s="417"/>
      <c r="TYD75" s="417"/>
      <c r="TYE75" s="417"/>
      <c r="TYF75" s="417"/>
      <c r="TYG75" s="417"/>
      <c r="TYH75" s="417"/>
      <c r="TYI75" s="417"/>
      <c r="TYJ75" s="417"/>
      <c r="TYK75" s="417"/>
      <c r="TYL75" s="417"/>
      <c r="TYM75" s="417"/>
      <c r="TYN75" s="417"/>
      <c r="TYO75" s="417"/>
      <c r="TYP75" s="417"/>
      <c r="TYQ75" s="417"/>
      <c r="TYR75" s="417"/>
      <c r="TYS75" s="417"/>
      <c r="TYT75" s="417"/>
      <c r="TYU75" s="417"/>
      <c r="TYV75" s="417"/>
      <c r="TYW75" s="417"/>
      <c r="TYX75" s="417"/>
      <c r="TYY75" s="417"/>
      <c r="TYZ75" s="417"/>
      <c r="TZA75" s="417"/>
      <c r="TZB75" s="417"/>
      <c r="TZC75" s="417"/>
      <c r="TZD75" s="417"/>
      <c r="TZE75" s="417"/>
      <c r="TZF75" s="417"/>
      <c r="TZG75" s="417"/>
      <c r="TZH75" s="417"/>
      <c r="TZI75" s="417"/>
      <c r="TZJ75" s="417"/>
      <c r="TZK75" s="417"/>
      <c r="TZL75" s="417"/>
      <c r="TZM75" s="417"/>
      <c r="TZN75" s="417"/>
      <c r="TZO75" s="417"/>
      <c r="TZP75" s="417"/>
      <c r="TZQ75" s="417"/>
      <c r="TZR75" s="417"/>
      <c r="TZS75" s="417"/>
      <c r="TZT75" s="417"/>
      <c r="TZU75" s="417"/>
      <c r="TZV75" s="417"/>
      <c r="TZW75" s="417"/>
      <c r="TZX75" s="417"/>
      <c r="TZY75" s="417"/>
      <c r="TZZ75" s="417"/>
      <c r="UAA75" s="417"/>
      <c r="UAB75" s="417"/>
      <c r="UAC75" s="417"/>
      <c r="UAD75" s="417"/>
      <c r="UAE75" s="417"/>
      <c r="UAF75" s="417"/>
      <c r="UAG75" s="417"/>
      <c r="UAH75" s="417"/>
      <c r="UAI75" s="417"/>
      <c r="UAJ75" s="417"/>
      <c r="UAK75" s="417"/>
      <c r="UAL75" s="417"/>
      <c r="UAM75" s="417"/>
      <c r="UAN75" s="417"/>
      <c r="UAO75" s="417"/>
      <c r="UAP75" s="417"/>
      <c r="UAQ75" s="417"/>
      <c r="UAR75" s="417"/>
      <c r="UAS75" s="417"/>
      <c r="UAT75" s="417"/>
      <c r="UAU75" s="417"/>
      <c r="UAV75" s="417"/>
      <c r="UAW75" s="417"/>
      <c r="UAX75" s="417"/>
      <c r="UAY75" s="417"/>
      <c r="UAZ75" s="417"/>
      <c r="UBA75" s="417"/>
      <c r="UBB75" s="417"/>
      <c r="UBC75" s="417"/>
      <c r="UBD75" s="417"/>
      <c r="UBE75" s="417"/>
      <c r="UBF75" s="417"/>
      <c r="UBG75" s="417"/>
      <c r="UBH75" s="417"/>
      <c r="UBI75" s="417"/>
      <c r="UBJ75" s="417"/>
      <c r="UBK75" s="417"/>
      <c r="UBL75" s="417"/>
      <c r="UBM75" s="417"/>
      <c r="UBN75" s="417"/>
      <c r="UBO75" s="417"/>
      <c r="UBP75" s="417"/>
      <c r="UBQ75" s="417"/>
      <c r="UBR75" s="417"/>
      <c r="UBS75" s="417"/>
      <c r="UBT75" s="417"/>
      <c r="UBU75" s="417"/>
      <c r="UBV75" s="417"/>
      <c r="UBW75" s="417"/>
      <c r="UBX75" s="417"/>
      <c r="UBY75" s="417"/>
      <c r="UBZ75" s="417"/>
      <c r="UCA75" s="417"/>
      <c r="UCB75" s="417"/>
      <c r="UCC75" s="417"/>
      <c r="UCD75" s="417"/>
      <c r="UCE75" s="417"/>
      <c r="UCF75" s="417"/>
      <c r="UCG75" s="417"/>
      <c r="UCH75" s="417"/>
      <c r="UCI75" s="417"/>
      <c r="UCJ75" s="417"/>
      <c r="UCK75" s="417"/>
      <c r="UCL75" s="417"/>
      <c r="UCM75" s="417"/>
      <c r="UCN75" s="417"/>
      <c r="UCO75" s="417"/>
      <c r="UCP75" s="417"/>
      <c r="UCQ75" s="417"/>
      <c r="UCR75" s="417"/>
      <c r="UCS75" s="417"/>
      <c r="UCT75" s="417"/>
      <c r="UCU75" s="417"/>
      <c r="UCV75" s="417"/>
      <c r="UCW75" s="417"/>
      <c r="UCX75" s="417"/>
      <c r="UCY75" s="417"/>
      <c r="UCZ75" s="417"/>
      <c r="UDA75" s="417"/>
      <c r="UDB75" s="417"/>
      <c r="UDC75" s="417"/>
      <c r="UDD75" s="417"/>
      <c r="UDE75" s="417"/>
      <c r="UDF75" s="417"/>
      <c r="UDG75" s="417"/>
      <c r="UDH75" s="417"/>
      <c r="UDI75" s="417"/>
      <c r="UDJ75" s="417"/>
      <c r="UDK75" s="417"/>
      <c r="UDL75" s="417"/>
      <c r="UDM75" s="417"/>
      <c r="UDN75" s="417"/>
      <c r="UDO75" s="417"/>
      <c r="UDP75" s="417"/>
      <c r="UDQ75" s="417"/>
      <c r="UDR75" s="417"/>
      <c r="UDS75" s="417"/>
      <c r="UDT75" s="417"/>
      <c r="UDU75" s="417"/>
      <c r="UDV75" s="417"/>
      <c r="UDW75" s="417"/>
      <c r="UDX75" s="417"/>
      <c r="UDY75" s="417"/>
      <c r="UDZ75" s="417"/>
      <c r="UEA75" s="417"/>
      <c r="UEB75" s="417"/>
      <c r="UEC75" s="417"/>
      <c r="UED75" s="417"/>
      <c r="UEE75" s="417"/>
      <c r="UEF75" s="417"/>
      <c r="UEG75" s="417"/>
      <c r="UEH75" s="417"/>
      <c r="UEI75" s="417"/>
      <c r="UEJ75" s="417"/>
      <c r="UEK75" s="417"/>
      <c r="UEL75" s="417"/>
      <c r="UEM75" s="417"/>
      <c r="UEN75" s="417"/>
      <c r="UEO75" s="417"/>
      <c r="UEP75" s="417"/>
      <c r="UEQ75" s="417"/>
      <c r="UER75" s="417"/>
      <c r="UES75" s="417"/>
      <c r="UET75" s="417"/>
      <c r="UEU75" s="417"/>
      <c r="UEV75" s="417"/>
      <c r="UEW75" s="417"/>
      <c r="UEX75" s="417"/>
      <c r="UEY75" s="417"/>
      <c r="UEZ75" s="417"/>
      <c r="UFA75" s="417"/>
      <c r="UFB75" s="417"/>
      <c r="UFC75" s="417"/>
      <c r="UFD75" s="417"/>
      <c r="UFE75" s="417"/>
      <c r="UFF75" s="417"/>
      <c r="UFG75" s="417"/>
      <c r="UFH75" s="417"/>
      <c r="UFI75" s="417"/>
      <c r="UFJ75" s="417"/>
      <c r="UFK75" s="417"/>
      <c r="UFL75" s="417"/>
      <c r="UFM75" s="417"/>
      <c r="UFN75" s="417"/>
      <c r="UFO75" s="417"/>
      <c r="UFP75" s="417"/>
      <c r="UFQ75" s="417"/>
      <c r="UFR75" s="417"/>
      <c r="UFS75" s="417"/>
      <c r="UFT75" s="417"/>
      <c r="UFU75" s="417"/>
      <c r="UFV75" s="417"/>
      <c r="UFW75" s="417"/>
      <c r="UFX75" s="417"/>
      <c r="UFY75" s="417"/>
      <c r="UFZ75" s="417"/>
      <c r="UGA75" s="417"/>
      <c r="UGB75" s="417"/>
      <c r="UGC75" s="417"/>
      <c r="UGD75" s="417"/>
      <c r="UGE75" s="417"/>
      <c r="UGF75" s="417"/>
      <c r="UGG75" s="417"/>
      <c r="UGH75" s="417"/>
      <c r="UGI75" s="417"/>
      <c r="UGJ75" s="417"/>
      <c r="UGK75" s="417"/>
      <c r="UGL75" s="417"/>
      <c r="UGM75" s="417"/>
      <c r="UGN75" s="417"/>
      <c r="UGO75" s="417"/>
      <c r="UGP75" s="417"/>
      <c r="UGQ75" s="417"/>
      <c r="UGR75" s="417"/>
      <c r="UGS75" s="417"/>
      <c r="UGT75" s="417"/>
      <c r="UGU75" s="417"/>
      <c r="UGV75" s="417"/>
      <c r="UGW75" s="417"/>
      <c r="UGX75" s="417"/>
      <c r="UGY75" s="417"/>
      <c r="UGZ75" s="417"/>
      <c r="UHA75" s="417"/>
      <c r="UHB75" s="417"/>
      <c r="UHC75" s="417"/>
      <c r="UHD75" s="417"/>
      <c r="UHE75" s="417"/>
      <c r="UHF75" s="417"/>
      <c r="UHG75" s="417"/>
      <c r="UHH75" s="417"/>
      <c r="UHI75" s="417"/>
      <c r="UHJ75" s="417"/>
      <c r="UHK75" s="417"/>
      <c r="UHL75" s="417"/>
      <c r="UHM75" s="417"/>
      <c r="UHN75" s="417"/>
      <c r="UHO75" s="417"/>
      <c r="UHP75" s="417"/>
      <c r="UHQ75" s="417"/>
      <c r="UHR75" s="417"/>
      <c r="UHS75" s="417"/>
      <c r="UHT75" s="417"/>
      <c r="UHU75" s="417"/>
      <c r="UHV75" s="417"/>
      <c r="UHW75" s="417"/>
      <c r="UHX75" s="417"/>
      <c r="UHY75" s="417"/>
      <c r="UHZ75" s="417"/>
      <c r="UIA75" s="417"/>
      <c r="UIB75" s="417"/>
      <c r="UIC75" s="417"/>
      <c r="UID75" s="417"/>
      <c r="UIE75" s="417"/>
      <c r="UIF75" s="417"/>
      <c r="UIG75" s="417"/>
      <c r="UIH75" s="417"/>
      <c r="UII75" s="417"/>
      <c r="UIJ75" s="417"/>
      <c r="UIK75" s="417"/>
      <c r="UIL75" s="417"/>
      <c r="UIM75" s="417"/>
      <c r="UIN75" s="417"/>
      <c r="UIO75" s="417"/>
      <c r="UIP75" s="417"/>
      <c r="UIQ75" s="417"/>
      <c r="UIR75" s="417"/>
      <c r="UIS75" s="417"/>
      <c r="UIT75" s="417"/>
      <c r="UIU75" s="417"/>
      <c r="UIV75" s="417"/>
      <c r="UIW75" s="417"/>
      <c r="UIX75" s="417"/>
      <c r="UIY75" s="417"/>
      <c r="UIZ75" s="417"/>
      <c r="UJA75" s="417"/>
      <c r="UJB75" s="417"/>
      <c r="UJC75" s="417"/>
      <c r="UJD75" s="417"/>
      <c r="UJE75" s="417"/>
      <c r="UJF75" s="417"/>
      <c r="UJG75" s="417"/>
      <c r="UJH75" s="417"/>
      <c r="UJI75" s="417"/>
      <c r="UJJ75" s="417"/>
      <c r="UJK75" s="417"/>
      <c r="UJL75" s="417"/>
      <c r="UJM75" s="417"/>
      <c r="UJN75" s="417"/>
      <c r="UJO75" s="417"/>
      <c r="UJP75" s="417"/>
      <c r="UJQ75" s="417"/>
      <c r="UJR75" s="417"/>
      <c r="UJS75" s="417"/>
      <c r="UJT75" s="417"/>
      <c r="UJU75" s="417"/>
      <c r="UJV75" s="417"/>
      <c r="UJW75" s="417"/>
      <c r="UJX75" s="417"/>
      <c r="UJY75" s="417"/>
      <c r="UJZ75" s="417"/>
      <c r="UKA75" s="417"/>
      <c r="UKB75" s="417"/>
      <c r="UKC75" s="417"/>
      <c r="UKD75" s="417"/>
      <c r="UKE75" s="417"/>
      <c r="UKF75" s="417"/>
      <c r="UKG75" s="417"/>
      <c r="UKH75" s="417"/>
      <c r="UKI75" s="417"/>
      <c r="UKJ75" s="417"/>
      <c r="UKK75" s="417"/>
      <c r="UKL75" s="417"/>
      <c r="UKM75" s="417"/>
      <c r="UKN75" s="417"/>
      <c r="UKO75" s="417"/>
      <c r="UKP75" s="417"/>
      <c r="UKQ75" s="417"/>
      <c r="UKR75" s="417"/>
      <c r="UKS75" s="417"/>
      <c r="UKT75" s="417"/>
      <c r="UKU75" s="417"/>
      <c r="UKV75" s="417"/>
      <c r="UKW75" s="417"/>
      <c r="UKX75" s="417"/>
      <c r="UKY75" s="417"/>
      <c r="UKZ75" s="417"/>
      <c r="ULA75" s="417"/>
      <c r="ULB75" s="417"/>
      <c r="ULC75" s="417"/>
      <c r="ULD75" s="417"/>
      <c r="ULE75" s="417"/>
      <c r="ULF75" s="417"/>
      <c r="ULG75" s="417"/>
      <c r="ULH75" s="417"/>
      <c r="ULI75" s="417"/>
      <c r="ULJ75" s="417"/>
      <c r="ULK75" s="417"/>
      <c r="ULL75" s="417"/>
      <c r="ULM75" s="417"/>
      <c r="ULN75" s="417"/>
      <c r="ULO75" s="417"/>
      <c r="ULP75" s="417"/>
      <c r="ULQ75" s="417"/>
      <c r="ULR75" s="417"/>
      <c r="ULS75" s="417"/>
      <c r="ULT75" s="417"/>
      <c r="ULU75" s="417"/>
      <c r="ULV75" s="417"/>
      <c r="ULW75" s="417"/>
      <c r="ULX75" s="417"/>
      <c r="ULY75" s="417"/>
      <c r="ULZ75" s="417"/>
      <c r="UMA75" s="417"/>
      <c r="UMB75" s="417"/>
      <c r="UMC75" s="417"/>
      <c r="UMD75" s="417"/>
      <c r="UME75" s="417"/>
      <c r="UMF75" s="417"/>
      <c r="UMG75" s="417"/>
      <c r="UMH75" s="417"/>
      <c r="UMI75" s="417"/>
      <c r="UMJ75" s="417"/>
      <c r="UMK75" s="417"/>
      <c r="UML75" s="417"/>
      <c r="UMM75" s="417"/>
      <c r="UMN75" s="417"/>
      <c r="UMO75" s="417"/>
      <c r="UMP75" s="417"/>
      <c r="UMQ75" s="417"/>
      <c r="UMR75" s="417"/>
      <c r="UMS75" s="417"/>
      <c r="UMT75" s="417"/>
      <c r="UMU75" s="417"/>
      <c r="UMV75" s="417"/>
      <c r="UMW75" s="417"/>
      <c r="UMX75" s="417"/>
      <c r="UMY75" s="417"/>
      <c r="UMZ75" s="417"/>
      <c r="UNA75" s="417"/>
      <c r="UNB75" s="417"/>
      <c r="UNC75" s="417"/>
      <c r="UND75" s="417"/>
      <c r="UNE75" s="417"/>
      <c r="UNF75" s="417"/>
      <c r="UNG75" s="417"/>
      <c r="UNH75" s="417"/>
      <c r="UNI75" s="417"/>
      <c r="UNJ75" s="417"/>
      <c r="UNK75" s="417"/>
      <c r="UNL75" s="417"/>
      <c r="UNM75" s="417"/>
      <c r="UNN75" s="417"/>
      <c r="UNO75" s="417"/>
      <c r="UNP75" s="417"/>
      <c r="UNQ75" s="417"/>
      <c r="UNR75" s="417"/>
      <c r="UNS75" s="417"/>
      <c r="UNT75" s="417"/>
      <c r="UNU75" s="417"/>
      <c r="UNV75" s="417"/>
      <c r="UNW75" s="417"/>
      <c r="UNX75" s="417"/>
      <c r="UNY75" s="417"/>
      <c r="UNZ75" s="417"/>
      <c r="UOA75" s="417"/>
      <c r="UOB75" s="417"/>
      <c r="UOC75" s="417"/>
      <c r="UOD75" s="417"/>
      <c r="UOE75" s="417"/>
      <c r="UOF75" s="417"/>
      <c r="UOG75" s="417"/>
      <c r="UOH75" s="417"/>
      <c r="UOI75" s="417"/>
      <c r="UOJ75" s="417"/>
      <c r="UOK75" s="417"/>
      <c r="UOL75" s="417"/>
      <c r="UOM75" s="417"/>
      <c r="UON75" s="417"/>
      <c r="UOO75" s="417"/>
      <c r="UOP75" s="417"/>
      <c r="UOQ75" s="417"/>
      <c r="UOR75" s="417"/>
      <c r="UOS75" s="417"/>
      <c r="UOT75" s="417"/>
      <c r="UOU75" s="417"/>
      <c r="UOV75" s="417"/>
      <c r="UOW75" s="417"/>
      <c r="UOX75" s="417"/>
      <c r="UOY75" s="417"/>
      <c r="UOZ75" s="417"/>
      <c r="UPA75" s="417"/>
      <c r="UPB75" s="417"/>
      <c r="UPC75" s="417"/>
      <c r="UPD75" s="417"/>
      <c r="UPE75" s="417"/>
      <c r="UPF75" s="417"/>
      <c r="UPG75" s="417"/>
      <c r="UPH75" s="417"/>
      <c r="UPI75" s="417"/>
      <c r="UPJ75" s="417"/>
      <c r="UPK75" s="417"/>
      <c r="UPL75" s="417"/>
      <c r="UPM75" s="417"/>
      <c r="UPN75" s="417"/>
      <c r="UPO75" s="417"/>
      <c r="UPP75" s="417"/>
      <c r="UPQ75" s="417"/>
      <c r="UPR75" s="417"/>
      <c r="UPS75" s="417"/>
      <c r="UPT75" s="417"/>
      <c r="UPU75" s="417"/>
      <c r="UPV75" s="417"/>
      <c r="UPW75" s="417"/>
      <c r="UPX75" s="417"/>
      <c r="UPY75" s="417"/>
      <c r="UPZ75" s="417"/>
      <c r="UQA75" s="417"/>
      <c r="UQB75" s="417"/>
      <c r="UQC75" s="417"/>
      <c r="UQD75" s="417"/>
      <c r="UQE75" s="417"/>
      <c r="UQF75" s="417"/>
      <c r="UQG75" s="417"/>
      <c r="UQH75" s="417"/>
      <c r="UQI75" s="417"/>
      <c r="UQJ75" s="417"/>
      <c r="UQK75" s="417"/>
      <c r="UQL75" s="417"/>
      <c r="UQM75" s="417"/>
      <c r="UQN75" s="417"/>
      <c r="UQO75" s="417"/>
      <c r="UQP75" s="417"/>
      <c r="UQQ75" s="417"/>
      <c r="UQR75" s="417"/>
      <c r="UQS75" s="417"/>
      <c r="UQT75" s="417"/>
      <c r="UQU75" s="417"/>
      <c r="UQV75" s="417"/>
      <c r="UQW75" s="417"/>
      <c r="UQX75" s="417"/>
      <c r="UQY75" s="417"/>
      <c r="UQZ75" s="417"/>
      <c r="URA75" s="417"/>
      <c r="URB75" s="417"/>
      <c r="URC75" s="417"/>
      <c r="URD75" s="417"/>
      <c r="URE75" s="417"/>
      <c r="URF75" s="417"/>
      <c r="URG75" s="417"/>
      <c r="URH75" s="417"/>
      <c r="URI75" s="417"/>
      <c r="URJ75" s="417"/>
      <c r="URK75" s="417"/>
      <c r="URL75" s="417"/>
      <c r="URM75" s="417"/>
      <c r="URN75" s="417"/>
      <c r="URO75" s="417"/>
      <c r="URP75" s="417"/>
      <c r="URQ75" s="417"/>
      <c r="URR75" s="417"/>
      <c r="URS75" s="417"/>
      <c r="URT75" s="417"/>
      <c r="URU75" s="417"/>
      <c r="URV75" s="417"/>
      <c r="URW75" s="417"/>
      <c r="URX75" s="417"/>
      <c r="URY75" s="417"/>
      <c r="URZ75" s="417"/>
      <c r="USA75" s="417"/>
      <c r="USB75" s="417"/>
      <c r="USC75" s="417"/>
      <c r="USD75" s="417"/>
      <c r="USE75" s="417"/>
      <c r="USF75" s="417"/>
      <c r="USG75" s="417"/>
      <c r="USH75" s="417"/>
      <c r="USI75" s="417"/>
      <c r="USJ75" s="417"/>
      <c r="USK75" s="417"/>
      <c r="USL75" s="417"/>
      <c r="USM75" s="417"/>
      <c r="USN75" s="417"/>
      <c r="USO75" s="417"/>
      <c r="USP75" s="417"/>
      <c r="USQ75" s="417"/>
      <c r="USR75" s="417"/>
      <c r="USS75" s="417"/>
      <c r="UST75" s="417"/>
      <c r="USU75" s="417"/>
      <c r="USV75" s="417"/>
      <c r="USW75" s="417"/>
      <c r="USX75" s="417"/>
      <c r="USY75" s="417"/>
      <c r="USZ75" s="417"/>
      <c r="UTA75" s="417"/>
      <c r="UTB75" s="417"/>
      <c r="UTC75" s="417"/>
      <c r="UTD75" s="417"/>
      <c r="UTE75" s="417"/>
      <c r="UTF75" s="417"/>
      <c r="UTG75" s="417"/>
      <c r="UTH75" s="417"/>
      <c r="UTI75" s="417"/>
      <c r="UTJ75" s="417"/>
      <c r="UTK75" s="417"/>
      <c r="UTL75" s="417"/>
      <c r="UTM75" s="417"/>
      <c r="UTN75" s="417"/>
      <c r="UTO75" s="417"/>
      <c r="UTP75" s="417"/>
      <c r="UTQ75" s="417"/>
      <c r="UTR75" s="417"/>
      <c r="UTS75" s="417"/>
      <c r="UTT75" s="417"/>
      <c r="UTU75" s="417"/>
      <c r="UTV75" s="417"/>
      <c r="UTW75" s="417"/>
      <c r="UTX75" s="417"/>
      <c r="UTY75" s="417"/>
      <c r="UTZ75" s="417"/>
      <c r="UUA75" s="417"/>
      <c r="UUB75" s="417"/>
      <c r="UUC75" s="417"/>
      <c r="UUD75" s="417"/>
      <c r="UUE75" s="417"/>
      <c r="UUF75" s="417"/>
      <c r="UUG75" s="417"/>
      <c r="UUH75" s="417"/>
      <c r="UUI75" s="417"/>
      <c r="UUJ75" s="417"/>
      <c r="UUK75" s="417"/>
      <c r="UUL75" s="417"/>
      <c r="UUM75" s="417"/>
      <c r="UUN75" s="417"/>
      <c r="UUO75" s="417"/>
      <c r="UUP75" s="417"/>
      <c r="UUQ75" s="417"/>
      <c r="UUR75" s="417"/>
      <c r="UUS75" s="417"/>
      <c r="UUT75" s="417"/>
      <c r="UUU75" s="417"/>
      <c r="UUV75" s="417"/>
      <c r="UUW75" s="417"/>
      <c r="UUX75" s="417"/>
      <c r="UUY75" s="417"/>
      <c r="UUZ75" s="417"/>
      <c r="UVA75" s="417"/>
      <c r="UVB75" s="417"/>
      <c r="UVC75" s="417"/>
      <c r="UVD75" s="417"/>
      <c r="UVE75" s="417"/>
      <c r="UVF75" s="417"/>
      <c r="UVG75" s="417"/>
      <c r="UVH75" s="417"/>
      <c r="UVI75" s="417"/>
      <c r="UVJ75" s="417"/>
      <c r="UVK75" s="417"/>
      <c r="UVL75" s="417"/>
      <c r="UVM75" s="417"/>
      <c r="UVN75" s="417"/>
      <c r="UVO75" s="417"/>
      <c r="UVP75" s="417"/>
      <c r="UVQ75" s="417"/>
      <c r="UVR75" s="417"/>
      <c r="UVS75" s="417"/>
      <c r="UVT75" s="417"/>
      <c r="UVU75" s="417"/>
      <c r="UVV75" s="417"/>
      <c r="UVW75" s="417"/>
      <c r="UVX75" s="417"/>
      <c r="UVY75" s="417"/>
      <c r="UVZ75" s="417"/>
      <c r="UWA75" s="417"/>
      <c r="UWB75" s="417"/>
      <c r="UWC75" s="417"/>
      <c r="UWD75" s="417"/>
      <c r="UWE75" s="417"/>
      <c r="UWF75" s="417"/>
      <c r="UWG75" s="417"/>
      <c r="UWH75" s="417"/>
      <c r="UWI75" s="417"/>
      <c r="UWJ75" s="417"/>
      <c r="UWK75" s="417"/>
      <c r="UWL75" s="417"/>
      <c r="UWM75" s="417"/>
      <c r="UWN75" s="417"/>
      <c r="UWO75" s="417"/>
      <c r="UWP75" s="417"/>
      <c r="UWQ75" s="417"/>
      <c r="UWR75" s="417"/>
      <c r="UWS75" s="417"/>
      <c r="UWT75" s="417"/>
      <c r="UWU75" s="417"/>
      <c r="UWV75" s="417"/>
      <c r="UWW75" s="417"/>
      <c r="UWX75" s="417"/>
      <c r="UWY75" s="417"/>
      <c r="UWZ75" s="417"/>
      <c r="UXA75" s="417"/>
      <c r="UXB75" s="417"/>
      <c r="UXC75" s="417"/>
      <c r="UXD75" s="417"/>
      <c r="UXE75" s="417"/>
      <c r="UXF75" s="417"/>
      <c r="UXG75" s="417"/>
      <c r="UXH75" s="417"/>
      <c r="UXI75" s="417"/>
      <c r="UXJ75" s="417"/>
      <c r="UXK75" s="417"/>
      <c r="UXL75" s="417"/>
      <c r="UXM75" s="417"/>
      <c r="UXN75" s="417"/>
      <c r="UXO75" s="417"/>
      <c r="UXP75" s="417"/>
      <c r="UXQ75" s="417"/>
      <c r="UXR75" s="417"/>
      <c r="UXS75" s="417"/>
      <c r="UXT75" s="417"/>
      <c r="UXU75" s="417"/>
      <c r="UXV75" s="417"/>
      <c r="UXW75" s="417"/>
      <c r="UXX75" s="417"/>
      <c r="UXY75" s="417"/>
      <c r="UXZ75" s="417"/>
      <c r="UYA75" s="417"/>
      <c r="UYB75" s="417"/>
      <c r="UYC75" s="417"/>
      <c r="UYD75" s="417"/>
      <c r="UYE75" s="417"/>
      <c r="UYF75" s="417"/>
      <c r="UYG75" s="417"/>
      <c r="UYH75" s="417"/>
      <c r="UYI75" s="417"/>
      <c r="UYJ75" s="417"/>
      <c r="UYK75" s="417"/>
      <c r="UYL75" s="417"/>
      <c r="UYM75" s="417"/>
      <c r="UYN75" s="417"/>
      <c r="UYO75" s="417"/>
      <c r="UYP75" s="417"/>
      <c r="UYQ75" s="417"/>
      <c r="UYR75" s="417"/>
      <c r="UYS75" s="417"/>
      <c r="UYT75" s="417"/>
      <c r="UYU75" s="417"/>
      <c r="UYV75" s="417"/>
      <c r="UYW75" s="417"/>
      <c r="UYX75" s="417"/>
      <c r="UYY75" s="417"/>
      <c r="UYZ75" s="417"/>
      <c r="UZA75" s="417"/>
      <c r="UZB75" s="417"/>
      <c r="UZC75" s="417"/>
      <c r="UZD75" s="417"/>
      <c r="UZE75" s="417"/>
      <c r="UZF75" s="417"/>
      <c r="UZG75" s="417"/>
      <c r="UZH75" s="417"/>
      <c r="UZI75" s="417"/>
      <c r="UZJ75" s="417"/>
      <c r="UZK75" s="417"/>
      <c r="UZL75" s="417"/>
      <c r="UZM75" s="417"/>
      <c r="UZN75" s="417"/>
      <c r="UZO75" s="417"/>
      <c r="UZP75" s="417"/>
      <c r="UZQ75" s="417"/>
      <c r="UZR75" s="417"/>
      <c r="UZS75" s="417"/>
      <c r="UZT75" s="417"/>
      <c r="UZU75" s="417"/>
      <c r="UZV75" s="417"/>
      <c r="UZW75" s="417"/>
      <c r="UZX75" s="417"/>
      <c r="UZY75" s="417"/>
      <c r="UZZ75" s="417"/>
      <c r="VAA75" s="417"/>
      <c r="VAB75" s="417"/>
      <c r="VAC75" s="417"/>
      <c r="VAD75" s="417"/>
      <c r="VAE75" s="417"/>
      <c r="VAF75" s="417"/>
      <c r="VAG75" s="417"/>
      <c r="VAH75" s="417"/>
      <c r="VAI75" s="417"/>
      <c r="VAJ75" s="417"/>
      <c r="VAK75" s="417"/>
      <c r="VAL75" s="417"/>
      <c r="VAM75" s="417"/>
      <c r="VAN75" s="417"/>
      <c r="VAO75" s="417"/>
      <c r="VAP75" s="417"/>
      <c r="VAQ75" s="417"/>
      <c r="VAR75" s="417"/>
      <c r="VAS75" s="417"/>
      <c r="VAT75" s="417"/>
      <c r="VAU75" s="417"/>
      <c r="VAV75" s="417"/>
      <c r="VAW75" s="417"/>
      <c r="VAX75" s="417"/>
      <c r="VAY75" s="417"/>
      <c r="VAZ75" s="417"/>
      <c r="VBA75" s="417"/>
      <c r="VBB75" s="417"/>
      <c r="VBC75" s="417"/>
      <c r="VBD75" s="417"/>
      <c r="VBE75" s="417"/>
      <c r="VBF75" s="417"/>
      <c r="VBG75" s="417"/>
      <c r="VBH75" s="417"/>
      <c r="VBI75" s="417"/>
      <c r="VBJ75" s="417"/>
      <c r="VBK75" s="417"/>
      <c r="VBL75" s="417"/>
      <c r="VBM75" s="417"/>
      <c r="VBN75" s="417"/>
      <c r="VBO75" s="417"/>
      <c r="VBP75" s="417"/>
      <c r="VBQ75" s="417"/>
      <c r="VBR75" s="417"/>
      <c r="VBS75" s="417"/>
      <c r="VBT75" s="417"/>
      <c r="VBU75" s="417"/>
      <c r="VBV75" s="417"/>
      <c r="VBW75" s="417"/>
      <c r="VBX75" s="417"/>
      <c r="VBY75" s="417"/>
      <c r="VBZ75" s="417"/>
      <c r="VCA75" s="417"/>
      <c r="VCB75" s="417"/>
      <c r="VCC75" s="417"/>
      <c r="VCD75" s="417"/>
      <c r="VCE75" s="417"/>
      <c r="VCF75" s="417"/>
      <c r="VCG75" s="417"/>
      <c r="VCH75" s="417"/>
      <c r="VCI75" s="417"/>
      <c r="VCJ75" s="417"/>
      <c r="VCK75" s="417"/>
      <c r="VCL75" s="417"/>
      <c r="VCM75" s="417"/>
      <c r="VCN75" s="417"/>
      <c r="VCO75" s="417"/>
      <c r="VCP75" s="417"/>
      <c r="VCQ75" s="417"/>
      <c r="VCR75" s="417"/>
      <c r="VCS75" s="417"/>
      <c r="VCT75" s="417"/>
      <c r="VCU75" s="417"/>
      <c r="VCV75" s="417"/>
      <c r="VCW75" s="417"/>
      <c r="VCX75" s="417"/>
      <c r="VCY75" s="417"/>
      <c r="VCZ75" s="417"/>
      <c r="VDA75" s="417"/>
      <c r="VDB75" s="417"/>
      <c r="VDC75" s="417"/>
      <c r="VDD75" s="417"/>
      <c r="VDE75" s="417"/>
      <c r="VDF75" s="417"/>
      <c r="VDG75" s="417"/>
      <c r="VDH75" s="417"/>
      <c r="VDI75" s="417"/>
      <c r="VDJ75" s="417"/>
      <c r="VDK75" s="417"/>
      <c r="VDL75" s="417"/>
      <c r="VDM75" s="417"/>
      <c r="VDN75" s="417"/>
      <c r="VDO75" s="417"/>
      <c r="VDP75" s="417"/>
      <c r="VDQ75" s="417"/>
      <c r="VDR75" s="417"/>
      <c r="VDS75" s="417"/>
      <c r="VDT75" s="417"/>
      <c r="VDU75" s="417"/>
      <c r="VDV75" s="417"/>
      <c r="VDW75" s="417"/>
      <c r="VDX75" s="417"/>
      <c r="VDY75" s="417"/>
      <c r="VDZ75" s="417"/>
      <c r="VEA75" s="417"/>
      <c r="VEB75" s="417"/>
      <c r="VEC75" s="417"/>
      <c r="VED75" s="417"/>
      <c r="VEE75" s="417"/>
      <c r="VEF75" s="417"/>
      <c r="VEG75" s="417"/>
      <c r="VEH75" s="417"/>
      <c r="VEI75" s="417"/>
      <c r="VEJ75" s="417"/>
      <c r="VEK75" s="417"/>
      <c r="VEL75" s="417"/>
      <c r="VEM75" s="417"/>
      <c r="VEN75" s="417"/>
      <c r="VEO75" s="417"/>
      <c r="VEP75" s="417"/>
      <c r="VEQ75" s="417"/>
      <c r="VER75" s="417"/>
      <c r="VES75" s="417"/>
      <c r="VET75" s="417"/>
      <c r="VEU75" s="417"/>
      <c r="VEV75" s="417"/>
      <c r="VEW75" s="417"/>
      <c r="VEX75" s="417"/>
      <c r="VEY75" s="417"/>
      <c r="VEZ75" s="417"/>
      <c r="VFA75" s="417"/>
      <c r="VFB75" s="417"/>
      <c r="VFC75" s="417"/>
      <c r="VFD75" s="417"/>
      <c r="VFE75" s="417"/>
      <c r="VFF75" s="417"/>
      <c r="VFG75" s="417"/>
      <c r="VFH75" s="417"/>
      <c r="VFI75" s="417"/>
      <c r="VFJ75" s="417"/>
      <c r="VFK75" s="417"/>
      <c r="VFL75" s="417"/>
      <c r="VFM75" s="417"/>
      <c r="VFN75" s="417"/>
      <c r="VFO75" s="417"/>
      <c r="VFP75" s="417"/>
      <c r="VFQ75" s="417"/>
      <c r="VFR75" s="417"/>
      <c r="VFS75" s="417"/>
      <c r="VFT75" s="417"/>
      <c r="VFU75" s="417"/>
      <c r="VFV75" s="417"/>
      <c r="VFW75" s="417"/>
      <c r="VFX75" s="417"/>
      <c r="VFY75" s="417"/>
      <c r="VFZ75" s="417"/>
      <c r="VGA75" s="417"/>
      <c r="VGB75" s="417"/>
      <c r="VGC75" s="417"/>
      <c r="VGD75" s="417"/>
      <c r="VGE75" s="417"/>
      <c r="VGF75" s="417"/>
      <c r="VGG75" s="417"/>
      <c r="VGH75" s="417"/>
      <c r="VGI75" s="417"/>
      <c r="VGJ75" s="417"/>
      <c r="VGK75" s="417"/>
      <c r="VGL75" s="417"/>
      <c r="VGM75" s="417"/>
      <c r="VGN75" s="417"/>
      <c r="VGO75" s="417"/>
      <c r="VGP75" s="417"/>
      <c r="VGQ75" s="417"/>
      <c r="VGR75" s="417"/>
      <c r="VGS75" s="417"/>
      <c r="VGT75" s="417"/>
      <c r="VGU75" s="417"/>
      <c r="VGV75" s="417"/>
      <c r="VGW75" s="417"/>
      <c r="VGX75" s="417"/>
      <c r="VGY75" s="417"/>
      <c r="VGZ75" s="417"/>
      <c r="VHA75" s="417"/>
      <c r="VHB75" s="417"/>
      <c r="VHC75" s="417"/>
      <c r="VHD75" s="417"/>
      <c r="VHE75" s="417"/>
      <c r="VHF75" s="417"/>
      <c r="VHG75" s="417"/>
      <c r="VHH75" s="417"/>
      <c r="VHI75" s="417"/>
      <c r="VHJ75" s="417"/>
      <c r="VHK75" s="417"/>
      <c r="VHL75" s="417"/>
      <c r="VHM75" s="417"/>
      <c r="VHN75" s="417"/>
      <c r="VHO75" s="417"/>
      <c r="VHP75" s="417"/>
      <c r="VHQ75" s="417"/>
      <c r="VHR75" s="417"/>
      <c r="VHS75" s="417"/>
      <c r="VHT75" s="417"/>
      <c r="VHU75" s="417"/>
      <c r="VHV75" s="417"/>
      <c r="VHW75" s="417"/>
      <c r="VHX75" s="417"/>
      <c r="VHY75" s="417"/>
      <c r="VHZ75" s="417"/>
      <c r="VIA75" s="417"/>
      <c r="VIB75" s="417"/>
      <c r="VIC75" s="417"/>
      <c r="VID75" s="417"/>
      <c r="VIE75" s="417"/>
      <c r="VIF75" s="417"/>
      <c r="VIG75" s="417"/>
      <c r="VIH75" s="417"/>
      <c r="VII75" s="417"/>
      <c r="VIJ75" s="417"/>
      <c r="VIK75" s="417"/>
      <c r="VIL75" s="417"/>
      <c r="VIM75" s="417"/>
      <c r="VIN75" s="417"/>
      <c r="VIO75" s="417"/>
      <c r="VIP75" s="417"/>
      <c r="VIQ75" s="417"/>
      <c r="VIR75" s="417"/>
      <c r="VIS75" s="417"/>
      <c r="VIT75" s="417"/>
      <c r="VIU75" s="417"/>
      <c r="VIV75" s="417"/>
      <c r="VIW75" s="417"/>
      <c r="VIX75" s="417"/>
      <c r="VIY75" s="417"/>
      <c r="VIZ75" s="417"/>
      <c r="VJA75" s="417"/>
      <c r="VJB75" s="417"/>
      <c r="VJC75" s="417"/>
      <c r="VJD75" s="417"/>
      <c r="VJE75" s="417"/>
      <c r="VJF75" s="417"/>
      <c r="VJG75" s="417"/>
      <c r="VJH75" s="417"/>
      <c r="VJI75" s="417"/>
      <c r="VJJ75" s="417"/>
      <c r="VJK75" s="417"/>
      <c r="VJL75" s="417"/>
      <c r="VJM75" s="417"/>
      <c r="VJN75" s="417"/>
      <c r="VJO75" s="417"/>
      <c r="VJP75" s="417"/>
      <c r="VJQ75" s="417"/>
      <c r="VJR75" s="417"/>
      <c r="VJS75" s="417"/>
      <c r="VJT75" s="417"/>
      <c r="VJU75" s="417"/>
      <c r="VJV75" s="417"/>
      <c r="VJW75" s="417"/>
      <c r="VJX75" s="417"/>
      <c r="VJY75" s="417"/>
      <c r="VJZ75" s="417"/>
      <c r="VKA75" s="417"/>
      <c r="VKB75" s="417"/>
      <c r="VKC75" s="417"/>
      <c r="VKD75" s="417"/>
      <c r="VKE75" s="417"/>
      <c r="VKF75" s="417"/>
      <c r="VKG75" s="417"/>
      <c r="VKH75" s="417"/>
      <c r="VKI75" s="417"/>
      <c r="VKJ75" s="417"/>
      <c r="VKK75" s="417"/>
      <c r="VKL75" s="417"/>
      <c r="VKM75" s="417"/>
      <c r="VKN75" s="417"/>
      <c r="VKO75" s="417"/>
      <c r="VKP75" s="417"/>
      <c r="VKQ75" s="417"/>
      <c r="VKR75" s="417"/>
      <c r="VKS75" s="417"/>
      <c r="VKT75" s="417"/>
      <c r="VKU75" s="417"/>
      <c r="VKV75" s="417"/>
      <c r="VKW75" s="417"/>
      <c r="VKX75" s="417"/>
      <c r="VKY75" s="417"/>
      <c r="VKZ75" s="417"/>
      <c r="VLA75" s="417"/>
      <c r="VLB75" s="417"/>
      <c r="VLC75" s="417"/>
      <c r="VLD75" s="417"/>
      <c r="VLE75" s="417"/>
      <c r="VLF75" s="417"/>
      <c r="VLG75" s="417"/>
      <c r="VLH75" s="417"/>
      <c r="VLI75" s="417"/>
      <c r="VLJ75" s="417"/>
      <c r="VLK75" s="417"/>
      <c r="VLL75" s="417"/>
      <c r="VLM75" s="417"/>
      <c r="VLN75" s="417"/>
      <c r="VLO75" s="417"/>
      <c r="VLP75" s="417"/>
      <c r="VLQ75" s="417"/>
      <c r="VLR75" s="417"/>
      <c r="VLS75" s="417"/>
      <c r="VLT75" s="417"/>
      <c r="VLU75" s="417"/>
      <c r="VLV75" s="417"/>
      <c r="VLW75" s="417"/>
      <c r="VLX75" s="417"/>
      <c r="VLY75" s="417"/>
      <c r="VLZ75" s="417"/>
      <c r="VMA75" s="417"/>
      <c r="VMB75" s="417"/>
      <c r="VMC75" s="417"/>
      <c r="VMD75" s="417"/>
      <c r="VME75" s="417"/>
      <c r="VMF75" s="417"/>
      <c r="VMG75" s="417"/>
      <c r="VMH75" s="417"/>
      <c r="VMI75" s="417"/>
      <c r="VMJ75" s="417"/>
      <c r="VMK75" s="417"/>
      <c r="VML75" s="417"/>
      <c r="VMM75" s="417"/>
      <c r="VMN75" s="417"/>
      <c r="VMO75" s="417"/>
      <c r="VMP75" s="417"/>
      <c r="VMQ75" s="417"/>
      <c r="VMR75" s="417"/>
      <c r="VMS75" s="417"/>
      <c r="VMT75" s="417"/>
      <c r="VMU75" s="417"/>
      <c r="VMV75" s="417"/>
      <c r="VMW75" s="417"/>
      <c r="VMX75" s="417"/>
      <c r="VMY75" s="417"/>
      <c r="VMZ75" s="417"/>
      <c r="VNA75" s="417"/>
      <c r="VNB75" s="417"/>
      <c r="VNC75" s="417"/>
      <c r="VND75" s="417"/>
      <c r="VNE75" s="417"/>
      <c r="VNF75" s="417"/>
      <c r="VNG75" s="417"/>
      <c r="VNH75" s="417"/>
      <c r="VNI75" s="417"/>
      <c r="VNJ75" s="417"/>
      <c r="VNK75" s="417"/>
      <c r="VNL75" s="417"/>
      <c r="VNM75" s="417"/>
      <c r="VNN75" s="417"/>
      <c r="VNO75" s="417"/>
      <c r="VNP75" s="417"/>
      <c r="VNQ75" s="417"/>
      <c r="VNR75" s="417"/>
      <c r="VNS75" s="417"/>
      <c r="VNT75" s="417"/>
      <c r="VNU75" s="417"/>
      <c r="VNV75" s="417"/>
      <c r="VNW75" s="417"/>
      <c r="VNX75" s="417"/>
      <c r="VNY75" s="417"/>
      <c r="VNZ75" s="417"/>
      <c r="VOA75" s="417"/>
      <c r="VOB75" s="417"/>
      <c r="VOC75" s="417"/>
      <c r="VOD75" s="417"/>
      <c r="VOE75" s="417"/>
      <c r="VOF75" s="417"/>
      <c r="VOG75" s="417"/>
      <c r="VOH75" s="417"/>
      <c r="VOI75" s="417"/>
      <c r="VOJ75" s="417"/>
      <c r="VOK75" s="417"/>
      <c r="VOL75" s="417"/>
      <c r="VOM75" s="417"/>
      <c r="VON75" s="417"/>
      <c r="VOO75" s="417"/>
      <c r="VOP75" s="417"/>
      <c r="VOQ75" s="417"/>
      <c r="VOR75" s="417"/>
      <c r="VOS75" s="417"/>
      <c r="VOT75" s="417"/>
      <c r="VOU75" s="417"/>
      <c r="VOV75" s="417"/>
      <c r="VOW75" s="417"/>
      <c r="VOX75" s="417"/>
      <c r="VOY75" s="417"/>
      <c r="VOZ75" s="417"/>
      <c r="VPA75" s="417"/>
      <c r="VPB75" s="417"/>
      <c r="VPC75" s="417"/>
      <c r="VPD75" s="417"/>
      <c r="VPE75" s="417"/>
      <c r="VPF75" s="417"/>
      <c r="VPG75" s="417"/>
      <c r="VPH75" s="417"/>
      <c r="VPI75" s="417"/>
      <c r="VPJ75" s="417"/>
      <c r="VPK75" s="417"/>
      <c r="VPL75" s="417"/>
      <c r="VPM75" s="417"/>
      <c r="VPN75" s="417"/>
      <c r="VPO75" s="417"/>
      <c r="VPP75" s="417"/>
      <c r="VPQ75" s="417"/>
      <c r="VPR75" s="417"/>
      <c r="VPS75" s="417"/>
      <c r="VPT75" s="417"/>
      <c r="VPU75" s="417"/>
      <c r="VPV75" s="417"/>
      <c r="VPW75" s="417"/>
      <c r="VPX75" s="417"/>
      <c r="VPY75" s="417"/>
      <c r="VPZ75" s="417"/>
      <c r="VQA75" s="417"/>
      <c r="VQB75" s="417"/>
      <c r="VQC75" s="417"/>
      <c r="VQD75" s="417"/>
      <c r="VQE75" s="417"/>
      <c r="VQF75" s="417"/>
      <c r="VQG75" s="417"/>
      <c r="VQH75" s="417"/>
      <c r="VQI75" s="417"/>
      <c r="VQJ75" s="417"/>
      <c r="VQK75" s="417"/>
      <c r="VQL75" s="417"/>
      <c r="VQM75" s="417"/>
      <c r="VQN75" s="417"/>
      <c r="VQO75" s="417"/>
      <c r="VQP75" s="417"/>
      <c r="VQQ75" s="417"/>
      <c r="VQR75" s="417"/>
      <c r="VQS75" s="417"/>
      <c r="VQT75" s="417"/>
      <c r="VQU75" s="417"/>
      <c r="VQV75" s="417"/>
      <c r="VQW75" s="417"/>
      <c r="VQX75" s="417"/>
      <c r="VQY75" s="417"/>
      <c r="VQZ75" s="417"/>
      <c r="VRA75" s="417"/>
      <c r="VRB75" s="417"/>
      <c r="VRC75" s="417"/>
      <c r="VRD75" s="417"/>
      <c r="VRE75" s="417"/>
      <c r="VRF75" s="417"/>
      <c r="VRG75" s="417"/>
      <c r="VRH75" s="417"/>
      <c r="VRI75" s="417"/>
      <c r="VRJ75" s="417"/>
      <c r="VRK75" s="417"/>
      <c r="VRL75" s="417"/>
      <c r="VRM75" s="417"/>
      <c r="VRN75" s="417"/>
      <c r="VRO75" s="417"/>
      <c r="VRP75" s="417"/>
      <c r="VRQ75" s="417"/>
      <c r="VRR75" s="417"/>
      <c r="VRS75" s="417"/>
      <c r="VRT75" s="417"/>
      <c r="VRU75" s="417"/>
      <c r="VRV75" s="417"/>
      <c r="VRW75" s="417"/>
      <c r="VRX75" s="417"/>
      <c r="VRY75" s="417"/>
      <c r="VRZ75" s="417"/>
      <c r="VSA75" s="417"/>
      <c r="VSB75" s="417"/>
      <c r="VSC75" s="417"/>
      <c r="VSD75" s="417"/>
      <c r="VSE75" s="417"/>
      <c r="VSF75" s="417"/>
      <c r="VSG75" s="417"/>
      <c r="VSH75" s="417"/>
      <c r="VSI75" s="417"/>
      <c r="VSJ75" s="417"/>
      <c r="VSK75" s="417"/>
      <c r="VSL75" s="417"/>
      <c r="VSM75" s="417"/>
      <c r="VSN75" s="417"/>
      <c r="VSO75" s="417"/>
      <c r="VSP75" s="417"/>
      <c r="VSQ75" s="417"/>
      <c r="VSR75" s="417"/>
      <c r="VSS75" s="417"/>
      <c r="VST75" s="417"/>
      <c r="VSU75" s="417"/>
      <c r="VSV75" s="417"/>
      <c r="VSW75" s="417"/>
      <c r="VSX75" s="417"/>
      <c r="VSY75" s="417"/>
      <c r="VSZ75" s="417"/>
      <c r="VTA75" s="417"/>
      <c r="VTB75" s="417"/>
      <c r="VTC75" s="417"/>
      <c r="VTD75" s="417"/>
      <c r="VTE75" s="417"/>
      <c r="VTF75" s="417"/>
      <c r="VTG75" s="417"/>
      <c r="VTH75" s="417"/>
      <c r="VTI75" s="417"/>
      <c r="VTJ75" s="417"/>
      <c r="VTK75" s="417"/>
      <c r="VTL75" s="417"/>
      <c r="VTM75" s="417"/>
      <c r="VTN75" s="417"/>
      <c r="VTO75" s="417"/>
      <c r="VTP75" s="417"/>
      <c r="VTQ75" s="417"/>
      <c r="VTR75" s="417"/>
      <c r="VTS75" s="417"/>
      <c r="VTT75" s="417"/>
      <c r="VTU75" s="417"/>
      <c r="VTV75" s="417"/>
      <c r="VTW75" s="417"/>
      <c r="VTX75" s="417"/>
      <c r="VTY75" s="417"/>
      <c r="VTZ75" s="417"/>
      <c r="VUA75" s="417"/>
      <c r="VUB75" s="417"/>
      <c r="VUC75" s="417"/>
      <c r="VUD75" s="417"/>
      <c r="VUE75" s="417"/>
      <c r="VUF75" s="417"/>
      <c r="VUG75" s="417"/>
      <c r="VUH75" s="417"/>
      <c r="VUI75" s="417"/>
      <c r="VUJ75" s="417"/>
      <c r="VUK75" s="417"/>
      <c r="VUL75" s="417"/>
      <c r="VUM75" s="417"/>
      <c r="VUN75" s="417"/>
      <c r="VUO75" s="417"/>
      <c r="VUP75" s="417"/>
      <c r="VUQ75" s="417"/>
      <c r="VUR75" s="417"/>
      <c r="VUS75" s="417"/>
      <c r="VUT75" s="417"/>
      <c r="VUU75" s="417"/>
      <c r="VUV75" s="417"/>
      <c r="VUW75" s="417"/>
      <c r="VUX75" s="417"/>
      <c r="VUY75" s="417"/>
      <c r="VUZ75" s="417"/>
      <c r="VVA75" s="417"/>
      <c r="VVB75" s="417"/>
      <c r="VVC75" s="417"/>
      <c r="VVD75" s="417"/>
      <c r="VVE75" s="417"/>
      <c r="VVF75" s="417"/>
      <c r="VVG75" s="417"/>
      <c r="VVH75" s="417"/>
      <c r="VVI75" s="417"/>
      <c r="VVJ75" s="417"/>
      <c r="VVK75" s="417"/>
      <c r="VVL75" s="417"/>
      <c r="VVM75" s="417"/>
      <c r="VVN75" s="417"/>
      <c r="VVO75" s="417"/>
      <c r="VVP75" s="417"/>
      <c r="VVQ75" s="417"/>
      <c r="VVR75" s="417"/>
      <c r="VVS75" s="417"/>
      <c r="VVT75" s="417"/>
      <c r="VVU75" s="417"/>
      <c r="VVV75" s="417"/>
      <c r="VVW75" s="417"/>
      <c r="VVX75" s="417"/>
      <c r="VVY75" s="417"/>
      <c r="VVZ75" s="417"/>
      <c r="VWA75" s="417"/>
      <c r="VWB75" s="417"/>
      <c r="VWC75" s="417"/>
      <c r="VWD75" s="417"/>
      <c r="VWE75" s="417"/>
      <c r="VWF75" s="417"/>
      <c r="VWG75" s="417"/>
      <c r="VWH75" s="417"/>
      <c r="VWI75" s="417"/>
      <c r="VWJ75" s="417"/>
      <c r="VWK75" s="417"/>
      <c r="VWL75" s="417"/>
      <c r="VWM75" s="417"/>
      <c r="VWN75" s="417"/>
      <c r="VWO75" s="417"/>
      <c r="VWP75" s="417"/>
      <c r="VWQ75" s="417"/>
      <c r="VWR75" s="417"/>
      <c r="VWS75" s="417"/>
      <c r="VWT75" s="417"/>
      <c r="VWU75" s="417"/>
      <c r="VWV75" s="417"/>
      <c r="VWW75" s="417"/>
      <c r="VWX75" s="417"/>
      <c r="VWY75" s="417"/>
      <c r="VWZ75" s="417"/>
      <c r="VXA75" s="417"/>
      <c r="VXB75" s="417"/>
      <c r="VXC75" s="417"/>
      <c r="VXD75" s="417"/>
      <c r="VXE75" s="417"/>
      <c r="VXF75" s="417"/>
      <c r="VXG75" s="417"/>
      <c r="VXH75" s="417"/>
      <c r="VXI75" s="417"/>
      <c r="VXJ75" s="417"/>
      <c r="VXK75" s="417"/>
      <c r="VXL75" s="417"/>
      <c r="VXM75" s="417"/>
      <c r="VXN75" s="417"/>
      <c r="VXO75" s="417"/>
      <c r="VXP75" s="417"/>
      <c r="VXQ75" s="417"/>
      <c r="VXR75" s="417"/>
      <c r="VXS75" s="417"/>
      <c r="VXT75" s="417"/>
      <c r="VXU75" s="417"/>
      <c r="VXV75" s="417"/>
      <c r="VXW75" s="417"/>
      <c r="VXX75" s="417"/>
      <c r="VXY75" s="417"/>
      <c r="VXZ75" s="417"/>
      <c r="VYA75" s="417"/>
      <c r="VYB75" s="417"/>
      <c r="VYC75" s="417"/>
      <c r="VYD75" s="417"/>
      <c r="VYE75" s="417"/>
      <c r="VYF75" s="417"/>
      <c r="VYG75" s="417"/>
      <c r="VYH75" s="417"/>
      <c r="VYI75" s="417"/>
      <c r="VYJ75" s="417"/>
      <c r="VYK75" s="417"/>
      <c r="VYL75" s="417"/>
      <c r="VYM75" s="417"/>
      <c r="VYN75" s="417"/>
      <c r="VYO75" s="417"/>
      <c r="VYP75" s="417"/>
      <c r="VYQ75" s="417"/>
      <c r="VYR75" s="417"/>
      <c r="VYS75" s="417"/>
      <c r="VYT75" s="417"/>
      <c r="VYU75" s="417"/>
      <c r="VYV75" s="417"/>
      <c r="VYW75" s="417"/>
      <c r="VYX75" s="417"/>
      <c r="VYY75" s="417"/>
      <c r="VYZ75" s="417"/>
      <c r="VZA75" s="417"/>
      <c r="VZB75" s="417"/>
      <c r="VZC75" s="417"/>
      <c r="VZD75" s="417"/>
      <c r="VZE75" s="417"/>
      <c r="VZF75" s="417"/>
      <c r="VZG75" s="417"/>
      <c r="VZH75" s="417"/>
      <c r="VZI75" s="417"/>
      <c r="VZJ75" s="417"/>
      <c r="VZK75" s="417"/>
      <c r="VZL75" s="417"/>
      <c r="VZM75" s="417"/>
      <c r="VZN75" s="417"/>
      <c r="VZO75" s="417"/>
      <c r="VZP75" s="417"/>
      <c r="VZQ75" s="417"/>
      <c r="VZR75" s="417"/>
      <c r="VZS75" s="417"/>
      <c r="VZT75" s="417"/>
      <c r="VZU75" s="417"/>
      <c r="VZV75" s="417"/>
      <c r="VZW75" s="417"/>
      <c r="VZX75" s="417"/>
      <c r="VZY75" s="417"/>
      <c r="VZZ75" s="417"/>
      <c r="WAA75" s="417"/>
      <c r="WAB75" s="417"/>
      <c r="WAC75" s="417"/>
      <c r="WAD75" s="417"/>
      <c r="WAE75" s="417"/>
      <c r="WAF75" s="417"/>
      <c r="WAG75" s="417"/>
      <c r="WAH75" s="417"/>
      <c r="WAI75" s="417"/>
      <c r="WAJ75" s="417"/>
      <c r="WAK75" s="417"/>
      <c r="WAL75" s="417"/>
      <c r="WAM75" s="417"/>
      <c r="WAN75" s="417"/>
      <c r="WAO75" s="417"/>
      <c r="WAP75" s="417"/>
      <c r="WAQ75" s="417"/>
      <c r="WAR75" s="417"/>
      <c r="WAS75" s="417"/>
      <c r="WAT75" s="417"/>
      <c r="WAU75" s="417"/>
      <c r="WAV75" s="417"/>
      <c r="WAW75" s="417"/>
      <c r="WAX75" s="417"/>
      <c r="WAY75" s="417"/>
      <c r="WAZ75" s="417"/>
      <c r="WBA75" s="417"/>
      <c r="WBB75" s="417"/>
      <c r="WBC75" s="417"/>
      <c r="WBD75" s="417"/>
      <c r="WBE75" s="417"/>
      <c r="WBF75" s="417"/>
      <c r="WBG75" s="417"/>
      <c r="WBH75" s="417"/>
      <c r="WBI75" s="417"/>
      <c r="WBJ75" s="417"/>
      <c r="WBK75" s="417"/>
      <c r="WBL75" s="417"/>
      <c r="WBM75" s="417"/>
      <c r="WBN75" s="417"/>
      <c r="WBO75" s="417"/>
      <c r="WBP75" s="417"/>
      <c r="WBQ75" s="417"/>
      <c r="WBR75" s="417"/>
      <c r="WBS75" s="417"/>
      <c r="WBT75" s="417"/>
      <c r="WBU75" s="417"/>
      <c r="WBV75" s="417"/>
      <c r="WBW75" s="417"/>
      <c r="WBX75" s="417"/>
      <c r="WBY75" s="417"/>
      <c r="WBZ75" s="417"/>
      <c r="WCA75" s="417"/>
      <c r="WCB75" s="417"/>
      <c r="WCC75" s="417"/>
      <c r="WCD75" s="417"/>
      <c r="WCE75" s="417"/>
      <c r="WCF75" s="417"/>
      <c r="WCG75" s="417"/>
      <c r="WCH75" s="417"/>
      <c r="WCI75" s="417"/>
      <c r="WCJ75" s="417"/>
      <c r="WCK75" s="417"/>
      <c r="WCL75" s="417"/>
      <c r="WCM75" s="417"/>
      <c r="WCN75" s="417"/>
      <c r="WCO75" s="417"/>
      <c r="WCP75" s="417"/>
      <c r="WCQ75" s="417"/>
      <c r="WCR75" s="417"/>
      <c r="WCS75" s="417"/>
      <c r="WCT75" s="417"/>
      <c r="WCU75" s="417"/>
      <c r="WCV75" s="417"/>
      <c r="WCW75" s="417"/>
      <c r="WCX75" s="417"/>
      <c r="WCY75" s="417"/>
      <c r="WCZ75" s="417"/>
      <c r="WDA75" s="417"/>
      <c r="WDB75" s="417"/>
      <c r="WDC75" s="417"/>
      <c r="WDD75" s="417"/>
      <c r="WDE75" s="417"/>
      <c r="WDF75" s="417"/>
      <c r="WDG75" s="417"/>
      <c r="WDH75" s="417"/>
      <c r="WDI75" s="417"/>
      <c r="WDJ75" s="417"/>
      <c r="WDK75" s="417"/>
      <c r="WDL75" s="417"/>
      <c r="WDM75" s="417"/>
      <c r="WDN75" s="417"/>
      <c r="WDO75" s="417"/>
      <c r="WDP75" s="417"/>
      <c r="WDQ75" s="417"/>
      <c r="WDR75" s="417"/>
      <c r="WDS75" s="417"/>
      <c r="WDT75" s="417"/>
      <c r="WDU75" s="417"/>
      <c r="WDV75" s="417"/>
      <c r="WDW75" s="417"/>
      <c r="WDX75" s="417"/>
      <c r="WDY75" s="417"/>
      <c r="WDZ75" s="417"/>
      <c r="WEA75" s="417"/>
      <c r="WEB75" s="417"/>
      <c r="WEC75" s="417"/>
      <c r="WED75" s="417"/>
      <c r="WEE75" s="417"/>
      <c r="WEF75" s="417"/>
      <c r="WEG75" s="417"/>
      <c r="WEH75" s="417"/>
      <c r="WEI75" s="417"/>
      <c r="WEJ75" s="417"/>
      <c r="WEK75" s="417"/>
      <c r="WEL75" s="417"/>
      <c r="WEM75" s="417"/>
      <c r="WEN75" s="417"/>
      <c r="WEO75" s="417"/>
      <c r="WEP75" s="417"/>
      <c r="WEQ75" s="417"/>
      <c r="WER75" s="417"/>
      <c r="WES75" s="417"/>
      <c r="WET75" s="417"/>
      <c r="WEU75" s="417"/>
      <c r="WEV75" s="417"/>
      <c r="WEW75" s="417"/>
      <c r="WEX75" s="417"/>
      <c r="WEY75" s="417"/>
      <c r="WEZ75" s="417"/>
      <c r="WFA75" s="417"/>
      <c r="WFB75" s="417"/>
      <c r="WFC75" s="417"/>
      <c r="WFD75" s="417"/>
      <c r="WFE75" s="417"/>
      <c r="WFF75" s="417"/>
      <c r="WFG75" s="417"/>
      <c r="WFH75" s="417"/>
      <c r="WFI75" s="417"/>
      <c r="WFJ75" s="417"/>
      <c r="WFK75" s="417"/>
      <c r="WFL75" s="417"/>
      <c r="WFM75" s="417"/>
      <c r="WFN75" s="417"/>
      <c r="WFO75" s="417"/>
      <c r="WFP75" s="417"/>
      <c r="WFQ75" s="417"/>
      <c r="WFR75" s="417"/>
      <c r="WFS75" s="417"/>
      <c r="WFT75" s="417"/>
      <c r="WFU75" s="417"/>
      <c r="WFV75" s="417"/>
      <c r="WFW75" s="417"/>
      <c r="WFX75" s="417"/>
      <c r="WFY75" s="417"/>
      <c r="WFZ75" s="417"/>
      <c r="WGA75" s="417"/>
      <c r="WGB75" s="417"/>
      <c r="WGC75" s="417"/>
      <c r="WGD75" s="417"/>
      <c r="WGE75" s="417"/>
      <c r="WGF75" s="417"/>
      <c r="WGG75" s="417"/>
      <c r="WGH75" s="417"/>
      <c r="WGI75" s="417"/>
      <c r="WGJ75" s="417"/>
      <c r="WGK75" s="417"/>
      <c r="WGL75" s="417"/>
      <c r="WGM75" s="417"/>
      <c r="WGN75" s="417"/>
      <c r="WGO75" s="417"/>
      <c r="WGP75" s="417"/>
      <c r="WGQ75" s="417"/>
      <c r="WGR75" s="417"/>
      <c r="WGS75" s="417"/>
      <c r="WGT75" s="417"/>
      <c r="WGU75" s="417"/>
      <c r="WGV75" s="417"/>
      <c r="WGW75" s="417"/>
      <c r="WGX75" s="417"/>
      <c r="WGY75" s="417"/>
      <c r="WGZ75" s="417"/>
      <c r="WHA75" s="417"/>
      <c r="WHB75" s="417"/>
      <c r="WHC75" s="417"/>
      <c r="WHD75" s="417"/>
      <c r="WHE75" s="417"/>
      <c r="WHF75" s="417"/>
      <c r="WHG75" s="417"/>
      <c r="WHH75" s="417"/>
      <c r="WHI75" s="417"/>
      <c r="WHJ75" s="417"/>
      <c r="WHK75" s="417"/>
      <c r="WHL75" s="417"/>
      <c r="WHM75" s="417"/>
      <c r="WHN75" s="417"/>
      <c r="WHO75" s="417"/>
      <c r="WHP75" s="417"/>
      <c r="WHQ75" s="417"/>
      <c r="WHR75" s="417"/>
      <c r="WHS75" s="417"/>
      <c r="WHT75" s="417"/>
      <c r="WHU75" s="417"/>
      <c r="WHV75" s="417"/>
      <c r="WHW75" s="417"/>
      <c r="WHX75" s="417"/>
      <c r="WHY75" s="417"/>
      <c r="WHZ75" s="417"/>
      <c r="WIA75" s="417"/>
      <c r="WIB75" s="417"/>
      <c r="WIC75" s="417"/>
      <c r="WID75" s="417"/>
      <c r="WIE75" s="417"/>
      <c r="WIF75" s="417"/>
      <c r="WIG75" s="417"/>
      <c r="WIH75" s="417"/>
      <c r="WII75" s="417"/>
      <c r="WIJ75" s="417"/>
      <c r="WIK75" s="417"/>
      <c r="WIL75" s="417"/>
      <c r="WIM75" s="417"/>
      <c r="WIN75" s="417"/>
      <c r="WIO75" s="417"/>
      <c r="WIP75" s="417"/>
      <c r="WIQ75" s="417"/>
      <c r="WIR75" s="417"/>
      <c r="WIS75" s="417"/>
      <c r="WIT75" s="417"/>
      <c r="WIU75" s="417"/>
      <c r="WIV75" s="417"/>
      <c r="WIW75" s="417"/>
      <c r="WIX75" s="417"/>
      <c r="WIY75" s="417"/>
      <c r="WIZ75" s="417"/>
      <c r="WJA75" s="417"/>
      <c r="WJB75" s="417"/>
      <c r="WJC75" s="417"/>
      <c r="WJD75" s="417"/>
      <c r="WJE75" s="417"/>
      <c r="WJF75" s="417"/>
      <c r="WJG75" s="417"/>
      <c r="WJH75" s="417"/>
      <c r="WJI75" s="417"/>
      <c r="WJJ75" s="417"/>
      <c r="WJK75" s="417"/>
      <c r="WJL75" s="417"/>
      <c r="WJM75" s="417"/>
      <c r="WJN75" s="417"/>
      <c r="WJO75" s="417"/>
      <c r="WJP75" s="417"/>
      <c r="WJQ75" s="417"/>
      <c r="WJR75" s="417"/>
      <c r="WJS75" s="417"/>
      <c r="WJT75" s="417"/>
      <c r="WJU75" s="417"/>
      <c r="WJV75" s="417"/>
      <c r="WJW75" s="417"/>
      <c r="WJX75" s="417"/>
      <c r="WJY75" s="417"/>
      <c r="WJZ75" s="417"/>
      <c r="WKA75" s="417"/>
      <c r="WKB75" s="417"/>
      <c r="WKC75" s="417"/>
      <c r="WKD75" s="417"/>
      <c r="WKE75" s="417"/>
      <c r="WKF75" s="417"/>
      <c r="WKG75" s="417"/>
      <c r="WKH75" s="417"/>
      <c r="WKI75" s="417"/>
      <c r="WKJ75" s="417"/>
      <c r="WKK75" s="417"/>
      <c r="WKL75" s="417"/>
      <c r="WKM75" s="417"/>
      <c r="WKN75" s="417"/>
      <c r="WKO75" s="417"/>
      <c r="WKP75" s="417"/>
      <c r="WKQ75" s="417"/>
      <c r="WKR75" s="417"/>
      <c r="WKS75" s="417"/>
      <c r="WKT75" s="417"/>
      <c r="WKU75" s="417"/>
      <c r="WKV75" s="417"/>
      <c r="WKW75" s="417"/>
      <c r="WKX75" s="417"/>
      <c r="WKY75" s="417"/>
      <c r="WKZ75" s="417"/>
      <c r="WLA75" s="417"/>
      <c r="WLB75" s="417"/>
      <c r="WLC75" s="417"/>
      <c r="WLD75" s="417"/>
      <c r="WLE75" s="417"/>
      <c r="WLF75" s="417"/>
      <c r="WLG75" s="417"/>
      <c r="WLH75" s="417"/>
      <c r="WLI75" s="417"/>
      <c r="WLJ75" s="417"/>
      <c r="WLK75" s="417"/>
      <c r="WLL75" s="417"/>
      <c r="WLM75" s="417"/>
      <c r="WLN75" s="417"/>
      <c r="WLO75" s="417"/>
      <c r="WLP75" s="417"/>
      <c r="WLQ75" s="417"/>
      <c r="WLR75" s="417"/>
      <c r="WLS75" s="417"/>
      <c r="WLT75" s="417"/>
      <c r="WLU75" s="417"/>
      <c r="WLV75" s="417"/>
      <c r="WLW75" s="417"/>
      <c r="WLX75" s="417"/>
      <c r="WLY75" s="417"/>
      <c r="WLZ75" s="417"/>
      <c r="WMA75" s="417"/>
      <c r="WMB75" s="417"/>
      <c r="WMC75" s="417"/>
      <c r="WMD75" s="417"/>
      <c r="WME75" s="417"/>
      <c r="WMF75" s="417"/>
      <c r="WMG75" s="417"/>
      <c r="WMH75" s="417"/>
      <c r="WMI75" s="417"/>
      <c r="WMJ75" s="417"/>
      <c r="WMK75" s="417"/>
      <c r="WML75" s="417"/>
      <c r="WMM75" s="417"/>
      <c r="WMN75" s="417"/>
      <c r="WMO75" s="417"/>
      <c r="WMP75" s="417"/>
      <c r="WMQ75" s="417"/>
      <c r="WMR75" s="417"/>
      <c r="WMS75" s="417"/>
      <c r="WMT75" s="417"/>
      <c r="WMU75" s="417"/>
      <c r="WMV75" s="417"/>
      <c r="WMW75" s="417"/>
      <c r="WMX75" s="417"/>
      <c r="WMY75" s="417"/>
      <c r="WMZ75" s="417"/>
      <c r="WNA75" s="417"/>
      <c r="WNB75" s="417"/>
      <c r="WNC75" s="417"/>
      <c r="WND75" s="417"/>
      <c r="WNE75" s="417"/>
      <c r="WNF75" s="417"/>
      <c r="WNG75" s="417"/>
      <c r="WNH75" s="417"/>
      <c r="WNI75" s="417"/>
      <c r="WNJ75" s="417"/>
      <c r="WNK75" s="417"/>
      <c r="WNL75" s="417"/>
      <c r="WNM75" s="417"/>
      <c r="WNN75" s="417"/>
      <c r="WNO75" s="417"/>
      <c r="WNP75" s="417"/>
      <c r="WNQ75" s="417"/>
      <c r="WNR75" s="417"/>
      <c r="WNS75" s="417"/>
      <c r="WNT75" s="417"/>
      <c r="WNU75" s="417"/>
      <c r="WNV75" s="417"/>
      <c r="WNW75" s="417"/>
      <c r="WNX75" s="417"/>
      <c r="WNY75" s="417"/>
      <c r="WNZ75" s="417"/>
      <c r="WOA75" s="417"/>
      <c r="WOB75" s="417"/>
      <c r="WOC75" s="417"/>
      <c r="WOD75" s="417"/>
      <c r="WOE75" s="417"/>
      <c r="WOF75" s="417"/>
      <c r="WOG75" s="417"/>
      <c r="WOH75" s="417"/>
      <c r="WOI75" s="417"/>
      <c r="WOJ75" s="417"/>
      <c r="WOK75" s="417"/>
      <c r="WOL75" s="417"/>
      <c r="WOM75" s="417"/>
      <c r="WON75" s="417"/>
      <c r="WOO75" s="417"/>
      <c r="WOP75" s="417"/>
      <c r="WOQ75" s="417"/>
      <c r="WOR75" s="417"/>
      <c r="WOS75" s="417"/>
      <c r="WOT75" s="417"/>
      <c r="WOU75" s="417"/>
      <c r="WOV75" s="417"/>
      <c r="WOW75" s="417"/>
      <c r="WOX75" s="417"/>
      <c r="WOY75" s="417"/>
      <c r="WOZ75" s="417"/>
      <c r="WPA75" s="417"/>
      <c r="WPB75" s="417"/>
      <c r="WPC75" s="417"/>
      <c r="WPD75" s="417"/>
      <c r="WPE75" s="417"/>
      <c r="WPF75" s="417"/>
      <c r="WPG75" s="417"/>
      <c r="WPH75" s="417"/>
      <c r="WPI75" s="417"/>
      <c r="WPJ75" s="417"/>
      <c r="WPK75" s="417"/>
      <c r="WPL75" s="417"/>
      <c r="WPM75" s="417"/>
      <c r="WPN75" s="417"/>
      <c r="WPO75" s="417"/>
      <c r="WPP75" s="417"/>
      <c r="WPQ75" s="417"/>
      <c r="WPR75" s="417"/>
      <c r="WPS75" s="417"/>
      <c r="WPT75" s="417"/>
      <c r="WPU75" s="417"/>
      <c r="WPV75" s="417"/>
      <c r="WPW75" s="417"/>
      <c r="WPX75" s="417"/>
      <c r="WPY75" s="417"/>
      <c r="WPZ75" s="417"/>
      <c r="WQA75" s="417"/>
      <c r="WQB75" s="417"/>
      <c r="WQC75" s="417"/>
      <c r="WQD75" s="417"/>
      <c r="WQE75" s="417"/>
      <c r="WQF75" s="417"/>
      <c r="WQG75" s="417"/>
      <c r="WQH75" s="417"/>
      <c r="WQI75" s="417"/>
      <c r="WQJ75" s="417"/>
      <c r="WQK75" s="417"/>
      <c r="WQL75" s="417"/>
      <c r="WQM75" s="417"/>
      <c r="WQN75" s="417"/>
      <c r="WQO75" s="417"/>
      <c r="WQP75" s="417"/>
      <c r="WQQ75" s="417"/>
      <c r="WQR75" s="417"/>
      <c r="WQS75" s="417"/>
      <c r="WQT75" s="417"/>
      <c r="WQU75" s="417"/>
      <c r="WQV75" s="417"/>
      <c r="WQW75" s="417"/>
      <c r="WQX75" s="417"/>
      <c r="WQY75" s="417"/>
      <c r="WQZ75" s="417"/>
      <c r="WRA75" s="417"/>
      <c r="WRB75" s="417"/>
      <c r="WRC75" s="417"/>
      <c r="WRD75" s="417"/>
      <c r="WRE75" s="417"/>
      <c r="WRF75" s="417"/>
      <c r="WRG75" s="417"/>
      <c r="WRH75" s="417"/>
      <c r="WRI75" s="417"/>
      <c r="WRJ75" s="417"/>
      <c r="WRK75" s="417"/>
      <c r="WRL75" s="417"/>
      <c r="WRM75" s="417"/>
      <c r="WRN75" s="417"/>
      <c r="WRO75" s="417"/>
      <c r="WRP75" s="417"/>
      <c r="WRQ75" s="417"/>
      <c r="WRR75" s="417"/>
      <c r="WRS75" s="417"/>
      <c r="WRT75" s="417"/>
      <c r="WRU75" s="417"/>
      <c r="WRV75" s="417"/>
      <c r="WRW75" s="417"/>
      <c r="WRX75" s="417"/>
      <c r="WRY75" s="417"/>
      <c r="WRZ75" s="417"/>
      <c r="WSA75" s="417"/>
      <c r="WSB75" s="417"/>
      <c r="WSC75" s="417"/>
      <c r="WSD75" s="417"/>
      <c r="WSE75" s="417"/>
      <c r="WSF75" s="417"/>
      <c r="WSG75" s="417"/>
      <c r="WSH75" s="417"/>
      <c r="WSI75" s="417"/>
      <c r="WSJ75" s="417"/>
      <c r="WSK75" s="417"/>
      <c r="WSL75" s="417"/>
      <c r="WSM75" s="417"/>
      <c r="WSN75" s="417"/>
      <c r="WSO75" s="417"/>
      <c r="WSP75" s="417"/>
      <c r="WSQ75" s="417"/>
      <c r="WSR75" s="417"/>
      <c r="WSS75" s="417"/>
      <c r="WST75" s="417"/>
      <c r="WSU75" s="417"/>
      <c r="WSV75" s="417"/>
      <c r="WSW75" s="417"/>
      <c r="WSX75" s="417"/>
      <c r="WSY75" s="417"/>
      <c r="WSZ75" s="417"/>
      <c r="WTA75" s="417"/>
      <c r="WTB75" s="417"/>
      <c r="WTC75" s="417"/>
      <c r="WTD75" s="417"/>
      <c r="WTE75" s="417"/>
      <c r="WTF75" s="417"/>
      <c r="WTG75" s="417"/>
      <c r="WTH75" s="417"/>
      <c r="WTI75" s="417"/>
      <c r="WTJ75" s="417"/>
      <c r="WTK75" s="417"/>
      <c r="WTL75" s="417"/>
      <c r="WTM75" s="417"/>
      <c r="WTN75" s="417"/>
      <c r="WTO75" s="417"/>
      <c r="WTP75" s="417"/>
      <c r="WTQ75" s="417"/>
      <c r="WTR75" s="417"/>
      <c r="WTS75" s="417"/>
      <c r="WTT75" s="417"/>
      <c r="WTU75" s="417"/>
      <c r="WTV75" s="417"/>
      <c r="WTW75" s="417"/>
      <c r="WTX75" s="417"/>
      <c r="WTY75" s="417"/>
      <c r="WTZ75" s="417"/>
      <c r="WUA75" s="417"/>
      <c r="WUB75" s="417"/>
      <c r="WUC75" s="417"/>
      <c r="WUD75" s="417"/>
      <c r="WUE75" s="417"/>
      <c r="WUF75" s="417"/>
      <c r="WUG75" s="417"/>
      <c r="WUH75" s="417"/>
      <c r="WUI75" s="417"/>
      <c r="WUJ75" s="417"/>
      <c r="WUK75" s="417"/>
      <c r="WUL75" s="417"/>
      <c r="WUM75" s="417"/>
      <c r="WUN75" s="417"/>
      <c r="WUO75" s="417"/>
      <c r="WUP75" s="417"/>
      <c r="WUQ75" s="417"/>
      <c r="WUR75" s="417"/>
      <c r="WUS75" s="417"/>
      <c r="WUT75" s="417"/>
      <c r="WUU75" s="417"/>
      <c r="WUV75" s="417"/>
      <c r="WUW75" s="417"/>
      <c r="WUX75" s="417"/>
      <c r="WUY75" s="417"/>
      <c r="WUZ75" s="417"/>
      <c r="WVA75" s="417"/>
      <c r="WVB75" s="417"/>
      <c r="WVC75" s="417"/>
      <c r="WVD75" s="417"/>
      <c r="WVE75" s="417"/>
      <c r="WVF75" s="417"/>
      <c r="WVG75" s="417"/>
      <c r="WVH75" s="417"/>
      <c r="WVI75" s="417"/>
      <c r="WVJ75" s="417"/>
      <c r="WVK75" s="417"/>
      <c r="WVL75" s="417"/>
      <c r="WVM75" s="417"/>
      <c r="WVN75" s="417"/>
      <c r="WVO75" s="417"/>
      <c r="WVP75" s="417"/>
      <c r="WVQ75" s="417"/>
      <c r="WVR75" s="417"/>
      <c r="WVS75" s="417"/>
      <c r="WVT75" s="417"/>
      <c r="WVU75" s="417"/>
      <c r="WVV75" s="417"/>
      <c r="WVW75" s="417"/>
      <c r="WVX75" s="417"/>
      <c r="WVY75" s="417"/>
      <c r="WVZ75" s="417"/>
      <c r="WWA75" s="417"/>
      <c r="WWB75" s="417"/>
      <c r="WWC75" s="417"/>
      <c r="WWD75" s="417"/>
      <c r="WWE75" s="417"/>
      <c r="WWF75" s="417"/>
      <c r="WWG75" s="417"/>
      <c r="WWH75" s="417"/>
      <c r="WWI75" s="417"/>
      <c r="WWJ75" s="417"/>
      <c r="WWK75" s="417"/>
      <c r="WWL75" s="417"/>
      <c r="WWM75" s="417"/>
      <c r="WWN75" s="417"/>
      <c r="WWO75" s="417"/>
      <c r="WWP75" s="417"/>
      <c r="WWQ75" s="417"/>
      <c r="WWR75" s="417"/>
      <c r="WWS75" s="417"/>
      <c r="WWT75" s="417"/>
      <c r="WWU75" s="417"/>
      <c r="WWV75" s="417"/>
      <c r="WWW75" s="417"/>
      <c r="WWX75" s="417"/>
      <c r="WWY75" s="417"/>
      <c r="WWZ75" s="417"/>
      <c r="WXA75" s="417"/>
      <c r="WXB75" s="417"/>
      <c r="WXC75" s="417"/>
      <c r="WXD75" s="417"/>
      <c r="WXE75" s="417"/>
      <c r="WXF75" s="417"/>
      <c r="WXG75" s="417"/>
      <c r="WXH75" s="417"/>
      <c r="WXI75" s="417"/>
      <c r="WXJ75" s="417"/>
      <c r="WXK75" s="417"/>
      <c r="WXL75" s="417"/>
      <c r="WXM75" s="417"/>
      <c r="WXN75" s="417"/>
      <c r="WXO75" s="417"/>
      <c r="WXP75" s="417"/>
      <c r="WXQ75" s="417"/>
      <c r="WXR75" s="417"/>
      <c r="WXS75" s="417"/>
      <c r="WXT75" s="417"/>
      <c r="WXU75" s="417"/>
      <c r="WXV75" s="417"/>
      <c r="WXW75" s="417"/>
      <c r="WXX75" s="417"/>
      <c r="WXY75" s="417"/>
      <c r="WXZ75" s="417"/>
      <c r="WYA75" s="417"/>
      <c r="WYB75" s="417"/>
      <c r="WYC75" s="417"/>
      <c r="WYD75" s="417"/>
      <c r="WYE75" s="417"/>
      <c r="WYF75" s="417"/>
      <c r="WYG75" s="417"/>
      <c r="WYH75" s="417"/>
      <c r="WYI75" s="417"/>
      <c r="WYJ75" s="417"/>
      <c r="WYK75" s="417"/>
      <c r="WYL75" s="417"/>
      <c r="WYM75" s="417"/>
      <c r="WYN75" s="417"/>
      <c r="WYO75" s="417"/>
      <c r="WYP75" s="417"/>
      <c r="WYQ75" s="417"/>
      <c r="WYR75" s="417"/>
      <c r="WYS75" s="417"/>
      <c r="WYT75" s="417"/>
      <c r="WYU75" s="417"/>
      <c r="WYV75" s="417"/>
      <c r="WYW75" s="417"/>
      <c r="WYX75" s="417"/>
      <c r="WYY75" s="417"/>
      <c r="WYZ75" s="417"/>
      <c r="WZA75" s="417"/>
      <c r="WZB75" s="417"/>
      <c r="WZC75" s="417"/>
      <c r="WZD75" s="417"/>
      <c r="WZE75" s="417"/>
      <c r="WZF75" s="417"/>
      <c r="WZG75" s="417"/>
      <c r="WZH75" s="417"/>
      <c r="WZI75" s="417"/>
      <c r="WZJ75" s="417"/>
      <c r="WZK75" s="417"/>
      <c r="WZL75" s="417"/>
      <c r="WZM75" s="417"/>
      <c r="WZN75" s="417"/>
      <c r="WZO75" s="417"/>
      <c r="WZP75" s="417"/>
      <c r="WZQ75" s="417"/>
      <c r="WZR75" s="417"/>
      <c r="WZS75" s="417"/>
      <c r="WZT75" s="417"/>
      <c r="WZU75" s="417"/>
      <c r="WZV75" s="417"/>
      <c r="WZW75" s="417"/>
      <c r="WZX75" s="417"/>
      <c r="WZY75" s="417"/>
      <c r="WZZ75" s="417"/>
      <c r="XAA75" s="417"/>
      <c r="XAB75" s="417"/>
      <c r="XAC75" s="417"/>
      <c r="XAD75" s="417"/>
      <c r="XAE75" s="417"/>
      <c r="XAF75" s="417"/>
      <c r="XAG75" s="417"/>
      <c r="XAH75" s="417"/>
      <c r="XAI75" s="417"/>
      <c r="XAJ75" s="417"/>
      <c r="XAK75" s="417"/>
      <c r="XAL75" s="417"/>
      <c r="XAM75" s="417"/>
      <c r="XAN75" s="417"/>
      <c r="XAO75" s="417"/>
      <c r="XAP75" s="417"/>
      <c r="XAQ75" s="417"/>
      <c r="XAR75" s="417"/>
      <c r="XAS75" s="417"/>
      <c r="XAT75" s="417"/>
      <c r="XAU75" s="417"/>
      <c r="XAV75" s="417"/>
      <c r="XAW75" s="417"/>
      <c r="XAX75" s="417"/>
      <c r="XAY75" s="417"/>
      <c r="XAZ75" s="417"/>
      <c r="XBA75" s="417"/>
      <c r="XBB75" s="417"/>
      <c r="XBC75" s="417"/>
      <c r="XBD75" s="417"/>
      <c r="XBE75" s="417"/>
      <c r="XBF75" s="417"/>
      <c r="XBG75" s="417"/>
      <c r="XBH75" s="417"/>
      <c r="XBI75" s="417"/>
      <c r="XBJ75" s="417"/>
      <c r="XBK75" s="417"/>
      <c r="XBL75" s="417"/>
      <c r="XBM75" s="417"/>
      <c r="XBN75" s="417"/>
      <c r="XBO75" s="417"/>
      <c r="XBP75" s="417"/>
      <c r="XBQ75" s="417"/>
      <c r="XBR75" s="417"/>
      <c r="XBS75" s="417"/>
      <c r="XBT75" s="417"/>
      <c r="XBU75" s="417"/>
      <c r="XBV75" s="417"/>
      <c r="XBW75" s="417"/>
      <c r="XBX75" s="417"/>
      <c r="XBY75" s="417"/>
      <c r="XBZ75" s="417"/>
      <c r="XCA75" s="417"/>
      <c r="XCB75" s="417"/>
      <c r="XCC75" s="417"/>
      <c r="XCD75" s="417"/>
      <c r="XCE75" s="417"/>
      <c r="XCF75" s="417"/>
      <c r="XCG75" s="417"/>
      <c r="XCH75" s="417"/>
      <c r="XCI75" s="417"/>
      <c r="XCJ75" s="417"/>
      <c r="XCK75" s="417"/>
      <c r="XCL75" s="417"/>
      <c r="XCM75" s="417"/>
      <c r="XCN75" s="417"/>
      <c r="XCO75" s="417"/>
      <c r="XCP75" s="417"/>
      <c r="XCQ75" s="417"/>
      <c r="XCR75" s="417"/>
      <c r="XCS75" s="417"/>
      <c r="XCT75" s="417"/>
      <c r="XCU75" s="417"/>
      <c r="XCV75" s="417"/>
      <c r="XCW75" s="417"/>
      <c r="XCX75" s="417"/>
      <c r="XCY75" s="417"/>
      <c r="XCZ75" s="417"/>
      <c r="XDA75" s="417"/>
      <c r="XDB75" s="417"/>
      <c r="XDC75" s="417"/>
      <c r="XDD75" s="417"/>
      <c r="XDE75" s="417"/>
      <c r="XDF75" s="417"/>
      <c r="XDG75" s="417"/>
      <c r="XDH75" s="417"/>
      <c r="XDI75" s="417"/>
      <c r="XDJ75" s="417"/>
      <c r="XDK75" s="417"/>
      <c r="XDL75" s="417"/>
      <c r="XDM75" s="417"/>
      <c r="XDN75" s="417"/>
      <c r="XDO75" s="417"/>
      <c r="XDP75" s="417"/>
      <c r="XDQ75" s="417"/>
      <c r="XDR75" s="417"/>
      <c r="XDS75" s="417"/>
      <c r="XDT75" s="417"/>
      <c r="XDU75" s="417"/>
      <c r="XDV75" s="417"/>
      <c r="XDW75" s="417"/>
      <c r="XDX75" s="417"/>
      <c r="XDY75" s="417"/>
      <c r="XDZ75" s="417"/>
      <c r="XEA75" s="417"/>
      <c r="XEB75" s="417"/>
      <c r="XEC75" s="417"/>
      <c r="XED75" s="417"/>
      <c r="XEE75" s="417"/>
      <c r="XEF75" s="417"/>
      <c r="XEG75" s="417"/>
      <c r="XEH75" s="417"/>
      <c r="XEI75" s="417"/>
      <c r="XEJ75" s="417"/>
      <c r="XEK75" s="417"/>
      <c r="XEL75" s="417"/>
      <c r="XEM75" s="417"/>
      <c r="XEN75" s="417"/>
      <c r="XEO75" s="417"/>
      <c r="XEP75" s="417"/>
      <c r="XEQ75" s="417"/>
      <c r="XER75" s="417"/>
      <c r="XES75" s="417"/>
      <c r="XET75" s="417"/>
      <c r="XEU75" s="417"/>
      <c r="XEV75" s="417"/>
    </row>
    <row r="76" spans="1:16376" s="419" customFormat="1" ht="27" hidden="1" x14ac:dyDescent="0.35">
      <c r="A76" s="414"/>
      <c r="B76" s="415" t="s">
        <v>57</v>
      </c>
      <c r="C76" s="349" t="s">
        <v>9</v>
      </c>
      <c r="D76" s="349" t="s">
        <v>239</v>
      </c>
      <c r="E76" s="349">
        <v>68</v>
      </c>
      <c r="F76" s="416" t="s">
        <v>94</v>
      </c>
      <c r="G76" s="395" t="s">
        <v>347</v>
      </c>
      <c r="H76" s="416" t="s">
        <v>12</v>
      </c>
      <c r="I76" s="418"/>
      <c r="J76" s="418"/>
      <c r="K76" s="348" t="s">
        <v>11</v>
      </c>
      <c r="L76" s="348"/>
      <c r="M76" s="395"/>
      <c r="N76" s="395"/>
      <c r="O76" s="417"/>
      <c r="P76" s="417"/>
      <c r="Q76" s="417"/>
      <c r="R76" s="417"/>
      <c r="S76" s="417"/>
      <c r="T76" s="417"/>
      <c r="U76" s="417"/>
      <c r="V76" s="417"/>
      <c r="W76" s="417"/>
      <c r="X76" s="417"/>
      <c r="Y76" s="417"/>
      <c r="Z76" s="417"/>
      <c r="AA76" s="417"/>
      <c r="AB76" s="417"/>
      <c r="AC76" s="417"/>
      <c r="AD76" s="417"/>
      <c r="AE76" s="417"/>
      <c r="AF76" s="417"/>
      <c r="AG76" s="417"/>
      <c r="AH76" s="417"/>
      <c r="AI76" s="417"/>
      <c r="AJ76" s="417"/>
      <c r="AK76" s="417"/>
      <c r="AL76" s="417"/>
      <c r="AM76" s="417"/>
      <c r="AN76" s="417"/>
      <c r="AO76" s="417"/>
      <c r="AP76" s="417"/>
      <c r="AQ76" s="417"/>
      <c r="AR76" s="417"/>
      <c r="AS76" s="417"/>
      <c r="AT76" s="417"/>
      <c r="AU76" s="417"/>
      <c r="AV76" s="417"/>
      <c r="AW76" s="417"/>
      <c r="AX76" s="417"/>
      <c r="AY76" s="417"/>
      <c r="AZ76" s="417"/>
      <c r="BA76" s="417"/>
      <c r="BB76" s="417"/>
      <c r="BC76" s="417"/>
      <c r="BD76" s="417"/>
      <c r="BE76" s="417"/>
      <c r="BF76" s="417"/>
      <c r="BG76" s="417"/>
      <c r="BH76" s="417"/>
      <c r="BI76" s="417"/>
      <c r="BJ76" s="417"/>
      <c r="BK76" s="417"/>
      <c r="BL76" s="417"/>
      <c r="BM76" s="417"/>
      <c r="BN76" s="417"/>
      <c r="BO76" s="417"/>
      <c r="BP76" s="417"/>
      <c r="BQ76" s="417"/>
      <c r="BR76" s="417"/>
      <c r="BS76" s="417"/>
      <c r="BT76" s="417"/>
      <c r="BU76" s="417"/>
      <c r="BV76" s="417"/>
      <c r="BW76" s="417"/>
      <c r="BX76" s="417"/>
      <c r="BY76" s="417"/>
      <c r="BZ76" s="417"/>
      <c r="CA76" s="417"/>
      <c r="CB76" s="417"/>
      <c r="CC76" s="417"/>
      <c r="CD76" s="417"/>
      <c r="CE76" s="417"/>
      <c r="CF76" s="417"/>
      <c r="CG76" s="417"/>
      <c r="CH76" s="417"/>
      <c r="CI76" s="417"/>
      <c r="CJ76" s="417"/>
      <c r="CK76" s="417"/>
      <c r="CL76" s="417"/>
      <c r="CM76" s="417"/>
      <c r="CN76" s="417"/>
      <c r="CO76" s="417"/>
      <c r="CP76" s="417"/>
      <c r="CQ76" s="417"/>
      <c r="CR76" s="417"/>
      <c r="CS76" s="417"/>
      <c r="CT76" s="417"/>
      <c r="CU76" s="417"/>
      <c r="CV76" s="417"/>
      <c r="CW76" s="417"/>
      <c r="CX76" s="417"/>
      <c r="CY76" s="417"/>
      <c r="CZ76" s="417"/>
      <c r="DA76" s="417"/>
      <c r="DB76" s="417"/>
      <c r="DC76" s="417"/>
      <c r="DD76" s="417"/>
      <c r="DE76" s="417"/>
      <c r="DF76" s="417"/>
      <c r="DG76" s="417"/>
      <c r="DH76" s="417"/>
      <c r="DI76" s="417"/>
      <c r="DJ76" s="417"/>
      <c r="DK76" s="417"/>
      <c r="DL76" s="417"/>
      <c r="DM76" s="417"/>
      <c r="DN76" s="417"/>
      <c r="DO76" s="417"/>
      <c r="DP76" s="417"/>
      <c r="DQ76" s="417"/>
      <c r="DR76" s="417"/>
      <c r="DS76" s="417"/>
      <c r="DT76" s="417"/>
      <c r="DU76" s="417"/>
      <c r="DV76" s="417"/>
      <c r="DW76" s="417"/>
      <c r="DX76" s="417"/>
      <c r="DY76" s="417"/>
      <c r="DZ76" s="417"/>
      <c r="EA76" s="417"/>
      <c r="EB76" s="417"/>
      <c r="EC76" s="417"/>
      <c r="ED76" s="417"/>
      <c r="EE76" s="417"/>
      <c r="EF76" s="417"/>
      <c r="EG76" s="417"/>
      <c r="EH76" s="417"/>
      <c r="EI76" s="417"/>
      <c r="EJ76" s="417"/>
      <c r="EK76" s="417"/>
      <c r="EL76" s="417"/>
      <c r="EM76" s="417"/>
      <c r="EN76" s="417"/>
      <c r="EO76" s="417"/>
      <c r="EP76" s="417"/>
      <c r="EQ76" s="417"/>
      <c r="ER76" s="417"/>
      <c r="ES76" s="417"/>
      <c r="ET76" s="417"/>
      <c r="EU76" s="417"/>
      <c r="EV76" s="417"/>
      <c r="EW76" s="417"/>
      <c r="EX76" s="417"/>
      <c r="EY76" s="417"/>
      <c r="EZ76" s="417"/>
      <c r="FA76" s="417"/>
      <c r="FB76" s="417"/>
      <c r="FC76" s="417"/>
      <c r="FD76" s="417"/>
      <c r="FE76" s="417"/>
      <c r="FF76" s="417"/>
      <c r="FG76" s="417"/>
      <c r="FH76" s="417"/>
      <c r="FI76" s="417"/>
      <c r="FJ76" s="417"/>
      <c r="FK76" s="417"/>
      <c r="FL76" s="417"/>
      <c r="FM76" s="417"/>
      <c r="FN76" s="417"/>
      <c r="FO76" s="417"/>
      <c r="FP76" s="417"/>
      <c r="FQ76" s="417"/>
      <c r="FR76" s="417"/>
      <c r="FS76" s="417"/>
      <c r="FT76" s="417"/>
      <c r="FU76" s="417"/>
      <c r="FV76" s="417"/>
      <c r="FW76" s="417"/>
      <c r="FX76" s="417"/>
      <c r="FY76" s="417"/>
      <c r="FZ76" s="417"/>
      <c r="GA76" s="417"/>
      <c r="GB76" s="417"/>
      <c r="GC76" s="417"/>
      <c r="GD76" s="417"/>
      <c r="GE76" s="417"/>
      <c r="GF76" s="417"/>
      <c r="GG76" s="417"/>
      <c r="GH76" s="417"/>
      <c r="GI76" s="417"/>
      <c r="GJ76" s="417"/>
      <c r="GK76" s="417"/>
      <c r="GL76" s="417"/>
      <c r="GM76" s="417"/>
      <c r="GN76" s="417"/>
      <c r="GO76" s="417"/>
      <c r="GP76" s="417"/>
      <c r="GQ76" s="417"/>
      <c r="GR76" s="417"/>
      <c r="GS76" s="417"/>
      <c r="GT76" s="417"/>
      <c r="GU76" s="417"/>
      <c r="GV76" s="417"/>
      <c r="GW76" s="417"/>
      <c r="GX76" s="417"/>
      <c r="GY76" s="417"/>
      <c r="GZ76" s="417"/>
      <c r="HA76" s="417"/>
      <c r="HB76" s="417"/>
      <c r="HC76" s="417"/>
      <c r="HD76" s="417"/>
      <c r="HE76" s="417"/>
      <c r="HF76" s="417"/>
      <c r="HG76" s="417"/>
      <c r="HH76" s="417"/>
      <c r="HI76" s="417"/>
      <c r="HJ76" s="417"/>
      <c r="HK76" s="417"/>
      <c r="HL76" s="417"/>
      <c r="HM76" s="417"/>
      <c r="HN76" s="417"/>
      <c r="HO76" s="417"/>
      <c r="HP76" s="417"/>
      <c r="HQ76" s="417"/>
      <c r="HR76" s="417"/>
      <c r="HS76" s="417"/>
      <c r="HT76" s="417"/>
      <c r="HU76" s="417"/>
      <c r="HV76" s="417"/>
      <c r="HW76" s="417"/>
      <c r="HX76" s="417"/>
      <c r="HY76" s="417"/>
      <c r="HZ76" s="417"/>
      <c r="IA76" s="417"/>
      <c r="IB76" s="417"/>
      <c r="IC76" s="417"/>
      <c r="ID76" s="417"/>
      <c r="IE76" s="417"/>
      <c r="IF76" s="417"/>
      <c r="IG76" s="417"/>
      <c r="IH76" s="417"/>
      <c r="II76" s="417"/>
      <c r="IJ76" s="417"/>
      <c r="IK76" s="417"/>
      <c r="IL76" s="417"/>
      <c r="IM76" s="417"/>
      <c r="IN76" s="417"/>
      <c r="IO76" s="417"/>
      <c r="IP76" s="417"/>
      <c r="IQ76" s="417"/>
      <c r="IR76" s="417"/>
      <c r="IS76" s="417"/>
      <c r="IT76" s="417"/>
      <c r="IU76" s="417"/>
      <c r="IV76" s="417"/>
      <c r="IW76" s="417"/>
      <c r="IX76" s="417"/>
      <c r="IY76" s="417"/>
      <c r="IZ76" s="417"/>
      <c r="JA76" s="417"/>
      <c r="JB76" s="417"/>
      <c r="JC76" s="417"/>
      <c r="JD76" s="417"/>
      <c r="JE76" s="417"/>
      <c r="JF76" s="417"/>
      <c r="JG76" s="417"/>
      <c r="JH76" s="417"/>
      <c r="JI76" s="417"/>
      <c r="JJ76" s="417"/>
      <c r="JK76" s="417"/>
      <c r="JL76" s="417"/>
      <c r="JM76" s="417"/>
      <c r="JN76" s="417"/>
      <c r="JO76" s="417"/>
      <c r="JP76" s="417"/>
      <c r="JQ76" s="417"/>
      <c r="JR76" s="417"/>
      <c r="JS76" s="417"/>
      <c r="JT76" s="417"/>
      <c r="JU76" s="417"/>
      <c r="JV76" s="417"/>
      <c r="JW76" s="417"/>
      <c r="JX76" s="417"/>
      <c r="JY76" s="417"/>
      <c r="JZ76" s="417"/>
      <c r="KA76" s="417"/>
      <c r="KB76" s="417"/>
      <c r="KC76" s="417"/>
      <c r="KD76" s="417"/>
      <c r="KE76" s="417"/>
      <c r="KF76" s="417"/>
      <c r="KG76" s="417"/>
      <c r="KH76" s="417"/>
      <c r="KI76" s="417"/>
      <c r="KJ76" s="417"/>
      <c r="KK76" s="417"/>
      <c r="KL76" s="417"/>
      <c r="KM76" s="417"/>
      <c r="KN76" s="417"/>
      <c r="KO76" s="417"/>
      <c r="KP76" s="417"/>
      <c r="KQ76" s="417"/>
      <c r="KR76" s="417"/>
      <c r="KS76" s="417"/>
      <c r="KT76" s="417"/>
      <c r="KU76" s="417"/>
      <c r="KV76" s="417"/>
      <c r="KW76" s="417"/>
      <c r="KX76" s="417"/>
      <c r="KY76" s="417"/>
      <c r="KZ76" s="417"/>
      <c r="LA76" s="417"/>
      <c r="LB76" s="417"/>
      <c r="LC76" s="417"/>
      <c r="LD76" s="417"/>
      <c r="LE76" s="417"/>
      <c r="LF76" s="417"/>
      <c r="LG76" s="417"/>
      <c r="LH76" s="417"/>
      <c r="LI76" s="417"/>
      <c r="LJ76" s="417"/>
      <c r="LK76" s="417"/>
      <c r="LL76" s="417"/>
      <c r="LM76" s="417"/>
      <c r="LN76" s="417"/>
      <c r="LO76" s="417"/>
      <c r="LP76" s="417"/>
      <c r="LQ76" s="417"/>
      <c r="LR76" s="417"/>
      <c r="LS76" s="417"/>
      <c r="LT76" s="417"/>
      <c r="LU76" s="417"/>
      <c r="LV76" s="417"/>
      <c r="LW76" s="417"/>
      <c r="LX76" s="417"/>
      <c r="LY76" s="417"/>
      <c r="LZ76" s="417"/>
      <c r="MA76" s="417"/>
      <c r="MB76" s="417"/>
      <c r="MC76" s="417"/>
      <c r="MD76" s="417"/>
      <c r="ME76" s="417"/>
      <c r="MF76" s="417"/>
      <c r="MG76" s="417"/>
      <c r="MH76" s="417"/>
      <c r="MI76" s="417"/>
      <c r="MJ76" s="417"/>
      <c r="MK76" s="417"/>
      <c r="ML76" s="417"/>
      <c r="MM76" s="417"/>
      <c r="MN76" s="417"/>
      <c r="MO76" s="417"/>
      <c r="MP76" s="417"/>
      <c r="MQ76" s="417"/>
      <c r="MR76" s="417"/>
      <c r="MS76" s="417"/>
      <c r="MT76" s="417"/>
      <c r="MU76" s="417"/>
      <c r="MV76" s="417"/>
      <c r="MW76" s="417"/>
      <c r="MX76" s="417"/>
      <c r="MY76" s="417"/>
      <c r="MZ76" s="417"/>
      <c r="NA76" s="417"/>
      <c r="NB76" s="417"/>
      <c r="NC76" s="417"/>
      <c r="ND76" s="417"/>
      <c r="NE76" s="417"/>
      <c r="NF76" s="417"/>
      <c r="NG76" s="417"/>
      <c r="NH76" s="417"/>
      <c r="NI76" s="417"/>
      <c r="NJ76" s="417"/>
      <c r="NK76" s="417"/>
      <c r="NL76" s="417"/>
      <c r="NM76" s="417"/>
      <c r="NN76" s="417"/>
      <c r="NO76" s="417"/>
      <c r="NP76" s="417"/>
      <c r="NQ76" s="417"/>
      <c r="NR76" s="417"/>
      <c r="NS76" s="417"/>
      <c r="NT76" s="417"/>
      <c r="NU76" s="417"/>
      <c r="NV76" s="417"/>
      <c r="NW76" s="417"/>
      <c r="NX76" s="417"/>
      <c r="NY76" s="417"/>
      <c r="NZ76" s="417"/>
      <c r="OA76" s="417"/>
      <c r="OB76" s="417"/>
      <c r="OC76" s="417"/>
      <c r="OD76" s="417"/>
      <c r="OE76" s="417"/>
      <c r="OF76" s="417"/>
      <c r="OG76" s="417"/>
      <c r="OH76" s="417"/>
      <c r="OI76" s="417"/>
      <c r="OJ76" s="417"/>
      <c r="OK76" s="417"/>
      <c r="OL76" s="417"/>
      <c r="OM76" s="417"/>
      <c r="ON76" s="417"/>
      <c r="OO76" s="417"/>
      <c r="OP76" s="417"/>
      <c r="OQ76" s="417"/>
      <c r="OR76" s="417"/>
      <c r="OS76" s="417"/>
      <c r="OT76" s="417"/>
      <c r="OU76" s="417"/>
      <c r="OV76" s="417"/>
      <c r="OW76" s="417"/>
      <c r="OX76" s="417"/>
      <c r="OY76" s="417"/>
      <c r="OZ76" s="417"/>
      <c r="PA76" s="417"/>
      <c r="PB76" s="417"/>
      <c r="PC76" s="417"/>
      <c r="PD76" s="417"/>
      <c r="PE76" s="417"/>
      <c r="PF76" s="417"/>
      <c r="PG76" s="417"/>
      <c r="PH76" s="417"/>
      <c r="PI76" s="417"/>
      <c r="PJ76" s="417"/>
      <c r="PK76" s="417"/>
      <c r="PL76" s="417"/>
      <c r="PM76" s="417"/>
      <c r="PN76" s="417"/>
      <c r="PO76" s="417"/>
      <c r="PP76" s="417"/>
      <c r="PQ76" s="417"/>
      <c r="PR76" s="417"/>
      <c r="PS76" s="417"/>
      <c r="PT76" s="417"/>
      <c r="PU76" s="417"/>
      <c r="PV76" s="417"/>
      <c r="PW76" s="417"/>
      <c r="PX76" s="417"/>
      <c r="PY76" s="417"/>
      <c r="PZ76" s="417"/>
      <c r="QA76" s="417"/>
      <c r="QB76" s="417"/>
      <c r="QC76" s="417"/>
      <c r="QD76" s="417"/>
      <c r="QE76" s="417"/>
      <c r="QF76" s="417"/>
      <c r="QG76" s="417"/>
      <c r="QH76" s="417"/>
      <c r="QI76" s="417"/>
      <c r="QJ76" s="417"/>
      <c r="QK76" s="417"/>
      <c r="QL76" s="417"/>
      <c r="QM76" s="417"/>
      <c r="QN76" s="417"/>
      <c r="QO76" s="417"/>
      <c r="QP76" s="417"/>
      <c r="QQ76" s="417"/>
      <c r="QR76" s="417"/>
      <c r="QS76" s="417"/>
      <c r="QT76" s="417"/>
      <c r="QU76" s="417"/>
      <c r="QV76" s="417"/>
      <c r="QW76" s="417"/>
      <c r="QX76" s="417"/>
      <c r="QY76" s="417"/>
      <c r="QZ76" s="417"/>
      <c r="RA76" s="417"/>
      <c r="RB76" s="417"/>
      <c r="RC76" s="417"/>
      <c r="RD76" s="417"/>
      <c r="RE76" s="417"/>
      <c r="RF76" s="417"/>
      <c r="RG76" s="417"/>
      <c r="RH76" s="417"/>
      <c r="RI76" s="417"/>
      <c r="RJ76" s="417"/>
      <c r="RK76" s="417"/>
      <c r="RL76" s="417"/>
      <c r="RM76" s="417"/>
      <c r="RN76" s="417"/>
      <c r="RO76" s="417"/>
      <c r="RP76" s="417"/>
      <c r="RQ76" s="417"/>
      <c r="RR76" s="417"/>
      <c r="RS76" s="417"/>
      <c r="RT76" s="417"/>
      <c r="RU76" s="417"/>
      <c r="RV76" s="417"/>
      <c r="RW76" s="417"/>
      <c r="RX76" s="417"/>
      <c r="RY76" s="417"/>
      <c r="RZ76" s="417"/>
      <c r="SA76" s="417"/>
      <c r="SB76" s="417"/>
      <c r="SC76" s="417"/>
      <c r="SD76" s="417"/>
      <c r="SE76" s="417"/>
      <c r="SF76" s="417"/>
      <c r="SG76" s="417"/>
      <c r="SH76" s="417"/>
      <c r="SI76" s="417"/>
      <c r="SJ76" s="417"/>
      <c r="SK76" s="417"/>
      <c r="SL76" s="417"/>
      <c r="SM76" s="417"/>
      <c r="SN76" s="417"/>
      <c r="SO76" s="417"/>
      <c r="SP76" s="417"/>
      <c r="SQ76" s="417"/>
      <c r="SR76" s="417"/>
      <c r="SS76" s="417"/>
      <c r="ST76" s="417"/>
      <c r="SU76" s="417"/>
      <c r="SV76" s="417"/>
      <c r="SW76" s="417"/>
      <c r="SX76" s="417"/>
      <c r="SY76" s="417"/>
      <c r="SZ76" s="417"/>
      <c r="TA76" s="417"/>
      <c r="TB76" s="417"/>
      <c r="TC76" s="417"/>
      <c r="TD76" s="417"/>
      <c r="TE76" s="417"/>
      <c r="TF76" s="417"/>
      <c r="TG76" s="417"/>
      <c r="TH76" s="417"/>
      <c r="TI76" s="417"/>
      <c r="TJ76" s="417"/>
      <c r="TK76" s="417"/>
      <c r="TL76" s="417"/>
      <c r="TM76" s="417"/>
      <c r="TN76" s="417"/>
      <c r="TO76" s="417"/>
      <c r="TP76" s="417"/>
      <c r="TQ76" s="417"/>
      <c r="TR76" s="417"/>
      <c r="TS76" s="417"/>
      <c r="TT76" s="417"/>
      <c r="TU76" s="417"/>
      <c r="TV76" s="417"/>
      <c r="TW76" s="417"/>
      <c r="TX76" s="417"/>
      <c r="TY76" s="417"/>
      <c r="TZ76" s="417"/>
      <c r="UA76" s="417"/>
      <c r="UB76" s="417"/>
      <c r="UC76" s="417"/>
      <c r="UD76" s="417"/>
      <c r="UE76" s="417"/>
      <c r="UF76" s="417"/>
      <c r="UG76" s="417"/>
      <c r="UH76" s="417"/>
      <c r="UI76" s="417"/>
      <c r="UJ76" s="417"/>
      <c r="UK76" s="417"/>
      <c r="UL76" s="417"/>
      <c r="UM76" s="417"/>
      <c r="UN76" s="417"/>
      <c r="UO76" s="417"/>
      <c r="UP76" s="417"/>
      <c r="UQ76" s="417"/>
      <c r="UR76" s="417"/>
      <c r="US76" s="417"/>
      <c r="UT76" s="417"/>
      <c r="UU76" s="417"/>
      <c r="UV76" s="417"/>
      <c r="UW76" s="417"/>
      <c r="UX76" s="417"/>
      <c r="UY76" s="417"/>
      <c r="UZ76" s="417"/>
      <c r="VA76" s="417"/>
      <c r="VB76" s="417"/>
      <c r="VC76" s="417"/>
      <c r="VD76" s="417"/>
      <c r="VE76" s="417"/>
      <c r="VF76" s="417"/>
      <c r="VG76" s="417"/>
      <c r="VH76" s="417"/>
      <c r="VI76" s="417"/>
      <c r="VJ76" s="417"/>
      <c r="VK76" s="417"/>
      <c r="VL76" s="417"/>
      <c r="VM76" s="417"/>
      <c r="VN76" s="417"/>
      <c r="VO76" s="417"/>
      <c r="VP76" s="417"/>
      <c r="VQ76" s="417"/>
      <c r="VR76" s="417"/>
      <c r="VS76" s="417"/>
      <c r="VT76" s="417"/>
      <c r="VU76" s="417"/>
      <c r="VV76" s="417"/>
      <c r="VW76" s="417"/>
      <c r="VX76" s="417"/>
      <c r="VY76" s="417"/>
      <c r="VZ76" s="417"/>
      <c r="WA76" s="417"/>
      <c r="WB76" s="417"/>
      <c r="WC76" s="417"/>
      <c r="WD76" s="417"/>
      <c r="WE76" s="417"/>
      <c r="WF76" s="417"/>
      <c r="WG76" s="417"/>
      <c r="WH76" s="417"/>
      <c r="WI76" s="417"/>
      <c r="WJ76" s="417"/>
      <c r="WK76" s="417"/>
      <c r="WL76" s="417"/>
      <c r="WM76" s="417"/>
      <c r="WN76" s="417"/>
      <c r="WO76" s="417"/>
      <c r="WP76" s="417"/>
      <c r="WQ76" s="417"/>
      <c r="WR76" s="417"/>
      <c r="WS76" s="417"/>
      <c r="WT76" s="417"/>
      <c r="WU76" s="417"/>
      <c r="WV76" s="417"/>
      <c r="WW76" s="417"/>
      <c r="WX76" s="417"/>
      <c r="WY76" s="417"/>
      <c r="WZ76" s="417"/>
      <c r="XA76" s="417"/>
      <c r="XB76" s="417"/>
      <c r="XC76" s="417"/>
      <c r="XD76" s="417"/>
      <c r="XE76" s="417"/>
      <c r="XF76" s="417"/>
      <c r="XG76" s="417"/>
      <c r="XH76" s="417"/>
      <c r="XI76" s="417"/>
      <c r="XJ76" s="417"/>
      <c r="XK76" s="417"/>
      <c r="XL76" s="417"/>
      <c r="XM76" s="417"/>
      <c r="XN76" s="417"/>
      <c r="XO76" s="417"/>
      <c r="XP76" s="417"/>
      <c r="XQ76" s="417"/>
      <c r="XR76" s="417"/>
      <c r="XS76" s="417"/>
      <c r="XT76" s="417"/>
      <c r="XU76" s="417"/>
      <c r="XV76" s="417"/>
      <c r="XW76" s="417"/>
      <c r="XX76" s="417"/>
      <c r="XY76" s="417"/>
      <c r="XZ76" s="417"/>
      <c r="YA76" s="417"/>
      <c r="YB76" s="417"/>
      <c r="YC76" s="417"/>
      <c r="YD76" s="417"/>
      <c r="YE76" s="417"/>
      <c r="YF76" s="417"/>
      <c r="YG76" s="417"/>
      <c r="YH76" s="417"/>
      <c r="YI76" s="417"/>
      <c r="YJ76" s="417"/>
      <c r="YK76" s="417"/>
      <c r="YL76" s="417"/>
      <c r="YM76" s="417"/>
      <c r="YN76" s="417"/>
      <c r="YO76" s="417"/>
      <c r="YP76" s="417"/>
      <c r="YQ76" s="417"/>
      <c r="YR76" s="417"/>
      <c r="YS76" s="417"/>
      <c r="YT76" s="417"/>
      <c r="YU76" s="417"/>
      <c r="YV76" s="417"/>
      <c r="YW76" s="417"/>
      <c r="YX76" s="417"/>
      <c r="YY76" s="417"/>
      <c r="YZ76" s="417"/>
      <c r="ZA76" s="417"/>
      <c r="ZB76" s="417"/>
      <c r="ZC76" s="417"/>
      <c r="ZD76" s="417"/>
      <c r="ZE76" s="417"/>
      <c r="ZF76" s="417"/>
      <c r="ZG76" s="417"/>
      <c r="ZH76" s="417"/>
      <c r="ZI76" s="417"/>
      <c r="ZJ76" s="417"/>
      <c r="ZK76" s="417"/>
      <c r="ZL76" s="417"/>
      <c r="ZM76" s="417"/>
      <c r="ZN76" s="417"/>
      <c r="ZO76" s="417"/>
      <c r="ZP76" s="417"/>
      <c r="ZQ76" s="417"/>
      <c r="ZR76" s="417"/>
      <c r="ZS76" s="417"/>
      <c r="ZT76" s="417"/>
      <c r="ZU76" s="417"/>
      <c r="ZV76" s="417"/>
      <c r="ZW76" s="417"/>
      <c r="ZX76" s="417"/>
      <c r="ZY76" s="417"/>
      <c r="ZZ76" s="417"/>
      <c r="AAA76" s="417"/>
      <c r="AAB76" s="417"/>
      <c r="AAC76" s="417"/>
      <c r="AAD76" s="417"/>
      <c r="AAE76" s="417"/>
      <c r="AAF76" s="417"/>
      <c r="AAG76" s="417"/>
      <c r="AAH76" s="417"/>
      <c r="AAI76" s="417"/>
      <c r="AAJ76" s="417"/>
      <c r="AAK76" s="417"/>
      <c r="AAL76" s="417"/>
      <c r="AAM76" s="417"/>
      <c r="AAN76" s="417"/>
      <c r="AAO76" s="417"/>
      <c r="AAP76" s="417"/>
      <c r="AAQ76" s="417"/>
      <c r="AAR76" s="417"/>
      <c r="AAS76" s="417"/>
      <c r="AAT76" s="417"/>
      <c r="AAU76" s="417"/>
      <c r="AAV76" s="417"/>
      <c r="AAW76" s="417"/>
      <c r="AAX76" s="417"/>
      <c r="AAY76" s="417"/>
      <c r="AAZ76" s="417"/>
      <c r="ABA76" s="417"/>
      <c r="ABB76" s="417"/>
      <c r="ABC76" s="417"/>
      <c r="ABD76" s="417"/>
      <c r="ABE76" s="417"/>
      <c r="ABF76" s="417"/>
      <c r="ABG76" s="417"/>
      <c r="ABH76" s="417"/>
      <c r="ABI76" s="417"/>
      <c r="ABJ76" s="417"/>
      <c r="ABK76" s="417"/>
      <c r="ABL76" s="417"/>
      <c r="ABM76" s="417"/>
      <c r="ABN76" s="417"/>
      <c r="ABO76" s="417"/>
      <c r="ABP76" s="417"/>
      <c r="ABQ76" s="417"/>
      <c r="ABR76" s="417"/>
      <c r="ABS76" s="417"/>
      <c r="ABT76" s="417"/>
      <c r="ABU76" s="417"/>
      <c r="ABV76" s="417"/>
      <c r="ABW76" s="417"/>
      <c r="ABX76" s="417"/>
      <c r="ABY76" s="417"/>
      <c r="ABZ76" s="417"/>
      <c r="ACA76" s="417"/>
      <c r="ACB76" s="417"/>
      <c r="ACC76" s="417"/>
      <c r="ACD76" s="417"/>
      <c r="ACE76" s="417"/>
      <c r="ACF76" s="417"/>
      <c r="ACG76" s="417"/>
      <c r="ACH76" s="417"/>
      <c r="ACI76" s="417"/>
      <c r="ACJ76" s="417"/>
      <c r="ACK76" s="417"/>
      <c r="ACL76" s="417"/>
      <c r="ACM76" s="417"/>
      <c r="ACN76" s="417"/>
      <c r="ACO76" s="417"/>
      <c r="ACP76" s="417"/>
      <c r="ACQ76" s="417"/>
      <c r="ACR76" s="417"/>
      <c r="ACS76" s="417"/>
      <c r="ACT76" s="417"/>
      <c r="ACU76" s="417"/>
      <c r="ACV76" s="417"/>
      <c r="ACW76" s="417"/>
      <c r="ACX76" s="417"/>
      <c r="ACY76" s="417"/>
      <c r="ACZ76" s="417"/>
      <c r="ADA76" s="417"/>
      <c r="ADB76" s="417"/>
      <c r="ADC76" s="417"/>
      <c r="ADD76" s="417"/>
      <c r="ADE76" s="417"/>
      <c r="ADF76" s="417"/>
      <c r="ADG76" s="417"/>
      <c r="ADH76" s="417"/>
      <c r="ADI76" s="417"/>
      <c r="ADJ76" s="417"/>
      <c r="ADK76" s="417"/>
      <c r="ADL76" s="417"/>
      <c r="ADM76" s="417"/>
      <c r="ADN76" s="417"/>
      <c r="ADO76" s="417"/>
      <c r="ADP76" s="417"/>
      <c r="ADQ76" s="417"/>
      <c r="ADR76" s="417"/>
      <c r="ADS76" s="417"/>
      <c r="ADT76" s="417"/>
      <c r="ADU76" s="417"/>
      <c r="ADV76" s="417"/>
      <c r="ADW76" s="417"/>
      <c r="ADX76" s="417"/>
      <c r="ADY76" s="417"/>
      <c r="ADZ76" s="417"/>
      <c r="AEA76" s="417"/>
      <c r="AEB76" s="417"/>
      <c r="AEC76" s="417"/>
      <c r="AED76" s="417"/>
      <c r="AEE76" s="417"/>
      <c r="AEF76" s="417"/>
      <c r="AEG76" s="417"/>
      <c r="AEH76" s="417"/>
      <c r="AEI76" s="417"/>
      <c r="AEJ76" s="417"/>
      <c r="AEK76" s="417"/>
      <c r="AEL76" s="417"/>
      <c r="AEM76" s="417"/>
      <c r="AEN76" s="417"/>
      <c r="AEO76" s="417"/>
      <c r="AEP76" s="417"/>
      <c r="AEQ76" s="417"/>
      <c r="AER76" s="417"/>
      <c r="AES76" s="417"/>
      <c r="AET76" s="417"/>
      <c r="AEU76" s="417"/>
      <c r="AEV76" s="417"/>
      <c r="AEW76" s="417"/>
      <c r="AEX76" s="417"/>
      <c r="AEY76" s="417"/>
      <c r="AEZ76" s="417"/>
      <c r="AFA76" s="417"/>
      <c r="AFB76" s="417"/>
      <c r="AFC76" s="417"/>
      <c r="AFD76" s="417"/>
      <c r="AFE76" s="417"/>
      <c r="AFF76" s="417"/>
      <c r="AFG76" s="417"/>
      <c r="AFH76" s="417"/>
      <c r="AFI76" s="417"/>
      <c r="AFJ76" s="417"/>
      <c r="AFK76" s="417"/>
      <c r="AFL76" s="417"/>
      <c r="AFM76" s="417"/>
      <c r="AFN76" s="417"/>
      <c r="AFO76" s="417"/>
      <c r="AFP76" s="417"/>
      <c r="AFQ76" s="417"/>
      <c r="AFR76" s="417"/>
      <c r="AFS76" s="417"/>
      <c r="AFT76" s="417"/>
      <c r="AFU76" s="417"/>
      <c r="AFV76" s="417"/>
      <c r="AFW76" s="417"/>
      <c r="AFX76" s="417"/>
      <c r="AFY76" s="417"/>
      <c r="AFZ76" s="417"/>
      <c r="AGA76" s="417"/>
      <c r="AGB76" s="417"/>
      <c r="AGC76" s="417"/>
      <c r="AGD76" s="417"/>
      <c r="AGE76" s="417"/>
      <c r="AGF76" s="417"/>
      <c r="AGG76" s="417"/>
      <c r="AGH76" s="417"/>
      <c r="AGI76" s="417"/>
      <c r="AGJ76" s="417"/>
      <c r="AGK76" s="417"/>
      <c r="AGL76" s="417"/>
      <c r="AGM76" s="417"/>
      <c r="AGN76" s="417"/>
      <c r="AGO76" s="417"/>
      <c r="AGP76" s="417"/>
      <c r="AGQ76" s="417"/>
      <c r="AGR76" s="417"/>
      <c r="AGS76" s="417"/>
      <c r="AGT76" s="417"/>
      <c r="AGU76" s="417"/>
      <c r="AGV76" s="417"/>
      <c r="AGW76" s="417"/>
      <c r="AGX76" s="417"/>
      <c r="AGY76" s="417"/>
      <c r="AGZ76" s="417"/>
      <c r="AHA76" s="417"/>
      <c r="AHB76" s="417"/>
      <c r="AHC76" s="417"/>
      <c r="AHD76" s="417"/>
      <c r="AHE76" s="417"/>
      <c r="AHF76" s="417"/>
      <c r="AHG76" s="417"/>
      <c r="AHH76" s="417"/>
      <c r="AHI76" s="417"/>
      <c r="AHJ76" s="417"/>
      <c r="AHK76" s="417"/>
      <c r="AHL76" s="417"/>
      <c r="AHM76" s="417"/>
      <c r="AHN76" s="417"/>
      <c r="AHO76" s="417"/>
      <c r="AHP76" s="417"/>
      <c r="AHQ76" s="417"/>
      <c r="AHR76" s="417"/>
      <c r="AHS76" s="417"/>
      <c r="AHT76" s="417"/>
      <c r="AHU76" s="417"/>
      <c r="AHV76" s="417"/>
      <c r="AHW76" s="417"/>
      <c r="AHX76" s="417"/>
      <c r="AHY76" s="417"/>
      <c r="AHZ76" s="417"/>
      <c r="AIA76" s="417"/>
      <c r="AIB76" s="417"/>
      <c r="AIC76" s="417"/>
      <c r="AID76" s="417"/>
      <c r="AIE76" s="417"/>
      <c r="AIF76" s="417"/>
      <c r="AIG76" s="417"/>
      <c r="AIH76" s="417"/>
      <c r="AII76" s="417"/>
      <c r="AIJ76" s="417"/>
      <c r="AIK76" s="417"/>
      <c r="AIL76" s="417"/>
      <c r="AIM76" s="417"/>
      <c r="AIN76" s="417"/>
      <c r="AIO76" s="417"/>
      <c r="AIP76" s="417"/>
      <c r="AIQ76" s="417"/>
      <c r="AIR76" s="417"/>
      <c r="AIS76" s="417"/>
      <c r="AIT76" s="417"/>
      <c r="AIU76" s="417"/>
      <c r="AIV76" s="417"/>
      <c r="AIW76" s="417"/>
      <c r="AIX76" s="417"/>
      <c r="AIY76" s="417"/>
      <c r="AIZ76" s="417"/>
      <c r="AJA76" s="417"/>
      <c r="AJB76" s="417"/>
      <c r="AJC76" s="417"/>
      <c r="AJD76" s="417"/>
      <c r="AJE76" s="417"/>
      <c r="AJF76" s="417"/>
      <c r="AJG76" s="417"/>
      <c r="AJH76" s="417"/>
      <c r="AJI76" s="417"/>
      <c r="AJJ76" s="417"/>
      <c r="AJK76" s="417"/>
      <c r="AJL76" s="417"/>
      <c r="AJM76" s="417"/>
      <c r="AJN76" s="417"/>
      <c r="AJO76" s="417"/>
      <c r="AJP76" s="417"/>
      <c r="AJQ76" s="417"/>
      <c r="AJR76" s="417"/>
      <c r="AJS76" s="417"/>
      <c r="AJT76" s="417"/>
      <c r="AJU76" s="417"/>
      <c r="AJV76" s="417"/>
      <c r="AJW76" s="417"/>
      <c r="AJX76" s="417"/>
      <c r="AJY76" s="417"/>
      <c r="AJZ76" s="417"/>
      <c r="AKA76" s="417"/>
      <c r="AKB76" s="417"/>
      <c r="AKC76" s="417"/>
      <c r="AKD76" s="417"/>
      <c r="AKE76" s="417"/>
      <c r="AKF76" s="417"/>
      <c r="AKG76" s="417"/>
      <c r="AKH76" s="417"/>
      <c r="AKI76" s="417"/>
      <c r="AKJ76" s="417"/>
      <c r="AKK76" s="417"/>
      <c r="AKL76" s="417"/>
      <c r="AKM76" s="417"/>
      <c r="AKN76" s="417"/>
      <c r="AKO76" s="417"/>
      <c r="AKP76" s="417"/>
      <c r="AKQ76" s="417"/>
      <c r="AKR76" s="417"/>
      <c r="AKS76" s="417"/>
      <c r="AKT76" s="417"/>
      <c r="AKU76" s="417"/>
      <c r="AKV76" s="417"/>
      <c r="AKW76" s="417"/>
      <c r="AKX76" s="417"/>
      <c r="AKY76" s="417"/>
      <c r="AKZ76" s="417"/>
      <c r="ALA76" s="417"/>
      <c r="ALB76" s="417"/>
      <c r="ALC76" s="417"/>
      <c r="ALD76" s="417"/>
      <c r="ALE76" s="417"/>
      <c r="ALF76" s="417"/>
      <c r="ALG76" s="417"/>
      <c r="ALH76" s="417"/>
      <c r="ALI76" s="417"/>
      <c r="ALJ76" s="417"/>
      <c r="ALK76" s="417"/>
      <c r="ALL76" s="417"/>
      <c r="ALM76" s="417"/>
      <c r="ALN76" s="417"/>
      <c r="ALO76" s="417"/>
      <c r="ALP76" s="417"/>
      <c r="ALQ76" s="417"/>
      <c r="ALR76" s="417"/>
      <c r="ALS76" s="417"/>
      <c r="ALT76" s="417"/>
      <c r="ALU76" s="417"/>
      <c r="ALV76" s="417"/>
      <c r="ALW76" s="417"/>
      <c r="ALX76" s="417"/>
      <c r="ALY76" s="417"/>
      <c r="ALZ76" s="417"/>
      <c r="AMA76" s="417"/>
      <c r="AMB76" s="417"/>
      <c r="AMC76" s="417"/>
      <c r="AMD76" s="417"/>
      <c r="AME76" s="417"/>
      <c r="AMF76" s="417"/>
      <c r="AMG76" s="417"/>
      <c r="AMH76" s="417"/>
      <c r="AMI76" s="417"/>
      <c r="AMJ76" s="417"/>
      <c r="AMK76" s="417"/>
      <c r="AML76" s="417"/>
      <c r="AMM76" s="417"/>
      <c r="AMN76" s="417"/>
      <c r="AMO76" s="417"/>
      <c r="AMP76" s="417"/>
      <c r="AMQ76" s="417"/>
      <c r="AMR76" s="417"/>
      <c r="AMS76" s="417"/>
      <c r="AMT76" s="417"/>
      <c r="AMU76" s="417"/>
      <c r="AMV76" s="417"/>
      <c r="AMW76" s="417"/>
      <c r="AMX76" s="417"/>
      <c r="AMY76" s="417"/>
      <c r="AMZ76" s="417"/>
      <c r="ANA76" s="417"/>
      <c r="ANB76" s="417"/>
      <c r="ANC76" s="417"/>
      <c r="AND76" s="417"/>
      <c r="ANE76" s="417"/>
      <c r="ANF76" s="417"/>
      <c r="ANG76" s="417"/>
      <c r="ANH76" s="417"/>
      <c r="ANI76" s="417"/>
      <c r="ANJ76" s="417"/>
      <c r="ANK76" s="417"/>
      <c r="ANL76" s="417"/>
      <c r="ANM76" s="417"/>
      <c r="ANN76" s="417"/>
      <c r="ANO76" s="417"/>
      <c r="ANP76" s="417"/>
      <c r="ANQ76" s="417"/>
      <c r="ANR76" s="417"/>
      <c r="ANS76" s="417"/>
      <c r="ANT76" s="417"/>
      <c r="ANU76" s="417"/>
      <c r="ANV76" s="417"/>
      <c r="ANW76" s="417"/>
      <c r="ANX76" s="417"/>
      <c r="ANY76" s="417"/>
      <c r="ANZ76" s="417"/>
      <c r="AOA76" s="417"/>
      <c r="AOB76" s="417"/>
      <c r="AOC76" s="417"/>
      <c r="AOD76" s="417"/>
      <c r="AOE76" s="417"/>
      <c r="AOF76" s="417"/>
      <c r="AOG76" s="417"/>
      <c r="AOH76" s="417"/>
      <c r="AOI76" s="417"/>
      <c r="AOJ76" s="417"/>
      <c r="AOK76" s="417"/>
      <c r="AOL76" s="417"/>
      <c r="AOM76" s="417"/>
      <c r="AON76" s="417"/>
      <c r="AOO76" s="417"/>
      <c r="AOP76" s="417"/>
      <c r="AOQ76" s="417"/>
      <c r="AOR76" s="417"/>
      <c r="AOS76" s="417"/>
      <c r="AOT76" s="417"/>
      <c r="AOU76" s="417"/>
      <c r="AOV76" s="417"/>
      <c r="AOW76" s="417"/>
      <c r="AOX76" s="417"/>
      <c r="AOY76" s="417"/>
      <c r="AOZ76" s="417"/>
      <c r="APA76" s="417"/>
      <c r="APB76" s="417"/>
      <c r="APC76" s="417"/>
      <c r="APD76" s="417"/>
      <c r="APE76" s="417"/>
      <c r="APF76" s="417"/>
      <c r="APG76" s="417"/>
      <c r="APH76" s="417"/>
      <c r="API76" s="417"/>
      <c r="APJ76" s="417"/>
      <c r="APK76" s="417"/>
      <c r="APL76" s="417"/>
      <c r="APM76" s="417"/>
      <c r="APN76" s="417"/>
      <c r="APO76" s="417"/>
      <c r="APP76" s="417"/>
      <c r="APQ76" s="417"/>
      <c r="APR76" s="417"/>
      <c r="APS76" s="417"/>
      <c r="APT76" s="417"/>
      <c r="APU76" s="417"/>
      <c r="APV76" s="417"/>
      <c r="APW76" s="417"/>
      <c r="APX76" s="417"/>
      <c r="APY76" s="417"/>
      <c r="APZ76" s="417"/>
      <c r="AQA76" s="417"/>
      <c r="AQB76" s="417"/>
      <c r="AQC76" s="417"/>
      <c r="AQD76" s="417"/>
      <c r="AQE76" s="417"/>
      <c r="AQF76" s="417"/>
      <c r="AQG76" s="417"/>
      <c r="AQH76" s="417"/>
      <c r="AQI76" s="417"/>
      <c r="AQJ76" s="417"/>
      <c r="AQK76" s="417"/>
      <c r="AQL76" s="417"/>
      <c r="AQM76" s="417"/>
      <c r="AQN76" s="417"/>
      <c r="AQO76" s="417"/>
      <c r="AQP76" s="417"/>
      <c r="AQQ76" s="417"/>
      <c r="AQR76" s="417"/>
      <c r="AQS76" s="417"/>
      <c r="AQT76" s="417"/>
      <c r="AQU76" s="417"/>
      <c r="AQV76" s="417"/>
      <c r="AQW76" s="417"/>
      <c r="AQX76" s="417"/>
      <c r="AQY76" s="417"/>
      <c r="AQZ76" s="417"/>
      <c r="ARA76" s="417"/>
      <c r="ARB76" s="417"/>
      <c r="ARC76" s="417"/>
      <c r="ARD76" s="417"/>
      <c r="ARE76" s="417"/>
      <c r="ARF76" s="417"/>
      <c r="ARG76" s="417"/>
      <c r="ARH76" s="417"/>
      <c r="ARI76" s="417"/>
      <c r="ARJ76" s="417"/>
      <c r="ARK76" s="417"/>
      <c r="ARL76" s="417"/>
      <c r="ARM76" s="417"/>
      <c r="ARN76" s="417"/>
      <c r="ARO76" s="417"/>
      <c r="ARP76" s="417"/>
      <c r="ARQ76" s="417"/>
      <c r="ARR76" s="417"/>
      <c r="ARS76" s="417"/>
      <c r="ART76" s="417"/>
      <c r="ARU76" s="417"/>
      <c r="ARV76" s="417"/>
      <c r="ARW76" s="417"/>
      <c r="ARX76" s="417"/>
      <c r="ARY76" s="417"/>
      <c r="ARZ76" s="417"/>
      <c r="ASA76" s="417"/>
      <c r="ASB76" s="417"/>
      <c r="ASC76" s="417"/>
      <c r="ASD76" s="417"/>
      <c r="ASE76" s="417"/>
      <c r="ASF76" s="417"/>
      <c r="ASG76" s="417"/>
      <c r="ASH76" s="417"/>
      <c r="ASI76" s="417"/>
      <c r="ASJ76" s="417"/>
      <c r="ASK76" s="417"/>
      <c r="ASL76" s="417"/>
      <c r="ASM76" s="417"/>
      <c r="ASN76" s="417"/>
      <c r="ASO76" s="417"/>
      <c r="ASP76" s="417"/>
      <c r="ASQ76" s="417"/>
      <c r="ASR76" s="417"/>
      <c r="ASS76" s="417"/>
      <c r="AST76" s="417"/>
      <c r="ASU76" s="417"/>
      <c r="ASV76" s="417"/>
      <c r="ASW76" s="417"/>
      <c r="ASX76" s="417"/>
      <c r="ASY76" s="417"/>
      <c r="ASZ76" s="417"/>
      <c r="ATA76" s="417"/>
      <c r="ATB76" s="417"/>
      <c r="ATC76" s="417"/>
      <c r="ATD76" s="417"/>
      <c r="ATE76" s="417"/>
      <c r="ATF76" s="417"/>
      <c r="ATG76" s="417"/>
      <c r="ATH76" s="417"/>
      <c r="ATI76" s="417"/>
      <c r="ATJ76" s="417"/>
      <c r="ATK76" s="417"/>
      <c r="ATL76" s="417"/>
      <c r="ATM76" s="417"/>
      <c r="ATN76" s="417"/>
      <c r="ATO76" s="417"/>
      <c r="ATP76" s="417"/>
      <c r="ATQ76" s="417"/>
      <c r="ATR76" s="417"/>
      <c r="ATS76" s="417"/>
      <c r="ATT76" s="417"/>
      <c r="ATU76" s="417"/>
      <c r="ATV76" s="417"/>
      <c r="ATW76" s="417"/>
      <c r="ATX76" s="417"/>
      <c r="ATY76" s="417"/>
      <c r="ATZ76" s="417"/>
      <c r="AUA76" s="417"/>
      <c r="AUB76" s="417"/>
      <c r="AUC76" s="417"/>
      <c r="AUD76" s="417"/>
      <c r="AUE76" s="417"/>
      <c r="AUF76" s="417"/>
      <c r="AUG76" s="417"/>
      <c r="AUH76" s="417"/>
      <c r="AUI76" s="417"/>
      <c r="AUJ76" s="417"/>
      <c r="AUK76" s="417"/>
      <c r="AUL76" s="417"/>
      <c r="AUM76" s="417"/>
      <c r="AUN76" s="417"/>
      <c r="AUO76" s="417"/>
      <c r="AUP76" s="417"/>
      <c r="AUQ76" s="417"/>
      <c r="AUR76" s="417"/>
      <c r="AUS76" s="417"/>
      <c r="AUT76" s="417"/>
      <c r="AUU76" s="417"/>
      <c r="AUV76" s="417"/>
      <c r="AUW76" s="417"/>
      <c r="AUX76" s="417"/>
      <c r="AUY76" s="417"/>
      <c r="AUZ76" s="417"/>
      <c r="AVA76" s="417"/>
      <c r="AVB76" s="417"/>
      <c r="AVC76" s="417"/>
      <c r="AVD76" s="417"/>
      <c r="AVE76" s="417"/>
      <c r="AVF76" s="417"/>
      <c r="AVG76" s="417"/>
      <c r="AVH76" s="417"/>
      <c r="AVI76" s="417"/>
      <c r="AVJ76" s="417"/>
      <c r="AVK76" s="417"/>
      <c r="AVL76" s="417"/>
      <c r="AVM76" s="417"/>
      <c r="AVN76" s="417"/>
      <c r="AVO76" s="417"/>
      <c r="AVP76" s="417"/>
      <c r="AVQ76" s="417"/>
      <c r="AVR76" s="417"/>
      <c r="AVS76" s="417"/>
      <c r="AVT76" s="417"/>
      <c r="AVU76" s="417"/>
      <c r="AVV76" s="417"/>
      <c r="AVW76" s="417"/>
      <c r="AVX76" s="417"/>
      <c r="AVY76" s="417"/>
      <c r="AVZ76" s="417"/>
      <c r="AWA76" s="417"/>
      <c r="AWB76" s="417"/>
      <c r="AWC76" s="417"/>
      <c r="AWD76" s="417"/>
      <c r="AWE76" s="417"/>
      <c r="AWF76" s="417"/>
      <c r="AWG76" s="417"/>
      <c r="AWH76" s="417"/>
      <c r="AWI76" s="417"/>
      <c r="AWJ76" s="417"/>
      <c r="AWK76" s="417"/>
      <c r="AWL76" s="417"/>
      <c r="AWM76" s="417"/>
      <c r="AWN76" s="417"/>
      <c r="AWO76" s="417"/>
      <c r="AWP76" s="417"/>
      <c r="AWQ76" s="417"/>
      <c r="AWR76" s="417"/>
      <c r="AWS76" s="417"/>
      <c r="AWT76" s="417"/>
      <c r="AWU76" s="417"/>
      <c r="AWV76" s="417"/>
      <c r="AWW76" s="417"/>
      <c r="AWX76" s="417"/>
      <c r="AWY76" s="417"/>
      <c r="AWZ76" s="417"/>
      <c r="AXA76" s="417"/>
      <c r="AXB76" s="417"/>
      <c r="AXC76" s="417"/>
      <c r="AXD76" s="417"/>
      <c r="AXE76" s="417"/>
      <c r="AXF76" s="417"/>
      <c r="AXG76" s="417"/>
      <c r="AXH76" s="417"/>
      <c r="AXI76" s="417"/>
      <c r="AXJ76" s="417"/>
      <c r="AXK76" s="417"/>
      <c r="AXL76" s="417"/>
      <c r="AXM76" s="417"/>
      <c r="AXN76" s="417"/>
      <c r="AXO76" s="417"/>
      <c r="AXP76" s="417"/>
      <c r="AXQ76" s="417"/>
      <c r="AXR76" s="417"/>
      <c r="AXS76" s="417"/>
      <c r="AXT76" s="417"/>
      <c r="AXU76" s="417"/>
      <c r="AXV76" s="417"/>
      <c r="AXW76" s="417"/>
      <c r="AXX76" s="417"/>
      <c r="AXY76" s="417"/>
      <c r="AXZ76" s="417"/>
      <c r="AYA76" s="417"/>
      <c r="AYB76" s="417"/>
      <c r="AYC76" s="417"/>
      <c r="AYD76" s="417"/>
      <c r="AYE76" s="417"/>
      <c r="AYF76" s="417"/>
      <c r="AYG76" s="417"/>
      <c r="AYH76" s="417"/>
      <c r="AYI76" s="417"/>
      <c r="AYJ76" s="417"/>
      <c r="AYK76" s="417"/>
      <c r="AYL76" s="417"/>
      <c r="AYM76" s="417"/>
      <c r="AYN76" s="417"/>
      <c r="AYO76" s="417"/>
      <c r="AYP76" s="417"/>
      <c r="AYQ76" s="417"/>
      <c r="AYR76" s="417"/>
      <c r="AYS76" s="417"/>
      <c r="AYT76" s="417"/>
      <c r="AYU76" s="417"/>
      <c r="AYV76" s="417"/>
      <c r="AYW76" s="417"/>
      <c r="AYX76" s="417"/>
      <c r="AYY76" s="417"/>
      <c r="AYZ76" s="417"/>
      <c r="AZA76" s="417"/>
      <c r="AZB76" s="417"/>
      <c r="AZC76" s="417"/>
      <c r="AZD76" s="417"/>
      <c r="AZE76" s="417"/>
      <c r="AZF76" s="417"/>
      <c r="AZG76" s="417"/>
      <c r="AZH76" s="417"/>
      <c r="AZI76" s="417"/>
      <c r="AZJ76" s="417"/>
      <c r="AZK76" s="417"/>
      <c r="AZL76" s="417"/>
      <c r="AZM76" s="417"/>
      <c r="AZN76" s="417"/>
      <c r="AZO76" s="417"/>
      <c r="AZP76" s="417"/>
      <c r="AZQ76" s="417"/>
      <c r="AZR76" s="417"/>
      <c r="AZS76" s="417"/>
      <c r="AZT76" s="417"/>
      <c r="AZU76" s="417"/>
      <c r="AZV76" s="417"/>
      <c r="AZW76" s="417"/>
      <c r="AZX76" s="417"/>
      <c r="AZY76" s="417"/>
      <c r="AZZ76" s="417"/>
      <c r="BAA76" s="417"/>
      <c r="BAB76" s="417"/>
      <c r="BAC76" s="417"/>
      <c r="BAD76" s="417"/>
      <c r="BAE76" s="417"/>
      <c r="BAF76" s="417"/>
      <c r="BAG76" s="417"/>
      <c r="BAH76" s="417"/>
      <c r="BAI76" s="417"/>
      <c r="BAJ76" s="417"/>
      <c r="BAK76" s="417"/>
      <c r="BAL76" s="417"/>
      <c r="BAM76" s="417"/>
      <c r="BAN76" s="417"/>
      <c r="BAO76" s="417"/>
      <c r="BAP76" s="417"/>
      <c r="BAQ76" s="417"/>
      <c r="BAR76" s="417"/>
      <c r="BAS76" s="417"/>
      <c r="BAT76" s="417"/>
      <c r="BAU76" s="417"/>
      <c r="BAV76" s="417"/>
      <c r="BAW76" s="417"/>
      <c r="BAX76" s="417"/>
      <c r="BAY76" s="417"/>
      <c r="BAZ76" s="417"/>
      <c r="BBA76" s="417"/>
      <c r="BBB76" s="417"/>
      <c r="BBC76" s="417"/>
      <c r="BBD76" s="417"/>
      <c r="BBE76" s="417"/>
      <c r="BBF76" s="417"/>
      <c r="BBG76" s="417"/>
      <c r="BBH76" s="417"/>
      <c r="BBI76" s="417"/>
      <c r="BBJ76" s="417"/>
      <c r="BBK76" s="417"/>
      <c r="BBL76" s="417"/>
      <c r="BBM76" s="417"/>
      <c r="BBN76" s="417"/>
      <c r="BBO76" s="417"/>
      <c r="BBP76" s="417"/>
      <c r="BBQ76" s="417"/>
      <c r="BBR76" s="417"/>
      <c r="BBS76" s="417"/>
      <c r="BBT76" s="417"/>
      <c r="BBU76" s="417"/>
      <c r="BBV76" s="417"/>
      <c r="BBW76" s="417"/>
      <c r="BBX76" s="417"/>
      <c r="BBY76" s="417"/>
      <c r="BBZ76" s="417"/>
      <c r="BCA76" s="417"/>
      <c r="BCB76" s="417"/>
      <c r="BCC76" s="417"/>
      <c r="BCD76" s="417"/>
      <c r="BCE76" s="417"/>
      <c r="BCF76" s="417"/>
      <c r="BCG76" s="417"/>
      <c r="BCH76" s="417"/>
      <c r="BCI76" s="417"/>
      <c r="BCJ76" s="417"/>
      <c r="BCK76" s="417"/>
      <c r="BCL76" s="417"/>
      <c r="BCM76" s="417"/>
      <c r="BCN76" s="417"/>
      <c r="BCO76" s="417"/>
      <c r="BCP76" s="417"/>
      <c r="BCQ76" s="417"/>
      <c r="BCR76" s="417"/>
      <c r="BCS76" s="417"/>
      <c r="BCT76" s="417"/>
      <c r="BCU76" s="417"/>
      <c r="BCV76" s="417"/>
      <c r="BCW76" s="417"/>
      <c r="BCX76" s="417"/>
      <c r="BCY76" s="417"/>
      <c r="BCZ76" s="417"/>
      <c r="BDA76" s="417"/>
      <c r="BDB76" s="417"/>
      <c r="BDC76" s="417"/>
      <c r="BDD76" s="417"/>
      <c r="BDE76" s="417"/>
      <c r="BDF76" s="417"/>
      <c r="BDG76" s="417"/>
      <c r="BDH76" s="417"/>
      <c r="BDI76" s="417"/>
      <c r="BDJ76" s="417"/>
      <c r="BDK76" s="417"/>
      <c r="BDL76" s="417"/>
      <c r="BDM76" s="417"/>
      <c r="BDN76" s="417"/>
      <c r="BDO76" s="417"/>
      <c r="BDP76" s="417"/>
      <c r="BDQ76" s="417"/>
      <c r="BDR76" s="417"/>
      <c r="BDS76" s="417"/>
      <c r="BDT76" s="417"/>
      <c r="BDU76" s="417"/>
      <c r="BDV76" s="417"/>
      <c r="BDW76" s="417"/>
      <c r="BDX76" s="417"/>
      <c r="BDY76" s="417"/>
      <c r="BDZ76" s="417"/>
      <c r="BEA76" s="417"/>
      <c r="BEB76" s="417"/>
      <c r="BEC76" s="417"/>
      <c r="BED76" s="417"/>
      <c r="BEE76" s="417"/>
      <c r="BEF76" s="417"/>
      <c r="BEG76" s="417"/>
      <c r="BEH76" s="417"/>
      <c r="BEI76" s="417"/>
      <c r="BEJ76" s="417"/>
      <c r="BEK76" s="417"/>
      <c r="BEL76" s="417"/>
      <c r="BEM76" s="417"/>
      <c r="BEN76" s="417"/>
      <c r="BEO76" s="417"/>
      <c r="BEP76" s="417"/>
      <c r="BEQ76" s="417"/>
      <c r="BER76" s="417"/>
      <c r="BES76" s="417"/>
      <c r="BET76" s="417"/>
      <c r="BEU76" s="417"/>
      <c r="BEV76" s="417"/>
      <c r="BEW76" s="417"/>
      <c r="BEX76" s="417"/>
      <c r="BEY76" s="417"/>
      <c r="BEZ76" s="417"/>
      <c r="BFA76" s="417"/>
      <c r="BFB76" s="417"/>
      <c r="BFC76" s="417"/>
      <c r="BFD76" s="417"/>
      <c r="BFE76" s="417"/>
      <c r="BFF76" s="417"/>
      <c r="BFG76" s="417"/>
      <c r="BFH76" s="417"/>
      <c r="BFI76" s="417"/>
      <c r="BFJ76" s="417"/>
      <c r="BFK76" s="417"/>
      <c r="BFL76" s="417"/>
      <c r="BFM76" s="417"/>
      <c r="BFN76" s="417"/>
      <c r="BFO76" s="417"/>
      <c r="BFP76" s="417"/>
      <c r="BFQ76" s="417"/>
      <c r="BFR76" s="417"/>
      <c r="BFS76" s="417"/>
      <c r="BFT76" s="417"/>
      <c r="BFU76" s="417"/>
      <c r="BFV76" s="417"/>
      <c r="BFW76" s="417"/>
      <c r="BFX76" s="417"/>
      <c r="BFY76" s="417"/>
      <c r="BFZ76" s="417"/>
      <c r="BGA76" s="417"/>
      <c r="BGB76" s="417"/>
      <c r="BGC76" s="417"/>
      <c r="BGD76" s="417"/>
      <c r="BGE76" s="417"/>
      <c r="BGF76" s="417"/>
      <c r="BGG76" s="417"/>
      <c r="BGH76" s="417"/>
      <c r="BGI76" s="417"/>
      <c r="BGJ76" s="417"/>
      <c r="BGK76" s="417"/>
      <c r="BGL76" s="417"/>
      <c r="BGM76" s="417"/>
      <c r="BGN76" s="417"/>
      <c r="BGO76" s="417"/>
      <c r="BGP76" s="417"/>
      <c r="BGQ76" s="417"/>
      <c r="BGR76" s="417"/>
      <c r="BGS76" s="417"/>
      <c r="BGT76" s="417"/>
      <c r="BGU76" s="417"/>
      <c r="BGV76" s="417"/>
      <c r="BGW76" s="417"/>
      <c r="BGX76" s="417"/>
      <c r="BGY76" s="417"/>
      <c r="BGZ76" s="417"/>
      <c r="BHA76" s="417"/>
      <c r="BHB76" s="417"/>
      <c r="BHC76" s="417"/>
      <c r="BHD76" s="417"/>
      <c r="BHE76" s="417"/>
      <c r="BHF76" s="417"/>
      <c r="BHG76" s="417"/>
      <c r="BHH76" s="417"/>
      <c r="BHI76" s="417"/>
      <c r="BHJ76" s="417"/>
      <c r="BHK76" s="417"/>
      <c r="BHL76" s="417"/>
      <c r="BHM76" s="417"/>
      <c r="BHN76" s="417"/>
      <c r="BHO76" s="417"/>
      <c r="BHP76" s="417"/>
      <c r="BHQ76" s="417"/>
      <c r="BHR76" s="417"/>
      <c r="BHS76" s="417"/>
      <c r="BHT76" s="417"/>
      <c r="BHU76" s="417"/>
      <c r="BHV76" s="417"/>
      <c r="BHW76" s="417"/>
      <c r="BHX76" s="417"/>
      <c r="BHY76" s="417"/>
      <c r="BHZ76" s="417"/>
      <c r="BIA76" s="417"/>
      <c r="BIB76" s="417"/>
      <c r="BIC76" s="417"/>
      <c r="BID76" s="417"/>
      <c r="BIE76" s="417"/>
      <c r="BIF76" s="417"/>
      <c r="BIG76" s="417"/>
      <c r="BIH76" s="417"/>
      <c r="BII76" s="417"/>
      <c r="BIJ76" s="417"/>
      <c r="BIK76" s="417"/>
      <c r="BIL76" s="417"/>
      <c r="BIM76" s="417"/>
      <c r="BIN76" s="417"/>
      <c r="BIO76" s="417"/>
      <c r="BIP76" s="417"/>
      <c r="BIQ76" s="417"/>
      <c r="BIR76" s="417"/>
      <c r="BIS76" s="417"/>
      <c r="BIT76" s="417"/>
      <c r="BIU76" s="417"/>
      <c r="BIV76" s="417"/>
      <c r="BIW76" s="417"/>
      <c r="BIX76" s="417"/>
      <c r="BIY76" s="417"/>
      <c r="BIZ76" s="417"/>
      <c r="BJA76" s="417"/>
      <c r="BJB76" s="417"/>
      <c r="BJC76" s="417"/>
      <c r="BJD76" s="417"/>
      <c r="BJE76" s="417"/>
      <c r="BJF76" s="417"/>
      <c r="BJG76" s="417"/>
      <c r="BJH76" s="417"/>
      <c r="BJI76" s="417"/>
      <c r="BJJ76" s="417"/>
      <c r="BJK76" s="417"/>
      <c r="BJL76" s="417"/>
      <c r="BJM76" s="417"/>
      <c r="BJN76" s="417"/>
      <c r="BJO76" s="417"/>
      <c r="BJP76" s="417"/>
      <c r="BJQ76" s="417"/>
      <c r="BJR76" s="417"/>
      <c r="BJS76" s="417"/>
      <c r="BJT76" s="417"/>
      <c r="BJU76" s="417"/>
      <c r="BJV76" s="417"/>
      <c r="BJW76" s="417"/>
      <c r="BJX76" s="417"/>
      <c r="BJY76" s="417"/>
      <c r="BJZ76" s="417"/>
      <c r="BKA76" s="417"/>
      <c r="BKB76" s="417"/>
      <c r="BKC76" s="417"/>
      <c r="BKD76" s="417"/>
      <c r="BKE76" s="417"/>
      <c r="BKF76" s="417"/>
      <c r="BKG76" s="417"/>
      <c r="BKH76" s="417"/>
      <c r="BKI76" s="417"/>
      <c r="BKJ76" s="417"/>
      <c r="BKK76" s="417"/>
      <c r="BKL76" s="417"/>
      <c r="BKM76" s="417"/>
      <c r="BKN76" s="417"/>
      <c r="BKO76" s="417"/>
      <c r="BKP76" s="417"/>
      <c r="BKQ76" s="417"/>
      <c r="BKR76" s="417"/>
      <c r="BKS76" s="417"/>
      <c r="BKT76" s="417"/>
      <c r="BKU76" s="417"/>
      <c r="BKV76" s="417"/>
      <c r="BKW76" s="417"/>
      <c r="BKX76" s="417"/>
      <c r="BKY76" s="417"/>
      <c r="BKZ76" s="417"/>
      <c r="BLA76" s="417"/>
      <c r="BLB76" s="417"/>
      <c r="BLC76" s="417"/>
      <c r="BLD76" s="417"/>
      <c r="BLE76" s="417"/>
      <c r="BLF76" s="417"/>
      <c r="BLG76" s="417"/>
      <c r="BLH76" s="417"/>
      <c r="BLI76" s="417"/>
      <c r="BLJ76" s="417"/>
      <c r="BLK76" s="417"/>
      <c r="BLL76" s="417"/>
      <c r="BLM76" s="417"/>
      <c r="BLN76" s="417"/>
      <c r="BLO76" s="417"/>
      <c r="BLP76" s="417"/>
      <c r="BLQ76" s="417"/>
      <c r="BLR76" s="417"/>
      <c r="BLS76" s="417"/>
      <c r="BLT76" s="417"/>
      <c r="BLU76" s="417"/>
      <c r="BLV76" s="417"/>
      <c r="BLW76" s="417"/>
      <c r="BLX76" s="417"/>
      <c r="BLY76" s="417"/>
      <c r="BLZ76" s="417"/>
      <c r="BMA76" s="417"/>
      <c r="BMB76" s="417"/>
      <c r="BMC76" s="417"/>
      <c r="BMD76" s="417"/>
      <c r="BME76" s="417"/>
      <c r="BMF76" s="417"/>
      <c r="BMG76" s="417"/>
      <c r="BMH76" s="417"/>
      <c r="BMI76" s="417"/>
      <c r="BMJ76" s="417"/>
      <c r="BMK76" s="417"/>
      <c r="BML76" s="417"/>
      <c r="BMM76" s="417"/>
      <c r="BMN76" s="417"/>
      <c r="BMO76" s="417"/>
      <c r="BMP76" s="417"/>
      <c r="BMQ76" s="417"/>
      <c r="BMR76" s="417"/>
      <c r="BMS76" s="417"/>
      <c r="BMT76" s="417"/>
      <c r="BMU76" s="417"/>
      <c r="BMV76" s="417"/>
      <c r="BMW76" s="417"/>
      <c r="BMX76" s="417"/>
      <c r="BMY76" s="417"/>
      <c r="BMZ76" s="417"/>
      <c r="BNA76" s="417"/>
      <c r="BNB76" s="417"/>
      <c r="BNC76" s="417"/>
      <c r="BND76" s="417"/>
      <c r="BNE76" s="417"/>
      <c r="BNF76" s="417"/>
      <c r="BNG76" s="417"/>
      <c r="BNH76" s="417"/>
      <c r="BNI76" s="417"/>
      <c r="BNJ76" s="417"/>
      <c r="BNK76" s="417"/>
      <c r="BNL76" s="417"/>
      <c r="BNM76" s="417"/>
      <c r="BNN76" s="417"/>
      <c r="BNO76" s="417"/>
      <c r="BNP76" s="417"/>
      <c r="BNQ76" s="417"/>
      <c r="BNR76" s="417"/>
      <c r="BNS76" s="417"/>
      <c r="BNT76" s="417"/>
      <c r="BNU76" s="417"/>
      <c r="BNV76" s="417"/>
      <c r="BNW76" s="417"/>
      <c r="BNX76" s="417"/>
      <c r="BNY76" s="417"/>
      <c r="BNZ76" s="417"/>
      <c r="BOA76" s="417"/>
      <c r="BOB76" s="417"/>
      <c r="BOC76" s="417"/>
      <c r="BOD76" s="417"/>
      <c r="BOE76" s="417"/>
      <c r="BOF76" s="417"/>
      <c r="BOG76" s="417"/>
      <c r="BOH76" s="417"/>
      <c r="BOI76" s="417"/>
      <c r="BOJ76" s="417"/>
      <c r="BOK76" s="417"/>
      <c r="BOL76" s="417"/>
      <c r="BOM76" s="417"/>
      <c r="BON76" s="417"/>
      <c r="BOO76" s="417"/>
      <c r="BOP76" s="417"/>
      <c r="BOQ76" s="417"/>
      <c r="BOR76" s="417"/>
      <c r="BOS76" s="417"/>
      <c r="BOT76" s="417"/>
      <c r="BOU76" s="417"/>
      <c r="BOV76" s="417"/>
      <c r="BOW76" s="417"/>
      <c r="BOX76" s="417"/>
      <c r="BOY76" s="417"/>
      <c r="BOZ76" s="417"/>
      <c r="BPA76" s="417"/>
      <c r="BPB76" s="417"/>
      <c r="BPC76" s="417"/>
      <c r="BPD76" s="417"/>
      <c r="BPE76" s="417"/>
      <c r="BPF76" s="417"/>
      <c r="BPG76" s="417"/>
      <c r="BPH76" s="417"/>
      <c r="BPI76" s="417"/>
      <c r="BPJ76" s="417"/>
      <c r="BPK76" s="417"/>
      <c r="BPL76" s="417"/>
      <c r="BPM76" s="417"/>
      <c r="BPN76" s="417"/>
      <c r="BPO76" s="417"/>
      <c r="BPP76" s="417"/>
      <c r="BPQ76" s="417"/>
      <c r="BPR76" s="417"/>
      <c r="BPS76" s="417"/>
      <c r="BPT76" s="417"/>
      <c r="BPU76" s="417"/>
      <c r="BPV76" s="417"/>
      <c r="BPW76" s="417"/>
      <c r="BPX76" s="417"/>
      <c r="BPY76" s="417"/>
      <c r="BPZ76" s="417"/>
      <c r="BQA76" s="417"/>
      <c r="BQB76" s="417"/>
      <c r="BQC76" s="417"/>
      <c r="BQD76" s="417"/>
      <c r="BQE76" s="417"/>
      <c r="BQF76" s="417"/>
      <c r="BQG76" s="417"/>
      <c r="BQH76" s="417"/>
      <c r="BQI76" s="417"/>
      <c r="BQJ76" s="417"/>
      <c r="BQK76" s="417"/>
      <c r="BQL76" s="417"/>
      <c r="BQM76" s="417"/>
      <c r="BQN76" s="417"/>
      <c r="BQO76" s="417"/>
      <c r="BQP76" s="417"/>
      <c r="BQQ76" s="417"/>
      <c r="BQR76" s="417"/>
      <c r="BQS76" s="417"/>
      <c r="BQT76" s="417"/>
      <c r="BQU76" s="417"/>
      <c r="BQV76" s="417"/>
      <c r="BQW76" s="417"/>
      <c r="BQX76" s="417"/>
      <c r="BQY76" s="417"/>
      <c r="BQZ76" s="417"/>
      <c r="BRA76" s="417"/>
      <c r="BRB76" s="417"/>
      <c r="BRC76" s="417"/>
      <c r="BRD76" s="417"/>
      <c r="BRE76" s="417"/>
      <c r="BRF76" s="417"/>
      <c r="BRG76" s="417"/>
      <c r="BRH76" s="417"/>
      <c r="BRI76" s="417"/>
      <c r="BRJ76" s="417"/>
      <c r="BRK76" s="417"/>
      <c r="BRL76" s="417"/>
      <c r="BRM76" s="417"/>
      <c r="BRN76" s="417"/>
      <c r="BRO76" s="417"/>
      <c r="BRP76" s="417"/>
      <c r="BRQ76" s="417"/>
      <c r="BRR76" s="417"/>
      <c r="BRS76" s="417"/>
      <c r="BRT76" s="417"/>
      <c r="BRU76" s="417"/>
      <c r="BRV76" s="417"/>
      <c r="BRW76" s="417"/>
      <c r="BRX76" s="417"/>
      <c r="BRY76" s="417"/>
      <c r="BRZ76" s="417"/>
      <c r="BSA76" s="417"/>
      <c r="BSB76" s="417"/>
      <c r="BSC76" s="417"/>
      <c r="BSD76" s="417"/>
      <c r="BSE76" s="417"/>
      <c r="BSF76" s="417"/>
      <c r="BSG76" s="417"/>
      <c r="BSH76" s="417"/>
      <c r="BSI76" s="417"/>
      <c r="BSJ76" s="417"/>
      <c r="BSK76" s="417"/>
      <c r="BSL76" s="417"/>
      <c r="BSM76" s="417"/>
      <c r="BSN76" s="417"/>
      <c r="BSO76" s="417"/>
      <c r="BSP76" s="417"/>
      <c r="BSQ76" s="417"/>
      <c r="BSR76" s="417"/>
      <c r="BSS76" s="417"/>
      <c r="BST76" s="417"/>
      <c r="BSU76" s="417"/>
      <c r="BSV76" s="417"/>
      <c r="BSW76" s="417"/>
      <c r="BSX76" s="417"/>
      <c r="BSY76" s="417"/>
      <c r="BSZ76" s="417"/>
      <c r="BTA76" s="417"/>
      <c r="BTB76" s="417"/>
      <c r="BTC76" s="417"/>
      <c r="BTD76" s="417"/>
      <c r="BTE76" s="417"/>
      <c r="BTF76" s="417"/>
      <c r="BTG76" s="417"/>
      <c r="BTH76" s="417"/>
      <c r="BTI76" s="417"/>
      <c r="BTJ76" s="417"/>
      <c r="BTK76" s="417"/>
      <c r="BTL76" s="417"/>
      <c r="BTM76" s="417"/>
      <c r="BTN76" s="417"/>
      <c r="BTO76" s="417"/>
      <c r="BTP76" s="417"/>
      <c r="BTQ76" s="417"/>
      <c r="BTR76" s="417"/>
      <c r="BTS76" s="417"/>
      <c r="BTT76" s="417"/>
      <c r="BTU76" s="417"/>
      <c r="BTV76" s="417"/>
      <c r="BTW76" s="417"/>
      <c r="BTX76" s="417"/>
      <c r="BTY76" s="417"/>
      <c r="BTZ76" s="417"/>
      <c r="BUA76" s="417"/>
      <c r="BUB76" s="417"/>
      <c r="BUC76" s="417"/>
      <c r="BUD76" s="417"/>
      <c r="BUE76" s="417"/>
      <c r="BUF76" s="417"/>
      <c r="BUG76" s="417"/>
      <c r="BUH76" s="417"/>
      <c r="BUI76" s="417"/>
      <c r="BUJ76" s="417"/>
      <c r="BUK76" s="417"/>
      <c r="BUL76" s="417"/>
      <c r="BUM76" s="417"/>
      <c r="BUN76" s="417"/>
      <c r="BUO76" s="417"/>
      <c r="BUP76" s="417"/>
      <c r="BUQ76" s="417"/>
      <c r="BUR76" s="417"/>
      <c r="BUS76" s="417"/>
      <c r="BUT76" s="417"/>
      <c r="BUU76" s="417"/>
      <c r="BUV76" s="417"/>
      <c r="BUW76" s="417"/>
      <c r="BUX76" s="417"/>
      <c r="BUY76" s="417"/>
      <c r="BUZ76" s="417"/>
      <c r="BVA76" s="417"/>
      <c r="BVB76" s="417"/>
      <c r="BVC76" s="417"/>
      <c r="BVD76" s="417"/>
      <c r="BVE76" s="417"/>
      <c r="BVF76" s="417"/>
      <c r="BVG76" s="417"/>
      <c r="BVH76" s="417"/>
      <c r="BVI76" s="417"/>
      <c r="BVJ76" s="417"/>
      <c r="BVK76" s="417"/>
      <c r="BVL76" s="417"/>
      <c r="BVM76" s="417"/>
      <c r="BVN76" s="417"/>
      <c r="BVO76" s="417"/>
      <c r="BVP76" s="417"/>
      <c r="BVQ76" s="417"/>
      <c r="BVR76" s="417"/>
      <c r="BVS76" s="417"/>
      <c r="BVT76" s="417"/>
      <c r="BVU76" s="417"/>
      <c r="BVV76" s="417"/>
      <c r="BVW76" s="417"/>
      <c r="BVX76" s="417"/>
      <c r="BVY76" s="417"/>
      <c r="BVZ76" s="417"/>
      <c r="BWA76" s="417"/>
      <c r="BWB76" s="417"/>
      <c r="BWC76" s="417"/>
      <c r="BWD76" s="417"/>
      <c r="BWE76" s="417"/>
      <c r="BWF76" s="417"/>
      <c r="BWG76" s="417"/>
      <c r="BWH76" s="417"/>
      <c r="BWI76" s="417"/>
      <c r="BWJ76" s="417"/>
      <c r="BWK76" s="417"/>
      <c r="BWL76" s="417"/>
      <c r="BWM76" s="417"/>
      <c r="BWN76" s="417"/>
      <c r="BWO76" s="417"/>
      <c r="BWP76" s="417"/>
      <c r="BWQ76" s="417"/>
      <c r="BWR76" s="417"/>
      <c r="BWS76" s="417"/>
      <c r="BWT76" s="417"/>
      <c r="BWU76" s="417"/>
      <c r="BWV76" s="417"/>
      <c r="BWW76" s="417"/>
      <c r="BWX76" s="417"/>
      <c r="BWY76" s="417"/>
      <c r="BWZ76" s="417"/>
      <c r="BXA76" s="417"/>
      <c r="BXB76" s="417"/>
      <c r="BXC76" s="417"/>
      <c r="BXD76" s="417"/>
      <c r="BXE76" s="417"/>
      <c r="BXF76" s="417"/>
      <c r="BXG76" s="417"/>
      <c r="BXH76" s="417"/>
      <c r="BXI76" s="417"/>
      <c r="BXJ76" s="417"/>
      <c r="BXK76" s="417"/>
      <c r="BXL76" s="417"/>
      <c r="BXM76" s="417"/>
      <c r="BXN76" s="417"/>
      <c r="BXO76" s="417"/>
      <c r="BXP76" s="417"/>
      <c r="BXQ76" s="417"/>
      <c r="BXR76" s="417"/>
      <c r="BXS76" s="417"/>
      <c r="BXT76" s="417"/>
      <c r="BXU76" s="417"/>
      <c r="BXV76" s="417"/>
      <c r="BXW76" s="417"/>
      <c r="BXX76" s="417"/>
      <c r="BXY76" s="417"/>
      <c r="BXZ76" s="417"/>
      <c r="BYA76" s="417"/>
      <c r="BYB76" s="417"/>
      <c r="BYC76" s="417"/>
      <c r="BYD76" s="417"/>
      <c r="BYE76" s="417"/>
      <c r="BYF76" s="417"/>
      <c r="BYG76" s="417"/>
      <c r="BYH76" s="417"/>
      <c r="BYI76" s="417"/>
      <c r="BYJ76" s="417"/>
      <c r="BYK76" s="417"/>
      <c r="BYL76" s="417"/>
      <c r="BYM76" s="417"/>
      <c r="BYN76" s="417"/>
      <c r="BYO76" s="417"/>
      <c r="BYP76" s="417"/>
      <c r="BYQ76" s="417"/>
      <c r="BYR76" s="417"/>
      <c r="BYS76" s="417"/>
      <c r="BYT76" s="417"/>
      <c r="BYU76" s="417"/>
      <c r="BYV76" s="417"/>
      <c r="BYW76" s="417"/>
      <c r="BYX76" s="417"/>
      <c r="BYY76" s="417"/>
      <c r="BYZ76" s="417"/>
      <c r="BZA76" s="417"/>
      <c r="BZB76" s="417"/>
      <c r="BZC76" s="417"/>
      <c r="BZD76" s="417"/>
      <c r="BZE76" s="417"/>
      <c r="BZF76" s="417"/>
      <c r="BZG76" s="417"/>
      <c r="BZH76" s="417"/>
      <c r="BZI76" s="417"/>
      <c r="BZJ76" s="417"/>
      <c r="BZK76" s="417"/>
      <c r="BZL76" s="417"/>
      <c r="BZM76" s="417"/>
      <c r="BZN76" s="417"/>
      <c r="BZO76" s="417"/>
      <c r="BZP76" s="417"/>
      <c r="BZQ76" s="417"/>
      <c r="BZR76" s="417"/>
      <c r="BZS76" s="417"/>
      <c r="BZT76" s="417"/>
      <c r="BZU76" s="417"/>
      <c r="BZV76" s="417"/>
      <c r="BZW76" s="417"/>
      <c r="BZX76" s="417"/>
      <c r="BZY76" s="417"/>
      <c r="BZZ76" s="417"/>
      <c r="CAA76" s="417"/>
      <c r="CAB76" s="417"/>
      <c r="CAC76" s="417"/>
      <c r="CAD76" s="417"/>
      <c r="CAE76" s="417"/>
      <c r="CAF76" s="417"/>
      <c r="CAG76" s="417"/>
      <c r="CAH76" s="417"/>
      <c r="CAI76" s="417"/>
      <c r="CAJ76" s="417"/>
      <c r="CAK76" s="417"/>
      <c r="CAL76" s="417"/>
      <c r="CAM76" s="417"/>
      <c r="CAN76" s="417"/>
      <c r="CAO76" s="417"/>
      <c r="CAP76" s="417"/>
      <c r="CAQ76" s="417"/>
      <c r="CAR76" s="417"/>
      <c r="CAS76" s="417"/>
      <c r="CAT76" s="417"/>
      <c r="CAU76" s="417"/>
      <c r="CAV76" s="417"/>
      <c r="CAW76" s="417"/>
      <c r="CAX76" s="417"/>
      <c r="CAY76" s="417"/>
      <c r="CAZ76" s="417"/>
      <c r="CBA76" s="417"/>
      <c r="CBB76" s="417"/>
      <c r="CBC76" s="417"/>
      <c r="CBD76" s="417"/>
      <c r="CBE76" s="417"/>
      <c r="CBF76" s="417"/>
      <c r="CBG76" s="417"/>
      <c r="CBH76" s="417"/>
      <c r="CBI76" s="417"/>
      <c r="CBJ76" s="417"/>
      <c r="CBK76" s="417"/>
      <c r="CBL76" s="417"/>
      <c r="CBM76" s="417"/>
      <c r="CBN76" s="417"/>
      <c r="CBO76" s="417"/>
      <c r="CBP76" s="417"/>
      <c r="CBQ76" s="417"/>
      <c r="CBR76" s="417"/>
      <c r="CBS76" s="417"/>
      <c r="CBT76" s="417"/>
      <c r="CBU76" s="417"/>
      <c r="CBV76" s="417"/>
      <c r="CBW76" s="417"/>
      <c r="CBX76" s="417"/>
      <c r="CBY76" s="417"/>
      <c r="CBZ76" s="417"/>
      <c r="CCA76" s="417"/>
      <c r="CCB76" s="417"/>
      <c r="CCC76" s="417"/>
      <c r="CCD76" s="417"/>
      <c r="CCE76" s="417"/>
      <c r="CCF76" s="417"/>
      <c r="CCG76" s="417"/>
      <c r="CCH76" s="417"/>
      <c r="CCI76" s="417"/>
      <c r="CCJ76" s="417"/>
      <c r="CCK76" s="417"/>
      <c r="CCL76" s="417"/>
      <c r="CCM76" s="417"/>
      <c r="CCN76" s="417"/>
      <c r="CCO76" s="417"/>
      <c r="CCP76" s="417"/>
      <c r="CCQ76" s="417"/>
      <c r="CCR76" s="417"/>
      <c r="CCS76" s="417"/>
      <c r="CCT76" s="417"/>
      <c r="CCU76" s="417"/>
      <c r="CCV76" s="417"/>
      <c r="CCW76" s="417"/>
      <c r="CCX76" s="417"/>
      <c r="CCY76" s="417"/>
      <c r="CCZ76" s="417"/>
      <c r="CDA76" s="417"/>
      <c r="CDB76" s="417"/>
      <c r="CDC76" s="417"/>
      <c r="CDD76" s="417"/>
      <c r="CDE76" s="417"/>
      <c r="CDF76" s="417"/>
      <c r="CDG76" s="417"/>
      <c r="CDH76" s="417"/>
      <c r="CDI76" s="417"/>
      <c r="CDJ76" s="417"/>
      <c r="CDK76" s="417"/>
      <c r="CDL76" s="417"/>
      <c r="CDM76" s="417"/>
      <c r="CDN76" s="417"/>
      <c r="CDO76" s="417"/>
      <c r="CDP76" s="417"/>
      <c r="CDQ76" s="417"/>
      <c r="CDR76" s="417"/>
      <c r="CDS76" s="417"/>
      <c r="CDT76" s="417"/>
      <c r="CDU76" s="417"/>
      <c r="CDV76" s="417"/>
      <c r="CDW76" s="417"/>
      <c r="CDX76" s="417"/>
      <c r="CDY76" s="417"/>
      <c r="CDZ76" s="417"/>
      <c r="CEA76" s="417"/>
      <c r="CEB76" s="417"/>
      <c r="CEC76" s="417"/>
      <c r="CED76" s="417"/>
      <c r="CEE76" s="417"/>
      <c r="CEF76" s="417"/>
      <c r="CEG76" s="417"/>
      <c r="CEH76" s="417"/>
      <c r="CEI76" s="417"/>
      <c r="CEJ76" s="417"/>
      <c r="CEK76" s="417"/>
      <c r="CEL76" s="417"/>
      <c r="CEM76" s="417"/>
      <c r="CEN76" s="417"/>
      <c r="CEO76" s="417"/>
      <c r="CEP76" s="417"/>
      <c r="CEQ76" s="417"/>
      <c r="CER76" s="417"/>
      <c r="CES76" s="417"/>
      <c r="CET76" s="417"/>
      <c r="CEU76" s="417"/>
      <c r="CEV76" s="417"/>
      <c r="CEW76" s="417"/>
      <c r="CEX76" s="417"/>
      <c r="CEY76" s="417"/>
      <c r="CEZ76" s="417"/>
      <c r="CFA76" s="417"/>
      <c r="CFB76" s="417"/>
      <c r="CFC76" s="417"/>
      <c r="CFD76" s="417"/>
      <c r="CFE76" s="417"/>
      <c r="CFF76" s="417"/>
      <c r="CFG76" s="417"/>
      <c r="CFH76" s="417"/>
      <c r="CFI76" s="417"/>
      <c r="CFJ76" s="417"/>
      <c r="CFK76" s="417"/>
      <c r="CFL76" s="417"/>
      <c r="CFM76" s="417"/>
      <c r="CFN76" s="417"/>
      <c r="CFO76" s="417"/>
      <c r="CFP76" s="417"/>
      <c r="CFQ76" s="417"/>
      <c r="CFR76" s="417"/>
      <c r="CFS76" s="417"/>
      <c r="CFT76" s="417"/>
      <c r="CFU76" s="417"/>
      <c r="CFV76" s="417"/>
      <c r="CFW76" s="417"/>
      <c r="CFX76" s="417"/>
      <c r="CFY76" s="417"/>
      <c r="CFZ76" s="417"/>
      <c r="CGA76" s="417"/>
      <c r="CGB76" s="417"/>
      <c r="CGC76" s="417"/>
      <c r="CGD76" s="417"/>
      <c r="CGE76" s="417"/>
      <c r="CGF76" s="417"/>
      <c r="CGG76" s="417"/>
      <c r="CGH76" s="417"/>
      <c r="CGI76" s="417"/>
      <c r="CGJ76" s="417"/>
      <c r="CGK76" s="417"/>
      <c r="CGL76" s="417"/>
      <c r="CGM76" s="417"/>
      <c r="CGN76" s="417"/>
      <c r="CGO76" s="417"/>
      <c r="CGP76" s="417"/>
      <c r="CGQ76" s="417"/>
      <c r="CGR76" s="417"/>
      <c r="CGS76" s="417"/>
      <c r="CGT76" s="417"/>
      <c r="CGU76" s="417"/>
      <c r="CGV76" s="417"/>
      <c r="CGW76" s="417"/>
      <c r="CGX76" s="417"/>
      <c r="CGY76" s="417"/>
      <c r="CGZ76" s="417"/>
      <c r="CHA76" s="417"/>
      <c r="CHB76" s="417"/>
      <c r="CHC76" s="417"/>
      <c r="CHD76" s="417"/>
      <c r="CHE76" s="417"/>
      <c r="CHF76" s="417"/>
      <c r="CHG76" s="417"/>
      <c r="CHH76" s="417"/>
      <c r="CHI76" s="417"/>
      <c r="CHJ76" s="417"/>
      <c r="CHK76" s="417"/>
      <c r="CHL76" s="417"/>
      <c r="CHM76" s="417"/>
      <c r="CHN76" s="417"/>
      <c r="CHO76" s="417"/>
      <c r="CHP76" s="417"/>
      <c r="CHQ76" s="417"/>
      <c r="CHR76" s="417"/>
      <c r="CHS76" s="417"/>
      <c r="CHT76" s="417"/>
      <c r="CHU76" s="417"/>
      <c r="CHV76" s="417"/>
      <c r="CHW76" s="417"/>
      <c r="CHX76" s="417"/>
      <c r="CHY76" s="417"/>
      <c r="CHZ76" s="417"/>
      <c r="CIA76" s="417"/>
      <c r="CIB76" s="417"/>
      <c r="CIC76" s="417"/>
      <c r="CID76" s="417"/>
      <c r="CIE76" s="417"/>
      <c r="CIF76" s="417"/>
      <c r="CIG76" s="417"/>
      <c r="CIH76" s="417"/>
      <c r="CII76" s="417"/>
      <c r="CIJ76" s="417"/>
      <c r="CIK76" s="417"/>
      <c r="CIL76" s="417"/>
      <c r="CIM76" s="417"/>
      <c r="CIN76" s="417"/>
      <c r="CIO76" s="417"/>
      <c r="CIP76" s="417"/>
      <c r="CIQ76" s="417"/>
      <c r="CIR76" s="417"/>
      <c r="CIS76" s="417"/>
      <c r="CIT76" s="417"/>
      <c r="CIU76" s="417"/>
      <c r="CIV76" s="417"/>
      <c r="CIW76" s="417"/>
      <c r="CIX76" s="417"/>
      <c r="CIY76" s="417"/>
      <c r="CIZ76" s="417"/>
      <c r="CJA76" s="417"/>
      <c r="CJB76" s="417"/>
      <c r="CJC76" s="417"/>
      <c r="CJD76" s="417"/>
      <c r="CJE76" s="417"/>
      <c r="CJF76" s="417"/>
      <c r="CJG76" s="417"/>
      <c r="CJH76" s="417"/>
      <c r="CJI76" s="417"/>
      <c r="CJJ76" s="417"/>
      <c r="CJK76" s="417"/>
      <c r="CJL76" s="417"/>
      <c r="CJM76" s="417"/>
      <c r="CJN76" s="417"/>
      <c r="CJO76" s="417"/>
      <c r="CJP76" s="417"/>
      <c r="CJQ76" s="417"/>
      <c r="CJR76" s="417"/>
      <c r="CJS76" s="417"/>
      <c r="CJT76" s="417"/>
      <c r="CJU76" s="417"/>
      <c r="CJV76" s="417"/>
      <c r="CJW76" s="417"/>
      <c r="CJX76" s="417"/>
      <c r="CJY76" s="417"/>
      <c r="CJZ76" s="417"/>
      <c r="CKA76" s="417"/>
      <c r="CKB76" s="417"/>
      <c r="CKC76" s="417"/>
      <c r="CKD76" s="417"/>
      <c r="CKE76" s="417"/>
      <c r="CKF76" s="417"/>
      <c r="CKG76" s="417"/>
      <c r="CKH76" s="417"/>
      <c r="CKI76" s="417"/>
      <c r="CKJ76" s="417"/>
      <c r="CKK76" s="417"/>
      <c r="CKL76" s="417"/>
      <c r="CKM76" s="417"/>
      <c r="CKN76" s="417"/>
      <c r="CKO76" s="417"/>
      <c r="CKP76" s="417"/>
      <c r="CKQ76" s="417"/>
      <c r="CKR76" s="417"/>
      <c r="CKS76" s="417"/>
      <c r="CKT76" s="417"/>
      <c r="CKU76" s="417"/>
      <c r="CKV76" s="417"/>
      <c r="CKW76" s="417"/>
      <c r="CKX76" s="417"/>
      <c r="CKY76" s="417"/>
      <c r="CKZ76" s="417"/>
      <c r="CLA76" s="417"/>
      <c r="CLB76" s="417"/>
      <c r="CLC76" s="417"/>
      <c r="CLD76" s="417"/>
      <c r="CLE76" s="417"/>
      <c r="CLF76" s="417"/>
      <c r="CLG76" s="417"/>
      <c r="CLH76" s="417"/>
      <c r="CLI76" s="417"/>
      <c r="CLJ76" s="417"/>
      <c r="CLK76" s="417"/>
      <c r="CLL76" s="417"/>
      <c r="CLM76" s="417"/>
      <c r="CLN76" s="417"/>
      <c r="CLO76" s="417"/>
      <c r="CLP76" s="417"/>
      <c r="CLQ76" s="417"/>
      <c r="CLR76" s="417"/>
      <c r="CLS76" s="417"/>
      <c r="CLT76" s="417"/>
      <c r="CLU76" s="417"/>
      <c r="CLV76" s="417"/>
      <c r="CLW76" s="417"/>
      <c r="CLX76" s="417"/>
      <c r="CLY76" s="417"/>
      <c r="CLZ76" s="417"/>
      <c r="CMA76" s="417"/>
      <c r="CMB76" s="417"/>
      <c r="CMC76" s="417"/>
      <c r="CMD76" s="417"/>
      <c r="CME76" s="417"/>
      <c r="CMF76" s="417"/>
      <c r="CMG76" s="417"/>
      <c r="CMH76" s="417"/>
      <c r="CMI76" s="417"/>
      <c r="CMJ76" s="417"/>
      <c r="CMK76" s="417"/>
      <c r="CML76" s="417"/>
      <c r="CMM76" s="417"/>
      <c r="CMN76" s="417"/>
      <c r="CMO76" s="417"/>
      <c r="CMP76" s="417"/>
      <c r="CMQ76" s="417"/>
      <c r="CMR76" s="417"/>
      <c r="CMS76" s="417"/>
      <c r="CMT76" s="417"/>
      <c r="CMU76" s="417"/>
      <c r="CMV76" s="417"/>
      <c r="CMW76" s="417"/>
      <c r="CMX76" s="417"/>
      <c r="CMY76" s="417"/>
      <c r="CMZ76" s="417"/>
      <c r="CNA76" s="417"/>
      <c r="CNB76" s="417"/>
      <c r="CNC76" s="417"/>
      <c r="CND76" s="417"/>
      <c r="CNE76" s="417"/>
      <c r="CNF76" s="417"/>
      <c r="CNG76" s="417"/>
      <c r="CNH76" s="417"/>
      <c r="CNI76" s="417"/>
      <c r="CNJ76" s="417"/>
      <c r="CNK76" s="417"/>
      <c r="CNL76" s="417"/>
      <c r="CNM76" s="417"/>
      <c r="CNN76" s="417"/>
      <c r="CNO76" s="417"/>
      <c r="CNP76" s="417"/>
      <c r="CNQ76" s="417"/>
      <c r="CNR76" s="417"/>
      <c r="CNS76" s="417"/>
      <c r="CNT76" s="417"/>
      <c r="CNU76" s="417"/>
      <c r="CNV76" s="417"/>
      <c r="CNW76" s="417"/>
      <c r="CNX76" s="417"/>
      <c r="CNY76" s="417"/>
      <c r="CNZ76" s="417"/>
      <c r="COA76" s="417"/>
      <c r="COB76" s="417"/>
      <c r="COC76" s="417"/>
      <c r="COD76" s="417"/>
      <c r="COE76" s="417"/>
      <c r="COF76" s="417"/>
      <c r="COG76" s="417"/>
      <c r="COH76" s="417"/>
      <c r="COI76" s="417"/>
      <c r="COJ76" s="417"/>
      <c r="COK76" s="417"/>
      <c r="COL76" s="417"/>
      <c r="COM76" s="417"/>
      <c r="CON76" s="417"/>
      <c r="COO76" s="417"/>
      <c r="COP76" s="417"/>
      <c r="COQ76" s="417"/>
      <c r="COR76" s="417"/>
      <c r="COS76" s="417"/>
      <c r="COT76" s="417"/>
      <c r="COU76" s="417"/>
      <c r="COV76" s="417"/>
      <c r="COW76" s="417"/>
      <c r="COX76" s="417"/>
      <c r="COY76" s="417"/>
      <c r="COZ76" s="417"/>
      <c r="CPA76" s="417"/>
      <c r="CPB76" s="417"/>
      <c r="CPC76" s="417"/>
      <c r="CPD76" s="417"/>
      <c r="CPE76" s="417"/>
      <c r="CPF76" s="417"/>
      <c r="CPG76" s="417"/>
      <c r="CPH76" s="417"/>
      <c r="CPI76" s="417"/>
      <c r="CPJ76" s="417"/>
      <c r="CPK76" s="417"/>
      <c r="CPL76" s="417"/>
      <c r="CPM76" s="417"/>
      <c r="CPN76" s="417"/>
      <c r="CPO76" s="417"/>
      <c r="CPP76" s="417"/>
      <c r="CPQ76" s="417"/>
      <c r="CPR76" s="417"/>
      <c r="CPS76" s="417"/>
      <c r="CPT76" s="417"/>
      <c r="CPU76" s="417"/>
      <c r="CPV76" s="417"/>
      <c r="CPW76" s="417"/>
      <c r="CPX76" s="417"/>
      <c r="CPY76" s="417"/>
      <c r="CPZ76" s="417"/>
      <c r="CQA76" s="417"/>
      <c r="CQB76" s="417"/>
      <c r="CQC76" s="417"/>
      <c r="CQD76" s="417"/>
      <c r="CQE76" s="417"/>
      <c r="CQF76" s="417"/>
      <c r="CQG76" s="417"/>
      <c r="CQH76" s="417"/>
      <c r="CQI76" s="417"/>
      <c r="CQJ76" s="417"/>
      <c r="CQK76" s="417"/>
      <c r="CQL76" s="417"/>
      <c r="CQM76" s="417"/>
      <c r="CQN76" s="417"/>
      <c r="CQO76" s="417"/>
      <c r="CQP76" s="417"/>
      <c r="CQQ76" s="417"/>
      <c r="CQR76" s="417"/>
      <c r="CQS76" s="417"/>
      <c r="CQT76" s="417"/>
      <c r="CQU76" s="417"/>
      <c r="CQV76" s="417"/>
      <c r="CQW76" s="417"/>
      <c r="CQX76" s="417"/>
      <c r="CQY76" s="417"/>
      <c r="CQZ76" s="417"/>
      <c r="CRA76" s="417"/>
      <c r="CRB76" s="417"/>
      <c r="CRC76" s="417"/>
      <c r="CRD76" s="417"/>
      <c r="CRE76" s="417"/>
      <c r="CRF76" s="417"/>
      <c r="CRG76" s="417"/>
      <c r="CRH76" s="417"/>
      <c r="CRI76" s="417"/>
      <c r="CRJ76" s="417"/>
      <c r="CRK76" s="417"/>
      <c r="CRL76" s="417"/>
      <c r="CRM76" s="417"/>
      <c r="CRN76" s="417"/>
      <c r="CRO76" s="417"/>
      <c r="CRP76" s="417"/>
      <c r="CRQ76" s="417"/>
      <c r="CRR76" s="417"/>
      <c r="CRS76" s="417"/>
      <c r="CRT76" s="417"/>
      <c r="CRU76" s="417"/>
      <c r="CRV76" s="417"/>
      <c r="CRW76" s="417"/>
      <c r="CRX76" s="417"/>
      <c r="CRY76" s="417"/>
      <c r="CRZ76" s="417"/>
      <c r="CSA76" s="417"/>
      <c r="CSB76" s="417"/>
      <c r="CSC76" s="417"/>
      <c r="CSD76" s="417"/>
      <c r="CSE76" s="417"/>
      <c r="CSF76" s="417"/>
      <c r="CSG76" s="417"/>
      <c r="CSH76" s="417"/>
      <c r="CSI76" s="417"/>
      <c r="CSJ76" s="417"/>
      <c r="CSK76" s="417"/>
      <c r="CSL76" s="417"/>
      <c r="CSM76" s="417"/>
      <c r="CSN76" s="417"/>
      <c r="CSO76" s="417"/>
      <c r="CSP76" s="417"/>
      <c r="CSQ76" s="417"/>
      <c r="CSR76" s="417"/>
      <c r="CSS76" s="417"/>
      <c r="CST76" s="417"/>
      <c r="CSU76" s="417"/>
      <c r="CSV76" s="417"/>
      <c r="CSW76" s="417"/>
      <c r="CSX76" s="417"/>
      <c r="CSY76" s="417"/>
      <c r="CSZ76" s="417"/>
      <c r="CTA76" s="417"/>
      <c r="CTB76" s="417"/>
      <c r="CTC76" s="417"/>
      <c r="CTD76" s="417"/>
      <c r="CTE76" s="417"/>
      <c r="CTF76" s="417"/>
      <c r="CTG76" s="417"/>
      <c r="CTH76" s="417"/>
      <c r="CTI76" s="417"/>
      <c r="CTJ76" s="417"/>
      <c r="CTK76" s="417"/>
      <c r="CTL76" s="417"/>
      <c r="CTM76" s="417"/>
      <c r="CTN76" s="417"/>
      <c r="CTO76" s="417"/>
      <c r="CTP76" s="417"/>
      <c r="CTQ76" s="417"/>
      <c r="CTR76" s="417"/>
      <c r="CTS76" s="417"/>
      <c r="CTT76" s="417"/>
      <c r="CTU76" s="417"/>
      <c r="CTV76" s="417"/>
      <c r="CTW76" s="417"/>
      <c r="CTX76" s="417"/>
      <c r="CTY76" s="417"/>
      <c r="CTZ76" s="417"/>
      <c r="CUA76" s="417"/>
      <c r="CUB76" s="417"/>
      <c r="CUC76" s="417"/>
      <c r="CUD76" s="417"/>
      <c r="CUE76" s="417"/>
      <c r="CUF76" s="417"/>
      <c r="CUG76" s="417"/>
      <c r="CUH76" s="417"/>
      <c r="CUI76" s="417"/>
      <c r="CUJ76" s="417"/>
      <c r="CUK76" s="417"/>
      <c r="CUL76" s="417"/>
      <c r="CUM76" s="417"/>
      <c r="CUN76" s="417"/>
      <c r="CUO76" s="417"/>
      <c r="CUP76" s="417"/>
      <c r="CUQ76" s="417"/>
      <c r="CUR76" s="417"/>
      <c r="CUS76" s="417"/>
      <c r="CUT76" s="417"/>
      <c r="CUU76" s="417"/>
      <c r="CUV76" s="417"/>
      <c r="CUW76" s="417"/>
      <c r="CUX76" s="417"/>
      <c r="CUY76" s="417"/>
      <c r="CUZ76" s="417"/>
      <c r="CVA76" s="417"/>
      <c r="CVB76" s="417"/>
      <c r="CVC76" s="417"/>
      <c r="CVD76" s="417"/>
      <c r="CVE76" s="417"/>
      <c r="CVF76" s="417"/>
      <c r="CVG76" s="417"/>
      <c r="CVH76" s="417"/>
      <c r="CVI76" s="417"/>
      <c r="CVJ76" s="417"/>
      <c r="CVK76" s="417"/>
      <c r="CVL76" s="417"/>
      <c r="CVM76" s="417"/>
      <c r="CVN76" s="417"/>
      <c r="CVO76" s="417"/>
      <c r="CVP76" s="417"/>
      <c r="CVQ76" s="417"/>
      <c r="CVR76" s="417"/>
      <c r="CVS76" s="417"/>
      <c r="CVT76" s="417"/>
      <c r="CVU76" s="417"/>
      <c r="CVV76" s="417"/>
      <c r="CVW76" s="417"/>
      <c r="CVX76" s="417"/>
      <c r="CVY76" s="417"/>
      <c r="CVZ76" s="417"/>
      <c r="CWA76" s="417"/>
      <c r="CWB76" s="417"/>
      <c r="CWC76" s="417"/>
      <c r="CWD76" s="417"/>
      <c r="CWE76" s="417"/>
      <c r="CWF76" s="417"/>
      <c r="CWG76" s="417"/>
      <c r="CWH76" s="417"/>
      <c r="CWI76" s="417"/>
      <c r="CWJ76" s="417"/>
      <c r="CWK76" s="417"/>
      <c r="CWL76" s="417"/>
      <c r="CWM76" s="417"/>
      <c r="CWN76" s="417"/>
      <c r="CWO76" s="417"/>
      <c r="CWP76" s="417"/>
      <c r="CWQ76" s="417"/>
      <c r="CWR76" s="417"/>
      <c r="CWS76" s="417"/>
      <c r="CWT76" s="417"/>
      <c r="CWU76" s="417"/>
      <c r="CWV76" s="417"/>
      <c r="CWW76" s="417"/>
      <c r="CWX76" s="417"/>
      <c r="CWY76" s="417"/>
      <c r="CWZ76" s="417"/>
      <c r="CXA76" s="417"/>
      <c r="CXB76" s="417"/>
      <c r="CXC76" s="417"/>
      <c r="CXD76" s="417"/>
      <c r="CXE76" s="417"/>
      <c r="CXF76" s="417"/>
      <c r="CXG76" s="417"/>
      <c r="CXH76" s="417"/>
      <c r="CXI76" s="417"/>
      <c r="CXJ76" s="417"/>
      <c r="CXK76" s="417"/>
      <c r="CXL76" s="417"/>
      <c r="CXM76" s="417"/>
      <c r="CXN76" s="417"/>
      <c r="CXO76" s="417"/>
      <c r="CXP76" s="417"/>
      <c r="CXQ76" s="417"/>
      <c r="CXR76" s="417"/>
      <c r="CXS76" s="417"/>
      <c r="CXT76" s="417"/>
      <c r="CXU76" s="417"/>
      <c r="CXV76" s="417"/>
      <c r="CXW76" s="417"/>
      <c r="CXX76" s="417"/>
      <c r="CXY76" s="417"/>
      <c r="CXZ76" s="417"/>
      <c r="CYA76" s="417"/>
      <c r="CYB76" s="417"/>
      <c r="CYC76" s="417"/>
      <c r="CYD76" s="417"/>
      <c r="CYE76" s="417"/>
      <c r="CYF76" s="417"/>
      <c r="CYG76" s="417"/>
      <c r="CYH76" s="417"/>
      <c r="CYI76" s="417"/>
      <c r="CYJ76" s="417"/>
      <c r="CYK76" s="417"/>
      <c r="CYL76" s="417"/>
      <c r="CYM76" s="417"/>
      <c r="CYN76" s="417"/>
      <c r="CYO76" s="417"/>
      <c r="CYP76" s="417"/>
      <c r="CYQ76" s="417"/>
      <c r="CYR76" s="417"/>
      <c r="CYS76" s="417"/>
      <c r="CYT76" s="417"/>
      <c r="CYU76" s="417"/>
      <c r="CYV76" s="417"/>
      <c r="CYW76" s="417"/>
      <c r="CYX76" s="417"/>
      <c r="CYY76" s="417"/>
      <c r="CYZ76" s="417"/>
      <c r="CZA76" s="417"/>
      <c r="CZB76" s="417"/>
      <c r="CZC76" s="417"/>
      <c r="CZD76" s="417"/>
      <c r="CZE76" s="417"/>
      <c r="CZF76" s="417"/>
      <c r="CZG76" s="417"/>
      <c r="CZH76" s="417"/>
      <c r="CZI76" s="417"/>
      <c r="CZJ76" s="417"/>
      <c r="CZK76" s="417"/>
      <c r="CZL76" s="417"/>
      <c r="CZM76" s="417"/>
      <c r="CZN76" s="417"/>
      <c r="CZO76" s="417"/>
      <c r="CZP76" s="417"/>
      <c r="CZQ76" s="417"/>
      <c r="CZR76" s="417"/>
      <c r="CZS76" s="417"/>
      <c r="CZT76" s="417"/>
      <c r="CZU76" s="417"/>
      <c r="CZV76" s="417"/>
      <c r="CZW76" s="417"/>
      <c r="CZX76" s="417"/>
      <c r="CZY76" s="417"/>
      <c r="CZZ76" s="417"/>
      <c r="DAA76" s="417"/>
      <c r="DAB76" s="417"/>
      <c r="DAC76" s="417"/>
      <c r="DAD76" s="417"/>
      <c r="DAE76" s="417"/>
      <c r="DAF76" s="417"/>
      <c r="DAG76" s="417"/>
      <c r="DAH76" s="417"/>
      <c r="DAI76" s="417"/>
      <c r="DAJ76" s="417"/>
      <c r="DAK76" s="417"/>
      <c r="DAL76" s="417"/>
      <c r="DAM76" s="417"/>
      <c r="DAN76" s="417"/>
      <c r="DAO76" s="417"/>
      <c r="DAP76" s="417"/>
      <c r="DAQ76" s="417"/>
      <c r="DAR76" s="417"/>
      <c r="DAS76" s="417"/>
      <c r="DAT76" s="417"/>
      <c r="DAU76" s="417"/>
      <c r="DAV76" s="417"/>
      <c r="DAW76" s="417"/>
      <c r="DAX76" s="417"/>
      <c r="DAY76" s="417"/>
      <c r="DAZ76" s="417"/>
      <c r="DBA76" s="417"/>
      <c r="DBB76" s="417"/>
      <c r="DBC76" s="417"/>
      <c r="DBD76" s="417"/>
      <c r="DBE76" s="417"/>
      <c r="DBF76" s="417"/>
      <c r="DBG76" s="417"/>
      <c r="DBH76" s="417"/>
      <c r="DBI76" s="417"/>
      <c r="DBJ76" s="417"/>
      <c r="DBK76" s="417"/>
      <c r="DBL76" s="417"/>
      <c r="DBM76" s="417"/>
      <c r="DBN76" s="417"/>
      <c r="DBO76" s="417"/>
      <c r="DBP76" s="417"/>
      <c r="DBQ76" s="417"/>
      <c r="DBR76" s="417"/>
      <c r="DBS76" s="417"/>
      <c r="DBT76" s="417"/>
      <c r="DBU76" s="417"/>
      <c r="DBV76" s="417"/>
      <c r="DBW76" s="417"/>
      <c r="DBX76" s="417"/>
      <c r="DBY76" s="417"/>
      <c r="DBZ76" s="417"/>
      <c r="DCA76" s="417"/>
      <c r="DCB76" s="417"/>
      <c r="DCC76" s="417"/>
      <c r="DCD76" s="417"/>
      <c r="DCE76" s="417"/>
      <c r="DCF76" s="417"/>
      <c r="DCG76" s="417"/>
      <c r="DCH76" s="417"/>
      <c r="DCI76" s="417"/>
      <c r="DCJ76" s="417"/>
      <c r="DCK76" s="417"/>
      <c r="DCL76" s="417"/>
      <c r="DCM76" s="417"/>
      <c r="DCN76" s="417"/>
      <c r="DCO76" s="417"/>
      <c r="DCP76" s="417"/>
      <c r="DCQ76" s="417"/>
      <c r="DCR76" s="417"/>
      <c r="DCS76" s="417"/>
      <c r="DCT76" s="417"/>
      <c r="DCU76" s="417"/>
      <c r="DCV76" s="417"/>
      <c r="DCW76" s="417"/>
      <c r="DCX76" s="417"/>
      <c r="DCY76" s="417"/>
      <c r="DCZ76" s="417"/>
      <c r="DDA76" s="417"/>
      <c r="DDB76" s="417"/>
      <c r="DDC76" s="417"/>
      <c r="DDD76" s="417"/>
      <c r="DDE76" s="417"/>
      <c r="DDF76" s="417"/>
      <c r="DDG76" s="417"/>
      <c r="DDH76" s="417"/>
      <c r="DDI76" s="417"/>
      <c r="DDJ76" s="417"/>
      <c r="DDK76" s="417"/>
      <c r="DDL76" s="417"/>
      <c r="DDM76" s="417"/>
      <c r="DDN76" s="417"/>
      <c r="DDO76" s="417"/>
      <c r="DDP76" s="417"/>
      <c r="DDQ76" s="417"/>
      <c r="DDR76" s="417"/>
      <c r="DDS76" s="417"/>
      <c r="DDT76" s="417"/>
      <c r="DDU76" s="417"/>
      <c r="DDV76" s="417"/>
      <c r="DDW76" s="417"/>
      <c r="DDX76" s="417"/>
      <c r="DDY76" s="417"/>
      <c r="DDZ76" s="417"/>
      <c r="DEA76" s="417"/>
      <c r="DEB76" s="417"/>
      <c r="DEC76" s="417"/>
      <c r="DED76" s="417"/>
      <c r="DEE76" s="417"/>
      <c r="DEF76" s="417"/>
      <c r="DEG76" s="417"/>
      <c r="DEH76" s="417"/>
      <c r="DEI76" s="417"/>
      <c r="DEJ76" s="417"/>
      <c r="DEK76" s="417"/>
      <c r="DEL76" s="417"/>
      <c r="DEM76" s="417"/>
      <c r="DEN76" s="417"/>
      <c r="DEO76" s="417"/>
      <c r="DEP76" s="417"/>
      <c r="DEQ76" s="417"/>
      <c r="DER76" s="417"/>
      <c r="DES76" s="417"/>
      <c r="DET76" s="417"/>
      <c r="DEU76" s="417"/>
      <c r="DEV76" s="417"/>
      <c r="DEW76" s="417"/>
      <c r="DEX76" s="417"/>
      <c r="DEY76" s="417"/>
      <c r="DEZ76" s="417"/>
      <c r="DFA76" s="417"/>
      <c r="DFB76" s="417"/>
      <c r="DFC76" s="417"/>
      <c r="DFD76" s="417"/>
      <c r="DFE76" s="417"/>
      <c r="DFF76" s="417"/>
      <c r="DFG76" s="417"/>
      <c r="DFH76" s="417"/>
      <c r="DFI76" s="417"/>
      <c r="DFJ76" s="417"/>
      <c r="DFK76" s="417"/>
      <c r="DFL76" s="417"/>
      <c r="DFM76" s="417"/>
      <c r="DFN76" s="417"/>
      <c r="DFO76" s="417"/>
      <c r="DFP76" s="417"/>
      <c r="DFQ76" s="417"/>
      <c r="DFR76" s="417"/>
      <c r="DFS76" s="417"/>
      <c r="DFT76" s="417"/>
      <c r="DFU76" s="417"/>
      <c r="DFV76" s="417"/>
      <c r="DFW76" s="417"/>
      <c r="DFX76" s="417"/>
      <c r="DFY76" s="417"/>
      <c r="DFZ76" s="417"/>
      <c r="DGA76" s="417"/>
      <c r="DGB76" s="417"/>
      <c r="DGC76" s="417"/>
      <c r="DGD76" s="417"/>
      <c r="DGE76" s="417"/>
      <c r="DGF76" s="417"/>
      <c r="DGG76" s="417"/>
      <c r="DGH76" s="417"/>
      <c r="DGI76" s="417"/>
      <c r="DGJ76" s="417"/>
      <c r="DGK76" s="417"/>
      <c r="DGL76" s="417"/>
      <c r="DGM76" s="417"/>
      <c r="DGN76" s="417"/>
      <c r="DGO76" s="417"/>
      <c r="DGP76" s="417"/>
      <c r="DGQ76" s="417"/>
      <c r="DGR76" s="417"/>
      <c r="DGS76" s="417"/>
      <c r="DGT76" s="417"/>
      <c r="DGU76" s="417"/>
      <c r="DGV76" s="417"/>
      <c r="DGW76" s="417"/>
      <c r="DGX76" s="417"/>
      <c r="DGY76" s="417"/>
      <c r="DGZ76" s="417"/>
      <c r="DHA76" s="417"/>
      <c r="DHB76" s="417"/>
      <c r="DHC76" s="417"/>
      <c r="DHD76" s="417"/>
      <c r="DHE76" s="417"/>
      <c r="DHF76" s="417"/>
      <c r="DHG76" s="417"/>
      <c r="DHH76" s="417"/>
      <c r="DHI76" s="417"/>
      <c r="DHJ76" s="417"/>
      <c r="DHK76" s="417"/>
      <c r="DHL76" s="417"/>
      <c r="DHM76" s="417"/>
      <c r="DHN76" s="417"/>
      <c r="DHO76" s="417"/>
      <c r="DHP76" s="417"/>
      <c r="DHQ76" s="417"/>
      <c r="DHR76" s="417"/>
      <c r="DHS76" s="417"/>
      <c r="DHT76" s="417"/>
      <c r="DHU76" s="417"/>
      <c r="DHV76" s="417"/>
      <c r="DHW76" s="417"/>
      <c r="DHX76" s="417"/>
      <c r="DHY76" s="417"/>
      <c r="DHZ76" s="417"/>
      <c r="DIA76" s="417"/>
      <c r="DIB76" s="417"/>
      <c r="DIC76" s="417"/>
      <c r="DID76" s="417"/>
      <c r="DIE76" s="417"/>
      <c r="DIF76" s="417"/>
      <c r="DIG76" s="417"/>
      <c r="DIH76" s="417"/>
      <c r="DII76" s="417"/>
      <c r="DIJ76" s="417"/>
      <c r="DIK76" s="417"/>
      <c r="DIL76" s="417"/>
      <c r="DIM76" s="417"/>
      <c r="DIN76" s="417"/>
      <c r="DIO76" s="417"/>
      <c r="DIP76" s="417"/>
      <c r="DIQ76" s="417"/>
      <c r="DIR76" s="417"/>
      <c r="DIS76" s="417"/>
      <c r="DIT76" s="417"/>
      <c r="DIU76" s="417"/>
      <c r="DIV76" s="417"/>
      <c r="DIW76" s="417"/>
      <c r="DIX76" s="417"/>
      <c r="DIY76" s="417"/>
      <c r="DIZ76" s="417"/>
      <c r="DJA76" s="417"/>
      <c r="DJB76" s="417"/>
      <c r="DJC76" s="417"/>
      <c r="DJD76" s="417"/>
      <c r="DJE76" s="417"/>
      <c r="DJF76" s="417"/>
      <c r="DJG76" s="417"/>
      <c r="DJH76" s="417"/>
      <c r="DJI76" s="417"/>
      <c r="DJJ76" s="417"/>
      <c r="DJK76" s="417"/>
      <c r="DJL76" s="417"/>
      <c r="DJM76" s="417"/>
      <c r="DJN76" s="417"/>
      <c r="DJO76" s="417"/>
      <c r="DJP76" s="417"/>
      <c r="DJQ76" s="417"/>
      <c r="DJR76" s="417"/>
      <c r="DJS76" s="417"/>
      <c r="DJT76" s="417"/>
      <c r="DJU76" s="417"/>
      <c r="DJV76" s="417"/>
      <c r="DJW76" s="417"/>
      <c r="DJX76" s="417"/>
      <c r="DJY76" s="417"/>
      <c r="DJZ76" s="417"/>
      <c r="DKA76" s="417"/>
      <c r="DKB76" s="417"/>
      <c r="DKC76" s="417"/>
      <c r="DKD76" s="417"/>
      <c r="DKE76" s="417"/>
      <c r="DKF76" s="417"/>
      <c r="DKG76" s="417"/>
      <c r="DKH76" s="417"/>
      <c r="DKI76" s="417"/>
      <c r="DKJ76" s="417"/>
      <c r="DKK76" s="417"/>
      <c r="DKL76" s="417"/>
      <c r="DKM76" s="417"/>
      <c r="DKN76" s="417"/>
      <c r="DKO76" s="417"/>
      <c r="DKP76" s="417"/>
      <c r="DKQ76" s="417"/>
      <c r="DKR76" s="417"/>
      <c r="DKS76" s="417"/>
      <c r="DKT76" s="417"/>
      <c r="DKU76" s="417"/>
      <c r="DKV76" s="417"/>
      <c r="DKW76" s="417"/>
      <c r="DKX76" s="417"/>
      <c r="DKY76" s="417"/>
      <c r="DKZ76" s="417"/>
      <c r="DLA76" s="417"/>
      <c r="DLB76" s="417"/>
      <c r="DLC76" s="417"/>
      <c r="DLD76" s="417"/>
      <c r="DLE76" s="417"/>
      <c r="DLF76" s="417"/>
      <c r="DLG76" s="417"/>
      <c r="DLH76" s="417"/>
      <c r="DLI76" s="417"/>
      <c r="DLJ76" s="417"/>
      <c r="DLK76" s="417"/>
      <c r="DLL76" s="417"/>
      <c r="DLM76" s="417"/>
      <c r="DLN76" s="417"/>
      <c r="DLO76" s="417"/>
      <c r="DLP76" s="417"/>
      <c r="DLQ76" s="417"/>
      <c r="DLR76" s="417"/>
      <c r="DLS76" s="417"/>
      <c r="DLT76" s="417"/>
      <c r="DLU76" s="417"/>
      <c r="DLV76" s="417"/>
      <c r="DLW76" s="417"/>
      <c r="DLX76" s="417"/>
      <c r="DLY76" s="417"/>
      <c r="DLZ76" s="417"/>
      <c r="DMA76" s="417"/>
      <c r="DMB76" s="417"/>
      <c r="DMC76" s="417"/>
      <c r="DMD76" s="417"/>
      <c r="DME76" s="417"/>
      <c r="DMF76" s="417"/>
      <c r="DMG76" s="417"/>
      <c r="DMH76" s="417"/>
      <c r="DMI76" s="417"/>
      <c r="DMJ76" s="417"/>
      <c r="DMK76" s="417"/>
      <c r="DML76" s="417"/>
      <c r="DMM76" s="417"/>
      <c r="DMN76" s="417"/>
      <c r="DMO76" s="417"/>
      <c r="DMP76" s="417"/>
      <c r="DMQ76" s="417"/>
      <c r="DMR76" s="417"/>
      <c r="DMS76" s="417"/>
      <c r="DMT76" s="417"/>
      <c r="DMU76" s="417"/>
      <c r="DMV76" s="417"/>
      <c r="DMW76" s="417"/>
      <c r="DMX76" s="417"/>
      <c r="DMY76" s="417"/>
      <c r="DMZ76" s="417"/>
      <c r="DNA76" s="417"/>
      <c r="DNB76" s="417"/>
      <c r="DNC76" s="417"/>
      <c r="DND76" s="417"/>
      <c r="DNE76" s="417"/>
      <c r="DNF76" s="417"/>
      <c r="DNG76" s="417"/>
      <c r="DNH76" s="417"/>
      <c r="DNI76" s="417"/>
      <c r="DNJ76" s="417"/>
      <c r="DNK76" s="417"/>
      <c r="DNL76" s="417"/>
      <c r="DNM76" s="417"/>
      <c r="DNN76" s="417"/>
      <c r="DNO76" s="417"/>
      <c r="DNP76" s="417"/>
      <c r="DNQ76" s="417"/>
      <c r="DNR76" s="417"/>
      <c r="DNS76" s="417"/>
      <c r="DNT76" s="417"/>
      <c r="DNU76" s="417"/>
      <c r="DNV76" s="417"/>
      <c r="DNW76" s="417"/>
      <c r="DNX76" s="417"/>
      <c r="DNY76" s="417"/>
      <c r="DNZ76" s="417"/>
      <c r="DOA76" s="417"/>
      <c r="DOB76" s="417"/>
      <c r="DOC76" s="417"/>
      <c r="DOD76" s="417"/>
      <c r="DOE76" s="417"/>
      <c r="DOF76" s="417"/>
      <c r="DOG76" s="417"/>
      <c r="DOH76" s="417"/>
      <c r="DOI76" s="417"/>
      <c r="DOJ76" s="417"/>
      <c r="DOK76" s="417"/>
      <c r="DOL76" s="417"/>
      <c r="DOM76" s="417"/>
      <c r="DON76" s="417"/>
      <c r="DOO76" s="417"/>
      <c r="DOP76" s="417"/>
      <c r="DOQ76" s="417"/>
      <c r="DOR76" s="417"/>
      <c r="DOS76" s="417"/>
      <c r="DOT76" s="417"/>
      <c r="DOU76" s="417"/>
      <c r="DOV76" s="417"/>
      <c r="DOW76" s="417"/>
      <c r="DOX76" s="417"/>
      <c r="DOY76" s="417"/>
      <c r="DOZ76" s="417"/>
      <c r="DPA76" s="417"/>
      <c r="DPB76" s="417"/>
      <c r="DPC76" s="417"/>
      <c r="DPD76" s="417"/>
      <c r="DPE76" s="417"/>
      <c r="DPF76" s="417"/>
      <c r="DPG76" s="417"/>
      <c r="DPH76" s="417"/>
      <c r="DPI76" s="417"/>
      <c r="DPJ76" s="417"/>
      <c r="DPK76" s="417"/>
      <c r="DPL76" s="417"/>
      <c r="DPM76" s="417"/>
      <c r="DPN76" s="417"/>
      <c r="DPO76" s="417"/>
      <c r="DPP76" s="417"/>
      <c r="DPQ76" s="417"/>
      <c r="DPR76" s="417"/>
      <c r="DPS76" s="417"/>
      <c r="DPT76" s="417"/>
      <c r="DPU76" s="417"/>
      <c r="DPV76" s="417"/>
      <c r="DPW76" s="417"/>
      <c r="DPX76" s="417"/>
      <c r="DPY76" s="417"/>
      <c r="DPZ76" s="417"/>
      <c r="DQA76" s="417"/>
      <c r="DQB76" s="417"/>
      <c r="DQC76" s="417"/>
      <c r="DQD76" s="417"/>
      <c r="DQE76" s="417"/>
      <c r="DQF76" s="417"/>
      <c r="DQG76" s="417"/>
      <c r="DQH76" s="417"/>
      <c r="DQI76" s="417"/>
      <c r="DQJ76" s="417"/>
      <c r="DQK76" s="417"/>
      <c r="DQL76" s="417"/>
      <c r="DQM76" s="417"/>
      <c r="DQN76" s="417"/>
      <c r="DQO76" s="417"/>
      <c r="DQP76" s="417"/>
      <c r="DQQ76" s="417"/>
      <c r="DQR76" s="417"/>
      <c r="DQS76" s="417"/>
      <c r="DQT76" s="417"/>
      <c r="DQU76" s="417"/>
      <c r="DQV76" s="417"/>
      <c r="DQW76" s="417"/>
      <c r="DQX76" s="417"/>
      <c r="DQY76" s="417"/>
      <c r="DQZ76" s="417"/>
      <c r="DRA76" s="417"/>
      <c r="DRB76" s="417"/>
      <c r="DRC76" s="417"/>
      <c r="DRD76" s="417"/>
      <c r="DRE76" s="417"/>
      <c r="DRF76" s="417"/>
      <c r="DRG76" s="417"/>
      <c r="DRH76" s="417"/>
      <c r="DRI76" s="417"/>
      <c r="DRJ76" s="417"/>
      <c r="DRK76" s="417"/>
      <c r="DRL76" s="417"/>
      <c r="DRM76" s="417"/>
      <c r="DRN76" s="417"/>
      <c r="DRO76" s="417"/>
      <c r="DRP76" s="417"/>
      <c r="DRQ76" s="417"/>
      <c r="DRR76" s="417"/>
      <c r="DRS76" s="417"/>
      <c r="DRT76" s="417"/>
      <c r="DRU76" s="417"/>
      <c r="DRV76" s="417"/>
      <c r="DRW76" s="417"/>
      <c r="DRX76" s="417"/>
      <c r="DRY76" s="417"/>
      <c r="DRZ76" s="417"/>
      <c r="DSA76" s="417"/>
      <c r="DSB76" s="417"/>
      <c r="DSC76" s="417"/>
      <c r="DSD76" s="417"/>
      <c r="DSE76" s="417"/>
      <c r="DSF76" s="417"/>
      <c r="DSG76" s="417"/>
      <c r="DSH76" s="417"/>
      <c r="DSI76" s="417"/>
      <c r="DSJ76" s="417"/>
      <c r="DSK76" s="417"/>
      <c r="DSL76" s="417"/>
      <c r="DSM76" s="417"/>
      <c r="DSN76" s="417"/>
      <c r="DSO76" s="417"/>
      <c r="DSP76" s="417"/>
      <c r="DSQ76" s="417"/>
      <c r="DSR76" s="417"/>
      <c r="DSS76" s="417"/>
      <c r="DST76" s="417"/>
      <c r="DSU76" s="417"/>
      <c r="DSV76" s="417"/>
      <c r="DSW76" s="417"/>
      <c r="DSX76" s="417"/>
      <c r="DSY76" s="417"/>
      <c r="DSZ76" s="417"/>
      <c r="DTA76" s="417"/>
      <c r="DTB76" s="417"/>
      <c r="DTC76" s="417"/>
      <c r="DTD76" s="417"/>
      <c r="DTE76" s="417"/>
      <c r="DTF76" s="417"/>
      <c r="DTG76" s="417"/>
      <c r="DTH76" s="417"/>
      <c r="DTI76" s="417"/>
      <c r="DTJ76" s="417"/>
      <c r="DTK76" s="417"/>
      <c r="DTL76" s="417"/>
      <c r="DTM76" s="417"/>
      <c r="DTN76" s="417"/>
      <c r="DTO76" s="417"/>
      <c r="DTP76" s="417"/>
      <c r="DTQ76" s="417"/>
      <c r="DTR76" s="417"/>
      <c r="DTS76" s="417"/>
      <c r="DTT76" s="417"/>
      <c r="DTU76" s="417"/>
      <c r="DTV76" s="417"/>
      <c r="DTW76" s="417"/>
      <c r="DTX76" s="417"/>
      <c r="DTY76" s="417"/>
      <c r="DTZ76" s="417"/>
      <c r="DUA76" s="417"/>
      <c r="DUB76" s="417"/>
      <c r="DUC76" s="417"/>
      <c r="DUD76" s="417"/>
      <c r="DUE76" s="417"/>
      <c r="DUF76" s="417"/>
      <c r="DUG76" s="417"/>
      <c r="DUH76" s="417"/>
      <c r="DUI76" s="417"/>
      <c r="DUJ76" s="417"/>
      <c r="DUK76" s="417"/>
      <c r="DUL76" s="417"/>
      <c r="DUM76" s="417"/>
      <c r="DUN76" s="417"/>
      <c r="DUO76" s="417"/>
      <c r="DUP76" s="417"/>
      <c r="DUQ76" s="417"/>
      <c r="DUR76" s="417"/>
      <c r="DUS76" s="417"/>
      <c r="DUT76" s="417"/>
      <c r="DUU76" s="417"/>
      <c r="DUV76" s="417"/>
      <c r="DUW76" s="417"/>
      <c r="DUX76" s="417"/>
      <c r="DUY76" s="417"/>
      <c r="DUZ76" s="417"/>
      <c r="DVA76" s="417"/>
      <c r="DVB76" s="417"/>
      <c r="DVC76" s="417"/>
      <c r="DVD76" s="417"/>
      <c r="DVE76" s="417"/>
      <c r="DVF76" s="417"/>
      <c r="DVG76" s="417"/>
      <c r="DVH76" s="417"/>
      <c r="DVI76" s="417"/>
      <c r="DVJ76" s="417"/>
      <c r="DVK76" s="417"/>
      <c r="DVL76" s="417"/>
      <c r="DVM76" s="417"/>
      <c r="DVN76" s="417"/>
      <c r="DVO76" s="417"/>
      <c r="DVP76" s="417"/>
      <c r="DVQ76" s="417"/>
      <c r="DVR76" s="417"/>
      <c r="DVS76" s="417"/>
      <c r="DVT76" s="417"/>
      <c r="DVU76" s="417"/>
      <c r="DVV76" s="417"/>
      <c r="DVW76" s="417"/>
      <c r="DVX76" s="417"/>
      <c r="DVY76" s="417"/>
      <c r="DVZ76" s="417"/>
      <c r="DWA76" s="417"/>
      <c r="DWB76" s="417"/>
      <c r="DWC76" s="417"/>
      <c r="DWD76" s="417"/>
      <c r="DWE76" s="417"/>
      <c r="DWF76" s="417"/>
      <c r="DWG76" s="417"/>
      <c r="DWH76" s="417"/>
      <c r="DWI76" s="417"/>
      <c r="DWJ76" s="417"/>
      <c r="DWK76" s="417"/>
      <c r="DWL76" s="417"/>
      <c r="DWM76" s="417"/>
      <c r="DWN76" s="417"/>
      <c r="DWO76" s="417"/>
      <c r="DWP76" s="417"/>
      <c r="DWQ76" s="417"/>
      <c r="DWR76" s="417"/>
      <c r="DWS76" s="417"/>
      <c r="DWT76" s="417"/>
      <c r="DWU76" s="417"/>
      <c r="DWV76" s="417"/>
      <c r="DWW76" s="417"/>
      <c r="DWX76" s="417"/>
      <c r="DWY76" s="417"/>
      <c r="DWZ76" s="417"/>
      <c r="DXA76" s="417"/>
      <c r="DXB76" s="417"/>
      <c r="DXC76" s="417"/>
      <c r="DXD76" s="417"/>
      <c r="DXE76" s="417"/>
      <c r="DXF76" s="417"/>
      <c r="DXG76" s="417"/>
      <c r="DXH76" s="417"/>
      <c r="DXI76" s="417"/>
      <c r="DXJ76" s="417"/>
      <c r="DXK76" s="417"/>
      <c r="DXL76" s="417"/>
      <c r="DXM76" s="417"/>
      <c r="DXN76" s="417"/>
      <c r="DXO76" s="417"/>
      <c r="DXP76" s="417"/>
      <c r="DXQ76" s="417"/>
      <c r="DXR76" s="417"/>
      <c r="DXS76" s="417"/>
      <c r="DXT76" s="417"/>
      <c r="DXU76" s="417"/>
      <c r="DXV76" s="417"/>
      <c r="DXW76" s="417"/>
      <c r="DXX76" s="417"/>
      <c r="DXY76" s="417"/>
      <c r="DXZ76" s="417"/>
      <c r="DYA76" s="417"/>
      <c r="DYB76" s="417"/>
      <c r="DYC76" s="417"/>
      <c r="DYD76" s="417"/>
      <c r="DYE76" s="417"/>
      <c r="DYF76" s="417"/>
      <c r="DYG76" s="417"/>
      <c r="DYH76" s="417"/>
      <c r="DYI76" s="417"/>
      <c r="DYJ76" s="417"/>
      <c r="DYK76" s="417"/>
      <c r="DYL76" s="417"/>
      <c r="DYM76" s="417"/>
      <c r="DYN76" s="417"/>
      <c r="DYO76" s="417"/>
      <c r="DYP76" s="417"/>
      <c r="DYQ76" s="417"/>
      <c r="DYR76" s="417"/>
      <c r="DYS76" s="417"/>
      <c r="DYT76" s="417"/>
      <c r="DYU76" s="417"/>
      <c r="DYV76" s="417"/>
      <c r="DYW76" s="417"/>
      <c r="DYX76" s="417"/>
      <c r="DYY76" s="417"/>
      <c r="DYZ76" s="417"/>
      <c r="DZA76" s="417"/>
      <c r="DZB76" s="417"/>
      <c r="DZC76" s="417"/>
      <c r="DZD76" s="417"/>
      <c r="DZE76" s="417"/>
      <c r="DZF76" s="417"/>
      <c r="DZG76" s="417"/>
      <c r="DZH76" s="417"/>
      <c r="DZI76" s="417"/>
      <c r="DZJ76" s="417"/>
      <c r="DZK76" s="417"/>
      <c r="DZL76" s="417"/>
      <c r="DZM76" s="417"/>
      <c r="DZN76" s="417"/>
      <c r="DZO76" s="417"/>
      <c r="DZP76" s="417"/>
      <c r="DZQ76" s="417"/>
      <c r="DZR76" s="417"/>
      <c r="DZS76" s="417"/>
      <c r="DZT76" s="417"/>
      <c r="DZU76" s="417"/>
      <c r="DZV76" s="417"/>
      <c r="DZW76" s="417"/>
      <c r="DZX76" s="417"/>
      <c r="DZY76" s="417"/>
      <c r="DZZ76" s="417"/>
      <c r="EAA76" s="417"/>
      <c r="EAB76" s="417"/>
      <c r="EAC76" s="417"/>
      <c r="EAD76" s="417"/>
      <c r="EAE76" s="417"/>
      <c r="EAF76" s="417"/>
      <c r="EAG76" s="417"/>
      <c r="EAH76" s="417"/>
      <c r="EAI76" s="417"/>
      <c r="EAJ76" s="417"/>
      <c r="EAK76" s="417"/>
      <c r="EAL76" s="417"/>
      <c r="EAM76" s="417"/>
      <c r="EAN76" s="417"/>
      <c r="EAO76" s="417"/>
      <c r="EAP76" s="417"/>
      <c r="EAQ76" s="417"/>
      <c r="EAR76" s="417"/>
      <c r="EAS76" s="417"/>
      <c r="EAT76" s="417"/>
      <c r="EAU76" s="417"/>
      <c r="EAV76" s="417"/>
      <c r="EAW76" s="417"/>
      <c r="EAX76" s="417"/>
      <c r="EAY76" s="417"/>
      <c r="EAZ76" s="417"/>
      <c r="EBA76" s="417"/>
      <c r="EBB76" s="417"/>
      <c r="EBC76" s="417"/>
      <c r="EBD76" s="417"/>
      <c r="EBE76" s="417"/>
      <c r="EBF76" s="417"/>
      <c r="EBG76" s="417"/>
      <c r="EBH76" s="417"/>
      <c r="EBI76" s="417"/>
      <c r="EBJ76" s="417"/>
      <c r="EBK76" s="417"/>
      <c r="EBL76" s="417"/>
      <c r="EBM76" s="417"/>
      <c r="EBN76" s="417"/>
      <c r="EBO76" s="417"/>
      <c r="EBP76" s="417"/>
      <c r="EBQ76" s="417"/>
      <c r="EBR76" s="417"/>
      <c r="EBS76" s="417"/>
      <c r="EBT76" s="417"/>
      <c r="EBU76" s="417"/>
      <c r="EBV76" s="417"/>
      <c r="EBW76" s="417"/>
      <c r="EBX76" s="417"/>
      <c r="EBY76" s="417"/>
      <c r="EBZ76" s="417"/>
      <c r="ECA76" s="417"/>
      <c r="ECB76" s="417"/>
      <c r="ECC76" s="417"/>
      <c r="ECD76" s="417"/>
      <c r="ECE76" s="417"/>
      <c r="ECF76" s="417"/>
      <c r="ECG76" s="417"/>
      <c r="ECH76" s="417"/>
      <c r="ECI76" s="417"/>
      <c r="ECJ76" s="417"/>
      <c r="ECK76" s="417"/>
      <c r="ECL76" s="417"/>
      <c r="ECM76" s="417"/>
      <c r="ECN76" s="417"/>
      <c r="ECO76" s="417"/>
      <c r="ECP76" s="417"/>
      <c r="ECQ76" s="417"/>
      <c r="ECR76" s="417"/>
      <c r="ECS76" s="417"/>
      <c r="ECT76" s="417"/>
      <c r="ECU76" s="417"/>
      <c r="ECV76" s="417"/>
      <c r="ECW76" s="417"/>
      <c r="ECX76" s="417"/>
      <c r="ECY76" s="417"/>
      <c r="ECZ76" s="417"/>
      <c r="EDA76" s="417"/>
      <c r="EDB76" s="417"/>
      <c r="EDC76" s="417"/>
      <c r="EDD76" s="417"/>
      <c r="EDE76" s="417"/>
      <c r="EDF76" s="417"/>
      <c r="EDG76" s="417"/>
      <c r="EDH76" s="417"/>
      <c r="EDI76" s="417"/>
      <c r="EDJ76" s="417"/>
      <c r="EDK76" s="417"/>
      <c r="EDL76" s="417"/>
      <c r="EDM76" s="417"/>
      <c r="EDN76" s="417"/>
      <c r="EDO76" s="417"/>
      <c r="EDP76" s="417"/>
      <c r="EDQ76" s="417"/>
      <c r="EDR76" s="417"/>
      <c r="EDS76" s="417"/>
      <c r="EDT76" s="417"/>
      <c r="EDU76" s="417"/>
      <c r="EDV76" s="417"/>
      <c r="EDW76" s="417"/>
      <c r="EDX76" s="417"/>
      <c r="EDY76" s="417"/>
      <c r="EDZ76" s="417"/>
      <c r="EEA76" s="417"/>
      <c r="EEB76" s="417"/>
      <c r="EEC76" s="417"/>
      <c r="EED76" s="417"/>
      <c r="EEE76" s="417"/>
      <c r="EEF76" s="417"/>
      <c r="EEG76" s="417"/>
      <c r="EEH76" s="417"/>
      <c r="EEI76" s="417"/>
      <c r="EEJ76" s="417"/>
      <c r="EEK76" s="417"/>
      <c r="EEL76" s="417"/>
      <c r="EEM76" s="417"/>
      <c r="EEN76" s="417"/>
      <c r="EEO76" s="417"/>
      <c r="EEP76" s="417"/>
      <c r="EEQ76" s="417"/>
      <c r="EER76" s="417"/>
      <c r="EES76" s="417"/>
      <c r="EET76" s="417"/>
      <c r="EEU76" s="417"/>
      <c r="EEV76" s="417"/>
      <c r="EEW76" s="417"/>
      <c r="EEX76" s="417"/>
      <c r="EEY76" s="417"/>
      <c r="EEZ76" s="417"/>
      <c r="EFA76" s="417"/>
      <c r="EFB76" s="417"/>
      <c r="EFC76" s="417"/>
      <c r="EFD76" s="417"/>
      <c r="EFE76" s="417"/>
      <c r="EFF76" s="417"/>
      <c r="EFG76" s="417"/>
      <c r="EFH76" s="417"/>
      <c r="EFI76" s="417"/>
      <c r="EFJ76" s="417"/>
      <c r="EFK76" s="417"/>
      <c r="EFL76" s="417"/>
      <c r="EFM76" s="417"/>
      <c r="EFN76" s="417"/>
      <c r="EFO76" s="417"/>
      <c r="EFP76" s="417"/>
      <c r="EFQ76" s="417"/>
      <c r="EFR76" s="417"/>
      <c r="EFS76" s="417"/>
      <c r="EFT76" s="417"/>
      <c r="EFU76" s="417"/>
      <c r="EFV76" s="417"/>
      <c r="EFW76" s="417"/>
      <c r="EFX76" s="417"/>
      <c r="EFY76" s="417"/>
      <c r="EFZ76" s="417"/>
      <c r="EGA76" s="417"/>
      <c r="EGB76" s="417"/>
      <c r="EGC76" s="417"/>
      <c r="EGD76" s="417"/>
      <c r="EGE76" s="417"/>
      <c r="EGF76" s="417"/>
      <c r="EGG76" s="417"/>
      <c r="EGH76" s="417"/>
      <c r="EGI76" s="417"/>
      <c r="EGJ76" s="417"/>
      <c r="EGK76" s="417"/>
      <c r="EGL76" s="417"/>
      <c r="EGM76" s="417"/>
      <c r="EGN76" s="417"/>
      <c r="EGO76" s="417"/>
      <c r="EGP76" s="417"/>
      <c r="EGQ76" s="417"/>
      <c r="EGR76" s="417"/>
      <c r="EGS76" s="417"/>
      <c r="EGT76" s="417"/>
      <c r="EGU76" s="417"/>
      <c r="EGV76" s="417"/>
      <c r="EGW76" s="417"/>
      <c r="EGX76" s="417"/>
      <c r="EGY76" s="417"/>
      <c r="EGZ76" s="417"/>
      <c r="EHA76" s="417"/>
      <c r="EHB76" s="417"/>
      <c r="EHC76" s="417"/>
      <c r="EHD76" s="417"/>
      <c r="EHE76" s="417"/>
      <c r="EHF76" s="417"/>
      <c r="EHG76" s="417"/>
      <c r="EHH76" s="417"/>
      <c r="EHI76" s="417"/>
      <c r="EHJ76" s="417"/>
      <c r="EHK76" s="417"/>
      <c r="EHL76" s="417"/>
      <c r="EHM76" s="417"/>
      <c r="EHN76" s="417"/>
      <c r="EHO76" s="417"/>
      <c r="EHP76" s="417"/>
      <c r="EHQ76" s="417"/>
      <c r="EHR76" s="417"/>
      <c r="EHS76" s="417"/>
      <c r="EHT76" s="417"/>
      <c r="EHU76" s="417"/>
      <c r="EHV76" s="417"/>
      <c r="EHW76" s="417"/>
      <c r="EHX76" s="417"/>
      <c r="EHY76" s="417"/>
      <c r="EHZ76" s="417"/>
      <c r="EIA76" s="417"/>
      <c r="EIB76" s="417"/>
      <c r="EIC76" s="417"/>
      <c r="EID76" s="417"/>
      <c r="EIE76" s="417"/>
      <c r="EIF76" s="417"/>
      <c r="EIG76" s="417"/>
      <c r="EIH76" s="417"/>
      <c r="EII76" s="417"/>
      <c r="EIJ76" s="417"/>
      <c r="EIK76" s="417"/>
      <c r="EIL76" s="417"/>
      <c r="EIM76" s="417"/>
      <c r="EIN76" s="417"/>
      <c r="EIO76" s="417"/>
      <c r="EIP76" s="417"/>
      <c r="EIQ76" s="417"/>
      <c r="EIR76" s="417"/>
      <c r="EIS76" s="417"/>
      <c r="EIT76" s="417"/>
      <c r="EIU76" s="417"/>
      <c r="EIV76" s="417"/>
      <c r="EIW76" s="417"/>
      <c r="EIX76" s="417"/>
      <c r="EIY76" s="417"/>
      <c r="EIZ76" s="417"/>
      <c r="EJA76" s="417"/>
      <c r="EJB76" s="417"/>
      <c r="EJC76" s="417"/>
      <c r="EJD76" s="417"/>
      <c r="EJE76" s="417"/>
      <c r="EJF76" s="417"/>
      <c r="EJG76" s="417"/>
      <c r="EJH76" s="417"/>
      <c r="EJI76" s="417"/>
      <c r="EJJ76" s="417"/>
      <c r="EJK76" s="417"/>
      <c r="EJL76" s="417"/>
      <c r="EJM76" s="417"/>
      <c r="EJN76" s="417"/>
      <c r="EJO76" s="417"/>
      <c r="EJP76" s="417"/>
      <c r="EJQ76" s="417"/>
      <c r="EJR76" s="417"/>
      <c r="EJS76" s="417"/>
      <c r="EJT76" s="417"/>
      <c r="EJU76" s="417"/>
      <c r="EJV76" s="417"/>
      <c r="EJW76" s="417"/>
      <c r="EJX76" s="417"/>
      <c r="EJY76" s="417"/>
      <c r="EJZ76" s="417"/>
      <c r="EKA76" s="417"/>
      <c r="EKB76" s="417"/>
      <c r="EKC76" s="417"/>
      <c r="EKD76" s="417"/>
      <c r="EKE76" s="417"/>
      <c r="EKF76" s="417"/>
      <c r="EKG76" s="417"/>
      <c r="EKH76" s="417"/>
      <c r="EKI76" s="417"/>
      <c r="EKJ76" s="417"/>
      <c r="EKK76" s="417"/>
      <c r="EKL76" s="417"/>
      <c r="EKM76" s="417"/>
      <c r="EKN76" s="417"/>
      <c r="EKO76" s="417"/>
      <c r="EKP76" s="417"/>
      <c r="EKQ76" s="417"/>
      <c r="EKR76" s="417"/>
      <c r="EKS76" s="417"/>
      <c r="EKT76" s="417"/>
      <c r="EKU76" s="417"/>
      <c r="EKV76" s="417"/>
      <c r="EKW76" s="417"/>
      <c r="EKX76" s="417"/>
      <c r="EKY76" s="417"/>
      <c r="EKZ76" s="417"/>
      <c r="ELA76" s="417"/>
      <c r="ELB76" s="417"/>
      <c r="ELC76" s="417"/>
      <c r="ELD76" s="417"/>
      <c r="ELE76" s="417"/>
      <c r="ELF76" s="417"/>
      <c r="ELG76" s="417"/>
      <c r="ELH76" s="417"/>
      <c r="ELI76" s="417"/>
      <c r="ELJ76" s="417"/>
      <c r="ELK76" s="417"/>
      <c r="ELL76" s="417"/>
      <c r="ELM76" s="417"/>
      <c r="ELN76" s="417"/>
      <c r="ELO76" s="417"/>
      <c r="ELP76" s="417"/>
      <c r="ELQ76" s="417"/>
      <c r="ELR76" s="417"/>
      <c r="ELS76" s="417"/>
      <c r="ELT76" s="417"/>
      <c r="ELU76" s="417"/>
      <c r="ELV76" s="417"/>
      <c r="ELW76" s="417"/>
      <c r="ELX76" s="417"/>
      <c r="ELY76" s="417"/>
      <c r="ELZ76" s="417"/>
      <c r="EMA76" s="417"/>
      <c r="EMB76" s="417"/>
      <c r="EMC76" s="417"/>
      <c r="EMD76" s="417"/>
      <c r="EME76" s="417"/>
      <c r="EMF76" s="417"/>
      <c r="EMG76" s="417"/>
      <c r="EMH76" s="417"/>
      <c r="EMI76" s="417"/>
      <c r="EMJ76" s="417"/>
      <c r="EMK76" s="417"/>
      <c r="EML76" s="417"/>
      <c r="EMM76" s="417"/>
      <c r="EMN76" s="417"/>
      <c r="EMO76" s="417"/>
      <c r="EMP76" s="417"/>
      <c r="EMQ76" s="417"/>
      <c r="EMR76" s="417"/>
      <c r="EMS76" s="417"/>
      <c r="EMT76" s="417"/>
      <c r="EMU76" s="417"/>
      <c r="EMV76" s="417"/>
      <c r="EMW76" s="417"/>
      <c r="EMX76" s="417"/>
      <c r="EMY76" s="417"/>
      <c r="EMZ76" s="417"/>
      <c r="ENA76" s="417"/>
      <c r="ENB76" s="417"/>
      <c r="ENC76" s="417"/>
      <c r="END76" s="417"/>
      <c r="ENE76" s="417"/>
      <c r="ENF76" s="417"/>
      <c r="ENG76" s="417"/>
      <c r="ENH76" s="417"/>
      <c r="ENI76" s="417"/>
      <c r="ENJ76" s="417"/>
      <c r="ENK76" s="417"/>
      <c r="ENL76" s="417"/>
      <c r="ENM76" s="417"/>
      <c r="ENN76" s="417"/>
      <c r="ENO76" s="417"/>
      <c r="ENP76" s="417"/>
      <c r="ENQ76" s="417"/>
      <c r="ENR76" s="417"/>
      <c r="ENS76" s="417"/>
      <c r="ENT76" s="417"/>
      <c r="ENU76" s="417"/>
      <c r="ENV76" s="417"/>
      <c r="ENW76" s="417"/>
      <c r="ENX76" s="417"/>
      <c r="ENY76" s="417"/>
      <c r="ENZ76" s="417"/>
      <c r="EOA76" s="417"/>
      <c r="EOB76" s="417"/>
      <c r="EOC76" s="417"/>
      <c r="EOD76" s="417"/>
      <c r="EOE76" s="417"/>
      <c r="EOF76" s="417"/>
      <c r="EOG76" s="417"/>
      <c r="EOH76" s="417"/>
      <c r="EOI76" s="417"/>
      <c r="EOJ76" s="417"/>
      <c r="EOK76" s="417"/>
      <c r="EOL76" s="417"/>
      <c r="EOM76" s="417"/>
      <c r="EON76" s="417"/>
      <c r="EOO76" s="417"/>
      <c r="EOP76" s="417"/>
      <c r="EOQ76" s="417"/>
      <c r="EOR76" s="417"/>
      <c r="EOS76" s="417"/>
      <c r="EOT76" s="417"/>
      <c r="EOU76" s="417"/>
      <c r="EOV76" s="417"/>
      <c r="EOW76" s="417"/>
      <c r="EOX76" s="417"/>
      <c r="EOY76" s="417"/>
      <c r="EOZ76" s="417"/>
      <c r="EPA76" s="417"/>
      <c r="EPB76" s="417"/>
      <c r="EPC76" s="417"/>
      <c r="EPD76" s="417"/>
      <c r="EPE76" s="417"/>
      <c r="EPF76" s="417"/>
      <c r="EPG76" s="417"/>
      <c r="EPH76" s="417"/>
      <c r="EPI76" s="417"/>
      <c r="EPJ76" s="417"/>
      <c r="EPK76" s="417"/>
      <c r="EPL76" s="417"/>
      <c r="EPM76" s="417"/>
      <c r="EPN76" s="417"/>
      <c r="EPO76" s="417"/>
      <c r="EPP76" s="417"/>
      <c r="EPQ76" s="417"/>
      <c r="EPR76" s="417"/>
      <c r="EPS76" s="417"/>
      <c r="EPT76" s="417"/>
      <c r="EPU76" s="417"/>
      <c r="EPV76" s="417"/>
      <c r="EPW76" s="417"/>
      <c r="EPX76" s="417"/>
      <c r="EPY76" s="417"/>
      <c r="EPZ76" s="417"/>
      <c r="EQA76" s="417"/>
      <c r="EQB76" s="417"/>
      <c r="EQC76" s="417"/>
      <c r="EQD76" s="417"/>
      <c r="EQE76" s="417"/>
      <c r="EQF76" s="417"/>
      <c r="EQG76" s="417"/>
      <c r="EQH76" s="417"/>
      <c r="EQI76" s="417"/>
      <c r="EQJ76" s="417"/>
      <c r="EQK76" s="417"/>
      <c r="EQL76" s="417"/>
      <c r="EQM76" s="417"/>
      <c r="EQN76" s="417"/>
      <c r="EQO76" s="417"/>
      <c r="EQP76" s="417"/>
      <c r="EQQ76" s="417"/>
      <c r="EQR76" s="417"/>
      <c r="EQS76" s="417"/>
      <c r="EQT76" s="417"/>
      <c r="EQU76" s="417"/>
      <c r="EQV76" s="417"/>
      <c r="EQW76" s="417"/>
      <c r="EQX76" s="417"/>
      <c r="EQY76" s="417"/>
      <c r="EQZ76" s="417"/>
      <c r="ERA76" s="417"/>
      <c r="ERB76" s="417"/>
      <c r="ERC76" s="417"/>
      <c r="ERD76" s="417"/>
      <c r="ERE76" s="417"/>
      <c r="ERF76" s="417"/>
      <c r="ERG76" s="417"/>
      <c r="ERH76" s="417"/>
      <c r="ERI76" s="417"/>
      <c r="ERJ76" s="417"/>
      <c r="ERK76" s="417"/>
      <c r="ERL76" s="417"/>
      <c r="ERM76" s="417"/>
      <c r="ERN76" s="417"/>
      <c r="ERO76" s="417"/>
      <c r="ERP76" s="417"/>
      <c r="ERQ76" s="417"/>
      <c r="ERR76" s="417"/>
      <c r="ERS76" s="417"/>
      <c r="ERT76" s="417"/>
      <c r="ERU76" s="417"/>
      <c r="ERV76" s="417"/>
      <c r="ERW76" s="417"/>
      <c r="ERX76" s="417"/>
      <c r="ERY76" s="417"/>
      <c r="ERZ76" s="417"/>
      <c r="ESA76" s="417"/>
      <c r="ESB76" s="417"/>
      <c r="ESC76" s="417"/>
      <c r="ESD76" s="417"/>
      <c r="ESE76" s="417"/>
      <c r="ESF76" s="417"/>
      <c r="ESG76" s="417"/>
      <c r="ESH76" s="417"/>
      <c r="ESI76" s="417"/>
      <c r="ESJ76" s="417"/>
      <c r="ESK76" s="417"/>
      <c r="ESL76" s="417"/>
      <c r="ESM76" s="417"/>
      <c r="ESN76" s="417"/>
      <c r="ESO76" s="417"/>
      <c r="ESP76" s="417"/>
      <c r="ESQ76" s="417"/>
      <c r="ESR76" s="417"/>
      <c r="ESS76" s="417"/>
      <c r="EST76" s="417"/>
      <c r="ESU76" s="417"/>
      <c r="ESV76" s="417"/>
      <c r="ESW76" s="417"/>
      <c r="ESX76" s="417"/>
      <c r="ESY76" s="417"/>
      <c r="ESZ76" s="417"/>
      <c r="ETA76" s="417"/>
      <c r="ETB76" s="417"/>
      <c r="ETC76" s="417"/>
      <c r="ETD76" s="417"/>
      <c r="ETE76" s="417"/>
      <c r="ETF76" s="417"/>
      <c r="ETG76" s="417"/>
      <c r="ETH76" s="417"/>
      <c r="ETI76" s="417"/>
      <c r="ETJ76" s="417"/>
      <c r="ETK76" s="417"/>
      <c r="ETL76" s="417"/>
      <c r="ETM76" s="417"/>
      <c r="ETN76" s="417"/>
      <c r="ETO76" s="417"/>
      <c r="ETP76" s="417"/>
      <c r="ETQ76" s="417"/>
      <c r="ETR76" s="417"/>
      <c r="ETS76" s="417"/>
      <c r="ETT76" s="417"/>
      <c r="ETU76" s="417"/>
      <c r="ETV76" s="417"/>
      <c r="ETW76" s="417"/>
      <c r="ETX76" s="417"/>
      <c r="ETY76" s="417"/>
      <c r="ETZ76" s="417"/>
      <c r="EUA76" s="417"/>
      <c r="EUB76" s="417"/>
      <c r="EUC76" s="417"/>
      <c r="EUD76" s="417"/>
      <c r="EUE76" s="417"/>
      <c r="EUF76" s="417"/>
      <c r="EUG76" s="417"/>
      <c r="EUH76" s="417"/>
      <c r="EUI76" s="417"/>
      <c r="EUJ76" s="417"/>
      <c r="EUK76" s="417"/>
      <c r="EUL76" s="417"/>
      <c r="EUM76" s="417"/>
      <c r="EUN76" s="417"/>
      <c r="EUO76" s="417"/>
      <c r="EUP76" s="417"/>
      <c r="EUQ76" s="417"/>
      <c r="EUR76" s="417"/>
      <c r="EUS76" s="417"/>
      <c r="EUT76" s="417"/>
      <c r="EUU76" s="417"/>
      <c r="EUV76" s="417"/>
      <c r="EUW76" s="417"/>
      <c r="EUX76" s="417"/>
      <c r="EUY76" s="417"/>
      <c r="EUZ76" s="417"/>
      <c r="EVA76" s="417"/>
      <c r="EVB76" s="417"/>
      <c r="EVC76" s="417"/>
      <c r="EVD76" s="417"/>
      <c r="EVE76" s="417"/>
      <c r="EVF76" s="417"/>
      <c r="EVG76" s="417"/>
      <c r="EVH76" s="417"/>
      <c r="EVI76" s="417"/>
      <c r="EVJ76" s="417"/>
      <c r="EVK76" s="417"/>
      <c r="EVL76" s="417"/>
      <c r="EVM76" s="417"/>
      <c r="EVN76" s="417"/>
      <c r="EVO76" s="417"/>
      <c r="EVP76" s="417"/>
      <c r="EVQ76" s="417"/>
      <c r="EVR76" s="417"/>
      <c r="EVS76" s="417"/>
      <c r="EVT76" s="417"/>
      <c r="EVU76" s="417"/>
      <c r="EVV76" s="417"/>
      <c r="EVW76" s="417"/>
      <c r="EVX76" s="417"/>
      <c r="EVY76" s="417"/>
      <c r="EVZ76" s="417"/>
      <c r="EWA76" s="417"/>
      <c r="EWB76" s="417"/>
      <c r="EWC76" s="417"/>
      <c r="EWD76" s="417"/>
      <c r="EWE76" s="417"/>
      <c r="EWF76" s="417"/>
      <c r="EWG76" s="417"/>
      <c r="EWH76" s="417"/>
      <c r="EWI76" s="417"/>
      <c r="EWJ76" s="417"/>
      <c r="EWK76" s="417"/>
      <c r="EWL76" s="417"/>
      <c r="EWM76" s="417"/>
      <c r="EWN76" s="417"/>
      <c r="EWO76" s="417"/>
      <c r="EWP76" s="417"/>
      <c r="EWQ76" s="417"/>
      <c r="EWR76" s="417"/>
      <c r="EWS76" s="417"/>
      <c r="EWT76" s="417"/>
      <c r="EWU76" s="417"/>
      <c r="EWV76" s="417"/>
      <c r="EWW76" s="417"/>
      <c r="EWX76" s="417"/>
      <c r="EWY76" s="417"/>
      <c r="EWZ76" s="417"/>
      <c r="EXA76" s="417"/>
      <c r="EXB76" s="417"/>
      <c r="EXC76" s="417"/>
      <c r="EXD76" s="417"/>
      <c r="EXE76" s="417"/>
      <c r="EXF76" s="417"/>
      <c r="EXG76" s="417"/>
      <c r="EXH76" s="417"/>
      <c r="EXI76" s="417"/>
      <c r="EXJ76" s="417"/>
      <c r="EXK76" s="417"/>
      <c r="EXL76" s="417"/>
      <c r="EXM76" s="417"/>
      <c r="EXN76" s="417"/>
      <c r="EXO76" s="417"/>
      <c r="EXP76" s="417"/>
      <c r="EXQ76" s="417"/>
      <c r="EXR76" s="417"/>
      <c r="EXS76" s="417"/>
      <c r="EXT76" s="417"/>
      <c r="EXU76" s="417"/>
      <c r="EXV76" s="417"/>
      <c r="EXW76" s="417"/>
      <c r="EXX76" s="417"/>
      <c r="EXY76" s="417"/>
      <c r="EXZ76" s="417"/>
      <c r="EYA76" s="417"/>
      <c r="EYB76" s="417"/>
      <c r="EYC76" s="417"/>
      <c r="EYD76" s="417"/>
      <c r="EYE76" s="417"/>
      <c r="EYF76" s="417"/>
      <c r="EYG76" s="417"/>
      <c r="EYH76" s="417"/>
      <c r="EYI76" s="417"/>
      <c r="EYJ76" s="417"/>
      <c r="EYK76" s="417"/>
      <c r="EYL76" s="417"/>
      <c r="EYM76" s="417"/>
      <c r="EYN76" s="417"/>
      <c r="EYO76" s="417"/>
      <c r="EYP76" s="417"/>
      <c r="EYQ76" s="417"/>
      <c r="EYR76" s="417"/>
      <c r="EYS76" s="417"/>
      <c r="EYT76" s="417"/>
      <c r="EYU76" s="417"/>
      <c r="EYV76" s="417"/>
      <c r="EYW76" s="417"/>
      <c r="EYX76" s="417"/>
      <c r="EYY76" s="417"/>
      <c r="EYZ76" s="417"/>
      <c r="EZA76" s="417"/>
      <c r="EZB76" s="417"/>
      <c r="EZC76" s="417"/>
      <c r="EZD76" s="417"/>
      <c r="EZE76" s="417"/>
      <c r="EZF76" s="417"/>
      <c r="EZG76" s="417"/>
      <c r="EZH76" s="417"/>
      <c r="EZI76" s="417"/>
      <c r="EZJ76" s="417"/>
      <c r="EZK76" s="417"/>
      <c r="EZL76" s="417"/>
      <c r="EZM76" s="417"/>
      <c r="EZN76" s="417"/>
      <c r="EZO76" s="417"/>
      <c r="EZP76" s="417"/>
      <c r="EZQ76" s="417"/>
      <c r="EZR76" s="417"/>
      <c r="EZS76" s="417"/>
      <c r="EZT76" s="417"/>
      <c r="EZU76" s="417"/>
      <c r="EZV76" s="417"/>
      <c r="EZW76" s="417"/>
      <c r="EZX76" s="417"/>
      <c r="EZY76" s="417"/>
      <c r="EZZ76" s="417"/>
      <c r="FAA76" s="417"/>
      <c r="FAB76" s="417"/>
      <c r="FAC76" s="417"/>
      <c r="FAD76" s="417"/>
      <c r="FAE76" s="417"/>
      <c r="FAF76" s="417"/>
      <c r="FAG76" s="417"/>
      <c r="FAH76" s="417"/>
      <c r="FAI76" s="417"/>
      <c r="FAJ76" s="417"/>
      <c r="FAK76" s="417"/>
      <c r="FAL76" s="417"/>
      <c r="FAM76" s="417"/>
      <c r="FAN76" s="417"/>
      <c r="FAO76" s="417"/>
      <c r="FAP76" s="417"/>
      <c r="FAQ76" s="417"/>
      <c r="FAR76" s="417"/>
      <c r="FAS76" s="417"/>
      <c r="FAT76" s="417"/>
      <c r="FAU76" s="417"/>
      <c r="FAV76" s="417"/>
      <c r="FAW76" s="417"/>
      <c r="FAX76" s="417"/>
      <c r="FAY76" s="417"/>
      <c r="FAZ76" s="417"/>
      <c r="FBA76" s="417"/>
      <c r="FBB76" s="417"/>
      <c r="FBC76" s="417"/>
      <c r="FBD76" s="417"/>
      <c r="FBE76" s="417"/>
      <c r="FBF76" s="417"/>
      <c r="FBG76" s="417"/>
      <c r="FBH76" s="417"/>
      <c r="FBI76" s="417"/>
      <c r="FBJ76" s="417"/>
      <c r="FBK76" s="417"/>
      <c r="FBL76" s="417"/>
      <c r="FBM76" s="417"/>
      <c r="FBN76" s="417"/>
      <c r="FBO76" s="417"/>
      <c r="FBP76" s="417"/>
      <c r="FBQ76" s="417"/>
      <c r="FBR76" s="417"/>
      <c r="FBS76" s="417"/>
      <c r="FBT76" s="417"/>
      <c r="FBU76" s="417"/>
      <c r="FBV76" s="417"/>
      <c r="FBW76" s="417"/>
      <c r="FBX76" s="417"/>
      <c r="FBY76" s="417"/>
      <c r="FBZ76" s="417"/>
      <c r="FCA76" s="417"/>
      <c r="FCB76" s="417"/>
      <c r="FCC76" s="417"/>
      <c r="FCD76" s="417"/>
      <c r="FCE76" s="417"/>
      <c r="FCF76" s="417"/>
      <c r="FCG76" s="417"/>
      <c r="FCH76" s="417"/>
      <c r="FCI76" s="417"/>
      <c r="FCJ76" s="417"/>
      <c r="FCK76" s="417"/>
      <c r="FCL76" s="417"/>
      <c r="FCM76" s="417"/>
      <c r="FCN76" s="417"/>
      <c r="FCO76" s="417"/>
      <c r="FCP76" s="417"/>
      <c r="FCQ76" s="417"/>
      <c r="FCR76" s="417"/>
      <c r="FCS76" s="417"/>
      <c r="FCT76" s="417"/>
      <c r="FCU76" s="417"/>
      <c r="FCV76" s="417"/>
      <c r="FCW76" s="417"/>
      <c r="FCX76" s="417"/>
      <c r="FCY76" s="417"/>
      <c r="FCZ76" s="417"/>
      <c r="FDA76" s="417"/>
      <c r="FDB76" s="417"/>
      <c r="FDC76" s="417"/>
      <c r="FDD76" s="417"/>
      <c r="FDE76" s="417"/>
      <c r="FDF76" s="417"/>
      <c r="FDG76" s="417"/>
      <c r="FDH76" s="417"/>
      <c r="FDI76" s="417"/>
      <c r="FDJ76" s="417"/>
      <c r="FDK76" s="417"/>
      <c r="FDL76" s="417"/>
      <c r="FDM76" s="417"/>
      <c r="FDN76" s="417"/>
      <c r="FDO76" s="417"/>
      <c r="FDP76" s="417"/>
      <c r="FDQ76" s="417"/>
      <c r="FDR76" s="417"/>
      <c r="FDS76" s="417"/>
      <c r="FDT76" s="417"/>
      <c r="FDU76" s="417"/>
      <c r="FDV76" s="417"/>
      <c r="FDW76" s="417"/>
      <c r="FDX76" s="417"/>
      <c r="FDY76" s="417"/>
      <c r="FDZ76" s="417"/>
      <c r="FEA76" s="417"/>
      <c r="FEB76" s="417"/>
      <c r="FEC76" s="417"/>
      <c r="FED76" s="417"/>
      <c r="FEE76" s="417"/>
      <c r="FEF76" s="417"/>
      <c r="FEG76" s="417"/>
      <c r="FEH76" s="417"/>
      <c r="FEI76" s="417"/>
      <c r="FEJ76" s="417"/>
      <c r="FEK76" s="417"/>
      <c r="FEL76" s="417"/>
      <c r="FEM76" s="417"/>
      <c r="FEN76" s="417"/>
      <c r="FEO76" s="417"/>
      <c r="FEP76" s="417"/>
      <c r="FEQ76" s="417"/>
      <c r="FER76" s="417"/>
      <c r="FES76" s="417"/>
      <c r="FET76" s="417"/>
      <c r="FEU76" s="417"/>
      <c r="FEV76" s="417"/>
      <c r="FEW76" s="417"/>
      <c r="FEX76" s="417"/>
      <c r="FEY76" s="417"/>
      <c r="FEZ76" s="417"/>
      <c r="FFA76" s="417"/>
      <c r="FFB76" s="417"/>
      <c r="FFC76" s="417"/>
      <c r="FFD76" s="417"/>
      <c r="FFE76" s="417"/>
      <c r="FFF76" s="417"/>
      <c r="FFG76" s="417"/>
      <c r="FFH76" s="417"/>
      <c r="FFI76" s="417"/>
      <c r="FFJ76" s="417"/>
      <c r="FFK76" s="417"/>
      <c r="FFL76" s="417"/>
      <c r="FFM76" s="417"/>
      <c r="FFN76" s="417"/>
      <c r="FFO76" s="417"/>
      <c r="FFP76" s="417"/>
      <c r="FFQ76" s="417"/>
      <c r="FFR76" s="417"/>
      <c r="FFS76" s="417"/>
      <c r="FFT76" s="417"/>
      <c r="FFU76" s="417"/>
      <c r="FFV76" s="417"/>
      <c r="FFW76" s="417"/>
      <c r="FFX76" s="417"/>
      <c r="FFY76" s="417"/>
      <c r="FFZ76" s="417"/>
      <c r="FGA76" s="417"/>
      <c r="FGB76" s="417"/>
      <c r="FGC76" s="417"/>
      <c r="FGD76" s="417"/>
      <c r="FGE76" s="417"/>
      <c r="FGF76" s="417"/>
      <c r="FGG76" s="417"/>
      <c r="FGH76" s="417"/>
      <c r="FGI76" s="417"/>
      <c r="FGJ76" s="417"/>
      <c r="FGK76" s="417"/>
      <c r="FGL76" s="417"/>
      <c r="FGM76" s="417"/>
      <c r="FGN76" s="417"/>
      <c r="FGO76" s="417"/>
      <c r="FGP76" s="417"/>
      <c r="FGQ76" s="417"/>
      <c r="FGR76" s="417"/>
      <c r="FGS76" s="417"/>
      <c r="FGT76" s="417"/>
      <c r="FGU76" s="417"/>
      <c r="FGV76" s="417"/>
      <c r="FGW76" s="417"/>
      <c r="FGX76" s="417"/>
      <c r="FGY76" s="417"/>
      <c r="FGZ76" s="417"/>
      <c r="FHA76" s="417"/>
      <c r="FHB76" s="417"/>
      <c r="FHC76" s="417"/>
      <c r="FHD76" s="417"/>
      <c r="FHE76" s="417"/>
      <c r="FHF76" s="417"/>
      <c r="FHG76" s="417"/>
      <c r="FHH76" s="417"/>
      <c r="FHI76" s="417"/>
      <c r="FHJ76" s="417"/>
      <c r="FHK76" s="417"/>
      <c r="FHL76" s="417"/>
      <c r="FHM76" s="417"/>
      <c r="FHN76" s="417"/>
      <c r="FHO76" s="417"/>
      <c r="FHP76" s="417"/>
      <c r="FHQ76" s="417"/>
      <c r="FHR76" s="417"/>
      <c r="FHS76" s="417"/>
      <c r="FHT76" s="417"/>
      <c r="FHU76" s="417"/>
      <c r="FHV76" s="417"/>
      <c r="FHW76" s="417"/>
      <c r="FHX76" s="417"/>
      <c r="FHY76" s="417"/>
      <c r="FHZ76" s="417"/>
      <c r="FIA76" s="417"/>
      <c r="FIB76" s="417"/>
      <c r="FIC76" s="417"/>
      <c r="FID76" s="417"/>
      <c r="FIE76" s="417"/>
      <c r="FIF76" s="417"/>
      <c r="FIG76" s="417"/>
      <c r="FIH76" s="417"/>
      <c r="FII76" s="417"/>
      <c r="FIJ76" s="417"/>
      <c r="FIK76" s="417"/>
      <c r="FIL76" s="417"/>
      <c r="FIM76" s="417"/>
      <c r="FIN76" s="417"/>
      <c r="FIO76" s="417"/>
      <c r="FIP76" s="417"/>
      <c r="FIQ76" s="417"/>
      <c r="FIR76" s="417"/>
      <c r="FIS76" s="417"/>
      <c r="FIT76" s="417"/>
      <c r="FIU76" s="417"/>
      <c r="FIV76" s="417"/>
      <c r="FIW76" s="417"/>
      <c r="FIX76" s="417"/>
      <c r="FIY76" s="417"/>
      <c r="FIZ76" s="417"/>
      <c r="FJA76" s="417"/>
      <c r="FJB76" s="417"/>
      <c r="FJC76" s="417"/>
      <c r="FJD76" s="417"/>
      <c r="FJE76" s="417"/>
      <c r="FJF76" s="417"/>
      <c r="FJG76" s="417"/>
      <c r="FJH76" s="417"/>
      <c r="FJI76" s="417"/>
      <c r="FJJ76" s="417"/>
      <c r="FJK76" s="417"/>
      <c r="FJL76" s="417"/>
      <c r="FJM76" s="417"/>
      <c r="FJN76" s="417"/>
      <c r="FJO76" s="417"/>
      <c r="FJP76" s="417"/>
      <c r="FJQ76" s="417"/>
      <c r="FJR76" s="417"/>
      <c r="FJS76" s="417"/>
      <c r="FJT76" s="417"/>
      <c r="FJU76" s="417"/>
      <c r="FJV76" s="417"/>
      <c r="FJW76" s="417"/>
      <c r="FJX76" s="417"/>
      <c r="FJY76" s="417"/>
      <c r="FJZ76" s="417"/>
      <c r="FKA76" s="417"/>
      <c r="FKB76" s="417"/>
      <c r="FKC76" s="417"/>
      <c r="FKD76" s="417"/>
      <c r="FKE76" s="417"/>
      <c r="FKF76" s="417"/>
      <c r="FKG76" s="417"/>
      <c r="FKH76" s="417"/>
      <c r="FKI76" s="417"/>
      <c r="FKJ76" s="417"/>
      <c r="FKK76" s="417"/>
      <c r="FKL76" s="417"/>
      <c r="FKM76" s="417"/>
      <c r="FKN76" s="417"/>
      <c r="FKO76" s="417"/>
      <c r="FKP76" s="417"/>
      <c r="FKQ76" s="417"/>
      <c r="FKR76" s="417"/>
      <c r="FKS76" s="417"/>
      <c r="FKT76" s="417"/>
      <c r="FKU76" s="417"/>
      <c r="FKV76" s="417"/>
      <c r="FKW76" s="417"/>
      <c r="FKX76" s="417"/>
      <c r="FKY76" s="417"/>
      <c r="FKZ76" s="417"/>
      <c r="FLA76" s="417"/>
      <c r="FLB76" s="417"/>
      <c r="FLC76" s="417"/>
      <c r="FLD76" s="417"/>
      <c r="FLE76" s="417"/>
      <c r="FLF76" s="417"/>
      <c r="FLG76" s="417"/>
      <c r="FLH76" s="417"/>
      <c r="FLI76" s="417"/>
      <c r="FLJ76" s="417"/>
      <c r="FLK76" s="417"/>
      <c r="FLL76" s="417"/>
      <c r="FLM76" s="417"/>
      <c r="FLN76" s="417"/>
      <c r="FLO76" s="417"/>
      <c r="FLP76" s="417"/>
      <c r="FLQ76" s="417"/>
      <c r="FLR76" s="417"/>
      <c r="FLS76" s="417"/>
      <c r="FLT76" s="417"/>
      <c r="FLU76" s="417"/>
      <c r="FLV76" s="417"/>
      <c r="FLW76" s="417"/>
      <c r="FLX76" s="417"/>
      <c r="FLY76" s="417"/>
      <c r="FLZ76" s="417"/>
      <c r="FMA76" s="417"/>
      <c r="FMB76" s="417"/>
      <c r="FMC76" s="417"/>
      <c r="FMD76" s="417"/>
      <c r="FME76" s="417"/>
      <c r="FMF76" s="417"/>
      <c r="FMG76" s="417"/>
      <c r="FMH76" s="417"/>
      <c r="FMI76" s="417"/>
      <c r="FMJ76" s="417"/>
      <c r="FMK76" s="417"/>
      <c r="FML76" s="417"/>
      <c r="FMM76" s="417"/>
      <c r="FMN76" s="417"/>
      <c r="FMO76" s="417"/>
      <c r="FMP76" s="417"/>
      <c r="FMQ76" s="417"/>
      <c r="FMR76" s="417"/>
      <c r="FMS76" s="417"/>
      <c r="FMT76" s="417"/>
      <c r="FMU76" s="417"/>
      <c r="FMV76" s="417"/>
      <c r="FMW76" s="417"/>
      <c r="FMX76" s="417"/>
      <c r="FMY76" s="417"/>
      <c r="FMZ76" s="417"/>
      <c r="FNA76" s="417"/>
      <c r="FNB76" s="417"/>
      <c r="FNC76" s="417"/>
      <c r="FND76" s="417"/>
      <c r="FNE76" s="417"/>
      <c r="FNF76" s="417"/>
      <c r="FNG76" s="417"/>
      <c r="FNH76" s="417"/>
      <c r="FNI76" s="417"/>
      <c r="FNJ76" s="417"/>
      <c r="FNK76" s="417"/>
      <c r="FNL76" s="417"/>
      <c r="FNM76" s="417"/>
      <c r="FNN76" s="417"/>
      <c r="FNO76" s="417"/>
      <c r="FNP76" s="417"/>
      <c r="FNQ76" s="417"/>
      <c r="FNR76" s="417"/>
      <c r="FNS76" s="417"/>
      <c r="FNT76" s="417"/>
      <c r="FNU76" s="417"/>
      <c r="FNV76" s="417"/>
      <c r="FNW76" s="417"/>
      <c r="FNX76" s="417"/>
      <c r="FNY76" s="417"/>
      <c r="FNZ76" s="417"/>
      <c r="FOA76" s="417"/>
      <c r="FOB76" s="417"/>
      <c r="FOC76" s="417"/>
      <c r="FOD76" s="417"/>
      <c r="FOE76" s="417"/>
      <c r="FOF76" s="417"/>
      <c r="FOG76" s="417"/>
      <c r="FOH76" s="417"/>
      <c r="FOI76" s="417"/>
      <c r="FOJ76" s="417"/>
      <c r="FOK76" s="417"/>
      <c r="FOL76" s="417"/>
      <c r="FOM76" s="417"/>
      <c r="FON76" s="417"/>
      <c r="FOO76" s="417"/>
      <c r="FOP76" s="417"/>
      <c r="FOQ76" s="417"/>
      <c r="FOR76" s="417"/>
      <c r="FOS76" s="417"/>
      <c r="FOT76" s="417"/>
      <c r="FOU76" s="417"/>
      <c r="FOV76" s="417"/>
      <c r="FOW76" s="417"/>
      <c r="FOX76" s="417"/>
      <c r="FOY76" s="417"/>
      <c r="FOZ76" s="417"/>
      <c r="FPA76" s="417"/>
      <c r="FPB76" s="417"/>
      <c r="FPC76" s="417"/>
      <c r="FPD76" s="417"/>
      <c r="FPE76" s="417"/>
      <c r="FPF76" s="417"/>
      <c r="FPG76" s="417"/>
      <c r="FPH76" s="417"/>
      <c r="FPI76" s="417"/>
      <c r="FPJ76" s="417"/>
      <c r="FPK76" s="417"/>
      <c r="FPL76" s="417"/>
      <c r="FPM76" s="417"/>
      <c r="FPN76" s="417"/>
      <c r="FPO76" s="417"/>
      <c r="FPP76" s="417"/>
      <c r="FPQ76" s="417"/>
      <c r="FPR76" s="417"/>
      <c r="FPS76" s="417"/>
      <c r="FPT76" s="417"/>
      <c r="FPU76" s="417"/>
      <c r="FPV76" s="417"/>
      <c r="FPW76" s="417"/>
      <c r="FPX76" s="417"/>
      <c r="FPY76" s="417"/>
      <c r="FPZ76" s="417"/>
      <c r="FQA76" s="417"/>
      <c r="FQB76" s="417"/>
      <c r="FQC76" s="417"/>
      <c r="FQD76" s="417"/>
      <c r="FQE76" s="417"/>
      <c r="FQF76" s="417"/>
      <c r="FQG76" s="417"/>
      <c r="FQH76" s="417"/>
      <c r="FQI76" s="417"/>
      <c r="FQJ76" s="417"/>
      <c r="FQK76" s="417"/>
      <c r="FQL76" s="417"/>
      <c r="FQM76" s="417"/>
      <c r="FQN76" s="417"/>
      <c r="FQO76" s="417"/>
      <c r="FQP76" s="417"/>
      <c r="FQQ76" s="417"/>
      <c r="FQR76" s="417"/>
      <c r="FQS76" s="417"/>
      <c r="FQT76" s="417"/>
      <c r="FQU76" s="417"/>
      <c r="FQV76" s="417"/>
      <c r="FQW76" s="417"/>
      <c r="FQX76" s="417"/>
      <c r="FQY76" s="417"/>
      <c r="FQZ76" s="417"/>
      <c r="FRA76" s="417"/>
      <c r="FRB76" s="417"/>
      <c r="FRC76" s="417"/>
      <c r="FRD76" s="417"/>
      <c r="FRE76" s="417"/>
      <c r="FRF76" s="417"/>
      <c r="FRG76" s="417"/>
      <c r="FRH76" s="417"/>
      <c r="FRI76" s="417"/>
      <c r="FRJ76" s="417"/>
      <c r="FRK76" s="417"/>
      <c r="FRL76" s="417"/>
      <c r="FRM76" s="417"/>
      <c r="FRN76" s="417"/>
      <c r="FRO76" s="417"/>
      <c r="FRP76" s="417"/>
      <c r="FRQ76" s="417"/>
      <c r="FRR76" s="417"/>
      <c r="FRS76" s="417"/>
      <c r="FRT76" s="417"/>
      <c r="FRU76" s="417"/>
      <c r="FRV76" s="417"/>
      <c r="FRW76" s="417"/>
      <c r="FRX76" s="417"/>
      <c r="FRY76" s="417"/>
      <c r="FRZ76" s="417"/>
      <c r="FSA76" s="417"/>
      <c r="FSB76" s="417"/>
      <c r="FSC76" s="417"/>
      <c r="FSD76" s="417"/>
      <c r="FSE76" s="417"/>
      <c r="FSF76" s="417"/>
      <c r="FSG76" s="417"/>
      <c r="FSH76" s="417"/>
      <c r="FSI76" s="417"/>
      <c r="FSJ76" s="417"/>
      <c r="FSK76" s="417"/>
      <c r="FSL76" s="417"/>
      <c r="FSM76" s="417"/>
      <c r="FSN76" s="417"/>
      <c r="FSO76" s="417"/>
      <c r="FSP76" s="417"/>
      <c r="FSQ76" s="417"/>
      <c r="FSR76" s="417"/>
      <c r="FSS76" s="417"/>
      <c r="FST76" s="417"/>
      <c r="FSU76" s="417"/>
      <c r="FSV76" s="417"/>
      <c r="FSW76" s="417"/>
      <c r="FSX76" s="417"/>
      <c r="FSY76" s="417"/>
      <c r="FSZ76" s="417"/>
      <c r="FTA76" s="417"/>
      <c r="FTB76" s="417"/>
      <c r="FTC76" s="417"/>
      <c r="FTD76" s="417"/>
      <c r="FTE76" s="417"/>
      <c r="FTF76" s="417"/>
      <c r="FTG76" s="417"/>
      <c r="FTH76" s="417"/>
      <c r="FTI76" s="417"/>
      <c r="FTJ76" s="417"/>
      <c r="FTK76" s="417"/>
      <c r="FTL76" s="417"/>
      <c r="FTM76" s="417"/>
      <c r="FTN76" s="417"/>
      <c r="FTO76" s="417"/>
      <c r="FTP76" s="417"/>
      <c r="FTQ76" s="417"/>
      <c r="FTR76" s="417"/>
      <c r="FTS76" s="417"/>
      <c r="FTT76" s="417"/>
      <c r="FTU76" s="417"/>
      <c r="FTV76" s="417"/>
      <c r="FTW76" s="417"/>
      <c r="FTX76" s="417"/>
      <c r="FTY76" s="417"/>
      <c r="FTZ76" s="417"/>
      <c r="FUA76" s="417"/>
      <c r="FUB76" s="417"/>
      <c r="FUC76" s="417"/>
      <c r="FUD76" s="417"/>
      <c r="FUE76" s="417"/>
      <c r="FUF76" s="417"/>
      <c r="FUG76" s="417"/>
      <c r="FUH76" s="417"/>
      <c r="FUI76" s="417"/>
      <c r="FUJ76" s="417"/>
      <c r="FUK76" s="417"/>
      <c r="FUL76" s="417"/>
      <c r="FUM76" s="417"/>
      <c r="FUN76" s="417"/>
      <c r="FUO76" s="417"/>
      <c r="FUP76" s="417"/>
      <c r="FUQ76" s="417"/>
      <c r="FUR76" s="417"/>
      <c r="FUS76" s="417"/>
      <c r="FUT76" s="417"/>
      <c r="FUU76" s="417"/>
      <c r="FUV76" s="417"/>
      <c r="FUW76" s="417"/>
      <c r="FUX76" s="417"/>
      <c r="FUY76" s="417"/>
      <c r="FUZ76" s="417"/>
      <c r="FVA76" s="417"/>
      <c r="FVB76" s="417"/>
      <c r="FVC76" s="417"/>
      <c r="FVD76" s="417"/>
      <c r="FVE76" s="417"/>
      <c r="FVF76" s="417"/>
      <c r="FVG76" s="417"/>
      <c r="FVH76" s="417"/>
      <c r="FVI76" s="417"/>
      <c r="FVJ76" s="417"/>
      <c r="FVK76" s="417"/>
      <c r="FVL76" s="417"/>
      <c r="FVM76" s="417"/>
      <c r="FVN76" s="417"/>
      <c r="FVO76" s="417"/>
      <c r="FVP76" s="417"/>
      <c r="FVQ76" s="417"/>
      <c r="FVR76" s="417"/>
      <c r="FVS76" s="417"/>
      <c r="FVT76" s="417"/>
      <c r="FVU76" s="417"/>
      <c r="FVV76" s="417"/>
      <c r="FVW76" s="417"/>
      <c r="FVX76" s="417"/>
      <c r="FVY76" s="417"/>
      <c r="FVZ76" s="417"/>
      <c r="FWA76" s="417"/>
      <c r="FWB76" s="417"/>
      <c r="FWC76" s="417"/>
      <c r="FWD76" s="417"/>
      <c r="FWE76" s="417"/>
      <c r="FWF76" s="417"/>
      <c r="FWG76" s="417"/>
      <c r="FWH76" s="417"/>
      <c r="FWI76" s="417"/>
      <c r="FWJ76" s="417"/>
      <c r="FWK76" s="417"/>
      <c r="FWL76" s="417"/>
      <c r="FWM76" s="417"/>
      <c r="FWN76" s="417"/>
      <c r="FWO76" s="417"/>
      <c r="FWP76" s="417"/>
      <c r="FWQ76" s="417"/>
      <c r="FWR76" s="417"/>
      <c r="FWS76" s="417"/>
      <c r="FWT76" s="417"/>
      <c r="FWU76" s="417"/>
      <c r="FWV76" s="417"/>
      <c r="FWW76" s="417"/>
      <c r="FWX76" s="417"/>
      <c r="FWY76" s="417"/>
      <c r="FWZ76" s="417"/>
      <c r="FXA76" s="417"/>
      <c r="FXB76" s="417"/>
      <c r="FXC76" s="417"/>
      <c r="FXD76" s="417"/>
      <c r="FXE76" s="417"/>
      <c r="FXF76" s="417"/>
      <c r="FXG76" s="417"/>
      <c r="FXH76" s="417"/>
      <c r="FXI76" s="417"/>
      <c r="FXJ76" s="417"/>
      <c r="FXK76" s="417"/>
      <c r="FXL76" s="417"/>
      <c r="FXM76" s="417"/>
      <c r="FXN76" s="417"/>
      <c r="FXO76" s="417"/>
      <c r="FXP76" s="417"/>
      <c r="FXQ76" s="417"/>
      <c r="FXR76" s="417"/>
      <c r="FXS76" s="417"/>
      <c r="FXT76" s="417"/>
      <c r="FXU76" s="417"/>
      <c r="FXV76" s="417"/>
      <c r="FXW76" s="417"/>
      <c r="FXX76" s="417"/>
      <c r="FXY76" s="417"/>
      <c r="FXZ76" s="417"/>
      <c r="FYA76" s="417"/>
      <c r="FYB76" s="417"/>
      <c r="FYC76" s="417"/>
      <c r="FYD76" s="417"/>
      <c r="FYE76" s="417"/>
      <c r="FYF76" s="417"/>
      <c r="FYG76" s="417"/>
      <c r="FYH76" s="417"/>
      <c r="FYI76" s="417"/>
      <c r="FYJ76" s="417"/>
      <c r="FYK76" s="417"/>
      <c r="FYL76" s="417"/>
      <c r="FYM76" s="417"/>
      <c r="FYN76" s="417"/>
      <c r="FYO76" s="417"/>
      <c r="FYP76" s="417"/>
      <c r="FYQ76" s="417"/>
      <c r="FYR76" s="417"/>
      <c r="FYS76" s="417"/>
      <c r="FYT76" s="417"/>
      <c r="FYU76" s="417"/>
      <c r="FYV76" s="417"/>
      <c r="FYW76" s="417"/>
      <c r="FYX76" s="417"/>
      <c r="FYY76" s="417"/>
      <c r="FYZ76" s="417"/>
      <c r="FZA76" s="417"/>
      <c r="FZB76" s="417"/>
      <c r="FZC76" s="417"/>
      <c r="FZD76" s="417"/>
      <c r="FZE76" s="417"/>
      <c r="FZF76" s="417"/>
      <c r="FZG76" s="417"/>
      <c r="FZH76" s="417"/>
      <c r="FZI76" s="417"/>
      <c r="FZJ76" s="417"/>
      <c r="FZK76" s="417"/>
      <c r="FZL76" s="417"/>
      <c r="FZM76" s="417"/>
      <c r="FZN76" s="417"/>
      <c r="FZO76" s="417"/>
      <c r="FZP76" s="417"/>
      <c r="FZQ76" s="417"/>
      <c r="FZR76" s="417"/>
      <c r="FZS76" s="417"/>
      <c r="FZT76" s="417"/>
      <c r="FZU76" s="417"/>
      <c r="FZV76" s="417"/>
      <c r="FZW76" s="417"/>
      <c r="FZX76" s="417"/>
      <c r="FZY76" s="417"/>
      <c r="FZZ76" s="417"/>
      <c r="GAA76" s="417"/>
      <c r="GAB76" s="417"/>
      <c r="GAC76" s="417"/>
      <c r="GAD76" s="417"/>
      <c r="GAE76" s="417"/>
      <c r="GAF76" s="417"/>
      <c r="GAG76" s="417"/>
      <c r="GAH76" s="417"/>
      <c r="GAI76" s="417"/>
      <c r="GAJ76" s="417"/>
      <c r="GAK76" s="417"/>
      <c r="GAL76" s="417"/>
      <c r="GAM76" s="417"/>
      <c r="GAN76" s="417"/>
      <c r="GAO76" s="417"/>
      <c r="GAP76" s="417"/>
      <c r="GAQ76" s="417"/>
      <c r="GAR76" s="417"/>
      <c r="GAS76" s="417"/>
      <c r="GAT76" s="417"/>
      <c r="GAU76" s="417"/>
      <c r="GAV76" s="417"/>
      <c r="GAW76" s="417"/>
      <c r="GAX76" s="417"/>
      <c r="GAY76" s="417"/>
      <c r="GAZ76" s="417"/>
      <c r="GBA76" s="417"/>
      <c r="GBB76" s="417"/>
      <c r="GBC76" s="417"/>
      <c r="GBD76" s="417"/>
      <c r="GBE76" s="417"/>
      <c r="GBF76" s="417"/>
      <c r="GBG76" s="417"/>
      <c r="GBH76" s="417"/>
      <c r="GBI76" s="417"/>
      <c r="GBJ76" s="417"/>
      <c r="GBK76" s="417"/>
      <c r="GBL76" s="417"/>
      <c r="GBM76" s="417"/>
      <c r="GBN76" s="417"/>
      <c r="GBO76" s="417"/>
      <c r="GBP76" s="417"/>
      <c r="GBQ76" s="417"/>
      <c r="GBR76" s="417"/>
      <c r="GBS76" s="417"/>
      <c r="GBT76" s="417"/>
      <c r="GBU76" s="417"/>
      <c r="GBV76" s="417"/>
      <c r="GBW76" s="417"/>
      <c r="GBX76" s="417"/>
      <c r="GBY76" s="417"/>
      <c r="GBZ76" s="417"/>
      <c r="GCA76" s="417"/>
      <c r="GCB76" s="417"/>
      <c r="GCC76" s="417"/>
      <c r="GCD76" s="417"/>
      <c r="GCE76" s="417"/>
      <c r="GCF76" s="417"/>
      <c r="GCG76" s="417"/>
      <c r="GCH76" s="417"/>
      <c r="GCI76" s="417"/>
      <c r="GCJ76" s="417"/>
      <c r="GCK76" s="417"/>
      <c r="GCL76" s="417"/>
      <c r="GCM76" s="417"/>
      <c r="GCN76" s="417"/>
      <c r="GCO76" s="417"/>
      <c r="GCP76" s="417"/>
      <c r="GCQ76" s="417"/>
      <c r="GCR76" s="417"/>
      <c r="GCS76" s="417"/>
      <c r="GCT76" s="417"/>
      <c r="GCU76" s="417"/>
      <c r="GCV76" s="417"/>
      <c r="GCW76" s="417"/>
      <c r="GCX76" s="417"/>
      <c r="GCY76" s="417"/>
      <c r="GCZ76" s="417"/>
      <c r="GDA76" s="417"/>
      <c r="GDB76" s="417"/>
      <c r="GDC76" s="417"/>
      <c r="GDD76" s="417"/>
      <c r="GDE76" s="417"/>
      <c r="GDF76" s="417"/>
      <c r="GDG76" s="417"/>
      <c r="GDH76" s="417"/>
      <c r="GDI76" s="417"/>
      <c r="GDJ76" s="417"/>
      <c r="GDK76" s="417"/>
      <c r="GDL76" s="417"/>
      <c r="GDM76" s="417"/>
      <c r="GDN76" s="417"/>
      <c r="GDO76" s="417"/>
      <c r="GDP76" s="417"/>
      <c r="GDQ76" s="417"/>
      <c r="GDR76" s="417"/>
      <c r="GDS76" s="417"/>
      <c r="GDT76" s="417"/>
      <c r="GDU76" s="417"/>
      <c r="GDV76" s="417"/>
      <c r="GDW76" s="417"/>
      <c r="GDX76" s="417"/>
      <c r="GDY76" s="417"/>
      <c r="GDZ76" s="417"/>
      <c r="GEA76" s="417"/>
      <c r="GEB76" s="417"/>
      <c r="GEC76" s="417"/>
      <c r="GED76" s="417"/>
      <c r="GEE76" s="417"/>
      <c r="GEF76" s="417"/>
      <c r="GEG76" s="417"/>
      <c r="GEH76" s="417"/>
      <c r="GEI76" s="417"/>
      <c r="GEJ76" s="417"/>
      <c r="GEK76" s="417"/>
      <c r="GEL76" s="417"/>
      <c r="GEM76" s="417"/>
      <c r="GEN76" s="417"/>
      <c r="GEO76" s="417"/>
      <c r="GEP76" s="417"/>
      <c r="GEQ76" s="417"/>
      <c r="GER76" s="417"/>
      <c r="GES76" s="417"/>
      <c r="GET76" s="417"/>
      <c r="GEU76" s="417"/>
      <c r="GEV76" s="417"/>
      <c r="GEW76" s="417"/>
      <c r="GEX76" s="417"/>
      <c r="GEY76" s="417"/>
      <c r="GEZ76" s="417"/>
      <c r="GFA76" s="417"/>
      <c r="GFB76" s="417"/>
      <c r="GFC76" s="417"/>
      <c r="GFD76" s="417"/>
      <c r="GFE76" s="417"/>
      <c r="GFF76" s="417"/>
      <c r="GFG76" s="417"/>
      <c r="GFH76" s="417"/>
      <c r="GFI76" s="417"/>
      <c r="GFJ76" s="417"/>
      <c r="GFK76" s="417"/>
      <c r="GFL76" s="417"/>
      <c r="GFM76" s="417"/>
      <c r="GFN76" s="417"/>
      <c r="GFO76" s="417"/>
      <c r="GFP76" s="417"/>
      <c r="GFQ76" s="417"/>
      <c r="GFR76" s="417"/>
      <c r="GFS76" s="417"/>
      <c r="GFT76" s="417"/>
      <c r="GFU76" s="417"/>
      <c r="GFV76" s="417"/>
      <c r="GFW76" s="417"/>
      <c r="GFX76" s="417"/>
      <c r="GFY76" s="417"/>
      <c r="GFZ76" s="417"/>
      <c r="GGA76" s="417"/>
      <c r="GGB76" s="417"/>
      <c r="GGC76" s="417"/>
      <c r="GGD76" s="417"/>
      <c r="GGE76" s="417"/>
      <c r="GGF76" s="417"/>
      <c r="GGG76" s="417"/>
      <c r="GGH76" s="417"/>
      <c r="GGI76" s="417"/>
      <c r="GGJ76" s="417"/>
      <c r="GGK76" s="417"/>
      <c r="GGL76" s="417"/>
      <c r="GGM76" s="417"/>
      <c r="GGN76" s="417"/>
      <c r="GGO76" s="417"/>
      <c r="GGP76" s="417"/>
      <c r="GGQ76" s="417"/>
      <c r="GGR76" s="417"/>
      <c r="GGS76" s="417"/>
      <c r="GGT76" s="417"/>
      <c r="GGU76" s="417"/>
      <c r="GGV76" s="417"/>
      <c r="GGW76" s="417"/>
      <c r="GGX76" s="417"/>
      <c r="GGY76" s="417"/>
      <c r="GGZ76" s="417"/>
      <c r="GHA76" s="417"/>
      <c r="GHB76" s="417"/>
      <c r="GHC76" s="417"/>
      <c r="GHD76" s="417"/>
      <c r="GHE76" s="417"/>
      <c r="GHF76" s="417"/>
      <c r="GHG76" s="417"/>
      <c r="GHH76" s="417"/>
      <c r="GHI76" s="417"/>
      <c r="GHJ76" s="417"/>
      <c r="GHK76" s="417"/>
      <c r="GHL76" s="417"/>
      <c r="GHM76" s="417"/>
      <c r="GHN76" s="417"/>
      <c r="GHO76" s="417"/>
      <c r="GHP76" s="417"/>
      <c r="GHQ76" s="417"/>
      <c r="GHR76" s="417"/>
      <c r="GHS76" s="417"/>
      <c r="GHT76" s="417"/>
      <c r="GHU76" s="417"/>
      <c r="GHV76" s="417"/>
      <c r="GHW76" s="417"/>
      <c r="GHX76" s="417"/>
      <c r="GHY76" s="417"/>
      <c r="GHZ76" s="417"/>
      <c r="GIA76" s="417"/>
      <c r="GIB76" s="417"/>
      <c r="GIC76" s="417"/>
      <c r="GID76" s="417"/>
      <c r="GIE76" s="417"/>
      <c r="GIF76" s="417"/>
      <c r="GIG76" s="417"/>
      <c r="GIH76" s="417"/>
      <c r="GII76" s="417"/>
      <c r="GIJ76" s="417"/>
      <c r="GIK76" s="417"/>
      <c r="GIL76" s="417"/>
      <c r="GIM76" s="417"/>
      <c r="GIN76" s="417"/>
      <c r="GIO76" s="417"/>
      <c r="GIP76" s="417"/>
      <c r="GIQ76" s="417"/>
      <c r="GIR76" s="417"/>
      <c r="GIS76" s="417"/>
      <c r="GIT76" s="417"/>
      <c r="GIU76" s="417"/>
      <c r="GIV76" s="417"/>
      <c r="GIW76" s="417"/>
      <c r="GIX76" s="417"/>
      <c r="GIY76" s="417"/>
      <c r="GIZ76" s="417"/>
      <c r="GJA76" s="417"/>
      <c r="GJB76" s="417"/>
      <c r="GJC76" s="417"/>
      <c r="GJD76" s="417"/>
      <c r="GJE76" s="417"/>
      <c r="GJF76" s="417"/>
      <c r="GJG76" s="417"/>
      <c r="GJH76" s="417"/>
      <c r="GJI76" s="417"/>
      <c r="GJJ76" s="417"/>
      <c r="GJK76" s="417"/>
      <c r="GJL76" s="417"/>
      <c r="GJM76" s="417"/>
      <c r="GJN76" s="417"/>
      <c r="GJO76" s="417"/>
      <c r="GJP76" s="417"/>
      <c r="GJQ76" s="417"/>
      <c r="GJR76" s="417"/>
      <c r="GJS76" s="417"/>
      <c r="GJT76" s="417"/>
      <c r="GJU76" s="417"/>
      <c r="GJV76" s="417"/>
      <c r="GJW76" s="417"/>
      <c r="GJX76" s="417"/>
      <c r="GJY76" s="417"/>
      <c r="GJZ76" s="417"/>
      <c r="GKA76" s="417"/>
      <c r="GKB76" s="417"/>
      <c r="GKC76" s="417"/>
      <c r="GKD76" s="417"/>
      <c r="GKE76" s="417"/>
      <c r="GKF76" s="417"/>
      <c r="GKG76" s="417"/>
      <c r="GKH76" s="417"/>
      <c r="GKI76" s="417"/>
      <c r="GKJ76" s="417"/>
      <c r="GKK76" s="417"/>
      <c r="GKL76" s="417"/>
      <c r="GKM76" s="417"/>
      <c r="GKN76" s="417"/>
      <c r="GKO76" s="417"/>
      <c r="GKP76" s="417"/>
      <c r="GKQ76" s="417"/>
      <c r="GKR76" s="417"/>
      <c r="GKS76" s="417"/>
      <c r="GKT76" s="417"/>
      <c r="GKU76" s="417"/>
      <c r="GKV76" s="417"/>
      <c r="GKW76" s="417"/>
      <c r="GKX76" s="417"/>
      <c r="GKY76" s="417"/>
      <c r="GKZ76" s="417"/>
      <c r="GLA76" s="417"/>
      <c r="GLB76" s="417"/>
      <c r="GLC76" s="417"/>
      <c r="GLD76" s="417"/>
      <c r="GLE76" s="417"/>
      <c r="GLF76" s="417"/>
      <c r="GLG76" s="417"/>
      <c r="GLH76" s="417"/>
      <c r="GLI76" s="417"/>
      <c r="GLJ76" s="417"/>
      <c r="GLK76" s="417"/>
      <c r="GLL76" s="417"/>
      <c r="GLM76" s="417"/>
      <c r="GLN76" s="417"/>
      <c r="GLO76" s="417"/>
      <c r="GLP76" s="417"/>
      <c r="GLQ76" s="417"/>
      <c r="GLR76" s="417"/>
      <c r="GLS76" s="417"/>
      <c r="GLT76" s="417"/>
      <c r="GLU76" s="417"/>
      <c r="GLV76" s="417"/>
      <c r="GLW76" s="417"/>
      <c r="GLX76" s="417"/>
      <c r="GLY76" s="417"/>
      <c r="GLZ76" s="417"/>
      <c r="GMA76" s="417"/>
      <c r="GMB76" s="417"/>
      <c r="GMC76" s="417"/>
      <c r="GMD76" s="417"/>
      <c r="GME76" s="417"/>
      <c r="GMF76" s="417"/>
      <c r="GMG76" s="417"/>
      <c r="GMH76" s="417"/>
      <c r="GMI76" s="417"/>
      <c r="GMJ76" s="417"/>
      <c r="GMK76" s="417"/>
      <c r="GML76" s="417"/>
      <c r="GMM76" s="417"/>
      <c r="GMN76" s="417"/>
      <c r="GMO76" s="417"/>
      <c r="GMP76" s="417"/>
      <c r="GMQ76" s="417"/>
      <c r="GMR76" s="417"/>
      <c r="GMS76" s="417"/>
      <c r="GMT76" s="417"/>
      <c r="GMU76" s="417"/>
      <c r="GMV76" s="417"/>
      <c r="GMW76" s="417"/>
      <c r="GMX76" s="417"/>
      <c r="GMY76" s="417"/>
      <c r="GMZ76" s="417"/>
      <c r="GNA76" s="417"/>
      <c r="GNB76" s="417"/>
      <c r="GNC76" s="417"/>
      <c r="GND76" s="417"/>
      <c r="GNE76" s="417"/>
      <c r="GNF76" s="417"/>
      <c r="GNG76" s="417"/>
      <c r="GNH76" s="417"/>
      <c r="GNI76" s="417"/>
      <c r="GNJ76" s="417"/>
      <c r="GNK76" s="417"/>
      <c r="GNL76" s="417"/>
      <c r="GNM76" s="417"/>
      <c r="GNN76" s="417"/>
      <c r="GNO76" s="417"/>
      <c r="GNP76" s="417"/>
      <c r="GNQ76" s="417"/>
      <c r="GNR76" s="417"/>
      <c r="GNS76" s="417"/>
      <c r="GNT76" s="417"/>
      <c r="GNU76" s="417"/>
      <c r="GNV76" s="417"/>
      <c r="GNW76" s="417"/>
      <c r="GNX76" s="417"/>
      <c r="GNY76" s="417"/>
      <c r="GNZ76" s="417"/>
      <c r="GOA76" s="417"/>
      <c r="GOB76" s="417"/>
      <c r="GOC76" s="417"/>
      <c r="GOD76" s="417"/>
      <c r="GOE76" s="417"/>
      <c r="GOF76" s="417"/>
      <c r="GOG76" s="417"/>
      <c r="GOH76" s="417"/>
      <c r="GOI76" s="417"/>
      <c r="GOJ76" s="417"/>
      <c r="GOK76" s="417"/>
      <c r="GOL76" s="417"/>
      <c r="GOM76" s="417"/>
      <c r="GON76" s="417"/>
      <c r="GOO76" s="417"/>
      <c r="GOP76" s="417"/>
      <c r="GOQ76" s="417"/>
      <c r="GOR76" s="417"/>
      <c r="GOS76" s="417"/>
      <c r="GOT76" s="417"/>
      <c r="GOU76" s="417"/>
      <c r="GOV76" s="417"/>
      <c r="GOW76" s="417"/>
      <c r="GOX76" s="417"/>
      <c r="GOY76" s="417"/>
      <c r="GOZ76" s="417"/>
      <c r="GPA76" s="417"/>
      <c r="GPB76" s="417"/>
      <c r="GPC76" s="417"/>
      <c r="GPD76" s="417"/>
      <c r="GPE76" s="417"/>
      <c r="GPF76" s="417"/>
      <c r="GPG76" s="417"/>
      <c r="GPH76" s="417"/>
      <c r="GPI76" s="417"/>
      <c r="GPJ76" s="417"/>
      <c r="GPK76" s="417"/>
      <c r="GPL76" s="417"/>
      <c r="GPM76" s="417"/>
      <c r="GPN76" s="417"/>
      <c r="GPO76" s="417"/>
      <c r="GPP76" s="417"/>
      <c r="GPQ76" s="417"/>
      <c r="GPR76" s="417"/>
      <c r="GPS76" s="417"/>
      <c r="GPT76" s="417"/>
      <c r="GPU76" s="417"/>
      <c r="GPV76" s="417"/>
      <c r="GPW76" s="417"/>
      <c r="GPX76" s="417"/>
      <c r="GPY76" s="417"/>
      <c r="GPZ76" s="417"/>
      <c r="GQA76" s="417"/>
      <c r="GQB76" s="417"/>
      <c r="GQC76" s="417"/>
      <c r="GQD76" s="417"/>
      <c r="GQE76" s="417"/>
      <c r="GQF76" s="417"/>
      <c r="GQG76" s="417"/>
      <c r="GQH76" s="417"/>
      <c r="GQI76" s="417"/>
      <c r="GQJ76" s="417"/>
      <c r="GQK76" s="417"/>
      <c r="GQL76" s="417"/>
      <c r="GQM76" s="417"/>
      <c r="GQN76" s="417"/>
      <c r="GQO76" s="417"/>
      <c r="GQP76" s="417"/>
      <c r="GQQ76" s="417"/>
      <c r="GQR76" s="417"/>
      <c r="GQS76" s="417"/>
      <c r="GQT76" s="417"/>
      <c r="GQU76" s="417"/>
      <c r="GQV76" s="417"/>
      <c r="GQW76" s="417"/>
      <c r="GQX76" s="417"/>
      <c r="GQY76" s="417"/>
      <c r="GQZ76" s="417"/>
      <c r="GRA76" s="417"/>
      <c r="GRB76" s="417"/>
      <c r="GRC76" s="417"/>
      <c r="GRD76" s="417"/>
      <c r="GRE76" s="417"/>
      <c r="GRF76" s="417"/>
      <c r="GRG76" s="417"/>
      <c r="GRH76" s="417"/>
      <c r="GRI76" s="417"/>
      <c r="GRJ76" s="417"/>
      <c r="GRK76" s="417"/>
      <c r="GRL76" s="417"/>
      <c r="GRM76" s="417"/>
      <c r="GRN76" s="417"/>
      <c r="GRO76" s="417"/>
      <c r="GRP76" s="417"/>
      <c r="GRQ76" s="417"/>
      <c r="GRR76" s="417"/>
      <c r="GRS76" s="417"/>
      <c r="GRT76" s="417"/>
      <c r="GRU76" s="417"/>
      <c r="GRV76" s="417"/>
      <c r="GRW76" s="417"/>
      <c r="GRX76" s="417"/>
      <c r="GRY76" s="417"/>
      <c r="GRZ76" s="417"/>
      <c r="GSA76" s="417"/>
      <c r="GSB76" s="417"/>
      <c r="GSC76" s="417"/>
      <c r="GSD76" s="417"/>
      <c r="GSE76" s="417"/>
      <c r="GSF76" s="417"/>
      <c r="GSG76" s="417"/>
      <c r="GSH76" s="417"/>
      <c r="GSI76" s="417"/>
      <c r="GSJ76" s="417"/>
      <c r="GSK76" s="417"/>
      <c r="GSL76" s="417"/>
      <c r="GSM76" s="417"/>
      <c r="GSN76" s="417"/>
      <c r="GSO76" s="417"/>
      <c r="GSP76" s="417"/>
      <c r="GSQ76" s="417"/>
      <c r="GSR76" s="417"/>
      <c r="GSS76" s="417"/>
      <c r="GST76" s="417"/>
      <c r="GSU76" s="417"/>
      <c r="GSV76" s="417"/>
      <c r="GSW76" s="417"/>
      <c r="GSX76" s="417"/>
      <c r="GSY76" s="417"/>
      <c r="GSZ76" s="417"/>
      <c r="GTA76" s="417"/>
      <c r="GTB76" s="417"/>
      <c r="GTC76" s="417"/>
      <c r="GTD76" s="417"/>
      <c r="GTE76" s="417"/>
      <c r="GTF76" s="417"/>
      <c r="GTG76" s="417"/>
      <c r="GTH76" s="417"/>
      <c r="GTI76" s="417"/>
      <c r="GTJ76" s="417"/>
      <c r="GTK76" s="417"/>
      <c r="GTL76" s="417"/>
      <c r="GTM76" s="417"/>
      <c r="GTN76" s="417"/>
      <c r="GTO76" s="417"/>
      <c r="GTP76" s="417"/>
      <c r="GTQ76" s="417"/>
      <c r="GTR76" s="417"/>
      <c r="GTS76" s="417"/>
      <c r="GTT76" s="417"/>
      <c r="GTU76" s="417"/>
      <c r="GTV76" s="417"/>
      <c r="GTW76" s="417"/>
      <c r="GTX76" s="417"/>
      <c r="GTY76" s="417"/>
      <c r="GTZ76" s="417"/>
      <c r="GUA76" s="417"/>
      <c r="GUB76" s="417"/>
      <c r="GUC76" s="417"/>
      <c r="GUD76" s="417"/>
      <c r="GUE76" s="417"/>
      <c r="GUF76" s="417"/>
      <c r="GUG76" s="417"/>
      <c r="GUH76" s="417"/>
      <c r="GUI76" s="417"/>
      <c r="GUJ76" s="417"/>
      <c r="GUK76" s="417"/>
      <c r="GUL76" s="417"/>
      <c r="GUM76" s="417"/>
      <c r="GUN76" s="417"/>
      <c r="GUO76" s="417"/>
      <c r="GUP76" s="417"/>
      <c r="GUQ76" s="417"/>
      <c r="GUR76" s="417"/>
      <c r="GUS76" s="417"/>
      <c r="GUT76" s="417"/>
      <c r="GUU76" s="417"/>
      <c r="GUV76" s="417"/>
      <c r="GUW76" s="417"/>
      <c r="GUX76" s="417"/>
      <c r="GUY76" s="417"/>
      <c r="GUZ76" s="417"/>
      <c r="GVA76" s="417"/>
      <c r="GVB76" s="417"/>
      <c r="GVC76" s="417"/>
      <c r="GVD76" s="417"/>
      <c r="GVE76" s="417"/>
      <c r="GVF76" s="417"/>
      <c r="GVG76" s="417"/>
      <c r="GVH76" s="417"/>
      <c r="GVI76" s="417"/>
      <c r="GVJ76" s="417"/>
      <c r="GVK76" s="417"/>
      <c r="GVL76" s="417"/>
      <c r="GVM76" s="417"/>
      <c r="GVN76" s="417"/>
      <c r="GVO76" s="417"/>
      <c r="GVP76" s="417"/>
      <c r="GVQ76" s="417"/>
      <c r="GVR76" s="417"/>
      <c r="GVS76" s="417"/>
      <c r="GVT76" s="417"/>
      <c r="GVU76" s="417"/>
      <c r="GVV76" s="417"/>
      <c r="GVW76" s="417"/>
      <c r="GVX76" s="417"/>
      <c r="GVY76" s="417"/>
      <c r="GVZ76" s="417"/>
      <c r="GWA76" s="417"/>
      <c r="GWB76" s="417"/>
      <c r="GWC76" s="417"/>
      <c r="GWD76" s="417"/>
      <c r="GWE76" s="417"/>
      <c r="GWF76" s="417"/>
      <c r="GWG76" s="417"/>
      <c r="GWH76" s="417"/>
      <c r="GWI76" s="417"/>
      <c r="GWJ76" s="417"/>
      <c r="GWK76" s="417"/>
      <c r="GWL76" s="417"/>
      <c r="GWM76" s="417"/>
      <c r="GWN76" s="417"/>
      <c r="GWO76" s="417"/>
      <c r="GWP76" s="417"/>
      <c r="GWQ76" s="417"/>
      <c r="GWR76" s="417"/>
      <c r="GWS76" s="417"/>
      <c r="GWT76" s="417"/>
      <c r="GWU76" s="417"/>
      <c r="GWV76" s="417"/>
      <c r="GWW76" s="417"/>
      <c r="GWX76" s="417"/>
      <c r="GWY76" s="417"/>
      <c r="GWZ76" s="417"/>
      <c r="GXA76" s="417"/>
      <c r="GXB76" s="417"/>
      <c r="GXC76" s="417"/>
      <c r="GXD76" s="417"/>
      <c r="GXE76" s="417"/>
      <c r="GXF76" s="417"/>
      <c r="GXG76" s="417"/>
      <c r="GXH76" s="417"/>
      <c r="GXI76" s="417"/>
      <c r="GXJ76" s="417"/>
      <c r="GXK76" s="417"/>
      <c r="GXL76" s="417"/>
      <c r="GXM76" s="417"/>
      <c r="GXN76" s="417"/>
      <c r="GXO76" s="417"/>
      <c r="GXP76" s="417"/>
      <c r="GXQ76" s="417"/>
      <c r="GXR76" s="417"/>
      <c r="GXS76" s="417"/>
      <c r="GXT76" s="417"/>
      <c r="GXU76" s="417"/>
      <c r="GXV76" s="417"/>
      <c r="GXW76" s="417"/>
      <c r="GXX76" s="417"/>
      <c r="GXY76" s="417"/>
      <c r="GXZ76" s="417"/>
      <c r="GYA76" s="417"/>
      <c r="GYB76" s="417"/>
      <c r="GYC76" s="417"/>
      <c r="GYD76" s="417"/>
      <c r="GYE76" s="417"/>
      <c r="GYF76" s="417"/>
      <c r="GYG76" s="417"/>
      <c r="GYH76" s="417"/>
      <c r="GYI76" s="417"/>
      <c r="GYJ76" s="417"/>
      <c r="GYK76" s="417"/>
      <c r="GYL76" s="417"/>
      <c r="GYM76" s="417"/>
      <c r="GYN76" s="417"/>
      <c r="GYO76" s="417"/>
      <c r="GYP76" s="417"/>
      <c r="GYQ76" s="417"/>
      <c r="GYR76" s="417"/>
      <c r="GYS76" s="417"/>
      <c r="GYT76" s="417"/>
      <c r="GYU76" s="417"/>
      <c r="GYV76" s="417"/>
      <c r="GYW76" s="417"/>
      <c r="GYX76" s="417"/>
      <c r="GYY76" s="417"/>
      <c r="GYZ76" s="417"/>
      <c r="GZA76" s="417"/>
      <c r="GZB76" s="417"/>
      <c r="GZC76" s="417"/>
      <c r="GZD76" s="417"/>
      <c r="GZE76" s="417"/>
      <c r="GZF76" s="417"/>
      <c r="GZG76" s="417"/>
      <c r="GZH76" s="417"/>
      <c r="GZI76" s="417"/>
      <c r="GZJ76" s="417"/>
      <c r="GZK76" s="417"/>
      <c r="GZL76" s="417"/>
      <c r="GZM76" s="417"/>
      <c r="GZN76" s="417"/>
      <c r="GZO76" s="417"/>
      <c r="GZP76" s="417"/>
      <c r="GZQ76" s="417"/>
      <c r="GZR76" s="417"/>
      <c r="GZS76" s="417"/>
      <c r="GZT76" s="417"/>
      <c r="GZU76" s="417"/>
      <c r="GZV76" s="417"/>
      <c r="GZW76" s="417"/>
      <c r="GZX76" s="417"/>
      <c r="GZY76" s="417"/>
      <c r="GZZ76" s="417"/>
      <c r="HAA76" s="417"/>
      <c r="HAB76" s="417"/>
      <c r="HAC76" s="417"/>
      <c r="HAD76" s="417"/>
      <c r="HAE76" s="417"/>
      <c r="HAF76" s="417"/>
      <c r="HAG76" s="417"/>
      <c r="HAH76" s="417"/>
      <c r="HAI76" s="417"/>
      <c r="HAJ76" s="417"/>
      <c r="HAK76" s="417"/>
      <c r="HAL76" s="417"/>
      <c r="HAM76" s="417"/>
      <c r="HAN76" s="417"/>
      <c r="HAO76" s="417"/>
      <c r="HAP76" s="417"/>
      <c r="HAQ76" s="417"/>
      <c r="HAR76" s="417"/>
      <c r="HAS76" s="417"/>
      <c r="HAT76" s="417"/>
      <c r="HAU76" s="417"/>
      <c r="HAV76" s="417"/>
      <c r="HAW76" s="417"/>
      <c r="HAX76" s="417"/>
      <c r="HAY76" s="417"/>
      <c r="HAZ76" s="417"/>
      <c r="HBA76" s="417"/>
      <c r="HBB76" s="417"/>
      <c r="HBC76" s="417"/>
      <c r="HBD76" s="417"/>
      <c r="HBE76" s="417"/>
      <c r="HBF76" s="417"/>
      <c r="HBG76" s="417"/>
      <c r="HBH76" s="417"/>
      <c r="HBI76" s="417"/>
      <c r="HBJ76" s="417"/>
      <c r="HBK76" s="417"/>
      <c r="HBL76" s="417"/>
      <c r="HBM76" s="417"/>
      <c r="HBN76" s="417"/>
      <c r="HBO76" s="417"/>
      <c r="HBP76" s="417"/>
      <c r="HBQ76" s="417"/>
      <c r="HBR76" s="417"/>
      <c r="HBS76" s="417"/>
      <c r="HBT76" s="417"/>
      <c r="HBU76" s="417"/>
      <c r="HBV76" s="417"/>
      <c r="HBW76" s="417"/>
      <c r="HBX76" s="417"/>
      <c r="HBY76" s="417"/>
      <c r="HBZ76" s="417"/>
      <c r="HCA76" s="417"/>
      <c r="HCB76" s="417"/>
      <c r="HCC76" s="417"/>
      <c r="HCD76" s="417"/>
      <c r="HCE76" s="417"/>
      <c r="HCF76" s="417"/>
      <c r="HCG76" s="417"/>
      <c r="HCH76" s="417"/>
      <c r="HCI76" s="417"/>
      <c r="HCJ76" s="417"/>
      <c r="HCK76" s="417"/>
      <c r="HCL76" s="417"/>
      <c r="HCM76" s="417"/>
      <c r="HCN76" s="417"/>
      <c r="HCO76" s="417"/>
      <c r="HCP76" s="417"/>
      <c r="HCQ76" s="417"/>
      <c r="HCR76" s="417"/>
      <c r="HCS76" s="417"/>
      <c r="HCT76" s="417"/>
      <c r="HCU76" s="417"/>
      <c r="HCV76" s="417"/>
      <c r="HCW76" s="417"/>
      <c r="HCX76" s="417"/>
      <c r="HCY76" s="417"/>
      <c r="HCZ76" s="417"/>
      <c r="HDA76" s="417"/>
      <c r="HDB76" s="417"/>
      <c r="HDC76" s="417"/>
      <c r="HDD76" s="417"/>
      <c r="HDE76" s="417"/>
      <c r="HDF76" s="417"/>
      <c r="HDG76" s="417"/>
      <c r="HDH76" s="417"/>
      <c r="HDI76" s="417"/>
      <c r="HDJ76" s="417"/>
      <c r="HDK76" s="417"/>
      <c r="HDL76" s="417"/>
      <c r="HDM76" s="417"/>
      <c r="HDN76" s="417"/>
      <c r="HDO76" s="417"/>
      <c r="HDP76" s="417"/>
      <c r="HDQ76" s="417"/>
      <c r="HDR76" s="417"/>
      <c r="HDS76" s="417"/>
      <c r="HDT76" s="417"/>
      <c r="HDU76" s="417"/>
      <c r="HDV76" s="417"/>
      <c r="HDW76" s="417"/>
      <c r="HDX76" s="417"/>
      <c r="HDY76" s="417"/>
      <c r="HDZ76" s="417"/>
      <c r="HEA76" s="417"/>
      <c r="HEB76" s="417"/>
      <c r="HEC76" s="417"/>
      <c r="HED76" s="417"/>
      <c r="HEE76" s="417"/>
      <c r="HEF76" s="417"/>
      <c r="HEG76" s="417"/>
      <c r="HEH76" s="417"/>
      <c r="HEI76" s="417"/>
      <c r="HEJ76" s="417"/>
      <c r="HEK76" s="417"/>
      <c r="HEL76" s="417"/>
      <c r="HEM76" s="417"/>
      <c r="HEN76" s="417"/>
      <c r="HEO76" s="417"/>
      <c r="HEP76" s="417"/>
      <c r="HEQ76" s="417"/>
      <c r="HER76" s="417"/>
      <c r="HES76" s="417"/>
      <c r="HET76" s="417"/>
      <c r="HEU76" s="417"/>
      <c r="HEV76" s="417"/>
      <c r="HEW76" s="417"/>
      <c r="HEX76" s="417"/>
      <c r="HEY76" s="417"/>
      <c r="HEZ76" s="417"/>
      <c r="HFA76" s="417"/>
      <c r="HFB76" s="417"/>
      <c r="HFC76" s="417"/>
      <c r="HFD76" s="417"/>
      <c r="HFE76" s="417"/>
      <c r="HFF76" s="417"/>
      <c r="HFG76" s="417"/>
      <c r="HFH76" s="417"/>
      <c r="HFI76" s="417"/>
      <c r="HFJ76" s="417"/>
      <c r="HFK76" s="417"/>
      <c r="HFL76" s="417"/>
      <c r="HFM76" s="417"/>
      <c r="HFN76" s="417"/>
      <c r="HFO76" s="417"/>
      <c r="HFP76" s="417"/>
      <c r="HFQ76" s="417"/>
      <c r="HFR76" s="417"/>
      <c r="HFS76" s="417"/>
      <c r="HFT76" s="417"/>
      <c r="HFU76" s="417"/>
      <c r="HFV76" s="417"/>
      <c r="HFW76" s="417"/>
      <c r="HFX76" s="417"/>
      <c r="HFY76" s="417"/>
      <c r="HFZ76" s="417"/>
      <c r="HGA76" s="417"/>
      <c r="HGB76" s="417"/>
      <c r="HGC76" s="417"/>
      <c r="HGD76" s="417"/>
      <c r="HGE76" s="417"/>
      <c r="HGF76" s="417"/>
      <c r="HGG76" s="417"/>
      <c r="HGH76" s="417"/>
      <c r="HGI76" s="417"/>
      <c r="HGJ76" s="417"/>
      <c r="HGK76" s="417"/>
      <c r="HGL76" s="417"/>
      <c r="HGM76" s="417"/>
      <c r="HGN76" s="417"/>
      <c r="HGO76" s="417"/>
      <c r="HGP76" s="417"/>
      <c r="HGQ76" s="417"/>
      <c r="HGR76" s="417"/>
      <c r="HGS76" s="417"/>
      <c r="HGT76" s="417"/>
      <c r="HGU76" s="417"/>
      <c r="HGV76" s="417"/>
      <c r="HGW76" s="417"/>
      <c r="HGX76" s="417"/>
      <c r="HGY76" s="417"/>
      <c r="HGZ76" s="417"/>
      <c r="HHA76" s="417"/>
      <c r="HHB76" s="417"/>
      <c r="HHC76" s="417"/>
      <c r="HHD76" s="417"/>
      <c r="HHE76" s="417"/>
      <c r="HHF76" s="417"/>
      <c r="HHG76" s="417"/>
      <c r="HHH76" s="417"/>
      <c r="HHI76" s="417"/>
      <c r="HHJ76" s="417"/>
      <c r="HHK76" s="417"/>
      <c r="HHL76" s="417"/>
      <c r="HHM76" s="417"/>
      <c r="HHN76" s="417"/>
      <c r="HHO76" s="417"/>
      <c r="HHP76" s="417"/>
      <c r="HHQ76" s="417"/>
      <c r="HHR76" s="417"/>
      <c r="HHS76" s="417"/>
      <c r="HHT76" s="417"/>
      <c r="HHU76" s="417"/>
      <c r="HHV76" s="417"/>
      <c r="HHW76" s="417"/>
      <c r="HHX76" s="417"/>
      <c r="HHY76" s="417"/>
      <c r="HHZ76" s="417"/>
      <c r="HIA76" s="417"/>
      <c r="HIB76" s="417"/>
      <c r="HIC76" s="417"/>
      <c r="HID76" s="417"/>
      <c r="HIE76" s="417"/>
      <c r="HIF76" s="417"/>
      <c r="HIG76" s="417"/>
      <c r="HIH76" s="417"/>
      <c r="HII76" s="417"/>
      <c r="HIJ76" s="417"/>
      <c r="HIK76" s="417"/>
      <c r="HIL76" s="417"/>
      <c r="HIM76" s="417"/>
      <c r="HIN76" s="417"/>
      <c r="HIO76" s="417"/>
      <c r="HIP76" s="417"/>
      <c r="HIQ76" s="417"/>
      <c r="HIR76" s="417"/>
      <c r="HIS76" s="417"/>
      <c r="HIT76" s="417"/>
      <c r="HIU76" s="417"/>
      <c r="HIV76" s="417"/>
      <c r="HIW76" s="417"/>
      <c r="HIX76" s="417"/>
      <c r="HIY76" s="417"/>
      <c r="HIZ76" s="417"/>
      <c r="HJA76" s="417"/>
      <c r="HJB76" s="417"/>
      <c r="HJC76" s="417"/>
      <c r="HJD76" s="417"/>
      <c r="HJE76" s="417"/>
      <c r="HJF76" s="417"/>
      <c r="HJG76" s="417"/>
      <c r="HJH76" s="417"/>
      <c r="HJI76" s="417"/>
      <c r="HJJ76" s="417"/>
      <c r="HJK76" s="417"/>
      <c r="HJL76" s="417"/>
      <c r="HJM76" s="417"/>
      <c r="HJN76" s="417"/>
      <c r="HJO76" s="417"/>
      <c r="HJP76" s="417"/>
      <c r="HJQ76" s="417"/>
      <c r="HJR76" s="417"/>
      <c r="HJS76" s="417"/>
      <c r="HJT76" s="417"/>
      <c r="HJU76" s="417"/>
      <c r="HJV76" s="417"/>
      <c r="HJW76" s="417"/>
      <c r="HJX76" s="417"/>
      <c r="HJY76" s="417"/>
      <c r="HJZ76" s="417"/>
      <c r="HKA76" s="417"/>
      <c r="HKB76" s="417"/>
      <c r="HKC76" s="417"/>
      <c r="HKD76" s="417"/>
      <c r="HKE76" s="417"/>
      <c r="HKF76" s="417"/>
      <c r="HKG76" s="417"/>
      <c r="HKH76" s="417"/>
      <c r="HKI76" s="417"/>
      <c r="HKJ76" s="417"/>
      <c r="HKK76" s="417"/>
      <c r="HKL76" s="417"/>
      <c r="HKM76" s="417"/>
      <c r="HKN76" s="417"/>
      <c r="HKO76" s="417"/>
      <c r="HKP76" s="417"/>
      <c r="HKQ76" s="417"/>
      <c r="HKR76" s="417"/>
      <c r="HKS76" s="417"/>
      <c r="HKT76" s="417"/>
      <c r="HKU76" s="417"/>
      <c r="HKV76" s="417"/>
      <c r="HKW76" s="417"/>
      <c r="HKX76" s="417"/>
      <c r="HKY76" s="417"/>
      <c r="HKZ76" s="417"/>
      <c r="HLA76" s="417"/>
      <c r="HLB76" s="417"/>
      <c r="HLC76" s="417"/>
      <c r="HLD76" s="417"/>
      <c r="HLE76" s="417"/>
      <c r="HLF76" s="417"/>
      <c r="HLG76" s="417"/>
      <c r="HLH76" s="417"/>
      <c r="HLI76" s="417"/>
      <c r="HLJ76" s="417"/>
      <c r="HLK76" s="417"/>
      <c r="HLL76" s="417"/>
      <c r="HLM76" s="417"/>
      <c r="HLN76" s="417"/>
      <c r="HLO76" s="417"/>
      <c r="HLP76" s="417"/>
      <c r="HLQ76" s="417"/>
      <c r="HLR76" s="417"/>
      <c r="HLS76" s="417"/>
      <c r="HLT76" s="417"/>
      <c r="HLU76" s="417"/>
      <c r="HLV76" s="417"/>
      <c r="HLW76" s="417"/>
      <c r="HLX76" s="417"/>
      <c r="HLY76" s="417"/>
      <c r="HLZ76" s="417"/>
      <c r="HMA76" s="417"/>
      <c r="HMB76" s="417"/>
      <c r="HMC76" s="417"/>
      <c r="HMD76" s="417"/>
      <c r="HME76" s="417"/>
      <c r="HMF76" s="417"/>
      <c r="HMG76" s="417"/>
      <c r="HMH76" s="417"/>
      <c r="HMI76" s="417"/>
      <c r="HMJ76" s="417"/>
      <c r="HMK76" s="417"/>
      <c r="HML76" s="417"/>
      <c r="HMM76" s="417"/>
      <c r="HMN76" s="417"/>
      <c r="HMO76" s="417"/>
      <c r="HMP76" s="417"/>
      <c r="HMQ76" s="417"/>
      <c r="HMR76" s="417"/>
      <c r="HMS76" s="417"/>
      <c r="HMT76" s="417"/>
      <c r="HMU76" s="417"/>
      <c r="HMV76" s="417"/>
      <c r="HMW76" s="417"/>
      <c r="HMX76" s="417"/>
      <c r="HMY76" s="417"/>
      <c r="HMZ76" s="417"/>
      <c r="HNA76" s="417"/>
      <c r="HNB76" s="417"/>
      <c r="HNC76" s="417"/>
      <c r="HND76" s="417"/>
      <c r="HNE76" s="417"/>
      <c r="HNF76" s="417"/>
      <c r="HNG76" s="417"/>
      <c r="HNH76" s="417"/>
      <c r="HNI76" s="417"/>
      <c r="HNJ76" s="417"/>
      <c r="HNK76" s="417"/>
      <c r="HNL76" s="417"/>
      <c r="HNM76" s="417"/>
      <c r="HNN76" s="417"/>
      <c r="HNO76" s="417"/>
      <c r="HNP76" s="417"/>
      <c r="HNQ76" s="417"/>
      <c r="HNR76" s="417"/>
      <c r="HNS76" s="417"/>
      <c r="HNT76" s="417"/>
      <c r="HNU76" s="417"/>
      <c r="HNV76" s="417"/>
      <c r="HNW76" s="417"/>
      <c r="HNX76" s="417"/>
      <c r="HNY76" s="417"/>
      <c r="HNZ76" s="417"/>
      <c r="HOA76" s="417"/>
      <c r="HOB76" s="417"/>
      <c r="HOC76" s="417"/>
      <c r="HOD76" s="417"/>
      <c r="HOE76" s="417"/>
      <c r="HOF76" s="417"/>
      <c r="HOG76" s="417"/>
      <c r="HOH76" s="417"/>
      <c r="HOI76" s="417"/>
      <c r="HOJ76" s="417"/>
      <c r="HOK76" s="417"/>
      <c r="HOL76" s="417"/>
      <c r="HOM76" s="417"/>
      <c r="HON76" s="417"/>
      <c r="HOO76" s="417"/>
      <c r="HOP76" s="417"/>
      <c r="HOQ76" s="417"/>
      <c r="HOR76" s="417"/>
      <c r="HOS76" s="417"/>
      <c r="HOT76" s="417"/>
      <c r="HOU76" s="417"/>
      <c r="HOV76" s="417"/>
      <c r="HOW76" s="417"/>
      <c r="HOX76" s="417"/>
      <c r="HOY76" s="417"/>
      <c r="HOZ76" s="417"/>
      <c r="HPA76" s="417"/>
      <c r="HPB76" s="417"/>
      <c r="HPC76" s="417"/>
      <c r="HPD76" s="417"/>
      <c r="HPE76" s="417"/>
      <c r="HPF76" s="417"/>
      <c r="HPG76" s="417"/>
      <c r="HPH76" s="417"/>
      <c r="HPI76" s="417"/>
      <c r="HPJ76" s="417"/>
      <c r="HPK76" s="417"/>
      <c r="HPL76" s="417"/>
      <c r="HPM76" s="417"/>
      <c r="HPN76" s="417"/>
      <c r="HPO76" s="417"/>
      <c r="HPP76" s="417"/>
      <c r="HPQ76" s="417"/>
      <c r="HPR76" s="417"/>
      <c r="HPS76" s="417"/>
      <c r="HPT76" s="417"/>
      <c r="HPU76" s="417"/>
      <c r="HPV76" s="417"/>
      <c r="HPW76" s="417"/>
      <c r="HPX76" s="417"/>
      <c r="HPY76" s="417"/>
      <c r="HPZ76" s="417"/>
      <c r="HQA76" s="417"/>
      <c r="HQB76" s="417"/>
      <c r="HQC76" s="417"/>
      <c r="HQD76" s="417"/>
      <c r="HQE76" s="417"/>
      <c r="HQF76" s="417"/>
      <c r="HQG76" s="417"/>
      <c r="HQH76" s="417"/>
      <c r="HQI76" s="417"/>
      <c r="HQJ76" s="417"/>
      <c r="HQK76" s="417"/>
      <c r="HQL76" s="417"/>
      <c r="HQM76" s="417"/>
      <c r="HQN76" s="417"/>
      <c r="HQO76" s="417"/>
      <c r="HQP76" s="417"/>
      <c r="HQQ76" s="417"/>
      <c r="HQR76" s="417"/>
      <c r="HQS76" s="417"/>
      <c r="HQT76" s="417"/>
      <c r="HQU76" s="417"/>
      <c r="HQV76" s="417"/>
      <c r="HQW76" s="417"/>
      <c r="HQX76" s="417"/>
      <c r="HQY76" s="417"/>
      <c r="HQZ76" s="417"/>
      <c r="HRA76" s="417"/>
      <c r="HRB76" s="417"/>
      <c r="HRC76" s="417"/>
      <c r="HRD76" s="417"/>
      <c r="HRE76" s="417"/>
      <c r="HRF76" s="417"/>
      <c r="HRG76" s="417"/>
      <c r="HRH76" s="417"/>
      <c r="HRI76" s="417"/>
      <c r="HRJ76" s="417"/>
      <c r="HRK76" s="417"/>
      <c r="HRL76" s="417"/>
      <c r="HRM76" s="417"/>
      <c r="HRN76" s="417"/>
      <c r="HRO76" s="417"/>
      <c r="HRP76" s="417"/>
      <c r="HRQ76" s="417"/>
      <c r="HRR76" s="417"/>
      <c r="HRS76" s="417"/>
      <c r="HRT76" s="417"/>
      <c r="HRU76" s="417"/>
      <c r="HRV76" s="417"/>
      <c r="HRW76" s="417"/>
      <c r="HRX76" s="417"/>
      <c r="HRY76" s="417"/>
      <c r="HRZ76" s="417"/>
      <c r="HSA76" s="417"/>
      <c r="HSB76" s="417"/>
      <c r="HSC76" s="417"/>
      <c r="HSD76" s="417"/>
      <c r="HSE76" s="417"/>
      <c r="HSF76" s="417"/>
      <c r="HSG76" s="417"/>
      <c r="HSH76" s="417"/>
      <c r="HSI76" s="417"/>
      <c r="HSJ76" s="417"/>
      <c r="HSK76" s="417"/>
      <c r="HSL76" s="417"/>
      <c r="HSM76" s="417"/>
      <c r="HSN76" s="417"/>
      <c r="HSO76" s="417"/>
      <c r="HSP76" s="417"/>
      <c r="HSQ76" s="417"/>
      <c r="HSR76" s="417"/>
      <c r="HSS76" s="417"/>
      <c r="HST76" s="417"/>
      <c r="HSU76" s="417"/>
      <c r="HSV76" s="417"/>
      <c r="HSW76" s="417"/>
      <c r="HSX76" s="417"/>
      <c r="HSY76" s="417"/>
      <c r="HSZ76" s="417"/>
      <c r="HTA76" s="417"/>
      <c r="HTB76" s="417"/>
      <c r="HTC76" s="417"/>
      <c r="HTD76" s="417"/>
      <c r="HTE76" s="417"/>
      <c r="HTF76" s="417"/>
      <c r="HTG76" s="417"/>
      <c r="HTH76" s="417"/>
      <c r="HTI76" s="417"/>
      <c r="HTJ76" s="417"/>
      <c r="HTK76" s="417"/>
      <c r="HTL76" s="417"/>
      <c r="HTM76" s="417"/>
      <c r="HTN76" s="417"/>
      <c r="HTO76" s="417"/>
      <c r="HTP76" s="417"/>
      <c r="HTQ76" s="417"/>
      <c r="HTR76" s="417"/>
      <c r="HTS76" s="417"/>
      <c r="HTT76" s="417"/>
      <c r="HTU76" s="417"/>
      <c r="HTV76" s="417"/>
      <c r="HTW76" s="417"/>
      <c r="HTX76" s="417"/>
      <c r="HTY76" s="417"/>
      <c r="HTZ76" s="417"/>
      <c r="HUA76" s="417"/>
      <c r="HUB76" s="417"/>
      <c r="HUC76" s="417"/>
      <c r="HUD76" s="417"/>
      <c r="HUE76" s="417"/>
      <c r="HUF76" s="417"/>
      <c r="HUG76" s="417"/>
      <c r="HUH76" s="417"/>
      <c r="HUI76" s="417"/>
      <c r="HUJ76" s="417"/>
      <c r="HUK76" s="417"/>
      <c r="HUL76" s="417"/>
      <c r="HUM76" s="417"/>
      <c r="HUN76" s="417"/>
      <c r="HUO76" s="417"/>
      <c r="HUP76" s="417"/>
      <c r="HUQ76" s="417"/>
      <c r="HUR76" s="417"/>
      <c r="HUS76" s="417"/>
      <c r="HUT76" s="417"/>
      <c r="HUU76" s="417"/>
      <c r="HUV76" s="417"/>
      <c r="HUW76" s="417"/>
      <c r="HUX76" s="417"/>
      <c r="HUY76" s="417"/>
      <c r="HUZ76" s="417"/>
      <c r="HVA76" s="417"/>
      <c r="HVB76" s="417"/>
      <c r="HVC76" s="417"/>
      <c r="HVD76" s="417"/>
      <c r="HVE76" s="417"/>
      <c r="HVF76" s="417"/>
      <c r="HVG76" s="417"/>
      <c r="HVH76" s="417"/>
      <c r="HVI76" s="417"/>
      <c r="HVJ76" s="417"/>
      <c r="HVK76" s="417"/>
      <c r="HVL76" s="417"/>
      <c r="HVM76" s="417"/>
      <c r="HVN76" s="417"/>
      <c r="HVO76" s="417"/>
      <c r="HVP76" s="417"/>
      <c r="HVQ76" s="417"/>
      <c r="HVR76" s="417"/>
      <c r="HVS76" s="417"/>
      <c r="HVT76" s="417"/>
      <c r="HVU76" s="417"/>
      <c r="HVV76" s="417"/>
      <c r="HVW76" s="417"/>
      <c r="HVX76" s="417"/>
      <c r="HVY76" s="417"/>
      <c r="HVZ76" s="417"/>
      <c r="HWA76" s="417"/>
      <c r="HWB76" s="417"/>
      <c r="HWC76" s="417"/>
      <c r="HWD76" s="417"/>
      <c r="HWE76" s="417"/>
      <c r="HWF76" s="417"/>
      <c r="HWG76" s="417"/>
      <c r="HWH76" s="417"/>
      <c r="HWI76" s="417"/>
      <c r="HWJ76" s="417"/>
      <c r="HWK76" s="417"/>
      <c r="HWL76" s="417"/>
      <c r="HWM76" s="417"/>
      <c r="HWN76" s="417"/>
      <c r="HWO76" s="417"/>
      <c r="HWP76" s="417"/>
      <c r="HWQ76" s="417"/>
      <c r="HWR76" s="417"/>
      <c r="HWS76" s="417"/>
      <c r="HWT76" s="417"/>
      <c r="HWU76" s="417"/>
      <c r="HWV76" s="417"/>
      <c r="HWW76" s="417"/>
      <c r="HWX76" s="417"/>
      <c r="HWY76" s="417"/>
      <c r="HWZ76" s="417"/>
      <c r="HXA76" s="417"/>
      <c r="HXB76" s="417"/>
      <c r="HXC76" s="417"/>
      <c r="HXD76" s="417"/>
      <c r="HXE76" s="417"/>
      <c r="HXF76" s="417"/>
      <c r="HXG76" s="417"/>
      <c r="HXH76" s="417"/>
      <c r="HXI76" s="417"/>
      <c r="HXJ76" s="417"/>
      <c r="HXK76" s="417"/>
      <c r="HXL76" s="417"/>
      <c r="HXM76" s="417"/>
      <c r="HXN76" s="417"/>
      <c r="HXO76" s="417"/>
      <c r="HXP76" s="417"/>
      <c r="HXQ76" s="417"/>
      <c r="HXR76" s="417"/>
      <c r="HXS76" s="417"/>
      <c r="HXT76" s="417"/>
      <c r="HXU76" s="417"/>
      <c r="HXV76" s="417"/>
      <c r="HXW76" s="417"/>
      <c r="HXX76" s="417"/>
      <c r="HXY76" s="417"/>
      <c r="HXZ76" s="417"/>
      <c r="HYA76" s="417"/>
      <c r="HYB76" s="417"/>
      <c r="HYC76" s="417"/>
      <c r="HYD76" s="417"/>
      <c r="HYE76" s="417"/>
      <c r="HYF76" s="417"/>
      <c r="HYG76" s="417"/>
      <c r="HYH76" s="417"/>
      <c r="HYI76" s="417"/>
      <c r="HYJ76" s="417"/>
      <c r="HYK76" s="417"/>
      <c r="HYL76" s="417"/>
      <c r="HYM76" s="417"/>
      <c r="HYN76" s="417"/>
      <c r="HYO76" s="417"/>
      <c r="HYP76" s="417"/>
      <c r="HYQ76" s="417"/>
      <c r="HYR76" s="417"/>
      <c r="HYS76" s="417"/>
      <c r="HYT76" s="417"/>
      <c r="HYU76" s="417"/>
      <c r="HYV76" s="417"/>
      <c r="HYW76" s="417"/>
      <c r="HYX76" s="417"/>
      <c r="HYY76" s="417"/>
      <c r="HYZ76" s="417"/>
      <c r="HZA76" s="417"/>
      <c r="HZB76" s="417"/>
      <c r="HZC76" s="417"/>
      <c r="HZD76" s="417"/>
      <c r="HZE76" s="417"/>
      <c r="HZF76" s="417"/>
      <c r="HZG76" s="417"/>
      <c r="HZH76" s="417"/>
      <c r="HZI76" s="417"/>
      <c r="HZJ76" s="417"/>
      <c r="HZK76" s="417"/>
      <c r="HZL76" s="417"/>
      <c r="HZM76" s="417"/>
      <c r="HZN76" s="417"/>
      <c r="HZO76" s="417"/>
      <c r="HZP76" s="417"/>
      <c r="HZQ76" s="417"/>
      <c r="HZR76" s="417"/>
      <c r="HZS76" s="417"/>
      <c r="HZT76" s="417"/>
      <c r="HZU76" s="417"/>
      <c r="HZV76" s="417"/>
      <c r="HZW76" s="417"/>
      <c r="HZX76" s="417"/>
      <c r="HZY76" s="417"/>
      <c r="HZZ76" s="417"/>
      <c r="IAA76" s="417"/>
      <c r="IAB76" s="417"/>
      <c r="IAC76" s="417"/>
      <c r="IAD76" s="417"/>
      <c r="IAE76" s="417"/>
      <c r="IAF76" s="417"/>
      <c r="IAG76" s="417"/>
      <c r="IAH76" s="417"/>
      <c r="IAI76" s="417"/>
      <c r="IAJ76" s="417"/>
      <c r="IAK76" s="417"/>
      <c r="IAL76" s="417"/>
      <c r="IAM76" s="417"/>
      <c r="IAN76" s="417"/>
      <c r="IAO76" s="417"/>
      <c r="IAP76" s="417"/>
      <c r="IAQ76" s="417"/>
      <c r="IAR76" s="417"/>
      <c r="IAS76" s="417"/>
      <c r="IAT76" s="417"/>
      <c r="IAU76" s="417"/>
      <c r="IAV76" s="417"/>
      <c r="IAW76" s="417"/>
      <c r="IAX76" s="417"/>
      <c r="IAY76" s="417"/>
      <c r="IAZ76" s="417"/>
      <c r="IBA76" s="417"/>
      <c r="IBB76" s="417"/>
      <c r="IBC76" s="417"/>
      <c r="IBD76" s="417"/>
      <c r="IBE76" s="417"/>
      <c r="IBF76" s="417"/>
      <c r="IBG76" s="417"/>
      <c r="IBH76" s="417"/>
      <c r="IBI76" s="417"/>
      <c r="IBJ76" s="417"/>
      <c r="IBK76" s="417"/>
      <c r="IBL76" s="417"/>
      <c r="IBM76" s="417"/>
      <c r="IBN76" s="417"/>
      <c r="IBO76" s="417"/>
      <c r="IBP76" s="417"/>
      <c r="IBQ76" s="417"/>
      <c r="IBR76" s="417"/>
      <c r="IBS76" s="417"/>
      <c r="IBT76" s="417"/>
      <c r="IBU76" s="417"/>
      <c r="IBV76" s="417"/>
      <c r="IBW76" s="417"/>
      <c r="IBX76" s="417"/>
      <c r="IBY76" s="417"/>
      <c r="IBZ76" s="417"/>
      <c r="ICA76" s="417"/>
      <c r="ICB76" s="417"/>
      <c r="ICC76" s="417"/>
      <c r="ICD76" s="417"/>
      <c r="ICE76" s="417"/>
      <c r="ICF76" s="417"/>
      <c r="ICG76" s="417"/>
      <c r="ICH76" s="417"/>
      <c r="ICI76" s="417"/>
      <c r="ICJ76" s="417"/>
      <c r="ICK76" s="417"/>
      <c r="ICL76" s="417"/>
      <c r="ICM76" s="417"/>
      <c r="ICN76" s="417"/>
      <c r="ICO76" s="417"/>
      <c r="ICP76" s="417"/>
      <c r="ICQ76" s="417"/>
      <c r="ICR76" s="417"/>
      <c r="ICS76" s="417"/>
      <c r="ICT76" s="417"/>
      <c r="ICU76" s="417"/>
      <c r="ICV76" s="417"/>
      <c r="ICW76" s="417"/>
      <c r="ICX76" s="417"/>
      <c r="ICY76" s="417"/>
      <c r="ICZ76" s="417"/>
      <c r="IDA76" s="417"/>
      <c r="IDB76" s="417"/>
      <c r="IDC76" s="417"/>
      <c r="IDD76" s="417"/>
      <c r="IDE76" s="417"/>
      <c r="IDF76" s="417"/>
      <c r="IDG76" s="417"/>
      <c r="IDH76" s="417"/>
      <c r="IDI76" s="417"/>
      <c r="IDJ76" s="417"/>
      <c r="IDK76" s="417"/>
      <c r="IDL76" s="417"/>
      <c r="IDM76" s="417"/>
      <c r="IDN76" s="417"/>
      <c r="IDO76" s="417"/>
      <c r="IDP76" s="417"/>
      <c r="IDQ76" s="417"/>
      <c r="IDR76" s="417"/>
      <c r="IDS76" s="417"/>
      <c r="IDT76" s="417"/>
      <c r="IDU76" s="417"/>
      <c r="IDV76" s="417"/>
      <c r="IDW76" s="417"/>
      <c r="IDX76" s="417"/>
      <c r="IDY76" s="417"/>
      <c r="IDZ76" s="417"/>
      <c r="IEA76" s="417"/>
      <c r="IEB76" s="417"/>
      <c r="IEC76" s="417"/>
      <c r="IED76" s="417"/>
      <c r="IEE76" s="417"/>
      <c r="IEF76" s="417"/>
      <c r="IEG76" s="417"/>
      <c r="IEH76" s="417"/>
      <c r="IEI76" s="417"/>
      <c r="IEJ76" s="417"/>
      <c r="IEK76" s="417"/>
      <c r="IEL76" s="417"/>
      <c r="IEM76" s="417"/>
      <c r="IEN76" s="417"/>
      <c r="IEO76" s="417"/>
      <c r="IEP76" s="417"/>
      <c r="IEQ76" s="417"/>
      <c r="IER76" s="417"/>
      <c r="IES76" s="417"/>
      <c r="IET76" s="417"/>
      <c r="IEU76" s="417"/>
      <c r="IEV76" s="417"/>
      <c r="IEW76" s="417"/>
      <c r="IEX76" s="417"/>
      <c r="IEY76" s="417"/>
      <c r="IEZ76" s="417"/>
      <c r="IFA76" s="417"/>
      <c r="IFB76" s="417"/>
      <c r="IFC76" s="417"/>
      <c r="IFD76" s="417"/>
      <c r="IFE76" s="417"/>
      <c r="IFF76" s="417"/>
      <c r="IFG76" s="417"/>
      <c r="IFH76" s="417"/>
      <c r="IFI76" s="417"/>
      <c r="IFJ76" s="417"/>
      <c r="IFK76" s="417"/>
      <c r="IFL76" s="417"/>
      <c r="IFM76" s="417"/>
      <c r="IFN76" s="417"/>
      <c r="IFO76" s="417"/>
      <c r="IFP76" s="417"/>
      <c r="IFQ76" s="417"/>
      <c r="IFR76" s="417"/>
      <c r="IFS76" s="417"/>
      <c r="IFT76" s="417"/>
      <c r="IFU76" s="417"/>
      <c r="IFV76" s="417"/>
      <c r="IFW76" s="417"/>
      <c r="IFX76" s="417"/>
      <c r="IFY76" s="417"/>
      <c r="IFZ76" s="417"/>
      <c r="IGA76" s="417"/>
      <c r="IGB76" s="417"/>
      <c r="IGC76" s="417"/>
      <c r="IGD76" s="417"/>
      <c r="IGE76" s="417"/>
      <c r="IGF76" s="417"/>
      <c r="IGG76" s="417"/>
      <c r="IGH76" s="417"/>
      <c r="IGI76" s="417"/>
      <c r="IGJ76" s="417"/>
      <c r="IGK76" s="417"/>
      <c r="IGL76" s="417"/>
      <c r="IGM76" s="417"/>
      <c r="IGN76" s="417"/>
      <c r="IGO76" s="417"/>
      <c r="IGP76" s="417"/>
      <c r="IGQ76" s="417"/>
      <c r="IGR76" s="417"/>
      <c r="IGS76" s="417"/>
      <c r="IGT76" s="417"/>
      <c r="IGU76" s="417"/>
      <c r="IGV76" s="417"/>
      <c r="IGW76" s="417"/>
      <c r="IGX76" s="417"/>
      <c r="IGY76" s="417"/>
      <c r="IGZ76" s="417"/>
      <c r="IHA76" s="417"/>
      <c r="IHB76" s="417"/>
      <c r="IHC76" s="417"/>
      <c r="IHD76" s="417"/>
      <c r="IHE76" s="417"/>
      <c r="IHF76" s="417"/>
      <c r="IHG76" s="417"/>
      <c r="IHH76" s="417"/>
      <c r="IHI76" s="417"/>
      <c r="IHJ76" s="417"/>
      <c r="IHK76" s="417"/>
      <c r="IHL76" s="417"/>
      <c r="IHM76" s="417"/>
      <c r="IHN76" s="417"/>
      <c r="IHO76" s="417"/>
      <c r="IHP76" s="417"/>
      <c r="IHQ76" s="417"/>
      <c r="IHR76" s="417"/>
      <c r="IHS76" s="417"/>
      <c r="IHT76" s="417"/>
      <c r="IHU76" s="417"/>
      <c r="IHV76" s="417"/>
      <c r="IHW76" s="417"/>
      <c r="IHX76" s="417"/>
      <c r="IHY76" s="417"/>
      <c r="IHZ76" s="417"/>
      <c r="IIA76" s="417"/>
      <c r="IIB76" s="417"/>
      <c r="IIC76" s="417"/>
      <c r="IID76" s="417"/>
      <c r="IIE76" s="417"/>
      <c r="IIF76" s="417"/>
      <c r="IIG76" s="417"/>
      <c r="IIH76" s="417"/>
      <c r="III76" s="417"/>
      <c r="IIJ76" s="417"/>
      <c r="IIK76" s="417"/>
      <c r="IIL76" s="417"/>
      <c r="IIM76" s="417"/>
      <c r="IIN76" s="417"/>
      <c r="IIO76" s="417"/>
      <c r="IIP76" s="417"/>
      <c r="IIQ76" s="417"/>
      <c r="IIR76" s="417"/>
      <c r="IIS76" s="417"/>
      <c r="IIT76" s="417"/>
      <c r="IIU76" s="417"/>
      <c r="IIV76" s="417"/>
      <c r="IIW76" s="417"/>
      <c r="IIX76" s="417"/>
      <c r="IIY76" s="417"/>
      <c r="IIZ76" s="417"/>
      <c r="IJA76" s="417"/>
      <c r="IJB76" s="417"/>
      <c r="IJC76" s="417"/>
      <c r="IJD76" s="417"/>
      <c r="IJE76" s="417"/>
      <c r="IJF76" s="417"/>
      <c r="IJG76" s="417"/>
      <c r="IJH76" s="417"/>
      <c r="IJI76" s="417"/>
      <c r="IJJ76" s="417"/>
      <c r="IJK76" s="417"/>
      <c r="IJL76" s="417"/>
      <c r="IJM76" s="417"/>
      <c r="IJN76" s="417"/>
      <c r="IJO76" s="417"/>
      <c r="IJP76" s="417"/>
      <c r="IJQ76" s="417"/>
      <c r="IJR76" s="417"/>
      <c r="IJS76" s="417"/>
      <c r="IJT76" s="417"/>
      <c r="IJU76" s="417"/>
      <c r="IJV76" s="417"/>
      <c r="IJW76" s="417"/>
      <c r="IJX76" s="417"/>
      <c r="IJY76" s="417"/>
      <c r="IJZ76" s="417"/>
      <c r="IKA76" s="417"/>
      <c r="IKB76" s="417"/>
      <c r="IKC76" s="417"/>
      <c r="IKD76" s="417"/>
      <c r="IKE76" s="417"/>
      <c r="IKF76" s="417"/>
      <c r="IKG76" s="417"/>
      <c r="IKH76" s="417"/>
      <c r="IKI76" s="417"/>
      <c r="IKJ76" s="417"/>
      <c r="IKK76" s="417"/>
      <c r="IKL76" s="417"/>
      <c r="IKM76" s="417"/>
      <c r="IKN76" s="417"/>
      <c r="IKO76" s="417"/>
      <c r="IKP76" s="417"/>
      <c r="IKQ76" s="417"/>
      <c r="IKR76" s="417"/>
      <c r="IKS76" s="417"/>
      <c r="IKT76" s="417"/>
      <c r="IKU76" s="417"/>
      <c r="IKV76" s="417"/>
      <c r="IKW76" s="417"/>
      <c r="IKX76" s="417"/>
      <c r="IKY76" s="417"/>
      <c r="IKZ76" s="417"/>
      <c r="ILA76" s="417"/>
      <c r="ILB76" s="417"/>
      <c r="ILC76" s="417"/>
      <c r="ILD76" s="417"/>
      <c r="ILE76" s="417"/>
      <c r="ILF76" s="417"/>
      <c r="ILG76" s="417"/>
      <c r="ILH76" s="417"/>
      <c r="ILI76" s="417"/>
      <c r="ILJ76" s="417"/>
      <c r="ILK76" s="417"/>
      <c r="ILL76" s="417"/>
      <c r="ILM76" s="417"/>
      <c r="ILN76" s="417"/>
      <c r="ILO76" s="417"/>
      <c r="ILP76" s="417"/>
      <c r="ILQ76" s="417"/>
      <c r="ILR76" s="417"/>
      <c r="ILS76" s="417"/>
      <c r="ILT76" s="417"/>
      <c r="ILU76" s="417"/>
      <c r="ILV76" s="417"/>
      <c r="ILW76" s="417"/>
      <c r="ILX76" s="417"/>
      <c r="ILY76" s="417"/>
      <c r="ILZ76" s="417"/>
      <c r="IMA76" s="417"/>
      <c r="IMB76" s="417"/>
      <c r="IMC76" s="417"/>
      <c r="IMD76" s="417"/>
      <c r="IME76" s="417"/>
      <c r="IMF76" s="417"/>
      <c r="IMG76" s="417"/>
      <c r="IMH76" s="417"/>
      <c r="IMI76" s="417"/>
      <c r="IMJ76" s="417"/>
      <c r="IMK76" s="417"/>
      <c r="IML76" s="417"/>
      <c r="IMM76" s="417"/>
      <c r="IMN76" s="417"/>
      <c r="IMO76" s="417"/>
      <c r="IMP76" s="417"/>
      <c r="IMQ76" s="417"/>
      <c r="IMR76" s="417"/>
      <c r="IMS76" s="417"/>
      <c r="IMT76" s="417"/>
      <c r="IMU76" s="417"/>
      <c r="IMV76" s="417"/>
      <c r="IMW76" s="417"/>
      <c r="IMX76" s="417"/>
      <c r="IMY76" s="417"/>
      <c r="IMZ76" s="417"/>
      <c r="INA76" s="417"/>
      <c r="INB76" s="417"/>
      <c r="INC76" s="417"/>
      <c r="IND76" s="417"/>
      <c r="INE76" s="417"/>
      <c r="INF76" s="417"/>
      <c r="ING76" s="417"/>
      <c r="INH76" s="417"/>
      <c r="INI76" s="417"/>
      <c r="INJ76" s="417"/>
      <c r="INK76" s="417"/>
      <c r="INL76" s="417"/>
      <c r="INM76" s="417"/>
      <c r="INN76" s="417"/>
      <c r="INO76" s="417"/>
      <c r="INP76" s="417"/>
      <c r="INQ76" s="417"/>
      <c r="INR76" s="417"/>
      <c r="INS76" s="417"/>
      <c r="INT76" s="417"/>
      <c r="INU76" s="417"/>
      <c r="INV76" s="417"/>
      <c r="INW76" s="417"/>
      <c r="INX76" s="417"/>
      <c r="INY76" s="417"/>
      <c r="INZ76" s="417"/>
      <c r="IOA76" s="417"/>
      <c r="IOB76" s="417"/>
      <c r="IOC76" s="417"/>
      <c r="IOD76" s="417"/>
      <c r="IOE76" s="417"/>
      <c r="IOF76" s="417"/>
      <c r="IOG76" s="417"/>
      <c r="IOH76" s="417"/>
      <c r="IOI76" s="417"/>
      <c r="IOJ76" s="417"/>
      <c r="IOK76" s="417"/>
      <c r="IOL76" s="417"/>
      <c r="IOM76" s="417"/>
      <c r="ION76" s="417"/>
      <c r="IOO76" s="417"/>
      <c r="IOP76" s="417"/>
      <c r="IOQ76" s="417"/>
      <c r="IOR76" s="417"/>
      <c r="IOS76" s="417"/>
      <c r="IOT76" s="417"/>
      <c r="IOU76" s="417"/>
      <c r="IOV76" s="417"/>
      <c r="IOW76" s="417"/>
      <c r="IOX76" s="417"/>
      <c r="IOY76" s="417"/>
      <c r="IOZ76" s="417"/>
      <c r="IPA76" s="417"/>
      <c r="IPB76" s="417"/>
      <c r="IPC76" s="417"/>
      <c r="IPD76" s="417"/>
      <c r="IPE76" s="417"/>
      <c r="IPF76" s="417"/>
      <c r="IPG76" s="417"/>
      <c r="IPH76" s="417"/>
      <c r="IPI76" s="417"/>
      <c r="IPJ76" s="417"/>
      <c r="IPK76" s="417"/>
      <c r="IPL76" s="417"/>
      <c r="IPM76" s="417"/>
      <c r="IPN76" s="417"/>
      <c r="IPO76" s="417"/>
      <c r="IPP76" s="417"/>
      <c r="IPQ76" s="417"/>
      <c r="IPR76" s="417"/>
      <c r="IPS76" s="417"/>
      <c r="IPT76" s="417"/>
      <c r="IPU76" s="417"/>
      <c r="IPV76" s="417"/>
      <c r="IPW76" s="417"/>
      <c r="IPX76" s="417"/>
      <c r="IPY76" s="417"/>
      <c r="IPZ76" s="417"/>
      <c r="IQA76" s="417"/>
      <c r="IQB76" s="417"/>
      <c r="IQC76" s="417"/>
      <c r="IQD76" s="417"/>
      <c r="IQE76" s="417"/>
      <c r="IQF76" s="417"/>
      <c r="IQG76" s="417"/>
      <c r="IQH76" s="417"/>
      <c r="IQI76" s="417"/>
      <c r="IQJ76" s="417"/>
      <c r="IQK76" s="417"/>
      <c r="IQL76" s="417"/>
      <c r="IQM76" s="417"/>
      <c r="IQN76" s="417"/>
      <c r="IQO76" s="417"/>
      <c r="IQP76" s="417"/>
      <c r="IQQ76" s="417"/>
      <c r="IQR76" s="417"/>
      <c r="IQS76" s="417"/>
      <c r="IQT76" s="417"/>
      <c r="IQU76" s="417"/>
      <c r="IQV76" s="417"/>
      <c r="IQW76" s="417"/>
      <c r="IQX76" s="417"/>
      <c r="IQY76" s="417"/>
      <c r="IQZ76" s="417"/>
      <c r="IRA76" s="417"/>
      <c r="IRB76" s="417"/>
      <c r="IRC76" s="417"/>
      <c r="IRD76" s="417"/>
      <c r="IRE76" s="417"/>
      <c r="IRF76" s="417"/>
      <c r="IRG76" s="417"/>
      <c r="IRH76" s="417"/>
      <c r="IRI76" s="417"/>
      <c r="IRJ76" s="417"/>
      <c r="IRK76" s="417"/>
      <c r="IRL76" s="417"/>
      <c r="IRM76" s="417"/>
      <c r="IRN76" s="417"/>
      <c r="IRO76" s="417"/>
      <c r="IRP76" s="417"/>
      <c r="IRQ76" s="417"/>
      <c r="IRR76" s="417"/>
      <c r="IRS76" s="417"/>
      <c r="IRT76" s="417"/>
      <c r="IRU76" s="417"/>
      <c r="IRV76" s="417"/>
      <c r="IRW76" s="417"/>
      <c r="IRX76" s="417"/>
      <c r="IRY76" s="417"/>
      <c r="IRZ76" s="417"/>
      <c r="ISA76" s="417"/>
      <c r="ISB76" s="417"/>
      <c r="ISC76" s="417"/>
      <c r="ISD76" s="417"/>
      <c r="ISE76" s="417"/>
      <c r="ISF76" s="417"/>
      <c r="ISG76" s="417"/>
      <c r="ISH76" s="417"/>
      <c r="ISI76" s="417"/>
      <c r="ISJ76" s="417"/>
      <c r="ISK76" s="417"/>
      <c r="ISL76" s="417"/>
      <c r="ISM76" s="417"/>
      <c r="ISN76" s="417"/>
      <c r="ISO76" s="417"/>
      <c r="ISP76" s="417"/>
      <c r="ISQ76" s="417"/>
      <c r="ISR76" s="417"/>
      <c r="ISS76" s="417"/>
      <c r="IST76" s="417"/>
      <c r="ISU76" s="417"/>
      <c r="ISV76" s="417"/>
      <c r="ISW76" s="417"/>
      <c r="ISX76" s="417"/>
      <c r="ISY76" s="417"/>
      <c r="ISZ76" s="417"/>
      <c r="ITA76" s="417"/>
      <c r="ITB76" s="417"/>
      <c r="ITC76" s="417"/>
      <c r="ITD76" s="417"/>
      <c r="ITE76" s="417"/>
      <c r="ITF76" s="417"/>
      <c r="ITG76" s="417"/>
      <c r="ITH76" s="417"/>
      <c r="ITI76" s="417"/>
      <c r="ITJ76" s="417"/>
      <c r="ITK76" s="417"/>
      <c r="ITL76" s="417"/>
      <c r="ITM76" s="417"/>
      <c r="ITN76" s="417"/>
      <c r="ITO76" s="417"/>
      <c r="ITP76" s="417"/>
      <c r="ITQ76" s="417"/>
      <c r="ITR76" s="417"/>
      <c r="ITS76" s="417"/>
      <c r="ITT76" s="417"/>
      <c r="ITU76" s="417"/>
      <c r="ITV76" s="417"/>
      <c r="ITW76" s="417"/>
      <c r="ITX76" s="417"/>
      <c r="ITY76" s="417"/>
      <c r="ITZ76" s="417"/>
      <c r="IUA76" s="417"/>
      <c r="IUB76" s="417"/>
      <c r="IUC76" s="417"/>
      <c r="IUD76" s="417"/>
      <c r="IUE76" s="417"/>
      <c r="IUF76" s="417"/>
      <c r="IUG76" s="417"/>
      <c r="IUH76" s="417"/>
      <c r="IUI76" s="417"/>
      <c r="IUJ76" s="417"/>
      <c r="IUK76" s="417"/>
      <c r="IUL76" s="417"/>
      <c r="IUM76" s="417"/>
      <c r="IUN76" s="417"/>
      <c r="IUO76" s="417"/>
      <c r="IUP76" s="417"/>
      <c r="IUQ76" s="417"/>
      <c r="IUR76" s="417"/>
      <c r="IUS76" s="417"/>
      <c r="IUT76" s="417"/>
      <c r="IUU76" s="417"/>
      <c r="IUV76" s="417"/>
      <c r="IUW76" s="417"/>
      <c r="IUX76" s="417"/>
      <c r="IUY76" s="417"/>
      <c r="IUZ76" s="417"/>
      <c r="IVA76" s="417"/>
      <c r="IVB76" s="417"/>
      <c r="IVC76" s="417"/>
      <c r="IVD76" s="417"/>
      <c r="IVE76" s="417"/>
      <c r="IVF76" s="417"/>
      <c r="IVG76" s="417"/>
      <c r="IVH76" s="417"/>
      <c r="IVI76" s="417"/>
      <c r="IVJ76" s="417"/>
      <c r="IVK76" s="417"/>
      <c r="IVL76" s="417"/>
      <c r="IVM76" s="417"/>
      <c r="IVN76" s="417"/>
      <c r="IVO76" s="417"/>
      <c r="IVP76" s="417"/>
      <c r="IVQ76" s="417"/>
      <c r="IVR76" s="417"/>
      <c r="IVS76" s="417"/>
      <c r="IVT76" s="417"/>
      <c r="IVU76" s="417"/>
      <c r="IVV76" s="417"/>
      <c r="IVW76" s="417"/>
      <c r="IVX76" s="417"/>
      <c r="IVY76" s="417"/>
      <c r="IVZ76" s="417"/>
      <c r="IWA76" s="417"/>
      <c r="IWB76" s="417"/>
      <c r="IWC76" s="417"/>
      <c r="IWD76" s="417"/>
      <c r="IWE76" s="417"/>
      <c r="IWF76" s="417"/>
      <c r="IWG76" s="417"/>
      <c r="IWH76" s="417"/>
      <c r="IWI76" s="417"/>
      <c r="IWJ76" s="417"/>
      <c r="IWK76" s="417"/>
      <c r="IWL76" s="417"/>
      <c r="IWM76" s="417"/>
      <c r="IWN76" s="417"/>
      <c r="IWO76" s="417"/>
      <c r="IWP76" s="417"/>
      <c r="IWQ76" s="417"/>
      <c r="IWR76" s="417"/>
      <c r="IWS76" s="417"/>
      <c r="IWT76" s="417"/>
      <c r="IWU76" s="417"/>
      <c r="IWV76" s="417"/>
      <c r="IWW76" s="417"/>
      <c r="IWX76" s="417"/>
      <c r="IWY76" s="417"/>
      <c r="IWZ76" s="417"/>
      <c r="IXA76" s="417"/>
      <c r="IXB76" s="417"/>
      <c r="IXC76" s="417"/>
      <c r="IXD76" s="417"/>
      <c r="IXE76" s="417"/>
      <c r="IXF76" s="417"/>
      <c r="IXG76" s="417"/>
      <c r="IXH76" s="417"/>
      <c r="IXI76" s="417"/>
      <c r="IXJ76" s="417"/>
      <c r="IXK76" s="417"/>
      <c r="IXL76" s="417"/>
      <c r="IXM76" s="417"/>
      <c r="IXN76" s="417"/>
      <c r="IXO76" s="417"/>
      <c r="IXP76" s="417"/>
      <c r="IXQ76" s="417"/>
      <c r="IXR76" s="417"/>
      <c r="IXS76" s="417"/>
      <c r="IXT76" s="417"/>
      <c r="IXU76" s="417"/>
      <c r="IXV76" s="417"/>
      <c r="IXW76" s="417"/>
      <c r="IXX76" s="417"/>
      <c r="IXY76" s="417"/>
      <c r="IXZ76" s="417"/>
      <c r="IYA76" s="417"/>
      <c r="IYB76" s="417"/>
      <c r="IYC76" s="417"/>
      <c r="IYD76" s="417"/>
      <c r="IYE76" s="417"/>
      <c r="IYF76" s="417"/>
      <c r="IYG76" s="417"/>
      <c r="IYH76" s="417"/>
      <c r="IYI76" s="417"/>
      <c r="IYJ76" s="417"/>
      <c r="IYK76" s="417"/>
      <c r="IYL76" s="417"/>
      <c r="IYM76" s="417"/>
      <c r="IYN76" s="417"/>
      <c r="IYO76" s="417"/>
      <c r="IYP76" s="417"/>
      <c r="IYQ76" s="417"/>
      <c r="IYR76" s="417"/>
      <c r="IYS76" s="417"/>
      <c r="IYT76" s="417"/>
      <c r="IYU76" s="417"/>
      <c r="IYV76" s="417"/>
      <c r="IYW76" s="417"/>
      <c r="IYX76" s="417"/>
      <c r="IYY76" s="417"/>
      <c r="IYZ76" s="417"/>
      <c r="IZA76" s="417"/>
      <c r="IZB76" s="417"/>
      <c r="IZC76" s="417"/>
      <c r="IZD76" s="417"/>
      <c r="IZE76" s="417"/>
      <c r="IZF76" s="417"/>
      <c r="IZG76" s="417"/>
      <c r="IZH76" s="417"/>
      <c r="IZI76" s="417"/>
      <c r="IZJ76" s="417"/>
      <c r="IZK76" s="417"/>
      <c r="IZL76" s="417"/>
      <c r="IZM76" s="417"/>
      <c r="IZN76" s="417"/>
      <c r="IZO76" s="417"/>
      <c r="IZP76" s="417"/>
      <c r="IZQ76" s="417"/>
      <c r="IZR76" s="417"/>
      <c r="IZS76" s="417"/>
      <c r="IZT76" s="417"/>
      <c r="IZU76" s="417"/>
      <c r="IZV76" s="417"/>
      <c r="IZW76" s="417"/>
      <c r="IZX76" s="417"/>
      <c r="IZY76" s="417"/>
      <c r="IZZ76" s="417"/>
      <c r="JAA76" s="417"/>
      <c r="JAB76" s="417"/>
      <c r="JAC76" s="417"/>
      <c r="JAD76" s="417"/>
      <c r="JAE76" s="417"/>
      <c r="JAF76" s="417"/>
      <c r="JAG76" s="417"/>
      <c r="JAH76" s="417"/>
      <c r="JAI76" s="417"/>
      <c r="JAJ76" s="417"/>
      <c r="JAK76" s="417"/>
      <c r="JAL76" s="417"/>
      <c r="JAM76" s="417"/>
      <c r="JAN76" s="417"/>
      <c r="JAO76" s="417"/>
      <c r="JAP76" s="417"/>
      <c r="JAQ76" s="417"/>
      <c r="JAR76" s="417"/>
      <c r="JAS76" s="417"/>
      <c r="JAT76" s="417"/>
      <c r="JAU76" s="417"/>
      <c r="JAV76" s="417"/>
      <c r="JAW76" s="417"/>
      <c r="JAX76" s="417"/>
      <c r="JAY76" s="417"/>
      <c r="JAZ76" s="417"/>
      <c r="JBA76" s="417"/>
      <c r="JBB76" s="417"/>
      <c r="JBC76" s="417"/>
      <c r="JBD76" s="417"/>
      <c r="JBE76" s="417"/>
      <c r="JBF76" s="417"/>
      <c r="JBG76" s="417"/>
      <c r="JBH76" s="417"/>
      <c r="JBI76" s="417"/>
      <c r="JBJ76" s="417"/>
      <c r="JBK76" s="417"/>
      <c r="JBL76" s="417"/>
      <c r="JBM76" s="417"/>
      <c r="JBN76" s="417"/>
      <c r="JBO76" s="417"/>
      <c r="JBP76" s="417"/>
      <c r="JBQ76" s="417"/>
      <c r="JBR76" s="417"/>
      <c r="JBS76" s="417"/>
      <c r="JBT76" s="417"/>
      <c r="JBU76" s="417"/>
      <c r="JBV76" s="417"/>
      <c r="JBW76" s="417"/>
      <c r="JBX76" s="417"/>
      <c r="JBY76" s="417"/>
      <c r="JBZ76" s="417"/>
      <c r="JCA76" s="417"/>
      <c r="JCB76" s="417"/>
      <c r="JCC76" s="417"/>
      <c r="JCD76" s="417"/>
      <c r="JCE76" s="417"/>
      <c r="JCF76" s="417"/>
      <c r="JCG76" s="417"/>
      <c r="JCH76" s="417"/>
      <c r="JCI76" s="417"/>
      <c r="JCJ76" s="417"/>
      <c r="JCK76" s="417"/>
      <c r="JCL76" s="417"/>
      <c r="JCM76" s="417"/>
      <c r="JCN76" s="417"/>
      <c r="JCO76" s="417"/>
      <c r="JCP76" s="417"/>
      <c r="JCQ76" s="417"/>
      <c r="JCR76" s="417"/>
      <c r="JCS76" s="417"/>
      <c r="JCT76" s="417"/>
      <c r="JCU76" s="417"/>
      <c r="JCV76" s="417"/>
      <c r="JCW76" s="417"/>
      <c r="JCX76" s="417"/>
      <c r="JCY76" s="417"/>
      <c r="JCZ76" s="417"/>
      <c r="JDA76" s="417"/>
      <c r="JDB76" s="417"/>
      <c r="JDC76" s="417"/>
      <c r="JDD76" s="417"/>
      <c r="JDE76" s="417"/>
      <c r="JDF76" s="417"/>
      <c r="JDG76" s="417"/>
      <c r="JDH76" s="417"/>
      <c r="JDI76" s="417"/>
      <c r="JDJ76" s="417"/>
      <c r="JDK76" s="417"/>
      <c r="JDL76" s="417"/>
      <c r="JDM76" s="417"/>
      <c r="JDN76" s="417"/>
      <c r="JDO76" s="417"/>
      <c r="JDP76" s="417"/>
      <c r="JDQ76" s="417"/>
      <c r="JDR76" s="417"/>
      <c r="JDS76" s="417"/>
      <c r="JDT76" s="417"/>
      <c r="JDU76" s="417"/>
      <c r="JDV76" s="417"/>
      <c r="JDW76" s="417"/>
      <c r="JDX76" s="417"/>
      <c r="JDY76" s="417"/>
      <c r="JDZ76" s="417"/>
      <c r="JEA76" s="417"/>
      <c r="JEB76" s="417"/>
      <c r="JEC76" s="417"/>
      <c r="JED76" s="417"/>
      <c r="JEE76" s="417"/>
      <c r="JEF76" s="417"/>
      <c r="JEG76" s="417"/>
      <c r="JEH76" s="417"/>
      <c r="JEI76" s="417"/>
      <c r="JEJ76" s="417"/>
      <c r="JEK76" s="417"/>
      <c r="JEL76" s="417"/>
      <c r="JEM76" s="417"/>
      <c r="JEN76" s="417"/>
      <c r="JEO76" s="417"/>
      <c r="JEP76" s="417"/>
      <c r="JEQ76" s="417"/>
      <c r="JER76" s="417"/>
      <c r="JES76" s="417"/>
      <c r="JET76" s="417"/>
      <c r="JEU76" s="417"/>
      <c r="JEV76" s="417"/>
      <c r="JEW76" s="417"/>
      <c r="JEX76" s="417"/>
      <c r="JEY76" s="417"/>
      <c r="JEZ76" s="417"/>
      <c r="JFA76" s="417"/>
      <c r="JFB76" s="417"/>
      <c r="JFC76" s="417"/>
      <c r="JFD76" s="417"/>
      <c r="JFE76" s="417"/>
      <c r="JFF76" s="417"/>
      <c r="JFG76" s="417"/>
      <c r="JFH76" s="417"/>
      <c r="JFI76" s="417"/>
      <c r="JFJ76" s="417"/>
      <c r="JFK76" s="417"/>
      <c r="JFL76" s="417"/>
      <c r="JFM76" s="417"/>
      <c r="JFN76" s="417"/>
      <c r="JFO76" s="417"/>
      <c r="JFP76" s="417"/>
      <c r="JFQ76" s="417"/>
      <c r="JFR76" s="417"/>
      <c r="JFS76" s="417"/>
      <c r="JFT76" s="417"/>
      <c r="JFU76" s="417"/>
      <c r="JFV76" s="417"/>
      <c r="JFW76" s="417"/>
      <c r="JFX76" s="417"/>
      <c r="JFY76" s="417"/>
      <c r="JFZ76" s="417"/>
      <c r="JGA76" s="417"/>
      <c r="JGB76" s="417"/>
      <c r="JGC76" s="417"/>
      <c r="JGD76" s="417"/>
      <c r="JGE76" s="417"/>
      <c r="JGF76" s="417"/>
      <c r="JGG76" s="417"/>
      <c r="JGH76" s="417"/>
      <c r="JGI76" s="417"/>
      <c r="JGJ76" s="417"/>
      <c r="JGK76" s="417"/>
      <c r="JGL76" s="417"/>
      <c r="JGM76" s="417"/>
      <c r="JGN76" s="417"/>
      <c r="JGO76" s="417"/>
      <c r="JGP76" s="417"/>
      <c r="JGQ76" s="417"/>
      <c r="JGR76" s="417"/>
      <c r="JGS76" s="417"/>
      <c r="JGT76" s="417"/>
      <c r="JGU76" s="417"/>
      <c r="JGV76" s="417"/>
      <c r="JGW76" s="417"/>
      <c r="JGX76" s="417"/>
      <c r="JGY76" s="417"/>
      <c r="JGZ76" s="417"/>
      <c r="JHA76" s="417"/>
      <c r="JHB76" s="417"/>
      <c r="JHC76" s="417"/>
      <c r="JHD76" s="417"/>
      <c r="JHE76" s="417"/>
      <c r="JHF76" s="417"/>
      <c r="JHG76" s="417"/>
      <c r="JHH76" s="417"/>
      <c r="JHI76" s="417"/>
      <c r="JHJ76" s="417"/>
      <c r="JHK76" s="417"/>
      <c r="JHL76" s="417"/>
      <c r="JHM76" s="417"/>
      <c r="JHN76" s="417"/>
      <c r="JHO76" s="417"/>
      <c r="JHP76" s="417"/>
      <c r="JHQ76" s="417"/>
      <c r="JHR76" s="417"/>
      <c r="JHS76" s="417"/>
      <c r="JHT76" s="417"/>
      <c r="JHU76" s="417"/>
      <c r="JHV76" s="417"/>
      <c r="JHW76" s="417"/>
      <c r="JHX76" s="417"/>
      <c r="JHY76" s="417"/>
      <c r="JHZ76" s="417"/>
      <c r="JIA76" s="417"/>
      <c r="JIB76" s="417"/>
      <c r="JIC76" s="417"/>
      <c r="JID76" s="417"/>
      <c r="JIE76" s="417"/>
      <c r="JIF76" s="417"/>
      <c r="JIG76" s="417"/>
      <c r="JIH76" s="417"/>
      <c r="JII76" s="417"/>
      <c r="JIJ76" s="417"/>
      <c r="JIK76" s="417"/>
      <c r="JIL76" s="417"/>
      <c r="JIM76" s="417"/>
      <c r="JIN76" s="417"/>
      <c r="JIO76" s="417"/>
      <c r="JIP76" s="417"/>
      <c r="JIQ76" s="417"/>
      <c r="JIR76" s="417"/>
      <c r="JIS76" s="417"/>
      <c r="JIT76" s="417"/>
      <c r="JIU76" s="417"/>
      <c r="JIV76" s="417"/>
      <c r="JIW76" s="417"/>
      <c r="JIX76" s="417"/>
      <c r="JIY76" s="417"/>
      <c r="JIZ76" s="417"/>
      <c r="JJA76" s="417"/>
      <c r="JJB76" s="417"/>
      <c r="JJC76" s="417"/>
      <c r="JJD76" s="417"/>
      <c r="JJE76" s="417"/>
      <c r="JJF76" s="417"/>
      <c r="JJG76" s="417"/>
      <c r="JJH76" s="417"/>
      <c r="JJI76" s="417"/>
      <c r="JJJ76" s="417"/>
      <c r="JJK76" s="417"/>
      <c r="JJL76" s="417"/>
      <c r="JJM76" s="417"/>
      <c r="JJN76" s="417"/>
      <c r="JJO76" s="417"/>
      <c r="JJP76" s="417"/>
      <c r="JJQ76" s="417"/>
      <c r="JJR76" s="417"/>
      <c r="JJS76" s="417"/>
      <c r="JJT76" s="417"/>
      <c r="JJU76" s="417"/>
      <c r="JJV76" s="417"/>
      <c r="JJW76" s="417"/>
      <c r="JJX76" s="417"/>
      <c r="JJY76" s="417"/>
      <c r="JJZ76" s="417"/>
      <c r="JKA76" s="417"/>
      <c r="JKB76" s="417"/>
      <c r="JKC76" s="417"/>
      <c r="JKD76" s="417"/>
      <c r="JKE76" s="417"/>
      <c r="JKF76" s="417"/>
      <c r="JKG76" s="417"/>
      <c r="JKH76" s="417"/>
      <c r="JKI76" s="417"/>
      <c r="JKJ76" s="417"/>
      <c r="JKK76" s="417"/>
      <c r="JKL76" s="417"/>
      <c r="JKM76" s="417"/>
      <c r="JKN76" s="417"/>
      <c r="JKO76" s="417"/>
      <c r="JKP76" s="417"/>
      <c r="JKQ76" s="417"/>
      <c r="JKR76" s="417"/>
      <c r="JKS76" s="417"/>
      <c r="JKT76" s="417"/>
      <c r="JKU76" s="417"/>
      <c r="JKV76" s="417"/>
      <c r="JKW76" s="417"/>
      <c r="JKX76" s="417"/>
      <c r="JKY76" s="417"/>
      <c r="JKZ76" s="417"/>
      <c r="JLA76" s="417"/>
      <c r="JLB76" s="417"/>
      <c r="JLC76" s="417"/>
      <c r="JLD76" s="417"/>
      <c r="JLE76" s="417"/>
      <c r="JLF76" s="417"/>
      <c r="JLG76" s="417"/>
      <c r="JLH76" s="417"/>
      <c r="JLI76" s="417"/>
      <c r="JLJ76" s="417"/>
      <c r="JLK76" s="417"/>
      <c r="JLL76" s="417"/>
      <c r="JLM76" s="417"/>
      <c r="JLN76" s="417"/>
      <c r="JLO76" s="417"/>
      <c r="JLP76" s="417"/>
      <c r="JLQ76" s="417"/>
      <c r="JLR76" s="417"/>
      <c r="JLS76" s="417"/>
      <c r="JLT76" s="417"/>
      <c r="JLU76" s="417"/>
      <c r="JLV76" s="417"/>
      <c r="JLW76" s="417"/>
      <c r="JLX76" s="417"/>
      <c r="JLY76" s="417"/>
      <c r="JLZ76" s="417"/>
      <c r="JMA76" s="417"/>
      <c r="JMB76" s="417"/>
      <c r="JMC76" s="417"/>
      <c r="JMD76" s="417"/>
      <c r="JME76" s="417"/>
      <c r="JMF76" s="417"/>
      <c r="JMG76" s="417"/>
      <c r="JMH76" s="417"/>
      <c r="JMI76" s="417"/>
      <c r="JMJ76" s="417"/>
      <c r="JMK76" s="417"/>
      <c r="JML76" s="417"/>
      <c r="JMM76" s="417"/>
      <c r="JMN76" s="417"/>
      <c r="JMO76" s="417"/>
      <c r="JMP76" s="417"/>
      <c r="JMQ76" s="417"/>
      <c r="JMR76" s="417"/>
      <c r="JMS76" s="417"/>
      <c r="JMT76" s="417"/>
      <c r="JMU76" s="417"/>
      <c r="JMV76" s="417"/>
      <c r="JMW76" s="417"/>
      <c r="JMX76" s="417"/>
      <c r="JMY76" s="417"/>
      <c r="JMZ76" s="417"/>
      <c r="JNA76" s="417"/>
      <c r="JNB76" s="417"/>
      <c r="JNC76" s="417"/>
      <c r="JND76" s="417"/>
      <c r="JNE76" s="417"/>
      <c r="JNF76" s="417"/>
      <c r="JNG76" s="417"/>
      <c r="JNH76" s="417"/>
      <c r="JNI76" s="417"/>
      <c r="JNJ76" s="417"/>
      <c r="JNK76" s="417"/>
      <c r="JNL76" s="417"/>
      <c r="JNM76" s="417"/>
      <c r="JNN76" s="417"/>
      <c r="JNO76" s="417"/>
      <c r="JNP76" s="417"/>
      <c r="JNQ76" s="417"/>
      <c r="JNR76" s="417"/>
      <c r="JNS76" s="417"/>
      <c r="JNT76" s="417"/>
      <c r="JNU76" s="417"/>
      <c r="JNV76" s="417"/>
      <c r="JNW76" s="417"/>
      <c r="JNX76" s="417"/>
      <c r="JNY76" s="417"/>
      <c r="JNZ76" s="417"/>
      <c r="JOA76" s="417"/>
      <c r="JOB76" s="417"/>
      <c r="JOC76" s="417"/>
      <c r="JOD76" s="417"/>
      <c r="JOE76" s="417"/>
      <c r="JOF76" s="417"/>
      <c r="JOG76" s="417"/>
      <c r="JOH76" s="417"/>
      <c r="JOI76" s="417"/>
      <c r="JOJ76" s="417"/>
      <c r="JOK76" s="417"/>
      <c r="JOL76" s="417"/>
      <c r="JOM76" s="417"/>
      <c r="JON76" s="417"/>
      <c r="JOO76" s="417"/>
      <c r="JOP76" s="417"/>
      <c r="JOQ76" s="417"/>
      <c r="JOR76" s="417"/>
      <c r="JOS76" s="417"/>
      <c r="JOT76" s="417"/>
      <c r="JOU76" s="417"/>
      <c r="JOV76" s="417"/>
      <c r="JOW76" s="417"/>
      <c r="JOX76" s="417"/>
      <c r="JOY76" s="417"/>
      <c r="JOZ76" s="417"/>
      <c r="JPA76" s="417"/>
      <c r="JPB76" s="417"/>
      <c r="JPC76" s="417"/>
      <c r="JPD76" s="417"/>
      <c r="JPE76" s="417"/>
      <c r="JPF76" s="417"/>
      <c r="JPG76" s="417"/>
      <c r="JPH76" s="417"/>
      <c r="JPI76" s="417"/>
      <c r="JPJ76" s="417"/>
      <c r="JPK76" s="417"/>
      <c r="JPL76" s="417"/>
      <c r="JPM76" s="417"/>
      <c r="JPN76" s="417"/>
      <c r="JPO76" s="417"/>
      <c r="JPP76" s="417"/>
      <c r="JPQ76" s="417"/>
      <c r="JPR76" s="417"/>
      <c r="JPS76" s="417"/>
      <c r="JPT76" s="417"/>
      <c r="JPU76" s="417"/>
      <c r="JPV76" s="417"/>
      <c r="JPW76" s="417"/>
      <c r="JPX76" s="417"/>
      <c r="JPY76" s="417"/>
      <c r="JPZ76" s="417"/>
      <c r="JQA76" s="417"/>
      <c r="JQB76" s="417"/>
      <c r="JQC76" s="417"/>
      <c r="JQD76" s="417"/>
      <c r="JQE76" s="417"/>
      <c r="JQF76" s="417"/>
      <c r="JQG76" s="417"/>
      <c r="JQH76" s="417"/>
      <c r="JQI76" s="417"/>
      <c r="JQJ76" s="417"/>
      <c r="JQK76" s="417"/>
      <c r="JQL76" s="417"/>
      <c r="JQM76" s="417"/>
      <c r="JQN76" s="417"/>
      <c r="JQO76" s="417"/>
      <c r="JQP76" s="417"/>
      <c r="JQQ76" s="417"/>
      <c r="JQR76" s="417"/>
      <c r="JQS76" s="417"/>
      <c r="JQT76" s="417"/>
      <c r="JQU76" s="417"/>
      <c r="JQV76" s="417"/>
      <c r="JQW76" s="417"/>
      <c r="JQX76" s="417"/>
      <c r="JQY76" s="417"/>
      <c r="JQZ76" s="417"/>
      <c r="JRA76" s="417"/>
      <c r="JRB76" s="417"/>
      <c r="JRC76" s="417"/>
      <c r="JRD76" s="417"/>
      <c r="JRE76" s="417"/>
      <c r="JRF76" s="417"/>
      <c r="JRG76" s="417"/>
      <c r="JRH76" s="417"/>
      <c r="JRI76" s="417"/>
      <c r="JRJ76" s="417"/>
      <c r="JRK76" s="417"/>
      <c r="JRL76" s="417"/>
      <c r="JRM76" s="417"/>
      <c r="JRN76" s="417"/>
      <c r="JRO76" s="417"/>
      <c r="JRP76" s="417"/>
      <c r="JRQ76" s="417"/>
      <c r="JRR76" s="417"/>
      <c r="JRS76" s="417"/>
      <c r="JRT76" s="417"/>
      <c r="JRU76" s="417"/>
      <c r="JRV76" s="417"/>
      <c r="JRW76" s="417"/>
      <c r="JRX76" s="417"/>
      <c r="JRY76" s="417"/>
      <c r="JRZ76" s="417"/>
      <c r="JSA76" s="417"/>
      <c r="JSB76" s="417"/>
      <c r="JSC76" s="417"/>
      <c r="JSD76" s="417"/>
      <c r="JSE76" s="417"/>
      <c r="JSF76" s="417"/>
      <c r="JSG76" s="417"/>
      <c r="JSH76" s="417"/>
      <c r="JSI76" s="417"/>
      <c r="JSJ76" s="417"/>
      <c r="JSK76" s="417"/>
      <c r="JSL76" s="417"/>
      <c r="JSM76" s="417"/>
      <c r="JSN76" s="417"/>
      <c r="JSO76" s="417"/>
      <c r="JSP76" s="417"/>
      <c r="JSQ76" s="417"/>
      <c r="JSR76" s="417"/>
      <c r="JSS76" s="417"/>
      <c r="JST76" s="417"/>
      <c r="JSU76" s="417"/>
      <c r="JSV76" s="417"/>
      <c r="JSW76" s="417"/>
      <c r="JSX76" s="417"/>
      <c r="JSY76" s="417"/>
      <c r="JSZ76" s="417"/>
      <c r="JTA76" s="417"/>
      <c r="JTB76" s="417"/>
      <c r="JTC76" s="417"/>
      <c r="JTD76" s="417"/>
      <c r="JTE76" s="417"/>
      <c r="JTF76" s="417"/>
      <c r="JTG76" s="417"/>
      <c r="JTH76" s="417"/>
      <c r="JTI76" s="417"/>
      <c r="JTJ76" s="417"/>
      <c r="JTK76" s="417"/>
      <c r="JTL76" s="417"/>
      <c r="JTM76" s="417"/>
      <c r="JTN76" s="417"/>
      <c r="JTO76" s="417"/>
      <c r="JTP76" s="417"/>
      <c r="JTQ76" s="417"/>
      <c r="JTR76" s="417"/>
      <c r="JTS76" s="417"/>
      <c r="JTT76" s="417"/>
      <c r="JTU76" s="417"/>
      <c r="JTV76" s="417"/>
      <c r="JTW76" s="417"/>
      <c r="JTX76" s="417"/>
      <c r="JTY76" s="417"/>
      <c r="JTZ76" s="417"/>
      <c r="JUA76" s="417"/>
      <c r="JUB76" s="417"/>
      <c r="JUC76" s="417"/>
      <c r="JUD76" s="417"/>
      <c r="JUE76" s="417"/>
      <c r="JUF76" s="417"/>
      <c r="JUG76" s="417"/>
      <c r="JUH76" s="417"/>
      <c r="JUI76" s="417"/>
      <c r="JUJ76" s="417"/>
      <c r="JUK76" s="417"/>
      <c r="JUL76" s="417"/>
      <c r="JUM76" s="417"/>
      <c r="JUN76" s="417"/>
      <c r="JUO76" s="417"/>
      <c r="JUP76" s="417"/>
      <c r="JUQ76" s="417"/>
      <c r="JUR76" s="417"/>
      <c r="JUS76" s="417"/>
      <c r="JUT76" s="417"/>
      <c r="JUU76" s="417"/>
      <c r="JUV76" s="417"/>
      <c r="JUW76" s="417"/>
      <c r="JUX76" s="417"/>
      <c r="JUY76" s="417"/>
      <c r="JUZ76" s="417"/>
      <c r="JVA76" s="417"/>
      <c r="JVB76" s="417"/>
      <c r="JVC76" s="417"/>
      <c r="JVD76" s="417"/>
      <c r="JVE76" s="417"/>
      <c r="JVF76" s="417"/>
      <c r="JVG76" s="417"/>
      <c r="JVH76" s="417"/>
      <c r="JVI76" s="417"/>
      <c r="JVJ76" s="417"/>
      <c r="JVK76" s="417"/>
      <c r="JVL76" s="417"/>
      <c r="JVM76" s="417"/>
      <c r="JVN76" s="417"/>
      <c r="JVO76" s="417"/>
      <c r="JVP76" s="417"/>
      <c r="JVQ76" s="417"/>
      <c r="JVR76" s="417"/>
      <c r="JVS76" s="417"/>
      <c r="JVT76" s="417"/>
      <c r="JVU76" s="417"/>
      <c r="JVV76" s="417"/>
      <c r="JVW76" s="417"/>
      <c r="JVX76" s="417"/>
      <c r="JVY76" s="417"/>
      <c r="JVZ76" s="417"/>
      <c r="JWA76" s="417"/>
      <c r="JWB76" s="417"/>
      <c r="JWC76" s="417"/>
      <c r="JWD76" s="417"/>
      <c r="JWE76" s="417"/>
      <c r="JWF76" s="417"/>
      <c r="JWG76" s="417"/>
      <c r="JWH76" s="417"/>
      <c r="JWI76" s="417"/>
      <c r="JWJ76" s="417"/>
      <c r="JWK76" s="417"/>
      <c r="JWL76" s="417"/>
      <c r="JWM76" s="417"/>
      <c r="JWN76" s="417"/>
      <c r="JWO76" s="417"/>
      <c r="JWP76" s="417"/>
      <c r="JWQ76" s="417"/>
      <c r="JWR76" s="417"/>
      <c r="JWS76" s="417"/>
      <c r="JWT76" s="417"/>
      <c r="JWU76" s="417"/>
      <c r="JWV76" s="417"/>
      <c r="JWW76" s="417"/>
      <c r="JWX76" s="417"/>
      <c r="JWY76" s="417"/>
      <c r="JWZ76" s="417"/>
      <c r="JXA76" s="417"/>
      <c r="JXB76" s="417"/>
      <c r="JXC76" s="417"/>
      <c r="JXD76" s="417"/>
      <c r="JXE76" s="417"/>
      <c r="JXF76" s="417"/>
      <c r="JXG76" s="417"/>
      <c r="JXH76" s="417"/>
      <c r="JXI76" s="417"/>
      <c r="JXJ76" s="417"/>
      <c r="JXK76" s="417"/>
      <c r="JXL76" s="417"/>
      <c r="JXM76" s="417"/>
      <c r="JXN76" s="417"/>
      <c r="JXO76" s="417"/>
      <c r="JXP76" s="417"/>
      <c r="JXQ76" s="417"/>
      <c r="JXR76" s="417"/>
      <c r="JXS76" s="417"/>
      <c r="JXT76" s="417"/>
      <c r="JXU76" s="417"/>
      <c r="JXV76" s="417"/>
      <c r="JXW76" s="417"/>
      <c r="JXX76" s="417"/>
      <c r="JXY76" s="417"/>
      <c r="JXZ76" s="417"/>
      <c r="JYA76" s="417"/>
      <c r="JYB76" s="417"/>
      <c r="JYC76" s="417"/>
      <c r="JYD76" s="417"/>
      <c r="JYE76" s="417"/>
      <c r="JYF76" s="417"/>
      <c r="JYG76" s="417"/>
      <c r="JYH76" s="417"/>
      <c r="JYI76" s="417"/>
      <c r="JYJ76" s="417"/>
      <c r="JYK76" s="417"/>
      <c r="JYL76" s="417"/>
      <c r="JYM76" s="417"/>
      <c r="JYN76" s="417"/>
      <c r="JYO76" s="417"/>
      <c r="JYP76" s="417"/>
      <c r="JYQ76" s="417"/>
      <c r="JYR76" s="417"/>
      <c r="JYS76" s="417"/>
      <c r="JYT76" s="417"/>
      <c r="JYU76" s="417"/>
      <c r="JYV76" s="417"/>
      <c r="JYW76" s="417"/>
      <c r="JYX76" s="417"/>
      <c r="JYY76" s="417"/>
      <c r="JYZ76" s="417"/>
      <c r="JZA76" s="417"/>
      <c r="JZB76" s="417"/>
      <c r="JZC76" s="417"/>
      <c r="JZD76" s="417"/>
      <c r="JZE76" s="417"/>
      <c r="JZF76" s="417"/>
      <c r="JZG76" s="417"/>
      <c r="JZH76" s="417"/>
      <c r="JZI76" s="417"/>
      <c r="JZJ76" s="417"/>
      <c r="JZK76" s="417"/>
      <c r="JZL76" s="417"/>
      <c r="JZM76" s="417"/>
      <c r="JZN76" s="417"/>
      <c r="JZO76" s="417"/>
      <c r="JZP76" s="417"/>
      <c r="JZQ76" s="417"/>
      <c r="JZR76" s="417"/>
      <c r="JZS76" s="417"/>
      <c r="JZT76" s="417"/>
      <c r="JZU76" s="417"/>
      <c r="JZV76" s="417"/>
      <c r="JZW76" s="417"/>
      <c r="JZX76" s="417"/>
      <c r="JZY76" s="417"/>
      <c r="JZZ76" s="417"/>
      <c r="KAA76" s="417"/>
      <c r="KAB76" s="417"/>
      <c r="KAC76" s="417"/>
      <c r="KAD76" s="417"/>
      <c r="KAE76" s="417"/>
      <c r="KAF76" s="417"/>
      <c r="KAG76" s="417"/>
      <c r="KAH76" s="417"/>
      <c r="KAI76" s="417"/>
      <c r="KAJ76" s="417"/>
      <c r="KAK76" s="417"/>
      <c r="KAL76" s="417"/>
      <c r="KAM76" s="417"/>
      <c r="KAN76" s="417"/>
      <c r="KAO76" s="417"/>
      <c r="KAP76" s="417"/>
      <c r="KAQ76" s="417"/>
      <c r="KAR76" s="417"/>
      <c r="KAS76" s="417"/>
      <c r="KAT76" s="417"/>
      <c r="KAU76" s="417"/>
      <c r="KAV76" s="417"/>
      <c r="KAW76" s="417"/>
      <c r="KAX76" s="417"/>
      <c r="KAY76" s="417"/>
      <c r="KAZ76" s="417"/>
      <c r="KBA76" s="417"/>
      <c r="KBB76" s="417"/>
      <c r="KBC76" s="417"/>
      <c r="KBD76" s="417"/>
      <c r="KBE76" s="417"/>
      <c r="KBF76" s="417"/>
      <c r="KBG76" s="417"/>
      <c r="KBH76" s="417"/>
      <c r="KBI76" s="417"/>
      <c r="KBJ76" s="417"/>
      <c r="KBK76" s="417"/>
      <c r="KBL76" s="417"/>
      <c r="KBM76" s="417"/>
      <c r="KBN76" s="417"/>
      <c r="KBO76" s="417"/>
      <c r="KBP76" s="417"/>
      <c r="KBQ76" s="417"/>
      <c r="KBR76" s="417"/>
      <c r="KBS76" s="417"/>
      <c r="KBT76" s="417"/>
      <c r="KBU76" s="417"/>
      <c r="KBV76" s="417"/>
      <c r="KBW76" s="417"/>
      <c r="KBX76" s="417"/>
      <c r="KBY76" s="417"/>
      <c r="KBZ76" s="417"/>
      <c r="KCA76" s="417"/>
      <c r="KCB76" s="417"/>
      <c r="KCC76" s="417"/>
      <c r="KCD76" s="417"/>
      <c r="KCE76" s="417"/>
      <c r="KCF76" s="417"/>
      <c r="KCG76" s="417"/>
      <c r="KCH76" s="417"/>
      <c r="KCI76" s="417"/>
      <c r="KCJ76" s="417"/>
      <c r="KCK76" s="417"/>
      <c r="KCL76" s="417"/>
      <c r="KCM76" s="417"/>
      <c r="KCN76" s="417"/>
      <c r="KCO76" s="417"/>
      <c r="KCP76" s="417"/>
      <c r="KCQ76" s="417"/>
      <c r="KCR76" s="417"/>
      <c r="KCS76" s="417"/>
      <c r="KCT76" s="417"/>
      <c r="KCU76" s="417"/>
      <c r="KCV76" s="417"/>
      <c r="KCW76" s="417"/>
      <c r="KCX76" s="417"/>
      <c r="KCY76" s="417"/>
      <c r="KCZ76" s="417"/>
      <c r="KDA76" s="417"/>
      <c r="KDB76" s="417"/>
      <c r="KDC76" s="417"/>
      <c r="KDD76" s="417"/>
      <c r="KDE76" s="417"/>
      <c r="KDF76" s="417"/>
      <c r="KDG76" s="417"/>
      <c r="KDH76" s="417"/>
      <c r="KDI76" s="417"/>
      <c r="KDJ76" s="417"/>
      <c r="KDK76" s="417"/>
      <c r="KDL76" s="417"/>
      <c r="KDM76" s="417"/>
      <c r="KDN76" s="417"/>
      <c r="KDO76" s="417"/>
      <c r="KDP76" s="417"/>
      <c r="KDQ76" s="417"/>
      <c r="KDR76" s="417"/>
      <c r="KDS76" s="417"/>
      <c r="KDT76" s="417"/>
      <c r="KDU76" s="417"/>
      <c r="KDV76" s="417"/>
      <c r="KDW76" s="417"/>
      <c r="KDX76" s="417"/>
      <c r="KDY76" s="417"/>
      <c r="KDZ76" s="417"/>
      <c r="KEA76" s="417"/>
      <c r="KEB76" s="417"/>
      <c r="KEC76" s="417"/>
      <c r="KED76" s="417"/>
      <c r="KEE76" s="417"/>
      <c r="KEF76" s="417"/>
      <c r="KEG76" s="417"/>
      <c r="KEH76" s="417"/>
      <c r="KEI76" s="417"/>
      <c r="KEJ76" s="417"/>
      <c r="KEK76" s="417"/>
      <c r="KEL76" s="417"/>
      <c r="KEM76" s="417"/>
      <c r="KEN76" s="417"/>
      <c r="KEO76" s="417"/>
      <c r="KEP76" s="417"/>
      <c r="KEQ76" s="417"/>
      <c r="KER76" s="417"/>
      <c r="KES76" s="417"/>
      <c r="KET76" s="417"/>
      <c r="KEU76" s="417"/>
      <c r="KEV76" s="417"/>
      <c r="KEW76" s="417"/>
      <c r="KEX76" s="417"/>
      <c r="KEY76" s="417"/>
      <c r="KEZ76" s="417"/>
      <c r="KFA76" s="417"/>
      <c r="KFB76" s="417"/>
      <c r="KFC76" s="417"/>
      <c r="KFD76" s="417"/>
      <c r="KFE76" s="417"/>
      <c r="KFF76" s="417"/>
      <c r="KFG76" s="417"/>
      <c r="KFH76" s="417"/>
      <c r="KFI76" s="417"/>
      <c r="KFJ76" s="417"/>
      <c r="KFK76" s="417"/>
      <c r="KFL76" s="417"/>
      <c r="KFM76" s="417"/>
      <c r="KFN76" s="417"/>
      <c r="KFO76" s="417"/>
      <c r="KFP76" s="417"/>
      <c r="KFQ76" s="417"/>
      <c r="KFR76" s="417"/>
      <c r="KFS76" s="417"/>
      <c r="KFT76" s="417"/>
      <c r="KFU76" s="417"/>
      <c r="KFV76" s="417"/>
      <c r="KFW76" s="417"/>
      <c r="KFX76" s="417"/>
      <c r="KFY76" s="417"/>
      <c r="KFZ76" s="417"/>
      <c r="KGA76" s="417"/>
      <c r="KGB76" s="417"/>
      <c r="KGC76" s="417"/>
      <c r="KGD76" s="417"/>
      <c r="KGE76" s="417"/>
      <c r="KGF76" s="417"/>
      <c r="KGG76" s="417"/>
      <c r="KGH76" s="417"/>
      <c r="KGI76" s="417"/>
      <c r="KGJ76" s="417"/>
      <c r="KGK76" s="417"/>
      <c r="KGL76" s="417"/>
      <c r="KGM76" s="417"/>
      <c r="KGN76" s="417"/>
      <c r="KGO76" s="417"/>
      <c r="KGP76" s="417"/>
      <c r="KGQ76" s="417"/>
      <c r="KGR76" s="417"/>
      <c r="KGS76" s="417"/>
      <c r="KGT76" s="417"/>
      <c r="KGU76" s="417"/>
      <c r="KGV76" s="417"/>
      <c r="KGW76" s="417"/>
      <c r="KGX76" s="417"/>
      <c r="KGY76" s="417"/>
      <c r="KGZ76" s="417"/>
      <c r="KHA76" s="417"/>
      <c r="KHB76" s="417"/>
      <c r="KHC76" s="417"/>
      <c r="KHD76" s="417"/>
      <c r="KHE76" s="417"/>
      <c r="KHF76" s="417"/>
      <c r="KHG76" s="417"/>
      <c r="KHH76" s="417"/>
      <c r="KHI76" s="417"/>
      <c r="KHJ76" s="417"/>
      <c r="KHK76" s="417"/>
      <c r="KHL76" s="417"/>
      <c r="KHM76" s="417"/>
      <c r="KHN76" s="417"/>
      <c r="KHO76" s="417"/>
      <c r="KHP76" s="417"/>
      <c r="KHQ76" s="417"/>
      <c r="KHR76" s="417"/>
      <c r="KHS76" s="417"/>
      <c r="KHT76" s="417"/>
      <c r="KHU76" s="417"/>
      <c r="KHV76" s="417"/>
      <c r="KHW76" s="417"/>
      <c r="KHX76" s="417"/>
      <c r="KHY76" s="417"/>
      <c r="KHZ76" s="417"/>
      <c r="KIA76" s="417"/>
      <c r="KIB76" s="417"/>
      <c r="KIC76" s="417"/>
      <c r="KID76" s="417"/>
      <c r="KIE76" s="417"/>
      <c r="KIF76" s="417"/>
      <c r="KIG76" s="417"/>
      <c r="KIH76" s="417"/>
      <c r="KII76" s="417"/>
      <c r="KIJ76" s="417"/>
      <c r="KIK76" s="417"/>
      <c r="KIL76" s="417"/>
      <c r="KIM76" s="417"/>
      <c r="KIN76" s="417"/>
      <c r="KIO76" s="417"/>
      <c r="KIP76" s="417"/>
      <c r="KIQ76" s="417"/>
      <c r="KIR76" s="417"/>
      <c r="KIS76" s="417"/>
      <c r="KIT76" s="417"/>
      <c r="KIU76" s="417"/>
      <c r="KIV76" s="417"/>
      <c r="KIW76" s="417"/>
      <c r="KIX76" s="417"/>
      <c r="KIY76" s="417"/>
      <c r="KIZ76" s="417"/>
      <c r="KJA76" s="417"/>
      <c r="KJB76" s="417"/>
      <c r="KJC76" s="417"/>
      <c r="KJD76" s="417"/>
      <c r="KJE76" s="417"/>
      <c r="KJF76" s="417"/>
      <c r="KJG76" s="417"/>
      <c r="KJH76" s="417"/>
      <c r="KJI76" s="417"/>
      <c r="KJJ76" s="417"/>
      <c r="KJK76" s="417"/>
      <c r="KJL76" s="417"/>
      <c r="KJM76" s="417"/>
      <c r="KJN76" s="417"/>
      <c r="KJO76" s="417"/>
      <c r="KJP76" s="417"/>
      <c r="KJQ76" s="417"/>
      <c r="KJR76" s="417"/>
      <c r="KJS76" s="417"/>
      <c r="KJT76" s="417"/>
      <c r="KJU76" s="417"/>
      <c r="KJV76" s="417"/>
      <c r="KJW76" s="417"/>
      <c r="KJX76" s="417"/>
      <c r="KJY76" s="417"/>
      <c r="KJZ76" s="417"/>
      <c r="KKA76" s="417"/>
      <c r="KKB76" s="417"/>
      <c r="KKC76" s="417"/>
      <c r="KKD76" s="417"/>
      <c r="KKE76" s="417"/>
      <c r="KKF76" s="417"/>
      <c r="KKG76" s="417"/>
      <c r="KKH76" s="417"/>
      <c r="KKI76" s="417"/>
      <c r="KKJ76" s="417"/>
      <c r="KKK76" s="417"/>
      <c r="KKL76" s="417"/>
      <c r="KKM76" s="417"/>
      <c r="KKN76" s="417"/>
      <c r="KKO76" s="417"/>
      <c r="KKP76" s="417"/>
      <c r="KKQ76" s="417"/>
      <c r="KKR76" s="417"/>
      <c r="KKS76" s="417"/>
      <c r="KKT76" s="417"/>
      <c r="KKU76" s="417"/>
      <c r="KKV76" s="417"/>
      <c r="KKW76" s="417"/>
      <c r="KKX76" s="417"/>
      <c r="KKY76" s="417"/>
      <c r="KKZ76" s="417"/>
      <c r="KLA76" s="417"/>
      <c r="KLB76" s="417"/>
      <c r="KLC76" s="417"/>
      <c r="KLD76" s="417"/>
      <c r="KLE76" s="417"/>
      <c r="KLF76" s="417"/>
      <c r="KLG76" s="417"/>
      <c r="KLH76" s="417"/>
      <c r="KLI76" s="417"/>
      <c r="KLJ76" s="417"/>
      <c r="KLK76" s="417"/>
      <c r="KLL76" s="417"/>
      <c r="KLM76" s="417"/>
      <c r="KLN76" s="417"/>
      <c r="KLO76" s="417"/>
      <c r="KLP76" s="417"/>
      <c r="KLQ76" s="417"/>
      <c r="KLR76" s="417"/>
      <c r="KLS76" s="417"/>
      <c r="KLT76" s="417"/>
      <c r="KLU76" s="417"/>
      <c r="KLV76" s="417"/>
      <c r="KLW76" s="417"/>
      <c r="KLX76" s="417"/>
      <c r="KLY76" s="417"/>
      <c r="KLZ76" s="417"/>
      <c r="KMA76" s="417"/>
      <c r="KMB76" s="417"/>
      <c r="KMC76" s="417"/>
      <c r="KMD76" s="417"/>
      <c r="KME76" s="417"/>
      <c r="KMF76" s="417"/>
      <c r="KMG76" s="417"/>
      <c r="KMH76" s="417"/>
      <c r="KMI76" s="417"/>
      <c r="KMJ76" s="417"/>
      <c r="KMK76" s="417"/>
      <c r="KML76" s="417"/>
      <c r="KMM76" s="417"/>
      <c r="KMN76" s="417"/>
      <c r="KMO76" s="417"/>
      <c r="KMP76" s="417"/>
      <c r="KMQ76" s="417"/>
      <c r="KMR76" s="417"/>
      <c r="KMS76" s="417"/>
      <c r="KMT76" s="417"/>
      <c r="KMU76" s="417"/>
      <c r="KMV76" s="417"/>
      <c r="KMW76" s="417"/>
      <c r="KMX76" s="417"/>
      <c r="KMY76" s="417"/>
      <c r="KMZ76" s="417"/>
      <c r="KNA76" s="417"/>
      <c r="KNB76" s="417"/>
      <c r="KNC76" s="417"/>
      <c r="KND76" s="417"/>
      <c r="KNE76" s="417"/>
      <c r="KNF76" s="417"/>
      <c r="KNG76" s="417"/>
      <c r="KNH76" s="417"/>
      <c r="KNI76" s="417"/>
      <c r="KNJ76" s="417"/>
      <c r="KNK76" s="417"/>
      <c r="KNL76" s="417"/>
      <c r="KNM76" s="417"/>
      <c r="KNN76" s="417"/>
      <c r="KNO76" s="417"/>
      <c r="KNP76" s="417"/>
      <c r="KNQ76" s="417"/>
      <c r="KNR76" s="417"/>
      <c r="KNS76" s="417"/>
      <c r="KNT76" s="417"/>
      <c r="KNU76" s="417"/>
      <c r="KNV76" s="417"/>
      <c r="KNW76" s="417"/>
      <c r="KNX76" s="417"/>
      <c r="KNY76" s="417"/>
      <c r="KNZ76" s="417"/>
      <c r="KOA76" s="417"/>
      <c r="KOB76" s="417"/>
      <c r="KOC76" s="417"/>
      <c r="KOD76" s="417"/>
      <c r="KOE76" s="417"/>
      <c r="KOF76" s="417"/>
      <c r="KOG76" s="417"/>
      <c r="KOH76" s="417"/>
      <c r="KOI76" s="417"/>
      <c r="KOJ76" s="417"/>
      <c r="KOK76" s="417"/>
      <c r="KOL76" s="417"/>
      <c r="KOM76" s="417"/>
      <c r="KON76" s="417"/>
      <c r="KOO76" s="417"/>
      <c r="KOP76" s="417"/>
      <c r="KOQ76" s="417"/>
      <c r="KOR76" s="417"/>
      <c r="KOS76" s="417"/>
      <c r="KOT76" s="417"/>
      <c r="KOU76" s="417"/>
      <c r="KOV76" s="417"/>
      <c r="KOW76" s="417"/>
      <c r="KOX76" s="417"/>
      <c r="KOY76" s="417"/>
      <c r="KOZ76" s="417"/>
      <c r="KPA76" s="417"/>
      <c r="KPB76" s="417"/>
      <c r="KPC76" s="417"/>
      <c r="KPD76" s="417"/>
      <c r="KPE76" s="417"/>
      <c r="KPF76" s="417"/>
      <c r="KPG76" s="417"/>
      <c r="KPH76" s="417"/>
      <c r="KPI76" s="417"/>
      <c r="KPJ76" s="417"/>
      <c r="KPK76" s="417"/>
      <c r="KPL76" s="417"/>
      <c r="KPM76" s="417"/>
      <c r="KPN76" s="417"/>
      <c r="KPO76" s="417"/>
      <c r="KPP76" s="417"/>
      <c r="KPQ76" s="417"/>
      <c r="KPR76" s="417"/>
      <c r="KPS76" s="417"/>
      <c r="KPT76" s="417"/>
      <c r="KPU76" s="417"/>
      <c r="KPV76" s="417"/>
      <c r="KPW76" s="417"/>
      <c r="KPX76" s="417"/>
      <c r="KPY76" s="417"/>
      <c r="KPZ76" s="417"/>
      <c r="KQA76" s="417"/>
      <c r="KQB76" s="417"/>
      <c r="KQC76" s="417"/>
      <c r="KQD76" s="417"/>
      <c r="KQE76" s="417"/>
      <c r="KQF76" s="417"/>
      <c r="KQG76" s="417"/>
      <c r="KQH76" s="417"/>
      <c r="KQI76" s="417"/>
      <c r="KQJ76" s="417"/>
      <c r="KQK76" s="417"/>
      <c r="KQL76" s="417"/>
      <c r="KQM76" s="417"/>
      <c r="KQN76" s="417"/>
      <c r="KQO76" s="417"/>
      <c r="KQP76" s="417"/>
      <c r="KQQ76" s="417"/>
      <c r="KQR76" s="417"/>
      <c r="KQS76" s="417"/>
      <c r="KQT76" s="417"/>
      <c r="KQU76" s="417"/>
      <c r="KQV76" s="417"/>
      <c r="KQW76" s="417"/>
      <c r="KQX76" s="417"/>
      <c r="KQY76" s="417"/>
      <c r="KQZ76" s="417"/>
      <c r="KRA76" s="417"/>
      <c r="KRB76" s="417"/>
      <c r="KRC76" s="417"/>
      <c r="KRD76" s="417"/>
      <c r="KRE76" s="417"/>
      <c r="KRF76" s="417"/>
      <c r="KRG76" s="417"/>
      <c r="KRH76" s="417"/>
      <c r="KRI76" s="417"/>
      <c r="KRJ76" s="417"/>
      <c r="KRK76" s="417"/>
      <c r="KRL76" s="417"/>
      <c r="KRM76" s="417"/>
      <c r="KRN76" s="417"/>
      <c r="KRO76" s="417"/>
      <c r="KRP76" s="417"/>
      <c r="KRQ76" s="417"/>
      <c r="KRR76" s="417"/>
      <c r="KRS76" s="417"/>
      <c r="KRT76" s="417"/>
      <c r="KRU76" s="417"/>
      <c r="KRV76" s="417"/>
      <c r="KRW76" s="417"/>
      <c r="KRX76" s="417"/>
      <c r="KRY76" s="417"/>
      <c r="KRZ76" s="417"/>
      <c r="KSA76" s="417"/>
      <c r="KSB76" s="417"/>
      <c r="KSC76" s="417"/>
      <c r="KSD76" s="417"/>
      <c r="KSE76" s="417"/>
      <c r="KSF76" s="417"/>
      <c r="KSG76" s="417"/>
      <c r="KSH76" s="417"/>
      <c r="KSI76" s="417"/>
      <c r="KSJ76" s="417"/>
      <c r="KSK76" s="417"/>
      <c r="KSL76" s="417"/>
      <c r="KSM76" s="417"/>
      <c r="KSN76" s="417"/>
      <c r="KSO76" s="417"/>
      <c r="KSP76" s="417"/>
      <c r="KSQ76" s="417"/>
      <c r="KSR76" s="417"/>
      <c r="KSS76" s="417"/>
      <c r="KST76" s="417"/>
      <c r="KSU76" s="417"/>
      <c r="KSV76" s="417"/>
      <c r="KSW76" s="417"/>
      <c r="KSX76" s="417"/>
      <c r="KSY76" s="417"/>
      <c r="KSZ76" s="417"/>
      <c r="KTA76" s="417"/>
      <c r="KTB76" s="417"/>
      <c r="KTC76" s="417"/>
      <c r="KTD76" s="417"/>
      <c r="KTE76" s="417"/>
      <c r="KTF76" s="417"/>
      <c r="KTG76" s="417"/>
      <c r="KTH76" s="417"/>
      <c r="KTI76" s="417"/>
      <c r="KTJ76" s="417"/>
      <c r="KTK76" s="417"/>
      <c r="KTL76" s="417"/>
      <c r="KTM76" s="417"/>
      <c r="KTN76" s="417"/>
      <c r="KTO76" s="417"/>
      <c r="KTP76" s="417"/>
      <c r="KTQ76" s="417"/>
      <c r="KTR76" s="417"/>
      <c r="KTS76" s="417"/>
      <c r="KTT76" s="417"/>
      <c r="KTU76" s="417"/>
      <c r="KTV76" s="417"/>
      <c r="KTW76" s="417"/>
      <c r="KTX76" s="417"/>
      <c r="KTY76" s="417"/>
      <c r="KTZ76" s="417"/>
      <c r="KUA76" s="417"/>
      <c r="KUB76" s="417"/>
      <c r="KUC76" s="417"/>
      <c r="KUD76" s="417"/>
      <c r="KUE76" s="417"/>
      <c r="KUF76" s="417"/>
      <c r="KUG76" s="417"/>
      <c r="KUH76" s="417"/>
      <c r="KUI76" s="417"/>
      <c r="KUJ76" s="417"/>
      <c r="KUK76" s="417"/>
      <c r="KUL76" s="417"/>
      <c r="KUM76" s="417"/>
      <c r="KUN76" s="417"/>
      <c r="KUO76" s="417"/>
      <c r="KUP76" s="417"/>
      <c r="KUQ76" s="417"/>
      <c r="KUR76" s="417"/>
      <c r="KUS76" s="417"/>
      <c r="KUT76" s="417"/>
      <c r="KUU76" s="417"/>
      <c r="KUV76" s="417"/>
      <c r="KUW76" s="417"/>
      <c r="KUX76" s="417"/>
      <c r="KUY76" s="417"/>
      <c r="KUZ76" s="417"/>
      <c r="KVA76" s="417"/>
      <c r="KVB76" s="417"/>
      <c r="KVC76" s="417"/>
      <c r="KVD76" s="417"/>
      <c r="KVE76" s="417"/>
      <c r="KVF76" s="417"/>
      <c r="KVG76" s="417"/>
      <c r="KVH76" s="417"/>
      <c r="KVI76" s="417"/>
      <c r="KVJ76" s="417"/>
      <c r="KVK76" s="417"/>
      <c r="KVL76" s="417"/>
      <c r="KVM76" s="417"/>
      <c r="KVN76" s="417"/>
      <c r="KVO76" s="417"/>
      <c r="KVP76" s="417"/>
      <c r="KVQ76" s="417"/>
      <c r="KVR76" s="417"/>
      <c r="KVS76" s="417"/>
      <c r="KVT76" s="417"/>
      <c r="KVU76" s="417"/>
      <c r="KVV76" s="417"/>
      <c r="KVW76" s="417"/>
      <c r="KVX76" s="417"/>
      <c r="KVY76" s="417"/>
      <c r="KVZ76" s="417"/>
      <c r="KWA76" s="417"/>
      <c r="KWB76" s="417"/>
      <c r="KWC76" s="417"/>
      <c r="KWD76" s="417"/>
      <c r="KWE76" s="417"/>
      <c r="KWF76" s="417"/>
      <c r="KWG76" s="417"/>
      <c r="KWH76" s="417"/>
      <c r="KWI76" s="417"/>
      <c r="KWJ76" s="417"/>
      <c r="KWK76" s="417"/>
      <c r="KWL76" s="417"/>
      <c r="KWM76" s="417"/>
      <c r="KWN76" s="417"/>
      <c r="KWO76" s="417"/>
      <c r="KWP76" s="417"/>
      <c r="KWQ76" s="417"/>
      <c r="KWR76" s="417"/>
      <c r="KWS76" s="417"/>
      <c r="KWT76" s="417"/>
      <c r="KWU76" s="417"/>
      <c r="KWV76" s="417"/>
      <c r="KWW76" s="417"/>
      <c r="KWX76" s="417"/>
      <c r="KWY76" s="417"/>
      <c r="KWZ76" s="417"/>
      <c r="KXA76" s="417"/>
      <c r="KXB76" s="417"/>
      <c r="KXC76" s="417"/>
      <c r="KXD76" s="417"/>
      <c r="KXE76" s="417"/>
      <c r="KXF76" s="417"/>
      <c r="KXG76" s="417"/>
      <c r="KXH76" s="417"/>
      <c r="KXI76" s="417"/>
      <c r="KXJ76" s="417"/>
      <c r="KXK76" s="417"/>
      <c r="KXL76" s="417"/>
      <c r="KXM76" s="417"/>
      <c r="KXN76" s="417"/>
      <c r="KXO76" s="417"/>
      <c r="KXP76" s="417"/>
      <c r="KXQ76" s="417"/>
      <c r="KXR76" s="417"/>
      <c r="KXS76" s="417"/>
      <c r="KXT76" s="417"/>
      <c r="KXU76" s="417"/>
      <c r="KXV76" s="417"/>
      <c r="KXW76" s="417"/>
      <c r="KXX76" s="417"/>
      <c r="KXY76" s="417"/>
      <c r="KXZ76" s="417"/>
      <c r="KYA76" s="417"/>
      <c r="KYB76" s="417"/>
      <c r="KYC76" s="417"/>
      <c r="KYD76" s="417"/>
      <c r="KYE76" s="417"/>
      <c r="KYF76" s="417"/>
      <c r="KYG76" s="417"/>
      <c r="KYH76" s="417"/>
      <c r="KYI76" s="417"/>
      <c r="KYJ76" s="417"/>
      <c r="KYK76" s="417"/>
      <c r="KYL76" s="417"/>
      <c r="KYM76" s="417"/>
      <c r="KYN76" s="417"/>
      <c r="KYO76" s="417"/>
      <c r="KYP76" s="417"/>
      <c r="KYQ76" s="417"/>
      <c r="KYR76" s="417"/>
      <c r="KYS76" s="417"/>
      <c r="KYT76" s="417"/>
      <c r="KYU76" s="417"/>
      <c r="KYV76" s="417"/>
      <c r="KYW76" s="417"/>
      <c r="KYX76" s="417"/>
      <c r="KYY76" s="417"/>
      <c r="KYZ76" s="417"/>
      <c r="KZA76" s="417"/>
      <c r="KZB76" s="417"/>
      <c r="KZC76" s="417"/>
      <c r="KZD76" s="417"/>
      <c r="KZE76" s="417"/>
      <c r="KZF76" s="417"/>
      <c r="KZG76" s="417"/>
      <c r="KZH76" s="417"/>
      <c r="KZI76" s="417"/>
      <c r="KZJ76" s="417"/>
      <c r="KZK76" s="417"/>
      <c r="KZL76" s="417"/>
      <c r="KZM76" s="417"/>
      <c r="KZN76" s="417"/>
      <c r="KZO76" s="417"/>
      <c r="KZP76" s="417"/>
      <c r="KZQ76" s="417"/>
      <c r="KZR76" s="417"/>
      <c r="KZS76" s="417"/>
      <c r="KZT76" s="417"/>
      <c r="KZU76" s="417"/>
      <c r="KZV76" s="417"/>
      <c r="KZW76" s="417"/>
      <c r="KZX76" s="417"/>
      <c r="KZY76" s="417"/>
      <c r="KZZ76" s="417"/>
      <c r="LAA76" s="417"/>
      <c r="LAB76" s="417"/>
      <c r="LAC76" s="417"/>
      <c r="LAD76" s="417"/>
      <c r="LAE76" s="417"/>
      <c r="LAF76" s="417"/>
      <c r="LAG76" s="417"/>
      <c r="LAH76" s="417"/>
      <c r="LAI76" s="417"/>
      <c r="LAJ76" s="417"/>
      <c r="LAK76" s="417"/>
      <c r="LAL76" s="417"/>
      <c r="LAM76" s="417"/>
      <c r="LAN76" s="417"/>
      <c r="LAO76" s="417"/>
      <c r="LAP76" s="417"/>
      <c r="LAQ76" s="417"/>
      <c r="LAR76" s="417"/>
      <c r="LAS76" s="417"/>
      <c r="LAT76" s="417"/>
      <c r="LAU76" s="417"/>
      <c r="LAV76" s="417"/>
      <c r="LAW76" s="417"/>
      <c r="LAX76" s="417"/>
      <c r="LAY76" s="417"/>
      <c r="LAZ76" s="417"/>
      <c r="LBA76" s="417"/>
      <c r="LBB76" s="417"/>
      <c r="LBC76" s="417"/>
      <c r="LBD76" s="417"/>
      <c r="LBE76" s="417"/>
      <c r="LBF76" s="417"/>
      <c r="LBG76" s="417"/>
      <c r="LBH76" s="417"/>
      <c r="LBI76" s="417"/>
      <c r="LBJ76" s="417"/>
      <c r="LBK76" s="417"/>
      <c r="LBL76" s="417"/>
      <c r="LBM76" s="417"/>
      <c r="LBN76" s="417"/>
      <c r="LBO76" s="417"/>
      <c r="LBP76" s="417"/>
      <c r="LBQ76" s="417"/>
      <c r="LBR76" s="417"/>
      <c r="LBS76" s="417"/>
      <c r="LBT76" s="417"/>
      <c r="LBU76" s="417"/>
      <c r="LBV76" s="417"/>
      <c r="LBW76" s="417"/>
      <c r="LBX76" s="417"/>
      <c r="LBY76" s="417"/>
      <c r="LBZ76" s="417"/>
      <c r="LCA76" s="417"/>
      <c r="LCB76" s="417"/>
      <c r="LCC76" s="417"/>
      <c r="LCD76" s="417"/>
      <c r="LCE76" s="417"/>
      <c r="LCF76" s="417"/>
      <c r="LCG76" s="417"/>
      <c r="LCH76" s="417"/>
      <c r="LCI76" s="417"/>
      <c r="LCJ76" s="417"/>
      <c r="LCK76" s="417"/>
      <c r="LCL76" s="417"/>
      <c r="LCM76" s="417"/>
      <c r="LCN76" s="417"/>
      <c r="LCO76" s="417"/>
      <c r="LCP76" s="417"/>
      <c r="LCQ76" s="417"/>
      <c r="LCR76" s="417"/>
      <c r="LCS76" s="417"/>
      <c r="LCT76" s="417"/>
      <c r="LCU76" s="417"/>
      <c r="LCV76" s="417"/>
      <c r="LCW76" s="417"/>
      <c r="LCX76" s="417"/>
      <c r="LCY76" s="417"/>
      <c r="LCZ76" s="417"/>
      <c r="LDA76" s="417"/>
      <c r="LDB76" s="417"/>
      <c r="LDC76" s="417"/>
      <c r="LDD76" s="417"/>
      <c r="LDE76" s="417"/>
      <c r="LDF76" s="417"/>
      <c r="LDG76" s="417"/>
      <c r="LDH76" s="417"/>
      <c r="LDI76" s="417"/>
      <c r="LDJ76" s="417"/>
      <c r="LDK76" s="417"/>
      <c r="LDL76" s="417"/>
      <c r="LDM76" s="417"/>
      <c r="LDN76" s="417"/>
      <c r="LDO76" s="417"/>
      <c r="LDP76" s="417"/>
      <c r="LDQ76" s="417"/>
      <c r="LDR76" s="417"/>
      <c r="LDS76" s="417"/>
      <c r="LDT76" s="417"/>
      <c r="LDU76" s="417"/>
      <c r="LDV76" s="417"/>
      <c r="LDW76" s="417"/>
      <c r="LDX76" s="417"/>
      <c r="LDY76" s="417"/>
      <c r="LDZ76" s="417"/>
      <c r="LEA76" s="417"/>
      <c r="LEB76" s="417"/>
      <c r="LEC76" s="417"/>
      <c r="LED76" s="417"/>
      <c r="LEE76" s="417"/>
      <c r="LEF76" s="417"/>
      <c r="LEG76" s="417"/>
      <c r="LEH76" s="417"/>
      <c r="LEI76" s="417"/>
      <c r="LEJ76" s="417"/>
      <c r="LEK76" s="417"/>
      <c r="LEL76" s="417"/>
      <c r="LEM76" s="417"/>
      <c r="LEN76" s="417"/>
      <c r="LEO76" s="417"/>
      <c r="LEP76" s="417"/>
      <c r="LEQ76" s="417"/>
      <c r="LER76" s="417"/>
      <c r="LES76" s="417"/>
      <c r="LET76" s="417"/>
      <c r="LEU76" s="417"/>
      <c r="LEV76" s="417"/>
      <c r="LEW76" s="417"/>
      <c r="LEX76" s="417"/>
      <c r="LEY76" s="417"/>
      <c r="LEZ76" s="417"/>
      <c r="LFA76" s="417"/>
      <c r="LFB76" s="417"/>
      <c r="LFC76" s="417"/>
      <c r="LFD76" s="417"/>
      <c r="LFE76" s="417"/>
      <c r="LFF76" s="417"/>
      <c r="LFG76" s="417"/>
      <c r="LFH76" s="417"/>
      <c r="LFI76" s="417"/>
      <c r="LFJ76" s="417"/>
      <c r="LFK76" s="417"/>
      <c r="LFL76" s="417"/>
      <c r="LFM76" s="417"/>
      <c r="LFN76" s="417"/>
      <c r="LFO76" s="417"/>
      <c r="LFP76" s="417"/>
      <c r="LFQ76" s="417"/>
      <c r="LFR76" s="417"/>
      <c r="LFS76" s="417"/>
      <c r="LFT76" s="417"/>
      <c r="LFU76" s="417"/>
      <c r="LFV76" s="417"/>
      <c r="LFW76" s="417"/>
      <c r="LFX76" s="417"/>
      <c r="LFY76" s="417"/>
      <c r="LFZ76" s="417"/>
      <c r="LGA76" s="417"/>
      <c r="LGB76" s="417"/>
      <c r="LGC76" s="417"/>
      <c r="LGD76" s="417"/>
      <c r="LGE76" s="417"/>
      <c r="LGF76" s="417"/>
      <c r="LGG76" s="417"/>
      <c r="LGH76" s="417"/>
      <c r="LGI76" s="417"/>
      <c r="LGJ76" s="417"/>
      <c r="LGK76" s="417"/>
      <c r="LGL76" s="417"/>
      <c r="LGM76" s="417"/>
      <c r="LGN76" s="417"/>
      <c r="LGO76" s="417"/>
      <c r="LGP76" s="417"/>
      <c r="LGQ76" s="417"/>
      <c r="LGR76" s="417"/>
      <c r="LGS76" s="417"/>
      <c r="LGT76" s="417"/>
      <c r="LGU76" s="417"/>
      <c r="LGV76" s="417"/>
      <c r="LGW76" s="417"/>
      <c r="LGX76" s="417"/>
      <c r="LGY76" s="417"/>
      <c r="LGZ76" s="417"/>
      <c r="LHA76" s="417"/>
      <c r="LHB76" s="417"/>
      <c r="LHC76" s="417"/>
      <c r="LHD76" s="417"/>
      <c r="LHE76" s="417"/>
      <c r="LHF76" s="417"/>
      <c r="LHG76" s="417"/>
      <c r="LHH76" s="417"/>
      <c r="LHI76" s="417"/>
      <c r="LHJ76" s="417"/>
      <c r="LHK76" s="417"/>
      <c r="LHL76" s="417"/>
      <c r="LHM76" s="417"/>
      <c r="LHN76" s="417"/>
      <c r="LHO76" s="417"/>
      <c r="LHP76" s="417"/>
      <c r="LHQ76" s="417"/>
      <c r="LHR76" s="417"/>
      <c r="LHS76" s="417"/>
      <c r="LHT76" s="417"/>
      <c r="LHU76" s="417"/>
      <c r="LHV76" s="417"/>
      <c r="LHW76" s="417"/>
      <c r="LHX76" s="417"/>
      <c r="LHY76" s="417"/>
      <c r="LHZ76" s="417"/>
      <c r="LIA76" s="417"/>
      <c r="LIB76" s="417"/>
      <c r="LIC76" s="417"/>
      <c r="LID76" s="417"/>
      <c r="LIE76" s="417"/>
      <c r="LIF76" s="417"/>
      <c r="LIG76" s="417"/>
      <c r="LIH76" s="417"/>
      <c r="LII76" s="417"/>
      <c r="LIJ76" s="417"/>
      <c r="LIK76" s="417"/>
      <c r="LIL76" s="417"/>
      <c r="LIM76" s="417"/>
      <c r="LIN76" s="417"/>
      <c r="LIO76" s="417"/>
      <c r="LIP76" s="417"/>
      <c r="LIQ76" s="417"/>
      <c r="LIR76" s="417"/>
      <c r="LIS76" s="417"/>
      <c r="LIT76" s="417"/>
      <c r="LIU76" s="417"/>
      <c r="LIV76" s="417"/>
      <c r="LIW76" s="417"/>
      <c r="LIX76" s="417"/>
      <c r="LIY76" s="417"/>
      <c r="LIZ76" s="417"/>
      <c r="LJA76" s="417"/>
      <c r="LJB76" s="417"/>
      <c r="LJC76" s="417"/>
      <c r="LJD76" s="417"/>
      <c r="LJE76" s="417"/>
      <c r="LJF76" s="417"/>
      <c r="LJG76" s="417"/>
      <c r="LJH76" s="417"/>
      <c r="LJI76" s="417"/>
      <c r="LJJ76" s="417"/>
      <c r="LJK76" s="417"/>
      <c r="LJL76" s="417"/>
      <c r="LJM76" s="417"/>
      <c r="LJN76" s="417"/>
      <c r="LJO76" s="417"/>
      <c r="LJP76" s="417"/>
      <c r="LJQ76" s="417"/>
      <c r="LJR76" s="417"/>
      <c r="LJS76" s="417"/>
      <c r="LJT76" s="417"/>
      <c r="LJU76" s="417"/>
      <c r="LJV76" s="417"/>
      <c r="LJW76" s="417"/>
      <c r="LJX76" s="417"/>
      <c r="LJY76" s="417"/>
      <c r="LJZ76" s="417"/>
      <c r="LKA76" s="417"/>
      <c r="LKB76" s="417"/>
      <c r="LKC76" s="417"/>
      <c r="LKD76" s="417"/>
      <c r="LKE76" s="417"/>
      <c r="LKF76" s="417"/>
      <c r="LKG76" s="417"/>
      <c r="LKH76" s="417"/>
      <c r="LKI76" s="417"/>
      <c r="LKJ76" s="417"/>
      <c r="LKK76" s="417"/>
      <c r="LKL76" s="417"/>
      <c r="LKM76" s="417"/>
      <c r="LKN76" s="417"/>
      <c r="LKO76" s="417"/>
      <c r="LKP76" s="417"/>
      <c r="LKQ76" s="417"/>
      <c r="LKR76" s="417"/>
      <c r="LKS76" s="417"/>
      <c r="LKT76" s="417"/>
      <c r="LKU76" s="417"/>
      <c r="LKV76" s="417"/>
      <c r="LKW76" s="417"/>
      <c r="LKX76" s="417"/>
      <c r="LKY76" s="417"/>
      <c r="LKZ76" s="417"/>
      <c r="LLA76" s="417"/>
      <c r="LLB76" s="417"/>
      <c r="LLC76" s="417"/>
      <c r="LLD76" s="417"/>
      <c r="LLE76" s="417"/>
      <c r="LLF76" s="417"/>
      <c r="LLG76" s="417"/>
      <c r="LLH76" s="417"/>
      <c r="LLI76" s="417"/>
      <c r="LLJ76" s="417"/>
      <c r="LLK76" s="417"/>
      <c r="LLL76" s="417"/>
      <c r="LLM76" s="417"/>
      <c r="LLN76" s="417"/>
      <c r="LLO76" s="417"/>
      <c r="LLP76" s="417"/>
      <c r="LLQ76" s="417"/>
      <c r="LLR76" s="417"/>
      <c r="LLS76" s="417"/>
      <c r="LLT76" s="417"/>
      <c r="LLU76" s="417"/>
      <c r="LLV76" s="417"/>
      <c r="LLW76" s="417"/>
      <c r="LLX76" s="417"/>
      <c r="LLY76" s="417"/>
      <c r="LLZ76" s="417"/>
      <c r="LMA76" s="417"/>
      <c r="LMB76" s="417"/>
      <c r="LMC76" s="417"/>
      <c r="LMD76" s="417"/>
      <c r="LME76" s="417"/>
      <c r="LMF76" s="417"/>
      <c r="LMG76" s="417"/>
      <c r="LMH76" s="417"/>
      <c r="LMI76" s="417"/>
      <c r="LMJ76" s="417"/>
      <c r="LMK76" s="417"/>
      <c r="LML76" s="417"/>
      <c r="LMM76" s="417"/>
      <c r="LMN76" s="417"/>
      <c r="LMO76" s="417"/>
      <c r="LMP76" s="417"/>
      <c r="LMQ76" s="417"/>
      <c r="LMR76" s="417"/>
      <c r="LMS76" s="417"/>
      <c r="LMT76" s="417"/>
      <c r="LMU76" s="417"/>
      <c r="LMV76" s="417"/>
      <c r="LMW76" s="417"/>
      <c r="LMX76" s="417"/>
      <c r="LMY76" s="417"/>
      <c r="LMZ76" s="417"/>
      <c r="LNA76" s="417"/>
      <c r="LNB76" s="417"/>
      <c r="LNC76" s="417"/>
      <c r="LND76" s="417"/>
      <c r="LNE76" s="417"/>
      <c r="LNF76" s="417"/>
      <c r="LNG76" s="417"/>
      <c r="LNH76" s="417"/>
      <c r="LNI76" s="417"/>
      <c r="LNJ76" s="417"/>
      <c r="LNK76" s="417"/>
      <c r="LNL76" s="417"/>
      <c r="LNM76" s="417"/>
      <c r="LNN76" s="417"/>
      <c r="LNO76" s="417"/>
      <c r="LNP76" s="417"/>
      <c r="LNQ76" s="417"/>
      <c r="LNR76" s="417"/>
      <c r="LNS76" s="417"/>
      <c r="LNT76" s="417"/>
      <c r="LNU76" s="417"/>
      <c r="LNV76" s="417"/>
      <c r="LNW76" s="417"/>
      <c r="LNX76" s="417"/>
      <c r="LNY76" s="417"/>
      <c r="LNZ76" s="417"/>
      <c r="LOA76" s="417"/>
      <c r="LOB76" s="417"/>
      <c r="LOC76" s="417"/>
      <c r="LOD76" s="417"/>
      <c r="LOE76" s="417"/>
      <c r="LOF76" s="417"/>
      <c r="LOG76" s="417"/>
      <c r="LOH76" s="417"/>
      <c r="LOI76" s="417"/>
      <c r="LOJ76" s="417"/>
      <c r="LOK76" s="417"/>
      <c r="LOL76" s="417"/>
      <c r="LOM76" s="417"/>
      <c r="LON76" s="417"/>
      <c r="LOO76" s="417"/>
      <c r="LOP76" s="417"/>
      <c r="LOQ76" s="417"/>
      <c r="LOR76" s="417"/>
      <c r="LOS76" s="417"/>
      <c r="LOT76" s="417"/>
      <c r="LOU76" s="417"/>
      <c r="LOV76" s="417"/>
      <c r="LOW76" s="417"/>
      <c r="LOX76" s="417"/>
      <c r="LOY76" s="417"/>
      <c r="LOZ76" s="417"/>
      <c r="LPA76" s="417"/>
      <c r="LPB76" s="417"/>
      <c r="LPC76" s="417"/>
      <c r="LPD76" s="417"/>
      <c r="LPE76" s="417"/>
      <c r="LPF76" s="417"/>
      <c r="LPG76" s="417"/>
      <c r="LPH76" s="417"/>
      <c r="LPI76" s="417"/>
      <c r="LPJ76" s="417"/>
      <c r="LPK76" s="417"/>
      <c r="LPL76" s="417"/>
      <c r="LPM76" s="417"/>
      <c r="LPN76" s="417"/>
      <c r="LPO76" s="417"/>
      <c r="LPP76" s="417"/>
      <c r="LPQ76" s="417"/>
      <c r="LPR76" s="417"/>
      <c r="LPS76" s="417"/>
      <c r="LPT76" s="417"/>
      <c r="LPU76" s="417"/>
      <c r="LPV76" s="417"/>
      <c r="LPW76" s="417"/>
      <c r="LPX76" s="417"/>
      <c r="LPY76" s="417"/>
      <c r="LPZ76" s="417"/>
      <c r="LQA76" s="417"/>
      <c r="LQB76" s="417"/>
      <c r="LQC76" s="417"/>
      <c r="LQD76" s="417"/>
      <c r="LQE76" s="417"/>
      <c r="LQF76" s="417"/>
      <c r="LQG76" s="417"/>
      <c r="LQH76" s="417"/>
      <c r="LQI76" s="417"/>
      <c r="LQJ76" s="417"/>
      <c r="LQK76" s="417"/>
      <c r="LQL76" s="417"/>
      <c r="LQM76" s="417"/>
      <c r="LQN76" s="417"/>
      <c r="LQO76" s="417"/>
      <c r="LQP76" s="417"/>
      <c r="LQQ76" s="417"/>
      <c r="LQR76" s="417"/>
      <c r="LQS76" s="417"/>
      <c r="LQT76" s="417"/>
      <c r="LQU76" s="417"/>
      <c r="LQV76" s="417"/>
      <c r="LQW76" s="417"/>
      <c r="LQX76" s="417"/>
      <c r="LQY76" s="417"/>
      <c r="LQZ76" s="417"/>
      <c r="LRA76" s="417"/>
      <c r="LRB76" s="417"/>
      <c r="LRC76" s="417"/>
      <c r="LRD76" s="417"/>
      <c r="LRE76" s="417"/>
      <c r="LRF76" s="417"/>
      <c r="LRG76" s="417"/>
      <c r="LRH76" s="417"/>
      <c r="LRI76" s="417"/>
      <c r="LRJ76" s="417"/>
      <c r="LRK76" s="417"/>
      <c r="LRL76" s="417"/>
      <c r="LRM76" s="417"/>
      <c r="LRN76" s="417"/>
      <c r="LRO76" s="417"/>
      <c r="LRP76" s="417"/>
      <c r="LRQ76" s="417"/>
      <c r="LRR76" s="417"/>
      <c r="LRS76" s="417"/>
      <c r="LRT76" s="417"/>
      <c r="LRU76" s="417"/>
      <c r="LRV76" s="417"/>
      <c r="LRW76" s="417"/>
      <c r="LRX76" s="417"/>
      <c r="LRY76" s="417"/>
      <c r="LRZ76" s="417"/>
      <c r="LSA76" s="417"/>
      <c r="LSB76" s="417"/>
      <c r="LSC76" s="417"/>
      <c r="LSD76" s="417"/>
      <c r="LSE76" s="417"/>
      <c r="LSF76" s="417"/>
      <c r="LSG76" s="417"/>
      <c r="LSH76" s="417"/>
      <c r="LSI76" s="417"/>
      <c r="LSJ76" s="417"/>
      <c r="LSK76" s="417"/>
      <c r="LSL76" s="417"/>
      <c r="LSM76" s="417"/>
      <c r="LSN76" s="417"/>
      <c r="LSO76" s="417"/>
      <c r="LSP76" s="417"/>
      <c r="LSQ76" s="417"/>
      <c r="LSR76" s="417"/>
      <c r="LSS76" s="417"/>
      <c r="LST76" s="417"/>
      <c r="LSU76" s="417"/>
      <c r="LSV76" s="417"/>
      <c r="LSW76" s="417"/>
      <c r="LSX76" s="417"/>
      <c r="LSY76" s="417"/>
      <c r="LSZ76" s="417"/>
      <c r="LTA76" s="417"/>
      <c r="LTB76" s="417"/>
      <c r="LTC76" s="417"/>
      <c r="LTD76" s="417"/>
      <c r="LTE76" s="417"/>
      <c r="LTF76" s="417"/>
      <c r="LTG76" s="417"/>
      <c r="LTH76" s="417"/>
      <c r="LTI76" s="417"/>
      <c r="LTJ76" s="417"/>
      <c r="LTK76" s="417"/>
      <c r="LTL76" s="417"/>
      <c r="LTM76" s="417"/>
      <c r="LTN76" s="417"/>
      <c r="LTO76" s="417"/>
      <c r="LTP76" s="417"/>
      <c r="LTQ76" s="417"/>
      <c r="LTR76" s="417"/>
      <c r="LTS76" s="417"/>
      <c r="LTT76" s="417"/>
      <c r="LTU76" s="417"/>
      <c r="LTV76" s="417"/>
      <c r="LTW76" s="417"/>
      <c r="LTX76" s="417"/>
      <c r="LTY76" s="417"/>
      <c r="LTZ76" s="417"/>
      <c r="LUA76" s="417"/>
      <c r="LUB76" s="417"/>
      <c r="LUC76" s="417"/>
      <c r="LUD76" s="417"/>
      <c r="LUE76" s="417"/>
      <c r="LUF76" s="417"/>
      <c r="LUG76" s="417"/>
      <c r="LUH76" s="417"/>
      <c r="LUI76" s="417"/>
      <c r="LUJ76" s="417"/>
      <c r="LUK76" s="417"/>
      <c r="LUL76" s="417"/>
      <c r="LUM76" s="417"/>
      <c r="LUN76" s="417"/>
      <c r="LUO76" s="417"/>
      <c r="LUP76" s="417"/>
      <c r="LUQ76" s="417"/>
      <c r="LUR76" s="417"/>
      <c r="LUS76" s="417"/>
      <c r="LUT76" s="417"/>
      <c r="LUU76" s="417"/>
      <c r="LUV76" s="417"/>
      <c r="LUW76" s="417"/>
      <c r="LUX76" s="417"/>
      <c r="LUY76" s="417"/>
      <c r="LUZ76" s="417"/>
      <c r="LVA76" s="417"/>
      <c r="LVB76" s="417"/>
      <c r="LVC76" s="417"/>
      <c r="LVD76" s="417"/>
      <c r="LVE76" s="417"/>
      <c r="LVF76" s="417"/>
      <c r="LVG76" s="417"/>
      <c r="LVH76" s="417"/>
      <c r="LVI76" s="417"/>
      <c r="LVJ76" s="417"/>
      <c r="LVK76" s="417"/>
      <c r="LVL76" s="417"/>
      <c r="LVM76" s="417"/>
      <c r="LVN76" s="417"/>
      <c r="LVO76" s="417"/>
      <c r="LVP76" s="417"/>
      <c r="LVQ76" s="417"/>
      <c r="LVR76" s="417"/>
      <c r="LVS76" s="417"/>
      <c r="LVT76" s="417"/>
      <c r="LVU76" s="417"/>
      <c r="LVV76" s="417"/>
      <c r="LVW76" s="417"/>
      <c r="LVX76" s="417"/>
      <c r="LVY76" s="417"/>
      <c r="LVZ76" s="417"/>
      <c r="LWA76" s="417"/>
      <c r="LWB76" s="417"/>
      <c r="LWC76" s="417"/>
      <c r="LWD76" s="417"/>
      <c r="LWE76" s="417"/>
      <c r="LWF76" s="417"/>
      <c r="LWG76" s="417"/>
      <c r="LWH76" s="417"/>
      <c r="LWI76" s="417"/>
      <c r="LWJ76" s="417"/>
      <c r="LWK76" s="417"/>
      <c r="LWL76" s="417"/>
      <c r="LWM76" s="417"/>
      <c r="LWN76" s="417"/>
      <c r="LWO76" s="417"/>
      <c r="LWP76" s="417"/>
      <c r="LWQ76" s="417"/>
      <c r="LWR76" s="417"/>
      <c r="LWS76" s="417"/>
      <c r="LWT76" s="417"/>
      <c r="LWU76" s="417"/>
      <c r="LWV76" s="417"/>
      <c r="LWW76" s="417"/>
      <c r="LWX76" s="417"/>
      <c r="LWY76" s="417"/>
      <c r="LWZ76" s="417"/>
      <c r="LXA76" s="417"/>
      <c r="LXB76" s="417"/>
      <c r="LXC76" s="417"/>
      <c r="LXD76" s="417"/>
      <c r="LXE76" s="417"/>
      <c r="LXF76" s="417"/>
      <c r="LXG76" s="417"/>
      <c r="LXH76" s="417"/>
      <c r="LXI76" s="417"/>
      <c r="LXJ76" s="417"/>
      <c r="LXK76" s="417"/>
      <c r="LXL76" s="417"/>
      <c r="LXM76" s="417"/>
      <c r="LXN76" s="417"/>
      <c r="LXO76" s="417"/>
      <c r="LXP76" s="417"/>
      <c r="LXQ76" s="417"/>
      <c r="LXR76" s="417"/>
      <c r="LXS76" s="417"/>
      <c r="LXT76" s="417"/>
      <c r="LXU76" s="417"/>
      <c r="LXV76" s="417"/>
      <c r="LXW76" s="417"/>
      <c r="LXX76" s="417"/>
      <c r="LXY76" s="417"/>
      <c r="LXZ76" s="417"/>
      <c r="LYA76" s="417"/>
      <c r="LYB76" s="417"/>
      <c r="LYC76" s="417"/>
      <c r="LYD76" s="417"/>
      <c r="LYE76" s="417"/>
      <c r="LYF76" s="417"/>
      <c r="LYG76" s="417"/>
      <c r="LYH76" s="417"/>
      <c r="LYI76" s="417"/>
      <c r="LYJ76" s="417"/>
      <c r="LYK76" s="417"/>
      <c r="LYL76" s="417"/>
      <c r="LYM76" s="417"/>
      <c r="LYN76" s="417"/>
      <c r="LYO76" s="417"/>
      <c r="LYP76" s="417"/>
      <c r="LYQ76" s="417"/>
      <c r="LYR76" s="417"/>
      <c r="LYS76" s="417"/>
      <c r="LYT76" s="417"/>
      <c r="LYU76" s="417"/>
      <c r="LYV76" s="417"/>
      <c r="LYW76" s="417"/>
      <c r="LYX76" s="417"/>
      <c r="LYY76" s="417"/>
      <c r="LYZ76" s="417"/>
      <c r="LZA76" s="417"/>
      <c r="LZB76" s="417"/>
      <c r="LZC76" s="417"/>
      <c r="LZD76" s="417"/>
      <c r="LZE76" s="417"/>
      <c r="LZF76" s="417"/>
      <c r="LZG76" s="417"/>
      <c r="LZH76" s="417"/>
      <c r="LZI76" s="417"/>
      <c r="LZJ76" s="417"/>
      <c r="LZK76" s="417"/>
      <c r="LZL76" s="417"/>
      <c r="LZM76" s="417"/>
      <c r="LZN76" s="417"/>
      <c r="LZO76" s="417"/>
      <c r="LZP76" s="417"/>
      <c r="LZQ76" s="417"/>
      <c r="LZR76" s="417"/>
      <c r="LZS76" s="417"/>
      <c r="LZT76" s="417"/>
      <c r="LZU76" s="417"/>
      <c r="LZV76" s="417"/>
      <c r="LZW76" s="417"/>
      <c r="LZX76" s="417"/>
      <c r="LZY76" s="417"/>
      <c r="LZZ76" s="417"/>
      <c r="MAA76" s="417"/>
      <c r="MAB76" s="417"/>
      <c r="MAC76" s="417"/>
      <c r="MAD76" s="417"/>
      <c r="MAE76" s="417"/>
      <c r="MAF76" s="417"/>
      <c r="MAG76" s="417"/>
      <c r="MAH76" s="417"/>
      <c r="MAI76" s="417"/>
      <c r="MAJ76" s="417"/>
      <c r="MAK76" s="417"/>
      <c r="MAL76" s="417"/>
      <c r="MAM76" s="417"/>
      <c r="MAN76" s="417"/>
      <c r="MAO76" s="417"/>
      <c r="MAP76" s="417"/>
      <c r="MAQ76" s="417"/>
      <c r="MAR76" s="417"/>
      <c r="MAS76" s="417"/>
      <c r="MAT76" s="417"/>
      <c r="MAU76" s="417"/>
      <c r="MAV76" s="417"/>
      <c r="MAW76" s="417"/>
      <c r="MAX76" s="417"/>
      <c r="MAY76" s="417"/>
      <c r="MAZ76" s="417"/>
      <c r="MBA76" s="417"/>
      <c r="MBB76" s="417"/>
      <c r="MBC76" s="417"/>
      <c r="MBD76" s="417"/>
      <c r="MBE76" s="417"/>
      <c r="MBF76" s="417"/>
      <c r="MBG76" s="417"/>
      <c r="MBH76" s="417"/>
      <c r="MBI76" s="417"/>
      <c r="MBJ76" s="417"/>
      <c r="MBK76" s="417"/>
      <c r="MBL76" s="417"/>
      <c r="MBM76" s="417"/>
      <c r="MBN76" s="417"/>
      <c r="MBO76" s="417"/>
      <c r="MBP76" s="417"/>
      <c r="MBQ76" s="417"/>
      <c r="MBR76" s="417"/>
      <c r="MBS76" s="417"/>
      <c r="MBT76" s="417"/>
      <c r="MBU76" s="417"/>
      <c r="MBV76" s="417"/>
      <c r="MBW76" s="417"/>
      <c r="MBX76" s="417"/>
      <c r="MBY76" s="417"/>
      <c r="MBZ76" s="417"/>
      <c r="MCA76" s="417"/>
      <c r="MCB76" s="417"/>
      <c r="MCC76" s="417"/>
      <c r="MCD76" s="417"/>
      <c r="MCE76" s="417"/>
      <c r="MCF76" s="417"/>
      <c r="MCG76" s="417"/>
      <c r="MCH76" s="417"/>
      <c r="MCI76" s="417"/>
      <c r="MCJ76" s="417"/>
      <c r="MCK76" s="417"/>
      <c r="MCL76" s="417"/>
      <c r="MCM76" s="417"/>
      <c r="MCN76" s="417"/>
      <c r="MCO76" s="417"/>
      <c r="MCP76" s="417"/>
      <c r="MCQ76" s="417"/>
      <c r="MCR76" s="417"/>
      <c r="MCS76" s="417"/>
      <c r="MCT76" s="417"/>
      <c r="MCU76" s="417"/>
      <c r="MCV76" s="417"/>
      <c r="MCW76" s="417"/>
      <c r="MCX76" s="417"/>
      <c r="MCY76" s="417"/>
      <c r="MCZ76" s="417"/>
      <c r="MDA76" s="417"/>
      <c r="MDB76" s="417"/>
      <c r="MDC76" s="417"/>
      <c r="MDD76" s="417"/>
      <c r="MDE76" s="417"/>
      <c r="MDF76" s="417"/>
      <c r="MDG76" s="417"/>
      <c r="MDH76" s="417"/>
      <c r="MDI76" s="417"/>
      <c r="MDJ76" s="417"/>
      <c r="MDK76" s="417"/>
      <c r="MDL76" s="417"/>
      <c r="MDM76" s="417"/>
      <c r="MDN76" s="417"/>
      <c r="MDO76" s="417"/>
      <c r="MDP76" s="417"/>
      <c r="MDQ76" s="417"/>
      <c r="MDR76" s="417"/>
      <c r="MDS76" s="417"/>
      <c r="MDT76" s="417"/>
      <c r="MDU76" s="417"/>
      <c r="MDV76" s="417"/>
      <c r="MDW76" s="417"/>
      <c r="MDX76" s="417"/>
      <c r="MDY76" s="417"/>
      <c r="MDZ76" s="417"/>
      <c r="MEA76" s="417"/>
      <c r="MEB76" s="417"/>
      <c r="MEC76" s="417"/>
      <c r="MED76" s="417"/>
      <c r="MEE76" s="417"/>
      <c r="MEF76" s="417"/>
      <c r="MEG76" s="417"/>
      <c r="MEH76" s="417"/>
      <c r="MEI76" s="417"/>
      <c r="MEJ76" s="417"/>
      <c r="MEK76" s="417"/>
      <c r="MEL76" s="417"/>
      <c r="MEM76" s="417"/>
      <c r="MEN76" s="417"/>
      <c r="MEO76" s="417"/>
      <c r="MEP76" s="417"/>
      <c r="MEQ76" s="417"/>
      <c r="MER76" s="417"/>
      <c r="MES76" s="417"/>
      <c r="MET76" s="417"/>
      <c r="MEU76" s="417"/>
      <c r="MEV76" s="417"/>
      <c r="MEW76" s="417"/>
      <c r="MEX76" s="417"/>
      <c r="MEY76" s="417"/>
      <c r="MEZ76" s="417"/>
      <c r="MFA76" s="417"/>
      <c r="MFB76" s="417"/>
      <c r="MFC76" s="417"/>
      <c r="MFD76" s="417"/>
      <c r="MFE76" s="417"/>
      <c r="MFF76" s="417"/>
      <c r="MFG76" s="417"/>
      <c r="MFH76" s="417"/>
      <c r="MFI76" s="417"/>
      <c r="MFJ76" s="417"/>
      <c r="MFK76" s="417"/>
      <c r="MFL76" s="417"/>
      <c r="MFM76" s="417"/>
      <c r="MFN76" s="417"/>
      <c r="MFO76" s="417"/>
      <c r="MFP76" s="417"/>
      <c r="MFQ76" s="417"/>
      <c r="MFR76" s="417"/>
      <c r="MFS76" s="417"/>
      <c r="MFT76" s="417"/>
      <c r="MFU76" s="417"/>
      <c r="MFV76" s="417"/>
      <c r="MFW76" s="417"/>
      <c r="MFX76" s="417"/>
      <c r="MFY76" s="417"/>
      <c r="MFZ76" s="417"/>
      <c r="MGA76" s="417"/>
      <c r="MGB76" s="417"/>
      <c r="MGC76" s="417"/>
      <c r="MGD76" s="417"/>
      <c r="MGE76" s="417"/>
      <c r="MGF76" s="417"/>
      <c r="MGG76" s="417"/>
      <c r="MGH76" s="417"/>
      <c r="MGI76" s="417"/>
      <c r="MGJ76" s="417"/>
      <c r="MGK76" s="417"/>
      <c r="MGL76" s="417"/>
      <c r="MGM76" s="417"/>
      <c r="MGN76" s="417"/>
      <c r="MGO76" s="417"/>
      <c r="MGP76" s="417"/>
      <c r="MGQ76" s="417"/>
      <c r="MGR76" s="417"/>
      <c r="MGS76" s="417"/>
      <c r="MGT76" s="417"/>
      <c r="MGU76" s="417"/>
      <c r="MGV76" s="417"/>
      <c r="MGW76" s="417"/>
      <c r="MGX76" s="417"/>
      <c r="MGY76" s="417"/>
      <c r="MGZ76" s="417"/>
      <c r="MHA76" s="417"/>
      <c r="MHB76" s="417"/>
      <c r="MHC76" s="417"/>
      <c r="MHD76" s="417"/>
      <c r="MHE76" s="417"/>
      <c r="MHF76" s="417"/>
      <c r="MHG76" s="417"/>
      <c r="MHH76" s="417"/>
      <c r="MHI76" s="417"/>
      <c r="MHJ76" s="417"/>
      <c r="MHK76" s="417"/>
      <c r="MHL76" s="417"/>
      <c r="MHM76" s="417"/>
      <c r="MHN76" s="417"/>
      <c r="MHO76" s="417"/>
      <c r="MHP76" s="417"/>
      <c r="MHQ76" s="417"/>
      <c r="MHR76" s="417"/>
      <c r="MHS76" s="417"/>
      <c r="MHT76" s="417"/>
      <c r="MHU76" s="417"/>
      <c r="MHV76" s="417"/>
      <c r="MHW76" s="417"/>
      <c r="MHX76" s="417"/>
      <c r="MHY76" s="417"/>
      <c r="MHZ76" s="417"/>
      <c r="MIA76" s="417"/>
      <c r="MIB76" s="417"/>
      <c r="MIC76" s="417"/>
      <c r="MID76" s="417"/>
      <c r="MIE76" s="417"/>
      <c r="MIF76" s="417"/>
      <c r="MIG76" s="417"/>
      <c r="MIH76" s="417"/>
      <c r="MII76" s="417"/>
      <c r="MIJ76" s="417"/>
      <c r="MIK76" s="417"/>
      <c r="MIL76" s="417"/>
      <c r="MIM76" s="417"/>
      <c r="MIN76" s="417"/>
      <c r="MIO76" s="417"/>
      <c r="MIP76" s="417"/>
      <c r="MIQ76" s="417"/>
      <c r="MIR76" s="417"/>
      <c r="MIS76" s="417"/>
      <c r="MIT76" s="417"/>
      <c r="MIU76" s="417"/>
      <c r="MIV76" s="417"/>
      <c r="MIW76" s="417"/>
      <c r="MIX76" s="417"/>
      <c r="MIY76" s="417"/>
      <c r="MIZ76" s="417"/>
      <c r="MJA76" s="417"/>
      <c r="MJB76" s="417"/>
      <c r="MJC76" s="417"/>
      <c r="MJD76" s="417"/>
      <c r="MJE76" s="417"/>
      <c r="MJF76" s="417"/>
      <c r="MJG76" s="417"/>
      <c r="MJH76" s="417"/>
      <c r="MJI76" s="417"/>
      <c r="MJJ76" s="417"/>
      <c r="MJK76" s="417"/>
      <c r="MJL76" s="417"/>
      <c r="MJM76" s="417"/>
      <c r="MJN76" s="417"/>
      <c r="MJO76" s="417"/>
      <c r="MJP76" s="417"/>
      <c r="MJQ76" s="417"/>
      <c r="MJR76" s="417"/>
      <c r="MJS76" s="417"/>
      <c r="MJT76" s="417"/>
      <c r="MJU76" s="417"/>
      <c r="MJV76" s="417"/>
      <c r="MJW76" s="417"/>
      <c r="MJX76" s="417"/>
      <c r="MJY76" s="417"/>
      <c r="MJZ76" s="417"/>
      <c r="MKA76" s="417"/>
      <c r="MKB76" s="417"/>
      <c r="MKC76" s="417"/>
      <c r="MKD76" s="417"/>
      <c r="MKE76" s="417"/>
      <c r="MKF76" s="417"/>
      <c r="MKG76" s="417"/>
      <c r="MKH76" s="417"/>
      <c r="MKI76" s="417"/>
      <c r="MKJ76" s="417"/>
      <c r="MKK76" s="417"/>
      <c r="MKL76" s="417"/>
      <c r="MKM76" s="417"/>
      <c r="MKN76" s="417"/>
      <c r="MKO76" s="417"/>
      <c r="MKP76" s="417"/>
      <c r="MKQ76" s="417"/>
      <c r="MKR76" s="417"/>
      <c r="MKS76" s="417"/>
      <c r="MKT76" s="417"/>
      <c r="MKU76" s="417"/>
      <c r="MKV76" s="417"/>
      <c r="MKW76" s="417"/>
      <c r="MKX76" s="417"/>
      <c r="MKY76" s="417"/>
      <c r="MKZ76" s="417"/>
      <c r="MLA76" s="417"/>
      <c r="MLB76" s="417"/>
      <c r="MLC76" s="417"/>
      <c r="MLD76" s="417"/>
      <c r="MLE76" s="417"/>
      <c r="MLF76" s="417"/>
      <c r="MLG76" s="417"/>
      <c r="MLH76" s="417"/>
      <c r="MLI76" s="417"/>
      <c r="MLJ76" s="417"/>
      <c r="MLK76" s="417"/>
      <c r="MLL76" s="417"/>
      <c r="MLM76" s="417"/>
      <c r="MLN76" s="417"/>
      <c r="MLO76" s="417"/>
      <c r="MLP76" s="417"/>
      <c r="MLQ76" s="417"/>
      <c r="MLR76" s="417"/>
      <c r="MLS76" s="417"/>
      <c r="MLT76" s="417"/>
      <c r="MLU76" s="417"/>
      <c r="MLV76" s="417"/>
      <c r="MLW76" s="417"/>
      <c r="MLX76" s="417"/>
      <c r="MLY76" s="417"/>
      <c r="MLZ76" s="417"/>
      <c r="MMA76" s="417"/>
      <c r="MMB76" s="417"/>
      <c r="MMC76" s="417"/>
      <c r="MMD76" s="417"/>
      <c r="MME76" s="417"/>
      <c r="MMF76" s="417"/>
      <c r="MMG76" s="417"/>
      <c r="MMH76" s="417"/>
      <c r="MMI76" s="417"/>
      <c r="MMJ76" s="417"/>
      <c r="MMK76" s="417"/>
      <c r="MML76" s="417"/>
      <c r="MMM76" s="417"/>
      <c r="MMN76" s="417"/>
      <c r="MMO76" s="417"/>
      <c r="MMP76" s="417"/>
      <c r="MMQ76" s="417"/>
      <c r="MMR76" s="417"/>
      <c r="MMS76" s="417"/>
      <c r="MMT76" s="417"/>
      <c r="MMU76" s="417"/>
      <c r="MMV76" s="417"/>
      <c r="MMW76" s="417"/>
      <c r="MMX76" s="417"/>
      <c r="MMY76" s="417"/>
      <c r="MMZ76" s="417"/>
      <c r="MNA76" s="417"/>
      <c r="MNB76" s="417"/>
      <c r="MNC76" s="417"/>
      <c r="MND76" s="417"/>
      <c r="MNE76" s="417"/>
      <c r="MNF76" s="417"/>
      <c r="MNG76" s="417"/>
      <c r="MNH76" s="417"/>
      <c r="MNI76" s="417"/>
      <c r="MNJ76" s="417"/>
      <c r="MNK76" s="417"/>
      <c r="MNL76" s="417"/>
      <c r="MNM76" s="417"/>
      <c r="MNN76" s="417"/>
      <c r="MNO76" s="417"/>
      <c r="MNP76" s="417"/>
      <c r="MNQ76" s="417"/>
      <c r="MNR76" s="417"/>
      <c r="MNS76" s="417"/>
      <c r="MNT76" s="417"/>
      <c r="MNU76" s="417"/>
      <c r="MNV76" s="417"/>
      <c r="MNW76" s="417"/>
      <c r="MNX76" s="417"/>
      <c r="MNY76" s="417"/>
      <c r="MNZ76" s="417"/>
      <c r="MOA76" s="417"/>
      <c r="MOB76" s="417"/>
      <c r="MOC76" s="417"/>
      <c r="MOD76" s="417"/>
      <c r="MOE76" s="417"/>
      <c r="MOF76" s="417"/>
      <c r="MOG76" s="417"/>
      <c r="MOH76" s="417"/>
      <c r="MOI76" s="417"/>
      <c r="MOJ76" s="417"/>
      <c r="MOK76" s="417"/>
      <c r="MOL76" s="417"/>
      <c r="MOM76" s="417"/>
      <c r="MON76" s="417"/>
      <c r="MOO76" s="417"/>
      <c r="MOP76" s="417"/>
      <c r="MOQ76" s="417"/>
      <c r="MOR76" s="417"/>
      <c r="MOS76" s="417"/>
      <c r="MOT76" s="417"/>
      <c r="MOU76" s="417"/>
      <c r="MOV76" s="417"/>
      <c r="MOW76" s="417"/>
      <c r="MOX76" s="417"/>
      <c r="MOY76" s="417"/>
      <c r="MOZ76" s="417"/>
      <c r="MPA76" s="417"/>
      <c r="MPB76" s="417"/>
      <c r="MPC76" s="417"/>
      <c r="MPD76" s="417"/>
      <c r="MPE76" s="417"/>
      <c r="MPF76" s="417"/>
      <c r="MPG76" s="417"/>
      <c r="MPH76" s="417"/>
      <c r="MPI76" s="417"/>
      <c r="MPJ76" s="417"/>
      <c r="MPK76" s="417"/>
      <c r="MPL76" s="417"/>
      <c r="MPM76" s="417"/>
      <c r="MPN76" s="417"/>
      <c r="MPO76" s="417"/>
      <c r="MPP76" s="417"/>
      <c r="MPQ76" s="417"/>
      <c r="MPR76" s="417"/>
      <c r="MPS76" s="417"/>
      <c r="MPT76" s="417"/>
      <c r="MPU76" s="417"/>
      <c r="MPV76" s="417"/>
      <c r="MPW76" s="417"/>
      <c r="MPX76" s="417"/>
      <c r="MPY76" s="417"/>
      <c r="MPZ76" s="417"/>
      <c r="MQA76" s="417"/>
      <c r="MQB76" s="417"/>
      <c r="MQC76" s="417"/>
      <c r="MQD76" s="417"/>
      <c r="MQE76" s="417"/>
      <c r="MQF76" s="417"/>
      <c r="MQG76" s="417"/>
      <c r="MQH76" s="417"/>
      <c r="MQI76" s="417"/>
      <c r="MQJ76" s="417"/>
      <c r="MQK76" s="417"/>
      <c r="MQL76" s="417"/>
      <c r="MQM76" s="417"/>
      <c r="MQN76" s="417"/>
      <c r="MQO76" s="417"/>
      <c r="MQP76" s="417"/>
      <c r="MQQ76" s="417"/>
      <c r="MQR76" s="417"/>
      <c r="MQS76" s="417"/>
      <c r="MQT76" s="417"/>
      <c r="MQU76" s="417"/>
      <c r="MQV76" s="417"/>
      <c r="MQW76" s="417"/>
      <c r="MQX76" s="417"/>
      <c r="MQY76" s="417"/>
      <c r="MQZ76" s="417"/>
      <c r="MRA76" s="417"/>
      <c r="MRB76" s="417"/>
      <c r="MRC76" s="417"/>
      <c r="MRD76" s="417"/>
      <c r="MRE76" s="417"/>
      <c r="MRF76" s="417"/>
      <c r="MRG76" s="417"/>
      <c r="MRH76" s="417"/>
      <c r="MRI76" s="417"/>
      <c r="MRJ76" s="417"/>
      <c r="MRK76" s="417"/>
      <c r="MRL76" s="417"/>
      <c r="MRM76" s="417"/>
      <c r="MRN76" s="417"/>
      <c r="MRO76" s="417"/>
      <c r="MRP76" s="417"/>
      <c r="MRQ76" s="417"/>
      <c r="MRR76" s="417"/>
      <c r="MRS76" s="417"/>
      <c r="MRT76" s="417"/>
      <c r="MRU76" s="417"/>
      <c r="MRV76" s="417"/>
      <c r="MRW76" s="417"/>
      <c r="MRX76" s="417"/>
      <c r="MRY76" s="417"/>
      <c r="MRZ76" s="417"/>
      <c r="MSA76" s="417"/>
      <c r="MSB76" s="417"/>
      <c r="MSC76" s="417"/>
      <c r="MSD76" s="417"/>
      <c r="MSE76" s="417"/>
      <c r="MSF76" s="417"/>
      <c r="MSG76" s="417"/>
      <c r="MSH76" s="417"/>
      <c r="MSI76" s="417"/>
      <c r="MSJ76" s="417"/>
      <c r="MSK76" s="417"/>
      <c r="MSL76" s="417"/>
      <c r="MSM76" s="417"/>
      <c r="MSN76" s="417"/>
      <c r="MSO76" s="417"/>
      <c r="MSP76" s="417"/>
      <c r="MSQ76" s="417"/>
      <c r="MSR76" s="417"/>
      <c r="MSS76" s="417"/>
      <c r="MST76" s="417"/>
      <c r="MSU76" s="417"/>
      <c r="MSV76" s="417"/>
      <c r="MSW76" s="417"/>
      <c r="MSX76" s="417"/>
      <c r="MSY76" s="417"/>
      <c r="MSZ76" s="417"/>
      <c r="MTA76" s="417"/>
      <c r="MTB76" s="417"/>
      <c r="MTC76" s="417"/>
      <c r="MTD76" s="417"/>
      <c r="MTE76" s="417"/>
      <c r="MTF76" s="417"/>
      <c r="MTG76" s="417"/>
      <c r="MTH76" s="417"/>
      <c r="MTI76" s="417"/>
      <c r="MTJ76" s="417"/>
      <c r="MTK76" s="417"/>
      <c r="MTL76" s="417"/>
      <c r="MTM76" s="417"/>
      <c r="MTN76" s="417"/>
      <c r="MTO76" s="417"/>
      <c r="MTP76" s="417"/>
      <c r="MTQ76" s="417"/>
      <c r="MTR76" s="417"/>
      <c r="MTS76" s="417"/>
      <c r="MTT76" s="417"/>
      <c r="MTU76" s="417"/>
      <c r="MTV76" s="417"/>
      <c r="MTW76" s="417"/>
      <c r="MTX76" s="417"/>
      <c r="MTY76" s="417"/>
      <c r="MTZ76" s="417"/>
      <c r="MUA76" s="417"/>
      <c r="MUB76" s="417"/>
      <c r="MUC76" s="417"/>
      <c r="MUD76" s="417"/>
      <c r="MUE76" s="417"/>
      <c r="MUF76" s="417"/>
      <c r="MUG76" s="417"/>
      <c r="MUH76" s="417"/>
      <c r="MUI76" s="417"/>
      <c r="MUJ76" s="417"/>
      <c r="MUK76" s="417"/>
      <c r="MUL76" s="417"/>
      <c r="MUM76" s="417"/>
      <c r="MUN76" s="417"/>
      <c r="MUO76" s="417"/>
      <c r="MUP76" s="417"/>
      <c r="MUQ76" s="417"/>
      <c r="MUR76" s="417"/>
      <c r="MUS76" s="417"/>
      <c r="MUT76" s="417"/>
      <c r="MUU76" s="417"/>
      <c r="MUV76" s="417"/>
      <c r="MUW76" s="417"/>
      <c r="MUX76" s="417"/>
      <c r="MUY76" s="417"/>
      <c r="MUZ76" s="417"/>
      <c r="MVA76" s="417"/>
      <c r="MVB76" s="417"/>
      <c r="MVC76" s="417"/>
      <c r="MVD76" s="417"/>
      <c r="MVE76" s="417"/>
      <c r="MVF76" s="417"/>
      <c r="MVG76" s="417"/>
      <c r="MVH76" s="417"/>
      <c r="MVI76" s="417"/>
      <c r="MVJ76" s="417"/>
      <c r="MVK76" s="417"/>
      <c r="MVL76" s="417"/>
      <c r="MVM76" s="417"/>
      <c r="MVN76" s="417"/>
      <c r="MVO76" s="417"/>
      <c r="MVP76" s="417"/>
      <c r="MVQ76" s="417"/>
      <c r="MVR76" s="417"/>
      <c r="MVS76" s="417"/>
      <c r="MVT76" s="417"/>
      <c r="MVU76" s="417"/>
      <c r="MVV76" s="417"/>
      <c r="MVW76" s="417"/>
      <c r="MVX76" s="417"/>
      <c r="MVY76" s="417"/>
      <c r="MVZ76" s="417"/>
      <c r="MWA76" s="417"/>
      <c r="MWB76" s="417"/>
      <c r="MWC76" s="417"/>
      <c r="MWD76" s="417"/>
      <c r="MWE76" s="417"/>
      <c r="MWF76" s="417"/>
      <c r="MWG76" s="417"/>
      <c r="MWH76" s="417"/>
      <c r="MWI76" s="417"/>
      <c r="MWJ76" s="417"/>
      <c r="MWK76" s="417"/>
      <c r="MWL76" s="417"/>
      <c r="MWM76" s="417"/>
      <c r="MWN76" s="417"/>
      <c r="MWO76" s="417"/>
      <c r="MWP76" s="417"/>
      <c r="MWQ76" s="417"/>
      <c r="MWR76" s="417"/>
      <c r="MWS76" s="417"/>
      <c r="MWT76" s="417"/>
      <c r="MWU76" s="417"/>
      <c r="MWV76" s="417"/>
      <c r="MWW76" s="417"/>
      <c r="MWX76" s="417"/>
      <c r="MWY76" s="417"/>
      <c r="MWZ76" s="417"/>
      <c r="MXA76" s="417"/>
      <c r="MXB76" s="417"/>
      <c r="MXC76" s="417"/>
      <c r="MXD76" s="417"/>
      <c r="MXE76" s="417"/>
      <c r="MXF76" s="417"/>
      <c r="MXG76" s="417"/>
      <c r="MXH76" s="417"/>
      <c r="MXI76" s="417"/>
      <c r="MXJ76" s="417"/>
      <c r="MXK76" s="417"/>
      <c r="MXL76" s="417"/>
      <c r="MXM76" s="417"/>
      <c r="MXN76" s="417"/>
      <c r="MXO76" s="417"/>
      <c r="MXP76" s="417"/>
      <c r="MXQ76" s="417"/>
      <c r="MXR76" s="417"/>
      <c r="MXS76" s="417"/>
      <c r="MXT76" s="417"/>
      <c r="MXU76" s="417"/>
      <c r="MXV76" s="417"/>
      <c r="MXW76" s="417"/>
      <c r="MXX76" s="417"/>
      <c r="MXY76" s="417"/>
      <c r="MXZ76" s="417"/>
      <c r="MYA76" s="417"/>
      <c r="MYB76" s="417"/>
      <c r="MYC76" s="417"/>
      <c r="MYD76" s="417"/>
      <c r="MYE76" s="417"/>
      <c r="MYF76" s="417"/>
      <c r="MYG76" s="417"/>
      <c r="MYH76" s="417"/>
      <c r="MYI76" s="417"/>
      <c r="MYJ76" s="417"/>
      <c r="MYK76" s="417"/>
      <c r="MYL76" s="417"/>
      <c r="MYM76" s="417"/>
      <c r="MYN76" s="417"/>
      <c r="MYO76" s="417"/>
      <c r="MYP76" s="417"/>
      <c r="MYQ76" s="417"/>
      <c r="MYR76" s="417"/>
      <c r="MYS76" s="417"/>
      <c r="MYT76" s="417"/>
      <c r="MYU76" s="417"/>
      <c r="MYV76" s="417"/>
      <c r="MYW76" s="417"/>
      <c r="MYX76" s="417"/>
      <c r="MYY76" s="417"/>
      <c r="MYZ76" s="417"/>
      <c r="MZA76" s="417"/>
      <c r="MZB76" s="417"/>
      <c r="MZC76" s="417"/>
      <c r="MZD76" s="417"/>
      <c r="MZE76" s="417"/>
      <c r="MZF76" s="417"/>
      <c r="MZG76" s="417"/>
      <c r="MZH76" s="417"/>
      <c r="MZI76" s="417"/>
      <c r="MZJ76" s="417"/>
      <c r="MZK76" s="417"/>
      <c r="MZL76" s="417"/>
      <c r="MZM76" s="417"/>
      <c r="MZN76" s="417"/>
      <c r="MZO76" s="417"/>
      <c r="MZP76" s="417"/>
      <c r="MZQ76" s="417"/>
      <c r="MZR76" s="417"/>
      <c r="MZS76" s="417"/>
      <c r="MZT76" s="417"/>
      <c r="MZU76" s="417"/>
      <c r="MZV76" s="417"/>
      <c r="MZW76" s="417"/>
      <c r="MZX76" s="417"/>
      <c r="MZY76" s="417"/>
      <c r="MZZ76" s="417"/>
      <c r="NAA76" s="417"/>
      <c r="NAB76" s="417"/>
      <c r="NAC76" s="417"/>
      <c r="NAD76" s="417"/>
      <c r="NAE76" s="417"/>
      <c r="NAF76" s="417"/>
      <c r="NAG76" s="417"/>
      <c r="NAH76" s="417"/>
      <c r="NAI76" s="417"/>
      <c r="NAJ76" s="417"/>
      <c r="NAK76" s="417"/>
      <c r="NAL76" s="417"/>
      <c r="NAM76" s="417"/>
      <c r="NAN76" s="417"/>
      <c r="NAO76" s="417"/>
      <c r="NAP76" s="417"/>
      <c r="NAQ76" s="417"/>
      <c r="NAR76" s="417"/>
      <c r="NAS76" s="417"/>
      <c r="NAT76" s="417"/>
      <c r="NAU76" s="417"/>
      <c r="NAV76" s="417"/>
      <c r="NAW76" s="417"/>
      <c r="NAX76" s="417"/>
      <c r="NAY76" s="417"/>
      <c r="NAZ76" s="417"/>
      <c r="NBA76" s="417"/>
      <c r="NBB76" s="417"/>
      <c r="NBC76" s="417"/>
      <c r="NBD76" s="417"/>
      <c r="NBE76" s="417"/>
      <c r="NBF76" s="417"/>
      <c r="NBG76" s="417"/>
      <c r="NBH76" s="417"/>
      <c r="NBI76" s="417"/>
      <c r="NBJ76" s="417"/>
      <c r="NBK76" s="417"/>
      <c r="NBL76" s="417"/>
      <c r="NBM76" s="417"/>
      <c r="NBN76" s="417"/>
      <c r="NBO76" s="417"/>
      <c r="NBP76" s="417"/>
      <c r="NBQ76" s="417"/>
      <c r="NBR76" s="417"/>
      <c r="NBS76" s="417"/>
      <c r="NBT76" s="417"/>
      <c r="NBU76" s="417"/>
      <c r="NBV76" s="417"/>
      <c r="NBW76" s="417"/>
      <c r="NBX76" s="417"/>
      <c r="NBY76" s="417"/>
      <c r="NBZ76" s="417"/>
      <c r="NCA76" s="417"/>
      <c r="NCB76" s="417"/>
      <c r="NCC76" s="417"/>
      <c r="NCD76" s="417"/>
      <c r="NCE76" s="417"/>
      <c r="NCF76" s="417"/>
      <c r="NCG76" s="417"/>
      <c r="NCH76" s="417"/>
      <c r="NCI76" s="417"/>
      <c r="NCJ76" s="417"/>
      <c r="NCK76" s="417"/>
      <c r="NCL76" s="417"/>
      <c r="NCM76" s="417"/>
      <c r="NCN76" s="417"/>
      <c r="NCO76" s="417"/>
      <c r="NCP76" s="417"/>
      <c r="NCQ76" s="417"/>
      <c r="NCR76" s="417"/>
      <c r="NCS76" s="417"/>
      <c r="NCT76" s="417"/>
      <c r="NCU76" s="417"/>
      <c r="NCV76" s="417"/>
      <c r="NCW76" s="417"/>
      <c r="NCX76" s="417"/>
      <c r="NCY76" s="417"/>
      <c r="NCZ76" s="417"/>
      <c r="NDA76" s="417"/>
      <c r="NDB76" s="417"/>
      <c r="NDC76" s="417"/>
      <c r="NDD76" s="417"/>
      <c r="NDE76" s="417"/>
      <c r="NDF76" s="417"/>
      <c r="NDG76" s="417"/>
      <c r="NDH76" s="417"/>
      <c r="NDI76" s="417"/>
      <c r="NDJ76" s="417"/>
      <c r="NDK76" s="417"/>
      <c r="NDL76" s="417"/>
      <c r="NDM76" s="417"/>
      <c r="NDN76" s="417"/>
      <c r="NDO76" s="417"/>
      <c r="NDP76" s="417"/>
      <c r="NDQ76" s="417"/>
      <c r="NDR76" s="417"/>
      <c r="NDS76" s="417"/>
      <c r="NDT76" s="417"/>
      <c r="NDU76" s="417"/>
      <c r="NDV76" s="417"/>
      <c r="NDW76" s="417"/>
      <c r="NDX76" s="417"/>
      <c r="NDY76" s="417"/>
      <c r="NDZ76" s="417"/>
      <c r="NEA76" s="417"/>
      <c r="NEB76" s="417"/>
      <c r="NEC76" s="417"/>
      <c r="NED76" s="417"/>
      <c r="NEE76" s="417"/>
      <c r="NEF76" s="417"/>
      <c r="NEG76" s="417"/>
      <c r="NEH76" s="417"/>
      <c r="NEI76" s="417"/>
      <c r="NEJ76" s="417"/>
      <c r="NEK76" s="417"/>
      <c r="NEL76" s="417"/>
      <c r="NEM76" s="417"/>
      <c r="NEN76" s="417"/>
      <c r="NEO76" s="417"/>
      <c r="NEP76" s="417"/>
      <c r="NEQ76" s="417"/>
      <c r="NER76" s="417"/>
      <c r="NES76" s="417"/>
      <c r="NET76" s="417"/>
      <c r="NEU76" s="417"/>
      <c r="NEV76" s="417"/>
      <c r="NEW76" s="417"/>
      <c r="NEX76" s="417"/>
      <c r="NEY76" s="417"/>
      <c r="NEZ76" s="417"/>
      <c r="NFA76" s="417"/>
      <c r="NFB76" s="417"/>
      <c r="NFC76" s="417"/>
      <c r="NFD76" s="417"/>
      <c r="NFE76" s="417"/>
      <c r="NFF76" s="417"/>
      <c r="NFG76" s="417"/>
      <c r="NFH76" s="417"/>
      <c r="NFI76" s="417"/>
      <c r="NFJ76" s="417"/>
      <c r="NFK76" s="417"/>
      <c r="NFL76" s="417"/>
      <c r="NFM76" s="417"/>
      <c r="NFN76" s="417"/>
      <c r="NFO76" s="417"/>
      <c r="NFP76" s="417"/>
      <c r="NFQ76" s="417"/>
      <c r="NFR76" s="417"/>
      <c r="NFS76" s="417"/>
      <c r="NFT76" s="417"/>
      <c r="NFU76" s="417"/>
      <c r="NFV76" s="417"/>
      <c r="NFW76" s="417"/>
      <c r="NFX76" s="417"/>
      <c r="NFY76" s="417"/>
      <c r="NFZ76" s="417"/>
      <c r="NGA76" s="417"/>
      <c r="NGB76" s="417"/>
      <c r="NGC76" s="417"/>
      <c r="NGD76" s="417"/>
      <c r="NGE76" s="417"/>
      <c r="NGF76" s="417"/>
      <c r="NGG76" s="417"/>
      <c r="NGH76" s="417"/>
      <c r="NGI76" s="417"/>
      <c r="NGJ76" s="417"/>
      <c r="NGK76" s="417"/>
      <c r="NGL76" s="417"/>
      <c r="NGM76" s="417"/>
      <c r="NGN76" s="417"/>
      <c r="NGO76" s="417"/>
      <c r="NGP76" s="417"/>
      <c r="NGQ76" s="417"/>
      <c r="NGR76" s="417"/>
      <c r="NGS76" s="417"/>
      <c r="NGT76" s="417"/>
      <c r="NGU76" s="417"/>
      <c r="NGV76" s="417"/>
      <c r="NGW76" s="417"/>
      <c r="NGX76" s="417"/>
      <c r="NGY76" s="417"/>
      <c r="NGZ76" s="417"/>
      <c r="NHA76" s="417"/>
      <c r="NHB76" s="417"/>
      <c r="NHC76" s="417"/>
      <c r="NHD76" s="417"/>
      <c r="NHE76" s="417"/>
      <c r="NHF76" s="417"/>
      <c r="NHG76" s="417"/>
      <c r="NHH76" s="417"/>
      <c r="NHI76" s="417"/>
      <c r="NHJ76" s="417"/>
      <c r="NHK76" s="417"/>
      <c r="NHL76" s="417"/>
      <c r="NHM76" s="417"/>
      <c r="NHN76" s="417"/>
      <c r="NHO76" s="417"/>
      <c r="NHP76" s="417"/>
      <c r="NHQ76" s="417"/>
      <c r="NHR76" s="417"/>
      <c r="NHS76" s="417"/>
      <c r="NHT76" s="417"/>
      <c r="NHU76" s="417"/>
      <c r="NHV76" s="417"/>
      <c r="NHW76" s="417"/>
      <c r="NHX76" s="417"/>
      <c r="NHY76" s="417"/>
      <c r="NHZ76" s="417"/>
      <c r="NIA76" s="417"/>
      <c r="NIB76" s="417"/>
      <c r="NIC76" s="417"/>
      <c r="NID76" s="417"/>
      <c r="NIE76" s="417"/>
      <c r="NIF76" s="417"/>
      <c r="NIG76" s="417"/>
      <c r="NIH76" s="417"/>
      <c r="NII76" s="417"/>
      <c r="NIJ76" s="417"/>
      <c r="NIK76" s="417"/>
      <c r="NIL76" s="417"/>
      <c r="NIM76" s="417"/>
      <c r="NIN76" s="417"/>
      <c r="NIO76" s="417"/>
      <c r="NIP76" s="417"/>
      <c r="NIQ76" s="417"/>
      <c r="NIR76" s="417"/>
      <c r="NIS76" s="417"/>
      <c r="NIT76" s="417"/>
      <c r="NIU76" s="417"/>
      <c r="NIV76" s="417"/>
      <c r="NIW76" s="417"/>
      <c r="NIX76" s="417"/>
      <c r="NIY76" s="417"/>
      <c r="NIZ76" s="417"/>
      <c r="NJA76" s="417"/>
      <c r="NJB76" s="417"/>
      <c r="NJC76" s="417"/>
      <c r="NJD76" s="417"/>
      <c r="NJE76" s="417"/>
      <c r="NJF76" s="417"/>
      <c r="NJG76" s="417"/>
      <c r="NJH76" s="417"/>
      <c r="NJI76" s="417"/>
      <c r="NJJ76" s="417"/>
      <c r="NJK76" s="417"/>
      <c r="NJL76" s="417"/>
      <c r="NJM76" s="417"/>
      <c r="NJN76" s="417"/>
      <c r="NJO76" s="417"/>
      <c r="NJP76" s="417"/>
      <c r="NJQ76" s="417"/>
      <c r="NJR76" s="417"/>
      <c r="NJS76" s="417"/>
      <c r="NJT76" s="417"/>
      <c r="NJU76" s="417"/>
      <c r="NJV76" s="417"/>
      <c r="NJW76" s="417"/>
      <c r="NJX76" s="417"/>
      <c r="NJY76" s="417"/>
      <c r="NJZ76" s="417"/>
      <c r="NKA76" s="417"/>
      <c r="NKB76" s="417"/>
      <c r="NKC76" s="417"/>
      <c r="NKD76" s="417"/>
      <c r="NKE76" s="417"/>
      <c r="NKF76" s="417"/>
      <c r="NKG76" s="417"/>
      <c r="NKH76" s="417"/>
      <c r="NKI76" s="417"/>
      <c r="NKJ76" s="417"/>
      <c r="NKK76" s="417"/>
      <c r="NKL76" s="417"/>
      <c r="NKM76" s="417"/>
      <c r="NKN76" s="417"/>
      <c r="NKO76" s="417"/>
      <c r="NKP76" s="417"/>
      <c r="NKQ76" s="417"/>
      <c r="NKR76" s="417"/>
      <c r="NKS76" s="417"/>
      <c r="NKT76" s="417"/>
      <c r="NKU76" s="417"/>
      <c r="NKV76" s="417"/>
      <c r="NKW76" s="417"/>
      <c r="NKX76" s="417"/>
      <c r="NKY76" s="417"/>
      <c r="NKZ76" s="417"/>
      <c r="NLA76" s="417"/>
      <c r="NLB76" s="417"/>
      <c r="NLC76" s="417"/>
      <c r="NLD76" s="417"/>
      <c r="NLE76" s="417"/>
      <c r="NLF76" s="417"/>
      <c r="NLG76" s="417"/>
      <c r="NLH76" s="417"/>
      <c r="NLI76" s="417"/>
      <c r="NLJ76" s="417"/>
      <c r="NLK76" s="417"/>
      <c r="NLL76" s="417"/>
      <c r="NLM76" s="417"/>
      <c r="NLN76" s="417"/>
      <c r="NLO76" s="417"/>
      <c r="NLP76" s="417"/>
      <c r="NLQ76" s="417"/>
      <c r="NLR76" s="417"/>
      <c r="NLS76" s="417"/>
      <c r="NLT76" s="417"/>
      <c r="NLU76" s="417"/>
      <c r="NLV76" s="417"/>
      <c r="NLW76" s="417"/>
      <c r="NLX76" s="417"/>
      <c r="NLY76" s="417"/>
      <c r="NLZ76" s="417"/>
      <c r="NMA76" s="417"/>
      <c r="NMB76" s="417"/>
      <c r="NMC76" s="417"/>
      <c r="NMD76" s="417"/>
      <c r="NME76" s="417"/>
      <c r="NMF76" s="417"/>
      <c r="NMG76" s="417"/>
      <c r="NMH76" s="417"/>
      <c r="NMI76" s="417"/>
      <c r="NMJ76" s="417"/>
      <c r="NMK76" s="417"/>
      <c r="NML76" s="417"/>
      <c r="NMM76" s="417"/>
      <c r="NMN76" s="417"/>
      <c r="NMO76" s="417"/>
      <c r="NMP76" s="417"/>
      <c r="NMQ76" s="417"/>
      <c r="NMR76" s="417"/>
      <c r="NMS76" s="417"/>
      <c r="NMT76" s="417"/>
      <c r="NMU76" s="417"/>
      <c r="NMV76" s="417"/>
      <c r="NMW76" s="417"/>
      <c r="NMX76" s="417"/>
      <c r="NMY76" s="417"/>
      <c r="NMZ76" s="417"/>
      <c r="NNA76" s="417"/>
      <c r="NNB76" s="417"/>
      <c r="NNC76" s="417"/>
      <c r="NND76" s="417"/>
      <c r="NNE76" s="417"/>
      <c r="NNF76" s="417"/>
      <c r="NNG76" s="417"/>
      <c r="NNH76" s="417"/>
      <c r="NNI76" s="417"/>
      <c r="NNJ76" s="417"/>
      <c r="NNK76" s="417"/>
      <c r="NNL76" s="417"/>
      <c r="NNM76" s="417"/>
      <c r="NNN76" s="417"/>
      <c r="NNO76" s="417"/>
      <c r="NNP76" s="417"/>
      <c r="NNQ76" s="417"/>
      <c r="NNR76" s="417"/>
      <c r="NNS76" s="417"/>
      <c r="NNT76" s="417"/>
      <c r="NNU76" s="417"/>
      <c r="NNV76" s="417"/>
      <c r="NNW76" s="417"/>
      <c r="NNX76" s="417"/>
      <c r="NNY76" s="417"/>
      <c r="NNZ76" s="417"/>
      <c r="NOA76" s="417"/>
      <c r="NOB76" s="417"/>
      <c r="NOC76" s="417"/>
      <c r="NOD76" s="417"/>
      <c r="NOE76" s="417"/>
      <c r="NOF76" s="417"/>
      <c r="NOG76" s="417"/>
      <c r="NOH76" s="417"/>
      <c r="NOI76" s="417"/>
      <c r="NOJ76" s="417"/>
      <c r="NOK76" s="417"/>
      <c r="NOL76" s="417"/>
      <c r="NOM76" s="417"/>
      <c r="NON76" s="417"/>
      <c r="NOO76" s="417"/>
      <c r="NOP76" s="417"/>
      <c r="NOQ76" s="417"/>
      <c r="NOR76" s="417"/>
      <c r="NOS76" s="417"/>
      <c r="NOT76" s="417"/>
      <c r="NOU76" s="417"/>
      <c r="NOV76" s="417"/>
      <c r="NOW76" s="417"/>
      <c r="NOX76" s="417"/>
      <c r="NOY76" s="417"/>
      <c r="NOZ76" s="417"/>
      <c r="NPA76" s="417"/>
      <c r="NPB76" s="417"/>
      <c r="NPC76" s="417"/>
      <c r="NPD76" s="417"/>
      <c r="NPE76" s="417"/>
      <c r="NPF76" s="417"/>
      <c r="NPG76" s="417"/>
      <c r="NPH76" s="417"/>
      <c r="NPI76" s="417"/>
      <c r="NPJ76" s="417"/>
      <c r="NPK76" s="417"/>
      <c r="NPL76" s="417"/>
      <c r="NPM76" s="417"/>
      <c r="NPN76" s="417"/>
      <c r="NPO76" s="417"/>
      <c r="NPP76" s="417"/>
      <c r="NPQ76" s="417"/>
      <c r="NPR76" s="417"/>
      <c r="NPS76" s="417"/>
      <c r="NPT76" s="417"/>
      <c r="NPU76" s="417"/>
      <c r="NPV76" s="417"/>
      <c r="NPW76" s="417"/>
      <c r="NPX76" s="417"/>
      <c r="NPY76" s="417"/>
      <c r="NPZ76" s="417"/>
      <c r="NQA76" s="417"/>
      <c r="NQB76" s="417"/>
      <c r="NQC76" s="417"/>
      <c r="NQD76" s="417"/>
      <c r="NQE76" s="417"/>
      <c r="NQF76" s="417"/>
      <c r="NQG76" s="417"/>
      <c r="NQH76" s="417"/>
      <c r="NQI76" s="417"/>
      <c r="NQJ76" s="417"/>
      <c r="NQK76" s="417"/>
      <c r="NQL76" s="417"/>
      <c r="NQM76" s="417"/>
      <c r="NQN76" s="417"/>
      <c r="NQO76" s="417"/>
      <c r="NQP76" s="417"/>
      <c r="NQQ76" s="417"/>
      <c r="NQR76" s="417"/>
      <c r="NQS76" s="417"/>
      <c r="NQT76" s="417"/>
      <c r="NQU76" s="417"/>
      <c r="NQV76" s="417"/>
      <c r="NQW76" s="417"/>
      <c r="NQX76" s="417"/>
      <c r="NQY76" s="417"/>
      <c r="NQZ76" s="417"/>
      <c r="NRA76" s="417"/>
      <c r="NRB76" s="417"/>
      <c r="NRC76" s="417"/>
      <c r="NRD76" s="417"/>
      <c r="NRE76" s="417"/>
      <c r="NRF76" s="417"/>
      <c r="NRG76" s="417"/>
      <c r="NRH76" s="417"/>
      <c r="NRI76" s="417"/>
      <c r="NRJ76" s="417"/>
      <c r="NRK76" s="417"/>
      <c r="NRL76" s="417"/>
      <c r="NRM76" s="417"/>
      <c r="NRN76" s="417"/>
      <c r="NRO76" s="417"/>
      <c r="NRP76" s="417"/>
      <c r="NRQ76" s="417"/>
      <c r="NRR76" s="417"/>
      <c r="NRS76" s="417"/>
      <c r="NRT76" s="417"/>
      <c r="NRU76" s="417"/>
      <c r="NRV76" s="417"/>
      <c r="NRW76" s="417"/>
      <c r="NRX76" s="417"/>
      <c r="NRY76" s="417"/>
      <c r="NRZ76" s="417"/>
      <c r="NSA76" s="417"/>
      <c r="NSB76" s="417"/>
      <c r="NSC76" s="417"/>
      <c r="NSD76" s="417"/>
      <c r="NSE76" s="417"/>
      <c r="NSF76" s="417"/>
      <c r="NSG76" s="417"/>
      <c r="NSH76" s="417"/>
      <c r="NSI76" s="417"/>
      <c r="NSJ76" s="417"/>
      <c r="NSK76" s="417"/>
      <c r="NSL76" s="417"/>
      <c r="NSM76" s="417"/>
      <c r="NSN76" s="417"/>
      <c r="NSO76" s="417"/>
      <c r="NSP76" s="417"/>
      <c r="NSQ76" s="417"/>
      <c r="NSR76" s="417"/>
      <c r="NSS76" s="417"/>
      <c r="NST76" s="417"/>
      <c r="NSU76" s="417"/>
      <c r="NSV76" s="417"/>
      <c r="NSW76" s="417"/>
      <c r="NSX76" s="417"/>
      <c r="NSY76" s="417"/>
      <c r="NSZ76" s="417"/>
      <c r="NTA76" s="417"/>
      <c r="NTB76" s="417"/>
      <c r="NTC76" s="417"/>
      <c r="NTD76" s="417"/>
      <c r="NTE76" s="417"/>
      <c r="NTF76" s="417"/>
      <c r="NTG76" s="417"/>
      <c r="NTH76" s="417"/>
      <c r="NTI76" s="417"/>
      <c r="NTJ76" s="417"/>
      <c r="NTK76" s="417"/>
      <c r="NTL76" s="417"/>
      <c r="NTM76" s="417"/>
      <c r="NTN76" s="417"/>
      <c r="NTO76" s="417"/>
      <c r="NTP76" s="417"/>
      <c r="NTQ76" s="417"/>
      <c r="NTR76" s="417"/>
      <c r="NTS76" s="417"/>
      <c r="NTT76" s="417"/>
      <c r="NTU76" s="417"/>
      <c r="NTV76" s="417"/>
      <c r="NTW76" s="417"/>
      <c r="NTX76" s="417"/>
      <c r="NTY76" s="417"/>
      <c r="NTZ76" s="417"/>
      <c r="NUA76" s="417"/>
      <c r="NUB76" s="417"/>
      <c r="NUC76" s="417"/>
      <c r="NUD76" s="417"/>
      <c r="NUE76" s="417"/>
      <c r="NUF76" s="417"/>
      <c r="NUG76" s="417"/>
      <c r="NUH76" s="417"/>
      <c r="NUI76" s="417"/>
      <c r="NUJ76" s="417"/>
      <c r="NUK76" s="417"/>
      <c r="NUL76" s="417"/>
      <c r="NUM76" s="417"/>
      <c r="NUN76" s="417"/>
      <c r="NUO76" s="417"/>
      <c r="NUP76" s="417"/>
      <c r="NUQ76" s="417"/>
      <c r="NUR76" s="417"/>
      <c r="NUS76" s="417"/>
      <c r="NUT76" s="417"/>
      <c r="NUU76" s="417"/>
      <c r="NUV76" s="417"/>
      <c r="NUW76" s="417"/>
      <c r="NUX76" s="417"/>
      <c r="NUY76" s="417"/>
      <c r="NUZ76" s="417"/>
      <c r="NVA76" s="417"/>
      <c r="NVB76" s="417"/>
      <c r="NVC76" s="417"/>
      <c r="NVD76" s="417"/>
      <c r="NVE76" s="417"/>
      <c r="NVF76" s="417"/>
      <c r="NVG76" s="417"/>
      <c r="NVH76" s="417"/>
      <c r="NVI76" s="417"/>
      <c r="NVJ76" s="417"/>
      <c r="NVK76" s="417"/>
      <c r="NVL76" s="417"/>
      <c r="NVM76" s="417"/>
      <c r="NVN76" s="417"/>
      <c r="NVO76" s="417"/>
      <c r="NVP76" s="417"/>
      <c r="NVQ76" s="417"/>
      <c r="NVR76" s="417"/>
      <c r="NVS76" s="417"/>
      <c r="NVT76" s="417"/>
      <c r="NVU76" s="417"/>
      <c r="NVV76" s="417"/>
      <c r="NVW76" s="417"/>
      <c r="NVX76" s="417"/>
      <c r="NVY76" s="417"/>
      <c r="NVZ76" s="417"/>
      <c r="NWA76" s="417"/>
      <c r="NWB76" s="417"/>
      <c r="NWC76" s="417"/>
      <c r="NWD76" s="417"/>
      <c r="NWE76" s="417"/>
      <c r="NWF76" s="417"/>
      <c r="NWG76" s="417"/>
      <c r="NWH76" s="417"/>
      <c r="NWI76" s="417"/>
      <c r="NWJ76" s="417"/>
      <c r="NWK76" s="417"/>
      <c r="NWL76" s="417"/>
      <c r="NWM76" s="417"/>
      <c r="NWN76" s="417"/>
      <c r="NWO76" s="417"/>
      <c r="NWP76" s="417"/>
      <c r="NWQ76" s="417"/>
      <c r="NWR76" s="417"/>
      <c r="NWS76" s="417"/>
      <c r="NWT76" s="417"/>
      <c r="NWU76" s="417"/>
      <c r="NWV76" s="417"/>
      <c r="NWW76" s="417"/>
      <c r="NWX76" s="417"/>
      <c r="NWY76" s="417"/>
      <c r="NWZ76" s="417"/>
      <c r="NXA76" s="417"/>
      <c r="NXB76" s="417"/>
      <c r="NXC76" s="417"/>
      <c r="NXD76" s="417"/>
      <c r="NXE76" s="417"/>
      <c r="NXF76" s="417"/>
      <c r="NXG76" s="417"/>
      <c r="NXH76" s="417"/>
      <c r="NXI76" s="417"/>
      <c r="NXJ76" s="417"/>
      <c r="NXK76" s="417"/>
      <c r="NXL76" s="417"/>
      <c r="NXM76" s="417"/>
      <c r="NXN76" s="417"/>
      <c r="NXO76" s="417"/>
      <c r="NXP76" s="417"/>
      <c r="NXQ76" s="417"/>
      <c r="NXR76" s="417"/>
      <c r="NXS76" s="417"/>
      <c r="NXT76" s="417"/>
      <c r="NXU76" s="417"/>
      <c r="NXV76" s="417"/>
      <c r="NXW76" s="417"/>
      <c r="NXX76" s="417"/>
      <c r="NXY76" s="417"/>
      <c r="NXZ76" s="417"/>
      <c r="NYA76" s="417"/>
      <c r="NYB76" s="417"/>
      <c r="NYC76" s="417"/>
      <c r="NYD76" s="417"/>
      <c r="NYE76" s="417"/>
      <c r="NYF76" s="417"/>
      <c r="NYG76" s="417"/>
      <c r="NYH76" s="417"/>
      <c r="NYI76" s="417"/>
      <c r="NYJ76" s="417"/>
      <c r="NYK76" s="417"/>
      <c r="NYL76" s="417"/>
      <c r="NYM76" s="417"/>
      <c r="NYN76" s="417"/>
      <c r="NYO76" s="417"/>
      <c r="NYP76" s="417"/>
      <c r="NYQ76" s="417"/>
      <c r="NYR76" s="417"/>
      <c r="NYS76" s="417"/>
      <c r="NYT76" s="417"/>
      <c r="NYU76" s="417"/>
      <c r="NYV76" s="417"/>
      <c r="NYW76" s="417"/>
      <c r="NYX76" s="417"/>
      <c r="NYY76" s="417"/>
      <c r="NYZ76" s="417"/>
      <c r="NZA76" s="417"/>
      <c r="NZB76" s="417"/>
      <c r="NZC76" s="417"/>
      <c r="NZD76" s="417"/>
      <c r="NZE76" s="417"/>
      <c r="NZF76" s="417"/>
      <c r="NZG76" s="417"/>
      <c r="NZH76" s="417"/>
      <c r="NZI76" s="417"/>
      <c r="NZJ76" s="417"/>
      <c r="NZK76" s="417"/>
      <c r="NZL76" s="417"/>
      <c r="NZM76" s="417"/>
      <c r="NZN76" s="417"/>
      <c r="NZO76" s="417"/>
      <c r="NZP76" s="417"/>
      <c r="NZQ76" s="417"/>
      <c r="NZR76" s="417"/>
      <c r="NZS76" s="417"/>
      <c r="NZT76" s="417"/>
      <c r="NZU76" s="417"/>
      <c r="NZV76" s="417"/>
      <c r="NZW76" s="417"/>
      <c r="NZX76" s="417"/>
      <c r="NZY76" s="417"/>
      <c r="NZZ76" s="417"/>
      <c r="OAA76" s="417"/>
      <c r="OAB76" s="417"/>
      <c r="OAC76" s="417"/>
      <c r="OAD76" s="417"/>
      <c r="OAE76" s="417"/>
      <c r="OAF76" s="417"/>
      <c r="OAG76" s="417"/>
      <c r="OAH76" s="417"/>
      <c r="OAI76" s="417"/>
      <c r="OAJ76" s="417"/>
      <c r="OAK76" s="417"/>
      <c r="OAL76" s="417"/>
      <c r="OAM76" s="417"/>
      <c r="OAN76" s="417"/>
      <c r="OAO76" s="417"/>
      <c r="OAP76" s="417"/>
      <c r="OAQ76" s="417"/>
      <c r="OAR76" s="417"/>
      <c r="OAS76" s="417"/>
      <c r="OAT76" s="417"/>
      <c r="OAU76" s="417"/>
      <c r="OAV76" s="417"/>
      <c r="OAW76" s="417"/>
      <c r="OAX76" s="417"/>
      <c r="OAY76" s="417"/>
      <c r="OAZ76" s="417"/>
      <c r="OBA76" s="417"/>
      <c r="OBB76" s="417"/>
      <c r="OBC76" s="417"/>
      <c r="OBD76" s="417"/>
      <c r="OBE76" s="417"/>
      <c r="OBF76" s="417"/>
      <c r="OBG76" s="417"/>
      <c r="OBH76" s="417"/>
      <c r="OBI76" s="417"/>
      <c r="OBJ76" s="417"/>
      <c r="OBK76" s="417"/>
      <c r="OBL76" s="417"/>
      <c r="OBM76" s="417"/>
      <c r="OBN76" s="417"/>
      <c r="OBO76" s="417"/>
      <c r="OBP76" s="417"/>
      <c r="OBQ76" s="417"/>
      <c r="OBR76" s="417"/>
      <c r="OBS76" s="417"/>
      <c r="OBT76" s="417"/>
      <c r="OBU76" s="417"/>
      <c r="OBV76" s="417"/>
      <c r="OBW76" s="417"/>
      <c r="OBX76" s="417"/>
      <c r="OBY76" s="417"/>
      <c r="OBZ76" s="417"/>
      <c r="OCA76" s="417"/>
      <c r="OCB76" s="417"/>
      <c r="OCC76" s="417"/>
      <c r="OCD76" s="417"/>
      <c r="OCE76" s="417"/>
      <c r="OCF76" s="417"/>
      <c r="OCG76" s="417"/>
      <c r="OCH76" s="417"/>
      <c r="OCI76" s="417"/>
      <c r="OCJ76" s="417"/>
      <c r="OCK76" s="417"/>
      <c r="OCL76" s="417"/>
      <c r="OCM76" s="417"/>
      <c r="OCN76" s="417"/>
      <c r="OCO76" s="417"/>
      <c r="OCP76" s="417"/>
      <c r="OCQ76" s="417"/>
      <c r="OCR76" s="417"/>
      <c r="OCS76" s="417"/>
      <c r="OCT76" s="417"/>
      <c r="OCU76" s="417"/>
      <c r="OCV76" s="417"/>
      <c r="OCW76" s="417"/>
      <c r="OCX76" s="417"/>
      <c r="OCY76" s="417"/>
      <c r="OCZ76" s="417"/>
      <c r="ODA76" s="417"/>
      <c r="ODB76" s="417"/>
      <c r="ODC76" s="417"/>
      <c r="ODD76" s="417"/>
      <c r="ODE76" s="417"/>
      <c r="ODF76" s="417"/>
      <c r="ODG76" s="417"/>
      <c r="ODH76" s="417"/>
      <c r="ODI76" s="417"/>
      <c r="ODJ76" s="417"/>
      <c r="ODK76" s="417"/>
      <c r="ODL76" s="417"/>
      <c r="ODM76" s="417"/>
      <c r="ODN76" s="417"/>
      <c r="ODO76" s="417"/>
      <c r="ODP76" s="417"/>
      <c r="ODQ76" s="417"/>
      <c r="ODR76" s="417"/>
      <c r="ODS76" s="417"/>
      <c r="ODT76" s="417"/>
      <c r="ODU76" s="417"/>
      <c r="ODV76" s="417"/>
      <c r="ODW76" s="417"/>
      <c r="ODX76" s="417"/>
      <c r="ODY76" s="417"/>
      <c r="ODZ76" s="417"/>
      <c r="OEA76" s="417"/>
      <c r="OEB76" s="417"/>
      <c r="OEC76" s="417"/>
      <c r="OED76" s="417"/>
      <c r="OEE76" s="417"/>
      <c r="OEF76" s="417"/>
      <c r="OEG76" s="417"/>
      <c r="OEH76" s="417"/>
      <c r="OEI76" s="417"/>
      <c r="OEJ76" s="417"/>
      <c r="OEK76" s="417"/>
      <c r="OEL76" s="417"/>
      <c r="OEM76" s="417"/>
      <c r="OEN76" s="417"/>
      <c r="OEO76" s="417"/>
      <c r="OEP76" s="417"/>
      <c r="OEQ76" s="417"/>
      <c r="OER76" s="417"/>
      <c r="OES76" s="417"/>
      <c r="OET76" s="417"/>
      <c r="OEU76" s="417"/>
      <c r="OEV76" s="417"/>
      <c r="OEW76" s="417"/>
      <c r="OEX76" s="417"/>
      <c r="OEY76" s="417"/>
      <c r="OEZ76" s="417"/>
      <c r="OFA76" s="417"/>
      <c r="OFB76" s="417"/>
      <c r="OFC76" s="417"/>
      <c r="OFD76" s="417"/>
      <c r="OFE76" s="417"/>
      <c r="OFF76" s="417"/>
      <c r="OFG76" s="417"/>
      <c r="OFH76" s="417"/>
      <c r="OFI76" s="417"/>
      <c r="OFJ76" s="417"/>
      <c r="OFK76" s="417"/>
      <c r="OFL76" s="417"/>
      <c r="OFM76" s="417"/>
      <c r="OFN76" s="417"/>
      <c r="OFO76" s="417"/>
      <c r="OFP76" s="417"/>
      <c r="OFQ76" s="417"/>
      <c r="OFR76" s="417"/>
      <c r="OFS76" s="417"/>
      <c r="OFT76" s="417"/>
      <c r="OFU76" s="417"/>
      <c r="OFV76" s="417"/>
      <c r="OFW76" s="417"/>
      <c r="OFX76" s="417"/>
      <c r="OFY76" s="417"/>
      <c r="OFZ76" s="417"/>
      <c r="OGA76" s="417"/>
      <c r="OGB76" s="417"/>
      <c r="OGC76" s="417"/>
      <c r="OGD76" s="417"/>
      <c r="OGE76" s="417"/>
      <c r="OGF76" s="417"/>
      <c r="OGG76" s="417"/>
      <c r="OGH76" s="417"/>
      <c r="OGI76" s="417"/>
      <c r="OGJ76" s="417"/>
      <c r="OGK76" s="417"/>
      <c r="OGL76" s="417"/>
      <c r="OGM76" s="417"/>
      <c r="OGN76" s="417"/>
      <c r="OGO76" s="417"/>
      <c r="OGP76" s="417"/>
      <c r="OGQ76" s="417"/>
      <c r="OGR76" s="417"/>
      <c r="OGS76" s="417"/>
      <c r="OGT76" s="417"/>
      <c r="OGU76" s="417"/>
      <c r="OGV76" s="417"/>
      <c r="OGW76" s="417"/>
      <c r="OGX76" s="417"/>
      <c r="OGY76" s="417"/>
      <c r="OGZ76" s="417"/>
      <c r="OHA76" s="417"/>
      <c r="OHB76" s="417"/>
      <c r="OHC76" s="417"/>
      <c r="OHD76" s="417"/>
      <c r="OHE76" s="417"/>
      <c r="OHF76" s="417"/>
      <c r="OHG76" s="417"/>
      <c r="OHH76" s="417"/>
      <c r="OHI76" s="417"/>
      <c r="OHJ76" s="417"/>
      <c r="OHK76" s="417"/>
      <c r="OHL76" s="417"/>
      <c r="OHM76" s="417"/>
      <c r="OHN76" s="417"/>
      <c r="OHO76" s="417"/>
      <c r="OHP76" s="417"/>
      <c r="OHQ76" s="417"/>
      <c r="OHR76" s="417"/>
      <c r="OHS76" s="417"/>
      <c r="OHT76" s="417"/>
      <c r="OHU76" s="417"/>
      <c r="OHV76" s="417"/>
      <c r="OHW76" s="417"/>
      <c r="OHX76" s="417"/>
      <c r="OHY76" s="417"/>
      <c r="OHZ76" s="417"/>
      <c r="OIA76" s="417"/>
      <c r="OIB76" s="417"/>
      <c r="OIC76" s="417"/>
      <c r="OID76" s="417"/>
      <c r="OIE76" s="417"/>
      <c r="OIF76" s="417"/>
      <c r="OIG76" s="417"/>
      <c r="OIH76" s="417"/>
      <c r="OII76" s="417"/>
      <c r="OIJ76" s="417"/>
      <c r="OIK76" s="417"/>
      <c r="OIL76" s="417"/>
      <c r="OIM76" s="417"/>
      <c r="OIN76" s="417"/>
      <c r="OIO76" s="417"/>
      <c r="OIP76" s="417"/>
      <c r="OIQ76" s="417"/>
      <c r="OIR76" s="417"/>
      <c r="OIS76" s="417"/>
      <c r="OIT76" s="417"/>
      <c r="OIU76" s="417"/>
      <c r="OIV76" s="417"/>
      <c r="OIW76" s="417"/>
      <c r="OIX76" s="417"/>
      <c r="OIY76" s="417"/>
      <c r="OIZ76" s="417"/>
      <c r="OJA76" s="417"/>
      <c r="OJB76" s="417"/>
      <c r="OJC76" s="417"/>
      <c r="OJD76" s="417"/>
      <c r="OJE76" s="417"/>
      <c r="OJF76" s="417"/>
      <c r="OJG76" s="417"/>
      <c r="OJH76" s="417"/>
      <c r="OJI76" s="417"/>
      <c r="OJJ76" s="417"/>
      <c r="OJK76" s="417"/>
      <c r="OJL76" s="417"/>
      <c r="OJM76" s="417"/>
      <c r="OJN76" s="417"/>
      <c r="OJO76" s="417"/>
      <c r="OJP76" s="417"/>
      <c r="OJQ76" s="417"/>
      <c r="OJR76" s="417"/>
      <c r="OJS76" s="417"/>
      <c r="OJT76" s="417"/>
      <c r="OJU76" s="417"/>
      <c r="OJV76" s="417"/>
      <c r="OJW76" s="417"/>
      <c r="OJX76" s="417"/>
      <c r="OJY76" s="417"/>
      <c r="OJZ76" s="417"/>
      <c r="OKA76" s="417"/>
      <c r="OKB76" s="417"/>
      <c r="OKC76" s="417"/>
      <c r="OKD76" s="417"/>
      <c r="OKE76" s="417"/>
      <c r="OKF76" s="417"/>
      <c r="OKG76" s="417"/>
      <c r="OKH76" s="417"/>
      <c r="OKI76" s="417"/>
      <c r="OKJ76" s="417"/>
      <c r="OKK76" s="417"/>
      <c r="OKL76" s="417"/>
      <c r="OKM76" s="417"/>
      <c r="OKN76" s="417"/>
      <c r="OKO76" s="417"/>
      <c r="OKP76" s="417"/>
      <c r="OKQ76" s="417"/>
      <c r="OKR76" s="417"/>
      <c r="OKS76" s="417"/>
      <c r="OKT76" s="417"/>
      <c r="OKU76" s="417"/>
      <c r="OKV76" s="417"/>
      <c r="OKW76" s="417"/>
      <c r="OKX76" s="417"/>
      <c r="OKY76" s="417"/>
      <c r="OKZ76" s="417"/>
      <c r="OLA76" s="417"/>
      <c r="OLB76" s="417"/>
      <c r="OLC76" s="417"/>
      <c r="OLD76" s="417"/>
      <c r="OLE76" s="417"/>
      <c r="OLF76" s="417"/>
      <c r="OLG76" s="417"/>
      <c r="OLH76" s="417"/>
      <c r="OLI76" s="417"/>
      <c r="OLJ76" s="417"/>
      <c r="OLK76" s="417"/>
      <c r="OLL76" s="417"/>
      <c r="OLM76" s="417"/>
      <c r="OLN76" s="417"/>
      <c r="OLO76" s="417"/>
      <c r="OLP76" s="417"/>
      <c r="OLQ76" s="417"/>
      <c r="OLR76" s="417"/>
      <c r="OLS76" s="417"/>
      <c r="OLT76" s="417"/>
      <c r="OLU76" s="417"/>
      <c r="OLV76" s="417"/>
      <c r="OLW76" s="417"/>
      <c r="OLX76" s="417"/>
      <c r="OLY76" s="417"/>
      <c r="OLZ76" s="417"/>
      <c r="OMA76" s="417"/>
      <c r="OMB76" s="417"/>
      <c r="OMC76" s="417"/>
      <c r="OMD76" s="417"/>
      <c r="OME76" s="417"/>
      <c r="OMF76" s="417"/>
      <c r="OMG76" s="417"/>
      <c r="OMH76" s="417"/>
      <c r="OMI76" s="417"/>
      <c r="OMJ76" s="417"/>
      <c r="OMK76" s="417"/>
      <c r="OML76" s="417"/>
      <c r="OMM76" s="417"/>
      <c r="OMN76" s="417"/>
      <c r="OMO76" s="417"/>
      <c r="OMP76" s="417"/>
      <c r="OMQ76" s="417"/>
      <c r="OMR76" s="417"/>
      <c r="OMS76" s="417"/>
      <c r="OMT76" s="417"/>
      <c r="OMU76" s="417"/>
      <c r="OMV76" s="417"/>
      <c r="OMW76" s="417"/>
      <c r="OMX76" s="417"/>
      <c r="OMY76" s="417"/>
      <c r="OMZ76" s="417"/>
      <c r="ONA76" s="417"/>
      <c r="ONB76" s="417"/>
      <c r="ONC76" s="417"/>
      <c r="OND76" s="417"/>
      <c r="ONE76" s="417"/>
      <c r="ONF76" s="417"/>
      <c r="ONG76" s="417"/>
      <c r="ONH76" s="417"/>
      <c r="ONI76" s="417"/>
      <c r="ONJ76" s="417"/>
      <c r="ONK76" s="417"/>
      <c r="ONL76" s="417"/>
      <c r="ONM76" s="417"/>
      <c r="ONN76" s="417"/>
      <c r="ONO76" s="417"/>
      <c r="ONP76" s="417"/>
      <c r="ONQ76" s="417"/>
      <c r="ONR76" s="417"/>
      <c r="ONS76" s="417"/>
      <c r="ONT76" s="417"/>
      <c r="ONU76" s="417"/>
      <c r="ONV76" s="417"/>
      <c r="ONW76" s="417"/>
      <c r="ONX76" s="417"/>
      <c r="ONY76" s="417"/>
      <c r="ONZ76" s="417"/>
      <c r="OOA76" s="417"/>
      <c r="OOB76" s="417"/>
      <c r="OOC76" s="417"/>
      <c r="OOD76" s="417"/>
      <c r="OOE76" s="417"/>
      <c r="OOF76" s="417"/>
      <c r="OOG76" s="417"/>
      <c r="OOH76" s="417"/>
      <c r="OOI76" s="417"/>
      <c r="OOJ76" s="417"/>
      <c r="OOK76" s="417"/>
      <c r="OOL76" s="417"/>
      <c r="OOM76" s="417"/>
      <c r="OON76" s="417"/>
      <c r="OOO76" s="417"/>
      <c r="OOP76" s="417"/>
      <c r="OOQ76" s="417"/>
      <c r="OOR76" s="417"/>
      <c r="OOS76" s="417"/>
      <c r="OOT76" s="417"/>
      <c r="OOU76" s="417"/>
      <c r="OOV76" s="417"/>
      <c r="OOW76" s="417"/>
      <c r="OOX76" s="417"/>
      <c r="OOY76" s="417"/>
      <c r="OOZ76" s="417"/>
      <c r="OPA76" s="417"/>
      <c r="OPB76" s="417"/>
      <c r="OPC76" s="417"/>
      <c r="OPD76" s="417"/>
      <c r="OPE76" s="417"/>
      <c r="OPF76" s="417"/>
      <c r="OPG76" s="417"/>
      <c r="OPH76" s="417"/>
      <c r="OPI76" s="417"/>
      <c r="OPJ76" s="417"/>
      <c r="OPK76" s="417"/>
      <c r="OPL76" s="417"/>
      <c r="OPM76" s="417"/>
      <c r="OPN76" s="417"/>
      <c r="OPO76" s="417"/>
      <c r="OPP76" s="417"/>
      <c r="OPQ76" s="417"/>
      <c r="OPR76" s="417"/>
      <c r="OPS76" s="417"/>
      <c r="OPT76" s="417"/>
      <c r="OPU76" s="417"/>
      <c r="OPV76" s="417"/>
      <c r="OPW76" s="417"/>
      <c r="OPX76" s="417"/>
      <c r="OPY76" s="417"/>
      <c r="OPZ76" s="417"/>
      <c r="OQA76" s="417"/>
      <c r="OQB76" s="417"/>
      <c r="OQC76" s="417"/>
      <c r="OQD76" s="417"/>
      <c r="OQE76" s="417"/>
      <c r="OQF76" s="417"/>
      <c r="OQG76" s="417"/>
      <c r="OQH76" s="417"/>
      <c r="OQI76" s="417"/>
      <c r="OQJ76" s="417"/>
      <c r="OQK76" s="417"/>
      <c r="OQL76" s="417"/>
      <c r="OQM76" s="417"/>
      <c r="OQN76" s="417"/>
      <c r="OQO76" s="417"/>
      <c r="OQP76" s="417"/>
      <c r="OQQ76" s="417"/>
      <c r="OQR76" s="417"/>
      <c r="OQS76" s="417"/>
      <c r="OQT76" s="417"/>
      <c r="OQU76" s="417"/>
      <c r="OQV76" s="417"/>
      <c r="OQW76" s="417"/>
      <c r="OQX76" s="417"/>
      <c r="OQY76" s="417"/>
      <c r="OQZ76" s="417"/>
      <c r="ORA76" s="417"/>
      <c r="ORB76" s="417"/>
      <c r="ORC76" s="417"/>
      <c r="ORD76" s="417"/>
      <c r="ORE76" s="417"/>
      <c r="ORF76" s="417"/>
      <c r="ORG76" s="417"/>
      <c r="ORH76" s="417"/>
      <c r="ORI76" s="417"/>
      <c r="ORJ76" s="417"/>
      <c r="ORK76" s="417"/>
      <c r="ORL76" s="417"/>
      <c r="ORM76" s="417"/>
      <c r="ORN76" s="417"/>
      <c r="ORO76" s="417"/>
      <c r="ORP76" s="417"/>
      <c r="ORQ76" s="417"/>
      <c r="ORR76" s="417"/>
      <c r="ORS76" s="417"/>
      <c r="ORT76" s="417"/>
      <c r="ORU76" s="417"/>
      <c r="ORV76" s="417"/>
      <c r="ORW76" s="417"/>
      <c r="ORX76" s="417"/>
      <c r="ORY76" s="417"/>
      <c r="ORZ76" s="417"/>
      <c r="OSA76" s="417"/>
      <c r="OSB76" s="417"/>
      <c r="OSC76" s="417"/>
      <c r="OSD76" s="417"/>
      <c r="OSE76" s="417"/>
      <c r="OSF76" s="417"/>
      <c r="OSG76" s="417"/>
      <c r="OSH76" s="417"/>
      <c r="OSI76" s="417"/>
      <c r="OSJ76" s="417"/>
      <c r="OSK76" s="417"/>
      <c r="OSL76" s="417"/>
      <c r="OSM76" s="417"/>
      <c r="OSN76" s="417"/>
      <c r="OSO76" s="417"/>
      <c r="OSP76" s="417"/>
      <c r="OSQ76" s="417"/>
      <c r="OSR76" s="417"/>
      <c r="OSS76" s="417"/>
      <c r="OST76" s="417"/>
      <c r="OSU76" s="417"/>
      <c r="OSV76" s="417"/>
      <c r="OSW76" s="417"/>
      <c r="OSX76" s="417"/>
      <c r="OSY76" s="417"/>
      <c r="OSZ76" s="417"/>
      <c r="OTA76" s="417"/>
      <c r="OTB76" s="417"/>
      <c r="OTC76" s="417"/>
      <c r="OTD76" s="417"/>
      <c r="OTE76" s="417"/>
      <c r="OTF76" s="417"/>
      <c r="OTG76" s="417"/>
      <c r="OTH76" s="417"/>
      <c r="OTI76" s="417"/>
      <c r="OTJ76" s="417"/>
      <c r="OTK76" s="417"/>
      <c r="OTL76" s="417"/>
      <c r="OTM76" s="417"/>
      <c r="OTN76" s="417"/>
      <c r="OTO76" s="417"/>
      <c r="OTP76" s="417"/>
      <c r="OTQ76" s="417"/>
      <c r="OTR76" s="417"/>
      <c r="OTS76" s="417"/>
      <c r="OTT76" s="417"/>
      <c r="OTU76" s="417"/>
      <c r="OTV76" s="417"/>
      <c r="OTW76" s="417"/>
      <c r="OTX76" s="417"/>
      <c r="OTY76" s="417"/>
      <c r="OTZ76" s="417"/>
      <c r="OUA76" s="417"/>
      <c r="OUB76" s="417"/>
      <c r="OUC76" s="417"/>
      <c r="OUD76" s="417"/>
      <c r="OUE76" s="417"/>
      <c r="OUF76" s="417"/>
      <c r="OUG76" s="417"/>
      <c r="OUH76" s="417"/>
      <c r="OUI76" s="417"/>
      <c r="OUJ76" s="417"/>
      <c r="OUK76" s="417"/>
      <c r="OUL76" s="417"/>
      <c r="OUM76" s="417"/>
      <c r="OUN76" s="417"/>
      <c r="OUO76" s="417"/>
      <c r="OUP76" s="417"/>
      <c r="OUQ76" s="417"/>
      <c r="OUR76" s="417"/>
      <c r="OUS76" s="417"/>
      <c r="OUT76" s="417"/>
      <c r="OUU76" s="417"/>
      <c r="OUV76" s="417"/>
      <c r="OUW76" s="417"/>
      <c r="OUX76" s="417"/>
      <c r="OUY76" s="417"/>
      <c r="OUZ76" s="417"/>
      <c r="OVA76" s="417"/>
      <c r="OVB76" s="417"/>
      <c r="OVC76" s="417"/>
      <c r="OVD76" s="417"/>
      <c r="OVE76" s="417"/>
      <c r="OVF76" s="417"/>
      <c r="OVG76" s="417"/>
      <c r="OVH76" s="417"/>
      <c r="OVI76" s="417"/>
      <c r="OVJ76" s="417"/>
      <c r="OVK76" s="417"/>
      <c r="OVL76" s="417"/>
      <c r="OVM76" s="417"/>
      <c r="OVN76" s="417"/>
      <c r="OVO76" s="417"/>
      <c r="OVP76" s="417"/>
      <c r="OVQ76" s="417"/>
      <c r="OVR76" s="417"/>
      <c r="OVS76" s="417"/>
      <c r="OVT76" s="417"/>
      <c r="OVU76" s="417"/>
      <c r="OVV76" s="417"/>
      <c r="OVW76" s="417"/>
      <c r="OVX76" s="417"/>
      <c r="OVY76" s="417"/>
      <c r="OVZ76" s="417"/>
      <c r="OWA76" s="417"/>
      <c r="OWB76" s="417"/>
      <c r="OWC76" s="417"/>
      <c r="OWD76" s="417"/>
      <c r="OWE76" s="417"/>
      <c r="OWF76" s="417"/>
      <c r="OWG76" s="417"/>
      <c r="OWH76" s="417"/>
      <c r="OWI76" s="417"/>
      <c r="OWJ76" s="417"/>
      <c r="OWK76" s="417"/>
      <c r="OWL76" s="417"/>
      <c r="OWM76" s="417"/>
      <c r="OWN76" s="417"/>
      <c r="OWO76" s="417"/>
      <c r="OWP76" s="417"/>
      <c r="OWQ76" s="417"/>
      <c r="OWR76" s="417"/>
      <c r="OWS76" s="417"/>
      <c r="OWT76" s="417"/>
      <c r="OWU76" s="417"/>
      <c r="OWV76" s="417"/>
      <c r="OWW76" s="417"/>
      <c r="OWX76" s="417"/>
      <c r="OWY76" s="417"/>
      <c r="OWZ76" s="417"/>
      <c r="OXA76" s="417"/>
      <c r="OXB76" s="417"/>
      <c r="OXC76" s="417"/>
      <c r="OXD76" s="417"/>
      <c r="OXE76" s="417"/>
      <c r="OXF76" s="417"/>
      <c r="OXG76" s="417"/>
      <c r="OXH76" s="417"/>
      <c r="OXI76" s="417"/>
      <c r="OXJ76" s="417"/>
      <c r="OXK76" s="417"/>
      <c r="OXL76" s="417"/>
      <c r="OXM76" s="417"/>
      <c r="OXN76" s="417"/>
      <c r="OXO76" s="417"/>
      <c r="OXP76" s="417"/>
      <c r="OXQ76" s="417"/>
      <c r="OXR76" s="417"/>
      <c r="OXS76" s="417"/>
      <c r="OXT76" s="417"/>
      <c r="OXU76" s="417"/>
      <c r="OXV76" s="417"/>
      <c r="OXW76" s="417"/>
      <c r="OXX76" s="417"/>
      <c r="OXY76" s="417"/>
      <c r="OXZ76" s="417"/>
      <c r="OYA76" s="417"/>
      <c r="OYB76" s="417"/>
      <c r="OYC76" s="417"/>
      <c r="OYD76" s="417"/>
      <c r="OYE76" s="417"/>
      <c r="OYF76" s="417"/>
      <c r="OYG76" s="417"/>
      <c r="OYH76" s="417"/>
      <c r="OYI76" s="417"/>
      <c r="OYJ76" s="417"/>
      <c r="OYK76" s="417"/>
      <c r="OYL76" s="417"/>
      <c r="OYM76" s="417"/>
      <c r="OYN76" s="417"/>
      <c r="OYO76" s="417"/>
      <c r="OYP76" s="417"/>
      <c r="OYQ76" s="417"/>
      <c r="OYR76" s="417"/>
      <c r="OYS76" s="417"/>
      <c r="OYT76" s="417"/>
      <c r="OYU76" s="417"/>
      <c r="OYV76" s="417"/>
      <c r="OYW76" s="417"/>
      <c r="OYX76" s="417"/>
      <c r="OYY76" s="417"/>
      <c r="OYZ76" s="417"/>
      <c r="OZA76" s="417"/>
      <c r="OZB76" s="417"/>
      <c r="OZC76" s="417"/>
      <c r="OZD76" s="417"/>
      <c r="OZE76" s="417"/>
      <c r="OZF76" s="417"/>
      <c r="OZG76" s="417"/>
      <c r="OZH76" s="417"/>
      <c r="OZI76" s="417"/>
      <c r="OZJ76" s="417"/>
      <c r="OZK76" s="417"/>
      <c r="OZL76" s="417"/>
      <c r="OZM76" s="417"/>
      <c r="OZN76" s="417"/>
      <c r="OZO76" s="417"/>
      <c r="OZP76" s="417"/>
      <c r="OZQ76" s="417"/>
      <c r="OZR76" s="417"/>
      <c r="OZS76" s="417"/>
      <c r="OZT76" s="417"/>
      <c r="OZU76" s="417"/>
      <c r="OZV76" s="417"/>
      <c r="OZW76" s="417"/>
      <c r="OZX76" s="417"/>
      <c r="OZY76" s="417"/>
      <c r="OZZ76" s="417"/>
      <c r="PAA76" s="417"/>
      <c r="PAB76" s="417"/>
      <c r="PAC76" s="417"/>
      <c r="PAD76" s="417"/>
      <c r="PAE76" s="417"/>
      <c r="PAF76" s="417"/>
      <c r="PAG76" s="417"/>
      <c r="PAH76" s="417"/>
      <c r="PAI76" s="417"/>
      <c r="PAJ76" s="417"/>
      <c r="PAK76" s="417"/>
      <c r="PAL76" s="417"/>
      <c r="PAM76" s="417"/>
      <c r="PAN76" s="417"/>
      <c r="PAO76" s="417"/>
      <c r="PAP76" s="417"/>
      <c r="PAQ76" s="417"/>
      <c r="PAR76" s="417"/>
      <c r="PAS76" s="417"/>
      <c r="PAT76" s="417"/>
      <c r="PAU76" s="417"/>
      <c r="PAV76" s="417"/>
      <c r="PAW76" s="417"/>
      <c r="PAX76" s="417"/>
      <c r="PAY76" s="417"/>
      <c r="PAZ76" s="417"/>
      <c r="PBA76" s="417"/>
      <c r="PBB76" s="417"/>
      <c r="PBC76" s="417"/>
      <c r="PBD76" s="417"/>
      <c r="PBE76" s="417"/>
      <c r="PBF76" s="417"/>
      <c r="PBG76" s="417"/>
      <c r="PBH76" s="417"/>
      <c r="PBI76" s="417"/>
      <c r="PBJ76" s="417"/>
      <c r="PBK76" s="417"/>
      <c r="PBL76" s="417"/>
      <c r="PBM76" s="417"/>
      <c r="PBN76" s="417"/>
      <c r="PBO76" s="417"/>
      <c r="PBP76" s="417"/>
      <c r="PBQ76" s="417"/>
      <c r="PBR76" s="417"/>
      <c r="PBS76" s="417"/>
      <c r="PBT76" s="417"/>
      <c r="PBU76" s="417"/>
      <c r="PBV76" s="417"/>
      <c r="PBW76" s="417"/>
      <c r="PBX76" s="417"/>
      <c r="PBY76" s="417"/>
      <c r="PBZ76" s="417"/>
      <c r="PCA76" s="417"/>
      <c r="PCB76" s="417"/>
      <c r="PCC76" s="417"/>
      <c r="PCD76" s="417"/>
      <c r="PCE76" s="417"/>
      <c r="PCF76" s="417"/>
      <c r="PCG76" s="417"/>
      <c r="PCH76" s="417"/>
      <c r="PCI76" s="417"/>
      <c r="PCJ76" s="417"/>
      <c r="PCK76" s="417"/>
      <c r="PCL76" s="417"/>
      <c r="PCM76" s="417"/>
      <c r="PCN76" s="417"/>
      <c r="PCO76" s="417"/>
      <c r="PCP76" s="417"/>
      <c r="PCQ76" s="417"/>
      <c r="PCR76" s="417"/>
      <c r="PCS76" s="417"/>
      <c r="PCT76" s="417"/>
      <c r="PCU76" s="417"/>
      <c r="PCV76" s="417"/>
      <c r="PCW76" s="417"/>
      <c r="PCX76" s="417"/>
      <c r="PCY76" s="417"/>
      <c r="PCZ76" s="417"/>
      <c r="PDA76" s="417"/>
      <c r="PDB76" s="417"/>
      <c r="PDC76" s="417"/>
      <c r="PDD76" s="417"/>
      <c r="PDE76" s="417"/>
      <c r="PDF76" s="417"/>
      <c r="PDG76" s="417"/>
      <c r="PDH76" s="417"/>
      <c r="PDI76" s="417"/>
      <c r="PDJ76" s="417"/>
      <c r="PDK76" s="417"/>
      <c r="PDL76" s="417"/>
      <c r="PDM76" s="417"/>
      <c r="PDN76" s="417"/>
      <c r="PDO76" s="417"/>
      <c r="PDP76" s="417"/>
      <c r="PDQ76" s="417"/>
      <c r="PDR76" s="417"/>
      <c r="PDS76" s="417"/>
      <c r="PDT76" s="417"/>
      <c r="PDU76" s="417"/>
      <c r="PDV76" s="417"/>
      <c r="PDW76" s="417"/>
      <c r="PDX76" s="417"/>
      <c r="PDY76" s="417"/>
      <c r="PDZ76" s="417"/>
      <c r="PEA76" s="417"/>
      <c r="PEB76" s="417"/>
      <c r="PEC76" s="417"/>
      <c r="PED76" s="417"/>
      <c r="PEE76" s="417"/>
      <c r="PEF76" s="417"/>
      <c r="PEG76" s="417"/>
      <c r="PEH76" s="417"/>
      <c r="PEI76" s="417"/>
      <c r="PEJ76" s="417"/>
      <c r="PEK76" s="417"/>
      <c r="PEL76" s="417"/>
      <c r="PEM76" s="417"/>
      <c r="PEN76" s="417"/>
      <c r="PEO76" s="417"/>
      <c r="PEP76" s="417"/>
      <c r="PEQ76" s="417"/>
      <c r="PER76" s="417"/>
      <c r="PES76" s="417"/>
      <c r="PET76" s="417"/>
      <c r="PEU76" s="417"/>
      <c r="PEV76" s="417"/>
      <c r="PEW76" s="417"/>
      <c r="PEX76" s="417"/>
      <c r="PEY76" s="417"/>
      <c r="PEZ76" s="417"/>
      <c r="PFA76" s="417"/>
      <c r="PFB76" s="417"/>
      <c r="PFC76" s="417"/>
      <c r="PFD76" s="417"/>
      <c r="PFE76" s="417"/>
      <c r="PFF76" s="417"/>
      <c r="PFG76" s="417"/>
      <c r="PFH76" s="417"/>
      <c r="PFI76" s="417"/>
      <c r="PFJ76" s="417"/>
      <c r="PFK76" s="417"/>
      <c r="PFL76" s="417"/>
      <c r="PFM76" s="417"/>
      <c r="PFN76" s="417"/>
      <c r="PFO76" s="417"/>
      <c r="PFP76" s="417"/>
      <c r="PFQ76" s="417"/>
      <c r="PFR76" s="417"/>
      <c r="PFS76" s="417"/>
      <c r="PFT76" s="417"/>
      <c r="PFU76" s="417"/>
      <c r="PFV76" s="417"/>
      <c r="PFW76" s="417"/>
      <c r="PFX76" s="417"/>
      <c r="PFY76" s="417"/>
      <c r="PFZ76" s="417"/>
      <c r="PGA76" s="417"/>
      <c r="PGB76" s="417"/>
      <c r="PGC76" s="417"/>
      <c r="PGD76" s="417"/>
      <c r="PGE76" s="417"/>
      <c r="PGF76" s="417"/>
      <c r="PGG76" s="417"/>
      <c r="PGH76" s="417"/>
      <c r="PGI76" s="417"/>
      <c r="PGJ76" s="417"/>
      <c r="PGK76" s="417"/>
      <c r="PGL76" s="417"/>
      <c r="PGM76" s="417"/>
      <c r="PGN76" s="417"/>
      <c r="PGO76" s="417"/>
      <c r="PGP76" s="417"/>
      <c r="PGQ76" s="417"/>
      <c r="PGR76" s="417"/>
      <c r="PGS76" s="417"/>
      <c r="PGT76" s="417"/>
      <c r="PGU76" s="417"/>
      <c r="PGV76" s="417"/>
      <c r="PGW76" s="417"/>
      <c r="PGX76" s="417"/>
      <c r="PGY76" s="417"/>
      <c r="PGZ76" s="417"/>
      <c r="PHA76" s="417"/>
      <c r="PHB76" s="417"/>
      <c r="PHC76" s="417"/>
      <c r="PHD76" s="417"/>
      <c r="PHE76" s="417"/>
      <c r="PHF76" s="417"/>
      <c r="PHG76" s="417"/>
      <c r="PHH76" s="417"/>
      <c r="PHI76" s="417"/>
      <c r="PHJ76" s="417"/>
      <c r="PHK76" s="417"/>
      <c r="PHL76" s="417"/>
      <c r="PHM76" s="417"/>
      <c r="PHN76" s="417"/>
      <c r="PHO76" s="417"/>
      <c r="PHP76" s="417"/>
      <c r="PHQ76" s="417"/>
      <c r="PHR76" s="417"/>
      <c r="PHS76" s="417"/>
      <c r="PHT76" s="417"/>
      <c r="PHU76" s="417"/>
      <c r="PHV76" s="417"/>
      <c r="PHW76" s="417"/>
      <c r="PHX76" s="417"/>
      <c r="PHY76" s="417"/>
      <c r="PHZ76" s="417"/>
      <c r="PIA76" s="417"/>
      <c r="PIB76" s="417"/>
      <c r="PIC76" s="417"/>
      <c r="PID76" s="417"/>
      <c r="PIE76" s="417"/>
      <c r="PIF76" s="417"/>
      <c r="PIG76" s="417"/>
      <c r="PIH76" s="417"/>
      <c r="PII76" s="417"/>
      <c r="PIJ76" s="417"/>
      <c r="PIK76" s="417"/>
      <c r="PIL76" s="417"/>
      <c r="PIM76" s="417"/>
      <c r="PIN76" s="417"/>
      <c r="PIO76" s="417"/>
      <c r="PIP76" s="417"/>
      <c r="PIQ76" s="417"/>
      <c r="PIR76" s="417"/>
      <c r="PIS76" s="417"/>
      <c r="PIT76" s="417"/>
      <c r="PIU76" s="417"/>
      <c r="PIV76" s="417"/>
      <c r="PIW76" s="417"/>
      <c r="PIX76" s="417"/>
      <c r="PIY76" s="417"/>
      <c r="PIZ76" s="417"/>
      <c r="PJA76" s="417"/>
      <c r="PJB76" s="417"/>
      <c r="PJC76" s="417"/>
      <c r="PJD76" s="417"/>
      <c r="PJE76" s="417"/>
      <c r="PJF76" s="417"/>
      <c r="PJG76" s="417"/>
      <c r="PJH76" s="417"/>
      <c r="PJI76" s="417"/>
      <c r="PJJ76" s="417"/>
      <c r="PJK76" s="417"/>
      <c r="PJL76" s="417"/>
      <c r="PJM76" s="417"/>
      <c r="PJN76" s="417"/>
      <c r="PJO76" s="417"/>
      <c r="PJP76" s="417"/>
      <c r="PJQ76" s="417"/>
      <c r="PJR76" s="417"/>
      <c r="PJS76" s="417"/>
      <c r="PJT76" s="417"/>
      <c r="PJU76" s="417"/>
      <c r="PJV76" s="417"/>
      <c r="PJW76" s="417"/>
      <c r="PJX76" s="417"/>
      <c r="PJY76" s="417"/>
      <c r="PJZ76" s="417"/>
      <c r="PKA76" s="417"/>
      <c r="PKB76" s="417"/>
      <c r="PKC76" s="417"/>
      <c r="PKD76" s="417"/>
      <c r="PKE76" s="417"/>
      <c r="PKF76" s="417"/>
      <c r="PKG76" s="417"/>
      <c r="PKH76" s="417"/>
      <c r="PKI76" s="417"/>
      <c r="PKJ76" s="417"/>
      <c r="PKK76" s="417"/>
      <c r="PKL76" s="417"/>
      <c r="PKM76" s="417"/>
      <c r="PKN76" s="417"/>
      <c r="PKO76" s="417"/>
      <c r="PKP76" s="417"/>
      <c r="PKQ76" s="417"/>
      <c r="PKR76" s="417"/>
      <c r="PKS76" s="417"/>
      <c r="PKT76" s="417"/>
      <c r="PKU76" s="417"/>
      <c r="PKV76" s="417"/>
      <c r="PKW76" s="417"/>
      <c r="PKX76" s="417"/>
      <c r="PKY76" s="417"/>
      <c r="PKZ76" s="417"/>
      <c r="PLA76" s="417"/>
      <c r="PLB76" s="417"/>
      <c r="PLC76" s="417"/>
      <c r="PLD76" s="417"/>
      <c r="PLE76" s="417"/>
      <c r="PLF76" s="417"/>
      <c r="PLG76" s="417"/>
      <c r="PLH76" s="417"/>
      <c r="PLI76" s="417"/>
      <c r="PLJ76" s="417"/>
      <c r="PLK76" s="417"/>
      <c r="PLL76" s="417"/>
      <c r="PLM76" s="417"/>
      <c r="PLN76" s="417"/>
      <c r="PLO76" s="417"/>
      <c r="PLP76" s="417"/>
      <c r="PLQ76" s="417"/>
      <c r="PLR76" s="417"/>
      <c r="PLS76" s="417"/>
      <c r="PLT76" s="417"/>
      <c r="PLU76" s="417"/>
      <c r="PLV76" s="417"/>
      <c r="PLW76" s="417"/>
      <c r="PLX76" s="417"/>
      <c r="PLY76" s="417"/>
      <c r="PLZ76" s="417"/>
      <c r="PMA76" s="417"/>
      <c r="PMB76" s="417"/>
      <c r="PMC76" s="417"/>
      <c r="PMD76" s="417"/>
      <c r="PME76" s="417"/>
      <c r="PMF76" s="417"/>
      <c r="PMG76" s="417"/>
      <c r="PMH76" s="417"/>
      <c r="PMI76" s="417"/>
      <c r="PMJ76" s="417"/>
      <c r="PMK76" s="417"/>
      <c r="PML76" s="417"/>
      <c r="PMM76" s="417"/>
      <c r="PMN76" s="417"/>
      <c r="PMO76" s="417"/>
      <c r="PMP76" s="417"/>
      <c r="PMQ76" s="417"/>
      <c r="PMR76" s="417"/>
      <c r="PMS76" s="417"/>
      <c r="PMT76" s="417"/>
      <c r="PMU76" s="417"/>
      <c r="PMV76" s="417"/>
      <c r="PMW76" s="417"/>
      <c r="PMX76" s="417"/>
      <c r="PMY76" s="417"/>
      <c r="PMZ76" s="417"/>
      <c r="PNA76" s="417"/>
      <c r="PNB76" s="417"/>
      <c r="PNC76" s="417"/>
      <c r="PND76" s="417"/>
      <c r="PNE76" s="417"/>
      <c r="PNF76" s="417"/>
      <c r="PNG76" s="417"/>
      <c r="PNH76" s="417"/>
      <c r="PNI76" s="417"/>
      <c r="PNJ76" s="417"/>
      <c r="PNK76" s="417"/>
      <c r="PNL76" s="417"/>
      <c r="PNM76" s="417"/>
      <c r="PNN76" s="417"/>
      <c r="PNO76" s="417"/>
      <c r="PNP76" s="417"/>
      <c r="PNQ76" s="417"/>
      <c r="PNR76" s="417"/>
      <c r="PNS76" s="417"/>
      <c r="PNT76" s="417"/>
      <c r="PNU76" s="417"/>
      <c r="PNV76" s="417"/>
      <c r="PNW76" s="417"/>
      <c r="PNX76" s="417"/>
      <c r="PNY76" s="417"/>
      <c r="PNZ76" s="417"/>
      <c r="POA76" s="417"/>
      <c r="POB76" s="417"/>
      <c r="POC76" s="417"/>
      <c r="POD76" s="417"/>
      <c r="POE76" s="417"/>
      <c r="POF76" s="417"/>
      <c r="POG76" s="417"/>
      <c r="POH76" s="417"/>
      <c r="POI76" s="417"/>
      <c r="POJ76" s="417"/>
      <c r="POK76" s="417"/>
      <c r="POL76" s="417"/>
      <c r="POM76" s="417"/>
      <c r="PON76" s="417"/>
      <c r="POO76" s="417"/>
      <c r="POP76" s="417"/>
      <c r="POQ76" s="417"/>
      <c r="POR76" s="417"/>
      <c r="POS76" s="417"/>
      <c r="POT76" s="417"/>
      <c r="POU76" s="417"/>
      <c r="POV76" s="417"/>
      <c r="POW76" s="417"/>
      <c r="POX76" s="417"/>
      <c r="POY76" s="417"/>
      <c r="POZ76" s="417"/>
      <c r="PPA76" s="417"/>
      <c r="PPB76" s="417"/>
      <c r="PPC76" s="417"/>
      <c r="PPD76" s="417"/>
      <c r="PPE76" s="417"/>
      <c r="PPF76" s="417"/>
      <c r="PPG76" s="417"/>
      <c r="PPH76" s="417"/>
      <c r="PPI76" s="417"/>
      <c r="PPJ76" s="417"/>
      <c r="PPK76" s="417"/>
      <c r="PPL76" s="417"/>
      <c r="PPM76" s="417"/>
      <c r="PPN76" s="417"/>
      <c r="PPO76" s="417"/>
      <c r="PPP76" s="417"/>
      <c r="PPQ76" s="417"/>
      <c r="PPR76" s="417"/>
      <c r="PPS76" s="417"/>
      <c r="PPT76" s="417"/>
      <c r="PPU76" s="417"/>
      <c r="PPV76" s="417"/>
      <c r="PPW76" s="417"/>
      <c r="PPX76" s="417"/>
      <c r="PPY76" s="417"/>
      <c r="PPZ76" s="417"/>
      <c r="PQA76" s="417"/>
      <c r="PQB76" s="417"/>
      <c r="PQC76" s="417"/>
      <c r="PQD76" s="417"/>
      <c r="PQE76" s="417"/>
      <c r="PQF76" s="417"/>
      <c r="PQG76" s="417"/>
      <c r="PQH76" s="417"/>
      <c r="PQI76" s="417"/>
      <c r="PQJ76" s="417"/>
      <c r="PQK76" s="417"/>
      <c r="PQL76" s="417"/>
      <c r="PQM76" s="417"/>
      <c r="PQN76" s="417"/>
      <c r="PQO76" s="417"/>
      <c r="PQP76" s="417"/>
      <c r="PQQ76" s="417"/>
      <c r="PQR76" s="417"/>
      <c r="PQS76" s="417"/>
      <c r="PQT76" s="417"/>
      <c r="PQU76" s="417"/>
      <c r="PQV76" s="417"/>
      <c r="PQW76" s="417"/>
      <c r="PQX76" s="417"/>
      <c r="PQY76" s="417"/>
      <c r="PQZ76" s="417"/>
      <c r="PRA76" s="417"/>
      <c r="PRB76" s="417"/>
      <c r="PRC76" s="417"/>
      <c r="PRD76" s="417"/>
      <c r="PRE76" s="417"/>
      <c r="PRF76" s="417"/>
      <c r="PRG76" s="417"/>
      <c r="PRH76" s="417"/>
      <c r="PRI76" s="417"/>
      <c r="PRJ76" s="417"/>
      <c r="PRK76" s="417"/>
      <c r="PRL76" s="417"/>
      <c r="PRM76" s="417"/>
      <c r="PRN76" s="417"/>
      <c r="PRO76" s="417"/>
      <c r="PRP76" s="417"/>
      <c r="PRQ76" s="417"/>
      <c r="PRR76" s="417"/>
      <c r="PRS76" s="417"/>
      <c r="PRT76" s="417"/>
      <c r="PRU76" s="417"/>
      <c r="PRV76" s="417"/>
      <c r="PRW76" s="417"/>
      <c r="PRX76" s="417"/>
      <c r="PRY76" s="417"/>
      <c r="PRZ76" s="417"/>
      <c r="PSA76" s="417"/>
      <c r="PSB76" s="417"/>
      <c r="PSC76" s="417"/>
      <c r="PSD76" s="417"/>
      <c r="PSE76" s="417"/>
      <c r="PSF76" s="417"/>
      <c r="PSG76" s="417"/>
      <c r="PSH76" s="417"/>
      <c r="PSI76" s="417"/>
      <c r="PSJ76" s="417"/>
      <c r="PSK76" s="417"/>
      <c r="PSL76" s="417"/>
      <c r="PSM76" s="417"/>
      <c r="PSN76" s="417"/>
      <c r="PSO76" s="417"/>
      <c r="PSP76" s="417"/>
      <c r="PSQ76" s="417"/>
      <c r="PSR76" s="417"/>
      <c r="PSS76" s="417"/>
      <c r="PST76" s="417"/>
      <c r="PSU76" s="417"/>
      <c r="PSV76" s="417"/>
      <c r="PSW76" s="417"/>
      <c r="PSX76" s="417"/>
      <c r="PSY76" s="417"/>
      <c r="PSZ76" s="417"/>
      <c r="PTA76" s="417"/>
      <c r="PTB76" s="417"/>
      <c r="PTC76" s="417"/>
      <c r="PTD76" s="417"/>
      <c r="PTE76" s="417"/>
      <c r="PTF76" s="417"/>
      <c r="PTG76" s="417"/>
      <c r="PTH76" s="417"/>
      <c r="PTI76" s="417"/>
      <c r="PTJ76" s="417"/>
      <c r="PTK76" s="417"/>
      <c r="PTL76" s="417"/>
      <c r="PTM76" s="417"/>
      <c r="PTN76" s="417"/>
      <c r="PTO76" s="417"/>
      <c r="PTP76" s="417"/>
      <c r="PTQ76" s="417"/>
      <c r="PTR76" s="417"/>
      <c r="PTS76" s="417"/>
      <c r="PTT76" s="417"/>
      <c r="PTU76" s="417"/>
      <c r="PTV76" s="417"/>
      <c r="PTW76" s="417"/>
      <c r="PTX76" s="417"/>
      <c r="PTY76" s="417"/>
      <c r="PTZ76" s="417"/>
      <c r="PUA76" s="417"/>
      <c r="PUB76" s="417"/>
      <c r="PUC76" s="417"/>
      <c r="PUD76" s="417"/>
      <c r="PUE76" s="417"/>
      <c r="PUF76" s="417"/>
      <c r="PUG76" s="417"/>
      <c r="PUH76" s="417"/>
      <c r="PUI76" s="417"/>
      <c r="PUJ76" s="417"/>
      <c r="PUK76" s="417"/>
      <c r="PUL76" s="417"/>
      <c r="PUM76" s="417"/>
      <c r="PUN76" s="417"/>
      <c r="PUO76" s="417"/>
      <c r="PUP76" s="417"/>
      <c r="PUQ76" s="417"/>
      <c r="PUR76" s="417"/>
      <c r="PUS76" s="417"/>
      <c r="PUT76" s="417"/>
      <c r="PUU76" s="417"/>
      <c r="PUV76" s="417"/>
      <c r="PUW76" s="417"/>
      <c r="PUX76" s="417"/>
      <c r="PUY76" s="417"/>
      <c r="PUZ76" s="417"/>
      <c r="PVA76" s="417"/>
      <c r="PVB76" s="417"/>
      <c r="PVC76" s="417"/>
      <c r="PVD76" s="417"/>
      <c r="PVE76" s="417"/>
      <c r="PVF76" s="417"/>
      <c r="PVG76" s="417"/>
      <c r="PVH76" s="417"/>
      <c r="PVI76" s="417"/>
      <c r="PVJ76" s="417"/>
      <c r="PVK76" s="417"/>
      <c r="PVL76" s="417"/>
      <c r="PVM76" s="417"/>
      <c r="PVN76" s="417"/>
      <c r="PVO76" s="417"/>
      <c r="PVP76" s="417"/>
      <c r="PVQ76" s="417"/>
      <c r="PVR76" s="417"/>
      <c r="PVS76" s="417"/>
      <c r="PVT76" s="417"/>
      <c r="PVU76" s="417"/>
      <c r="PVV76" s="417"/>
      <c r="PVW76" s="417"/>
      <c r="PVX76" s="417"/>
      <c r="PVY76" s="417"/>
      <c r="PVZ76" s="417"/>
      <c r="PWA76" s="417"/>
      <c r="PWB76" s="417"/>
      <c r="PWC76" s="417"/>
      <c r="PWD76" s="417"/>
      <c r="PWE76" s="417"/>
      <c r="PWF76" s="417"/>
      <c r="PWG76" s="417"/>
      <c r="PWH76" s="417"/>
      <c r="PWI76" s="417"/>
      <c r="PWJ76" s="417"/>
      <c r="PWK76" s="417"/>
      <c r="PWL76" s="417"/>
      <c r="PWM76" s="417"/>
      <c r="PWN76" s="417"/>
      <c r="PWO76" s="417"/>
      <c r="PWP76" s="417"/>
      <c r="PWQ76" s="417"/>
      <c r="PWR76" s="417"/>
      <c r="PWS76" s="417"/>
      <c r="PWT76" s="417"/>
      <c r="PWU76" s="417"/>
      <c r="PWV76" s="417"/>
      <c r="PWW76" s="417"/>
      <c r="PWX76" s="417"/>
      <c r="PWY76" s="417"/>
      <c r="PWZ76" s="417"/>
      <c r="PXA76" s="417"/>
      <c r="PXB76" s="417"/>
      <c r="PXC76" s="417"/>
      <c r="PXD76" s="417"/>
      <c r="PXE76" s="417"/>
      <c r="PXF76" s="417"/>
      <c r="PXG76" s="417"/>
      <c r="PXH76" s="417"/>
      <c r="PXI76" s="417"/>
      <c r="PXJ76" s="417"/>
      <c r="PXK76" s="417"/>
      <c r="PXL76" s="417"/>
      <c r="PXM76" s="417"/>
      <c r="PXN76" s="417"/>
      <c r="PXO76" s="417"/>
      <c r="PXP76" s="417"/>
      <c r="PXQ76" s="417"/>
      <c r="PXR76" s="417"/>
      <c r="PXS76" s="417"/>
      <c r="PXT76" s="417"/>
      <c r="PXU76" s="417"/>
      <c r="PXV76" s="417"/>
      <c r="PXW76" s="417"/>
      <c r="PXX76" s="417"/>
      <c r="PXY76" s="417"/>
      <c r="PXZ76" s="417"/>
      <c r="PYA76" s="417"/>
      <c r="PYB76" s="417"/>
      <c r="PYC76" s="417"/>
      <c r="PYD76" s="417"/>
      <c r="PYE76" s="417"/>
      <c r="PYF76" s="417"/>
      <c r="PYG76" s="417"/>
      <c r="PYH76" s="417"/>
      <c r="PYI76" s="417"/>
      <c r="PYJ76" s="417"/>
      <c r="PYK76" s="417"/>
      <c r="PYL76" s="417"/>
      <c r="PYM76" s="417"/>
      <c r="PYN76" s="417"/>
      <c r="PYO76" s="417"/>
      <c r="PYP76" s="417"/>
      <c r="PYQ76" s="417"/>
      <c r="PYR76" s="417"/>
      <c r="PYS76" s="417"/>
      <c r="PYT76" s="417"/>
      <c r="PYU76" s="417"/>
      <c r="PYV76" s="417"/>
      <c r="PYW76" s="417"/>
      <c r="PYX76" s="417"/>
      <c r="PYY76" s="417"/>
      <c r="PYZ76" s="417"/>
      <c r="PZA76" s="417"/>
      <c r="PZB76" s="417"/>
      <c r="PZC76" s="417"/>
      <c r="PZD76" s="417"/>
      <c r="PZE76" s="417"/>
      <c r="PZF76" s="417"/>
      <c r="PZG76" s="417"/>
      <c r="PZH76" s="417"/>
      <c r="PZI76" s="417"/>
      <c r="PZJ76" s="417"/>
      <c r="PZK76" s="417"/>
      <c r="PZL76" s="417"/>
      <c r="PZM76" s="417"/>
      <c r="PZN76" s="417"/>
      <c r="PZO76" s="417"/>
      <c r="PZP76" s="417"/>
      <c r="PZQ76" s="417"/>
      <c r="PZR76" s="417"/>
      <c r="PZS76" s="417"/>
      <c r="PZT76" s="417"/>
      <c r="PZU76" s="417"/>
      <c r="PZV76" s="417"/>
      <c r="PZW76" s="417"/>
      <c r="PZX76" s="417"/>
      <c r="PZY76" s="417"/>
      <c r="PZZ76" s="417"/>
      <c r="QAA76" s="417"/>
      <c r="QAB76" s="417"/>
      <c r="QAC76" s="417"/>
      <c r="QAD76" s="417"/>
      <c r="QAE76" s="417"/>
      <c r="QAF76" s="417"/>
      <c r="QAG76" s="417"/>
      <c r="QAH76" s="417"/>
      <c r="QAI76" s="417"/>
      <c r="QAJ76" s="417"/>
      <c r="QAK76" s="417"/>
      <c r="QAL76" s="417"/>
      <c r="QAM76" s="417"/>
      <c r="QAN76" s="417"/>
      <c r="QAO76" s="417"/>
      <c r="QAP76" s="417"/>
      <c r="QAQ76" s="417"/>
      <c r="QAR76" s="417"/>
      <c r="QAS76" s="417"/>
      <c r="QAT76" s="417"/>
      <c r="QAU76" s="417"/>
      <c r="QAV76" s="417"/>
      <c r="QAW76" s="417"/>
      <c r="QAX76" s="417"/>
      <c r="QAY76" s="417"/>
      <c r="QAZ76" s="417"/>
      <c r="QBA76" s="417"/>
      <c r="QBB76" s="417"/>
      <c r="QBC76" s="417"/>
      <c r="QBD76" s="417"/>
      <c r="QBE76" s="417"/>
      <c r="QBF76" s="417"/>
      <c r="QBG76" s="417"/>
      <c r="QBH76" s="417"/>
      <c r="QBI76" s="417"/>
      <c r="QBJ76" s="417"/>
      <c r="QBK76" s="417"/>
      <c r="QBL76" s="417"/>
      <c r="QBM76" s="417"/>
      <c r="QBN76" s="417"/>
      <c r="QBO76" s="417"/>
      <c r="QBP76" s="417"/>
      <c r="QBQ76" s="417"/>
      <c r="QBR76" s="417"/>
      <c r="QBS76" s="417"/>
      <c r="QBT76" s="417"/>
      <c r="QBU76" s="417"/>
      <c r="QBV76" s="417"/>
      <c r="QBW76" s="417"/>
      <c r="QBX76" s="417"/>
      <c r="QBY76" s="417"/>
      <c r="QBZ76" s="417"/>
      <c r="QCA76" s="417"/>
      <c r="QCB76" s="417"/>
      <c r="QCC76" s="417"/>
      <c r="QCD76" s="417"/>
      <c r="QCE76" s="417"/>
      <c r="QCF76" s="417"/>
      <c r="QCG76" s="417"/>
      <c r="QCH76" s="417"/>
      <c r="QCI76" s="417"/>
      <c r="QCJ76" s="417"/>
      <c r="QCK76" s="417"/>
      <c r="QCL76" s="417"/>
      <c r="QCM76" s="417"/>
      <c r="QCN76" s="417"/>
      <c r="QCO76" s="417"/>
      <c r="QCP76" s="417"/>
      <c r="QCQ76" s="417"/>
      <c r="QCR76" s="417"/>
      <c r="QCS76" s="417"/>
      <c r="QCT76" s="417"/>
      <c r="QCU76" s="417"/>
      <c r="QCV76" s="417"/>
      <c r="QCW76" s="417"/>
      <c r="QCX76" s="417"/>
      <c r="QCY76" s="417"/>
      <c r="QCZ76" s="417"/>
      <c r="QDA76" s="417"/>
      <c r="QDB76" s="417"/>
      <c r="QDC76" s="417"/>
      <c r="QDD76" s="417"/>
      <c r="QDE76" s="417"/>
      <c r="QDF76" s="417"/>
      <c r="QDG76" s="417"/>
      <c r="QDH76" s="417"/>
      <c r="QDI76" s="417"/>
      <c r="QDJ76" s="417"/>
      <c r="QDK76" s="417"/>
      <c r="QDL76" s="417"/>
      <c r="QDM76" s="417"/>
      <c r="QDN76" s="417"/>
      <c r="QDO76" s="417"/>
      <c r="QDP76" s="417"/>
      <c r="QDQ76" s="417"/>
      <c r="QDR76" s="417"/>
      <c r="QDS76" s="417"/>
      <c r="QDT76" s="417"/>
      <c r="QDU76" s="417"/>
      <c r="QDV76" s="417"/>
      <c r="QDW76" s="417"/>
      <c r="QDX76" s="417"/>
      <c r="QDY76" s="417"/>
      <c r="QDZ76" s="417"/>
      <c r="QEA76" s="417"/>
      <c r="QEB76" s="417"/>
      <c r="QEC76" s="417"/>
      <c r="QED76" s="417"/>
      <c r="QEE76" s="417"/>
      <c r="QEF76" s="417"/>
      <c r="QEG76" s="417"/>
      <c r="QEH76" s="417"/>
      <c r="QEI76" s="417"/>
      <c r="QEJ76" s="417"/>
      <c r="QEK76" s="417"/>
      <c r="QEL76" s="417"/>
      <c r="QEM76" s="417"/>
      <c r="QEN76" s="417"/>
      <c r="QEO76" s="417"/>
      <c r="QEP76" s="417"/>
      <c r="QEQ76" s="417"/>
      <c r="QER76" s="417"/>
      <c r="QES76" s="417"/>
      <c r="QET76" s="417"/>
      <c r="QEU76" s="417"/>
      <c r="QEV76" s="417"/>
      <c r="QEW76" s="417"/>
      <c r="QEX76" s="417"/>
      <c r="QEY76" s="417"/>
      <c r="QEZ76" s="417"/>
      <c r="QFA76" s="417"/>
      <c r="QFB76" s="417"/>
      <c r="QFC76" s="417"/>
      <c r="QFD76" s="417"/>
      <c r="QFE76" s="417"/>
      <c r="QFF76" s="417"/>
      <c r="QFG76" s="417"/>
      <c r="QFH76" s="417"/>
      <c r="QFI76" s="417"/>
      <c r="QFJ76" s="417"/>
      <c r="QFK76" s="417"/>
      <c r="QFL76" s="417"/>
      <c r="QFM76" s="417"/>
      <c r="QFN76" s="417"/>
      <c r="QFO76" s="417"/>
      <c r="QFP76" s="417"/>
      <c r="QFQ76" s="417"/>
      <c r="QFR76" s="417"/>
      <c r="QFS76" s="417"/>
      <c r="QFT76" s="417"/>
      <c r="QFU76" s="417"/>
      <c r="QFV76" s="417"/>
      <c r="QFW76" s="417"/>
      <c r="QFX76" s="417"/>
      <c r="QFY76" s="417"/>
      <c r="QFZ76" s="417"/>
      <c r="QGA76" s="417"/>
      <c r="QGB76" s="417"/>
      <c r="QGC76" s="417"/>
      <c r="QGD76" s="417"/>
      <c r="QGE76" s="417"/>
      <c r="QGF76" s="417"/>
      <c r="QGG76" s="417"/>
      <c r="QGH76" s="417"/>
      <c r="QGI76" s="417"/>
      <c r="QGJ76" s="417"/>
      <c r="QGK76" s="417"/>
      <c r="QGL76" s="417"/>
      <c r="QGM76" s="417"/>
      <c r="QGN76" s="417"/>
      <c r="QGO76" s="417"/>
      <c r="QGP76" s="417"/>
      <c r="QGQ76" s="417"/>
      <c r="QGR76" s="417"/>
      <c r="QGS76" s="417"/>
      <c r="QGT76" s="417"/>
      <c r="QGU76" s="417"/>
      <c r="QGV76" s="417"/>
      <c r="QGW76" s="417"/>
      <c r="QGX76" s="417"/>
      <c r="QGY76" s="417"/>
      <c r="QGZ76" s="417"/>
      <c r="QHA76" s="417"/>
      <c r="QHB76" s="417"/>
      <c r="QHC76" s="417"/>
      <c r="QHD76" s="417"/>
      <c r="QHE76" s="417"/>
      <c r="QHF76" s="417"/>
      <c r="QHG76" s="417"/>
      <c r="QHH76" s="417"/>
      <c r="QHI76" s="417"/>
      <c r="QHJ76" s="417"/>
      <c r="QHK76" s="417"/>
      <c r="QHL76" s="417"/>
      <c r="QHM76" s="417"/>
      <c r="QHN76" s="417"/>
      <c r="QHO76" s="417"/>
      <c r="QHP76" s="417"/>
      <c r="QHQ76" s="417"/>
      <c r="QHR76" s="417"/>
      <c r="QHS76" s="417"/>
      <c r="QHT76" s="417"/>
      <c r="QHU76" s="417"/>
      <c r="QHV76" s="417"/>
      <c r="QHW76" s="417"/>
      <c r="QHX76" s="417"/>
      <c r="QHY76" s="417"/>
      <c r="QHZ76" s="417"/>
      <c r="QIA76" s="417"/>
      <c r="QIB76" s="417"/>
      <c r="QIC76" s="417"/>
      <c r="QID76" s="417"/>
      <c r="QIE76" s="417"/>
      <c r="QIF76" s="417"/>
      <c r="QIG76" s="417"/>
      <c r="QIH76" s="417"/>
      <c r="QII76" s="417"/>
      <c r="QIJ76" s="417"/>
      <c r="QIK76" s="417"/>
      <c r="QIL76" s="417"/>
      <c r="QIM76" s="417"/>
      <c r="QIN76" s="417"/>
      <c r="QIO76" s="417"/>
      <c r="QIP76" s="417"/>
      <c r="QIQ76" s="417"/>
      <c r="QIR76" s="417"/>
      <c r="QIS76" s="417"/>
      <c r="QIT76" s="417"/>
      <c r="QIU76" s="417"/>
      <c r="QIV76" s="417"/>
      <c r="QIW76" s="417"/>
      <c r="QIX76" s="417"/>
      <c r="QIY76" s="417"/>
      <c r="QIZ76" s="417"/>
      <c r="QJA76" s="417"/>
      <c r="QJB76" s="417"/>
      <c r="QJC76" s="417"/>
      <c r="QJD76" s="417"/>
      <c r="QJE76" s="417"/>
      <c r="QJF76" s="417"/>
      <c r="QJG76" s="417"/>
      <c r="QJH76" s="417"/>
      <c r="QJI76" s="417"/>
      <c r="QJJ76" s="417"/>
      <c r="QJK76" s="417"/>
      <c r="QJL76" s="417"/>
      <c r="QJM76" s="417"/>
      <c r="QJN76" s="417"/>
      <c r="QJO76" s="417"/>
      <c r="QJP76" s="417"/>
      <c r="QJQ76" s="417"/>
      <c r="QJR76" s="417"/>
      <c r="QJS76" s="417"/>
      <c r="QJT76" s="417"/>
      <c r="QJU76" s="417"/>
      <c r="QJV76" s="417"/>
      <c r="QJW76" s="417"/>
      <c r="QJX76" s="417"/>
      <c r="QJY76" s="417"/>
      <c r="QJZ76" s="417"/>
      <c r="QKA76" s="417"/>
      <c r="QKB76" s="417"/>
      <c r="QKC76" s="417"/>
      <c r="QKD76" s="417"/>
      <c r="QKE76" s="417"/>
      <c r="QKF76" s="417"/>
      <c r="QKG76" s="417"/>
      <c r="QKH76" s="417"/>
      <c r="QKI76" s="417"/>
      <c r="QKJ76" s="417"/>
      <c r="QKK76" s="417"/>
      <c r="QKL76" s="417"/>
      <c r="QKM76" s="417"/>
      <c r="QKN76" s="417"/>
      <c r="QKO76" s="417"/>
      <c r="QKP76" s="417"/>
      <c r="QKQ76" s="417"/>
      <c r="QKR76" s="417"/>
      <c r="QKS76" s="417"/>
      <c r="QKT76" s="417"/>
      <c r="QKU76" s="417"/>
      <c r="QKV76" s="417"/>
      <c r="QKW76" s="417"/>
      <c r="QKX76" s="417"/>
      <c r="QKY76" s="417"/>
      <c r="QKZ76" s="417"/>
      <c r="QLA76" s="417"/>
      <c r="QLB76" s="417"/>
      <c r="QLC76" s="417"/>
      <c r="QLD76" s="417"/>
      <c r="QLE76" s="417"/>
      <c r="QLF76" s="417"/>
      <c r="QLG76" s="417"/>
      <c r="QLH76" s="417"/>
      <c r="QLI76" s="417"/>
      <c r="QLJ76" s="417"/>
      <c r="QLK76" s="417"/>
      <c r="QLL76" s="417"/>
      <c r="QLM76" s="417"/>
      <c r="QLN76" s="417"/>
      <c r="QLO76" s="417"/>
      <c r="QLP76" s="417"/>
      <c r="QLQ76" s="417"/>
      <c r="QLR76" s="417"/>
      <c r="QLS76" s="417"/>
      <c r="QLT76" s="417"/>
      <c r="QLU76" s="417"/>
      <c r="QLV76" s="417"/>
      <c r="QLW76" s="417"/>
      <c r="QLX76" s="417"/>
      <c r="QLY76" s="417"/>
      <c r="QLZ76" s="417"/>
      <c r="QMA76" s="417"/>
      <c r="QMB76" s="417"/>
      <c r="QMC76" s="417"/>
      <c r="QMD76" s="417"/>
      <c r="QME76" s="417"/>
      <c r="QMF76" s="417"/>
      <c r="QMG76" s="417"/>
      <c r="QMH76" s="417"/>
      <c r="QMI76" s="417"/>
      <c r="QMJ76" s="417"/>
      <c r="QMK76" s="417"/>
      <c r="QML76" s="417"/>
      <c r="QMM76" s="417"/>
      <c r="QMN76" s="417"/>
      <c r="QMO76" s="417"/>
      <c r="QMP76" s="417"/>
      <c r="QMQ76" s="417"/>
      <c r="QMR76" s="417"/>
      <c r="QMS76" s="417"/>
      <c r="QMT76" s="417"/>
      <c r="QMU76" s="417"/>
      <c r="QMV76" s="417"/>
      <c r="QMW76" s="417"/>
      <c r="QMX76" s="417"/>
      <c r="QMY76" s="417"/>
      <c r="QMZ76" s="417"/>
      <c r="QNA76" s="417"/>
      <c r="QNB76" s="417"/>
      <c r="QNC76" s="417"/>
      <c r="QND76" s="417"/>
      <c r="QNE76" s="417"/>
      <c r="QNF76" s="417"/>
      <c r="QNG76" s="417"/>
      <c r="QNH76" s="417"/>
      <c r="QNI76" s="417"/>
      <c r="QNJ76" s="417"/>
      <c r="QNK76" s="417"/>
      <c r="QNL76" s="417"/>
      <c r="QNM76" s="417"/>
      <c r="QNN76" s="417"/>
      <c r="QNO76" s="417"/>
      <c r="QNP76" s="417"/>
      <c r="QNQ76" s="417"/>
      <c r="QNR76" s="417"/>
      <c r="QNS76" s="417"/>
      <c r="QNT76" s="417"/>
      <c r="QNU76" s="417"/>
      <c r="QNV76" s="417"/>
      <c r="QNW76" s="417"/>
      <c r="QNX76" s="417"/>
      <c r="QNY76" s="417"/>
      <c r="QNZ76" s="417"/>
      <c r="QOA76" s="417"/>
      <c r="QOB76" s="417"/>
      <c r="QOC76" s="417"/>
      <c r="QOD76" s="417"/>
      <c r="QOE76" s="417"/>
      <c r="QOF76" s="417"/>
      <c r="QOG76" s="417"/>
      <c r="QOH76" s="417"/>
      <c r="QOI76" s="417"/>
      <c r="QOJ76" s="417"/>
      <c r="QOK76" s="417"/>
      <c r="QOL76" s="417"/>
      <c r="QOM76" s="417"/>
      <c r="QON76" s="417"/>
      <c r="QOO76" s="417"/>
      <c r="QOP76" s="417"/>
      <c r="QOQ76" s="417"/>
      <c r="QOR76" s="417"/>
      <c r="QOS76" s="417"/>
      <c r="QOT76" s="417"/>
      <c r="QOU76" s="417"/>
      <c r="QOV76" s="417"/>
      <c r="QOW76" s="417"/>
      <c r="QOX76" s="417"/>
      <c r="QOY76" s="417"/>
      <c r="QOZ76" s="417"/>
      <c r="QPA76" s="417"/>
      <c r="QPB76" s="417"/>
      <c r="QPC76" s="417"/>
      <c r="QPD76" s="417"/>
      <c r="QPE76" s="417"/>
      <c r="QPF76" s="417"/>
      <c r="QPG76" s="417"/>
      <c r="QPH76" s="417"/>
      <c r="QPI76" s="417"/>
      <c r="QPJ76" s="417"/>
      <c r="QPK76" s="417"/>
      <c r="QPL76" s="417"/>
      <c r="QPM76" s="417"/>
      <c r="QPN76" s="417"/>
      <c r="QPO76" s="417"/>
      <c r="QPP76" s="417"/>
      <c r="QPQ76" s="417"/>
      <c r="QPR76" s="417"/>
      <c r="QPS76" s="417"/>
      <c r="QPT76" s="417"/>
      <c r="QPU76" s="417"/>
      <c r="QPV76" s="417"/>
      <c r="QPW76" s="417"/>
      <c r="QPX76" s="417"/>
      <c r="QPY76" s="417"/>
      <c r="QPZ76" s="417"/>
      <c r="QQA76" s="417"/>
      <c r="QQB76" s="417"/>
      <c r="QQC76" s="417"/>
      <c r="QQD76" s="417"/>
      <c r="QQE76" s="417"/>
      <c r="QQF76" s="417"/>
      <c r="QQG76" s="417"/>
      <c r="QQH76" s="417"/>
      <c r="QQI76" s="417"/>
      <c r="QQJ76" s="417"/>
      <c r="QQK76" s="417"/>
      <c r="QQL76" s="417"/>
      <c r="QQM76" s="417"/>
      <c r="QQN76" s="417"/>
      <c r="QQO76" s="417"/>
      <c r="QQP76" s="417"/>
      <c r="QQQ76" s="417"/>
      <c r="QQR76" s="417"/>
      <c r="QQS76" s="417"/>
      <c r="QQT76" s="417"/>
      <c r="QQU76" s="417"/>
      <c r="QQV76" s="417"/>
      <c r="QQW76" s="417"/>
      <c r="QQX76" s="417"/>
      <c r="QQY76" s="417"/>
      <c r="QQZ76" s="417"/>
      <c r="QRA76" s="417"/>
      <c r="QRB76" s="417"/>
      <c r="QRC76" s="417"/>
      <c r="QRD76" s="417"/>
      <c r="QRE76" s="417"/>
      <c r="QRF76" s="417"/>
      <c r="QRG76" s="417"/>
      <c r="QRH76" s="417"/>
      <c r="QRI76" s="417"/>
      <c r="QRJ76" s="417"/>
      <c r="QRK76" s="417"/>
      <c r="QRL76" s="417"/>
      <c r="QRM76" s="417"/>
      <c r="QRN76" s="417"/>
      <c r="QRO76" s="417"/>
      <c r="QRP76" s="417"/>
      <c r="QRQ76" s="417"/>
      <c r="QRR76" s="417"/>
      <c r="QRS76" s="417"/>
      <c r="QRT76" s="417"/>
      <c r="QRU76" s="417"/>
      <c r="QRV76" s="417"/>
      <c r="QRW76" s="417"/>
      <c r="QRX76" s="417"/>
      <c r="QRY76" s="417"/>
      <c r="QRZ76" s="417"/>
      <c r="QSA76" s="417"/>
      <c r="QSB76" s="417"/>
      <c r="QSC76" s="417"/>
      <c r="QSD76" s="417"/>
      <c r="QSE76" s="417"/>
      <c r="QSF76" s="417"/>
      <c r="QSG76" s="417"/>
      <c r="QSH76" s="417"/>
      <c r="QSI76" s="417"/>
      <c r="QSJ76" s="417"/>
      <c r="QSK76" s="417"/>
      <c r="QSL76" s="417"/>
      <c r="QSM76" s="417"/>
      <c r="QSN76" s="417"/>
      <c r="QSO76" s="417"/>
      <c r="QSP76" s="417"/>
      <c r="QSQ76" s="417"/>
      <c r="QSR76" s="417"/>
      <c r="QSS76" s="417"/>
      <c r="QST76" s="417"/>
      <c r="QSU76" s="417"/>
      <c r="QSV76" s="417"/>
      <c r="QSW76" s="417"/>
      <c r="QSX76" s="417"/>
      <c r="QSY76" s="417"/>
      <c r="QSZ76" s="417"/>
      <c r="QTA76" s="417"/>
      <c r="QTB76" s="417"/>
      <c r="QTC76" s="417"/>
      <c r="QTD76" s="417"/>
      <c r="QTE76" s="417"/>
      <c r="QTF76" s="417"/>
      <c r="QTG76" s="417"/>
      <c r="QTH76" s="417"/>
      <c r="QTI76" s="417"/>
      <c r="QTJ76" s="417"/>
      <c r="QTK76" s="417"/>
      <c r="QTL76" s="417"/>
      <c r="QTM76" s="417"/>
      <c r="QTN76" s="417"/>
      <c r="QTO76" s="417"/>
      <c r="QTP76" s="417"/>
      <c r="QTQ76" s="417"/>
      <c r="QTR76" s="417"/>
      <c r="QTS76" s="417"/>
      <c r="QTT76" s="417"/>
      <c r="QTU76" s="417"/>
      <c r="QTV76" s="417"/>
      <c r="QTW76" s="417"/>
      <c r="QTX76" s="417"/>
      <c r="QTY76" s="417"/>
      <c r="QTZ76" s="417"/>
      <c r="QUA76" s="417"/>
      <c r="QUB76" s="417"/>
      <c r="QUC76" s="417"/>
      <c r="QUD76" s="417"/>
      <c r="QUE76" s="417"/>
      <c r="QUF76" s="417"/>
      <c r="QUG76" s="417"/>
      <c r="QUH76" s="417"/>
      <c r="QUI76" s="417"/>
      <c r="QUJ76" s="417"/>
      <c r="QUK76" s="417"/>
      <c r="QUL76" s="417"/>
      <c r="QUM76" s="417"/>
      <c r="QUN76" s="417"/>
      <c r="QUO76" s="417"/>
      <c r="QUP76" s="417"/>
      <c r="QUQ76" s="417"/>
      <c r="QUR76" s="417"/>
      <c r="QUS76" s="417"/>
      <c r="QUT76" s="417"/>
      <c r="QUU76" s="417"/>
      <c r="QUV76" s="417"/>
      <c r="QUW76" s="417"/>
      <c r="QUX76" s="417"/>
      <c r="QUY76" s="417"/>
      <c r="QUZ76" s="417"/>
      <c r="QVA76" s="417"/>
      <c r="QVB76" s="417"/>
      <c r="QVC76" s="417"/>
      <c r="QVD76" s="417"/>
      <c r="QVE76" s="417"/>
      <c r="QVF76" s="417"/>
      <c r="QVG76" s="417"/>
      <c r="QVH76" s="417"/>
      <c r="QVI76" s="417"/>
      <c r="QVJ76" s="417"/>
      <c r="QVK76" s="417"/>
      <c r="QVL76" s="417"/>
      <c r="QVM76" s="417"/>
      <c r="QVN76" s="417"/>
      <c r="QVO76" s="417"/>
      <c r="QVP76" s="417"/>
      <c r="QVQ76" s="417"/>
      <c r="QVR76" s="417"/>
      <c r="QVS76" s="417"/>
      <c r="QVT76" s="417"/>
      <c r="QVU76" s="417"/>
      <c r="QVV76" s="417"/>
      <c r="QVW76" s="417"/>
      <c r="QVX76" s="417"/>
      <c r="QVY76" s="417"/>
      <c r="QVZ76" s="417"/>
      <c r="QWA76" s="417"/>
      <c r="QWB76" s="417"/>
      <c r="QWC76" s="417"/>
      <c r="QWD76" s="417"/>
      <c r="QWE76" s="417"/>
      <c r="QWF76" s="417"/>
      <c r="QWG76" s="417"/>
      <c r="QWH76" s="417"/>
      <c r="QWI76" s="417"/>
      <c r="QWJ76" s="417"/>
      <c r="QWK76" s="417"/>
      <c r="QWL76" s="417"/>
      <c r="QWM76" s="417"/>
      <c r="QWN76" s="417"/>
      <c r="QWO76" s="417"/>
      <c r="QWP76" s="417"/>
      <c r="QWQ76" s="417"/>
      <c r="QWR76" s="417"/>
      <c r="QWS76" s="417"/>
      <c r="QWT76" s="417"/>
      <c r="QWU76" s="417"/>
      <c r="QWV76" s="417"/>
      <c r="QWW76" s="417"/>
      <c r="QWX76" s="417"/>
      <c r="QWY76" s="417"/>
      <c r="QWZ76" s="417"/>
      <c r="QXA76" s="417"/>
      <c r="QXB76" s="417"/>
      <c r="QXC76" s="417"/>
      <c r="QXD76" s="417"/>
      <c r="QXE76" s="417"/>
      <c r="QXF76" s="417"/>
      <c r="QXG76" s="417"/>
      <c r="QXH76" s="417"/>
      <c r="QXI76" s="417"/>
      <c r="QXJ76" s="417"/>
      <c r="QXK76" s="417"/>
      <c r="QXL76" s="417"/>
      <c r="QXM76" s="417"/>
      <c r="QXN76" s="417"/>
      <c r="QXO76" s="417"/>
      <c r="QXP76" s="417"/>
      <c r="QXQ76" s="417"/>
      <c r="QXR76" s="417"/>
      <c r="QXS76" s="417"/>
      <c r="QXT76" s="417"/>
      <c r="QXU76" s="417"/>
      <c r="QXV76" s="417"/>
      <c r="QXW76" s="417"/>
      <c r="QXX76" s="417"/>
      <c r="QXY76" s="417"/>
      <c r="QXZ76" s="417"/>
      <c r="QYA76" s="417"/>
      <c r="QYB76" s="417"/>
      <c r="QYC76" s="417"/>
      <c r="QYD76" s="417"/>
      <c r="QYE76" s="417"/>
      <c r="QYF76" s="417"/>
      <c r="QYG76" s="417"/>
      <c r="QYH76" s="417"/>
      <c r="QYI76" s="417"/>
      <c r="QYJ76" s="417"/>
      <c r="QYK76" s="417"/>
      <c r="QYL76" s="417"/>
      <c r="QYM76" s="417"/>
      <c r="QYN76" s="417"/>
      <c r="QYO76" s="417"/>
      <c r="QYP76" s="417"/>
      <c r="QYQ76" s="417"/>
      <c r="QYR76" s="417"/>
      <c r="QYS76" s="417"/>
      <c r="QYT76" s="417"/>
      <c r="QYU76" s="417"/>
      <c r="QYV76" s="417"/>
      <c r="QYW76" s="417"/>
      <c r="QYX76" s="417"/>
      <c r="QYY76" s="417"/>
      <c r="QYZ76" s="417"/>
      <c r="QZA76" s="417"/>
      <c r="QZB76" s="417"/>
      <c r="QZC76" s="417"/>
      <c r="QZD76" s="417"/>
      <c r="QZE76" s="417"/>
      <c r="QZF76" s="417"/>
      <c r="QZG76" s="417"/>
      <c r="QZH76" s="417"/>
      <c r="QZI76" s="417"/>
      <c r="QZJ76" s="417"/>
      <c r="QZK76" s="417"/>
      <c r="QZL76" s="417"/>
      <c r="QZM76" s="417"/>
      <c r="QZN76" s="417"/>
      <c r="QZO76" s="417"/>
      <c r="QZP76" s="417"/>
      <c r="QZQ76" s="417"/>
      <c r="QZR76" s="417"/>
      <c r="QZS76" s="417"/>
      <c r="QZT76" s="417"/>
      <c r="QZU76" s="417"/>
      <c r="QZV76" s="417"/>
      <c r="QZW76" s="417"/>
      <c r="QZX76" s="417"/>
      <c r="QZY76" s="417"/>
      <c r="QZZ76" s="417"/>
      <c r="RAA76" s="417"/>
      <c r="RAB76" s="417"/>
      <c r="RAC76" s="417"/>
      <c r="RAD76" s="417"/>
      <c r="RAE76" s="417"/>
      <c r="RAF76" s="417"/>
      <c r="RAG76" s="417"/>
      <c r="RAH76" s="417"/>
      <c r="RAI76" s="417"/>
      <c r="RAJ76" s="417"/>
      <c r="RAK76" s="417"/>
      <c r="RAL76" s="417"/>
      <c r="RAM76" s="417"/>
      <c r="RAN76" s="417"/>
      <c r="RAO76" s="417"/>
      <c r="RAP76" s="417"/>
      <c r="RAQ76" s="417"/>
      <c r="RAR76" s="417"/>
      <c r="RAS76" s="417"/>
      <c r="RAT76" s="417"/>
      <c r="RAU76" s="417"/>
      <c r="RAV76" s="417"/>
      <c r="RAW76" s="417"/>
      <c r="RAX76" s="417"/>
      <c r="RAY76" s="417"/>
      <c r="RAZ76" s="417"/>
      <c r="RBA76" s="417"/>
      <c r="RBB76" s="417"/>
      <c r="RBC76" s="417"/>
      <c r="RBD76" s="417"/>
      <c r="RBE76" s="417"/>
      <c r="RBF76" s="417"/>
      <c r="RBG76" s="417"/>
      <c r="RBH76" s="417"/>
      <c r="RBI76" s="417"/>
      <c r="RBJ76" s="417"/>
      <c r="RBK76" s="417"/>
      <c r="RBL76" s="417"/>
      <c r="RBM76" s="417"/>
      <c r="RBN76" s="417"/>
      <c r="RBO76" s="417"/>
      <c r="RBP76" s="417"/>
      <c r="RBQ76" s="417"/>
      <c r="RBR76" s="417"/>
      <c r="RBS76" s="417"/>
      <c r="RBT76" s="417"/>
      <c r="RBU76" s="417"/>
      <c r="RBV76" s="417"/>
      <c r="RBW76" s="417"/>
      <c r="RBX76" s="417"/>
      <c r="RBY76" s="417"/>
      <c r="RBZ76" s="417"/>
      <c r="RCA76" s="417"/>
      <c r="RCB76" s="417"/>
      <c r="RCC76" s="417"/>
      <c r="RCD76" s="417"/>
      <c r="RCE76" s="417"/>
      <c r="RCF76" s="417"/>
      <c r="RCG76" s="417"/>
      <c r="RCH76" s="417"/>
      <c r="RCI76" s="417"/>
      <c r="RCJ76" s="417"/>
      <c r="RCK76" s="417"/>
      <c r="RCL76" s="417"/>
      <c r="RCM76" s="417"/>
      <c r="RCN76" s="417"/>
      <c r="RCO76" s="417"/>
      <c r="RCP76" s="417"/>
      <c r="RCQ76" s="417"/>
      <c r="RCR76" s="417"/>
      <c r="RCS76" s="417"/>
      <c r="RCT76" s="417"/>
      <c r="RCU76" s="417"/>
      <c r="RCV76" s="417"/>
      <c r="RCW76" s="417"/>
      <c r="RCX76" s="417"/>
      <c r="RCY76" s="417"/>
      <c r="RCZ76" s="417"/>
      <c r="RDA76" s="417"/>
      <c r="RDB76" s="417"/>
      <c r="RDC76" s="417"/>
      <c r="RDD76" s="417"/>
      <c r="RDE76" s="417"/>
      <c r="RDF76" s="417"/>
      <c r="RDG76" s="417"/>
      <c r="RDH76" s="417"/>
      <c r="RDI76" s="417"/>
      <c r="RDJ76" s="417"/>
      <c r="RDK76" s="417"/>
      <c r="RDL76" s="417"/>
      <c r="RDM76" s="417"/>
      <c r="RDN76" s="417"/>
      <c r="RDO76" s="417"/>
      <c r="RDP76" s="417"/>
      <c r="RDQ76" s="417"/>
      <c r="RDR76" s="417"/>
      <c r="RDS76" s="417"/>
      <c r="RDT76" s="417"/>
      <c r="RDU76" s="417"/>
      <c r="RDV76" s="417"/>
      <c r="RDW76" s="417"/>
      <c r="RDX76" s="417"/>
      <c r="RDY76" s="417"/>
      <c r="RDZ76" s="417"/>
      <c r="REA76" s="417"/>
      <c r="REB76" s="417"/>
      <c r="REC76" s="417"/>
      <c r="RED76" s="417"/>
      <c r="REE76" s="417"/>
      <c r="REF76" s="417"/>
      <c r="REG76" s="417"/>
      <c r="REH76" s="417"/>
      <c r="REI76" s="417"/>
      <c r="REJ76" s="417"/>
      <c r="REK76" s="417"/>
      <c r="REL76" s="417"/>
      <c r="REM76" s="417"/>
      <c r="REN76" s="417"/>
      <c r="REO76" s="417"/>
      <c r="REP76" s="417"/>
      <c r="REQ76" s="417"/>
      <c r="RER76" s="417"/>
      <c r="RES76" s="417"/>
      <c r="RET76" s="417"/>
      <c r="REU76" s="417"/>
      <c r="REV76" s="417"/>
      <c r="REW76" s="417"/>
      <c r="REX76" s="417"/>
      <c r="REY76" s="417"/>
      <c r="REZ76" s="417"/>
      <c r="RFA76" s="417"/>
      <c r="RFB76" s="417"/>
      <c r="RFC76" s="417"/>
      <c r="RFD76" s="417"/>
      <c r="RFE76" s="417"/>
      <c r="RFF76" s="417"/>
      <c r="RFG76" s="417"/>
      <c r="RFH76" s="417"/>
      <c r="RFI76" s="417"/>
      <c r="RFJ76" s="417"/>
      <c r="RFK76" s="417"/>
      <c r="RFL76" s="417"/>
      <c r="RFM76" s="417"/>
      <c r="RFN76" s="417"/>
      <c r="RFO76" s="417"/>
      <c r="RFP76" s="417"/>
      <c r="RFQ76" s="417"/>
      <c r="RFR76" s="417"/>
      <c r="RFS76" s="417"/>
      <c r="RFT76" s="417"/>
      <c r="RFU76" s="417"/>
      <c r="RFV76" s="417"/>
      <c r="RFW76" s="417"/>
      <c r="RFX76" s="417"/>
      <c r="RFY76" s="417"/>
      <c r="RFZ76" s="417"/>
      <c r="RGA76" s="417"/>
      <c r="RGB76" s="417"/>
      <c r="RGC76" s="417"/>
      <c r="RGD76" s="417"/>
      <c r="RGE76" s="417"/>
      <c r="RGF76" s="417"/>
      <c r="RGG76" s="417"/>
      <c r="RGH76" s="417"/>
      <c r="RGI76" s="417"/>
      <c r="RGJ76" s="417"/>
      <c r="RGK76" s="417"/>
      <c r="RGL76" s="417"/>
      <c r="RGM76" s="417"/>
      <c r="RGN76" s="417"/>
      <c r="RGO76" s="417"/>
      <c r="RGP76" s="417"/>
      <c r="RGQ76" s="417"/>
      <c r="RGR76" s="417"/>
      <c r="RGS76" s="417"/>
      <c r="RGT76" s="417"/>
      <c r="RGU76" s="417"/>
      <c r="RGV76" s="417"/>
      <c r="RGW76" s="417"/>
      <c r="RGX76" s="417"/>
      <c r="RGY76" s="417"/>
      <c r="RGZ76" s="417"/>
      <c r="RHA76" s="417"/>
      <c r="RHB76" s="417"/>
      <c r="RHC76" s="417"/>
      <c r="RHD76" s="417"/>
      <c r="RHE76" s="417"/>
      <c r="RHF76" s="417"/>
      <c r="RHG76" s="417"/>
      <c r="RHH76" s="417"/>
      <c r="RHI76" s="417"/>
      <c r="RHJ76" s="417"/>
      <c r="RHK76" s="417"/>
      <c r="RHL76" s="417"/>
      <c r="RHM76" s="417"/>
      <c r="RHN76" s="417"/>
      <c r="RHO76" s="417"/>
      <c r="RHP76" s="417"/>
      <c r="RHQ76" s="417"/>
      <c r="RHR76" s="417"/>
      <c r="RHS76" s="417"/>
      <c r="RHT76" s="417"/>
      <c r="RHU76" s="417"/>
      <c r="RHV76" s="417"/>
      <c r="RHW76" s="417"/>
      <c r="RHX76" s="417"/>
      <c r="RHY76" s="417"/>
      <c r="RHZ76" s="417"/>
      <c r="RIA76" s="417"/>
      <c r="RIB76" s="417"/>
      <c r="RIC76" s="417"/>
      <c r="RID76" s="417"/>
      <c r="RIE76" s="417"/>
      <c r="RIF76" s="417"/>
      <c r="RIG76" s="417"/>
      <c r="RIH76" s="417"/>
      <c r="RII76" s="417"/>
      <c r="RIJ76" s="417"/>
      <c r="RIK76" s="417"/>
      <c r="RIL76" s="417"/>
      <c r="RIM76" s="417"/>
      <c r="RIN76" s="417"/>
      <c r="RIO76" s="417"/>
      <c r="RIP76" s="417"/>
      <c r="RIQ76" s="417"/>
      <c r="RIR76" s="417"/>
      <c r="RIS76" s="417"/>
      <c r="RIT76" s="417"/>
      <c r="RIU76" s="417"/>
      <c r="RIV76" s="417"/>
      <c r="RIW76" s="417"/>
      <c r="RIX76" s="417"/>
      <c r="RIY76" s="417"/>
      <c r="RIZ76" s="417"/>
      <c r="RJA76" s="417"/>
      <c r="RJB76" s="417"/>
      <c r="RJC76" s="417"/>
      <c r="RJD76" s="417"/>
      <c r="RJE76" s="417"/>
      <c r="RJF76" s="417"/>
      <c r="RJG76" s="417"/>
      <c r="RJH76" s="417"/>
      <c r="RJI76" s="417"/>
      <c r="RJJ76" s="417"/>
      <c r="RJK76" s="417"/>
      <c r="RJL76" s="417"/>
      <c r="RJM76" s="417"/>
      <c r="RJN76" s="417"/>
      <c r="RJO76" s="417"/>
      <c r="RJP76" s="417"/>
      <c r="RJQ76" s="417"/>
      <c r="RJR76" s="417"/>
      <c r="RJS76" s="417"/>
      <c r="RJT76" s="417"/>
      <c r="RJU76" s="417"/>
      <c r="RJV76" s="417"/>
      <c r="RJW76" s="417"/>
      <c r="RJX76" s="417"/>
      <c r="RJY76" s="417"/>
      <c r="RJZ76" s="417"/>
      <c r="RKA76" s="417"/>
      <c r="RKB76" s="417"/>
      <c r="RKC76" s="417"/>
      <c r="RKD76" s="417"/>
      <c r="RKE76" s="417"/>
      <c r="RKF76" s="417"/>
      <c r="RKG76" s="417"/>
      <c r="RKH76" s="417"/>
      <c r="RKI76" s="417"/>
      <c r="RKJ76" s="417"/>
      <c r="RKK76" s="417"/>
      <c r="RKL76" s="417"/>
      <c r="RKM76" s="417"/>
      <c r="RKN76" s="417"/>
      <c r="RKO76" s="417"/>
      <c r="RKP76" s="417"/>
      <c r="RKQ76" s="417"/>
      <c r="RKR76" s="417"/>
      <c r="RKS76" s="417"/>
      <c r="RKT76" s="417"/>
      <c r="RKU76" s="417"/>
      <c r="RKV76" s="417"/>
      <c r="RKW76" s="417"/>
      <c r="RKX76" s="417"/>
      <c r="RKY76" s="417"/>
      <c r="RKZ76" s="417"/>
      <c r="RLA76" s="417"/>
      <c r="RLB76" s="417"/>
      <c r="RLC76" s="417"/>
      <c r="RLD76" s="417"/>
      <c r="RLE76" s="417"/>
      <c r="RLF76" s="417"/>
      <c r="RLG76" s="417"/>
      <c r="RLH76" s="417"/>
      <c r="RLI76" s="417"/>
      <c r="RLJ76" s="417"/>
      <c r="RLK76" s="417"/>
      <c r="RLL76" s="417"/>
      <c r="RLM76" s="417"/>
      <c r="RLN76" s="417"/>
      <c r="RLO76" s="417"/>
      <c r="RLP76" s="417"/>
      <c r="RLQ76" s="417"/>
      <c r="RLR76" s="417"/>
      <c r="RLS76" s="417"/>
      <c r="RLT76" s="417"/>
      <c r="RLU76" s="417"/>
      <c r="RLV76" s="417"/>
      <c r="RLW76" s="417"/>
      <c r="RLX76" s="417"/>
      <c r="RLY76" s="417"/>
      <c r="RLZ76" s="417"/>
      <c r="RMA76" s="417"/>
      <c r="RMB76" s="417"/>
      <c r="RMC76" s="417"/>
      <c r="RMD76" s="417"/>
      <c r="RME76" s="417"/>
      <c r="RMF76" s="417"/>
      <c r="RMG76" s="417"/>
      <c r="RMH76" s="417"/>
      <c r="RMI76" s="417"/>
      <c r="RMJ76" s="417"/>
      <c r="RMK76" s="417"/>
      <c r="RML76" s="417"/>
      <c r="RMM76" s="417"/>
      <c r="RMN76" s="417"/>
      <c r="RMO76" s="417"/>
      <c r="RMP76" s="417"/>
      <c r="RMQ76" s="417"/>
      <c r="RMR76" s="417"/>
      <c r="RMS76" s="417"/>
      <c r="RMT76" s="417"/>
      <c r="RMU76" s="417"/>
      <c r="RMV76" s="417"/>
      <c r="RMW76" s="417"/>
      <c r="RMX76" s="417"/>
      <c r="RMY76" s="417"/>
      <c r="RMZ76" s="417"/>
      <c r="RNA76" s="417"/>
      <c r="RNB76" s="417"/>
      <c r="RNC76" s="417"/>
      <c r="RND76" s="417"/>
      <c r="RNE76" s="417"/>
      <c r="RNF76" s="417"/>
      <c r="RNG76" s="417"/>
      <c r="RNH76" s="417"/>
      <c r="RNI76" s="417"/>
      <c r="RNJ76" s="417"/>
      <c r="RNK76" s="417"/>
      <c r="RNL76" s="417"/>
      <c r="RNM76" s="417"/>
      <c r="RNN76" s="417"/>
      <c r="RNO76" s="417"/>
      <c r="RNP76" s="417"/>
      <c r="RNQ76" s="417"/>
      <c r="RNR76" s="417"/>
      <c r="RNS76" s="417"/>
      <c r="RNT76" s="417"/>
      <c r="RNU76" s="417"/>
      <c r="RNV76" s="417"/>
      <c r="RNW76" s="417"/>
      <c r="RNX76" s="417"/>
      <c r="RNY76" s="417"/>
      <c r="RNZ76" s="417"/>
      <c r="ROA76" s="417"/>
      <c r="ROB76" s="417"/>
      <c r="ROC76" s="417"/>
      <c r="ROD76" s="417"/>
      <c r="ROE76" s="417"/>
      <c r="ROF76" s="417"/>
      <c r="ROG76" s="417"/>
      <c r="ROH76" s="417"/>
      <c r="ROI76" s="417"/>
      <c r="ROJ76" s="417"/>
      <c r="ROK76" s="417"/>
      <c r="ROL76" s="417"/>
      <c r="ROM76" s="417"/>
      <c r="RON76" s="417"/>
      <c r="ROO76" s="417"/>
      <c r="ROP76" s="417"/>
      <c r="ROQ76" s="417"/>
      <c r="ROR76" s="417"/>
      <c r="ROS76" s="417"/>
      <c r="ROT76" s="417"/>
      <c r="ROU76" s="417"/>
      <c r="ROV76" s="417"/>
      <c r="ROW76" s="417"/>
      <c r="ROX76" s="417"/>
      <c r="ROY76" s="417"/>
      <c r="ROZ76" s="417"/>
      <c r="RPA76" s="417"/>
      <c r="RPB76" s="417"/>
      <c r="RPC76" s="417"/>
      <c r="RPD76" s="417"/>
      <c r="RPE76" s="417"/>
      <c r="RPF76" s="417"/>
      <c r="RPG76" s="417"/>
      <c r="RPH76" s="417"/>
      <c r="RPI76" s="417"/>
      <c r="RPJ76" s="417"/>
      <c r="RPK76" s="417"/>
      <c r="RPL76" s="417"/>
      <c r="RPM76" s="417"/>
      <c r="RPN76" s="417"/>
      <c r="RPO76" s="417"/>
      <c r="RPP76" s="417"/>
      <c r="RPQ76" s="417"/>
      <c r="RPR76" s="417"/>
      <c r="RPS76" s="417"/>
      <c r="RPT76" s="417"/>
      <c r="RPU76" s="417"/>
      <c r="RPV76" s="417"/>
      <c r="RPW76" s="417"/>
      <c r="RPX76" s="417"/>
      <c r="RPY76" s="417"/>
      <c r="RPZ76" s="417"/>
      <c r="RQA76" s="417"/>
      <c r="RQB76" s="417"/>
      <c r="RQC76" s="417"/>
      <c r="RQD76" s="417"/>
      <c r="RQE76" s="417"/>
      <c r="RQF76" s="417"/>
      <c r="RQG76" s="417"/>
      <c r="RQH76" s="417"/>
      <c r="RQI76" s="417"/>
      <c r="RQJ76" s="417"/>
      <c r="RQK76" s="417"/>
      <c r="RQL76" s="417"/>
      <c r="RQM76" s="417"/>
      <c r="RQN76" s="417"/>
      <c r="RQO76" s="417"/>
      <c r="RQP76" s="417"/>
      <c r="RQQ76" s="417"/>
      <c r="RQR76" s="417"/>
      <c r="RQS76" s="417"/>
      <c r="RQT76" s="417"/>
      <c r="RQU76" s="417"/>
      <c r="RQV76" s="417"/>
      <c r="RQW76" s="417"/>
      <c r="RQX76" s="417"/>
      <c r="RQY76" s="417"/>
      <c r="RQZ76" s="417"/>
      <c r="RRA76" s="417"/>
      <c r="RRB76" s="417"/>
      <c r="RRC76" s="417"/>
      <c r="RRD76" s="417"/>
      <c r="RRE76" s="417"/>
      <c r="RRF76" s="417"/>
      <c r="RRG76" s="417"/>
      <c r="RRH76" s="417"/>
      <c r="RRI76" s="417"/>
      <c r="RRJ76" s="417"/>
      <c r="RRK76" s="417"/>
      <c r="RRL76" s="417"/>
      <c r="RRM76" s="417"/>
      <c r="RRN76" s="417"/>
      <c r="RRO76" s="417"/>
      <c r="RRP76" s="417"/>
      <c r="RRQ76" s="417"/>
      <c r="RRR76" s="417"/>
      <c r="RRS76" s="417"/>
      <c r="RRT76" s="417"/>
      <c r="RRU76" s="417"/>
      <c r="RRV76" s="417"/>
      <c r="RRW76" s="417"/>
      <c r="RRX76" s="417"/>
      <c r="RRY76" s="417"/>
      <c r="RRZ76" s="417"/>
      <c r="RSA76" s="417"/>
      <c r="RSB76" s="417"/>
      <c r="RSC76" s="417"/>
      <c r="RSD76" s="417"/>
      <c r="RSE76" s="417"/>
      <c r="RSF76" s="417"/>
      <c r="RSG76" s="417"/>
      <c r="RSH76" s="417"/>
      <c r="RSI76" s="417"/>
      <c r="RSJ76" s="417"/>
      <c r="RSK76" s="417"/>
      <c r="RSL76" s="417"/>
      <c r="RSM76" s="417"/>
      <c r="RSN76" s="417"/>
      <c r="RSO76" s="417"/>
      <c r="RSP76" s="417"/>
      <c r="RSQ76" s="417"/>
      <c r="RSR76" s="417"/>
      <c r="RSS76" s="417"/>
      <c r="RST76" s="417"/>
      <c r="RSU76" s="417"/>
      <c r="RSV76" s="417"/>
      <c r="RSW76" s="417"/>
      <c r="RSX76" s="417"/>
      <c r="RSY76" s="417"/>
      <c r="RSZ76" s="417"/>
      <c r="RTA76" s="417"/>
      <c r="RTB76" s="417"/>
      <c r="RTC76" s="417"/>
      <c r="RTD76" s="417"/>
      <c r="RTE76" s="417"/>
      <c r="RTF76" s="417"/>
      <c r="RTG76" s="417"/>
      <c r="RTH76" s="417"/>
      <c r="RTI76" s="417"/>
      <c r="RTJ76" s="417"/>
      <c r="RTK76" s="417"/>
      <c r="RTL76" s="417"/>
      <c r="RTM76" s="417"/>
      <c r="RTN76" s="417"/>
      <c r="RTO76" s="417"/>
      <c r="RTP76" s="417"/>
      <c r="RTQ76" s="417"/>
      <c r="RTR76" s="417"/>
      <c r="RTS76" s="417"/>
      <c r="RTT76" s="417"/>
      <c r="RTU76" s="417"/>
      <c r="RTV76" s="417"/>
      <c r="RTW76" s="417"/>
      <c r="RTX76" s="417"/>
      <c r="RTY76" s="417"/>
      <c r="RTZ76" s="417"/>
      <c r="RUA76" s="417"/>
      <c r="RUB76" s="417"/>
      <c r="RUC76" s="417"/>
      <c r="RUD76" s="417"/>
      <c r="RUE76" s="417"/>
      <c r="RUF76" s="417"/>
      <c r="RUG76" s="417"/>
      <c r="RUH76" s="417"/>
      <c r="RUI76" s="417"/>
      <c r="RUJ76" s="417"/>
      <c r="RUK76" s="417"/>
      <c r="RUL76" s="417"/>
      <c r="RUM76" s="417"/>
      <c r="RUN76" s="417"/>
      <c r="RUO76" s="417"/>
      <c r="RUP76" s="417"/>
      <c r="RUQ76" s="417"/>
      <c r="RUR76" s="417"/>
      <c r="RUS76" s="417"/>
      <c r="RUT76" s="417"/>
      <c r="RUU76" s="417"/>
      <c r="RUV76" s="417"/>
      <c r="RUW76" s="417"/>
      <c r="RUX76" s="417"/>
      <c r="RUY76" s="417"/>
      <c r="RUZ76" s="417"/>
      <c r="RVA76" s="417"/>
      <c r="RVB76" s="417"/>
      <c r="RVC76" s="417"/>
      <c r="RVD76" s="417"/>
      <c r="RVE76" s="417"/>
      <c r="RVF76" s="417"/>
      <c r="RVG76" s="417"/>
      <c r="RVH76" s="417"/>
      <c r="RVI76" s="417"/>
      <c r="RVJ76" s="417"/>
      <c r="RVK76" s="417"/>
      <c r="RVL76" s="417"/>
      <c r="RVM76" s="417"/>
      <c r="RVN76" s="417"/>
      <c r="RVO76" s="417"/>
      <c r="RVP76" s="417"/>
      <c r="RVQ76" s="417"/>
      <c r="RVR76" s="417"/>
      <c r="RVS76" s="417"/>
      <c r="RVT76" s="417"/>
      <c r="RVU76" s="417"/>
      <c r="RVV76" s="417"/>
      <c r="RVW76" s="417"/>
      <c r="RVX76" s="417"/>
      <c r="RVY76" s="417"/>
      <c r="RVZ76" s="417"/>
      <c r="RWA76" s="417"/>
      <c r="RWB76" s="417"/>
      <c r="RWC76" s="417"/>
      <c r="RWD76" s="417"/>
      <c r="RWE76" s="417"/>
      <c r="RWF76" s="417"/>
      <c r="RWG76" s="417"/>
      <c r="RWH76" s="417"/>
      <c r="RWI76" s="417"/>
      <c r="RWJ76" s="417"/>
      <c r="RWK76" s="417"/>
      <c r="RWL76" s="417"/>
      <c r="RWM76" s="417"/>
      <c r="RWN76" s="417"/>
      <c r="RWO76" s="417"/>
      <c r="RWP76" s="417"/>
      <c r="RWQ76" s="417"/>
      <c r="RWR76" s="417"/>
      <c r="RWS76" s="417"/>
      <c r="RWT76" s="417"/>
      <c r="RWU76" s="417"/>
      <c r="RWV76" s="417"/>
      <c r="RWW76" s="417"/>
      <c r="RWX76" s="417"/>
      <c r="RWY76" s="417"/>
      <c r="RWZ76" s="417"/>
      <c r="RXA76" s="417"/>
      <c r="RXB76" s="417"/>
      <c r="RXC76" s="417"/>
      <c r="RXD76" s="417"/>
      <c r="RXE76" s="417"/>
      <c r="RXF76" s="417"/>
      <c r="RXG76" s="417"/>
      <c r="RXH76" s="417"/>
      <c r="RXI76" s="417"/>
      <c r="RXJ76" s="417"/>
      <c r="RXK76" s="417"/>
      <c r="RXL76" s="417"/>
      <c r="RXM76" s="417"/>
      <c r="RXN76" s="417"/>
      <c r="RXO76" s="417"/>
      <c r="RXP76" s="417"/>
      <c r="RXQ76" s="417"/>
      <c r="RXR76" s="417"/>
      <c r="RXS76" s="417"/>
      <c r="RXT76" s="417"/>
      <c r="RXU76" s="417"/>
      <c r="RXV76" s="417"/>
      <c r="RXW76" s="417"/>
      <c r="RXX76" s="417"/>
      <c r="RXY76" s="417"/>
      <c r="RXZ76" s="417"/>
      <c r="RYA76" s="417"/>
      <c r="RYB76" s="417"/>
      <c r="RYC76" s="417"/>
      <c r="RYD76" s="417"/>
      <c r="RYE76" s="417"/>
      <c r="RYF76" s="417"/>
      <c r="RYG76" s="417"/>
      <c r="RYH76" s="417"/>
      <c r="RYI76" s="417"/>
      <c r="RYJ76" s="417"/>
      <c r="RYK76" s="417"/>
      <c r="RYL76" s="417"/>
      <c r="RYM76" s="417"/>
      <c r="RYN76" s="417"/>
      <c r="RYO76" s="417"/>
      <c r="RYP76" s="417"/>
      <c r="RYQ76" s="417"/>
      <c r="RYR76" s="417"/>
      <c r="RYS76" s="417"/>
      <c r="RYT76" s="417"/>
      <c r="RYU76" s="417"/>
      <c r="RYV76" s="417"/>
      <c r="RYW76" s="417"/>
      <c r="RYX76" s="417"/>
      <c r="RYY76" s="417"/>
      <c r="RYZ76" s="417"/>
      <c r="RZA76" s="417"/>
      <c r="RZB76" s="417"/>
      <c r="RZC76" s="417"/>
      <c r="RZD76" s="417"/>
      <c r="RZE76" s="417"/>
      <c r="RZF76" s="417"/>
      <c r="RZG76" s="417"/>
      <c r="RZH76" s="417"/>
      <c r="RZI76" s="417"/>
      <c r="RZJ76" s="417"/>
      <c r="RZK76" s="417"/>
      <c r="RZL76" s="417"/>
      <c r="RZM76" s="417"/>
      <c r="RZN76" s="417"/>
      <c r="RZO76" s="417"/>
      <c r="RZP76" s="417"/>
      <c r="RZQ76" s="417"/>
      <c r="RZR76" s="417"/>
      <c r="RZS76" s="417"/>
      <c r="RZT76" s="417"/>
      <c r="RZU76" s="417"/>
      <c r="RZV76" s="417"/>
      <c r="RZW76" s="417"/>
      <c r="RZX76" s="417"/>
      <c r="RZY76" s="417"/>
      <c r="RZZ76" s="417"/>
      <c r="SAA76" s="417"/>
      <c r="SAB76" s="417"/>
      <c r="SAC76" s="417"/>
      <c r="SAD76" s="417"/>
      <c r="SAE76" s="417"/>
      <c r="SAF76" s="417"/>
      <c r="SAG76" s="417"/>
      <c r="SAH76" s="417"/>
      <c r="SAI76" s="417"/>
      <c r="SAJ76" s="417"/>
      <c r="SAK76" s="417"/>
      <c r="SAL76" s="417"/>
      <c r="SAM76" s="417"/>
      <c r="SAN76" s="417"/>
      <c r="SAO76" s="417"/>
      <c r="SAP76" s="417"/>
      <c r="SAQ76" s="417"/>
      <c r="SAR76" s="417"/>
      <c r="SAS76" s="417"/>
      <c r="SAT76" s="417"/>
      <c r="SAU76" s="417"/>
      <c r="SAV76" s="417"/>
      <c r="SAW76" s="417"/>
      <c r="SAX76" s="417"/>
      <c r="SAY76" s="417"/>
      <c r="SAZ76" s="417"/>
      <c r="SBA76" s="417"/>
      <c r="SBB76" s="417"/>
      <c r="SBC76" s="417"/>
      <c r="SBD76" s="417"/>
      <c r="SBE76" s="417"/>
      <c r="SBF76" s="417"/>
      <c r="SBG76" s="417"/>
      <c r="SBH76" s="417"/>
      <c r="SBI76" s="417"/>
      <c r="SBJ76" s="417"/>
      <c r="SBK76" s="417"/>
      <c r="SBL76" s="417"/>
      <c r="SBM76" s="417"/>
      <c r="SBN76" s="417"/>
      <c r="SBO76" s="417"/>
      <c r="SBP76" s="417"/>
      <c r="SBQ76" s="417"/>
      <c r="SBR76" s="417"/>
      <c r="SBS76" s="417"/>
      <c r="SBT76" s="417"/>
      <c r="SBU76" s="417"/>
      <c r="SBV76" s="417"/>
      <c r="SBW76" s="417"/>
      <c r="SBX76" s="417"/>
      <c r="SBY76" s="417"/>
      <c r="SBZ76" s="417"/>
      <c r="SCA76" s="417"/>
      <c r="SCB76" s="417"/>
      <c r="SCC76" s="417"/>
      <c r="SCD76" s="417"/>
      <c r="SCE76" s="417"/>
      <c r="SCF76" s="417"/>
      <c r="SCG76" s="417"/>
      <c r="SCH76" s="417"/>
      <c r="SCI76" s="417"/>
      <c r="SCJ76" s="417"/>
      <c r="SCK76" s="417"/>
      <c r="SCL76" s="417"/>
      <c r="SCM76" s="417"/>
      <c r="SCN76" s="417"/>
      <c r="SCO76" s="417"/>
      <c r="SCP76" s="417"/>
      <c r="SCQ76" s="417"/>
      <c r="SCR76" s="417"/>
      <c r="SCS76" s="417"/>
      <c r="SCT76" s="417"/>
      <c r="SCU76" s="417"/>
      <c r="SCV76" s="417"/>
      <c r="SCW76" s="417"/>
      <c r="SCX76" s="417"/>
      <c r="SCY76" s="417"/>
      <c r="SCZ76" s="417"/>
      <c r="SDA76" s="417"/>
      <c r="SDB76" s="417"/>
      <c r="SDC76" s="417"/>
      <c r="SDD76" s="417"/>
      <c r="SDE76" s="417"/>
      <c r="SDF76" s="417"/>
      <c r="SDG76" s="417"/>
      <c r="SDH76" s="417"/>
      <c r="SDI76" s="417"/>
      <c r="SDJ76" s="417"/>
      <c r="SDK76" s="417"/>
      <c r="SDL76" s="417"/>
      <c r="SDM76" s="417"/>
      <c r="SDN76" s="417"/>
      <c r="SDO76" s="417"/>
      <c r="SDP76" s="417"/>
      <c r="SDQ76" s="417"/>
      <c r="SDR76" s="417"/>
      <c r="SDS76" s="417"/>
      <c r="SDT76" s="417"/>
      <c r="SDU76" s="417"/>
      <c r="SDV76" s="417"/>
      <c r="SDW76" s="417"/>
      <c r="SDX76" s="417"/>
      <c r="SDY76" s="417"/>
      <c r="SDZ76" s="417"/>
      <c r="SEA76" s="417"/>
      <c r="SEB76" s="417"/>
      <c r="SEC76" s="417"/>
      <c r="SED76" s="417"/>
      <c r="SEE76" s="417"/>
      <c r="SEF76" s="417"/>
      <c r="SEG76" s="417"/>
      <c r="SEH76" s="417"/>
      <c r="SEI76" s="417"/>
      <c r="SEJ76" s="417"/>
      <c r="SEK76" s="417"/>
      <c r="SEL76" s="417"/>
      <c r="SEM76" s="417"/>
      <c r="SEN76" s="417"/>
      <c r="SEO76" s="417"/>
      <c r="SEP76" s="417"/>
      <c r="SEQ76" s="417"/>
      <c r="SER76" s="417"/>
      <c r="SES76" s="417"/>
      <c r="SET76" s="417"/>
      <c r="SEU76" s="417"/>
      <c r="SEV76" s="417"/>
      <c r="SEW76" s="417"/>
      <c r="SEX76" s="417"/>
      <c r="SEY76" s="417"/>
      <c r="SEZ76" s="417"/>
      <c r="SFA76" s="417"/>
      <c r="SFB76" s="417"/>
      <c r="SFC76" s="417"/>
      <c r="SFD76" s="417"/>
      <c r="SFE76" s="417"/>
      <c r="SFF76" s="417"/>
      <c r="SFG76" s="417"/>
      <c r="SFH76" s="417"/>
      <c r="SFI76" s="417"/>
      <c r="SFJ76" s="417"/>
      <c r="SFK76" s="417"/>
      <c r="SFL76" s="417"/>
      <c r="SFM76" s="417"/>
      <c r="SFN76" s="417"/>
      <c r="SFO76" s="417"/>
      <c r="SFP76" s="417"/>
      <c r="SFQ76" s="417"/>
      <c r="SFR76" s="417"/>
      <c r="SFS76" s="417"/>
      <c r="SFT76" s="417"/>
      <c r="SFU76" s="417"/>
      <c r="SFV76" s="417"/>
      <c r="SFW76" s="417"/>
      <c r="SFX76" s="417"/>
      <c r="SFY76" s="417"/>
      <c r="SFZ76" s="417"/>
      <c r="SGA76" s="417"/>
      <c r="SGB76" s="417"/>
      <c r="SGC76" s="417"/>
      <c r="SGD76" s="417"/>
      <c r="SGE76" s="417"/>
      <c r="SGF76" s="417"/>
      <c r="SGG76" s="417"/>
      <c r="SGH76" s="417"/>
      <c r="SGI76" s="417"/>
      <c r="SGJ76" s="417"/>
      <c r="SGK76" s="417"/>
      <c r="SGL76" s="417"/>
      <c r="SGM76" s="417"/>
      <c r="SGN76" s="417"/>
      <c r="SGO76" s="417"/>
      <c r="SGP76" s="417"/>
      <c r="SGQ76" s="417"/>
      <c r="SGR76" s="417"/>
      <c r="SGS76" s="417"/>
      <c r="SGT76" s="417"/>
      <c r="SGU76" s="417"/>
      <c r="SGV76" s="417"/>
      <c r="SGW76" s="417"/>
      <c r="SGX76" s="417"/>
      <c r="SGY76" s="417"/>
      <c r="SGZ76" s="417"/>
      <c r="SHA76" s="417"/>
      <c r="SHB76" s="417"/>
      <c r="SHC76" s="417"/>
      <c r="SHD76" s="417"/>
      <c r="SHE76" s="417"/>
      <c r="SHF76" s="417"/>
      <c r="SHG76" s="417"/>
      <c r="SHH76" s="417"/>
      <c r="SHI76" s="417"/>
      <c r="SHJ76" s="417"/>
      <c r="SHK76" s="417"/>
      <c r="SHL76" s="417"/>
      <c r="SHM76" s="417"/>
      <c r="SHN76" s="417"/>
      <c r="SHO76" s="417"/>
      <c r="SHP76" s="417"/>
      <c r="SHQ76" s="417"/>
      <c r="SHR76" s="417"/>
      <c r="SHS76" s="417"/>
      <c r="SHT76" s="417"/>
      <c r="SHU76" s="417"/>
      <c r="SHV76" s="417"/>
      <c r="SHW76" s="417"/>
      <c r="SHX76" s="417"/>
      <c r="SHY76" s="417"/>
      <c r="SHZ76" s="417"/>
      <c r="SIA76" s="417"/>
      <c r="SIB76" s="417"/>
      <c r="SIC76" s="417"/>
      <c r="SID76" s="417"/>
      <c r="SIE76" s="417"/>
      <c r="SIF76" s="417"/>
      <c r="SIG76" s="417"/>
      <c r="SIH76" s="417"/>
      <c r="SII76" s="417"/>
      <c r="SIJ76" s="417"/>
      <c r="SIK76" s="417"/>
      <c r="SIL76" s="417"/>
      <c r="SIM76" s="417"/>
      <c r="SIN76" s="417"/>
      <c r="SIO76" s="417"/>
      <c r="SIP76" s="417"/>
      <c r="SIQ76" s="417"/>
      <c r="SIR76" s="417"/>
      <c r="SIS76" s="417"/>
      <c r="SIT76" s="417"/>
      <c r="SIU76" s="417"/>
      <c r="SIV76" s="417"/>
      <c r="SIW76" s="417"/>
      <c r="SIX76" s="417"/>
      <c r="SIY76" s="417"/>
      <c r="SIZ76" s="417"/>
      <c r="SJA76" s="417"/>
      <c r="SJB76" s="417"/>
      <c r="SJC76" s="417"/>
      <c r="SJD76" s="417"/>
      <c r="SJE76" s="417"/>
      <c r="SJF76" s="417"/>
      <c r="SJG76" s="417"/>
      <c r="SJH76" s="417"/>
      <c r="SJI76" s="417"/>
      <c r="SJJ76" s="417"/>
      <c r="SJK76" s="417"/>
      <c r="SJL76" s="417"/>
      <c r="SJM76" s="417"/>
      <c r="SJN76" s="417"/>
      <c r="SJO76" s="417"/>
      <c r="SJP76" s="417"/>
      <c r="SJQ76" s="417"/>
      <c r="SJR76" s="417"/>
      <c r="SJS76" s="417"/>
      <c r="SJT76" s="417"/>
      <c r="SJU76" s="417"/>
      <c r="SJV76" s="417"/>
      <c r="SJW76" s="417"/>
      <c r="SJX76" s="417"/>
      <c r="SJY76" s="417"/>
      <c r="SJZ76" s="417"/>
      <c r="SKA76" s="417"/>
      <c r="SKB76" s="417"/>
      <c r="SKC76" s="417"/>
      <c r="SKD76" s="417"/>
      <c r="SKE76" s="417"/>
      <c r="SKF76" s="417"/>
      <c r="SKG76" s="417"/>
      <c r="SKH76" s="417"/>
      <c r="SKI76" s="417"/>
      <c r="SKJ76" s="417"/>
      <c r="SKK76" s="417"/>
      <c r="SKL76" s="417"/>
      <c r="SKM76" s="417"/>
      <c r="SKN76" s="417"/>
      <c r="SKO76" s="417"/>
      <c r="SKP76" s="417"/>
      <c r="SKQ76" s="417"/>
      <c r="SKR76" s="417"/>
      <c r="SKS76" s="417"/>
      <c r="SKT76" s="417"/>
      <c r="SKU76" s="417"/>
      <c r="SKV76" s="417"/>
      <c r="SKW76" s="417"/>
      <c r="SKX76" s="417"/>
      <c r="SKY76" s="417"/>
      <c r="SKZ76" s="417"/>
      <c r="SLA76" s="417"/>
      <c r="SLB76" s="417"/>
      <c r="SLC76" s="417"/>
      <c r="SLD76" s="417"/>
      <c r="SLE76" s="417"/>
      <c r="SLF76" s="417"/>
      <c r="SLG76" s="417"/>
      <c r="SLH76" s="417"/>
      <c r="SLI76" s="417"/>
      <c r="SLJ76" s="417"/>
      <c r="SLK76" s="417"/>
      <c r="SLL76" s="417"/>
      <c r="SLM76" s="417"/>
      <c r="SLN76" s="417"/>
      <c r="SLO76" s="417"/>
      <c r="SLP76" s="417"/>
      <c r="SLQ76" s="417"/>
      <c r="SLR76" s="417"/>
      <c r="SLS76" s="417"/>
      <c r="SLT76" s="417"/>
      <c r="SLU76" s="417"/>
      <c r="SLV76" s="417"/>
      <c r="SLW76" s="417"/>
      <c r="SLX76" s="417"/>
      <c r="SLY76" s="417"/>
      <c r="SLZ76" s="417"/>
      <c r="SMA76" s="417"/>
      <c r="SMB76" s="417"/>
      <c r="SMC76" s="417"/>
      <c r="SMD76" s="417"/>
      <c r="SME76" s="417"/>
      <c r="SMF76" s="417"/>
      <c r="SMG76" s="417"/>
      <c r="SMH76" s="417"/>
      <c r="SMI76" s="417"/>
      <c r="SMJ76" s="417"/>
      <c r="SMK76" s="417"/>
      <c r="SML76" s="417"/>
      <c r="SMM76" s="417"/>
      <c r="SMN76" s="417"/>
      <c r="SMO76" s="417"/>
      <c r="SMP76" s="417"/>
      <c r="SMQ76" s="417"/>
      <c r="SMR76" s="417"/>
      <c r="SMS76" s="417"/>
      <c r="SMT76" s="417"/>
      <c r="SMU76" s="417"/>
      <c r="SMV76" s="417"/>
      <c r="SMW76" s="417"/>
      <c r="SMX76" s="417"/>
      <c r="SMY76" s="417"/>
      <c r="SMZ76" s="417"/>
      <c r="SNA76" s="417"/>
      <c r="SNB76" s="417"/>
      <c r="SNC76" s="417"/>
      <c r="SND76" s="417"/>
      <c r="SNE76" s="417"/>
      <c r="SNF76" s="417"/>
      <c r="SNG76" s="417"/>
      <c r="SNH76" s="417"/>
      <c r="SNI76" s="417"/>
      <c r="SNJ76" s="417"/>
      <c r="SNK76" s="417"/>
      <c r="SNL76" s="417"/>
      <c r="SNM76" s="417"/>
      <c r="SNN76" s="417"/>
      <c r="SNO76" s="417"/>
      <c r="SNP76" s="417"/>
      <c r="SNQ76" s="417"/>
      <c r="SNR76" s="417"/>
      <c r="SNS76" s="417"/>
      <c r="SNT76" s="417"/>
      <c r="SNU76" s="417"/>
      <c r="SNV76" s="417"/>
      <c r="SNW76" s="417"/>
      <c r="SNX76" s="417"/>
      <c r="SNY76" s="417"/>
      <c r="SNZ76" s="417"/>
      <c r="SOA76" s="417"/>
      <c r="SOB76" s="417"/>
      <c r="SOC76" s="417"/>
      <c r="SOD76" s="417"/>
      <c r="SOE76" s="417"/>
      <c r="SOF76" s="417"/>
      <c r="SOG76" s="417"/>
      <c r="SOH76" s="417"/>
      <c r="SOI76" s="417"/>
      <c r="SOJ76" s="417"/>
      <c r="SOK76" s="417"/>
      <c r="SOL76" s="417"/>
      <c r="SOM76" s="417"/>
      <c r="SON76" s="417"/>
      <c r="SOO76" s="417"/>
      <c r="SOP76" s="417"/>
      <c r="SOQ76" s="417"/>
      <c r="SOR76" s="417"/>
      <c r="SOS76" s="417"/>
      <c r="SOT76" s="417"/>
      <c r="SOU76" s="417"/>
      <c r="SOV76" s="417"/>
      <c r="SOW76" s="417"/>
      <c r="SOX76" s="417"/>
      <c r="SOY76" s="417"/>
      <c r="SOZ76" s="417"/>
      <c r="SPA76" s="417"/>
      <c r="SPB76" s="417"/>
      <c r="SPC76" s="417"/>
      <c r="SPD76" s="417"/>
      <c r="SPE76" s="417"/>
      <c r="SPF76" s="417"/>
      <c r="SPG76" s="417"/>
      <c r="SPH76" s="417"/>
      <c r="SPI76" s="417"/>
      <c r="SPJ76" s="417"/>
      <c r="SPK76" s="417"/>
      <c r="SPL76" s="417"/>
      <c r="SPM76" s="417"/>
      <c r="SPN76" s="417"/>
      <c r="SPO76" s="417"/>
      <c r="SPP76" s="417"/>
      <c r="SPQ76" s="417"/>
      <c r="SPR76" s="417"/>
      <c r="SPS76" s="417"/>
      <c r="SPT76" s="417"/>
      <c r="SPU76" s="417"/>
      <c r="SPV76" s="417"/>
      <c r="SPW76" s="417"/>
      <c r="SPX76" s="417"/>
      <c r="SPY76" s="417"/>
      <c r="SPZ76" s="417"/>
      <c r="SQA76" s="417"/>
      <c r="SQB76" s="417"/>
      <c r="SQC76" s="417"/>
      <c r="SQD76" s="417"/>
      <c r="SQE76" s="417"/>
      <c r="SQF76" s="417"/>
      <c r="SQG76" s="417"/>
      <c r="SQH76" s="417"/>
      <c r="SQI76" s="417"/>
      <c r="SQJ76" s="417"/>
      <c r="SQK76" s="417"/>
      <c r="SQL76" s="417"/>
      <c r="SQM76" s="417"/>
      <c r="SQN76" s="417"/>
      <c r="SQO76" s="417"/>
      <c r="SQP76" s="417"/>
      <c r="SQQ76" s="417"/>
      <c r="SQR76" s="417"/>
      <c r="SQS76" s="417"/>
      <c r="SQT76" s="417"/>
      <c r="SQU76" s="417"/>
      <c r="SQV76" s="417"/>
      <c r="SQW76" s="417"/>
      <c r="SQX76" s="417"/>
      <c r="SQY76" s="417"/>
      <c r="SQZ76" s="417"/>
      <c r="SRA76" s="417"/>
      <c r="SRB76" s="417"/>
      <c r="SRC76" s="417"/>
      <c r="SRD76" s="417"/>
      <c r="SRE76" s="417"/>
      <c r="SRF76" s="417"/>
      <c r="SRG76" s="417"/>
      <c r="SRH76" s="417"/>
      <c r="SRI76" s="417"/>
      <c r="SRJ76" s="417"/>
      <c r="SRK76" s="417"/>
      <c r="SRL76" s="417"/>
      <c r="SRM76" s="417"/>
      <c r="SRN76" s="417"/>
      <c r="SRO76" s="417"/>
      <c r="SRP76" s="417"/>
      <c r="SRQ76" s="417"/>
      <c r="SRR76" s="417"/>
      <c r="SRS76" s="417"/>
      <c r="SRT76" s="417"/>
      <c r="SRU76" s="417"/>
      <c r="SRV76" s="417"/>
      <c r="SRW76" s="417"/>
      <c r="SRX76" s="417"/>
      <c r="SRY76" s="417"/>
      <c r="SRZ76" s="417"/>
      <c r="SSA76" s="417"/>
      <c r="SSB76" s="417"/>
      <c r="SSC76" s="417"/>
      <c r="SSD76" s="417"/>
      <c r="SSE76" s="417"/>
      <c r="SSF76" s="417"/>
      <c r="SSG76" s="417"/>
      <c r="SSH76" s="417"/>
      <c r="SSI76" s="417"/>
      <c r="SSJ76" s="417"/>
      <c r="SSK76" s="417"/>
      <c r="SSL76" s="417"/>
      <c r="SSM76" s="417"/>
      <c r="SSN76" s="417"/>
      <c r="SSO76" s="417"/>
      <c r="SSP76" s="417"/>
      <c r="SSQ76" s="417"/>
      <c r="SSR76" s="417"/>
      <c r="SSS76" s="417"/>
      <c r="SST76" s="417"/>
      <c r="SSU76" s="417"/>
      <c r="SSV76" s="417"/>
      <c r="SSW76" s="417"/>
      <c r="SSX76" s="417"/>
      <c r="SSY76" s="417"/>
      <c r="SSZ76" s="417"/>
      <c r="STA76" s="417"/>
      <c r="STB76" s="417"/>
      <c r="STC76" s="417"/>
      <c r="STD76" s="417"/>
      <c r="STE76" s="417"/>
      <c r="STF76" s="417"/>
      <c r="STG76" s="417"/>
      <c r="STH76" s="417"/>
      <c r="STI76" s="417"/>
      <c r="STJ76" s="417"/>
      <c r="STK76" s="417"/>
      <c r="STL76" s="417"/>
      <c r="STM76" s="417"/>
      <c r="STN76" s="417"/>
      <c r="STO76" s="417"/>
      <c r="STP76" s="417"/>
      <c r="STQ76" s="417"/>
      <c r="STR76" s="417"/>
      <c r="STS76" s="417"/>
      <c r="STT76" s="417"/>
      <c r="STU76" s="417"/>
      <c r="STV76" s="417"/>
      <c r="STW76" s="417"/>
      <c r="STX76" s="417"/>
      <c r="STY76" s="417"/>
      <c r="STZ76" s="417"/>
      <c r="SUA76" s="417"/>
      <c r="SUB76" s="417"/>
      <c r="SUC76" s="417"/>
      <c r="SUD76" s="417"/>
      <c r="SUE76" s="417"/>
      <c r="SUF76" s="417"/>
      <c r="SUG76" s="417"/>
      <c r="SUH76" s="417"/>
      <c r="SUI76" s="417"/>
      <c r="SUJ76" s="417"/>
      <c r="SUK76" s="417"/>
      <c r="SUL76" s="417"/>
      <c r="SUM76" s="417"/>
      <c r="SUN76" s="417"/>
      <c r="SUO76" s="417"/>
      <c r="SUP76" s="417"/>
      <c r="SUQ76" s="417"/>
      <c r="SUR76" s="417"/>
      <c r="SUS76" s="417"/>
      <c r="SUT76" s="417"/>
      <c r="SUU76" s="417"/>
      <c r="SUV76" s="417"/>
      <c r="SUW76" s="417"/>
      <c r="SUX76" s="417"/>
      <c r="SUY76" s="417"/>
      <c r="SUZ76" s="417"/>
      <c r="SVA76" s="417"/>
      <c r="SVB76" s="417"/>
      <c r="SVC76" s="417"/>
      <c r="SVD76" s="417"/>
      <c r="SVE76" s="417"/>
      <c r="SVF76" s="417"/>
      <c r="SVG76" s="417"/>
      <c r="SVH76" s="417"/>
      <c r="SVI76" s="417"/>
      <c r="SVJ76" s="417"/>
      <c r="SVK76" s="417"/>
      <c r="SVL76" s="417"/>
      <c r="SVM76" s="417"/>
      <c r="SVN76" s="417"/>
      <c r="SVO76" s="417"/>
      <c r="SVP76" s="417"/>
      <c r="SVQ76" s="417"/>
      <c r="SVR76" s="417"/>
      <c r="SVS76" s="417"/>
      <c r="SVT76" s="417"/>
      <c r="SVU76" s="417"/>
      <c r="SVV76" s="417"/>
      <c r="SVW76" s="417"/>
      <c r="SVX76" s="417"/>
      <c r="SVY76" s="417"/>
      <c r="SVZ76" s="417"/>
      <c r="SWA76" s="417"/>
      <c r="SWB76" s="417"/>
      <c r="SWC76" s="417"/>
      <c r="SWD76" s="417"/>
      <c r="SWE76" s="417"/>
      <c r="SWF76" s="417"/>
      <c r="SWG76" s="417"/>
      <c r="SWH76" s="417"/>
      <c r="SWI76" s="417"/>
      <c r="SWJ76" s="417"/>
      <c r="SWK76" s="417"/>
      <c r="SWL76" s="417"/>
      <c r="SWM76" s="417"/>
      <c r="SWN76" s="417"/>
      <c r="SWO76" s="417"/>
      <c r="SWP76" s="417"/>
      <c r="SWQ76" s="417"/>
      <c r="SWR76" s="417"/>
      <c r="SWS76" s="417"/>
      <c r="SWT76" s="417"/>
      <c r="SWU76" s="417"/>
      <c r="SWV76" s="417"/>
      <c r="SWW76" s="417"/>
      <c r="SWX76" s="417"/>
      <c r="SWY76" s="417"/>
      <c r="SWZ76" s="417"/>
      <c r="SXA76" s="417"/>
      <c r="SXB76" s="417"/>
      <c r="SXC76" s="417"/>
      <c r="SXD76" s="417"/>
      <c r="SXE76" s="417"/>
      <c r="SXF76" s="417"/>
      <c r="SXG76" s="417"/>
      <c r="SXH76" s="417"/>
      <c r="SXI76" s="417"/>
      <c r="SXJ76" s="417"/>
      <c r="SXK76" s="417"/>
      <c r="SXL76" s="417"/>
      <c r="SXM76" s="417"/>
      <c r="SXN76" s="417"/>
      <c r="SXO76" s="417"/>
      <c r="SXP76" s="417"/>
      <c r="SXQ76" s="417"/>
      <c r="SXR76" s="417"/>
      <c r="SXS76" s="417"/>
      <c r="SXT76" s="417"/>
      <c r="SXU76" s="417"/>
      <c r="SXV76" s="417"/>
      <c r="SXW76" s="417"/>
      <c r="SXX76" s="417"/>
      <c r="SXY76" s="417"/>
      <c r="SXZ76" s="417"/>
      <c r="SYA76" s="417"/>
      <c r="SYB76" s="417"/>
      <c r="SYC76" s="417"/>
      <c r="SYD76" s="417"/>
      <c r="SYE76" s="417"/>
      <c r="SYF76" s="417"/>
      <c r="SYG76" s="417"/>
      <c r="SYH76" s="417"/>
      <c r="SYI76" s="417"/>
      <c r="SYJ76" s="417"/>
      <c r="SYK76" s="417"/>
      <c r="SYL76" s="417"/>
      <c r="SYM76" s="417"/>
      <c r="SYN76" s="417"/>
      <c r="SYO76" s="417"/>
      <c r="SYP76" s="417"/>
      <c r="SYQ76" s="417"/>
      <c r="SYR76" s="417"/>
      <c r="SYS76" s="417"/>
      <c r="SYT76" s="417"/>
      <c r="SYU76" s="417"/>
      <c r="SYV76" s="417"/>
      <c r="SYW76" s="417"/>
      <c r="SYX76" s="417"/>
      <c r="SYY76" s="417"/>
      <c r="SYZ76" s="417"/>
      <c r="SZA76" s="417"/>
      <c r="SZB76" s="417"/>
      <c r="SZC76" s="417"/>
      <c r="SZD76" s="417"/>
      <c r="SZE76" s="417"/>
      <c r="SZF76" s="417"/>
      <c r="SZG76" s="417"/>
      <c r="SZH76" s="417"/>
      <c r="SZI76" s="417"/>
      <c r="SZJ76" s="417"/>
      <c r="SZK76" s="417"/>
      <c r="SZL76" s="417"/>
      <c r="SZM76" s="417"/>
      <c r="SZN76" s="417"/>
      <c r="SZO76" s="417"/>
      <c r="SZP76" s="417"/>
      <c r="SZQ76" s="417"/>
      <c r="SZR76" s="417"/>
      <c r="SZS76" s="417"/>
      <c r="SZT76" s="417"/>
      <c r="SZU76" s="417"/>
      <c r="SZV76" s="417"/>
      <c r="SZW76" s="417"/>
      <c r="SZX76" s="417"/>
      <c r="SZY76" s="417"/>
      <c r="SZZ76" s="417"/>
      <c r="TAA76" s="417"/>
      <c r="TAB76" s="417"/>
      <c r="TAC76" s="417"/>
      <c r="TAD76" s="417"/>
      <c r="TAE76" s="417"/>
      <c r="TAF76" s="417"/>
      <c r="TAG76" s="417"/>
      <c r="TAH76" s="417"/>
      <c r="TAI76" s="417"/>
      <c r="TAJ76" s="417"/>
      <c r="TAK76" s="417"/>
      <c r="TAL76" s="417"/>
      <c r="TAM76" s="417"/>
      <c r="TAN76" s="417"/>
      <c r="TAO76" s="417"/>
      <c r="TAP76" s="417"/>
      <c r="TAQ76" s="417"/>
      <c r="TAR76" s="417"/>
      <c r="TAS76" s="417"/>
      <c r="TAT76" s="417"/>
      <c r="TAU76" s="417"/>
      <c r="TAV76" s="417"/>
      <c r="TAW76" s="417"/>
      <c r="TAX76" s="417"/>
      <c r="TAY76" s="417"/>
      <c r="TAZ76" s="417"/>
      <c r="TBA76" s="417"/>
      <c r="TBB76" s="417"/>
      <c r="TBC76" s="417"/>
      <c r="TBD76" s="417"/>
      <c r="TBE76" s="417"/>
      <c r="TBF76" s="417"/>
      <c r="TBG76" s="417"/>
      <c r="TBH76" s="417"/>
      <c r="TBI76" s="417"/>
      <c r="TBJ76" s="417"/>
      <c r="TBK76" s="417"/>
      <c r="TBL76" s="417"/>
      <c r="TBM76" s="417"/>
      <c r="TBN76" s="417"/>
      <c r="TBO76" s="417"/>
      <c r="TBP76" s="417"/>
      <c r="TBQ76" s="417"/>
      <c r="TBR76" s="417"/>
      <c r="TBS76" s="417"/>
      <c r="TBT76" s="417"/>
      <c r="TBU76" s="417"/>
      <c r="TBV76" s="417"/>
      <c r="TBW76" s="417"/>
      <c r="TBX76" s="417"/>
      <c r="TBY76" s="417"/>
      <c r="TBZ76" s="417"/>
      <c r="TCA76" s="417"/>
      <c r="TCB76" s="417"/>
      <c r="TCC76" s="417"/>
      <c r="TCD76" s="417"/>
      <c r="TCE76" s="417"/>
      <c r="TCF76" s="417"/>
      <c r="TCG76" s="417"/>
      <c r="TCH76" s="417"/>
      <c r="TCI76" s="417"/>
      <c r="TCJ76" s="417"/>
      <c r="TCK76" s="417"/>
      <c r="TCL76" s="417"/>
      <c r="TCM76" s="417"/>
      <c r="TCN76" s="417"/>
      <c r="TCO76" s="417"/>
      <c r="TCP76" s="417"/>
      <c r="TCQ76" s="417"/>
      <c r="TCR76" s="417"/>
      <c r="TCS76" s="417"/>
      <c r="TCT76" s="417"/>
      <c r="TCU76" s="417"/>
      <c r="TCV76" s="417"/>
      <c r="TCW76" s="417"/>
      <c r="TCX76" s="417"/>
      <c r="TCY76" s="417"/>
      <c r="TCZ76" s="417"/>
      <c r="TDA76" s="417"/>
      <c r="TDB76" s="417"/>
      <c r="TDC76" s="417"/>
      <c r="TDD76" s="417"/>
      <c r="TDE76" s="417"/>
      <c r="TDF76" s="417"/>
      <c r="TDG76" s="417"/>
      <c r="TDH76" s="417"/>
      <c r="TDI76" s="417"/>
      <c r="TDJ76" s="417"/>
      <c r="TDK76" s="417"/>
      <c r="TDL76" s="417"/>
      <c r="TDM76" s="417"/>
      <c r="TDN76" s="417"/>
      <c r="TDO76" s="417"/>
      <c r="TDP76" s="417"/>
      <c r="TDQ76" s="417"/>
      <c r="TDR76" s="417"/>
      <c r="TDS76" s="417"/>
      <c r="TDT76" s="417"/>
      <c r="TDU76" s="417"/>
      <c r="TDV76" s="417"/>
      <c r="TDW76" s="417"/>
      <c r="TDX76" s="417"/>
      <c r="TDY76" s="417"/>
      <c r="TDZ76" s="417"/>
      <c r="TEA76" s="417"/>
      <c r="TEB76" s="417"/>
      <c r="TEC76" s="417"/>
      <c r="TED76" s="417"/>
      <c r="TEE76" s="417"/>
      <c r="TEF76" s="417"/>
      <c r="TEG76" s="417"/>
      <c r="TEH76" s="417"/>
      <c r="TEI76" s="417"/>
      <c r="TEJ76" s="417"/>
      <c r="TEK76" s="417"/>
      <c r="TEL76" s="417"/>
      <c r="TEM76" s="417"/>
      <c r="TEN76" s="417"/>
      <c r="TEO76" s="417"/>
      <c r="TEP76" s="417"/>
      <c r="TEQ76" s="417"/>
      <c r="TER76" s="417"/>
      <c r="TES76" s="417"/>
      <c r="TET76" s="417"/>
      <c r="TEU76" s="417"/>
      <c r="TEV76" s="417"/>
      <c r="TEW76" s="417"/>
      <c r="TEX76" s="417"/>
      <c r="TEY76" s="417"/>
      <c r="TEZ76" s="417"/>
      <c r="TFA76" s="417"/>
      <c r="TFB76" s="417"/>
      <c r="TFC76" s="417"/>
      <c r="TFD76" s="417"/>
      <c r="TFE76" s="417"/>
      <c r="TFF76" s="417"/>
      <c r="TFG76" s="417"/>
      <c r="TFH76" s="417"/>
      <c r="TFI76" s="417"/>
      <c r="TFJ76" s="417"/>
      <c r="TFK76" s="417"/>
      <c r="TFL76" s="417"/>
      <c r="TFM76" s="417"/>
      <c r="TFN76" s="417"/>
      <c r="TFO76" s="417"/>
      <c r="TFP76" s="417"/>
      <c r="TFQ76" s="417"/>
      <c r="TFR76" s="417"/>
      <c r="TFS76" s="417"/>
      <c r="TFT76" s="417"/>
      <c r="TFU76" s="417"/>
      <c r="TFV76" s="417"/>
      <c r="TFW76" s="417"/>
      <c r="TFX76" s="417"/>
      <c r="TFY76" s="417"/>
      <c r="TFZ76" s="417"/>
      <c r="TGA76" s="417"/>
      <c r="TGB76" s="417"/>
      <c r="TGC76" s="417"/>
      <c r="TGD76" s="417"/>
      <c r="TGE76" s="417"/>
      <c r="TGF76" s="417"/>
      <c r="TGG76" s="417"/>
      <c r="TGH76" s="417"/>
      <c r="TGI76" s="417"/>
      <c r="TGJ76" s="417"/>
      <c r="TGK76" s="417"/>
      <c r="TGL76" s="417"/>
      <c r="TGM76" s="417"/>
      <c r="TGN76" s="417"/>
      <c r="TGO76" s="417"/>
      <c r="TGP76" s="417"/>
      <c r="TGQ76" s="417"/>
      <c r="TGR76" s="417"/>
      <c r="TGS76" s="417"/>
      <c r="TGT76" s="417"/>
      <c r="TGU76" s="417"/>
      <c r="TGV76" s="417"/>
      <c r="TGW76" s="417"/>
      <c r="TGX76" s="417"/>
      <c r="TGY76" s="417"/>
      <c r="TGZ76" s="417"/>
      <c r="THA76" s="417"/>
      <c r="THB76" s="417"/>
      <c r="THC76" s="417"/>
      <c r="THD76" s="417"/>
      <c r="THE76" s="417"/>
      <c r="THF76" s="417"/>
      <c r="THG76" s="417"/>
      <c r="THH76" s="417"/>
      <c r="THI76" s="417"/>
      <c r="THJ76" s="417"/>
      <c r="THK76" s="417"/>
      <c r="THL76" s="417"/>
      <c r="THM76" s="417"/>
      <c r="THN76" s="417"/>
      <c r="THO76" s="417"/>
      <c r="THP76" s="417"/>
      <c r="THQ76" s="417"/>
      <c r="THR76" s="417"/>
      <c r="THS76" s="417"/>
      <c r="THT76" s="417"/>
      <c r="THU76" s="417"/>
      <c r="THV76" s="417"/>
      <c r="THW76" s="417"/>
      <c r="THX76" s="417"/>
      <c r="THY76" s="417"/>
      <c r="THZ76" s="417"/>
      <c r="TIA76" s="417"/>
      <c r="TIB76" s="417"/>
      <c r="TIC76" s="417"/>
      <c r="TID76" s="417"/>
      <c r="TIE76" s="417"/>
      <c r="TIF76" s="417"/>
      <c r="TIG76" s="417"/>
      <c r="TIH76" s="417"/>
      <c r="TII76" s="417"/>
      <c r="TIJ76" s="417"/>
      <c r="TIK76" s="417"/>
      <c r="TIL76" s="417"/>
      <c r="TIM76" s="417"/>
      <c r="TIN76" s="417"/>
      <c r="TIO76" s="417"/>
      <c r="TIP76" s="417"/>
      <c r="TIQ76" s="417"/>
      <c r="TIR76" s="417"/>
      <c r="TIS76" s="417"/>
      <c r="TIT76" s="417"/>
      <c r="TIU76" s="417"/>
      <c r="TIV76" s="417"/>
      <c r="TIW76" s="417"/>
      <c r="TIX76" s="417"/>
      <c r="TIY76" s="417"/>
      <c r="TIZ76" s="417"/>
      <c r="TJA76" s="417"/>
      <c r="TJB76" s="417"/>
      <c r="TJC76" s="417"/>
      <c r="TJD76" s="417"/>
      <c r="TJE76" s="417"/>
      <c r="TJF76" s="417"/>
      <c r="TJG76" s="417"/>
      <c r="TJH76" s="417"/>
      <c r="TJI76" s="417"/>
      <c r="TJJ76" s="417"/>
      <c r="TJK76" s="417"/>
      <c r="TJL76" s="417"/>
      <c r="TJM76" s="417"/>
      <c r="TJN76" s="417"/>
      <c r="TJO76" s="417"/>
      <c r="TJP76" s="417"/>
      <c r="TJQ76" s="417"/>
      <c r="TJR76" s="417"/>
      <c r="TJS76" s="417"/>
      <c r="TJT76" s="417"/>
      <c r="TJU76" s="417"/>
      <c r="TJV76" s="417"/>
      <c r="TJW76" s="417"/>
      <c r="TJX76" s="417"/>
      <c r="TJY76" s="417"/>
      <c r="TJZ76" s="417"/>
      <c r="TKA76" s="417"/>
      <c r="TKB76" s="417"/>
      <c r="TKC76" s="417"/>
      <c r="TKD76" s="417"/>
      <c r="TKE76" s="417"/>
      <c r="TKF76" s="417"/>
      <c r="TKG76" s="417"/>
      <c r="TKH76" s="417"/>
      <c r="TKI76" s="417"/>
      <c r="TKJ76" s="417"/>
      <c r="TKK76" s="417"/>
      <c r="TKL76" s="417"/>
      <c r="TKM76" s="417"/>
      <c r="TKN76" s="417"/>
      <c r="TKO76" s="417"/>
      <c r="TKP76" s="417"/>
      <c r="TKQ76" s="417"/>
      <c r="TKR76" s="417"/>
      <c r="TKS76" s="417"/>
      <c r="TKT76" s="417"/>
      <c r="TKU76" s="417"/>
      <c r="TKV76" s="417"/>
      <c r="TKW76" s="417"/>
      <c r="TKX76" s="417"/>
      <c r="TKY76" s="417"/>
      <c r="TKZ76" s="417"/>
      <c r="TLA76" s="417"/>
      <c r="TLB76" s="417"/>
      <c r="TLC76" s="417"/>
      <c r="TLD76" s="417"/>
      <c r="TLE76" s="417"/>
      <c r="TLF76" s="417"/>
      <c r="TLG76" s="417"/>
      <c r="TLH76" s="417"/>
      <c r="TLI76" s="417"/>
      <c r="TLJ76" s="417"/>
      <c r="TLK76" s="417"/>
      <c r="TLL76" s="417"/>
      <c r="TLM76" s="417"/>
      <c r="TLN76" s="417"/>
      <c r="TLO76" s="417"/>
      <c r="TLP76" s="417"/>
      <c r="TLQ76" s="417"/>
      <c r="TLR76" s="417"/>
      <c r="TLS76" s="417"/>
      <c r="TLT76" s="417"/>
      <c r="TLU76" s="417"/>
      <c r="TLV76" s="417"/>
      <c r="TLW76" s="417"/>
      <c r="TLX76" s="417"/>
      <c r="TLY76" s="417"/>
      <c r="TLZ76" s="417"/>
      <c r="TMA76" s="417"/>
      <c r="TMB76" s="417"/>
      <c r="TMC76" s="417"/>
      <c r="TMD76" s="417"/>
      <c r="TME76" s="417"/>
      <c r="TMF76" s="417"/>
      <c r="TMG76" s="417"/>
      <c r="TMH76" s="417"/>
      <c r="TMI76" s="417"/>
      <c r="TMJ76" s="417"/>
      <c r="TMK76" s="417"/>
      <c r="TML76" s="417"/>
      <c r="TMM76" s="417"/>
      <c r="TMN76" s="417"/>
      <c r="TMO76" s="417"/>
      <c r="TMP76" s="417"/>
      <c r="TMQ76" s="417"/>
      <c r="TMR76" s="417"/>
      <c r="TMS76" s="417"/>
      <c r="TMT76" s="417"/>
      <c r="TMU76" s="417"/>
      <c r="TMV76" s="417"/>
      <c r="TMW76" s="417"/>
      <c r="TMX76" s="417"/>
      <c r="TMY76" s="417"/>
      <c r="TMZ76" s="417"/>
      <c r="TNA76" s="417"/>
      <c r="TNB76" s="417"/>
      <c r="TNC76" s="417"/>
      <c r="TND76" s="417"/>
      <c r="TNE76" s="417"/>
      <c r="TNF76" s="417"/>
      <c r="TNG76" s="417"/>
      <c r="TNH76" s="417"/>
      <c r="TNI76" s="417"/>
      <c r="TNJ76" s="417"/>
      <c r="TNK76" s="417"/>
      <c r="TNL76" s="417"/>
      <c r="TNM76" s="417"/>
      <c r="TNN76" s="417"/>
      <c r="TNO76" s="417"/>
      <c r="TNP76" s="417"/>
      <c r="TNQ76" s="417"/>
      <c r="TNR76" s="417"/>
      <c r="TNS76" s="417"/>
      <c r="TNT76" s="417"/>
      <c r="TNU76" s="417"/>
      <c r="TNV76" s="417"/>
      <c r="TNW76" s="417"/>
      <c r="TNX76" s="417"/>
      <c r="TNY76" s="417"/>
      <c r="TNZ76" s="417"/>
      <c r="TOA76" s="417"/>
      <c r="TOB76" s="417"/>
      <c r="TOC76" s="417"/>
      <c r="TOD76" s="417"/>
      <c r="TOE76" s="417"/>
      <c r="TOF76" s="417"/>
      <c r="TOG76" s="417"/>
      <c r="TOH76" s="417"/>
      <c r="TOI76" s="417"/>
      <c r="TOJ76" s="417"/>
      <c r="TOK76" s="417"/>
      <c r="TOL76" s="417"/>
      <c r="TOM76" s="417"/>
      <c r="TON76" s="417"/>
      <c r="TOO76" s="417"/>
      <c r="TOP76" s="417"/>
      <c r="TOQ76" s="417"/>
      <c r="TOR76" s="417"/>
      <c r="TOS76" s="417"/>
      <c r="TOT76" s="417"/>
      <c r="TOU76" s="417"/>
      <c r="TOV76" s="417"/>
      <c r="TOW76" s="417"/>
      <c r="TOX76" s="417"/>
      <c r="TOY76" s="417"/>
      <c r="TOZ76" s="417"/>
      <c r="TPA76" s="417"/>
      <c r="TPB76" s="417"/>
      <c r="TPC76" s="417"/>
      <c r="TPD76" s="417"/>
      <c r="TPE76" s="417"/>
      <c r="TPF76" s="417"/>
      <c r="TPG76" s="417"/>
      <c r="TPH76" s="417"/>
      <c r="TPI76" s="417"/>
      <c r="TPJ76" s="417"/>
      <c r="TPK76" s="417"/>
      <c r="TPL76" s="417"/>
      <c r="TPM76" s="417"/>
      <c r="TPN76" s="417"/>
      <c r="TPO76" s="417"/>
      <c r="TPP76" s="417"/>
      <c r="TPQ76" s="417"/>
      <c r="TPR76" s="417"/>
      <c r="TPS76" s="417"/>
      <c r="TPT76" s="417"/>
      <c r="TPU76" s="417"/>
      <c r="TPV76" s="417"/>
      <c r="TPW76" s="417"/>
      <c r="TPX76" s="417"/>
      <c r="TPY76" s="417"/>
      <c r="TPZ76" s="417"/>
      <c r="TQA76" s="417"/>
      <c r="TQB76" s="417"/>
      <c r="TQC76" s="417"/>
      <c r="TQD76" s="417"/>
      <c r="TQE76" s="417"/>
      <c r="TQF76" s="417"/>
      <c r="TQG76" s="417"/>
      <c r="TQH76" s="417"/>
      <c r="TQI76" s="417"/>
      <c r="TQJ76" s="417"/>
      <c r="TQK76" s="417"/>
      <c r="TQL76" s="417"/>
      <c r="TQM76" s="417"/>
      <c r="TQN76" s="417"/>
      <c r="TQO76" s="417"/>
      <c r="TQP76" s="417"/>
      <c r="TQQ76" s="417"/>
      <c r="TQR76" s="417"/>
      <c r="TQS76" s="417"/>
      <c r="TQT76" s="417"/>
      <c r="TQU76" s="417"/>
      <c r="TQV76" s="417"/>
      <c r="TQW76" s="417"/>
      <c r="TQX76" s="417"/>
      <c r="TQY76" s="417"/>
      <c r="TQZ76" s="417"/>
      <c r="TRA76" s="417"/>
      <c r="TRB76" s="417"/>
      <c r="TRC76" s="417"/>
      <c r="TRD76" s="417"/>
      <c r="TRE76" s="417"/>
      <c r="TRF76" s="417"/>
      <c r="TRG76" s="417"/>
      <c r="TRH76" s="417"/>
      <c r="TRI76" s="417"/>
      <c r="TRJ76" s="417"/>
      <c r="TRK76" s="417"/>
      <c r="TRL76" s="417"/>
      <c r="TRM76" s="417"/>
      <c r="TRN76" s="417"/>
      <c r="TRO76" s="417"/>
      <c r="TRP76" s="417"/>
      <c r="TRQ76" s="417"/>
      <c r="TRR76" s="417"/>
      <c r="TRS76" s="417"/>
      <c r="TRT76" s="417"/>
      <c r="TRU76" s="417"/>
      <c r="TRV76" s="417"/>
      <c r="TRW76" s="417"/>
      <c r="TRX76" s="417"/>
      <c r="TRY76" s="417"/>
      <c r="TRZ76" s="417"/>
      <c r="TSA76" s="417"/>
      <c r="TSB76" s="417"/>
      <c r="TSC76" s="417"/>
      <c r="TSD76" s="417"/>
      <c r="TSE76" s="417"/>
      <c r="TSF76" s="417"/>
      <c r="TSG76" s="417"/>
      <c r="TSH76" s="417"/>
      <c r="TSI76" s="417"/>
      <c r="TSJ76" s="417"/>
      <c r="TSK76" s="417"/>
      <c r="TSL76" s="417"/>
      <c r="TSM76" s="417"/>
      <c r="TSN76" s="417"/>
      <c r="TSO76" s="417"/>
      <c r="TSP76" s="417"/>
      <c r="TSQ76" s="417"/>
      <c r="TSR76" s="417"/>
      <c r="TSS76" s="417"/>
      <c r="TST76" s="417"/>
      <c r="TSU76" s="417"/>
      <c r="TSV76" s="417"/>
      <c r="TSW76" s="417"/>
      <c r="TSX76" s="417"/>
      <c r="TSY76" s="417"/>
      <c r="TSZ76" s="417"/>
      <c r="TTA76" s="417"/>
      <c r="TTB76" s="417"/>
      <c r="TTC76" s="417"/>
      <c r="TTD76" s="417"/>
      <c r="TTE76" s="417"/>
      <c r="TTF76" s="417"/>
      <c r="TTG76" s="417"/>
      <c r="TTH76" s="417"/>
      <c r="TTI76" s="417"/>
      <c r="TTJ76" s="417"/>
      <c r="TTK76" s="417"/>
      <c r="TTL76" s="417"/>
      <c r="TTM76" s="417"/>
      <c r="TTN76" s="417"/>
      <c r="TTO76" s="417"/>
      <c r="TTP76" s="417"/>
      <c r="TTQ76" s="417"/>
      <c r="TTR76" s="417"/>
      <c r="TTS76" s="417"/>
      <c r="TTT76" s="417"/>
      <c r="TTU76" s="417"/>
      <c r="TTV76" s="417"/>
      <c r="TTW76" s="417"/>
      <c r="TTX76" s="417"/>
      <c r="TTY76" s="417"/>
      <c r="TTZ76" s="417"/>
      <c r="TUA76" s="417"/>
      <c r="TUB76" s="417"/>
      <c r="TUC76" s="417"/>
      <c r="TUD76" s="417"/>
      <c r="TUE76" s="417"/>
      <c r="TUF76" s="417"/>
      <c r="TUG76" s="417"/>
      <c r="TUH76" s="417"/>
      <c r="TUI76" s="417"/>
      <c r="TUJ76" s="417"/>
      <c r="TUK76" s="417"/>
      <c r="TUL76" s="417"/>
      <c r="TUM76" s="417"/>
      <c r="TUN76" s="417"/>
      <c r="TUO76" s="417"/>
      <c r="TUP76" s="417"/>
      <c r="TUQ76" s="417"/>
      <c r="TUR76" s="417"/>
      <c r="TUS76" s="417"/>
      <c r="TUT76" s="417"/>
      <c r="TUU76" s="417"/>
      <c r="TUV76" s="417"/>
      <c r="TUW76" s="417"/>
      <c r="TUX76" s="417"/>
      <c r="TUY76" s="417"/>
      <c r="TUZ76" s="417"/>
      <c r="TVA76" s="417"/>
      <c r="TVB76" s="417"/>
      <c r="TVC76" s="417"/>
      <c r="TVD76" s="417"/>
      <c r="TVE76" s="417"/>
      <c r="TVF76" s="417"/>
      <c r="TVG76" s="417"/>
      <c r="TVH76" s="417"/>
      <c r="TVI76" s="417"/>
      <c r="TVJ76" s="417"/>
      <c r="TVK76" s="417"/>
      <c r="TVL76" s="417"/>
      <c r="TVM76" s="417"/>
      <c r="TVN76" s="417"/>
      <c r="TVO76" s="417"/>
      <c r="TVP76" s="417"/>
      <c r="TVQ76" s="417"/>
      <c r="TVR76" s="417"/>
      <c r="TVS76" s="417"/>
      <c r="TVT76" s="417"/>
      <c r="TVU76" s="417"/>
      <c r="TVV76" s="417"/>
      <c r="TVW76" s="417"/>
      <c r="TVX76" s="417"/>
      <c r="TVY76" s="417"/>
      <c r="TVZ76" s="417"/>
      <c r="TWA76" s="417"/>
      <c r="TWB76" s="417"/>
      <c r="TWC76" s="417"/>
      <c r="TWD76" s="417"/>
      <c r="TWE76" s="417"/>
      <c r="TWF76" s="417"/>
      <c r="TWG76" s="417"/>
      <c r="TWH76" s="417"/>
      <c r="TWI76" s="417"/>
      <c r="TWJ76" s="417"/>
      <c r="TWK76" s="417"/>
      <c r="TWL76" s="417"/>
      <c r="TWM76" s="417"/>
      <c r="TWN76" s="417"/>
      <c r="TWO76" s="417"/>
      <c r="TWP76" s="417"/>
      <c r="TWQ76" s="417"/>
      <c r="TWR76" s="417"/>
      <c r="TWS76" s="417"/>
      <c r="TWT76" s="417"/>
      <c r="TWU76" s="417"/>
      <c r="TWV76" s="417"/>
      <c r="TWW76" s="417"/>
      <c r="TWX76" s="417"/>
      <c r="TWY76" s="417"/>
      <c r="TWZ76" s="417"/>
      <c r="TXA76" s="417"/>
      <c r="TXB76" s="417"/>
      <c r="TXC76" s="417"/>
      <c r="TXD76" s="417"/>
      <c r="TXE76" s="417"/>
      <c r="TXF76" s="417"/>
      <c r="TXG76" s="417"/>
      <c r="TXH76" s="417"/>
      <c r="TXI76" s="417"/>
      <c r="TXJ76" s="417"/>
      <c r="TXK76" s="417"/>
      <c r="TXL76" s="417"/>
      <c r="TXM76" s="417"/>
      <c r="TXN76" s="417"/>
      <c r="TXO76" s="417"/>
      <c r="TXP76" s="417"/>
      <c r="TXQ76" s="417"/>
      <c r="TXR76" s="417"/>
      <c r="TXS76" s="417"/>
      <c r="TXT76" s="417"/>
      <c r="TXU76" s="417"/>
      <c r="TXV76" s="417"/>
      <c r="TXW76" s="417"/>
      <c r="TXX76" s="417"/>
      <c r="TXY76" s="417"/>
      <c r="TXZ76" s="417"/>
      <c r="TYA76" s="417"/>
      <c r="TYB76" s="417"/>
      <c r="TYC76" s="417"/>
      <c r="TYD76" s="417"/>
      <c r="TYE76" s="417"/>
      <c r="TYF76" s="417"/>
      <c r="TYG76" s="417"/>
      <c r="TYH76" s="417"/>
      <c r="TYI76" s="417"/>
      <c r="TYJ76" s="417"/>
      <c r="TYK76" s="417"/>
      <c r="TYL76" s="417"/>
      <c r="TYM76" s="417"/>
      <c r="TYN76" s="417"/>
      <c r="TYO76" s="417"/>
      <c r="TYP76" s="417"/>
      <c r="TYQ76" s="417"/>
      <c r="TYR76" s="417"/>
      <c r="TYS76" s="417"/>
      <c r="TYT76" s="417"/>
      <c r="TYU76" s="417"/>
      <c r="TYV76" s="417"/>
      <c r="TYW76" s="417"/>
      <c r="TYX76" s="417"/>
      <c r="TYY76" s="417"/>
      <c r="TYZ76" s="417"/>
      <c r="TZA76" s="417"/>
      <c r="TZB76" s="417"/>
      <c r="TZC76" s="417"/>
      <c r="TZD76" s="417"/>
      <c r="TZE76" s="417"/>
      <c r="TZF76" s="417"/>
      <c r="TZG76" s="417"/>
      <c r="TZH76" s="417"/>
      <c r="TZI76" s="417"/>
      <c r="TZJ76" s="417"/>
      <c r="TZK76" s="417"/>
      <c r="TZL76" s="417"/>
      <c r="TZM76" s="417"/>
      <c r="TZN76" s="417"/>
      <c r="TZO76" s="417"/>
      <c r="TZP76" s="417"/>
      <c r="TZQ76" s="417"/>
      <c r="TZR76" s="417"/>
      <c r="TZS76" s="417"/>
      <c r="TZT76" s="417"/>
      <c r="TZU76" s="417"/>
      <c r="TZV76" s="417"/>
      <c r="TZW76" s="417"/>
      <c r="TZX76" s="417"/>
      <c r="TZY76" s="417"/>
      <c r="TZZ76" s="417"/>
      <c r="UAA76" s="417"/>
      <c r="UAB76" s="417"/>
      <c r="UAC76" s="417"/>
      <c r="UAD76" s="417"/>
      <c r="UAE76" s="417"/>
      <c r="UAF76" s="417"/>
      <c r="UAG76" s="417"/>
      <c r="UAH76" s="417"/>
      <c r="UAI76" s="417"/>
      <c r="UAJ76" s="417"/>
      <c r="UAK76" s="417"/>
      <c r="UAL76" s="417"/>
      <c r="UAM76" s="417"/>
      <c r="UAN76" s="417"/>
      <c r="UAO76" s="417"/>
      <c r="UAP76" s="417"/>
      <c r="UAQ76" s="417"/>
      <c r="UAR76" s="417"/>
      <c r="UAS76" s="417"/>
      <c r="UAT76" s="417"/>
      <c r="UAU76" s="417"/>
      <c r="UAV76" s="417"/>
      <c r="UAW76" s="417"/>
      <c r="UAX76" s="417"/>
      <c r="UAY76" s="417"/>
      <c r="UAZ76" s="417"/>
      <c r="UBA76" s="417"/>
      <c r="UBB76" s="417"/>
      <c r="UBC76" s="417"/>
      <c r="UBD76" s="417"/>
      <c r="UBE76" s="417"/>
      <c r="UBF76" s="417"/>
      <c r="UBG76" s="417"/>
      <c r="UBH76" s="417"/>
      <c r="UBI76" s="417"/>
      <c r="UBJ76" s="417"/>
      <c r="UBK76" s="417"/>
      <c r="UBL76" s="417"/>
      <c r="UBM76" s="417"/>
      <c r="UBN76" s="417"/>
      <c r="UBO76" s="417"/>
      <c r="UBP76" s="417"/>
      <c r="UBQ76" s="417"/>
      <c r="UBR76" s="417"/>
      <c r="UBS76" s="417"/>
      <c r="UBT76" s="417"/>
      <c r="UBU76" s="417"/>
      <c r="UBV76" s="417"/>
      <c r="UBW76" s="417"/>
      <c r="UBX76" s="417"/>
      <c r="UBY76" s="417"/>
      <c r="UBZ76" s="417"/>
      <c r="UCA76" s="417"/>
      <c r="UCB76" s="417"/>
      <c r="UCC76" s="417"/>
      <c r="UCD76" s="417"/>
      <c r="UCE76" s="417"/>
      <c r="UCF76" s="417"/>
      <c r="UCG76" s="417"/>
      <c r="UCH76" s="417"/>
      <c r="UCI76" s="417"/>
      <c r="UCJ76" s="417"/>
      <c r="UCK76" s="417"/>
      <c r="UCL76" s="417"/>
      <c r="UCM76" s="417"/>
      <c r="UCN76" s="417"/>
      <c r="UCO76" s="417"/>
      <c r="UCP76" s="417"/>
      <c r="UCQ76" s="417"/>
      <c r="UCR76" s="417"/>
      <c r="UCS76" s="417"/>
      <c r="UCT76" s="417"/>
      <c r="UCU76" s="417"/>
      <c r="UCV76" s="417"/>
      <c r="UCW76" s="417"/>
      <c r="UCX76" s="417"/>
      <c r="UCY76" s="417"/>
      <c r="UCZ76" s="417"/>
      <c r="UDA76" s="417"/>
      <c r="UDB76" s="417"/>
      <c r="UDC76" s="417"/>
      <c r="UDD76" s="417"/>
      <c r="UDE76" s="417"/>
      <c r="UDF76" s="417"/>
      <c r="UDG76" s="417"/>
      <c r="UDH76" s="417"/>
      <c r="UDI76" s="417"/>
      <c r="UDJ76" s="417"/>
      <c r="UDK76" s="417"/>
      <c r="UDL76" s="417"/>
      <c r="UDM76" s="417"/>
      <c r="UDN76" s="417"/>
      <c r="UDO76" s="417"/>
      <c r="UDP76" s="417"/>
      <c r="UDQ76" s="417"/>
      <c r="UDR76" s="417"/>
      <c r="UDS76" s="417"/>
      <c r="UDT76" s="417"/>
      <c r="UDU76" s="417"/>
      <c r="UDV76" s="417"/>
      <c r="UDW76" s="417"/>
      <c r="UDX76" s="417"/>
      <c r="UDY76" s="417"/>
      <c r="UDZ76" s="417"/>
      <c r="UEA76" s="417"/>
      <c r="UEB76" s="417"/>
      <c r="UEC76" s="417"/>
      <c r="UED76" s="417"/>
      <c r="UEE76" s="417"/>
      <c r="UEF76" s="417"/>
      <c r="UEG76" s="417"/>
      <c r="UEH76" s="417"/>
      <c r="UEI76" s="417"/>
      <c r="UEJ76" s="417"/>
      <c r="UEK76" s="417"/>
      <c r="UEL76" s="417"/>
      <c r="UEM76" s="417"/>
      <c r="UEN76" s="417"/>
      <c r="UEO76" s="417"/>
      <c r="UEP76" s="417"/>
      <c r="UEQ76" s="417"/>
      <c r="UER76" s="417"/>
      <c r="UES76" s="417"/>
      <c r="UET76" s="417"/>
      <c r="UEU76" s="417"/>
      <c r="UEV76" s="417"/>
      <c r="UEW76" s="417"/>
      <c r="UEX76" s="417"/>
      <c r="UEY76" s="417"/>
      <c r="UEZ76" s="417"/>
      <c r="UFA76" s="417"/>
      <c r="UFB76" s="417"/>
      <c r="UFC76" s="417"/>
      <c r="UFD76" s="417"/>
      <c r="UFE76" s="417"/>
      <c r="UFF76" s="417"/>
      <c r="UFG76" s="417"/>
      <c r="UFH76" s="417"/>
      <c r="UFI76" s="417"/>
      <c r="UFJ76" s="417"/>
      <c r="UFK76" s="417"/>
      <c r="UFL76" s="417"/>
      <c r="UFM76" s="417"/>
      <c r="UFN76" s="417"/>
      <c r="UFO76" s="417"/>
      <c r="UFP76" s="417"/>
      <c r="UFQ76" s="417"/>
      <c r="UFR76" s="417"/>
      <c r="UFS76" s="417"/>
      <c r="UFT76" s="417"/>
      <c r="UFU76" s="417"/>
      <c r="UFV76" s="417"/>
      <c r="UFW76" s="417"/>
      <c r="UFX76" s="417"/>
      <c r="UFY76" s="417"/>
      <c r="UFZ76" s="417"/>
      <c r="UGA76" s="417"/>
      <c r="UGB76" s="417"/>
      <c r="UGC76" s="417"/>
      <c r="UGD76" s="417"/>
      <c r="UGE76" s="417"/>
      <c r="UGF76" s="417"/>
      <c r="UGG76" s="417"/>
      <c r="UGH76" s="417"/>
      <c r="UGI76" s="417"/>
      <c r="UGJ76" s="417"/>
      <c r="UGK76" s="417"/>
      <c r="UGL76" s="417"/>
      <c r="UGM76" s="417"/>
      <c r="UGN76" s="417"/>
      <c r="UGO76" s="417"/>
      <c r="UGP76" s="417"/>
      <c r="UGQ76" s="417"/>
      <c r="UGR76" s="417"/>
      <c r="UGS76" s="417"/>
      <c r="UGT76" s="417"/>
      <c r="UGU76" s="417"/>
      <c r="UGV76" s="417"/>
      <c r="UGW76" s="417"/>
      <c r="UGX76" s="417"/>
      <c r="UGY76" s="417"/>
      <c r="UGZ76" s="417"/>
      <c r="UHA76" s="417"/>
      <c r="UHB76" s="417"/>
      <c r="UHC76" s="417"/>
      <c r="UHD76" s="417"/>
      <c r="UHE76" s="417"/>
      <c r="UHF76" s="417"/>
      <c r="UHG76" s="417"/>
      <c r="UHH76" s="417"/>
      <c r="UHI76" s="417"/>
      <c r="UHJ76" s="417"/>
      <c r="UHK76" s="417"/>
      <c r="UHL76" s="417"/>
      <c r="UHM76" s="417"/>
      <c r="UHN76" s="417"/>
      <c r="UHO76" s="417"/>
      <c r="UHP76" s="417"/>
      <c r="UHQ76" s="417"/>
      <c r="UHR76" s="417"/>
      <c r="UHS76" s="417"/>
      <c r="UHT76" s="417"/>
      <c r="UHU76" s="417"/>
      <c r="UHV76" s="417"/>
      <c r="UHW76" s="417"/>
      <c r="UHX76" s="417"/>
      <c r="UHY76" s="417"/>
      <c r="UHZ76" s="417"/>
      <c r="UIA76" s="417"/>
      <c r="UIB76" s="417"/>
      <c r="UIC76" s="417"/>
      <c r="UID76" s="417"/>
      <c r="UIE76" s="417"/>
      <c r="UIF76" s="417"/>
      <c r="UIG76" s="417"/>
      <c r="UIH76" s="417"/>
      <c r="UII76" s="417"/>
      <c r="UIJ76" s="417"/>
      <c r="UIK76" s="417"/>
      <c r="UIL76" s="417"/>
      <c r="UIM76" s="417"/>
      <c r="UIN76" s="417"/>
      <c r="UIO76" s="417"/>
      <c r="UIP76" s="417"/>
      <c r="UIQ76" s="417"/>
      <c r="UIR76" s="417"/>
      <c r="UIS76" s="417"/>
      <c r="UIT76" s="417"/>
      <c r="UIU76" s="417"/>
      <c r="UIV76" s="417"/>
      <c r="UIW76" s="417"/>
      <c r="UIX76" s="417"/>
      <c r="UIY76" s="417"/>
      <c r="UIZ76" s="417"/>
      <c r="UJA76" s="417"/>
      <c r="UJB76" s="417"/>
      <c r="UJC76" s="417"/>
      <c r="UJD76" s="417"/>
      <c r="UJE76" s="417"/>
      <c r="UJF76" s="417"/>
      <c r="UJG76" s="417"/>
      <c r="UJH76" s="417"/>
      <c r="UJI76" s="417"/>
      <c r="UJJ76" s="417"/>
      <c r="UJK76" s="417"/>
      <c r="UJL76" s="417"/>
      <c r="UJM76" s="417"/>
      <c r="UJN76" s="417"/>
      <c r="UJO76" s="417"/>
      <c r="UJP76" s="417"/>
      <c r="UJQ76" s="417"/>
      <c r="UJR76" s="417"/>
      <c r="UJS76" s="417"/>
      <c r="UJT76" s="417"/>
      <c r="UJU76" s="417"/>
      <c r="UJV76" s="417"/>
      <c r="UJW76" s="417"/>
      <c r="UJX76" s="417"/>
      <c r="UJY76" s="417"/>
      <c r="UJZ76" s="417"/>
      <c r="UKA76" s="417"/>
      <c r="UKB76" s="417"/>
      <c r="UKC76" s="417"/>
      <c r="UKD76" s="417"/>
      <c r="UKE76" s="417"/>
      <c r="UKF76" s="417"/>
      <c r="UKG76" s="417"/>
      <c r="UKH76" s="417"/>
      <c r="UKI76" s="417"/>
      <c r="UKJ76" s="417"/>
      <c r="UKK76" s="417"/>
      <c r="UKL76" s="417"/>
      <c r="UKM76" s="417"/>
      <c r="UKN76" s="417"/>
      <c r="UKO76" s="417"/>
      <c r="UKP76" s="417"/>
      <c r="UKQ76" s="417"/>
      <c r="UKR76" s="417"/>
      <c r="UKS76" s="417"/>
      <c r="UKT76" s="417"/>
      <c r="UKU76" s="417"/>
      <c r="UKV76" s="417"/>
      <c r="UKW76" s="417"/>
      <c r="UKX76" s="417"/>
      <c r="UKY76" s="417"/>
      <c r="UKZ76" s="417"/>
      <c r="ULA76" s="417"/>
      <c r="ULB76" s="417"/>
      <c r="ULC76" s="417"/>
      <c r="ULD76" s="417"/>
      <c r="ULE76" s="417"/>
      <c r="ULF76" s="417"/>
      <c r="ULG76" s="417"/>
      <c r="ULH76" s="417"/>
      <c r="ULI76" s="417"/>
      <c r="ULJ76" s="417"/>
      <c r="ULK76" s="417"/>
      <c r="ULL76" s="417"/>
      <c r="ULM76" s="417"/>
      <c r="ULN76" s="417"/>
      <c r="ULO76" s="417"/>
      <c r="ULP76" s="417"/>
      <c r="ULQ76" s="417"/>
      <c r="ULR76" s="417"/>
      <c r="ULS76" s="417"/>
      <c r="ULT76" s="417"/>
      <c r="ULU76" s="417"/>
      <c r="ULV76" s="417"/>
      <c r="ULW76" s="417"/>
      <c r="ULX76" s="417"/>
      <c r="ULY76" s="417"/>
      <c r="ULZ76" s="417"/>
      <c r="UMA76" s="417"/>
      <c r="UMB76" s="417"/>
      <c r="UMC76" s="417"/>
      <c r="UMD76" s="417"/>
      <c r="UME76" s="417"/>
      <c r="UMF76" s="417"/>
      <c r="UMG76" s="417"/>
      <c r="UMH76" s="417"/>
      <c r="UMI76" s="417"/>
      <c r="UMJ76" s="417"/>
      <c r="UMK76" s="417"/>
      <c r="UML76" s="417"/>
      <c r="UMM76" s="417"/>
      <c r="UMN76" s="417"/>
      <c r="UMO76" s="417"/>
      <c r="UMP76" s="417"/>
      <c r="UMQ76" s="417"/>
      <c r="UMR76" s="417"/>
      <c r="UMS76" s="417"/>
      <c r="UMT76" s="417"/>
      <c r="UMU76" s="417"/>
      <c r="UMV76" s="417"/>
      <c r="UMW76" s="417"/>
      <c r="UMX76" s="417"/>
      <c r="UMY76" s="417"/>
      <c r="UMZ76" s="417"/>
      <c r="UNA76" s="417"/>
      <c r="UNB76" s="417"/>
      <c r="UNC76" s="417"/>
      <c r="UND76" s="417"/>
      <c r="UNE76" s="417"/>
      <c r="UNF76" s="417"/>
      <c r="UNG76" s="417"/>
      <c r="UNH76" s="417"/>
      <c r="UNI76" s="417"/>
      <c r="UNJ76" s="417"/>
      <c r="UNK76" s="417"/>
      <c r="UNL76" s="417"/>
      <c r="UNM76" s="417"/>
      <c r="UNN76" s="417"/>
      <c r="UNO76" s="417"/>
      <c r="UNP76" s="417"/>
      <c r="UNQ76" s="417"/>
      <c r="UNR76" s="417"/>
      <c r="UNS76" s="417"/>
      <c r="UNT76" s="417"/>
      <c r="UNU76" s="417"/>
      <c r="UNV76" s="417"/>
      <c r="UNW76" s="417"/>
      <c r="UNX76" s="417"/>
      <c r="UNY76" s="417"/>
      <c r="UNZ76" s="417"/>
      <c r="UOA76" s="417"/>
      <c r="UOB76" s="417"/>
      <c r="UOC76" s="417"/>
      <c r="UOD76" s="417"/>
      <c r="UOE76" s="417"/>
      <c r="UOF76" s="417"/>
      <c r="UOG76" s="417"/>
      <c r="UOH76" s="417"/>
      <c r="UOI76" s="417"/>
      <c r="UOJ76" s="417"/>
      <c r="UOK76" s="417"/>
      <c r="UOL76" s="417"/>
      <c r="UOM76" s="417"/>
      <c r="UON76" s="417"/>
      <c r="UOO76" s="417"/>
      <c r="UOP76" s="417"/>
      <c r="UOQ76" s="417"/>
      <c r="UOR76" s="417"/>
      <c r="UOS76" s="417"/>
      <c r="UOT76" s="417"/>
      <c r="UOU76" s="417"/>
      <c r="UOV76" s="417"/>
      <c r="UOW76" s="417"/>
      <c r="UOX76" s="417"/>
      <c r="UOY76" s="417"/>
      <c r="UOZ76" s="417"/>
      <c r="UPA76" s="417"/>
      <c r="UPB76" s="417"/>
      <c r="UPC76" s="417"/>
      <c r="UPD76" s="417"/>
      <c r="UPE76" s="417"/>
      <c r="UPF76" s="417"/>
      <c r="UPG76" s="417"/>
      <c r="UPH76" s="417"/>
      <c r="UPI76" s="417"/>
      <c r="UPJ76" s="417"/>
      <c r="UPK76" s="417"/>
      <c r="UPL76" s="417"/>
      <c r="UPM76" s="417"/>
      <c r="UPN76" s="417"/>
      <c r="UPO76" s="417"/>
      <c r="UPP76" s="417"/>
      <c r="UPQ76" s="417"/>
      <c r="UPR76" s="417"/>
      <c r="UPS76" s="417"/>
      <c r="UPT76" s="417"/>
      <c r="UPU76" s="417"/>
      <c r="UPV76" s="417"/>
      <c r="UPW76" s="417"/>
      <c r="UPX76" s="417"/>
      <c r="UPY76" s="417"/>
      <c r="UPZ76" s="417"/>
      <c r="UQA76" s="417"/>
      <c r="UQB76" s="417"/>
      <c r="UQC76" s="417"/>
      <c r="UQD76" s="417"/>
      <c r="UQE76" s="417"/>
      <c r="UQF76" s="417"/>
      <c r="UQG76" s="417"/>
      <c r="UQH76" s="417"/>
      <c r="UQI76" s="417"/>
      <c r="UQJ76" s="417"/>
      <c r="UQK76" s="417"/>
      <c r="UQL76" s="417"/>
      <c r="UQM76" s="417"/>
      <c r="UQN76" s="417"/>
      <c r="UQO76" s="417"/>
      <c r="UQP76" s="417"/>
      <c r="UQQ76" s="417"/>
      <c r="UQR76" s="417"/>
      <c r="UQS76" s="417"/>
      <c r="UQT76" s="417"/>
      <c r="UQU76" s="417"/>
      <c r="UQV76" s="417"/>
      <c r="UQW76" s="417"/>
      <c r="UQX76" s="417"/>
      <c r="UQY76" s="417"/>
      <c r="UQZ76" s="417"/>
      <c r="URA76" s="417"/>
      <c r="URB76" s="417"/>
      <c r="URC76" s="417"/>
      <c r="URD76" s="417"/>
      <c r="URE76" s="417"/>
      <c r="URF76" s="417"/>
      <c r="URG76" s="417"/>
      <c r="URH76" s="417"/>
      <c r="URI76" s="417"/>
      <c r="URJ76" s="417"/>
      <c r="URK76" s="417"/>
      <c r="URL76" s="417"/>
      <c r="URM76" s="417"/>
      <c r="URN76" s="417"/>
      <c r="URO76" s="417"/>
      <c r="URP76" s="417"/>
      <c r="URQ76" s="417"/>
      <c r="URR76" s="417"/>
      <c r="URS76" s="417"/>
      <c r="URT76" s="417"/>
      <c r="URU76" s="417"/>
      <c r="URV76" s="417"/>
      <c r="URW76" s="417"/>
      <c r="URX76" s="417"/>
      <c r="URY76" s="417"/>
      <c r="URZ76" s="417"/>
      <c r="USA76" s="417"/>
      <c r="USB76" s="417"/>
      <c r="USC76" s="417"/>
      <c r="USD76" s="417"/>
      <c r="USE76" s="417"/>
      <c r="USF76" s="417"/>
      <c r="USG76" s="417"/>
      <c r="USH76" s="417"/>
      <c r="USI76" s="417"/>
      <c r="USJ76" s="417"/>
      <c r="USK76" s="417"/>
      <c r="USL76" s="417"/>
      <c r="USM76" s="417"/>
      <c r="USN76" s="417"/>
      <c r="USO76" s="417"/>
      <c r="USP76" s="417"/>
      <c r="USQ76" s="417"/>
      <c r="USR76" s="417"/>
      <c r="USS76" s="417"/>
      <c r="UST76" s="417"/>
      <c r="USU76" s="417"/>
      <c r="USV76" s="417"/>
      <c r="USW76" s="417"/>
      <c r="USX76" s="417"/>
      <c r="USY76" s="417"/>
      <c r="USZ76" s="417"/>
      <c r="UTA76" s="417"/>
      <c r="UTB76" s="417"/>
      <c r="UTC76" s="417"/>
      <c r="UTD76" s="417"/>
      <c r="UTE76" s="417"/>
      <c r="UTF76" s="417"/>
      <c r="UTG76" s="417"/>
      <c r="UTH76" s="417"/>
      <c r="UTI76" s="417"/>
      <c r="UTJ76" s="417"/>
      <c r="UTK76" s="417"/>
      <c r="UTL76" s="417"/>
      <c r="UTM76" s="417"/>
      <c r="UTN76" s="417"/>
      <c r="UTO76" s="417"/>
      <c r="UTP76" s="417"/>
      <c r="UTQ76" s="417"/>
      <c r="UTR76" s="417"/>
      <c r="UTS76" s="417"/>
      <c r="UTT76" s="417"/>
      <c r="UTU76" s="417"/>
      <c r="UTV76" s="417"/>
      <c r="UTW76" s="417"/>
      <c r="UTX76" s="417"/>
      <c r="UTY76" s="417"/>
      <c r="UTZ76" s="417"/>
      <c r="UUA76" s="417"/>
      <c r="UUB76" s="417"/>
      <c r="UUC76" s="417"/>
      <c r="UUD76" s="417"/>
      <c r="UUE76" s="417"/>
      <c r="UUF76" s="417"/>
      <c r="UUG76" s="417"/>
      <c r="UUH76" s="417"/>
      <c r="UUI76" s="417"/>
      <c r="UUJ76" s="417"/>
      <c r="UUK76" s="417"/>
      <c r="UUL76" s="417"/>
      <c r="UUM76" s="417"/>
      <c r="UUN76" s="417"/>
      <c r="UUO76" s="417"/>
      <c r="UUP76" s="417"/>
      <c r="UUQ76" s="417"/>
      <c r="UUR76" s="417"/>
      <c r="UUS76" s="417"/>
      <c r="UUT76" s="417"/>
      <c r="UUU76" s="417"/>
      <c r="UUV76" s="417"/>
      <c r="UUW76" s="417"/>
      <c r="UUX76" s="417"/>
      <c r="UUY76" s="417"/>
      <c r="UUZ76" s="417"/>
      <c r="UVA76" s="417"/>
      <c r="UVB76" s="417"/>
      <c r="UVC76" s="417"/>
      <c r="UVD76" s="417"/>
      <c r="UVE76" s="417"/>
      <c r="UVF76" s="417"/>
      <c r="UVG76" s="417"/>
      <c r="UVH76" s="417"/>
      <c r="UVI76" s="417"/>
      <c r="UVJ76" s="417"/>
      <c r="UVK76" s="417"/>
      <c r="UVL76" s="417"/>
      <c r="UVM76" s="417"/>
      <c r="UVN76" s="417"/>
      <c r="UVO76" s="417"/>
      <c r="UVP76" s="417"/>
      <c r="UVQ76" s="417"/>
      <c r="UVR76" s="417"/>
      <c r="UVS76" s="417"/>
      <c r="UVT76" s="417"/>
      <c r="UVU76" s="417"/>
      <c r="UVV76" s="417"/>
      <c r="UVW76" s="417"/>
      <c r="UVX76" s="417"/>
      <c r="UVY76" s="417"/>
      <c r="UVZ76" s="417"/>
      <c r="UWA76" s="417"/>
      <c r="UWB76" s="417"/>
      <c r="UWC76" s="417"/>
      <c r="UWD76" s="417"/>
      <c r="UWE76" s="417"/>
      <c r="UWF76" s="417"/>
      <c r="UWG76" s="417"/>
      <c r="UWH76" s="417"/>
      <c r="UWI76" s="417"/>
      <c r="UWJ76" s="417"/>
      <c r="UWK76" s="417"/>
      <c r="UWL76" s="417"/>
      <c r="UWM76" s="417"/>
      <c r="UWN76" s="417"/>
      <c r="UWO76" s="417"/>
      <c r="UWP76" s="417"/>
      <c r="UWQ76" s="417"/>
      <c r="UWR76" s="417"/>
      <c r="UWS76" s="417"/>
      <c r="UWT76" s="417"/>
      <c r="UWU76" s="417"/>
      <c r="UWV76" s="417"/>
      <c r="UWW76" s="417"/>
      <c r="UWX76" s="417"/>
      <c r="UWY76" s="417"/>
      <c r="UWZ76" s="417"/>
      <c r="UXA76" s="417"/>
      <c r="UXB76" s="417"/>
      <c r="UXC76" s="417"/>
      <c r="UXD76" s="417"/>
      <c r="UXE76" s="417"/>
      <c r="UXF76" s="417"/>
      <c r="UXG76" s="417"/>
      <c r="UXH76" s="417"/>
      <c r="UXI76" s="417"/>
      <c r="UXJ76" s="417"/>
      <c r="UXK76" s="417"/>
      <c r="UXL76" s="417"/>
      <c r="UXM76" s="417"/>
      <c r="UXN76" s="417"/>
      <c r="UXO76" s="417"/>
      <c r="UXP76" s="417"/>
      <c r="UXQ76" s="417"/>
      <c r="UXR76" s="417"/>
      <c r="UXS76" s="417"/>
      <c r="UXT76" s="417"/>
      <c r="UXU76" s="417"/>
      <c r="UXV76" s="417"/>
      <c r="UXW76" s="417"/>
      <c r="UXX76" s="417"/>
      <c r="UXY76" s="417"/>
      <c r="UXZ76" s="417"/>
      <c r="UYA76" s="417"/>
      <c r="UYB76" s="417"/>
      <c r="UYC76" s="417"/>
      <c r="UYD76" s="417"/>
      <c r="UYE76" s="417"/>
      <c r="UYF76" s="417"/>
      <c r="UYG76" s="417"/>
      <c r="UYH76" s="417"/>
      <c r="UYI76" s="417"/>
      <c r="UYJ76" s="417"/>
      <c r="UYK76" s="417"/>
      <c r="UYL76" s="417"/>
      <c r="UYM76" s="417"/>
      <c r="UYN76" s="417"/>
      <c r="UYO76" s="417"/>
      <c r="UYP76" s="417"/>
      <c r="UYQ76" s="417"/>
      <c r="UYR76" s="417"/>
      <c r="UYS76" s="417"/>
      <c r="UYT76" s="417"/>
      <c r="UYU76" s="417"/>
      <c r="UYV76" s="417"/>
      <c r="UYW76" s="417"/>
      <c r="UYX76" s="417"/>
      <c r="UYY76" s="417"/>
      <c r="UYZ76" s="417"/>
      <c r="UZA76" s="417"/>
      <c r="UZB76" s="417"/>
      <c r="UZC76" s="417"/>
      <c r="UZD76" s="417"/>
      <c r="UZE76" s="417"/>
      <c r="UZF76" s="417"/>
      <c r="UZG76" s="417"/>
      <c r="UZH76" s="417"/>
      <c r="UZI76" s="417"/>
      <c r="UZJ76" s="417"/>
      <c r="UZK76" s="417"/>
      <c r="UZL76" s="417"/>
      <c r="UZM76" s="417"/>
      <c r="UZN76" s="417"/>
      <c r="UZO76" s="417"/>
      <c r="UZP76" s="417"/>
      <c r="UZQ76" s="417"/>
      <c r="UZR76" s="417"/>
      <c r="UZS76" s="417"/>
      <c r="UZT76" s="417"/>
      <c r="UZU76" s="417"/>
      <c r="UZV76" s="417"/>
      <c r="UZW76" s="417"/>
      <c r="UZX76" s="417"/>
      <c r="UZY76" s="417"/>
      <c r="UZZ76" s="417"/>
      <c r="VAA76" s="417"/>
      <c r="VAB76" s="417"/>
      <c r="VAC76" s="417"/>
      <c r="VAD76" s="417"/>
      <c r="VAE76" s="417"/>
      <c r="VAF76" s="417"/>
      <c r="VAG76" s="417"/>
      <c r="VAH76" s="417"/>
      <c r="VAI76" s="417"/>
      <c r="VAJ76" s="417"/>
      <c r="VAK76" s="417"/>
      <c r="VAL76" s="417"/>
      <c r="VAM76" s="417"/>
      <c r="VAN76" s="417"/>
      <c r="VAO76" s="417"/>
      <c r="VAP76" s="417"/>
      <c r="VAQ76" s="417"/>
      <c r="VAR76" s="417"/>
      <c r="VAS76" s="417"/>
      <c r="VAT76" s="417"/>
      <c r="VAU76" s="417"/>
      <c r="VAV76" s="417"/>
      <c r="VAW76" s="417"/>
      <c r="VAX76" s="417"/>
      <c r="VAY76" s="417"/>
      <c r="VAZ76" s="417"/>
      <c r="VBA76" s="417"/>
      <c r="VBB76" s="417"/>
      <c r="VBC76" s="417"/>
      <c r="VBD76" s="417"/>
      <c r="VBE76" s="417"/>
      <c r="VBF76" s="417"/>
      <c r="VBG76" s="417"/>
      <c r="VBH76" s="417"/>
      <c r="VBI76" s="417"/>
      <c r="VBJ76" s="417"/>
      <c r="VBK76" s="417"/>
      <c r="VBL76" s="417"/>
      <c r="VBM76" s="417"/>
      <c r="VBN76" s="417"/>
      <c r="VBO76" s="417"/>
      <c r="VBP76" s="417"/>
      <c r="VBQ76" s="417"/>
      <c r="VBR76" s="417"/>
      <c r="VBS76" s="417"/>
      <c r="VBT76" s="417"/>
      <c r="VBU76" s="417"/>
      <c r="VBV76" s="417"/>
      <c r="VBW76" s="417"/>
      <c r="VBX76" s="417"/>
      <c r="VBY76" s="417"/>
      <c r="VBZ76" s="417"/>
      <c r="VCA76" s="417"/>
      <c r="VCB76" s="417"/>
      <c r="VCC76" s="417"/>
      <c r="VCD76" s="417"/>
      <c r="VCE76" s="417"/>
      <c r="VCF76" s="417"/>
      <c r="VCG76" s="417"/>
      <c r="VCH76" s="417"/>
      <c r="VCI76" s="417"/>
      <c r="VCJ76" s="417"/>
      <c r="VCK76" s="417"/>
      <c r="VCL76" s="417"/>
      <c r="VCM76" s="417"/>
      <c r="VCN76" s="417"/>
      <c r="VCO76" s="417"/>
      <c r="VCP76" s="417"/>
      <c r="VCQ76" s="417"/>
      <c r="VCR76" s="417"/>
      <c r="VCS76" s="417"/>
      <c r="VCT76" s="417"/>
      <c r="VCU76" s="417"/>
      <c r="VCV76" s="417"/>
      <c r="VCW76" s="417"/>
      <c r="VCX76" s="417"/>
      <c r="VCY76" s="417"/>
      <c r="VCZ76" s="417"/>
      <c r="VDA76" s="417"/>
      <c r="VDB76" s="417"/>
      <c r="VDC76" s="417"/>
      <c r="VDD76" s="417"/>
      <c r="VDE76" s="417"/>
      <c r="VDF76" s="417"/>
      <c r="VDG76" s="417"/>
      <c r="VDH76" s="417"/>
      <c r="VDI76" s="417"/>
      <c r="VDJ76" s="417"/>
      <c r="VDK76" s="417"/>
      <c r="VDL76" s="417"/>
      <c r="VDM76" s="417"/>
      <c r="VDN76" s="417"/>
      <c r="VDO76" s="417"/>
      <c r="VDP76" s="417"/>
      <c r="VDQ76" s="417"/>
      <c r="VDR76" s="417"/>
      <c r="VDS76" s="417"/>
      <c r="VDT76" s="417"/>
      <c r="VDU76" s="417"/>
      <c r="VDV76" s="417"/>
      <c r="VDW76" s="417"/>
      <c r="VDX76" s="417"/>
      <c r="VDY76" s="417"/>
      <c r="VDZ76" s="417"/>
      <c r="VEA76" s="417"/>
      <c r="VEB76" s="417"/>
      <c r="VEC76" s="417"/>
      <c r="VED76" s="417"/>
      <c r="VEE76" s="417"/>
      <c r="VEF76" s="417"/>
      <c r="VEG76" s="417"/>
      <c r="VEH76" s="417"/>
      <c r="VEI76" s="417"/>
      <c r="VEJ76" s="417"/>
      <c r="VEK76" s="417"/>
      <c r="VEL76" s="417"/>
      <c r="VEM76" s="417"/>
      <c r="VEN76" s="417"/>
      <c r="VEO76" s="417"/>
      <c r="VEP76" s="417"/>
      <c r="VEQ76" s="417"/>
      <c r="VER76" s="417"/>
      <c r="VES76" s="417"/>
      <c r="VET76" s="417"/>
      <c r="VEU76" s="417"/>
      <c r="VEV76" s="417"/>
      <c r="VEW76" s="417"/>
      <c r="VEX76" s="417"/>
      <c r="VEY76" s="417"/>
      <c r="VEZ76" s="417"/>
      <c r="VFA76" s="417"/>
      <c r="VFB76" s="417"/>
      <c r="VFC76" s="417"/>
      <c r="VFD76" s="417"/>
      <c r="VFE76" s="417"/>
      <c r="VFF76" s="417"/>
      <c r="VFG76" s="417"/>
      <c r="VFH76" s="417"/>
      <c r="VFI76" s="417"/>
      <c r="VFJ76" s="417"/>
      <c r="VFK76" s="417"/>
      <c r="VFL76" s="417"/>
      <c r="VFM76" s="417"/>
      <c r="VFN76" s="417"/>
      <c r="VFO76" s="417"/>
      <c r="VFP76" s="417"/>
      <c r="VFQ76" s="417"/>
      <c r="VFR76" s="417"/>
      <c r="VFS76" s="417"/>
      <c r="VFT76" s="417"/>
      <c r="VFU76" s="417"/>
      <c r="VFV76" s="417"/>
      <c r="VFW76" s="417"/>
      <c r="VFX76" s="417"/>
      <c r="VFY76" s="417"/>
      <c r="VFZ76" s="417"/>
      <c r="VGA76" s="417"/>
      <c r="VGB76" s="417"/>
      <c r="VGC76" s="417"/>
      <c r="VGD76" s="417"/>
      <c r="VGE76" s="417"/>
      <c r="VGF76" s="417"/>
      <c r="VGG76" s="417"/>
      <c r="VGH76" s="417"/>
      <c r="VGI76" s="417"/>
      <c r="VGJ76" s="417"/>
      <c r="VGK76" s="417"/>
      <c r="VGL76" s="417"/>
      <c r="VGM76" s="417"/>
      <c r="VGN76" s="417"/>
      <c r="VGO76" s="417"/>
      <c r="VGP76" s="417"/>
      <c r="VGQ76" s="417"/>
      <c r="VGR76" s="417"/>
      <c r="VGS76" s="417"/>
      <c r="VGT76" s="417"/>
      <c r="VGU76" s="417"/>
      <c r="VGV76" s="417"/>
      <c r="VGW76" s="417"/>
      <c r="VGX76" s="417"/>
      <c r="VGY76" s="417"/>
      <c r="VGZ76" s="417"/>
      <c r="VHA76" s="417"/>
      <c r="VHB76" s="417"/>
      <c r="VHC76" s="417"/>
      <c r="VHD76" s="417"/>
      <c r="VHE76" s="417"/>
      <c r="VHF76" s="417"/>
      <c r="VHG76" s="417"/>
      <c r="VHH76" s="417"/>
      <c r="VHI76" s="417"/>
      <c r="VHJ76" s="417"/>
      <c r="VHK76" s="417"/>
      <c r="VHL76" s="417"/>
      <c r="VHM76" s="417"/>
      <c r="VHN76" s="417"/>
      <c r="VHO76" s="417"/>
      <c r="VHP76" s="417"/>
      <c r="VHQ76" s="417"/>
      <c r="VHR76" s="417"/>
      <c r="VHS76" s="417"/>
      <c r="VHT76" s="417"/>
      <c r="VHU76" s="417"/>
      <c r="VHV76" s="417"/>
      <c r="VHW76" s="417"/>
      <c r="VHX76" s="417"/>
      <c r="VHY76" s="417"/>
      <c r="VHZ76" s="417"/>
      <c r="VIA76" s="417"/>
      <c r="VIB76" s="417"/>
      <c r="VIC76" s="417"/>
      <c r="VID76" s="417"/>
      <c r="VIE76" s="417"/>
      <c r="VIF76" s="417"/>
      <c r="VIG76" s="417"/>
      <c r="VIH76" s="417"/>
      <c r="VII76" s="417"/>
      <c r="VIJ76" s="417"/>
      <c r="VIK76" s="417"/>
      <c r="VIL76" s="417"/>
      <c r="VIM76" s="417"/>
      <c r="VIN76" s="417"/>
      <c r="VIO76" s="417"/>
      <c r="VIP76" s="417"/>
      <c r="VIQ76" s="417"/>
      <c r="VIR76" s="417"/>
      <c r="VIS76" s="417"/>
      <c r="VIT76" s="417"/>
      <c r="VIU76" s="417"/>
      <c r="VIV76" s="417"/>
      <c r="VIW76" s="417"/>
      <c r="VIX76" s="417"/>
      <c r="VIY76" s="417"/>
      <c r="VIZ76" s="417"/>
      <c r="VJA76" s="417"/>
      <c r="VJB76" s="417"/>
      <c r="VJC76" s="417"/>
      <c r="VJD76" s="417"/>
      <c r="VJE76" s="417"/>
      <c r="VJF76" s="417"/>
      <c r="VJG76" s="417"/>
      <c r="VJH76" s="417"/>
      <c r="VJI76" s="417"/>
      <c r="VJJ76" s="417"/>
      <c r="VJK76" s="417"/>
      <c r="VJL76" s="417"/>
      <c r="VJM76" s="417"/>
      <c r="VJN76" s="417"/>
      <c r="VJO76" s="417"/>
      <c r="VJP76" s="417"/>
      <c r="VJQ76" s="417"/>
      <c r="VJR76" s="417"/>
      <c r="VJS76" s="417"/>
      <c r="VJT76" s="417"/>
      <c r="VJU76" s="417"/>
      <c r="VJV76" s="417"/>
      <c r="VJW76" s="417"/>
      <c r="VJX76" s="417"/>
      <c r="VJY76" s="417"/>
      <c r="VJZ76" s="417"/>
      <c r="VKA76" s="417"/>
      <c r="VKB76" s="417"/>
      <c r="VKC76" s="417"/>
      <c r="VKD76" s="417"/>
      <c r="VKE76" s="417"/>
      <c r="VKF76" s="417"/>
      <c r="VKG76" s="417"/>
      <c r="VKH76" s="417"/>
      <c r="VKI76" s="417"/>
      <c r="VKJ76" s="417"/>
      <c r="VKK76" s="417"/>
      <c r="VKL76" s="417"/>
      <c r="VKM76" s="417"/>
      <c r="VKN76" s="417"/>
      <c r="VKO76" s="417"/>
      <c r="VKP76" s="417"/>
      <c r="VKQ76" s="417"/>
      <c r="VKR76" s="417"/>
      <c r="VKS76" s="417"/>
      <c r="VKT76" s="417"/>
      <c r="VKU76" s="417"/>
      <c r="VKV76" s="417"/>
      <c r="VKW76" s="417"/>
      <c r="VKX76" s="417"/>
      <c r="VKY76" s="417"/>
      <c r="VKZ76" s="417"/>
      <c r="VLA76" s="417"/>
      <c r="VLB76" s="417"/>
      <c r="VLC76" s="417"/>
      <c r="VLD76" s="417"/>
      <c r="VLE76" s="417"/>
      <c r="VLF76" s="417"/>
      <c r="VLG76" s="417"/>
      <c r="VLH76" s="417"/>
      <c r="VLI76" s="417"/>
      <c r="VLJ76" s="417"/>
      <c r="VLK76" s="417"/>
      <c r="VLL76" s="417"/>
      <c r="VLM76" s="417"/>
      <c r="VLN76" s="417"/>
      <c r="VLO76" s="417"/>
      <c r="VLP76" s="417"/>
      <c r="VLQ76" s="417"/>
      <c r="VLR76" s="417"/>
      <c r="VLS76" s="417"/>
      <c r="VLT76" s="417"/>
      <c r="VLU76" s="417"/>
      <c r="VLV76" s="417"/>
      <c r="VLW76" s="417"/>
      <c r="VLX76" s="417"/>
      <c r="VLY76" s="417"/>
      <c r="VLZ76" s="417"/>
      <c r="VMA76" s="417"/>
      <c r="VMB76" s="417"/>
      <c r="VMC76" s="417"/>
      <c r="VMD76" s="417"/>
      <c r="VME76" s="417"/>
      <c r="VMF76" s="417"/>
      <c r="VMG76" s="417"/>
      <c r="VMH76" s="417"/>
      <c r="VMI76" s="417"/>
      <c r="VMJ76" s="417"/>
      <c r="VMK76" s="417"/>
      <c r="VML76" s="417"/>
      <c r="VMM76" s="417"/>
      <c r="VMN76" s="417"/>
      <c r="VMO76" s="417"/>
      <c r="VMP76" s="417"/>
      <c r="VMQ76" s="417"/>
      <c r="VMR76" s="417"/>
      <c r="VMS76" s="417"/>
      <c r="VMT76" s="417"/>
      <c r="VMU76" s="417"/>
      <c r="VMV76" s="417"/>
      <c r="VMW76" s="417"/>
      <c r="VMX76" s="417"/>
      <c r="VMY76" s="417"/>
      <c r="VMZ76" s="417"/>
      <c r="VNA76" s="417"/>
      <c r="VNB76" s="417"/>
      <c r="VNC76" s="417"/>
      <c r="VND76" s="417"/>
      <c r="VNE76" s="417"/>
      <c r="VNF76" s="417"/>
      <c r="VNG76" s="417"/>
      <c r="VNH76" s="417"/>
      <c r="VNI76" s="417"/>
      <c r="VNJ76" s="417"/>
      <c r="VNK76" s="417"/>
      <c r="VNL76" s="417"/>
      <c r="VNM76" s="417"/>
      <c r="VNN76" s="417"/>
      <c r="VNO76" s="417"/>
      <c r="VNP76" s="417"/>
      <c r="VNQ76" s="417"/>
      <c r="VNR76" s="417"/>
      <c r="VNS76" s="417"/>
      <c r="VNT76" s="417"/>
      <c r="VNU76" s="417"/>
      <c r="VNV76" s="417"/>
      <c r="VNW76" s="417"/>
      <c r="VNX76" s="417"/>
      <c r="VNY76" s="417"/>
      <c r="VNZ76" s="417"/>
      <c r="VOA76" s="417"/>
      <c r="VOB76" s="417"/>
      <c r="VOC76" s="417"/>
      <c r="VOD76" s="417"/>
      <c r="VOE76" s="417"/>
      <c r="VOF76" s="417"/>
      <c r="VOG76" s="417"/>
      <c r="VOH76" s="417"/>
      <c r="VOI76" s="417"/>
      <c r="VOJ76" s="417"/>
      <c r="VOK76" s="417"/>
      <c r="VOL76" s="417"/>
      <c r="VOM76" s="417"/>
      <c r="VON76" s="417"/>
      <c r="VOO76" s="417"/>
      <c r="VOP76" s="417"/>
      <c r="VOQ76" s="417"/>
      <c r="VOR76" s="417"/>
      <c r="VOS76" s="417"/>
      <c r="VOT76" s="417"/>
      <c r="VOU76" s="417"/>
      <c r="VOV76" s="417"/>
      <c r="VOW76" s="417"/>
      <c r="VOX76" s="417"/>
      <c r="VOY76" s="417"/>
      <c r="VOZ76" s="417"/>
      <c r="VPA76" s="417"/>
      <c r="VPB76" s="417"/>
      <c r="VPC76" s="417"/>
      <c r="VPD76" s="417"/>
      <c r="VPE76" s="417"/>
      <c r="VPF76" s="417"/>
      <c r="VPG76" s="417"/>
      <c r="VPH76" s="417"/>
      <c r="VPI76" s="417"/>
      <c r="VPJ76" s="417"/>
      <c r="VPK76" s="417"/>
      <c r="VPL76" s="417"/>
      <c r="VPM76" s="417"/>
      <c r="VPN76" s="417"/>
      <c r="VPO76" s="417"/>
      <c r="VPP76" s="417"/>
      <c r="VPQ76" s="417"/>
      <c r="VPR76" s="417"/>
      <c r="VPS76" s="417"/>
      <c r="VPT76" s="417"/>
      <c r="VPU76" s="417"/>
      <c r="VPV76" s="417"/>
      <c r="VPW76" s="417"/>
      <c r="VPX76" s="417"/>
      <c r="VPY76" s="417"/>
      <c r="VPZ76" s="417"/>
      <c r="VQA76" s="417"/>
      <c r="VQB76" s="417"/>
      <c r="VQC76" s="417"/>
      <c r="VQD76" s="417"/>
      <c r="VQE76" s="417"/>
      <c r="VQF76" s="417"/>
      <c r="VQG76" s="417"/>
      <c r="VQH76" s="417"/>
      <c r="VQI76" s="417"/>
      <c r="VQJ76" s="417"/>
      <c r="VQK76" s="417"/>
      <c r="VQL76" s="417"/>
      <c r="VQM76" s="417"/>
      <c r="VQN76" s="417"/>
      <c r="VQO76" s="417"/>
      <c r="VQP76" s="417"/>
      <c r="VQQ76" s="417"/>
      <c r="VQR76" s="417"/>
      <c r="VQS76" s="417"/>
      <c r="VQT76" s="417"/>
      <c r="VQU76" s="417"/>
      <c r="VQV76" s="417"/>
      <c r="VQW76" s="417"/>
      <c r="VQX76" s="417"/>
      <c r="VQY76" s="417"/>
      <c r="VQZ76" s="417"/>
      <c r="VRA76" s="417"/>
      <c r="VRB76" s="417"/>
      <c r="VRC76" s="417"/>
      <c r="VRD76" s="417"/>
      <c r="VRE76" s="417"/>
      <c r="VRF76" s="417"/>
      <c r="VRG76" s="417"/>
      <c r="VRH76" s="417"/>
      <c r="VRI76" s="417"/>
      <c r="VRJ76" s="417"/>
      <c r="VRK76" s="417"/>
      <c r="VRL76" s="417"/>
      <c r="VRM76" s="417"/>
      <c r="VRN76" s="417"/>
      <c r="VRO76" s="417"/>
      <c r="VRP76" s="417"/>
      <c r="VRQ76" s="417"/>
      <c r="VRR76" s="417"/>
      <c r="VRS76" s="417"/>
      <c r="VRT76" s="417"/>
      <c r="VRU76" s="417"/>
      <c r="VRV76" s="417"/>
      <c r="VRW76" s="417"/>
      <c r="VRX76" s="417"/>
      <c r="VRY76" s="417"/>
      <c r="VRZ76" s="417"/>
      <c r="VSA76" s="417"/>
      <c r="VSB76" s="417"/>
      <c r="VSC76" s="417"/>
      <c r="VSD76" s="417"/>
      <c r="VSE76" s="417"/>
      <c r="VSF76" s="417"/>
      <c r="VSG76" s="417"/>
      <c r="VSH76" s="417"/>
      <c r="VSI76" s="417"/>
      <c r="VSJ76" s="417"/>
      <c r="VSK76" s="417"/>
      <c r="VSL76" s="417"/>
      <c r="VSM76" s="417"/>
      <c r="VSN76" s="417"/>
      <c r="VSO76" s="417"/>
      <c r="VSP76" s="417"/>
      <c r="VSQ76" s="417"/>
      <c r="VSR76" s="417"/>
      <c r="VSS76" s="417"/>
      <c r="VST76" s="417"/>
      <c r="VSU76" s="417"/>
      <c r="VSV76" s="417"/>
      <c r="VSW76" s="417"/>
      <c r="VSX76" s="417"/>
      <c r="VSY76" s="417"/>
      <c r="VSZ76" s="417"/>
      <c r="VTA76" s="417"/>
      <c r="VTB76" s="417"/>
      <c r="VTC76" s="417"/>
      <c r="VTD76" s="417"/>
      <c r="VTE76" s="417"/>
      <c r="VTF76" s="417"/>
      <c r="VTG76" s="417"/>
      <c r="VTH76" s="417"/>
      <c r="VTI76" s="417"/>
      <c r="VTJ76" s="417"/>
      <c r="VTK76" s="417"/>
      <c r="VTL76" s="417"/>
      <c r="VTM76" s="417"/>
      <c r="VTN76" s="417"/>
      <c r="VTO76" s="417"/>
      <c r="VTP76" s="417"/>
      <c r="VTQ76" s="417"/>
      <c r="VTR76" s="417"/>
      <c r="VTS76" s="417"/>
      <c r="VTT76" s="417"/>
      <c r="VTU76" s="417"/>
      <c r="VTV76" s="417"/>
      <c r="VTW76" s="417"/>
      <c r="VTX76" s="417"/>
      <c r="VTY76" s="417"/>
      <c r="VTZ76" s="417"/>
      <c r="VUA76" s="417"/>
      <c r="VUB76" s="417"/>
      <c r="VUC76" s="417"/>
      <c r="VUD76" s="417"/>
      <c r="VUE76" s="417"/>
      <c r="VUF76" s="417"/>
      <c r="VUG76" s="417"/>
      <c r="VUH76" s="417"/>
      <c r="VUI76" s="417"/>
      <c r="VUJ76" s="417"/>
      <c r="VUK76" s="417"/>
      <c r="VUL76" s="417"/>
      <c r="VUM76" s="417"/>
      <c r="VUN76" s="417"/>
      <c r="VUO76" s="417"/>
      <c r="VUP76" s="417"/>
      <c r="VUQ76" s="417"/>
      <c r="VUR76" s="417"/>
      <c r="VUS76" s="417"/>
      <c r="VUT76" s="417"/>
      <c r="VUU76" s="417"/>
      <c r="VUV76" s="417"/>
      <c r="VUW76" s="417"/>
      <c r="VUX76" s="417"/>
      <c r="VUY76" s="417"/>
      <c r="VUZ76" s="417"/>
      <c r="VVA76" s="417"/>
      <c r="VVB76" s="417"/>
      <c r="VVC76" s="417"/>
      <c r="VVD76" s="417"/>
      <c r="VVE76" s="417"/>
      <c r="VVF76" s="417"/>
      <c r="VVG76" s="417"/>
      <c r="VVH76" s="417"/>
      <c r="VVI76" s="417"/>
      <c r="VVJ76" s="417"/>
      <c r="VVK76" s="417"/>
      <c r="VVL76" s="417"/>
      <c r="VVM76" s="417"/>
      <c r="VVN76" s="417"/>
      <c r="VVO76" s="417"/>
      <c r="VVP76" s="417"/>
      <c r="VVQ76" s="417"/>
      <c r="VVR76" s="417"/>
      <c r="VVS76" s="417"/>
      <c r="VVT76" s="417"/>
      <c r="VVU76" s="417"/>
      <c r="VVV76" s="417"/>
      <c r="VVW76" s="417"/>
      <c r="VVX76" s="417"/>
      <c r="VVY76" s="417"/>
      <c r="VVZ76" s="417"/>
      <c r="VWA76" s="417"/>
      <c r="VWB76" s="417"/>
      <c r="VWC76" s="417"/>
      <c r="VWD76" s="417"/>
      <c r="VWE76" s="417"/>
      <c r="VWF76" s="417"/>
      <c r="VWG76" s="417"/>
      <c r="VWH76" s="417"/>
      <c r="VWI76" s="417"/>
      <c r="VWJ76" s="417"/>
      <c r="VWK76" s="417"/>
      <c r="VWL76" s="417"/>
      <c r="VWM76" s="417"/>
      <c r="VWN76" s="417"/>
      <c r="VWO76" s="417"/>
      <c r="VWP76" s="417"/>
      <c r="VWQ76" s="417"/>
      <c r="VWR76" s="417"/>
      <c r="VWS76" s="417"/>
      <c r="VWT76" s="417"/>
      <c r="VWU76" s="417"/>
      <c r="VWV76" s="417"/>
      <c r="VWW76" s="417"/>
      <c r="VWX76" s="417"/>
      <c r="VWY76" s="417"/>
      <c r="VWZ76" s="417"/>
      <c r="VXA76" s="417"/>
      <c r="VXB76" s="417"/>
      <c r="VXC76" s="417"/>
      <c r="VXD76" s="417"/>
      <c r="VXE76" s="417"/>
      <c r="VXF76" s="417"/>
      <c r="VXG76" s="417"/>
      <c r="VXH76" s="417"/>
      <c r="VXI76" s="417"/>
      <c r="VXJ76" s="417"/>
      <c r="VXK76" s="417"/>
      <c r="VXL76" s="417"/>
      <c r="VXM76" s="417"/>
      <c r="VXN76" s="417"/>
      <c r="VXO76" s="417"/>
      <c r="VXP76" s="417"/>
      <c r="VXQ76" s="417"/>
      <c r="VXR76" s="417"/>
      <c r="VXS76" s="417"/>
      <c r="VXT76" s="417"/>
      <c r="VXU76" s="417"/>
      <c r="VXV76" s="417"/>
      <c r="VXW76" s="417"/>
      <c r="VXX76" s="417"/>
      <c r="VXY76" s="417"/>
      <c r="VXZ76" s="417"/>
      <c r="VYA76" s="417"/>
      <c r="VYB76" s="417"/>
      <c r="VYC76" s="417"/>
      <c r="VYD76" s="417"/>
      <c r="VYE76" s="417"/>
      <c r="VYF76" s="417"/>
      <c r="VYG76" s="417"/>
      <c r="VYH76" s="417"/>
      <c r="VYI76" s="417"/>
      <c r="VYJ76" s="417"/>
      <c r="VYK76" s="417"/>
      <c r="VYL76" s="417"/>
      <c r="VYM76" s="417"/>
      <c r="VYN76" s="417"/>
      <c r="VYO76" s="417"/>
      <c r="VYP76" s="417"/>
      <c r="VYQ76" s="417"/>
      <c r="VYR76" s="417"/>
      <c r="VYS76" s="417"/>
      <c r="VYT76" s="417"/>
      <c r="VYU76" s="417"/>
      <c r="VYV76" s="417"/>
      <c r="VYW76" s="417"/>
      <c r="VYX76" s="417"/>
      <c r="VYY76" s="417"/>
      <c r="VYZ76" s="417"/>
      <c r="VZA76" s="417"/>
      <c r="VZB76" s="417"/>
      <c r="VZC76" s="417"/>
      <c r="VZD76" s="417"/>
      <c r="VZE76" s="417"/>
      <c r="VZF76" s="417"/>
      <c r="VZG76" s="417"/>
      <c r="VZH76" s="417"/>
      <c r="VZI76" s="417"/>
      <c r="VZJ76" s="417"/>
      <c r="VZK76" s="417"/>
      <c r="VZL76" s="417"/>
      <c r="VZM76" s="417"/>
      <c r="VZN76" s="417"/>
      <c r="VZO76" s="417"/>
      <c r="VZP76" s="417"/>
      <c r="VZQ76" s="417"/>
      <c r="VZR76" s="417"/>
      <c r="VZS76" s="417"/>
      <c r="VZT76" s="417"/>
      <c r="VZU76" s="417"/>
      <c r="VZV76" s="417"/>
      <c r="VZW76" s="417"/>
      <c r="VZX76" s="417"/>
      <c r="VZY76" s="417"/>
      <c r="VZZ76" s="417"/>
      <c r="WAA76" s="417"/>
      <c r="WAB76" s="417"/>
      <c r="WAC76" s="417"/>
      <c r="WAD76" s="417"/>
      <c r="WAE76" s="417"/>
      <c r="WAF76" s="417"/>
      <c r="WAG76" s="417"/>
      <c r="WAH76" s="417"/>
      <c r="WAI76" s="417"/>
      <c r="WAJ76" s="417"/>
      <c r="WAK76" s="417"/>
      <c r="WAL76" s="417"/>
      <c r="WAM76" s="417"/>
      <c r="WAN76" s="417"/>
      <c r="WAO76" s="417"/>
      <c r="WAP76" s="417"/>
      <c r="WAQ76" s="417"/>
      <c r="WAR76" s="417"/>
      <c r="WAS76" s="417"/>
      <c r="WAT76" s="417"/>
      <c r="WAU76" s="417"/>
      <c r="WAV76" s="417"/>
      <c r="WAW76" s="417"/>
      <c r="WAX76" s="417"/>
      <c r="WAY76" s="417"/>
      <c r="WAZ76" s="417"/>
      <c r="WBA76" s="417"/>
      <c r="WBB76" s="417"/>
      <c r="WBC76" s="417"/>
      <c r="WBD76" s="417"/>
      <c r="WBE76" s="417"/>
      <c r="WBF76" s="417"/>
      <c r="WBG76" s="417"/>
      <c r="WBH76" s="417"/>
      <c r="WBI76" s="417"/>
      <c r="WBJ76" s="417"/>
      <c r="WBK76" s="417"/>
      <c r="WBL76" s="417"/>
      <c r="WBM76" s="417"/>
      <c r="WBN76" s="417"/>
      <c r="WBO76" s="417"/>
      <c r="WBP76" s="417"/>
      <c r="WBQ76" s="417"/>
      <c r="WBR76" s="417"/>
      <c r="WBS76" s="417"/>
      <c r="WBT76" s="417"/>
      <c r="WBU76" s="417"/>
      <c r="WBV76" s="417"/>
      <c r="WBW76" s="417"/>
      <c r="WBX76" s="417"/>
      <c r="WBY76" s="417"/>
      <c r="WBZ76" s="417"/>
      <c r="WCA76" s="417"/>
      <c r="WCB76" s="417"/>
      <c r="WCC76" s="417"/>
      <c r="WCD76" s="417"/>
      <c r="WCE76" s="417"/>
      <c r="WCF76" s="417"/>
      <c r="WCG76" s="417"/>
      <c r="WCH76" s="417"/>
      <c r="WCI76" s="417"/>
      <c r="WCJ76" s="417"/>
      <c r="WCK76" s="417"/>
      <c r="WCL76" s="417"/>
      <c r="WCM76" s="417"/>
      <c r="WCN76" s="417"/>
      <c r="WCO76" s="417"/>
      <c r="WCP76" s="417"/>
      <c r="WCQ76" s="417"/>
      <c r="WCR76" s="417"/>
      <c r="WCS76" s="417"/>
      <c r="WCT76" s="417"/>
      <c r="WCU76" s="417"/>
      <c r="WCV76" s="417"/>
      <c r="WCW76" s="417"/>
      <c r="WCX76" s="417"/>
      <c r="WCY76" s="417"/>
      <c r="WCZ76" s="417"/>
      <c r="WDA76" s="417"/>
      <c r="WDB76" s="417"/>
      <c r="WDC76" s="417"/>
      <c r="WDD76" s="417"/>
      <c r="WDE76" s="417"/>
      <c r="WDF76" s="417"/>
      <c r="WDG76" s="417"/>
      <c r="WDH76" s="417"/>
      <c r="WDI76" s="417"/>
      <c r="WDJ76" s="417"/>
      <c r="WDK76" s="417"/>
      <c r="WDL76" s="417"/>
      <c r="WDM76" s="417"/>
      <c r="WDN76" s="417"/>
      <c r="WDO76" s="417"/>
      <c r="WDP76" s="417"/>
      <c r="WDQ76" s="417"/>
      <c r="WDR76" s="417"/>
      <c r="WDS76" s="417"/>
      <c r="WDT76" s="417"/>
      <c r="WDU76" s="417"/>
      <c r="WDV76" s="417"/>
      <c r="WDW76" s="417"/>
      <c r="WDX76" s="417"/>
      <c r="WDY76" s="417"/>
      <c r="WDZ76" s="417"/>
      <c r="WEA76" s="417"/>
      <c r="WEB76" s="417"/>
      <c r="WEC76" s="417"/>
      <c r="WED76" s="417"/>
      <c r="WEE76" s="417"/>
      <c r="WEF76" s="417"/>
      <c r="WEG76" s="417"/>
      <c r="WEH76" s="417"/>
      <c r="WEI76" s="417"/>
      <c r="WEJ76" s="417"/>
      <c r="WEK76" s="417"/>
      <c r="WEL76" s="417"/>
      <c r="WEM76" s="417"/>
      <c r="WEN76" s="417"/>
      <c r="WEO76" s="417"/>
      <c r="WEP76" s="417"/>
      <c r="WEQ76" s="417"/>
      <c r="WER76" s="417"/>
      <c r="WES76" s="417"/>
      <c r="WET76" s="417"/>
      <c r="WEU76" s="417"/>
      <c r="WEV76" s="417"/>
      <c r="WEW76" s="417"/>
      <c r="WEX76" s="417"/>
      <c r="WEY76" s="417"/>
      <c r="WEZ76" s="417"/>
      <c r="WFA76" s="417"/>
      <c r="WFB76" s="417"/>
      <c r="WFC76" s="417"/>
      <c r="WFD76" s="417"/>
      <c r="WFE76" s="417"/>
      <c r="WFF76" s="417"/>
      <c r="WFG76" s="417"/>
      <c r="WFH76" s="417"/>
      <c r="WFI76" s="417"/>
      <c r="WFJ76" s="417"/>
      <c r="WFK76" s="417"/>
      <c r="WFL76" s="417"/>
      <c r="WFM76" s="417"/>
      <c r="WFN76" s="417"/>
      <c r="WFO76" s="417"/>
      <c r="WFP76" s="417"/>
      <c r="WFQ76" s="417"/>
      <c r="WFR76" s="417"/>
      <c r="WFS76" s="417"/>
      <c r="WFT76" s="417"/>
      <c r="WFU76" s="417"/>
      <c r="WFV76" s="417"/>
      <c r="WFW76" s="417"/>
      <c r="WFX76" s="417"/>
      <c r="WFY76" s="417"/>
      <c r="WFZ76" s="417"/>
      <c r="WGA76" s="417"/>
      <c r="WGB76" s="417"/>
      <c r="WGC76" s="417"/>
      <c r="WGD76" s="417"/>
      <c r="WGE76" s="417"/>
      <c r="WGF76" s="417"/>
      <c r="WGG76" s="417"/>
      <c r="WGH76" s="417"/>
      <c r="WGI76" s="417"/>
      <c r="WGJ76" s="417"/>
      <c r="WGK76" s="417"/>
      <c r="WGL76" s="417"/>
      <c r="WGM76" s="417"/>
      <c r="WGN76" s="417"/>
      <c r="WGO76" s="417"/>
      <c r="WGP76" s="417"/>
      <c r="WGQ76" s="417"/>
      <c r="WGR76" s="417"/>
      <c r="WGS76" s="417"/>
      <c r="WGT76" s="417"/>
      <c r="WGU76" s="417"/>
      <c r="WGV76" s="417"/>
      <c r="WGW76" s="417"/>
      <c r="WGX76" s="417"/>
      <c r="WGY76" s="417"/>
      <c r="WGZ76" s="417"/>
      <c r="WHA76" s="417"/>
      <c r="WHB76" s="417"/>
      <c r="WHC76" s="417"/>
      <c r="WHD76" s="417"/>
      <c r="WHE76" s="417"/>
      <c r="WHF76" s="417"/>
      <c r="WHG76" s="417"/>
      <c r="WHH76" s="417"/>
      <c r="WHI76" s="417"/>
      <c r="WHJ76" s="417"/>
      <c r="WHK76" s="417"/>
      <c r="WHL76" s="417"/>
      <c r="WHM76" s="417"/>
      <c r="WHN76" s="417"/>
      <c r="WHO76" s="417"/>
      <c r="WHP76" s="417"/>
      <c r="WHQ76" s="417"/>
      <c r="WHR76" s="417"/>
      <c r="WHS76" s="417"/>
      <c r="WHT76" s="417"/>
      <c r="WHU76" s="417"/>
      <c r="WHV76" s="417"/>
      <c r="WHW76" s="417"/>
      <c r="WHX76" s="417"/>
      <c r="WHY76" s="417"/>
      <c r="WHZ76" s="417"/>
      <c r="WIA76" s="417"/>
      <c r="WIB76" s="417"/>
      <c r="WIC76" s="417"/>
      <c r="WID76" s="417"/>
      <c r="WIE76" s="417"/>
      <c r="WIF76" s="417"/>
      <c r="WIG76" s="417"/>
      <c r="WIH76" s="417"/>
      <c r="WII76" s="417"/>
      <c r="WIJ76" s="417"/>
      <c r="WIK76" s="417"/>
      <c r="WIL76" s="417"/>
      <c r="WIM76" s="417"/>
      <c r="WIN76" s="417"/>
      <c r="WIO76" s="417"/>
      <c r="WIP76" s="417"/>
      <c r="WIQ76" s="417"/>
      <c r="WIR76" s="417"/>
      <c r="WIS76" s="417"/>
      <c r="WIT76" s="417"/>
      <c r="WIU76" s="417"/>
      <c r="WIV76" s="417"/>
      <c r="WIW76" s="417"/>
      <c r="WIX76" s="417"/>
      <c r="WIY76" s="417"/>
      <c r="WIZ76" s="417"/>
      <c r="WJA76" s="417"/>
      <c r="WJB76" s="417"/>
      <c r="WJC76" s="417"/>
      <c r="WJD76" s="417"/>
      <c r="WJE76" s="417"/>
      <c r="WJF76" s="417"/>
      <c r="WJG76" s="417"/>
      <c r="WJH76" s="417"/>
      <c r="WJI76" s="417"/>
      <c r="WJJ76" s="417"/>
      <c r="WJK76" s="417"/>
      <c r="WJL76" s="417"/>
      <c r="WJM76" s="417"/>
      <c r="WJN76" s="417"/>
      <c r="WJO76" s="417"/>
      <c r="WJP76" s="417"/>
      <c r="WJQ76" s="417"/>
      <c r="WJR76" s="417"/>
      <c r="WJS76" s="417"/>
      <c r="WJT76" s="417"/>
      <c r="WJU76" s="417"/>
      <c r="WJV76" s="417"/>
      <c r="WJW76" s="417"/>
      <c r="WJX76" s="417"/>
      <c r="WJY76" s="417"/>
      <c r="WJZ76" s="417"/>
      <c r="WKA76" s="417"/>
      <c r="WKB76" s="417"/>
      <c r="WKC76" s="417"/>
      <c r="WKD76" s="417"/>
      <c r="WKE76" s="417"/>
      <c r="WKF76" s="417"/>
      <c r="WKG76" s="417"/>
      <c r="WKH76" s="417"/>
      <c r="WKI76" s="417"/>
      <c r="WKJ76" s="417"/>
      <c r="WKK76" s="417"/>
      <c r="WKL76" s="417"/>
      <c r="WKM76" s="417"/>
      <c r="WKN76" s="417"/>
      <c r="WKO76" s="417"/>
      <c r="WKP76" s="417"/>
      <c r="WKQ76" s="417"/>
      <c r="WKR76" s="417"/>
      <c r="WKS76" s="417"/>
      <c r="WKT76" s="417"/>
      <c r="WKU76" s="417"/>
      <c r="WKV76" s="417"/>
      <c r="WKW76" s="417"/>
      <c r="WKX76" s="417"/>
      <c r="WKY76" s="417"/>
      <c r="WKZ76" s="417"/>
      <c r="WLA76" s="417"/>
      <c r="WLB76" s="417"/>
      <c r="WLC76" s="417"/>
      <c r="WLD76" s="417"/>
      <c r="WLE76" s="417"/>
      <c r="WLF76" s="417"/>
      <c r="WLG76" s="417"/>
      <c r="WLH76" s="417"/>
      <c r="WLI76" s="417"/>
      <c r="WLJ76" s="417"/>
      <c r="WLK76" s="417"/>
      <c r="WLL76" s="417"/>
      <c r="WLM76" s="417"/>
      <c r="WLN76" s="417"/>
      <c r="WLO76" s="417"/>
      <c r="WLP76" s="417"/>
      <c r="WLQ76" s="417"/>
      <c r="WLR76" s="417"/>
      <c r="WLS76" s="417"/>
      <c r="WLT76" s="417"/>
      <c r="WLU76" s="417"/>
      <c r="WLV76" s="417"/>
      <c r="WLW76" s="417"/>
      <c r="WLX76" s="417"/>
      <c r="WLY76" s="417"/>
      <c r="WLZ76" s="417"/>
      <c r="WMA76" s="417"/>
      <c r="WMB76" s="417"/>
      <c r="WMC76" s="417"/>
      <c r="WMD76" s="417"/>
      <c r="WME76" s="417"/>
      <c r="WMF76" s="417"/>
      <c r="WMG76" s="417"/>
      <c r="WMH76" s="417"/>
      <c r="WMI76" s="417"/>
      <c r="WMJ76" s="417"/>
      <c r="WMK76" s="417"/>
      <c r="WML76" s="417"/>
      <c r="WMM76" s="417"/>
      <c r="WMN76" s="417"/>
      <c r="WMO76" s="417"/>
      <c r="WMP76" s="417"/>
      <c r="WMQ76" s="417"/>
      <c r="WMR76" s="417"/>
      <c r="WMS76" s="417"/>
      <c r="WMT76" s="417"/>
      <c r="WMU76" s="417"/>
      <c r="WMV76" s="417"/>
      <c r="WMW76" s="417"/>
      <c r="WMX76" s="417"/>
      <c r="WMY76" s="417"/>
      <c r="WMZ76" s="417"/>
      <c r="WNA76" s="417"/>
      <c r="WNB76" s="417"/>
      <c r="WNC76" s="417"/>
      <c r="WND76" s="417"/>
      <c r="WNE76" s="417"/>
      <c r="WNF76" s="417"/>
      <c r="WNG76" s="417"/>
      <c r="WNH76" s="417"/>
      <c r="WNI76" s="417"/>
      <c r="WNJ76" s="417"/>
      <c r="WNK76" s="417"/>
      <c r="WNL76" s="417"/>
      <c r="WNM76" s="417"/>
      <c r="WNN76" s="417"/>
      <c r="WNO76" s="417"/>
      <c r="WNP76" s="417"/>
      <c r="WNQ76" s="417"/>
      <c r="WNR76" s="417"/>
      <c r="WNS76" s="417"/>
      <c r="WNT76" s="417"/>
      <c r="WNU76" s="417"/>
      <c r="WNV76" s="417"/>
      <c r="WNW76" s="417"/>
      <c r="WNX76" s="417"/>
      <c r="WNY76" s="417"/>
      <c r="WNZ76" s="417"/>
      <c r="WOA76" s="417"/>
      <c r="WOB76" s="417"/>
      <c r="WOC76" s="417"/>
      <c r="WOD76" s="417"/>
      <c r="WOE76" s="417"/>
      <c r="WOF76" s="417"/>
      <c r="WOG76" s="417"/>
      <c r="WOH76" s="417"/>
      <c r="WOI76" s="417"/>
      <c r="WOJ76" s="417"/>
      <c r="WOK76" s="417"/>
      <c r="WOL76" s="417"/>
      <c r="WOM76" s="417"/>
      <c r="WON76" s="417"/>
      <c r="WOO76" s="417"/>
      <c r="WOP76" s="417"/>
      <c r="WOQ76" s="417"/>
      <c r="WOR76" s="417"/>
      <c r="WOS76" s="417"/>
      <c r="WOT76" s="417"/>
      <c r="WOU76" s="417"/>
      <c r="WOV76" s="417"/>
      <c r="WOW76" s="417"/>
      <c r="WOX76" s="417"/>
      <c r="WOY76" s="417"/>
      <c r="WOZ76" s="417"/>
      <c r="WPA76" s="417"/>
      <c r="WPB76" s="417"/>
      <c r="WPC76" s="417"/>
      <c r="WPD76" s="417"/>
      <c r="WPE76" s="417"/>
      <c r="WPF76" s="417"/>
      <c r="WPG76" s="417"/>
      <c r="WPH76" s="417"/>
      <c r="WPI76" s="417"/>
      <c r="WPJ76" s="417"/>
      <c r="WPK76" s="417"/>
      <c r="WPL76" s="417"/>
      <c r="WPM76" s="417"/>
      <c r="WPN76" s="417"/>
      <c r="WPO76" s="417"/>
      <c r="WPP76" s="417"/>
      <c r="WPQ76" s="417"/>
      <c r="WPR76" s="417"/>
      <c r="WPS76" s="417"/>
      <c r="WPT76" s="417"/>
      <c r="WPU76" s="417"/>
      <c r="WPV76" s="417"/>
      <c r="WPW76" s="417"/>
      <c r="WPX76" s="417"/>
      <c r="WPY76" s="417"/>
      <c r="WPZ76" s="417"/>
      <c r="WQA76" s="417"/>
      <c r="WQB76" s="417"/>
      <c r="WQC76" s="417"/>
      <c r="WQD76" s="417"/>
      <c r="WQE76" s="417"/>
      <c r="WQF76" s="417"/>
      <c r="WQG76" s="417"/>
      <c r="WQH76" s="417"/>
      <c r="WQI76" s="417"/>
      <c r="WQJ76" s="417"/>
      <c r="WQK76" s="417"/>
      <c r="WQL76" s="417"/>
      <c r="WQM76" s="417"/>
      <c r="WQN76" s="417"/>
      <c r="WQO76" s="417"/>
      <c r="WQP76" s="417"/>
      <c r="WQQ76" s="417"/>
      <c r="WQR76" s="417"/>
      <c r="WQS76" s="417"/>
      <c r="WQT76" s="417"/>
      <c r="WQU76" s="417"/>
      <c r="WQV76" s="417"/>
      <c r="WQW76" s="417"/>
      <c r="WQX76" s="417"/>
      <c r="WQY76" s="417"/>
      <c r="WQZ76" s="417"/>
      <c r="WRA76" s="417"/>
      <c r="WRB76" s="417"/>
      <c r="WRC76" s="417"/>
      <c r="WRD76" s="417"/>
      <c r="WRE76" s="417"/>
      <c r="WRF76" s="417"/>
      <c r="WRG76" s="417"/>
      <c r="WRH76" s="417"/>
      <c r="WRI76" s="417"/>
      <c r="WRJ76" s="417"/>
      <c r="WRK76" s="417"/>
      <c r="WRL76" s="417"/>
      <c r="WRM76" s="417"/>
      <c r="WRN76" s="417"/>
      <c r="WRO76" s="417"/>
      <c r="WRP76" s="417"/>
      <c r="WRQ76" s="417"/>
      <c r="WRR76" s="417"/>
      <c r="WRS76" s="417"/>
      <c r="WRT76" s="417"/>
      <c r="WRU76" s="417"/>
      <c r="WRV76" s="417"/>
      <c r="WRW76" s="417"/>
      <c r="WRX76" s="417"/>
      <c r="WRY76" s="417"/>
      <c r="WRZ76" s="417"/>
      <c r="WSA76" s="417"/>
      <c r="WSB76" s="417"/>
      <c r="WSC76" s="417"/>
      <c r="WSD76" s="417"/>
      <c r="WSE76" s="417"/>
      <c r="WSF76" s="417"/>
      <c r="WSG76" s="417"/>
      <c r="WSH76" s="417"/>
      <c r="WSI76" s="417"/>
      <c r="WSJ76" s="417"/>
      <c r="WSK76" s="417"/>
      <c r="WSL76" s="417"/>
      <c r="WSM76" s="417"/>
      <c r="WSN76" s="417"/>
      <c r="WSO76" s="417"/>
      <c r="WSP76" s="417"/>
      <c r="WSQ76" s="417"/>
      <c r="WSR76" s="417"/>
      <c r="WSS76" s="417"/>
      <c r="WST76" s="417"/>
      <c r="WSU76" s="417"/>
      <c r="WSV76" s="417"/>
      <c r="WSW76" s="417"/>
      <c r="WSX76" s="417"/>
      <c r="WSY76" s="417"/>
      <c r="WSZ76" s="417"/>
      <c r="WTA76" s="417"/>
      <c r="WTB76" s="417"/>
      <c r="WTC76" s="417"/>
      <c r="WTD76" s="417"/>
      <c r="WTE76" s="417"/>
      <c r="WTF76" s="417"/>
      <c r="WTG76" s="417"/>
      <c r="WTH76" s="417"/>
      <c r="WTI76" s="417"/>
      <c r="WTJ76" s="417"/>
      <c r="WTK76" s="417"/>
      <c r="WTL76" s="417"/>
      <c r="WTM76" s="417"/>
      <c r="WTN76" s="417"/>
      <c r="WTO76" s="417"/>
      <c r="WTP76" s="417"/>
      <c r="WTQ76" s="417"/>
      <c r="WTR76" s="417"/>
      <c r="WTS76" s="417"/>
      <c r="WTT76" s="417"/>
      <c r="WTU76" s="417"/>
      <c r="WTV76" s="417"/>
      <c r="WTW76" s="417"/>
      <c r="WTX76" s="417"/>
      <c r="WTY76" s="417"/>
      <c r="WTZ76" s="417"/>
      <c r="WUA76" s="417"/>
      <c r="WUB76" s="417"/>
      <c r="WUC76" s="417"/>
      <c r="WUD76" s="417"/>
      <c r="WUE76" s="417"/>
      <c r="WUF76" s="417"/>
      <c r="WUG76" s="417"/>
      <c r="WUH76" s="417"/>
      <c r="WUI76" s="417"/>
      <c r="WUJ76" s="417"/>
      <c r="WUK76" s="417"/>
      <c r="WUL76" s="417"/>
      <c r="WUM76" s="417"/>
      <c r="WUN76" s="417"/>
      <c r="WUO76" s="417"/>
      <c r="WUP76" s="417"/>
      <c r="WUQ76" s="417"/>
      <c r="WUR76" s="417"/>
      <c r="WUS76" s="417"/>
      <c r="WUT76" s="417"/>
      <c r="WUU76" s="417"/>
      <c r="WUV76" s="417"/>
      <c r="WUW76" s="417"/>
      <c r="WUX76" s="417"/>
      <c r="WUY76" s="417"/>
      <c r="WUZ76" s="417"/>
      <c r="WVA76" s="417"/>
      <c r="WVB76" s="417"/>
      <c r="WVC76" s="417"/>
      <c r="WVD76" s="417"/>
      <c r="WVE76" s="417"/>
      <c r="WVF76" s="417"/>
      <c r="WVG76" s="417"/>
      <c r="WVH76" s="417"/>
      <c r="WVI76" s="417"/>
      <c r="WVJ76" s="417"/>
      <c r="WVK76" s="417"/>
      <c r="WVL76" s="417"/>
      <c r="WVM76" s="417"/>
      <c r="WVN76" s="417"/>
      <c r="WVO76" s="417"/>
      <c r="WVP76" s="417"/>
      <c r="WVQ76" s="417"/>
      <c r="WVR76" s="417"/>
      <c r="WVS76" s="417"/>
      <c r="WVT76" s="417"/>
      <c r="WVU76" s="417"/>
      <c r="WVV76" s="417"/>
      <c r="WVW76" s="417"/>
      <c r="WVX76" s="417"/>
      <c r="WVY76" s="417"/>
      <c r="WVZ76" s="417"/>
      <c r="WWA76" s="417"/>
      <c r="WWB76" s="417"/>
      <c r="WWC76" s="417"/>
      <c r="WWD76" s="417"/>
      <c r="WWE76" s="417"/>
      <c r="WWF76" s="417"/>
      <c r="WWG76" s="417"/>
      <c r="WWH76" s="417"/>
      <c r="WWI76" s="417"/>
      <c r="WWJ76" s="417"/>
      <c r="WWK76" s="417"/>
      <c r="WWL76" s="417"/>
      <c r="WWM76" s="417"/>
      <c r="WWN76" s="417"/>
      <c r="WWO76" s="417"/>
      <c r="WWP76" s="417"/>
      <c r="WWQ76" s="417"/>
      <c r="WWR76" s="417"/>
      <c r="WWS76" s="417"/>
      <c r="WWT76" s="417"/>
      <c r="WWU76" s="417"/>
      <c r="WWV76" s="417"/>
      <c r="WWW76" s="417"/>
      <c r="WWX76" s="417"/>
      <c r="WWY76" s="417"/>
      <c r="WWZ76" s="417"/>
      <c r="WXA76" s="417"/>
      <c r="WXB76" s="417"/>
      <c r="WXC76" s="417"/>
      <c r="WXD76" s="417"/>
      <c r="WXE76" s="417"/>
      <c r="WXF76" s="417"/>
      <c r="WXG76" s="417"/>
      <c r="WXH76" s="417"/>
      <c r="WXI76" s="417"/>
      <c r="WXJ76" s="417"/>
      <c r="WXK76" s="417"/>
      <c r="WXL76" s="417"/>
      <c r="WXM76" s="417"/>
      <c r="WXN76" s="417"/>
      <c r="WXO76" s="417"/>
      <c r="WXP76" s="417"/>
      <c r="WXQ76" s="417"/>
      <c r="WXR76" s="417"/>
      <c r="WXS76" s="417"/>
      <c r="WXT76" s="417"/>
      <c r="WXU76" s="417"/>
      <c r="WXV76" s="417"/>
      <c r="WXW76" s="417"/>
      <c r="WXX76" s="417"/>
      <c r="WXY76" s="417"/>
      <c r="WXZ76" s="417"/>
      <c r="WYA76" s="417"/>
      <c r="WYB76" s="417"/>
      <c r="WYC76" s="417"/>
      <c r="WYD76" s="417"/>
      <c r="WYE76" s="417"/>
      <c r="WYF76" s="417"/>
      <c r="WYG76" s="417"/>
      <c r="WYH76" s="417"/>
      <c r="WYI76" s="417"/>
      <c r="WYJ76" s="417"/>
      <c r="WYK76" s="417"/>
      <c r="WYL76" s="417"/>
      <c r="WYM76" s="417"/>
      <c r="WYN76" s="417"/>
      <c r="WYO76" s="417"/>
      <c r="WYP76" s="417"/>
      <c r="WYQ76" s="417"/>
      <c r="WYR76" s="417"/>
      <c r="WYS76" s="417"/>
      <c r="WYT76" s="417"/>
      <c r="WYU76" s="417"/>
      <c r="WYV76" s="417"/>
      <c r="WYW76" s="417"/>
      <c r="WYX76" s="417"/>
      <c r="WYY76" s="417"/>
      <c r="WYZ76" s="417"/>
      <c r="WZA76" s="417"/>
      <c r="WZB76" s="417"/>
      <c r="WZC76" s="417"/>
      <c r="WZD76" s="417"/>
      <c r="WZE76" s="417"/>
      <c r="WZF76" s="417"/>
      <c r="WZG76" s="417"/>
      <c r="WZH76" s="417"/>
      <c r="WZI76" s="417"/>
      <c r="WZJ76" s="417"/>
      <c r="WZK76" s="417"/>
      <c r="WZL76" s="417"/>
      <c r="WZM76" s="417"/>
      <c r="WZN76" s="417"/>
      <c r="WZO76" s="417"/>
      <c r="WZP76" s="417"/>
      <c r="WZQ76" s="417"/>
      <c r="WZR76" s="417"/>
      <c r="WZS76" s="417"/>
      <c r="WZT76" s="417"/>
      <c r="WZU76" s="417"/>
      <c r="WZV76" s="417"/>
      <c r="WZW76" s="417"/>
      <c r="WZX76" s="417"/>
      <c r="WZY76" s="417"/>
      <c r="WZZ76" s="417"/>
      <c r="XAA76" s="417"/>
      <c r="XAB76" s="417"/>
      <c r="XAC76" s="417"/>
      <c r="XAD76" s="417"/>
      <c r="XAE76" s="417"/>
      <c r="XAF76" s="417"/>
      <c r="XAG76" s="417"/>
      <c r="XAH76" s="417"/>
      <c r="XAI76" s="417"/>
      <c r="XAJ76" s="417"/>
      <c r="XAK76" s="417"/>
      <c r="XAL76" s="417"/>
      <c r="XAM76" s="417"/>
      <c r="XAN76" s="417"/>
      <c r="XAO76" s="417"/>
      <c r="XAP76" s="417"/>
      <c r="XAQ76" s="417"/>
      <c r="XAR76" s="417"/>
      <c r="XAS76" s="417"/>
      <c r="XAT76" s="417"/>
      <c r="XAU76" s="417"/>
      <c r="XAV76" s="417"/>
      <c r="XAW76" s="417"/>
      <c r="XAX76" s="417"/>
      <c r="XAY76" s="417"/>
      <c r="XAZ76" s="417"/>
      <c r="XBA76" s="417"/>
      <c r="XBB76" s="417"/>
      <c r="XBC76" s="417"/>
      <c r="XBD76" s="417"/>
      <c r="XBE76" s="417"/>
      <c r="XBF76" s="417"/>
      <c r="XBG76" s="417"/>
      <c r="XBH76" s="417"/>
      <c r="XBI76" s="417"/>
      <c r="XBJ76" s="417"/>
      <c r="XBK76" s="417"/>
      <c r="XBL76" s="417"/>
      <c r="XBM76" s="417"/>
      <c r="XBN76" s="417"/>
      <c r="XBO76" s="417"/>
      <c r="XBP76" s="417"/>
      <c r="XBQ76" s="417"/>
      <c r="XBR76" s="417"/>
      <c r="XBS76" s="417"/>
      <c r="XBT76" s="417"/>
      <c r="XBU76" s="417"/>
      <c r="XBV76" s="417"/>
      <c r="XBW76" s="417"/>
      <c r="XBX76" s="417"/>
      <c r="XBY76" s="417"/>
      <c r="XBZ76" s="417"/>
      <c r="XCA76" s="417"/>
      <c r="XCB76" s="417"/>
      <c r="XCC76" s="417"/>
      <c r="XCD76" s="417"/>
      <c r="XCE76" s="417"/>
      <c r="XCF76" s="417"/>
      <c r="XCG76" s="417"/>
      <c r="XCH76" s="417"/>
      <c r="XCI76" s="417"/>
      <c r="XCJ76" s="417"/>
      <c r="XCK76" s="417"/>
      <c r="XCL76" s="417"/>
      <c r="XCM76" s="417"/>
      <c r="XCN76" s="417"/>
      <c r="XCO76" s="417"/>
      <c r="XCP76" s="417"/>
      <c r="XCQ76" s="417"/>
      <c r="XCR76" s="417"/>
      <c r="XCS76" s="417"/>
      <c r="XCT76" s="417"/>
      <c r="XCU76" s="417"/>
      <c r="XCV76" s="417"/>
      <c r="XCW76" s="417"/>
      <c r="XCX76" s="417"/>
      <c r="XCY76" s="417"/>
      <c r="XCZ76" s="417"/>
      <c r="XDA76" s="417"/>
      <c r="XDB76" s="417"/>
      <c r="XDC76" s="417"/>
      <c r="XDD76" s="417"/>
      <c r="XDE76" s="417"/>
      <c r="XDF76" s="417"/>
      <c r="XDG76" s="417"/>
      <c r="XDH76" s="417"/>
      <c r="XDI76" s="417"/>
      <c r="XDJ76" s="417"/>
      <c r="XDK76" s="417"/>
      <c r="XDL76" s="417"/>
      <c r="XDM76" s="417"/>
      <c r="XDN76" s="417"/>
      <c r="XDO76" s="417"/>
      <c r="XDP76" s="417"/>
      <c r="XDQ76" s="417"/>
      <c r="XDR76" s="417"/>
      <c r="XDS76" s="417"/>
      <c r="XDT76" s="417"/>
      <c r="XDU76" s="417"/>
      <c r="XDV76" s="417"/>
      <c r="XDW76" s="417"/>
      <c r="XDX76" s="417"/>
      <c r="XDY76" s="417"/>
      <c r="XDZ76" s="417"/>
      <c r="XEA76" s="417"/>
      <c r="XEB76" s="417"/>
      <c r="XEC76" s="417"/>
      <c r="XED76" s="417"/>
      <c r="XEE76" s="417"/>
      <c r="XEF76" s="417"/>
      <c r="XEG76" s="417"/>
      <c r="XEH76" s="417"/>
      <c r="XEI76" s="417"/>
      <c r="XEJ76" s="417"/>
      <c r="XEK76" s="417"/>
      <c r="XEL76" s="417"/>
      <c r="XEM76" s="417"/>
      <c r="XEN76" s="417"/>
      <c r="XEO76" s="417"/>
      <c r="XEP76" s="417"/>
      <c r="XEQ76" s="417"/>
      <c r="XER76" s="417"/>
      <c r="XES76" s="417"/>
      <c r="XET76" s="417"/>
      <c r="XEU76" s="417"/>
      <c r="XEV76" s="417"/>
    </row>
    <row r="77" spans="1:16376" s="419" customFormat="1" ht="40.5" hidden="1" x14ac:dyDescent="0.35">
      <c r="A77" s="414"/>
      <c r="B77" s="415" t="s">
        <v>57</v>
      </c>
      <c r="C77" s="349" t="s">
        <v>23</v>
      </c>
      <c r="D77" s="349" t="s">
        <v>244</v>
      </c>
      <c r="E77" s="349">
        <v>18</v>
      </c>
      <c r="F77" s="420" t="s">
        <v>171</v>
      </c>
      <c r="G77" s="395" t="s">
        <v>205</v>
      </c>
      <c r="H77" s="416" t="s">
        <v>191</v>
      </c>
      <c r="I77" s="418"/>
      <c r="J77" s="418"/>
      <c r="K77" s="348" t="s">
        <v>197</v>
      </c>
      <c r="L77" s="349"/>
      <c r="M77" s="416"/>
      <c r="N77" s="416"/>
      <c r="O77" s="417"/>
      <c r="P77" s="417"/>
      <c r="Q77" s="417"/>
      <c r="R77" s="417"/>
      <c r="S77" s="417"/>
      <c r="T77" s="417"/>
      <c r="U77" s="417"/>
      <c r="V77" s="417"/>
      <c r="W77" s="417"/>
      <c r="X77" s="417"/>
      <c r="Y77" s="417"/>
      <c r="Z77" s="417"/>
      <c r="AA77" s="417"/>
      <c r="AB77" s="417"/>
      <c r="AC77" s="417"/>
      <c r="AD77" s="417"/>
      <c r="AE77" s="417"/>
      <c r="AF77" s="417"/>
      <c r="AG77" s="417"/>
      <c r="AH77" s="417"/>
      <c r="AI77" s="417"/>
      <c r="AJ77" s="417"/>
      <c r="AK77" s="417"/>
      <c r="AL77" s="417"/>
      <c r="AM77" s="417"/>
      <c r="AN77" s="417"/>
      <c r="AO77" s="417"/>
      <c r="AP77" s="417"/>
      <c r="AQ77" s="417"/>
      <c r="AR77" s="417"/>
      <c r="AS77" s="417"/>
      <c r="AT77" s="417"/>
      <c r="AU77" s="417"/>
      <c r="AV77" s="417"/>
      <c r="AW77" s="417"/>
      <c r="AX77" s="417"/>
      <c r="AY77" s="417"/>
      <c r="AZ77" s="417"/>
      <c r="BA77" s="417"/>
      <c r="BB77" s="417"/>
      <c r="BC77" s="417"/>
      <c r="BD77" s="417"/>
      <c r="BE77" s="417"/>
      <c r="BF77" s="417"/>
      <c r="BG77" s="417"/>
      <c r="BH77" s="417"/>
      <c r="BI77" s="417"/>
      <c r="BJ77" s="417"/>
      <c r="BK77" s="417"/>
      <c r="BL77" s="417"/>
      <c r="BM77" s="417"/>
      <c r="BN77" s="417"/>
      <c r="BO77" s="417"/>
      <c r="BP77" s="417"/>
      <c r="BQ77" s="417"/>
      <c r="BR77" s="417"/>
      <c r="BS77" s="417"/>
      <c r="BT77" s="417"/>
      <c r="BU77" s="417"/>
      <c r="BV77" s="417"/>
      <c r="BW77" s="417"/>
      <c r="BX77" s="417"/>
      <c r="BY77" s="417"/>
      <c r="BZ77" s="417"/>
      <c r="CA77" s="417"/>
      <c r="CB77" s="417"/>
      <c r="CC77" s="417"/>
      <c r="CD77" s="417"/>
      <c r="CE77" s="417"/>
      <c r="CF77" s="417"/>
      <c r="CG77" s="417"/>
      <c r="CH77" s="417"/>
      <c r="CI77" s="417"/>
      <c r="CJ77" s="417"/>
      <c r="CK77" s="417"/>
      <c r="CL77" s="417"/>
      <c r="CM77" s="417"/>
      <c r="CN77" s="417"/>
      <c r="CO77" s="417"/>
      <c r="CP77" s="417"/>
      <c r="CQ77" s="417"/>
      <c r="CR77" s="417"/>
      <c r="CS77" s="417"/>
      <c r="CT77" s="417"/>
      <c r="CU77" s="417"/>
      <c r="CV77" s="417"/>
      <c r="CW77" s="417"/>
      <c r="CX77" s="417"/>
      <c r="CY77" s="417"/>
      <c r="CZ77" s="417"/>
      <c r="DA77" s="417"/>
      <c r="DB77" s="417"/>
      <c r="DC77" s="417"/>
      <c r="DD77" s="417"/>
      <c r="DE77" s="417"/>
      <c r="DF77" s="417"/>
      <c r="DG77" s="417"/>
      <c r="DH77" s="417"/>
      <c r="DI77" s="417"/>
      <c r="DJ77" s="417"/>
      <c r="DK77" s="417"/>
      <c r="DL77" s="417"/>
      <c r="DM77" s="417"/>
      <c r="DN77" s="417"/>
      <c r="DO77" s="417"/>
      <c r="DP77" s="417"/>
      <c r="DQ77" s="417"/>
      <c r="DR77" s="417"/>
      <c r="DS77" s="417"/>
      <c r="DT77" s="417"/>
      <c r="DU77" s="417"/>
      <c r="DV77" s="417"/>
      <c r="DW77" s="417"/>
      <c r="DX77" s="417"/>
      <c r="DY77" s="417"/>
      <c r="DZ77" s="417"/>
      <c r="EA77" s="417"/>
      <c r="EB77" s="417"/>
      <c r="EC77" s="417"/>
      <c r="ED77" s="417"/>
      <c r="EE77" s="417"/>
      <c r="EF77" s="417"/>
      <c r="EG77" s="417"/>
      <c r="EH77" s="417"/>
      <c r="EI77" s="417"/>
      <c r="EJ77" s="417"/>
      <c r="EK77" s="417"/>
      <c r="EL77" s="417"/>
      <c r="EM77" s="417"/>
      <c r="EN77" s="417"/>
      <c r="EO77" s="417"/>
      <c r="EP77" s="417"/>
      <c r="EQ77" s="417"/>
      <c r="ER77" s="417"/>
      <c r="ES77" s="417"/>
      <c r="ET77" s="417"/>
      <c r="EU77" s="417"/>
      <c r="EV77" s="417"/>
      <c r="EW77" s="417"/>
      <c r="EX77" s="417"/>
      <c r="EY77" s="417"/>
      <c r="EZ77" s="417"/>
      <c r="FA77" s="417"/>
      <c r="FB77" s="417"/>
      <c r="FC77" s="417"/>
      <c r="FD77" s="417"/>
      <c r="FE77" s="417"/>
      <c r="FF77" s="417"/>
      <c r="FG77" s="417"/>
      <c r="FH77" s="417"/>
      <c r="FI77" s="417"/>
      <c r="FJ77" s="417"/>
      <c r="FK77" s="417"/>
      <c r="FL77" s="417"/>
      <c r="FM77" s="417"/>
      <c r="FN77" s="417"/>
      <c r="FO77" s="417"/>
      <c r="FP77" s="417"/>
      <c r="FQ77" s="417"/>
      <c r="FR77" s="417"/>
      <c r="FS77" s="417"/>
      <c r="FT77" s="417"/>
      <c r="FU77" s="417"/>
      <c r="FV77" s="417"/>
      <c r="FW77" s="417"/>
      <c r="FX77" s="417"/>
      <c r="FY77" s="417"/>
      <c r="FZ77" s="417"/>
      <c r="GA77" s="417"/>
      <c r="GB77" s="417"/>
      <c r="GC77" s="417"/>
      <c r="GD77" s="417"/>
      <c r="GE77" s="417"/>
      <c r="GF77" s="417"/>
      <c r="GG77" s="417"/>
      <c r="GH77" s="417"/>
      <c r="GI77" s="417"/>
      <c r="GJ77" s="417"/>
      <c r="GK77" s="417"/>
      <c r="GL77" s="417"/>
      <c r="GM77" s="417"/>
      <c r="GN77" s="417"/>
      <c r="GO77" s="417"/>
      <c r="GP77" s="417"/>
      <c r="GQ77" s="417"/>
      <c r="GR77" s="417"/>
      <c r="GS77" s="417"/>
      <c r="GT77" s="417"/>
      <c r="GU77" s="417"/>
      <c r="GV77" s="417"/>
      <c r="GW77" s="417"/>
      <c r="GX77" s="417"/>
      <c r="GY77" s="417"/>
      <c r="GZ77" s="417"/>
      <c r="HA77" s="417"/>
      <c r="HB77" s="417"/>
      <c r="HC77" s="417"/>
      <c r="HD77" s="417"/>
      <c r="HE77" s="417"/>
      <c r="HF77" s="417"/>
      <c r="HG77" s="417"/>
      <c r="HH77" s="417"/>
      <c r="HI77" s="417"/>
      <c r="HJ77" s="417"/>
      <c r="HK77" s="417"/>
      <c r="HL77" s="417"/>
      <c r="HM77" s="417"/>
      <c r="HN77" s="417"/>
      <c r="HO77" s="417"/>
      <c r="HP77" s="417"/>
      <c r="HQ77" s="417"/>
      <c r="HR77" s="417"/>
      <c r="HS77" s="417"/>
      <c r="HT77" s="417"/>
      <c r="HU77" s="417"/>
      <c r="HV77" s="417"/>
      <c r="HW77" s="417"/>
      <c r="HX77" s="417"/>
      <c r="HY77" s="417"/>
      <c r="HZ77" s="417"/>
      <c r="IA77" s="417"/>
      <c r="IB77" s="417"/>
      <c r="IC77" s="417"/>
      <c r="ID77" s="417"/>
      <c r="IE77" s="417"/>
      <c r="IF77" s="417"/>
      <c r="IG77" s="417"/>
      <c r="IH77" s="417"/>
      <c r="II77" s="417"/>
      <c r="IJ77" s="417"/>
      <c r="IK77" s="417"/>
      <c r="IL77" s="417"/>
      <c r="IM77" s="417"/>
      <c r="IN77" s="417"/>
      <c r="IO77" s="417"/>
      <c r="IP77" s="417"/>
      <c r="IQ77" s="417"/>
      <c r="IR77" s="417"/>
      <c r="IS77" s="417"/>
      <c r="IT77" s="417"/>
      <c r="IU77" s="417"/>
      <c r="IV77" s="417"/>
      <c r="IW77" s="417"/>
      <c r="IX77" s="417"/>
      <c r="IY77" s="417"/>
      <c r="IZ77" s="417"/>
      <c r="JA77" s="417"/>
      <c r="JB77" s="417"/>
      <c r="JC77" s="417"/>
      <c r="JD77" s="417"/>
      <c r="JE77" s="417"/>
      <c r="JF77" s="417"/>
      <c r="JG77" s="417"/>
      <c r="JH77" s="417"/>
      <c r="JI77" s="417"/>
      <c r="JJ77" s="417"/>
      <c r="JK77" s="417"/>
      <c r="JL77" s="417"/>
      <c r="JM77" s="417"/>
      <c r="JN77" s="417"/>
      <c r="JO77" s="417"/>
      <c r="JP77" s="417"/>
      <c r="JQ77" s="417"/>
      <c r="JR77" s="417"/>
      <c r="JS77" s="417"/>
      <c r="JT77" s="417"/>
      <c r="JU77" s="417"/>
      <c r="JV77" s="417"/>
      <c r="JW77" s="417"/>
      <c r="JX77" s="417"/>
      <c r="JY77" s="417"/>
      <c r="JZ77" s="417"/>
      <c r="KA77" s="417"/>
      <c r="KB77" s="417"/>
      <c r="KC77" s="417"/>
      <c r="KD77" s="417"/>
      <c r="KE77" s="417"/>
      <c r="KF77" s="417"/>
      <c r="KG77" s="417"/>
      <c r="KH77" s="417"/>
      <c r="KI77" s="417"/>
      <c r="KJ77" s="417"/>
      <c r="KK77" s="417"/>
      <c r="KL77" s="417"/>
      <c r="KM77" s="417"/>
      <c r="KN77" s="417"/>
      <c r="KO77" s="417"/>
      <c r="KP77" s="417"/>
      <c r="KQ77" s="417"/>
      <c r="KR77" s="417"/>
      <c r="KS77" s="417"/>
      <c r="KT77" s="417"/>
      <c r="KU77" s="417"/>
      <c r="KV77" s="417"/>
      <c r="KW77" s="417"/>
      <c r="KX77" s="417"/>
      <c r="KY77" s="417"/>
      <c r="KZ77" s="417"/>
      <c r="LA77" s="417"/>
      <c r="LB77" s="417"/>
      <c r="LC77" s="417"/>
      <c r="LD77" s="417"/>
      <c r="LE77" s="417"/>
      <c r="LF77" s="417"/>
      <c r="LG77" s="417"/>
      <c r="LH77" s="417"/>
      <c r="LI77" s="417"/>
      <c r="LJ77" s="417"/>
      <c r="LK77" s="417"/>
      <c r="LL77" s="417"/>
      <c r="LM77" s="417"/>
      <c r="LN77" s="417"/>
      <c r="LO77" s="417"/>
      <c r="LP77" s="417"/>
      <c r="LQ77" s="417"/>
      <c r="LR77" s="417"/>
      <c r="LS77" s="417"/>
      <c r="LT77" s="417"/>
      <c r="LU77" s="417"/>
      <c r="LV77" s="417"/>
      <c r="LW77" s="417"/>
      <c r="LX77" s="417"/>
      <c r="LY77" s="417"/>
      <c r="LZ77" s="417"/>
      <c r="MA77" s="417"/>
      <c r="MB77" s="417"/>
      <c r="MC77" s="417"/>
      <c r="MD77" s="417"/>
      <c r="ME77" s="417"/>
      <c r="MF77" s="417"/>
      <c r="MG77" s="417"/>
      <c r="MH77" s="417"/>
      <c r="MI77" s="417"/>
      <c r="MJ77" s="417"/>
      <c r="MK77" s="417"/>
      <c r="ML77" s="417"/>
      <c r="MM77" s="417"/>
      <c r="MN77" s="417"/>
      <c r="MO77" s="417"/>
      <c r="MP77" s="417"/>
      <c r="MQ77" s="417"/>
      <c r="MR77" s="417"/>
      <c r="MS77" s="417"/>
      <c r="MT77" s="417"/>
      <c r="MU77" s="417"/>
      <c r="MV77" s="417"/>
      <c r="MW77" s="417"/>
      <c r="MX77" s="417"/>
      <c r="MY77" s="417"/>
      <c r="MZ77" s="417"/>
      <c r="NA77" s="417"/>
      <c r="NB77" s="417"/>
      <c r="NC77" s="417"/>
      <c r="ND77" s="417"/>
      <c r="NE77" s="417"/>
      <c r="NF77" s="417"/>
      <c r="NG77" s="417"/>
      <c r="NH77" s="417"/>
      <c r="NI77" s="417"/>
      <c r="NJ77" s="417"/>
      <c r="NK77" s="417"/>
      <c r="NL77" s="417"/>
      <c r="NM77" s="417"/>
      <c r="NN77" s="417"/>
      <c r="NO77" s="417"/>
      <c r="NP77" s="417"/>
      <c r="NQ77" s="417"/>
      <c r="NR77" s="417"/>
      <c r="NS77" s="417"/>
      <c r="NT77" s="417"/>
      <c r="NU77" s="417"/>
      <c r="NV77" s="417"/>
      <c r="NW77" s="417"/>
      <c r="NX77" s="417"/>
      <c r="NY77" s="417"/>
      <c r="NZ77" s="417"/>
      <c r="OA77" s="417"/>
      <c r="OB77" s="417"/>
      <c r="OC77" s="417"/>
      <c r="OD77" s="417"/>
      <c r="OE77" s="417"/>
      <c r="OF77" s="417"/>
      <c r="OG77" s="417"/>
      <c r="OH77" s="417"/>
      <c r="OI77" s="417"/>
      <c r="OJ77" s="417"/>
      <c r="OK77" s="417"/>
      <c r="OL77" s="417"/>
      <c r="OM77" s="417"/>
      <c r="ON77" s="417"/>
      <c r="OO77" s="417"/>
      <c r="OP77" s="417"/>
      <c r="OQ77" s="417"/>
      <c r="OR77" s="417"/>
      <c r="OS77" s="417"/>
      <c r="OT77" s="417"/>
      <c r="OU77" s="417"/>
      <c r="OV77" s="417"/>
      <c r="OW77" s="417"/>
      <c r="OX77" s="417"/>
      <c r="OY77" s="417"/>
      <c r="OZ77" s="417"/>
      <c r="PA77" s="417"/>
      <c r="PB77" s="417"/>
      <c r="PC77" s="417"/>
      <c r="PD77" s="417"/>
      <c r="PE77" s="417"/>
      <c r="PF77" s="417"/>
      <c r="PG77" s="417"/>
      <c r="PH77" s="417"/>
      <c r="PI77" s="417"/>
      <c r="PJ77" s="417"/>
      <c r="PK77" s="417"/>
      <c r="PL77" s="417"/>
      <c r="PM77" s="417"/>
      <c r="PN77" s="417"/>
      <c r="PO77" s="417"/>
      <c r="PP77" s="417"/>
      <c r="PQ77" s="417"/>
      <c r="PR77" s="417"/>
      <c r="PS77" s="417"/>
      <c r="PT77" s="417"/>
      <c r="PU77" s="417"/>
      <c r="PV77" s="417"/>
      <c r="PW77" s="417"/>
      <c r="PX77" s="417"/>
      <c r="PY77" s="417"/>
      <c r="PZ77" s="417"/>
      <c r="QA77" s="417"/>
      <c r="QB77" s="417"/>
      <c r="QC77" s="417"/>
      <c r="QD77" s="417"/>
      <c r="QE77" s="417"/>
      <c r="QF77" s="417"/>
      <c r="QG77" s="417"/>
      <c r="QH77" s="417"/>
      <c r="QI77" s="417"/>
      <c r="QJ77" s="417"/>
      <c r="QK77" s="417"/>
      <c r="QL77" s="417"/>
      <c r="QM77" s="417"/>
      <c r="QN77" s="417"/>
      <c r="QO77" s="417"/>
      <c r="QP77" s="417"/>
      <c r="QQ77" s="417"/>
      <c r="QR77" s="417"/>
      <c r="QS77" s="417"/>
      <c r="QT77" s="417"/>
      <c r="QU77" s="417"/>
      <c r="QV77" s="417"/>
      <c r="QW77" s="417"/>
      <c r="QX77" s="417"/>
      <c r="QY77" s="417"/>
      <c r="QZ77" s="417"/>
      <c r="RA77" s="417"/>
      <c r="RB77" s="417"/>
      <c r="RC77" s="417"/>
      <c r="RD77" s="417"/>
      <c r="RE77" s="417"/>
      <c r="RF77" s="417"/>
      <c r="RG77" s="417"/>
      <c r="RH77" s="417"/>
      <c r="RI77" s="417"/>
      <c r="RJ77" s="417"/>
      <c r="RK77" s="417"/>
      <c r="RL77" s="417"/>
      <c r="RM77" s="417"/>
      <c r="RN77" s="417"/>
      <c r="RO77" s="417"/>
      <c r="RP77" s="417"/>
      <c r="RQ77" s="417"/>
      <c r="RR77" s="417"/>
      <c r="RS77" s="417"/>
      <c r="RT77" s="417"/>
      <c r="RU77" s="417"/>
      <c r="RV77" s="417"/>
      <c r="RW77" s="417"/>
      <c r="RX77" s="417"/>
      <c r="RY77" s="417"/>
      <c r="RZ77" s="417"/>
      <c r="SA77" s="417"/>
      <c r="SB77" s="417"/>
      <c r="SC77" s="417"/>
      <c r="SD77" s="417"/>
      <c r="SE77" s="417"/>
      <c r="SF77" s="417"/>
      <c r="SG77" s="417"/>
      <c r="SH77" s="417"/>
      <c r="SI77" s="417"/>
      <c r="SJ77" s="417"/>
      <c r="SK77" s="417"/>
      <c r="SL77" s="417"/>
      <c r="SM77" s="417"/>
      <c r="SN77" s="417"/>
      <c r="SO77" s="417"/>
      <c r="SP77" s="417"/>
      <c r="SQ77" s="417"/>
      <c r="SR77" s="417"/>
      <c r="SS77" s="417"/>
      <c r="ST77" s="417"/>
      <c r="SU77" s="417"/>
      <c r="SV77" s="417"/>
      <c r="SW77" s="417"/>
      <c r="SX77" s="417"/>
      <c r="SY77" s="417"/>
      <c r="SZ77" s="417"/>
      <c r="TA77" s="417"/>
      <c r="TB77" s="417"/>
      <c r="TC77" s="417"/>
      <c r="TD77" s="417"/>
      <c r="TE77" s="417"/>
      <c r="TF77" s="417"/>
      <c r="TG77" s="417"/>
      <c r="TH77" s="417"/>
      <c r="TI77" s="417"/>
      <c r="TJ77" s="417"/>
      <c r="TK77" s="417"/>
      <c r="TL77" s="417"/>
      <c r="TM77" s="417"/>
      <c r="TN77" s="417"/>
      <c r="TO77" s="417"/>
      <c r="TP77" s="417"/>
      <c r="TQ77" s="417"/>
      <c r="TR77" s="417"/>
      <c r="TS77" s="417"/>
      <c r="TT77" s="417"/>
      <c r="TU77" s="417"/>
      <c r="TV77" s="417"/>
      <c r="TW77" s="417"/>
      <c r="TX77" s="417"/>
      <c r="TY77" s="417"/>
      <c r="TZ77" s="417"/>
      <c r="UA77" s="417"/>
      <c r="UB77" s="417"/>
      <c r="UC77" s="417"/>
      <c r="UD77" s="417"/>
      <c r="UE77" s="417"/>
      <c r="UF77" s="417"/>
      <c r="UG77" s="417"/>
      <c r="UH77" s="417"/>
      <c r="UI77" s="417"/>
      <c r="UJ77" s="417"/>
      <c r="UK77" s="417"/>
      <c r="UL77" s="417"/>
      <c r="UM77" s="417"/>
      <c r="UN77" s="417"/>
      <c r="UO77" s="417"/>
      <c r="UP77" s="417"/>
      <c r="UQ77" s="417"/>
      <c r="UR77" s="417"/>
      <c r="US77" s="417"/>
      <c r="UT77" s="417"/>
      <c r="UU77" s="417"/>
      <c r="UV77" s="417"/>
      <c r="UW77" s="417"/>
      <c r="UX77" s="417"/>
      <c r="UY77" s="417"/>
      <c r="UZ77" s="417"/>
      <c r="VA77" s="417"/>
      <c r="VB77" s="417"/>
      <c r="VC77" s="417"/>
      <c r="VD77" s="417"/>
      <c r="VE77" s="417"/>
      <c r="VF77" s="417"/>
      <c r="VG77" s="417"/>
      <c r="VH77" s="417"/>
      <c r="VI77" s="417"/>
      <c r="VJ77" s="417"/>
      <c r="VK77" s="417"/>
      <c r="VL77" s="417"/>
      <c r="VM77" s="417"/>
      <c r="VN77" s="417"/>
      <c r="VO77" s="417"/>
      <c r="VP77" s="417"/>
      <c r="VQ77" s="417"/>
      <c r="VR77" s="417"/>
      <c r="VS77" s="417"/>
      <c r="VT77" s="417"/>
      <c r="VU77" s="417"/>
      <c r="VV77" s="417"/>
      <c r="VW77" s="417"/>
      <c r="VX77" s="417"/>
      <c r="VY77" s="417"/>
      <c r="VZ77" s="417"/>
      <c r="WA77" s="417"/>
      <c r="WB77" s="417"/>
      <c r="WC77" s="417"/>
      <c r="WD77" s="417"/>
      <c r="WE77" s="417"/>
      <c r="WF77" s="417"/>
      <c r="WG77" s="417"/>
      <c r="WH77" s="417"/>
      <c r="WI77" s="417"/>
      <c r="WJ77" s="417"/>
      <c r="WK77" s="417"/>
      <c r="WL77" s="417"/>
      <c r="WM77" s="417"/>
      <c r="WN77" s="417"/>
      <c r="WO77" s="417"/>
      <c r="WP77" s="417"/>
      <c r="WQ77" s="417"/>
      <c r="WR77" s="417"/>
      <c r="WS77" s="417"/>
      <c r="WT77" s="417"/>
      <c r="WU77" s="417"/>
      <c r="WV77" s="417"/>
      <c r="WW77" s="417"/>
      <c r="WX77" s="417"/>
      <c r="WY77" s="417"/>
      <c r="WZ77" s="417"/>
      <c r="XA77" s="417"/>
      <c r="XB77" s="417"/>
      <c r="XC77" s="417"/>
      <c r="XD77" s="417"/>
      <c r="XE77" s="417"/>
      <c r="XF77" s="417"/>
      <c r="XG77" s="417"/>
      <c r="XH77" s="417"/>
      <c r="XI77" s="417"/>
      <c r="XJ77" s="417"/>
      <c r="XK77" s="417"/>
      <c r="XL77" s="417"/>
      <c r="XM77" s="417"/>
      <c r="XN77" s="417"/>
      <c r="XO77" s="417"/>
      <c r="XP77" s="417"/>
      <c r="XQ77" s="417"/>
      <c r="XR77" s="417"/>
      <c r="XS77" s="417"/>
      <c r="XT77" s="417"/>
      <c r="XU77" s="417"/>
      <c r="XV77" s="417"/>
      <c r="XW77" s="417"/>
      <c r="XX77" s="417"/>
      <c r="XY77" s="417"/>
      <c r="XZ77" s="417"/>
      <c r="YA77" s="417"/>
      <c r="YB77" s="417"/>
      <c r="YC77" s="417"/>
      <c r="YD77" s="417"/>
      <c r="YE77" s="417"/>
      <c r="YF77" s="417"/>
      <c r="YG77" s="417"/>
      <c r="YH77" s="417"/>
      <c r="YI77" s="417"/>
      <c r="YJ77" s="417"/>
      <c r="YK77" s="417"/>
      <c r="YL77" s="417"/>
      <c r="YM77" s="417"/>
      <c r="YN77" s="417"/>
      <c r="YO77" s="417"/>
      <c r="YP77" s="417"/>
      <c r="YQ77" s="417"/>
      <c r="YR77" s="417"/>
      <c r="YS77" s="417"/>
      <c r="YT77" s="417"/>
      <c r="YU77" s="417"/>
      <c r="YV77" s="417"/>
      <c r="YW77" s="417"/>
      <c r="YX77" s="417"/>
      <c r="YY77" s="417"/>
      <c r="YZ77" s="417"/>
      <c r="ZA77" s="417"/>
      <c r="ZB77" s="417"/>
      <c r="ZC77" s="417"/>
      <c r="ZD77" s="417"/>
      <c r="ZE77" s="417"/>
      <c r="ZF77" s="417"/>
      <c r="ZG77" s="417"/>
      <c r="ZH77" s="417"/>
      <c r="ZI77" s="417"/>
      <c r="ZJ77" s="417"/>
      <c r="ZK77" s="417"/>
      <c r="ZL77" s="417"/>
      <c r="ZM77" s="417"/>
      <c r="ZN77" s="417"/>
      <c r="ZO77" s="417"/>
      <c r="ZP77" s="417"/>
      <c r="ZQ77" s="417"/>
      <c r="ZR77" s="417"/>
      <c r="ZS77" s="417"/>
      <c r="ZT77" s="417"/>
      <c r="ZU77" s="417"/>
      <c r="ZV77" s="417"/>
      <c r="ZW77" s="417"/>
      <c r="ZX77" s="417"/>
      <c r="ZY77" s="417"/>
      <c r="ZZ77" s="417"/>
      <c r="AAA77" s="417"/>
      <c r="AAB77" s="417"/>
      <c r="AAC77" s="417"/>
      <c r="AAD77" s="417"/>
      <c r="AAE77" s="417"/>
      <c r="AAF77" s="417"/>
      <c r="AAG77" s="417"/>
      <c r="AAH77" s="417"/>
      <c r="AAI77" s="417"/>
      <c r="AAJ77" s="417"/>
      <c r="AAK77" s="417"/>
      <c r="AAL77" s="417"/>
      <c r="AAM77" s="417"/>
      <c r="AAN77" s="417"/>
      <c r="AAO77" s="417"/>
      <c r="AAP77" s="417"/>
      <c r="AAQ77" s="417"/>
      <c r="AAR77" s="417"/>
      <c r="AAS77" s="417"/>
      <c r="AAT77" s="417"/>
      <c r="AAU77" s="417"/>
      <c r="AAV77" s="417"/>
      <c r="AAW77" s="417"/>
      <c r="AAX77" s="417"/>
      <c r="AAY77" s="417"/>
      <c r="AAZ77" s="417"/>
      <c r="ABA77" s="417"/>
      <c r="ABB77" s="417"/>
      <c r="ABC77" s="417"/>
      <c r="ABD77" s="417"/>
      <c r="ABE77" s="417"/>
      <c r="ABF77" s="417"/>
      <c r="ABG77" s="417"/>
      <c r="ABH77" s="417"/>
      <c r="ABI77" s="417"/>
      <c r="ABJ77" s="417"/>
      <c r="ABK77" s="417"/>
      <c r="ABL77" s="417"/>
      <c r="ABM77" s="417"/>
      <c r="ABN77" s="417"/>
      <c r="ABO77" s="417"/>
      <c r="ABP77" s="417"/>
      <c r="ABQ77" s="417"/>
      <c r="ABR77" s="417"/>
      <c r="ABS77" s="417"/>
      <c r="ABT77" s="417"/>
      <c r="ABU77" s="417"/>
      <c r="ABV77" s="417"/>
      <c r="ABW77" s="417"/>
      <c r="ABX77" s="417"/>
      <c r="ABY77" s="417"/>
      <c r="ABZ77" s="417"/>
      <c r="ACA77" s="417"/>
      <c r="ACB77" s="417"/>
      <c r="ACC77" s="417"/>
      <c r="ACD77" s="417"/>
      <c r="ACE77" s="417"/>
      <c r="ACF77" s="417"/>
      <c r="ACG77" s="417"/>
      <c r="ACH77" s="417"/>
      <c r="ACI77" s="417"/>
      <c r="ACJ77" s="417"/>
      <c r="ACK77" s="417"/>
      <c r="ACL77" s="417"/>
      <c r="ACM77" s="417"/>
      <c r="ACN77" s="417"/>
      <c r="ACO77" s="417"/>
      <c r="ACP77" s="417"/>
      <c r="ACQ77" s="417"/>
      <c r="ACR77" s="417"/>
      <c r="ACS77" s="417"/>
      <c r="ACT77" s="417"/>
      <c r="ACU77" s="417"/>
      <c r="ACV77" s="417"/>
      <c r="ACW77" s="417"/>
      <c r="ACX77" s="417"/>
      <c r="ACY77" s="417"/>
      <c r="ACZ77" s="417"/>
      <c r="ADA77" s="417"/>
      <c r="ADB77" s="417"/>
      <c r="ADC77" s="417"/>
      <c r="ADD77" s="417"/>
      <c r="ADE77" s="417"/>
      <c r="ADF77" s="417"/>
      <c r="ADG77" s="417"/>
      <c r="ADH77" s="417"/>
      <c r="ADI77" s="417"/>
      <c r="ADJ77" s="417"/>
      <c r="ADK77" s="417"/>
      <c r="ADL77" s="417"/>
      <c r="ADM77" s="417"/>
      <c r="ADN77" s="417"/>
      <c r="ADO77" s="417"/>
      <c r="ADP77" s="417"/>
      <c r="ADQ77" s="417"/>
      <c r="ADR77" s="417"/>
      <c r="ADS77" s="417"/>
      <c r="ADT77" s="417"/>
      <c r="ADU77" s="417"/>
      <c r="ADV77" s="417"/>
      <c r="ADW77" s="417"/>
      <c r="ADX77" s="417"/>
      <c r="ADY77" s="417"/>
      <c r="ADZ77" s="417"/>
      <c r="AEA77" s="417"/>
      <c r="AEB77" s="417"/>
      <c r="AEC77" s="417"/>
      <c r="AED77" s="417"/>
      <c r="AEE77" s="417"/>
      <c r="AEF77" s="417"/>
      <c r="AEG77" s="417"/>
      <c r="AEH77" s="417"/>
      <c r="AEI77" s="417"/>
      <c r="AEJ77" s="417"/>
      <c r="AEK77" s="417"/>
      <c r="AEL77" s="417"/>
      <c r="AEM77" s="417"/>
      <c r="AEN77" s="417"/>
      <c r="AEO77" s="417"/>
      <c r="AEP77" s="417"/>
      <c r="AEQ77" s="417"/>
      <c r="AER77" s="417"/>
      <c r="AES77" s="417"/>
      <c r="AET77" s="417"/>
      <c r="AEU77" s="417"/>
      <c r="AEV77" s="417"/>
      <c r="AEW77" s="417"/>
      <c r="AEX77" s="417"/>
      <c r="AEY77" s="417"/>
      <c r="AEZ77" s="417"/>
      <c r="AFA77" s="417"/>
      <c r="AFB77" s="417"/>
      <c r="AFC77" s="417"/>
      <c r="AFD77" s="417"/>
      <c r="AFE77" s="417"/>
      <c r="AFF77" s="417"/>
      <c r="AFG77" s="417"/>
      <c r="AFH77" s="417"/>
      <c r="AFI77" s="417"/>
      <c r="AFJ77" s="417"/>
      <c r="AFK77" s="417"/>
      <c r="AFL77" s="417"/>
      <c r="AFM77" s="417"/>
      <c r="AFN77" s="417"/>
      <c r="AFO77" s="417"/>
      <c r="AFP77" s="417"/>
      <c r="AFQ77" s="417"/>
      <c r="AFR77" s="417"/>
      <c r="AFS77" s="417"/>
      <c r="AFT77" s="417"/>
      <c r="AFU77" s="417"/>
      <c r="AFV77" s="417"/>
      <c r="AFW77" s="417"/>
      <c r="AFX77" s="417"/>
      <c r="AFY77" s="417"/>
      <c r="AFZ77" s="417"/>
      <c r="AGA77" s="417"/>
      <c r="AGB77" s="417"/>
      <c r="AGC77" s="417"/>
      <c r="AGD77" s="417"/>
      <c r="AGE77" s="417"/>
      <c r="AGF77" s="417"/>
      <c r="AGG77" s="417"/>
      <c r="AGH77" s="417"/>
      <c r="AGI77" s="417"/>
      <c r="AGJ77" s="417"/>
      <c r="AGK77" s="417"/>
      <c r="AGL77" s="417"/>
      <c r="AGM77" s="417"/>
      <c r="AGN77" s="417"/>
      <c r="AGO77" s="417"/>
      <c r="AGP77" s="417"/>
      <c r="AGQ77" s="417"/>
      <c r="AGR77" s="417"/>
      <c r="AGS77" s="417"/>
      <c r="AGT77" s="417"/>
      <c r="AGU77" s="417"/>
      <c r="AGV77" s="417"/>
      <c r="AGW77" s="417"/>
      <c r="AGX77" s="417"/>
      <c r="AGY77" s="417"/>
      <c r="AGZ77" s="417"/>
      <c r="AHA77" s="417"/>
      <c r="AHB77" s="417"/>
      <c r="AHC77" s="417"/>
      <c r="AHD77" s="417"/>
      <c r="AHE77" s="417"/>
      <c r="AHF77" s="417"/>
      <c r="AHG77" s="417"/>
      <c r="AHH77" s="417"/>
      <c r="AHI77" s="417"/>
      <c r="AHJ77" s="417"/>
      <c r="AHK77" s="417"/>
      <c r="AHL77" s="417"/>
      <c r="AHM77" s="417"/>
      <c r="AHN77" s="417"/>
      <c r="AHO77" s="417"/>
      <c r="AHP77" s="417"/>
      <c r="AHQ77" s="417"/>
      <c r="AHR77" s="417"/>
      <c r="AHS77" s="417"/>
      <c r="AHT77" s="417"/>
      <c r="AHU77" s="417"/>
      <c r="AHV77" s="417"/>
      <c r="AHW77" s="417"/>
      <c r="AHX77" s="417"/>
      <c r="AHY77" s="417"/>
      <c r="AHZ77" s="417"/>
      <c r="AIA77" s="417"/>
      <c r="AIB77" s="417"/>
      <c r="AIC77" s="417"/>
      <c r="AID77" s="417"/>
      <c r="AIE77" s="417"/>
      <c r="AIF77" s="417"/>
      <c r="AIG77" s="417"/>
      <c r="AIH77" s="417"/>
      <c r="AII77" s="417"/>
      <c r="AIJ77" s="417"/>
      <c r="AIK77" s="417"/>
      <c r="AIL77" s="417"/>
      <c r="AIM77" s="417"/>
      <c r="AIN77" s="417"/>
      <c r="AIO77" s="417"/>
      <c r="AIP77" s="417"/>
      <c r="AIQ77" s="417"/>
      <c r="AIR77" s="417"/>
      <c r="AIS77" s="417"/>
      <c r="AIT77" s="417"/>
      <c r="AIU77" s="417"/>
      <c r="AIV77" s="417"/>
      <c r="AIW77" s="417"/>
      <c r="AIX77" s="417"/>
      <c r="AIY77" s="417"/>
      <c r="AIZ77" s="417"/>
      <c r="AJA77" s="417"/>
      <c r="AJB77" s="417"/>
      <c r="AJC77" s="417"/>
      <c r="AJD77" s="417"/>
      <c r="AJE77" s="417"/>
      <c r="AJF77" s="417"/>
      <c r="AJG77" s="417"/>
      <c r="AJH77" s="417"/>
      <c r="AJI77" s="417"/>
      <c r="AJJ77" s="417"/>
      <c r="AJK77" s="417"/>
      <c r="AJL77" s="417"/>
      <c r="AJM77" s="417"/>
      <c r="AJN77" s="417"/>
      <c r="AJO77" s="417"/>
      <c r="AJP77" s="417"/>
      <c r="AJQ77" s="417"/>
      <c r="AJR77" s="417"/>
      <c r="AJS77" s="417"/>
      <c r="AJT77" s="417"/>
      <c r="AJU77" s="417"/>
      <c r="AJV77" s="417"/>
      <c r="AJW77" s="417"/>
      <c r="AJX77" s="417"/>
      <c r="AJY77" s="417"/>
      <c r="AJZ77" s="417"/>
      <c r="AKA77" s="417"/>
      <c r="AKB77" s="417"/>
      <c r="AKC77" s="417"/>
      <c r="AKD77" s="417"/>
      <c r="AKE77" s="417"/>
      <c r="AKF77" s="417"/>
      <c r="AKG77" s="417"/>
      <c r="AKH77" s="417"/>
      <c r="AKI77" s="417"/>
      <c r="AKJ77" s="417"/>
      <c r="AKK77" s="417"/>
      <c r="AKL77" s="417"/>
      <c r="AKM77" s="417"/>
      <c r="AKN77" s="417"/>
      <c r="AKO77" s="417"/>
      <c r="AKP77" s="417"/>
      <c r="AKQ77" s="417"/>
      <c r="AKR77" s="417"/>
      <c r="AKS77" s="417"/>
      <c r="AKT77" s="417"/>
      <c r="AKU77" s="417"/>
      <c r="AKV77" s="417"/>
      <c r="AKW77" s="417"/>
      <c r="AKX77" s="417"/>
      <c r="AKY77" s="417"/>
      <c r="AKZ77" s="417"/>
      <c r="ALA77" s="417"/>
      <c r="ALB77" s="417"/>
      <c r="ALC77" s="417"/>
      <c r="ALD77" s="417"/>
      <c r="ALE77" s="417"/>
      <c r="ALF77" s="417"/>
      <c r="ALG77" s="417"/>
      <c r="ALH77" s="417"/>
      <c r="ALI77" s="417"/>
      <c r="ALJ77" s="417"/>
      <c r="ALK77" s="417"/>
      <c r="ALL77" s="417"/>
      <c r="ALM77" s="417"/>
      <c r="ALN77" s="417"/>
      <c r="ALO77" s="417"/>
      <c r="ALP77" s="417"/>
      <c r="ALQ77" s="417"/>
      <c r="ALR77" s="417"/>
      <c r="ALS77" s="417"/>
      <c r="ALT77" s="417"/>
      <c r="ALU77" s="417"/>
      <c r="ALV77" s="417"/>
      <c r="ALW77" s="417"/>
      <c r="ALX77" s="417"/>
      <c r="ALY77" s="417"/>
      <c r="ALZ77" s="417"/>
      <c r="AMA77" s="417"/>
      <c r="AMB77" s="417"/>
      <c r="AMC77" s="417"/>
      <c r="AMD77" s="417"/>
      <c r="AME77" s="417"/>
      <c r="AMF77" s="417"/>
      <c r="AMG77" s="417"/>
      <c r="AMH77" s="417"/>
      <c r="AMI77" s="417"/>
      <c r="AMJ77" s="417"/>
      <c r="AMK77" s="417"/>
      <c r="AML77" s="417"/>
      <c r="AMM77" s="417"/>
      <c r="AMN77" s="417"/>
      <c r="AMO77" s="417"/>
      <c r="AMP77" s="417"/>
      <c r="AMQ77" s="417"/>
      <c r="AMR77" s="417"/>
      <c r="AMS77" s="417"/>
      <c r="AMT77" s="417"/>
      <c r="AMU77" s="417"/>
      <c r="AMV77" s="417"/>
      <c r="AMW77" s="417"/>
      <c r="AMX77" s="417"/>
      <c r="AMY77" s="417"/>
      <c r="AMZ77" s="417"/>
      <c r="ANA77" s="417"/>
      <c r="ANB77" s="417"/>
      <c r="ANC77" s="417"/>
      <c r="AND77" s="417"/>
      <c r="ANE77" s="417"/>
      <c r="ANF77" s="417"/>
      <c r="ANG77" s="417"/>
      <c r="ANH77" s="417"/>
      <c r="ANI77" s="417"/>
      <c r="ANJ77" s="417"/>
      <c r="ANK77" s="417"/>
      <c r="ANL77" s="417"/>
      <c r="ANM77" s="417"/>
      <c r="ANN77" s="417"/>
      <c r="ANO77" s="417"/>
      <c r="ANP77" s="417"/>
      <c r="ANQ77" s="417"/>
      <c r="ANR77" s="417"/>
      <c r="ANS77" s="417"/>
      <c r="ANT77" s="417"/>
      <c r="ANU77" s="417"/>
      <c r="ANV77" s="417"/>
      <c r="ANW77" s="417"/>
      <c r="ANX77" s="417"/>
      <c r="ANY77" s="417"/>
      <c r="ANZ77" s="417"/>
      <c r="AOA77" s="417"/>
      <c r="AOB77" s="417"/>
      <c r="AOC77" s="417"/>
      <c r="AOD77" s="417"/>
      <c r="AOE77" s="417"/>
      <c r="AOF77" s="417"/>
      <c r="AOG77" s="417"/>
      <c r="AOH77" s="417"/>
      <c r="AOI77" s="417"/>
      <c r="AOJ77" s="417"/>
      <c r="AOK77" s="417"/>
      <c r="AOL77" s="417"/>
      <c r="AOM77" s="417"/>
      <c r="AON77" s="417"/>
      <c r="AOO77" s="417"/>
      <c r="AOP77" s="417"/>
      <c r="AOQ77" s="417"/>
      <c r="AOR77" s="417"/>
      <c r="AOS77" s="417"/>
      <c r="AOT77" s="417"/>
      <c r="AOU77" s="417"/>
      <c r="AOV77" s="417"/>
      <c r="AOW77" s="417"/>
      <c r="AOX77" s="417"/>
      <c r="AOY77" s="417"/>
      <c r="AOZ77" s="417"/>
      <c r="APA77" s="417"/>
      <c r="APB77" s="417"/>
      <c r="APC77" s="417"/>
      <c r="APD77" s="417"/>
      <c r="APE77" s="417"/>
      <c r="APF77" s="417"/>
      <c r="APG77" s="417"/>
      <c r="APH77" s="417"/>
      <c r="API77" s="417"/>
      <c r="APJ77" s="417"/>
      <c r="APK77" s="417"/>
      <c r="APL77" s="417"/>
      <c r="APM77" s="417"/>
      <c r="APN77" s="417"/>
      <c r="APO77" s="417"/>
      <c r="APP77" s="417"/>
      <c r="APQ77" s="417"/>
      <c r="APR77" s="417"/>
      <c r="APS77" s="417"/>
      <c r="APT77" s="417"/>
      <c r="APU77" s="417"/>
      <c r="APV77" s="417"/>
      <c r="APW77" s="417"/>
      <c r="APX77" s="417"/>
      <c r="APY77" s="417"/>
      <c r="APZ77" s="417"/>
      <c r="AQA77" s="417"/>
      <c r="AQB77" s="417"/>
      <c r="AQC77" s="417"/>
      <c r="AQD77" s="417"/>
      <c r="AQE77" s="417"/>
      <c r="AQF77" s="417"/>
      <c r="AQG77" s="417"/>
      <c r="AQH77" s="417"/>
      <c r="AQI77" s="417"/>
      <c r="AQJ77" s="417"/>
      <c r="AQK77" s="417"/>
      <c r="AQL77" s="417"/>
      <c r="AQM77" s="417"/>
      <c r="AQN77" s="417"/>
      <c r="AQO77" s="417"/>
      <c r="AQP77" s="417"/>
      <c r="AQQ77" s="417"/>
      <c r="AQR77" s="417"/>
      <c r="AQS77" s="417"/>
      <c r="AQT77" s="417"/>
      <c r="AQU77" s="417"/>
      <c r="AQV77" s="417"/>
      <c r="AQW77" s="417"/>
      <c r="AQX77" s="417"/>
      <c r="AQY77" s="417"/>
      <c r="AQZ77" s="417"/>
      <c r="ARA77" s="417"/>
      <c r="ARB77" s="417"/>
      <c r="ARC77" s="417"/>
      <c r="ARD77" s="417"/>
      <c r="ARE77" s="417"/>
      <c r="ARF77" s="417"/>
      <c r="ARG77" s="417"/>
      <c r="ARH77" s="417"/>
      <c r="ARI77" s="417"/>
      <c r="ARJ77" s="417"/>
      <c r="ARK77" s="417"/>
      <c r="ARL77" s="417"/>
      <c r="ARM77" s="417"/>
      <c r="ARN77" s="417"/>
      <c r="ARO77" s="417"/>
      <c r="ARP77" s="417"/>
      <c r="ARQ77" s="417"/>
      <c r="ARR77" s="417"/>
      <c r="ARS77" s="417"/>
      <c r="ART77" s="417"/>
      <c r="ARU77" s="417"/>
      <c r="ARV77" s="417"/>
      <c r="ARW77" s="417"/>
      <c r="ARX77" s="417"/>
      <c r="ARY77" s="417"/>
      <c r="ARZ77" s="417"/>
      <c r="ASA77" s="417"/>
      <c r="ASB77" s="417"/>
      <c r="ASC77" s="417"/>
      <c r="ASD77" s="417"/>
      <c r="ASE77" s="417"/>
      <c r="ASF77" s="417"/>
      <c r="ASG77" s="417"/>
      <c r="ASH77" s="417"/>
      <c r="ASI77" s="417"/>
      <c r="ASJ77" s="417"/>
      <c r="ASK77" s="417"/>
      <c r="ASL77" s="417"/>
      <c r="ASM77" s="417"/>
      <c r="ASN77" s="417"/>
      <c r="ASO77" s="417"/>
      <c r="ASP77" s="417"/>
      <c r="ASQ77" s="417"/>
      <c r="ASR77" s="417"/>
      <c r="ASS77" s="417"/>
      <c r="AST77" s="417"/>
      <c r="ASU77" s="417"/>
      <c r="ASV77" s="417"/>
      <c r="ASW77" s="417"/>
      <c r="ASX77" s="417"/>
      <c r="ASY77" s="417"/>
      <c r="ASZ77" s="417"/>
      <c r="ATA77" s="417"/>
      <c r="ATB77" s="417"/>
      <c r="ATC77" s="417"/>
      <c r="ATD77" s="417"/>
      <c r="ATE77" s="417"/>
      <c r="ATF77" s="417"/>
      <c r="ATG77" s="417"/>
      <c r="ATH77" s="417"/>
      <c r="ATI77" s="417"/>
      <c r="ATJ77" s="417"/>
      <c r="ATK77" s="417"/>
      <c r="ATL77" s="417"/>
      <c r="ATM77" s="417"/>
      <c r="ATN77" s="417"/>
      <c r="ATO77" s="417"/>
      <c r="ATP77" s="417"/>
      <c r="ATQ77" s="417"/>
      <c r="ATR77" s="417"/>
      <c r="ATS77" s="417"/>
      <c r="ATT77" s="417"/>
      <c r="ATU77" s="417"/>
      <c r="ATV77" s="417"/>
      <c r="ATW77" s="417"/>
      <c r="ATX77" s="417"/>
      <c r="ATY77" s="417"/>
      <c r="ATZ77" s="417"/>
      <c r="AUA77" s="417"/>
      <c r="AUB77" s="417"/>
      <c r="AUC77" s="417"/>
      <c r="AUD77" s="417"/>
      <c r="AUE77" s="417"/>
      <c r="AUF77" s="417"/>
      <c r="AUG77" s="417"/>
      <c r="AUH77" s="417"/>
      <c r="AUI77" s="417"/>
      <c r="AUJ77" s="417"/>
      <c r="AUK77" s="417"/>
      <c r="AUL77" s="417"/>
      <c r="AUM77" s="417"/>
      <c r="AUN77" s="417"/>
      <c r="AUO77" s="417"/>
      <c r="AUP77" s="417"/>
      <c r="AUQ77" s="417"/>
      <c r="AUR77" s="417"/>
      <c r="AUS77" s="417"/>
      <c r="AUT77" s="417"/>
      <c r="AUU77" s="417"/>
      <c r="AUV77" s="417"/>
      <c r="AUW77" s="417"/>
      <c r="AUX77" s="417"/>
      <c r="AUY77" s="417"/>
      <c r="AUZ77" s="417"/>
      <c r="AVA77" s="417"/>
      <c r="AVB77" s="417"/>
      <c r="AVC77" s="417"/>
      <c r="AVD77" s="417"/>
      <c r="AVE77" s="417"/>
      <c r="AVF77" s="417"/>
      <c r="AVG77" s="417"/>
      <c r="AVH77" s="417"/>
      <c r="AVI77" s="417"/>
      <c r="AVJ77" s="417"/>
      <c r="AVK77" s="417"/>
      <c r="AVL77" s="417"/>
      <c r="AVM77" s="417"/>
      <c r="AVN77" s="417"/>
      <c r="AVO77" s="417"/>
      <c r="AVP77" s="417"/>
      <c r="AVQ77" s="417"/>
      <c r="AVR77" s="417"/>
      <c r="AVS77" s="417"/>
      <c r="AVT77" s="417"/>
      <c r="AVU77" s="417"/>
      <c r="AVV77" s="417"/>
      <c r="AVW77" s="417"/>
      <c r="AVX77" s="417"/>
      <c r="AVY77" s="417"/>
      <c r="AVZ77" s="417"/>
      <c r="AWA77" s="417"/>
      <c r="AWB77" s="417"/>
      <c r="AWC77" s="417"/>
      <c r="AWD77" s="417"/>
      <c r="AWE77" s="417"/>
      <c r="AWF77" s="417"/>
      <c r="AWG77" s="417"/>
      <c r="AWH77" s="417"/>
      <c r="AWI77" s="417"/>
      <c r="AWJ77" s="417"/>
      <c r="AWK77" s="417"/>
      <c r="AWL77" s="417"/>
      <c r="AWM77" s="417"/>
      <c r="AWN77" s="417"/>
      <c r="AWO77" s="417"/>
      <c r="AWP77" s="417"/>
      <c r="AWQ77" s="417"/>
      <c r="AWR77" s="417"/>
      <c r="AWS77" s="417"/>
      <c r="AWT77" s="417"/>
      <c r="AWU77" s="417"/>
      <c r="AWV77" s="417"/>
      <c r="AWW77" s="417"/>
      <c r="AWX77" s="417"/>
      <c r="AWY77" s="417"/>
      <c r="AWZ77" s="417"/>
      <c r="AXA77" s="417"/>
      <c r="AXB77" s="417"/>
      <c r="AXC77" s="417"/>
      <c r="AXD77" s="417"/>
      <c r="AXE77" s="417"/>
      <c r="AXF77" s="417"/>
      <c r="AXG77" s="417"/>
      <c r="AXH77" s="417"/>
      <c r="AXI77" s="417"/>
      <c r="AXJ77" s="417"/>
      <c r="AXK77" s="417"/>
      <c r="AXL77" s="417"/>
      <c r="AXM77" s="417"/>
      <c r="AXN77" s="417"/>
      <c r="AXO77" s="417"/>
      <c r="AXP77" s="417"/>
      <c r="AXQ77" s="417"/>
      <c r="AXR77" s="417"/>
      <c r="AXS77" s="417"/>
      <c r="AXT77" s="417"/>
      <c r="AXU77" s="417"/>
      <c r="AXV77" s="417"/>
      <c r="AXW77" s="417"/>
      <c r="AXX77" s="417"/>
      <c r="AXY77" s="417"/>
      <c r="AXZ77" s="417"/>
      <c r="AYA77" s="417"/>
      <c r="AYB77" s="417"/>
      <c r="AYC77" s="417"/>
      <c r="AYD77" s="417"/>
      <c r="AYE77" s="417"/>
      <c r="AYF77" s="417"/>
      <c r="AYG77" s="417"/>
      <c r="AYH77" s="417"/>
      <c r="AYI77" s="417"/>
      <c r="AYJ77" s="417"/>
      <c r="AYK77" s="417"/>
      <c r="AYL77" s="417"/>
      <c r="AYM77" s="417"/>
      <c r="AYN77" s="417"/>
      <c r="AYO77" s="417"/>
      <c r="AYP77" s="417"/>
      <c r="AYQ77" s="417"/>
      <c r="AYR77" s="417"/>
      <c r="AYS77" s="417"/>
      <c r="AYT77" s="417"/>
      <c r="AYU77" s="417"/>
      <c r="AYV77" s="417"/>
      <c r="AYW77" s="417"/>
      <c r="AYX77" s="417"/>
      <c r="AYY77" s="417"/>
      <c r="AYZ77" s="417"/>
      <c r="AZA77" s="417"/>
      <c r="AZB77" s="417"/>
      <c r="AZC77" s="417"/>
      <c r="AZD77" s="417"/>
      <c r="AZE77" s="417"/>
      <c r="AZF77" s="417"/>
      <c r="AZG77" s="417"/>
      <c r="AZH77" s="417"/>
      <c r="AZI77" s="417"/>
      <c r="AZJ77" s="417"/>
      <c r="AZK77" s="417"/>
      <c r="AZL77" s="417"/>
      <c r="AZM77" s="417"/>
      <c r="AZN77" s="417"/>
      <c r="AZO77" s="417"/>
      <c r="AZP77" s="417"/>
      <c r="AZQ77" s="417"/>
      <c r="AZR77" s="417"/>
      <c r="AZS77" s="417"/>
      <c r="AZT77" s="417"/>
      <c r="AZU77" s="417"/>
      <c r="AZV77" s="417"/>
      <c r="AZW77" s="417"/>
      <c r="AZX77" s="417"/>
      <c r="AZY77" s="417"/>
      <c r="AZZ77" s="417"/>
      <c r="BAA77" s="417"/>
      <c r="BAB77" s="417"/>
      <c r="BAC77" s="417"/>
      <c r="BAD77" s="417"/>
      <c r="BAE77" s="417"/>
      <c r="BAF77" s="417"/>
      <c r="BAG77" s="417"/>
      <c r="BAH77" s="417"/>
      <c r="BAI77" s="417"/>
      <c r="BAJ77" s="417"/>
      <c r="BAK77" s="417"/>
      <c r="BAL77" s="417"/>
      <c r="BAM77" s="417"/>
      <c r="BAN77" s="417"/>
      <c r="BAO77" s="417"/>
      <c r="BAP77" s="417"/>
      <c r="BAQ77" s="417"/>
      <c r="BAR77" s="417"/>
      <c r="BAS77" s="417"/>
      <c r="BAT77" s="417"/>
      <c r="BAU77" s="417"/>
      <c r="BAV77" s="417"/>
      <c r="BAW77" s="417"/>
      <c r="BAX77" s="417"/>
      <c r="BAY77" s="417"/>
      <c r="BAZ77" s="417"/>
      <c r="BBA77" s="417"/>
      <c r="BBB77" s="417"/>
      <c r="BBC77" s="417"/>
      <c r="BBD77" s="417"/>
      <c r="BBE77" s="417"/>
      <c r="BBF77" s="417"/>
      <c r="BBG77" s="417"/>
      <c r="BBH77" s="417"/>
      <c r="BBI77" s="417"/>
      <c r="BBJ77" s="417"/>
      <c r="BBK77" s="417"/>
      <c r="BBL77" s="417"/>
      <c r="BBM77" s="417"/>
      <c r="BBN77" s="417"/>
      <c r="BBO77" s="417"/>
      <c r="BBP77" s="417"/>
      <c r="BBQ77" s="417"/>
      <c r="BBR77" s="417"/>
      <c r="BBS77" s="417"/>
      <c r="BBT77" s="417"/>
      <c r="BBU77" s="417"/>
      <c r="BBV77" s="417"/>
      <c r="BBW77" s="417"/>
      <c r="BBX77" s="417"/>
      <c r="BBY77" s="417"/>
      <c r="BBZ77" s="417"/>
      <c r="BCA77" s="417"/>
      <c r="BCB77" s="417"/>
      <c r="BCC77" s="417"/>
      <c r="BCD77" s="417"/>
      <c r="BCE77" s="417"/>
      <c r="BCF77" s="417"/>
      <c r="BCG77" s="417"/>
      <c r="BCH77" s="417"/>
      <c r="BCI77" s="417"/>
      <c r="BCJ77" s="417"/>
      <c r="BCK77" s="417"/>
      <c r="BCL77" s="417"/>
      <c r="BCM77" s="417"/>
      <c r="BCN77" s="417"/>
      <c r="BCO77" s="417"/>
      <c r="BCP77" s="417"/>
      <c r="BCQ77" s="417"/>
      <c r="BCR77" s="417"/>
      <c r="BCS77" s="417"/>
      <c r="BCT77" s="417"/>
      <c r="BCU77" s="417"/>
      <c r="BCV77" s="417"/>
      <c r="BCW77" s="417"/>
      <c r="BCX77" s="417"/>
      <c r="BCY77" s="417"/>
      <c r="BCZ77" s="417"/>
      <c r="BDA77" s="417"/>
      <c r="BDB77" s="417"/>
      <c r="BDC77" s="417"/>
      <c r="BDD77" s="417"/>
      <c r="BDE77" s="417"/>
      <c r="BDF77" s="417"/>
      <c r="BDG77" s="417"/>
      <c r="BDH77" s="417"/>
      <c r="BDI77" s="417"/>
      <c r="BDJ77" s="417"/>
      <c r="BDK77" s="417"/>
      <c r="BDL77" s="417"/>
      <c r="BDM77" s="417"/>
      <c r="BDN77" s="417"/>
      <c r="BDO77" s="417"/>
      <c r="BDP77" s="417"/>
      <c r="BDQ77" s="417"/>
      <c r="BDR77" s="417"/>
      <c r="BDS77" s="417"/>
      <c r="BDT77" s="417"/>
      <c r="BDU77" s="417"/>
      <c r="BDV77" s="417"/>
      <c r="BDW77" s="417"/>
      <c r="BDX77" s="417"/>
      <c r="BDY77" s="417"/>
      <c r="BDZ77" s="417"/>
      <c r="BEA77" s="417"/>
      <c r="BEB77" s="417"/>
      <c r="BEC77" s="417"/>
      <c r="BED77" s="417"/>
      <c r="BEE77" s="417"/>
      <c r="BEF77" s="417"/>
      <c r="BEG77" s="417"/>
      <c r="BEH77" s="417"/>
      <c r="BEI77" s="417"/>
      <c r="BEJ77" s="417"/>
      <c r="BEK77" s="417"/>
      <c r="BEL77" s="417"/>
      <c r="BEM77" s="417"/>
      <c r="BEN77" s="417"/>
      <c r="BEO77" s="417"/>
      <c r="BEP77" s="417"/>
      <c r="BEQ77" s="417"/>
      <c r="BER77" s="417"/>
      <c r="BES77" s="417"/>
      <c r="BET77" s="417"/>
      <c r="BEU77" s="417"/>
      <c r="BEV77" s="417"/>
      <c r="BEW77" s="417"/>
      <c r="BEX77" s="417"/>
      <c r="BEY77" s="417"/>
      <c r="BEZ77" s="417"/>
      <c r="BFA77" s="417"/>
      <c r="BFB77" s="417"/>
      <c r="BFC77" s="417"/>
      <c r="BFD77" s="417"/>
      <c r="BFE77" s="417"/>
      <c r="BFF77" s="417"/>
      <c r="BFG77" s="417"/>
      <c r="BFH77" s="417"/>
      <c r="BFI77" s="417"/>
      <c r="BFJ77" s="417"/>
      <c r="BFK77" s="417"/>
      <c r="BFL77" s="417"/>
      <c r="BFM77" s="417"/>
      <c r="BFN77" s="417"/>
      <c r="BFO77" s="417"/>
      <c r="BFP77" s="417"/>
      <c r="BFQ77" s="417"/>
      <c r="BFR77" s="417"/>
      <c r="BFS77" s="417"/>
      <c r="BFT77" s="417"/>
      <c r="BFU77" s="417"/>
      <c r="BFV77" s="417"/>
      <c r="BFW77" s="417"/>
      <c r="BFX77" s="417"/>
      <c r="BFY77" s="417"/>
      <c r="BFZ77" s="417"/>
      <c r="BGA77" s="417"/>
      <c r="BGB77" s="417"/>
      <c r="BGC77" s="417"/>
      <c r="BGD77" s="417"/>
      <c r="BGE77" s="417"/>
      <c r="BGF77" s="417"/>
      <c r="BGG77" s="417"/>
      <c r="BGH77" s="417"/>
      <c r="BGI77" s="417"/>
      <c r="BGJ77" s="417"/>
      <c r="BGK77" s="417"/>
      <c r="BGL77" s="417"/>
      <c r="BGM77" s="417"/>
      <c r="BGN77" s="417"/>
      <c r="BGO77" s="417"/>
      <c r="BGP77" s="417"/>
      <c r="BGQ77" s="417"/>
      <c r="BGR77" s="417"/>
      <c r="BGS77" s="417"/>
      <c r="BGT77" s="417"/>
      <c r="BGU77" s="417"/>
      <c r="BGV77" s="417"/>
      <c r="BGW77" s="417"/>
      <c r="BGX77" s="417"/>
      <c r="BGY77" s="417"/>
      <c r="BGZ77" s="417"/>
      <c r="BHA77" s="417"/>
      <c r="BHB77" s="417"/>
      <c r="BHC77" s="417"/>
      <c r="BHD77" s="417"/>
      <c r="BHE77" s="417"/>
      <c r="BHF77" s="417"/>
      <c r="BHG77" s="417"/>
      <c r="BHH77" s="417"/>
      <c r="BHI77" s="417"/>
      <c r="BHJ77" s="417"/>
      <c r="BHK77" s="417"/>
      <c r="BHL77" s="417"/>
      <c r="BHM77" s="417"/>
      <c r="BHN77" s="417"/>
      <c r="BHO77" s="417"/>
      <c r="BHP77" s="417"/>
      <c r="BHQ77" s="417"/>
      <c r="BHR77" s="417"/>
      <c r="BHS77" s="417"/>
      <c r="BHT77" s="417"/>
      <c r="BHU77" s="417"/>
      <c r="BHV77" s="417"/>
      <c r="BHW77" s="417"/>
      <c r="BHX77" s="417"/>
      <c r="BHY77" s="417"/>
      <c r="BHZ77" s="417"/>
      <c r="BIA77" s="417"/>
      <c r="BIB77" s="417"/>
      <c r="BIC77" s="417"/>
      <c r="BID77" s="417"/>
      <c r="BIE77" s="417"/>
      <c r="BIF77" s="417"/>
      <c r="BIG77" s="417"/>
      <c r="BIH77" s="417"/>
      <c r="BII77" s="417"/>
      <c r="BIJ77" s="417"/>
      <c r="BIK77" s="417"/>
      <c r="BIL77" s="417"/>
      <c r="BIM77" s="417"/>
      <c r="BIN77" s="417"/>
      <c r="BIO77" s="417"/>
      <c r="BIP77" s="417"/>
      <c r="BIQ77" s="417"/>
      <c r="BIR77" s="417"/>
      <c r="BIS77" s="417"/>
      <c r="BIT77" s="417"/>
      <c r="BIU77" s="417"/>
      <c r="BIV77" s="417"/>
      <c r="BIW77" s="417"/>
      <c r="BIX77" s="417"/>
      <c r="BIY77" s="417"/>
      <c r="BIZ77" s="417"/>
      <c r="BJA77" s="417"/>
      <c r="BJB77" s="417"/>
      <c r="BJC77" s="417"/>
      <c r="BJD77" s="417"/>
      <c r="BJE77" s="417"/>
      <c r="BJF77" s="417"/>
      <c r="BJG77" s="417"/>
      <c r="BJH77" s="417"/>
      <c r="BJI77" s="417"/>
      <c r="BJJ77" s="417"/>
      <c r="BJK77" s="417"/>
      <c r="BJL77" s="417"/>
      <c r="BJM77" s="417"/>
      <c r="BJN77" s="417"/>
      <c r="BJO77" s="417"/>
      <c r="BJP77" s="417"/>
      <c r="BJQ77" s="417"/>
      <c r="BJR77" s="417"/>
      <c r="BJS77" s="417"/>
      <c r="BJT77" s="417"/>
      <c r="BJU77" s="417"/>
      <c r="BJV77" s="417"/>
      <c r="BJW77" s="417"/>
      <c r="BJX77" s="417"/>
      <c r="BJY77" s="417"/>
      <c r="BJZ77" s="417"/>
      <c r="BKA77" s="417"/>
      <c r="BKB77" s="417"/>
      <c r="BKC77" s="417"/>
      <c r="BKD77" s="417"/>
      <c r="BKE77" s="417"/>
      <c r="BKF77" s="417"/>
      <c r="BKG77" s="417"/>
      <c r="BKH77" s="417"/>
      <c r="BKI77" s="417"/>
      <c r="BKJ77" s="417"/>
      <c r="BKK77" s="417"/>
      <c r="BKL77" s="417"/>
      <c r="BKM77" s="417"/>
      <c r="BKN77" s="417"/>
      <c r="BKO77" s="417"/>
      <c r="BKP77" s="417"/>
      <c r="BKQ77" s="417"/>
      <c r="BKR77" s="417"/>
      <c r="BKS77" s="417"/>
      <c r="BKT77" s="417"/>
      <c r="BKU77" s="417"/>
      <c r="BKV77" s="417"/>
      <c r="BKW77" s="417"/>
      <c r="BKX77" s="417"/>
      <c r="BKY77" s="417"/>
      <c r="BKZ77" s="417"/>
      <c r="BLA77" s="417"/>
      <c r="BLB77" s="417"/>
      <c r="BLC77" s="417"/>
      <c r="BLD77" s="417"/>
      <c r="BLE77" s="417"/>
      <c r="BLF77" s="417"/>
      <c r="BLG77" s="417"/>
      <c r="BLH77" s="417"/>
      <c r="BLI77" s="417"/>
      <c r="BLJ77" s="417"/>
      <c r="BLK77" s="417"/>
      <c r="BLL77" s="417"/>
      <c r="BLM77" s="417"/>
      <c r="BLN77" s="417"/>
      <c r="BLO77" s="417"/>
      <c r="BLP77" s="417"/>
      <c r="BLQ77" s="417"/>
      <c r="BLR77" s="417"/>
      <c r="BLS77" s="417"/>
      <c r="BLT77" s="417"/>
      <c r="BLU77" s="417"/>
      <c r="BLV77" s="417"/>
      <c r="BLW77" s="417"/>
      <c r="BLX77" s="417"/>
      <c r="BLY77" s="417"/>
      <c r="BLZ77" s="417"/>
      <c r="BMA77" s="417"/>
      <c r="BMB77" s="417"/>
      <c r="BMC77" s="417"/>
      <c r="BMD77" s="417"/>
      <c r="BME77" s="417"/>
      <c r="BMF77" s="417"/>
      <c r="BMG77" s="417"/>
      <c r="BMH77" s="417"/>
      <c r="BMI77" s="417"/>
      <c r="BMJ77" s="417"/>
      <c r="BMK77" s="417"/>
      <c r="BML77" s="417"/>
      <c r="BMM77" s="417"/>
      <c r="BMN77" s="417"/>
      <c r="BMO77" s="417"/>
      <c r="BMP77" s="417"/>
      <c r="BMQ77" s="417"/>
      <c r="BMR77" s="417"/>
      <c r="BMS77" s="417"/>
      <c r="BMT77" s="417"/>
      <c r="BMU77" s="417"/>
      <c r="BMV77" s="417"/>
      <c r="BMW77" s="417"/>
      <c r="BMX77" s="417"/>
      <c r="BMY77" s="417"/>
      <c r="BMZ77" s="417"/>
      <c r="BNA77" s="417"/>
      <c r="BNB77" s="417"/>
      <c r="BNC77" s="417"/>
      <c r="BND77" s="417"/>
      <c r="BNE77" s="417"/>
      <c r="BNF77" s="417"/>
      <c r="BNG77" s="417"/>
      <c r="BNH77" s="417"/>
      <c r="BNI77" s="417"/>
      <c r="BNJ77" s="417"/>
      <c r="BNK77" s="417"/>
      <c r="BNL77" s="417"/>
      <c r="BNM77" s="417"/>
      <c r="BNN77" s="417"/>
      <c r="BNO77" s="417"/>
      <c r="BNP77" s="417"/>
      <c r="BNQ77" s="417"/>
      <c r="BNR77" s="417"/>
      <c r="BNS77" s="417"/>
      <c r="BNT77" s="417"/>
      <c r="BNU77" s="417"/>
      <c r="BNV77" s="417"/>
      <c r="BNW77" s="417"/>
      <c r="BNX77" s="417"/>
      <c r="BNY77" s="417"/>
      <c r="BNZ77" s="417"/>
      <c r="BOA77" s="417"/>
      <c r="BOB77" s="417"/>
      <c r="BOC77" s="417"/>
      <c r="BOD77" s="417"/>
      <c r="BOE77" s="417"/>
      <c r="BOF77" s="417"/>
      <c r="BOG77" s="417"/>
      <c r="BOH77" s="417"/>
      <c r="BOI77" s="417"/>
      <c r="BOJ77" s="417"/>
      <c r="BOK77" s="417"/>
      <c r="BOL77" s="417"/>
      <c r="BOM77" s="417"/>
      <c r="BON77" s="417"/>
      <c r="BOO77" s="417"/>
      <c r="BOP77" s="417"/>
      <c r="BOQ77" s="417"/>
      <c r="BOR77" s="417"/>
      <c r="BOS77" s="417"/>
      <c r="BOT77" s="417"/>
      <c r="BOU77" s="417"/>
      <c r="BOV77" s="417"/>
      <c r="BOW77" s="417"/>
      <c r="BOX77" s="417"/>
      <c r="BOY77" s="417"/>
      <c r="BOZ77" s="417"/>
      <c r="BPA77" s="417"/>
      <c r="BPB77" s="417"/>
      <c r="BPC77" s="417"/>
      <c r="BPD77" s="417"/>
      <c r="BPE77" s="417"/>
      <c r="BPF77" s="417"/>
      <c r="BPG77" s="417"/>
      <c r="BPH77" s="417"/>
      <c r="BPI77" s="417"/>
      <c r="BPJ77" s="417"/>
      <c r="BPK77" s="417"/>
      <c r="BPL77" s="417"/>
      <c r="BPM77" s="417"/>
      <c r="BPN77" s="417"/>
      <c r="BPO77" s="417"/>
      <c r="BPP77" s="417"/>
      <c r="BPQ77" s="417"/>
      <c r="BPR77" s="417"/>
      <c r="BPS77" s="417"/>
      <c r="BPT77" s="417"/>
      <c r="BPU77" s="417"/>
      <c r="BPV77" s="417"/>
      <c r="BPW77" s="417"/>
      <c r="BPX77" s="417"/>
      <c r="BPY77" s="417"/>
      <c r="BPZ77" s="417"/>
      <c r="BQA77" s="417"/>
      <c r="BQB77" s="417"/>
      <c r="BQC77" s="417"/>
      <c r="BQD77" s="417"/>
      <c r="BQE77" s="417"/>
      <c r="BQF77" s="417"/>
      <c r="BQG77" s="417"/>
      <c r="BQH77" s="417"/>
      <c r="BQI77" s="417"/>
      <c r="BQJ77" s="417"/>
      <c r="BQK77" s="417"/>
      <c r="BQL77" s="417"/>
      <c r="BQM77" s="417"/>
      <c r="BQN77" s="417"/>
      <c r="BQO77" s="417"/>
      <c r="BQP77" s="417"/>
      <c r="BQQ77" s="417"/>
      <c r="BQR77" s="417"/>
      <c r="BQS77" s="417"/>
      <c r="BQT77" s="417"/>
      <c r="BQU77" s="417"/>
      <c r="BQV77" s="417"/>
      <c r="BQW77" s="417"/>
      <c r="BQX77" s="417"/>
      <c r="BQY77" s="417"/>
      <c r="BQZ77" s="417"/>
      <c r="BRA77" s="417"/>
      <c r="BRB77" s="417"/>
      <c r="BRC77" s="417"/>
      <c r="BRD77" s="417"/>
      <c r="BRE77" s="417"/>
      <c r="BRF77" s="417"/>
      <c r="BRG77" s="417"/>
      <c r="BRH77" s="417"/>
      <c r="BRI77" s="417"/>
      <c r="BRJ77" s="417"/>
      <c r="BRK77" s="417"/>
      <c r="BRL77" s="417"/>
      <c r="BRM77" s="417"/>
      <c r="BRN77" s="417"/>
      <c r="BRO77" s="417"/>
      <c r="BRP77" s="417"/>
      <c r="BRQ77" s="417"/>
      <c r="BRR77" s="417"/>
      <c r="BRS77" s="417"/>
      <c r="BRT77" s="417"/>
      <c r="BRU77" s="417"/>
      <c r="BRV77" s="417"/>
      <c r="BRW77" s="417"/>
      <c r="BRX77" s="417"/>
      <c r="BRY77" s="417"/>
      <c r="BRZ77" s="417"/>
      <c r="BSA77" s="417"/>
      <c r="BSB77" s="417"/>
      <c r="BSC77" s="417"/>
      <c r="BSD77" s="417"/>
      <c r="BSE77" s="417"/>
      <c r="BSF77" s="417"/>
      <c r="BSG77" s="417"/>
      <c r="BSH77" s="417"/>
      <c r="BSI77" s="417"/>
      <c r="BSJ77" s="417"/>
      <c r="BSK77" s="417"/>
      <c r="BSL77" s="417"/>
      <c r="BSM77" s="417"/>
      <c r="BSN77" s="417"/>
      <c r="BSO77" s="417"/>
      <c r="BSP77" s="417"/>
      <c r="BSQ77" s="417"/>
      <c r="BSR77" s="417"/>
      <c r="BSS77" s="417"/>
      <c r="BST77" s="417"/>
      <c r="BSU77" s="417"/>
      <c r="BSV77" s="417"/>
      <c r="BSW77" s="417"/>
      <c r="BSX77" s="417"/>
      <c r="BSY77" s="417"/>
      <c r="BSZ77" s="417"/>
      <c r="BTA77" s="417"/>
      <c r="BTB77" s="417"/>
      <c r="BTC77" s="417"/>
      <c r="BTD77" s="417"/>
      <c r="BTE77" s="417"/>
      <c r="BTF77" s="417"/>
      <c r="BTG77" s="417"/>
      <c r="BTH77" s="417"/>
      <c r="BTI77" s="417"/>
      <c r="BTJ77" s="417"/>
      <c r="BTK77" s="417"/>
      <c r="BTL77" s="417"/>
      <c r="BTM77" s="417"/>
      <c r="BTN77" s="417"/>
      <c r="BTO77" s="417"/>
      <c r="BTP77" s="417"/>
      <c r="BTQ77" s="417"/>
      <c r="BTR77" s="417"/>
      <c r="BTS77" s="417"/>
      <c r="BTT77" s="417"/>
      <c r="BTU77" s="417"/>
      <c r="BTV77" s="417"/>
      <c r="BTW77" s="417"/>
      <c r="BTX77" s="417"/>
      <c r="BTY77" s="417"/>
      <c r="BTZ77" s="417"/>
      <c r="BUA77" s="417"/>
      <c r="BUB77" s="417"/>
      <c r="BUC77" s="417"/>
      <c r="BUD77" s="417"/>
      <c r="BUE77" s="417"/>
      <c r="BUF77" s="417"/>
      <c r="BUG77" s="417"/>
      <c r="BUH77" s="417"/>
      <c r="BUI77" s="417"/>
      <c r="BUJ77" s="417"/>
      <c r="BUK77" s="417"/>
      <c r="BUL77" s="417"/>
      <c r="BUM77" s="417"/>
      <c r="BUN77" s="417"/>
      <c r="BUO77" s="417"/>
      <c r="BUP77" s="417"/>
      <c r="BUQ77" s="417"/>
      <c r="BUR77" s="417"/>
      <c r="BUS77" s="417"/>
      <c r="BUT77" s="417"/>
      <c r="BUU77" s="417"/>
      <c r="BUV77" s="417"/>
      <c r="BUW77" s="417"/>
      <c r="BUX77" s="417"/>
      <c r="BUY77" s="417"/>
      <c r="BUZ77" s="417"/>
      <c r="BVA77" s="417"/>
      <c r="BVB77" s="417"/>
      <c r="BVC77" s="417"/>
      <c r="BVD77" s="417"/>
      <c r="BVE77" s="417"/>
      <c r="BVF77" s="417"/>
      <c r="BVG77" s="417"/>
      <c r="BVH77" s="417"/>
      <c r="BVI77" s="417"/>
      <c r="BVJ77" s="417"/>
      <c r="BVK77" s="417"/>
      <c r="BVL77" s="417"/>
      <c r="BVM77" s="417"/>
      <c r="BVN77" s="417"/>
      <c r="BVO77" s="417"/>
      <c r="BVP77" s="417"/>
      <c r="BVQ77" s="417"/>
      <c r="BVR77" s="417"/>
      <c r="BVS77" s="417"/>
      <c r="BVT77" s="417"/>
      <c r="BVU77" s="417"/>
      <c r="BVV77" s="417"/>
      <c r="BVW77" s="417"/>
      <c r="BVX77" s="417"/>
      <c r="BVY77" s="417"/>
      <c r="BVZ77" s="417"/>
      <c r="BWA77" s="417"/>
      <c r="BWB77" s="417"/>
      <c r="BWC77" s="417"/>
      <c r="BWD77" s="417"/>
      <c r="BWE77" s="417"/>
      <c r="BWF77" s="417"/>
      <c r="BWG77" s="417"/>
      <c r="BWH77" s="417"/>
      <c r="BWI77" s="417"/>
      <c r="BWJ77" s="417"/>
      <c r="BWK77" s="417"/>
      <c r="BWL77" s="417"/>
      <c r="BWM77" s="417"/>
      <c r="BWN77" s="417"/>
      <c r="BWO77" s="417"/>
      <c r="BWP77" s="417"/>
      <c r="BWQ77" s="417"/>
      <c r="BWR77" s="417"/>
      <c r="BWS77" s="417"/>
      <c r="BWT77" s="417"/>
      <c r="BWU77" s="417"/>
      <c r="BWV77" s="417"/>
      <c r="BWW77" s="417"/>
      <c r="BWX77" s="417"/>
      <c r="BWY77" s="417"/>
      <c r="BWZ77" s="417"/>
      <c r="BXA77" s="417"/>
      <c r="BXB77" s="417"/>
      <c r="BXC77" s="417"/>
      <c r="BXD77" s="417"/>
      <c r="BXE77" s="417"/>
      <c r="BXF77" s="417"/>
      <c r="BXG77" s="417"/>
      <c r="BXH77" s="417"/>
      <c r="BXI77" s="417"/>
      <c r="BXJ77" s="417"/>
      <c r="BXK77" s="417"/>
      <c r="BXL77" s="417"/>
      <c r="BXM77" s="417"/>
      <c r="BXN77" s="417"/>
      <c r="BXO77" s="417"/>
      <c r="BXP77" s="417"/>
      <c r="BXQ77" s="417"/>
      <c r="BXR77" s="417"/>
      <c r="BXS77" s="417"/>
      <c r="BXT77" s="417"/>
      <c r="BXU77" s="417"/>
      <c r="BXV77" s="417"/>
      <c r="BXW77" s="417"/>
      <c r="BXX77" s="417"/>
      <c r="BXY77" s="417"/>
      <c r="BXZ77" s="417"/>
      <c r="BYA77" s="417"/>
      <c r="BYB77" s="417"/>
      <c r="BYC77" s="417"/>
      <c r="BYD77" s="417"/>
      <c r="BYE77" s="417"/>
      <c r="BYF77" s="417"/>
      <c r="BYG77" s="417"/>
      <c r="BYH77" s="417"/>
      <c r="BYI77" s="417"/>
      <c r="BYJ77" s="417"/>
      <c r="BYK77" s="417"/>
      <c r="BYL77" s="417"/>
      <c r="BYM77" s="417"/>
      <c r="BYN77" s="417"/>
      <c r="BYO77" s="417"/>
      <c r="BYP77" s="417"/>
      <c r="BYQ77" s="417"/>
      <c r="BYR77" s="417"/>
      <c r="BYS77" s="417"/>
      <c r="BYT77" s="417"/>
      <c r="BYU77" s="417"/>
      <c r="BYV77" s="417"/>
      <c r="BYW77" s="417"/>
      <c r="BYX77" s="417"/>
      <c r="BYY77" s="417"/>
      <c r="BYZ77" s="417"/>
      <c r="BZA77" s="417"/>
      <c r="BZB77" s="417"/>
      <c r="BZC77" s="417"/>
      <c r="BZD77" s="417"/>
      <c r="BZE77" s="417"/>
      <c r="BZF77" s="417"/>
      <c r="BZG77" s="417"/>
      <c r="BZH77" s="417"/>
      <c r="BZI77" s="417"/>
      <c r="BZJ77" s="417"/>
      <c r="BZK77" s="417"/>
      <c r="BZL77" s="417"/>
      <c r="BZM77" s="417"/>
      <c r="BZN77" s="417"/>
      <c r="BZO77" s="417"/>
      <c r="BZP77" s="417"/>
      <c r="BZQ77" s="417"/>
      <c r="BZR77" s="417"/>
      <c r="BZS77" s="417"/>
      <c r="BZT77" s="417"/>
      <c r="BZU77" s="417"/>
      <c r="BZV77" s="417"/>
      <c r="BZW77" s="417"/>
      <c r="BZX77" s="417"/>
      <c r="BZY77" s="417"/>
      <c r="BZZ77" s="417"/>
      <c r="CAA77" s="417"/>
      <c r="CAB77" s="417"/>
      <c r="CAC77" s="417"/>
      <c r="CAD77" s="417"/>
      <c r="CAE77" s="417"/>
      <c r="CAF77" s="417"/>
      <c r="CAG77" s="417"/>
      <c r="CAH77" s="417"/>
      <c r="CAI77" s="417"/>
      <c r="CAJ77" s="417"/>
      <c r="CAK77" s="417"/>
      <c r="CAL77" s="417"/>
      <c r="CAM77" s="417"/>
      <c r="CAN77" s="417"/>
      <c r="CAO77" s="417"/>
      <c r="CAP77" s="417"/>
      <c r="CAQ77" s="417"/>
      <c r="CAR77" s="417"/>
      <c r="CAS77" s="417"/>
      <c r="CAT77" s="417"/>
      <c r="CAU77" s="417"/>
      <c r="CAV77" s="417"/>
      <c r="CAW77" s="417"/>
      <c r="CAX77" s="417"/>
      <c r="CAY77" s="417"/>
      <c r="CAZ77" s="417"/>
      <c r="CBA77" s="417"/>
      <c r="CBB77" s="417"/>
      <c r="CBC77" s="417"/>
      <c r="CBD77" s="417"/>
      <c r="CBE77" s="417"/>
      <c r="CBF77" s="417"/>
      <c r="CBG77" s="417"/>
      <c r="CBH77" s="417"/>
      <c r="CBI77" s="417"/>
      <c r="CBJ77" s="417"/>
      <c r="CBK77" s="417"/>
      <c r="CBL77" s="417"/>
      <c r="CBM77" s="417"/>
      <c r="CBN77" s="417"/>
      <c r="CBO77" s="417"/>
      <c r="CBP77" s="417"/>
      <c r="CBQ77" s="417"/>
      <c r="CBR77" s="417"/>
      <c r="CBS77" s="417"/>
      <c r="CBT77" s="417"/>
      <c r="CBU77" s="417"/>
      <c r="CBV77" s="417"/>
      <c r="CBW77" s="417"/>
      <c r="CBX77" s="417"/>
      <c r="CBY77" s="417"/>
      <c r="CBZ77" s="417"/>
      <c r="CCA77" s="417"/>
      <c r="CCB77" s="417"/>
      <c r="CCC77" s="417"/>
      <c r="CCD77" s="417"/>
      <c r="CCE77" s="417"/>
      <c r="CCF77" s="417"/>
      <c r="CCG77" s="417"/>
      <c r="CCH77" s="417"/>
      <c r="CCI77" s="417"/>
      <c r="CCJ77" s="417"/>
      <c r="CCK77" s="417"/>
      <c r="CCL77" s="417"/>
      <c r="CCM77" s="417"/>
      <c r="CCN77" s="417"/>
      <c r="CCO77" s="417"/>
      <c r="CCP77" s="417"/>
      <c r="CCQ77" s="417"/>
      <c r="CCR77" s="417"/>
      <c r="CCS77" s="417"/>
      <c r="CCT77" s="417"/>
      <c r="CCU77" s="417"/>
      <c r="CCV77" s="417"/>
      <c r="CCW77" s="417"/>
      <c r="CCX77" s="417"/>
      <c r="CCY77" s="417"/>
      <c r="CCZ77" s="417"/>
      <c r="CDA77" s="417"/>
      <c r="CDB77" s="417"/>
      <c r="CDC77" s="417"/>
      <c r="CDD77" s="417"/>
      <c r="CDE77" s="417"/>
      <c r="CDF77" s="417"/>
      <c r="CDG77" s="417"/>
      <c r="CDH77" s="417"/>
      <c r="CDI77" s="417"/>
      <c r="CDJ77" s="417"/>
      <c r="CDK77" s="417"/>
      <c r="CDL77" s="417"/>
      <c r="CDM77" s="417"/>
      <c r="CDN77" s="417"/>
      <c r="CDO77" s="417"/>
      <c r="CDP77" s="417"/>
      <c r="CDQ77" s="417"/>
      <c r="CDR77" s="417"/>
      <c r="CDS77" s="417"/>
      <c r="CDT77" s="417"/>
      <c r="CDU77" s="417"/>
      <c r="CDV77" s="417"/>
      <c r="CDW77" s="417"/>
      <c r="CDX77" s="417"/>
      <c r="CDY77" s="417"/>
      <c r="CDZ77" s="417"/>
      <c r="CEA77" s="417"/>
      <c r="CEB77" s="417"/>
      <c r="CEC77" s="417"/>
      <c r="CED77" s="417"/>
      <c r="CEE77" s="417"/>
      <c r="CEF77" s="417"/>
      <c r="CEG77" s="417"/>
      <c r="CEH77" s="417"/>
      <c r="CEI77" s="417"/>
      <c r="CEJ77" s="417"/>
      <c r="CEK77" s="417"/>
      <c r="CEL77" s="417"/>
      <c r="CEM77" s="417"/>
      <c r="CEN77" s="417"/>
      <c r="CEO77" s="417"/>
      <c r="CEP77" s="417"/>
      <c r="CEQ77" s="417"/>
      <c r="CER77" s="417"/>
      <c r="CES77" s="417"/>
      <c r="CET77" s="417"/>
      <c r="CEU77" s="417"/>
      <c r="CEV77" s="417"/>
      <c r="CEW77" s="417"/>
      <c r="CEX77" s="417"/>
      <c r="CEY77" s="417"/>
      <c r="CEZ77" s="417"/>
      <c r="CFA77" s="417"/>
      <c r="CFB77" s="417"/>
      <c r="CFC77" s="417"/>
      <c r="CFD77" s="417"/>
      <c r="CFE77" s="417"/>
      <c r="CFF77" s="417"/>
      <c r="CFG77" s="417"/>
      <c r="CFH77" s="417"/>
      <c r="CFI77" s="417"/>
      <c r="CFJ77" s="417"/>
      <c r="CFK77" s="417"/>
      <c r="CFL77" s="417"/>
      <c r="CFM77" s="417"/>
      <c r="CFN77" s="417"/>
      <c r="CFO77" s="417"/>
      <c r="CFP77" s="417"/>
      <c r="CFQ77" s="417"/>
      <c r="CFR77" s="417"/>
      <c r="CFS77" s="417"/>
      <c r="CFT77" s="417"/>
      <c r="CFU77" s="417"/>
      <c r="CFV77" s="417"/>
      <c r="CFW77" s="417"/>
      <c r="CFX77" s="417"/>
      <c r="CFY77" s="417"/>
      <c r="CFZ77" s="417"/>
      <c r="CGA77" s="417"/>
      <c r="CGB77" s="417"/>
      <c r="CGC77" s="417"/>
      <c r="CGD77" s="417"/>
      <c r="CGE77" s="417"/>
      <c r="CGF77" s="417"/>
      <c r="CGG77" s="417"/>
      <c r="CGH77" s="417"/>
      <c r="CGI77" s="417"/>
      <c r="CGJ77" s="417"/>
      <c r="CGK77" s="417"/>
      <c r="CGL77" s="417"/>
      <c r="CGM77" s="417"/>
      <c r="CGN77" s="417"/>
      <c r="CGO77" s="417"/>
      <c r="CGP77" s="417"/>
      <c r="CGQ77" s="417"/>
      <c r="CGR77" s="417"/>
      <c r="CGS77" s="417"/>
      <c r="CGT77" s="417"/>
      <c r="CGU77" s="417"/>
      <c r="CGV77" s="417"/>
      <c r="CGW77" s="417"/>
      <c r="CGX77" s="417"/>
      <c r="CGY77" s="417"/>
      <c r="CGZ77" s="417"/>
      <c r="CHA77" s="417"/>
      <c r="CHB77" s="417"/>
      <c r="CHC77" s="417"/>
      <c r="CHD77" s="417"/>
      <c r="CHE77" s="417"/>
      <c r="CHF77" s="417"/>
      <c r="CHG77" s="417"/>
      <c r="CHH77" s="417"/>
      <c r="CHI77" s="417"/>
      <c r="CHJ77" s="417"/>
      <c r="CHK77" s="417"/>
      <c r="CHL77" s="417"/>
      <c r="CHM77" s="417"/>
      <c r="CHN77" s="417"/>
      <c r="CHO77" s="417"/>
      <c r="CHP77" s="417"/>
      <c r="CHQ77" s="417"/>
      <c r="CHR77" s="417"/>
      <c r="CHS77" s="417"/>
      <c r="CHT77" s="417"/>
      <c r="CHU77" s="417"/>
      <c r="CHV77" s="417"/>
      <c r="CHW77" s="417"/>
      <c r="CHX77" s="417"/>
      <c r="CHY77" s="417"/>
      <c r="CHZ77" s="417"/>
      <c r="CIA77" s="417"/>
      <c r="CIB77" s="417"/>
      <c r="CIC77" s="417"/>
      <c r="CID77" s="417"/>
      <c r="CIE77" s="417"/>
      <c r="CIF77" s="417"/>
      <c r="CIG77" s="417"/>
      <c r="CIH77" s="417"/>
      <c r="CII77" s="417"/>
      <c r="CIJ77" s="417"/>
      <c r="CIK77" s="417"/>
      <c r="CIL77" s="417"/>
      <c r="CIM77" s="417"/>
      <c r="CIN77" s="417"/>
      <c r="CIO77" s="417"/>
      <c r="CIP77" s="417"/>
      <c r="CIQ77" s="417"/>
      <c r="CIR77" s="417"/>
      <c r="CIS77" s="417"/>
      <c r="CIT77" s="417"/>
      <c r="CIU77" s="417"/>
      <c r="CIV77" s="417"/>
      <c r="CIW77" s="417"/>
      <c r="CIX77" s="417"/>
      <c r="CIY77" s="417"/>
      <c r="CIZ77" s="417"/>
      <c r="CJA77" s="417"/>
      <c r="CJB77" s="417"/>
      <c r="CJC77" s="417"/>
      <c r="CJD77" s="417"/>
      <c r="CJE77" s="417"/>
      <c r="CJF77" s="417"/>
      <c r="CJG77" s="417"/>
      <c r="CJH77" s="417"/>
      <c r="CJI77" s="417"/>
      <c r="CJJ77" s="417"/>
      <c r="CJK77" s="417"/>
      <c r="CJL77" s="417"/>
      <c r="CJM77" s="417"/>
      <c r="CJN77" s="417"/>
      <c r="CJO77" s="417"/>
      <c r="CJP77" s="417"/>
      <c r="CJQ77" s="417"/>
      <c r="CJR77" s="417"/>
      <c r="CJS77" s="417"/>
      <c r="CJT77" s="417"/>
      <c r="CJU77" s="417"/>
      <c r="CJV77" s="417"/>
      <c r="CJW77" s="417"/>
      <c r="CJX77" s="417"/>
      <c r="CJY77" s="417"/>
      <c r="CJZ77" s="417"/>
      <c r="CKA77" s="417"/>
      <c r="CKB77" s="417"/>
      <c r="CKC77" s="417"/>
      <c r="CKD77" s="417"/>
      <c r="CKE77" s="417"/>
      <c r="CKF77" s="417"/>
      <c r="CKG77" s="417"/>
      <c r="CKH77" s="417"/>
      <c r="CKI77" s="417"/>
      <c r="CKJ77" s="417"/>
      <c r="CKK77" s="417"/>
      <c r="CKL77" s="417"/>
      <c r="CKM77" s="417"/>
      <c r="CKN77" s="417"/>
      <c r="CKO77" s="417"/>
      <c r="CKP77" s="417"/>
      <c r="CKQ77" s="417"/>
      <c r="CKR77" s="417"/>
      <c r="CKS77" s="417"/>
      <c r="CKT77" s="417"/>
      <c r="CKU77" s="417"/>
      <c r="CKV77" s="417"/>
      <c r="CKW77" s="417"/>
      <c r="CKX77" s="417"/>
      <c r="CKY77" s="417"/>
      <c r="CKZ77" s="417"/>
      <c r="CLA77" s="417"/>
      <c r="CLB77" s="417"/>
      <c r="CLC77" s="417"/>
      <c r="CLD77" s="417"/>
      <c r="CLE77" s="417"/>
      <c r="CLF77" s="417"/>
      <c r="CLG77" s="417"/>
      <c r="CLH77" s="417"/>
      <c r="CLI77" s="417"/>
      <c r="CLJ77" s="417"/>
      <c r="CLK77" s="417"/>
      <c r="CLL77" s="417"/>
      <c r="CLM77" s="417"/>
      <c r="CLN77" s="417"/>
      <c r="CLO77" s="417"/>
      <c r="CLP77" s="417"/>
      <c r="CLQ77" s="417"/>
      <c r="CLR77" s="417"/>
      <c r="CLS77" s="417"/>
      <c r="CLT77" s="417"/>
      <c r="CLU77" s="417"/>
      <c r="CLV77" s="417"/>
      <c r="CLW77" s="417"/>
      <c r="CLX77" s="417"/>
      <c r="CLY77" s="417"/>
      <c r="CLZ77" s="417"/>
      <c r="CMA77" s="417"/>
      <c r="CMB77" s="417"/>
      <c r="CMC77" s="417"/>
      <c r="CMD77" s="417"/>
      <c r="CME77" s="417"/>
      <c r="CMF77" s="417"/>
      <c r="CMG77" s="417"/>
      <c r="CMH77" s="417"/>
      <c r="CMI77" s="417"/>
      <c r="CMJ77" s="417"/>
      <c r="CMK77" s="417"/>
      <c r="CML77" s="417"/>
      <c r="CMM77" s="417"/>
      <c r="CMN77" s="417"/>
      <c r="CMO77" s="417"/>
      <c r="CMP77" s="417"/>
      <c r="CMQ77" s="417"/>
      <c r="CMR77" s="417"/>
      <c r="CMS77" s="417"/>
      <c r="CMT77" s="417"/>
      <c r="CMU77" s="417"/>
      <c r="CMV77" s="417"/>
      <c r="CMW77" s="417"/>
      <c r="CMX77" s="417"/>
      <c r="CMY77" s="417"/>
      <c r="CMZ77" s="417"/>
      <c r="CNA77" s="417"/>
      <c r="CNB77" s="417"/>
      <c r="CNC77" s="417"/>
      <c r="CND77" s="417"/>
      <c r="CNE77" s="417"/>
      <c r="CNF77" s="417"/>
      <c r="CNG77" s="417"/>
      <c r="CNH77" s="417"/>
      <c r="CNI77" s="417"/>
      <c r="CNJ77" s="417"/>
      <c r="CNK77" s="417"/>
      <c r="CNL77" s="417"/>
      <c r="CNM77" s="417"/>
      <c r="CNN77" s="417"/>
      <c r="CNO77" s="417"/>
      <c r="CNP77" s="417"/>
      <c r="CNQ77" s="417"/>
      <c r="CNR77" s="417"/>
      <c r="CNS77" s="417"/>
      <c r="CNT77" s="417"/>
      <c r="CNU77" s="417"/>
      <c r="CNV77" s="417"/>
      <c r="CNW77" s="417"/>
      <c r="CNX77" s="417"/>
      <c r="CNY77" s="417"/>
      <c r="CNZ77" s="417"/>
      <c r="COA77" s="417"/>
      <c r="COB77" s="417"/>
      <c r="COC77" s="417"/>
      <c r="COD77" s="417"/>
      <c r="COE77" s="417"/>
      <c r="COF77" s="417"/>
      <c r="COG77" s="417"/>
      <c r="COH77" s="417"/>
      <c r="COI77" s="417"/>
      <c r="COJ77" s="417"/>
      <c r="COK77" s="417"/>
      <c r="COL77" s="417"/>
      <c r="COM77" s="417"/>
      <c r="CON77" s="417"/>
      <c r="COO77" s="417"/>
      <c r="COP77" s="417"/>
      <c r="COQ77" s="417"/>
      <c r="COR77" s="417"/>
      <c r="COS77" s="417"/>
      <c r="COT77" s="417"/>
      <c r="COU77" s="417"/>
      <c r="COV77" s="417"/>
      <c r="COW77" s="417"/>
      <c r="COX77" s="417"/>
      <c r="COY77" s="417"/>
      <c r="COZ77" s="417"/>
      <c r="CPA77" s="417"/>
      <c r="CPB77" s="417"/>
      <c r="CPC77" s="417"/>
      <c r="CPD77" s="417"/>
      <c r="CPE77" s="417"/>
      <c r="CPF77" s="417"/>
      <c r="CPG77" s="417"/>
      <c r="CPH77" s="417"/>
      <c r="CPI77" s="417"/>
      <c r="CPJ77" s="417"/>
      <c r="CPK77" s="417"/>
      <c r="CPL77" s="417"/>
      <c r="CPM77" s="417"/>
      <c r="CPN77" s="417"/>
      <c r="CPO77" s="417"/>
      <c r="CPP77" s="417"/>
      <c r="CPQ77" s="417"/>
      <c r="CPR77" s="417"/>
      <c r="CPS77" s="417"/>
      <c r="CPT77" s="417"/>
      <c r="CPU77" s="417"/>
      <c r="CPV77" s="417"/>
      <c r="CPW77" s="417"/>
      <c r="CPX77" s="417"/>
      <c r="CPY77" s="417"/>
      <c r="CPZ77" s="417"/>
      <c r="CQA77" s="417"/>
      <c r="CQB77" s="417"/>
      <c r="CQC77" s="417"/>
      <c r="CQD77" s="417"/>
      <c r="CQE77" s="417"/>
      <c r="CQF77" s="417"/>
      <c r="CQG77" s="417"/>
      <c r="CQH77" s="417"/>
      <c r="CQI77" s="417"/>
      <c r="CQJ77" s="417"/>
      <c r="CQK77" s="417"/>
      <c r="CQL77" s="417"/>
      <c r="CQM77" s="417"/>
      <c r="CQN77" s="417"/>
      <c r="CQO77" s="417"/>
      <c r="CQP77" s="417"/>
      <c r="CQQ77" s="417"/>
      <c r="CQR77" s="417"/>
      <c r="CQS77" s="417"/>
      <c r="CQT77" s="417"/>
      <c r="CQU77" s="417"/>
      <c r="CQV77" s="417"/>
      <c r="CQW77" s="417"/>
      <c r="CQX77" s="417"/>
      <c r="CQY77" s="417"/>
      <c r="CQZ77" s="417"/>
      <c r="CRA77" s="417"/>
      <c r="CRB77" s="417"/>
      <c r="CRC77" s="417"/>
      <c r="CRD77" s="417"/>
      <c r="CRE77" s="417"/>
      <c r="CRF77" s="417"/>
      <c r="CRG77" s="417"/>
      <c r="CRH77" s="417"/>
      <c r="CRI77" s="417"/>
      <c r="CRJ77" s="417"/>
      <c r="CRK77" s="417"/>
      <c r="CRL77" s="417"/>
      <c r="CRM77" s="417"/>
      <c r="CRN77" s="417"/>
      <c r="CRO77" s="417"/>
      <c r="CRP77" s="417"/>
      <c r="CRQ77" s="417"/>
      <c r="CRR77" s="417"/>
      <c r="CRS77" s="417"/>
      <c r="CRT77" s="417"/>
      <c r="CRU77" s="417"/>
      <c r="CRV77" s="417"/>
      <c r="CRW77" s="417"/>
      <c r="CRX77" s="417"/>
      <c r="CRY77" s="417"/>
      <c r="CRZ77" s="417"/>
      <c r="CSA77" s="417"/>
      <c r="CSB77" s="417"/>
      <c r="CSC77" s="417"/>
      <c r="CSD77" s="417"/>
      <c r="CSE77" s="417"/>
      <c r="CSF77" s="417"/>
      <c r="CSG77" s="417"/>
      <c r="CSH77" s="417"/>
      <c r="CSI77" s="417"/>
      <c r="CSJ77" s="417"/>
      <c r="CSK77" s="417"/>
      <c r="CSL77" s="417"/>
      <c r="CSM77" s="417"/>
      <c r="CSN77" s="417"/>
      <c r="CSO77" s="417"/>
      <c r="CSP77" s="417"/>
      <c r="CSQ77" s="417"/>
      <c r="CSR77" s="417"/>
      <c r="CSS77" s="417"/>
      <c r="CST77" s="417"/>
      <c r="CSU77" s="417"/>
      <c r="CSV77" s="417"/>
      <c r="CSW77" s="417"/>
      <c r="CSX77" s="417"/>
      <c r="CSY77" s="417"/>
      <c r="CSZ77" s="417"/>
      <c r="CTA77" s="417"/>
      <c r="CTB77" s="417"/>
      <c r="CTC77" s="417"/>
      <c r="CTD77" s="417"/>
      <c r="CTE77" s="417"/>
      <c r="CTF77" s="417"/>
      <c r="CTG77" s="417"/>
      <c r="CTH77" s="417"/>
      <c r="CTI77" s="417"/>
      <c r="CTJ77" s="417"/>
      <c r="CTK77" s="417"/>
      <c r="CTL77" s="417"/>
      <c r="CTM77" s="417"/>
      <c r="CTN77" s="417"/>
      <c r="CTO77" s="417"/>
      <c r="CTP77" s="417"/>
      <c r="CTQ77" s="417"/>
      <c r="CTR77" s="417"/>
      <c r="CTS77" s="417"/>
      <c r="CTT77" s="417"/>
      <c r="CTU77" s="417"/>
      <c r="CTV77" s="417"/>
      <c r="CTW77" s="417"/>
      <c r="CTX77" s="417"/>
      <c r="CTY77" s="417"/>
      <c r="CTZ77" s="417"/>
      <c r="CUA77" s="417"/>
      <c r="CUB77" s="417"/>
      <c r="CUC77" s="417"/>
      <c r="CUD77" s="417"/>
      <c r="CUE77" s="417"/>
      <c r="CUF77" s="417"/>
      <c r="CUG77" s="417"/>
      <c r="CUH77" s="417"/>
      <c r="CUI77" s="417"/>
      <c r="CUJ77" s="417"/>
      <c r="CUK77" s="417"/>
      <c r="CUL77" s="417"/>
      <c r="CUM77" s="417"/>
      <c r="CUN77" s="417"/>
      <c r="CUO77" s="417"/>
      <c r="CUP77" s="417"/>
      <c r="CUQ77" s="417"/>
      <c r="CUR77" s="417"/>
      <c r="CUS77" s="417"/>
      <c r="CUT77" s="417"/>
      <c r="CUU77" s="417"/>
      <c r="CUV77" s="417"/>
      <c r="CUW77" s="417"/>
      <c r="CUX77" s="417"/>
      <c r="CUY77" s="417"/>
      <c r="CUZ77" s="417"/>
      <c r="CVA77" s="417"/>
      <c r="CVB77" s="417"/>
      <c r="CVC77" s="417"/>
      <c r="CVD77" s="417"/>
      <c r="CVE77" s="417"/>
      <c r="CVF77" s="417"/>
      <c r="CVG77" s="417"/>
      <c r="CVH77" s="417"/>
      <c r="CVI77" s="417"/>
      <c r="CVJ77" s="417"/>
      <c r="CVK77" s="417"/>
      <c r="CVL77" s="417"/>
      <c r="CVM77" s="417"/>
      <c r="CVN77" s="417"/>
      <c r="CVO77" s="417"/>
      <c r="CVP77" s="417"/>
      <c r="CVQ77" s="417"/>
      <c r="CVR77" s="417"/>
      <c r="CVS77" s="417"/>
      <c r="CVT77" s="417"/>
      <c r="CVU77" s="417"/>
      <c r="CVV77" s="417"/>
      <c r="CVW77" s="417"/>
      <c r="CVX77" s="417"/>
      <c r="CVY77" s="417"/>
      <c r="CVZ77" s="417"/>
      <c r="CWA77" s="417"/>
      <c r="CWB77" s="417"/>
      <c r="CWC77" s="417"/>
      <c r="CWD77" s="417"/>
      <c r="CWE77" s="417"/>
      <c r="CWF77" s="417"/>
      <c r="CWG77" s="417"/>
      <c r="CWH77" s="417"/>
      <c r="CWI77" s="417"/>
      <c r="CWJ77" s="417"/>
      <c r="CWK77" s="417"/>
      <c r="CWL77" s="417"/>
      <c r="CWM77" s="417"/>
      <c r="CWN77" s="417"/>
      <c r="CWO77" s="417"/>
      <c r="CWP77" s="417"/>
      <c r="CWQ77" s="417"/>
      <c r="CWR77" s="417"/>
      <c r="CWS77" s="417"/>
      <c r="CWT77" s="417"/>
      <c r="CWU77" s="417"/>
      <c r="CWV77" s="417"/>
      <c r="CWW77" s="417"/>
      <c r="CWX77" s="417"/>
      <c r="CWY77" s="417"/>
      <c r="CWZ77" s="417"/>
      <c r="CXA77" s="417"/>
      <c r="CXB77" s="417"/>
      <c r="CXC77" s="417"/>
      <c r="CXD77" s="417"/>
      <c r="CXE77" s="417"/>
      <c r="CXF77" s="417"/>
      <c r="CXG77" s="417"/>
      <c r="CXH77" s="417"/>
      <c r="CXI77" s="417"/>
      <c r="CXJ77" s="417"/>
      <c r="CXK77" s="417"/>
      <c r="CXL77" s="417"/>
      <c r="CXM77" s="417"/>
      <c r="CXN77" s="417"/>
      <c r="CXO77" s="417"/>
      <c r="CXP77" s="417"/>
      <c r="CXQ77" s="417"/>
      <c r="CXR77" s="417"/>
      <c r="CXS77" s="417"/>
      <c r="CXT77" s="417"/>
      <c r="CXU77" s="417"/>
      <c r="CXV77" s="417"/>
      <c r="CXW77" s="417"/>
      <c r="CXX77" s="417"/>
      <c r="CXY77" s="417"/>
      <c r="CXZ77" s="417"/>
      <c r="CYA77" s="417"/>
      <c r="CYB77" s="417"/>
      <c r="CYC77" s="417"/>
      <c r="CYD77" s="417"/>
      <c r="CYE77" s="417"/>
      <c r="CYF77" s="417"/>
      <c r="CYG77" s="417"/>
      <c r="CYH77" s="417"/>
      <c r="CYI77" s="417"/>
      <c r="CYJ77" s="417"/>
      <c r="CYK77" s="417"/>
      <c r="CYL77" s="417"/>
      <c r="CYM77" s="417"/>
      <c r="CYN77" s="417"/>
      <c r="CYO77" s="417"/>
      <c r="CYP77" s="417"/>
      <c r="CYQ77" s="417"/>
      <c r="CYR77" s="417"/>
      <c r="CYS77" s="417"/>
      <c r="CYT77" s="417"/>
      <c r="CYU77" s="417"/>
      <c r="CYV77" s="417"/>
      <c r="CYW77" s="417"/>
      <c r="CYX77" s="417"/>
      <c r="CYY77" s="417"/>
      <c r="CYZ77" s="417"/>
      <c r="CZA77" s="417"/>
      <c r="CZB77" s="417"/>
      <c r="CZC77" s="417"/>
      <c r="CZD77" s="417"/>
      <c r="CZE77" s="417"/>
      <c r="CZF77" s="417"/>
      <c r="CZG77" s="417"/>
      <c r="CZH77" s="417"/>
      <c r="CZI77" s="417"/>
      <c r="CZJ77" s="417"/>
      <c r="CZK77" s="417"/>
      <c r="CZL77" s="417"/>
      <c r="CZM77" s="417"/>
      <c r="CZN77" s="417"/>
      <c r="CZO77" s="417"/>
      <c r="CZP77" s="417"/>
      <c r="CZQ77" s="417"/>
      <c r="CZR77" s="417"/>
      <c r="CZS77" s="417"/>
      <c r="CZT77" s="417"/>
      <c r="CZU77" s="417"/>
      <c r="CZV77" s="417"/>
      <c r="CZW77" s="417"/>
      <c r="CZX77" s="417"/>
      <c r="CZY77" s="417"/>
      <c r="CZZ77" s="417"/>
      <c r="DAA77" s="417"/>
      <c r="DAB77" s="417"/>
      <c r="DAC77" s="417"/>
      <c r="DAD77" s="417"/>
      <c r="DAE77" s="417"/>
      <c r="DAF77" s="417"/>
      <c r="DAG77" s="417"/>
      <c r="DAH77" s="417"/>
      <c r="DAI77" s="417"/>
      <c r="DAJ77" s="417"/>
      <c r="DAK77" s="417"/>
      <c r="DAL77" s="417"/>
      <c r="DAM77" s="417"/>
      <c r="DAN77" s="417"/>
      <c r="DAO77" s="417"/>
      <c r="DAP77" s="417"/>
      <c r="DAQ77" s="417"/>
      <c r="DAR77" s="417"/>
      <c r="DAS77" s="417"/>
      <c r="DAT77" s="417"/>
      <c r="DAU77" s="417"/>
      <c r="DAV77" s="417"/>
      <c r="DAW77" s="417"/>
      <c r="DAX77" s="417"/>
      <c r="DAY77" s="417"/>
      <c r="DAZ77" s="417"/>
      <c r="DBA77" s="417"/>
      <c r="DBB77" s="417"/>
      <c r="DBC77" s="417"/>
      <c r="DBD77" s="417"/>
      <c r="DBE77" s="417"/>
      <c r="DBF77" s="417"/>
      <c r="DBG77" s="417"/>
      <c r="DBH77" s="417"/>
      <c r="DBI77" s="417"/>
      <c r="DBJ77" s="417"/>
      <c r="DBK77" s="417"/>
      <c r="DBL77" s="417"/>
      <c r="DBM77" s="417"/>
      <c r="DBN77" s="417"/>
      <c r="DBO77" s="417"/>
      <c r="DBP77" s="417"/>
      <c r="DBQ77" s="417"/>
      <c r="DBR77" s="417"/>
      <c r="DBS77" s="417"/>
      <c r="DBT77" s="417"/>
      <c r="DBU77" s="417"/>
      <c r="DBV77" s="417"/>
      <c r="DBW77" s="417"/>
      <c r="DBX77" s="417"/>
      <c r="DBY77" s="417"/>
      <c r="DBZ77" s="417"/>
      <c r="DCA77" s="417"/>
      <c r="DCB77" s="417"/>
      <c r="DCC77" s="417"/>
      <c r="DCD77" s="417"/>
      <c r="DCE77" s="417"/>
      <c r="DCF77" s="417"/>
      <c r="DCG77" s="417"/>
      <c r="DCH77" s="417"/>
      <c r="DCI77" s="417"/>
      <c r="DCJ77" s="417"/>
      <c r="DCK77" s="417"/>
      <c r="DCL77" s="417"/>
      <c r="DCM77" s="417"/>
      <c r="DCN77" s="417"/>
      <c r="DCO77" s="417"/>
      <c r="DCP77" s="417"/>
      <c r="DCQ77" s="417"/>
      <c r="DCR77" s="417"/>
      <c r="DCS77" s="417"/>
      <c r="DCT77" s="417"/>
      <c r="DCU77" s="417"/>
      <c r="DCV77" s="417"/>
      <c r="DCW77" s="417"/>
      <c r="DCX77" s="417"/>
      <c r="DCY77" s="417"/>
      <c r="DCZ77" s="417"/>
      <c r="DDA77" s="417"/>
      <c r="DDB77" s="417"/>
      <c r="DDC77" s="417"/>
      <c r="DDD77" s="417"/>
      <c r="DDE77" s="417"/>
      <c r="DDF77" s="417"/>
      <c r="DDG77" s="417"/>
      <c r="DDH77" s="417"/>
      <c r="DDI77" s="417"/>
      <c r="DDJ77" s="417"/>
      <c r="DDK77" s="417"/>
      <c r="DDL77" s="417"/>
      <c r="DDM77" s="417"/>
      <c r="DDN77" s="417"/>
      <c r="DDO77" s="417"/>
      <c r="DDP77" s="417"/>
      <c r="DDQ77" s="417"/>
      <c r="DDR77" s="417"/>
      <c r="DDS77" s="417"/>
      <c r="DDT77" s="417"/>
      <c r="DDU77" s="417"/>
      <c r="DDV77" s="417"/>
      <c r="DDW77" s="417"/>
      <c r="DDX77" s="417"/>
      <c r="DDY77" s="417"/>
      <c r="DDZ77" s="417"/>
      <c r="DEA77" s="417"/>
      <c r="DEB77" s="417"/>
      <c r="DEC77" s="417"/>
      <c r="DED77" s="417"/>
      <c r="DEE77" s="417"/>
      <c r="DEF77" s="417"/>
      <c r="DEG77" s="417"/>
      <c r="DEH77" s="417"/>
      <c r="DEI77" s="417"/>
      <c r="DEJ77" s="417"/>
      <c r="DEK77" s="417"/>
      <c r="DEL77" s="417"/>
      <c r="DEM77" s="417"/>
      <c r="DEN77" s="417"/>
      <c r="DEO77" s="417"/>
      <c r="DEP77" s="417"/>
      <c r="DEQ77" s="417"/>
      <c r="DER77" s="417"/>
      <c r="DES77" s="417"/>
      <c r="DET77" s="417"/>
      <c r="DEU77" s="417"/>
      <c r="DEV77" s="417"/>
      <c r="DEW77" s="417"/>
      <c r="DEX77" s="417"/>
      <c r="DEY77" s="417"/>
      <c r="DEZ77" s="417"/>
      <c r="DFA77" s="417"/>
      <c r="DFB77" s="417"/>
      <c r="DFC77" s="417"/>
      <c r="DFD77" s="417"/>
      <c r="DFE77" s="417"/>
      <c r="DFF77" s="417"/>
      <c r="DFG77" s="417"/>
      <c r="DFH77" s="417"/>
      <c r="DFI77" s="417"/>
      <c r="DFJ77" s="417"/>
      <c r="DFK77" s="417"/>
      <c r="DFL77" s="417"/>
      <c r="DFM77" s="417"/>
      <c r="DFN77" s="417"/>
      <c r="DFO77" s="417"/>
      <c r="DFP77" s="417"/>
      <c r="DFQ77" s="417"/>
      <c r="DFR77" s="417"/>
      <c r="DFS77" s="417"/>
      <c r="DFT77" s="417"/>
      <c r="DFU77" s="417"/>
      <c r="DFV77" s="417"/>
      <c r="DFW77" s="417"/>
      <c r="DFX77" s="417"/>
      <c r="DFY77" s="417"/>
      <c r="DFZ77" s="417"/>
      <c r="DGA77" s="417"/>
      <c r="DGB77" s="417"/>
      <c r="DGC77" s="417"/>
      <c r="DGD77" s="417"/>
      <c r="DGE77" s="417"/>
      <c r="DGF77" s="417"/>
      <c r="DGG77" s="417"/>
      <c r="DGH77" s="417"/>
      <c r="DGI77" s="417"/>
      <c r="DGJ77" s="417"/>
      <c r="DGK77" s="417"/>
      <c r="DGL77" s="417"/>
      <c r="DGM77" s="417"/>
      <c r="DGN77" s="417"/>
      <c r="DGO77" s="417"/>
      <c r="DGP77" s="417"/>
      <c r="DGQ77" s="417"/>
      <c r="DGR77" s="417"/>
      <c r="DGS77" s="417"/>
      <c r="DGT77" s="417"/>
      <c r="DGU77" s="417"/>
      <c r="DGV77" s="417"/>
      <c r="DGW77" s="417"/>
      <c r="DGX77" s="417"/>
      <c r="DGY77" s="417"/>
      <c r="DGZ77" s="417"/>
      <c r="DHA77" s="417"/>
      <c r="DHB77" s="417"/>
      <c r="DHC77" s="417"/>
      <c r="DHD77" s="417"/>
      <c r="DHE77" s="417"/>
      <c r="DHF77" s="417"/>
      <c r="DHG77" s="417"/>
      <c r="DHH77" s="417"/>
      <c r="DHI77" s="417"/>
      <c r="DHJ77" s="417"/>
      <c r="DHK77" s="417"/>
      <c r="DHL77" s="417"/>
      <c r="DHM77" s="417"/>
      <c r="DHN77" s="417"/>
      <c r="DHO77" s="417"/>
      <c r="DHP77" s="417"/>
      <c r="DHQ77" s="417"/>
      <c r="DHR77" s="417"/>
      <c r="DHS77" s="417"/>
      <c r="DHT77" s="417"/>
      <c r="DHU77" s="417"/>
      <c r="DHV77" s="417"/>
      <c r="DHW77" s="417"/>
      <c r="DHX77" s="417"/>
      <c r="DHY77" s="417"/>
      <c r="DHZ77" s="417"/>
      <c r="DIA77" s="417"/>
      <c r="DIB77" s="417"/>
      <c r="DIC77" s="417"/>
      <c r="DID77" s="417"/>
      <c r="DIE77" s="417"/>
      <c r="DIF77" s="417"/>
      <c r="DIG77" s="417"/>
      <c r="DIH77" s="417"/>
      <c r="DII77" s="417"/>
      <c r="DIJ77" s="417"/>
      <c r="DIK77" s="417"/>
      <c r="DIL77" s="417"/>
      <c r="DIM77" s="417"/>
      <c r="DIN77" s="417"/>
      <c r="DIO77" s="417"/>
      <c r="DIP77" s="417"/>
      <c r="DIQ77" s="417"/>
      <c r="DIR77" s="417"/>
      <c r="DIS77" s="417"/>
      <c r="DIT77" s="417"/>
      <c r="DIU77" s="417"/>
      <c r="DIV77" s="417"/>
      <c r="DIW77" s="417"/>
      <c r="DIX77" s="417"/>
      <c r="DIY77" s="417"/>
      <c r="DIZ77" s="417"/>
      <c r="DJA77" s="417"/>
      <c r="DJB77" s="417"/>
      <c r="DJC77" s="417"/>
      <c r="DJD77" s="417"/>
      <c r="DJE77" s="417"/>
      <c r="DJF77" s="417"/>
      <c r="DJG77" s="417"/>
      <c r="DJH77" s="417"/>
      <c r="DJI77" s="417"/>
      <c r="DJJ77" s="417"/>
      <c r="DJK77" s="417"/>
      <c r="DJL77" s="417"/>
      <c r="DJM77" s="417"/>
      <c r="DJN77" s="417"/>
      <c r="DJO77" s="417"/>
      <c r="DJP77" s="417"/>
      <c r="DJQ77" s="417"/>
      <c r="DJR77" s="417"/>
      <c r="DJS77" s="417"/>
      <c r="DJT77" s="417"/>
      <c r="DJU77" s="417"/>
      <c r="DJV77" s="417"/>
      <c r="DJW77" s="417"/>
      <c r="DJX77" s="417"/>
      <c r="DJY77" s="417"/>
      <c r="DJZ77" s="417"/>
      <c r="DKA77" s="417"/>
      <c r="DKB77" s="417"/>
      <c r="DKC77" s="417"/>
      <c r="DKD77" s="417"/>
      <c r="DKE77" s="417"/>
      <c r="DKF77" s="417"/>
      <c r="DKG77" s="417"/>
      <c r="DKH77" s="417"/>
      <c r="DKI77" s="417"/>
      <c r="DKJ77" s="417"/>
      <c r="DKK77" s="417"/>
      <c r="DKL77" s="417"/>
      <c r="DKM77" s="417"/>
      <c r="DKN77" s="417"/>
      <c r="DKO77" s="417"/>
      <c r="DKP77" s="417"/>
      <c r="DKQ77" s="417"/>
      <c r="DKR77" s="417"/>
      <c r="DKS77" s="417"/>
      <c r="DKT77" s="417"/>
      <c r="DKU77" s="417"/>
      <c r="DKV77" s="417"/>
      <c r="DKW77" s="417"/>
      <c r="DKX77" s="417"/>
      <c r="DKY77" s="417"/>
      <c r="DKZ77" s="417"/>
      <c r="DLA77" s="417"/>
      <c r="DLB77" s="417"/>
      <c r="DLC77" s="417"/>
      <c r="DLD77" s="417"/>
      <c r="DLE77" s="417"/>
      <c r="DLF77" s="417"/>
      <c r="DLG77" s="417"/>
      <c r="DLH77" s="417"/>
      <c r="DLI77" s="417"/>
      <c r="DLJ77" s="417"/>
      <c r="DLK77" s="417"/>
      <c r="DLL77" s="417"/>
      <c r="DLM77" s="417"/>
      <c r="DLN77" s="417"/>
      <c r="DLO77" s="417"/>
      <c r="DLP77" s="417"/>
      <c r="DLQ77" s="417"/>
      <c r="DLR77" s="417"/>
      <c r="DLS77" s="417"/>
      <c r="DLT77" s="417"/>
      <c r="DLU77" s="417"/>
      <c r="DLV77" s="417"/>
      <c r="DLW77" s="417"/>
      <c r="DLX77" s="417"/>
      <c r="DLY77" s="417"/>
      <c r="DLZ77" s="417"/>
      <c r="DMA77" s="417"/>
      <c r="DMB77" s="417"/>
      <c r="DMC77" s="417"/>
      <c r="DMD77" s="417"/>
      <c r="DME77" s="417"/>
      <c r="DMF77" s="417"/>
      <c r="DMG77" s="417"/>
      <c r="DMH77" s="417"/>
      <c r="DMI77" s="417"/>
      <c r="DMJ77" s="417"/>
      <c r="DMK77" s="417"/>
      <c r="DML77" s="417"/>
      <c r="DMM77" s="417"/>
      <c r="DMN77" s="417"/>
      <c r="DMO77" s="417"/>
      <c r="DMP77" s="417"/>
      <c r="DMQ77" s="417"/>
      <c r="DMR77" s="417"/>
      <c r="DMS77" s="417"/>
      <c r="DMT77" s="417"/>
      <c r="DMU77" s="417"/>
      <c r="DMV77" s="417"/>
      <c r="DMW77" s="417"/>
      <c r="DMX77" s="417"/>
      <c r="DMY77" s="417"/>
      <c r="DMZ77" s="417"/>
      <c r="DNA77" s="417"/>
      <c r="DNB77" s="417"/>
      <c r="DNC77" s="417"/>
      <c r="DND77" s="417"/>
      <c r="DNE77" s="417"/>
      <c r="DNF77" s="417"/>
      <c r="DNG77" s="417"/>
      <c r="DNH77" s="417"/>
      <c r="DNI77" s="417"/>
      <c r="DNJ77" s="417"/>
      <c r="DNK77" s="417"/>
      <c r="DNL77" s="417"/>
      <c r="DNM77" s="417"/>
      <c r="DNN77" s="417"/>
      <c r="DNO77" s="417"/>
      <c r="DNP77" s="417"/>
      <c r="DNQ77" s="417"/>
      <c r="DNR77" s="417"/>
      <c r="DNS77" s="417"/>
      <c r="DNT77" s="417"/>
      <c r="DNU77" s="417"/>
      <c r="DNV77" s="417"/>
      <c r="DNW77" s="417"/>
      <c r="DNX77" s="417"/>
      <c r="DNY77" s="417"/>
      <c r="DNZ77" s="417"/>
      <c r="DOA77" s="417"/>
      <c r="DOB77" s="417"/>
      <c r="DOC77" s="417"/>
      <c r="DOD77" s="417"/>
      <c r="DOE77" s="417"/>
      <c r="DOF77" s="417"/>
      <c r="DOG77" s="417"/>
      <c r="DOH77" s="417"/>
      <c r="DOI77" s="417"/>
      <c r="DOJ77" s="417"/>
      <c r="DOK77" s="417"/>
      <c r="DOL77" s="417"/>
      <c r="DOM77" s="417"/>
      <c r="DON77" s="417"/>
      <c r="DOO77" s="417"/>
      <c r="DOP77" s="417"/>
      <c r="DOQ77" s="417"/>
      <c r="DOR77" s="417"/>
      <c r="DOS77" s="417"/>
      <c r="DOT77" s="417"/>
      <c r="DOU77" s="417"/>
      <c r="DOV77" s="417"/>
      <c r="DOW77" s="417"/>
      <c r="DOX77" s="417"/>
      <c r="DOY77" s="417"/>
      <c r="DOZ77" s="417"/>
      <c r="DPA77" s="417"/>
      <c r="DPB77" s="417"/>
      <c r="DPC77" s="417"/>
      <c r="DPD77" s="417"/>
      <c r="DPE77" s="417"/>
      <c r="DPF77" s="417"/>
      <c r="DPG77" s="417"/>
      <c r="DPH77" s="417"/>
      <c r="DPI77" s="417"/>
      <c r="DPJ77" s="417"/>
      <c r="DPK77" s="417"/>
      <c r="DPL77" s="417"/>
      <c r="DPM77" s="417"/>
      <c r="DPN77" s="417"/>
      <c r="DPO77" s="417"/>
      <c r="DPP77" s="417"/>
      <c r="DPQ77" s="417"/>
      <c r="DPR77" s="417"/>
      <c r="DPS77" s="417"/>
      <c r="DPT77" s="417"/>
      <c r="DPU77" s="417"/>
      <c r="DPV77" s="417"/>
      <c r="DPW77" s="417"/>
      <c r="DPX77" s="417"/>
      <c r="DPY77" s="417"/>
      <c r="DPZ77" s="417"/>
      <c r="DQA77" s="417"/>
      <c r="DQB77" s="417"/>
      <c r="DQC77" s="417"/>
      <c r="DQD77" s="417"/>
      <c r="DQE77" s="417"/>
      <c r="DQF77" s="417"/>
      <c r="DQG77" s="417"/>
      <c r="DQH77" s="417"/>
      <c r="DQI77" s="417"/>
      <c r="DQJ77" s="417"/>
      <c r="DQK77" s="417"/>
      <c r="DQL77" s="417"/>
      <c r="DQM77" s="417"/>
      <c r="DQN77" s="417"/>
      <c r="DQO77" s="417"/>
      <c r="DQP77" s="417"/>
      <c r="DQQ77" s="417"/>
      <c r="DQR77" s="417"/>
      <c r="DQS77" s="417"/>
      <c r="DQT77" s="417"/>
      <c r="DQU77" s="417"/>
      <c r="DQV77" s="417"/>
      <c r="DQW77" s="417"/>
      <c r="DQX77" s="417"/>
      <c r="DQY77" s="417"/>
      <c r="DQZ77" s="417"/>
      <c r="DRA77" s="417"/>
      <c r="DRB77" s="417"/>
      <c r="DRC77" s="417"/>
      <c r="DRD77" s="417"/>
      <c r="DRE77" s="417"/>
      <c r="DRF77" s="417"/>
      <c r="DRG77" s="417"/>
      <c r="DRH77" s="417"/>
      <c r="DRI77" s="417"/>
      <c r="DRJ77" s="417"/>
      <c r="DRK77" s="417"/>
      <c r="DRL77" s="417"/>
      <c r="DRM77" s="417"/>
      <c r="DRN77" s="417"/>
      <c r="DRO77" s="417"/>
      <c r="DRP77" s="417"/>
      <c r="DRQ77" s="417"/>
      <c r="DRR77" s="417"/>
      <c r="DRS77" s="417"/>
      <c r="DRT77" s="417"/>
      <c r="DRU77" s="417"/>
      <c r="DRV77" s="417"/>
      <c r="DRW77" s="417"/>
      <c r="DRX77" s="417"/>
      <c r="DRY77" s="417"/>
      <c r="DRZ77" s="417"/>
      <c r="DSA77" s="417"/>
      <c r="DSB77" s="417"/>
      <c r="DSC77" s="417"/>
      <c r="DSD77" s="417"/>
      <c r="DSE77" s="417"/>
      <c r="DSF77" s="417"/>
      <c r="DSG77" s="417"/>
      <c r="DSH77" s="417"/>
      <c r="DSI77" s="417"/>
      <c r="DSJ77" s="417"/>
      <c r="DSK77" s="417"/>
      <c r="DSL77" s="417"/>
      <c r="DSM77" s="417"/>
      <c r="DSN77" s="417"/>
      <c r="DSO77" s="417"/>
      <c r="DSP77" s="417"/>
      <c r="DSQ77" s="417"/>
      <c r="DSR77" s="417"/>
      <c r="DSS77" s="417"/>
      <c r="DST77" s="417"/>
      <c r="DSU77" s="417"/>
      <c r="DSV77" s="417"/>
      <c r="DSW77" s="417"/>
      <c r="DSX77" s="417"/>
      <c r="DSY77" s="417"/>
      <c r="DSZ77" s="417"/>
      <c r="DTA77" s="417"/>
      <c r="DTB77" s="417"/>
      <c r="DTC77" s="417"/>
      <c r="DTD77" s="417"/>
      <c r="DTE77" s="417"/>
      <c r="DTF77" s="417"/>
      <c r="DTG77" s="417"/>
      <c r="DTH77" s="417"/>
      <c r="DTI77" s="417"/>
      <c r="DTJ77" s="417"/>
      <c r="DTK77" s="417"/>
      <c r="DTL77" s="417"/>
      <c r="DTM77" s="417"/>
      <c r="DTN77" s="417"/>
      <c r="DTO77" s="417"/>
      <c r="DTP77" s="417"/>
      <c r="DTQ77" s="417"/>
      <c r="DTR77" s="417"/>
      <c r="DTS77" s="417"/>
      <c r="DTT77" s="417"/>
      <c r="DTU77" s="417"/>
      <c r="DTV77" s="417"/>
      <c r="DTW77" s="417"/>
      <c r="DTX77" s="417"/>
      <c r="DTY77" s="417"/>
      <c r="DTZ77" s="417"/>
      <c r="DUA77" s="417"/>
      <c r="DUB77" s="417"/>
      <c r="DUC77" s="417"/>
      <c r="DUD77" s="417"/>
      <c r="DUE77" s="417"/>
      <c r="DUF77" s="417"/>
      <c r="DUG77" s="417"/>
      <c r="DUH77" s="417"/>
      <c r="DUI77" s="417"/>
      <c r="DUJ77" s="417"/>
      <c r="DUK77" s="417"/>
      <c r="DUL77" s="417"/>
      <c r="DUM77" s="417"/>
      <c r="DUN77" s="417"/>
      <c r="DUO77" s="417"/>
      <c r="DUP77" s="417"/>
      <c r="DUQ77" s="417"/>
      <c r="DUR77" s="417"/>
      <c r="DUS77" s="417"/>
      <c r="DUT77" s="417"/>
      <c r="DUU77" s="417"/>
      <c r="DUV77" s="417"/>
      <c r="DUW77" s="417"/>
      <c r="DUX77" s="417"/>
      <c r="DUY77" s="417"/>
      <c r="DUZ77" s="417"/>
      <c r="DVA77" s="417"/>
      <c r="DVB77" s="417"/>
      <c r="DVC77" s="417"/>
      <c r="DVD77" s="417"/>
      <c r="DVE77" s="417"/>
      <c r="DVF77" s="417"/>
      <c r="DVG77" s="417"/>
      <c r="DVH77" s="417"/>
      <c r="DVI77" s="417"/>
      <c r="DVJ77" s="417"/>
      <c r="DVK77" s="417"/>
      <c r="DVL77" s="417"/>
      <c r="DVM77" s="417"/>
      <c r="DVN77" s="417"/>
      <c r="DVO77" s="417"/>
      <c r="DVP77" s="417"/>
      <c r="DVQ77" s="417"/>
      <c r="DVR77" s="417"/>
      <c r="DVS77" s="417"/>
      <c r="DVT77" s="417"/>
      <c r="DVU77" s="417"/>
      <c r="DVV77" s="417"/>
      <c r="DVW77" s="417"/>
      <c r="DVX77" s="417"/>
      <c r="DVY77" s="417"/>
      <c r="DVZ77" s="417"/>
      <c r="DWA77" s="417"/>
      <c r="DWB77" s="417"/>
      <c r="DWC77" s="417"/>
      <c r="DWD77" s="417"/>
      <c r="DWE77" s="417"/>
      <c r="DWF77" s="417"/>
      <c r="DWG77" s="417"/>
      <c r="DWH77" s="417"/>
      <c r="DWI77" s="417"/>
      <c r="DWJ77" s="417"/>
      <c r="DWK77" s="417"/>
      <c r="DWL77" s="417"/>
      <c r="DWM77" s="417"/>
      <c r="DWN77" s="417"/>
      <c r="DWO77" s="417"/>
      <c r="DWP77" s="417"/>
      <c r="DWQ77" s="417"/>
      <c r="DWR77" s="417"/>
      <c r="DWS77" s="417"/>
      <c r="DWT77" s="417"/>
      <c r="DWU77" s="417"/>
      <c r="DWV77" s="417"/>
      <c r="DWW77" s="417"/>
      <c r="DWX77" s="417"/>
      <c r="DWY77" s="417"/>
      <c r="DWZ77" s="417"/>
      <c r="DXA77" s="417"/>
      <c r="DXB77" s="417"/>
      <c r="DXC77" s="417"/>
      <c r="DXD77" s="417"/>
      <c r="DXE77" s="417"/>
      <c r="DXF77" s="417"/>
      <c r="DXG77" s="417"/>
      <c r="DXH77" s="417"/>
      <c r="DXI77" s="417"/>
      <c r="DXJ77" s="417"/>
      <c r="DXK77" s="417"/>
      <c r="DXL77" s="417"/>
      <c r="DXM77" s="417"/>
      <c r="DXN77" s="417"/>
      <c r="DXO77" s="417"/>
      <c r="DXP77" s="417"/>
      <c r="DXQ77" s="417"/>
      <c r="DXR77" s="417"/>
      <c r="DXS77" s="417"/>
      <c r="DXT77" s="417"/>
      <c r="DXU77" s="417"/>
      <c r="DXV77" s="417"/>
      <c r="DXW77" s="417"/>
      <c r="DXX77" s="417"/>
      <c r="DXY77" s="417"/>
      <c r="DXZ77" s="417"/>
      <c r="DYA77" s="417"/>
      <c r="DYB77" s="417"/>
      <c r="DYC77" s="417"/>
      <c r="DYD77" s="417"/>
      <c r="DYE77" s="417"/>
      <c r="DYF77" s="417"/>
      <c r="DYG77" s="417"/>
      <c r="DYH77" s="417"/>
      <c r="DYI77" s="417"/>
      <c r="DYJ77" s="417"/>
      <c r="DYK77" s="417"/>
      <c r="DYL77" s="417"/>
      <c r="DYM77" s="417"/>
      <c r="DYN77" s="417"/>
      <c r="DYO77" s="417"/>
      <c r="DYP77" s="417"/>
      <c r="DYQ77" s="417"/>
      <c r="DYR77" s="417"/>
      <c r="DYS77" s="417"/>
      <c r="DYT77" s="417"/>
      <c r="DYU77" s="417"/>
      <c r="DYV77" s="417"/>
      <c r="DYW77" s="417"/>
      <c r="DYX77" s="417"/>
      <c r="DYY77" s="417"/>
      <c r="DYZ77" s="417"/>
      <c r="DZA77" s="417"/>
      <c r="DZB77" s="417"/>
      <c r="DZC77" s="417"/>
      <c r="DZD77" s="417"/>
      <c r="DZE77" s="417"/>
      <c r="DZF77" s="417"/>
      <c r="DZG77" s="417"/>
      <c r="DZH77" s="417"/>
      <c r="DZI77" s="417"/>
      <c r="DZJ77" s="417"/>
      <c r="DZK77" s="417"/>
      <c r="DZL77" s="417"/>
      <c r="DZM77" s="417"/>
      <c r="DZN77" s="417"/>
      <c r="DZO77" s="417"/>
      <c r="DZP77" s="417"/>
      <c r="DZQ77" s="417"/>
      <c r="DZR77" s="417"/>
      <c r="DZS77" s="417"/>
      <c r="DZT77" s="417"/>
      <c r="DZU77" s="417"/>
      <c r="DZV77" s="417"/>
      <c r="DZW77" s="417"/>
      <c r="DZX77" s="417"/>
      <c r="DZY77" s="417"/>
      <c r="DZZ77" s="417"/>
      <c r="EAA77" s="417"/>
      <c r="EAB77" s="417"/>
      <c r="EAC77" s="417"/>
      <c r="EAD77" s="417"/>
      <c r="EAE77" s="417"/>
      <c r="EAF77" s="417"/>
      <c r="EAG77" s="417"/>
      <c r="EAH77" s="417"/>
      <c r="EAI77" s="417"/>
      <c r="EAJ77" s="417"/>
      <c r="EAK77" s="417"/>
      <c r="EAL77" s="417"/>
      <c r="EAM77" s="417"/>
      <c r="EAN77" s="417"/>
      <c r="EAO77" s="417"/>
      <c r="EAP77" s="417"/>
      <c r="EAQ77" s="417"/>
      <c r="EAR77" s="417"/>
      <c r="EAS77" s="417"/>
      <c r="EAT77" s="417"/>
      <c r="EAU77" s="417"/>
      <c r="EAV77" s="417"/>
      <c r="EAW77" s="417"/>
      <c r="EAX77" s="417"/>
      <c r="EAY77" s="417"/>
      <c r="EAZ77" s="417"/>
      <c r="EBA77" s="417"/>
      <c r="EBB77" s="417"/>
      <c r="EBC77" s="417"/>
      <c r="EBD77" s="417"/>
      <c r="EBE77" s="417"/>
      <c r="EBF77" s="417"/>
      <c r="EBG77" s="417"/>
      <c r="EBH77" s="417"/>
      <c r="EBI77" s="417"/>
      <c r="EBJ77" s="417"/>
      <c r="EBK77" s="417"/>
      <c r="EBL77" s="417"/>
      <c r="EBM77" s="417"/>
      <c r="EBN77" s="417"/>
      <c r="EBO77" s="417"/>
      <c r="EBP77" s="417"/>
      <c r="EBQ77" s="417"/>
      <c r="EBR77" s="417"/>
      <c r="EBS77" s="417"/>
      <c r="EBT77" s="417"/>
      <c r="EBU77" s="417"/>
      <c r="EBV77" s="417"/>
      <c r="EBW77" s="417"/>
      <c r="EBX77" s="417"/>
      <c r="EBY77" s="417"/>
      <c r="EBZ77" s="417"/>
      <c r="ECA77" s="417"/>
      <c r="ECB77" s="417"/>
      <c r="ECC77" s="417"/>
      <c r="ECD77" s="417"/>
      <c r="ECE77" s="417"/>
      <c r="ECF77" s="417"/>
      <c r="ECG77" s="417"/>
      <c r="ECH77" s="417"/>
      <c r="ECI77" s="417"/>
      <c r="ECJ77" s="417"/>
      <c r="ECK77" s="417"/>
      <c r="ECL77" s="417"/>
      <c r="ECM77" s="417"/>
      <c r="ECN77" s="417"/>
      <c r="ECO77" s="417"/>
      <c r="ECP77" s="417"/>
      <c r="ECQ77" s="417"/>
      <c r="ECR77" s="417"/>
      <c r="ECS77" s="417"/>
      <c r="ECT77" s="417"/>
      <c r="ECU77" s="417"/>
      <c r="ECV77" s="417"/>
      <c r="ECW77" s="417"/>
      <c r="ECX77" s="417"/>
      <c r="ECY77" s="417"/>
      <c r="ECZ77" s="417"/>
      <c r="EDA77" s="417"/>
      <c r="EDB77" s="417"/>
      <c r="EDC77" s="417"/>
      <c r="EDD77" s="417"/>
      <c r="EDE77" s="417"/>
      <c r="EDF77" s="417"/>
      <c r="EDG77" s="417"/>
      <c r="EDH77" s="417"/>
      <c r="EDI77" s="417"/>
      <c r="EDJ77" s="417"/>
      <c r="EDK77" s="417"/>
      <c r="EDL77" s="417"/>
      <c r="EDM77" s="417"/>
      <c r="EDN77" s="417"/>
      <c r="EDO77" s="417"/>
      <c r="EDP77" s="417"/>
      <c r="EDQ77" s="417"/>
      <c r="EDR77" s="417"/>
      <c r="EDS77" s="417"/>
      <c r="EDT77" s="417"/>
      <c r="EDU77" s="417"/>
      <c r="EDV77" s="417"/>
      <c r="EDW77" s="417"/>
      <c r="EDX77" s="417"/>
      <c r="EDY77" s="417"/>
      <c r="EDZ77" s="417"/>
      <c r="EEA77" s="417"/>
      <c r="EEB77" s="417"/>
      <c r="EEC77" s="417"/>
      <c r="EED77" s="417"/>
      <c r="EEE77" s="417"/>
      <c r="EEF77" s="417"/>
      <c r="EEG77" s="417"/>
      <c r="EEH77" s="417"/>
      <c r="EEI77" s="417"/>
      <c r="EEJ77" s="417"/>
      <c r="EEK77" s="417"/>
      <c r="EEL77" s="417"/>
      <c r="EEM77" s="417"/>
      <c r="EEN77" s="417"/>
      <c r="EEO77" s="417"/>
      <c r="EEP77" s="417"/>
      <c r="EEQ77" s="417"/>
      <c r="EER77" s="417"/>
      <c r="EES77" s="417"/>
      <c r="EET77" s="417"/>
      <c r="EEU77" s="417"/>
      <c r="EEV77" s="417"/>
      <c r="EEW77" s="417"/>
      <c r="EEX77" s="417"/>
      <c r="EEY77" s="417"/>
      <c r="EEZ77" s="417"/>
      <c r="EFA77" s="417"/>
      <c r="EFB77" s="417"/>
      <c r="EFC77" s="417"/>
      <c r="EFD77" s="417"/>
      <c r="EFE77" s="417"/>
      <c r="EFF77" s="417"/>
      <c r="EFG77" s="417"/>
      <c r="EFH77" s="417"/>
      <c r="EFI77" s="417"/>
      <c r="EFJ77" s="417"/>
      <c r="EFK77" s="417"/>
      <c r="EFL77" s="417"/>
      <c r="EFM77" s="417"/>
      <c r="EFN77" s="417"/>
      <c r="EFO77" s="417"/>
      <c r="EFP77" s="417"/>
      <c r="EFQ77" s="417"/>
      <c r="EFR77" s="417"/>
      <c r="EFS77" s="417"/>
      <c r="EFT77" s="417"/>
      <c r="EFU77" s="417"/>
      <c r="EFV77" s="417"/>
      <c r="EFW77" s="417"/>
      <c r="EFX77" s="417"/>
      <c r="EFY77" s="417"/>
      <c r="EFZ77" s="417"/>
      <c r="EGA77" s="417"/>
      <c r="EGB77" s="417"/>
      <c r="EGC77" s="417"/>
      <c r="EGD77" s="417"/>
      <c r="EGE77" s="417"/>
      <c r="EGF77" s="417"/>
      <c r="EGG77" s="417"/>
      <c r="EGH77" s="417"/>
      <c r="EGI77" s="417"/>
      <c r="EGJ77" s="417"/>
      <c r="EGK77" s="417"/>
      <c r="EGL77" s="417"/>
      <c r="EGM77" s="417"/>
      <c r="EGN77" s="417"/>
      <c r="EGO77" s="417"/>
      <c r="EGP77" s="417"/>
      <c r="EGQ77" s="417"/>
      <c r="EGR77" s="417"/>
      <c r="EGS77" s="417"/>
      <c r="EGT77" s="417"/>
      <c r="EGU77" s="417"/>
      <c r="EGV77" s="417"/>
      <c r="EGW77" s="417"/>
      <c r="EGX77" s="417"/>
      <c r="EGY77" s="417"/>
      <c r="EGZ77" s="417"/>
      <c r="EHA77" s="417"/>
      <c r="EHB77" s="417"/>
      <c r="EHC77" s="417"/>
      <c r="EHD77" s="417"/>
      <c r="EHE77" s="417"/>
      <c r="EHF77" s="417"/>
      <c r="EHG77" s="417"/>
      <c r="EHH77" s="417"/>
      <c r="EHI77" s="417"/>
      <c r="EHJ77" s="417"/>
      <c r="EHK77" s="417"/>
      <c r="EHL77" s="417"/>
      <c r="EHM77" s="417"/>
      <c r="EHN77" s="417"/>
      <c r="EHO77" s="417"/>
      <c r="EHP77" s="417"/>
      <c r="EHQ77" s="417"/>
      <c r="EHR77" s="417"/>
      <c r="EHS77" s="417"/>
      <c r="EHT77" s="417"/>
      <c r="EHU77" s="417"/>
      <c r="EHV77" s="417"/>
      <c r="EHW77" s="417"/>
      <c r="EHX77" s="417"/>
      <c r="EHY77" s="417"/>
      <c r="EHZ77" s="417"/>
      <c r="EIA77" s="417"/>
      <c r="EIB77" s="417"/>
      <c r="EIC77" s="417"/>
      <c r="EID77" s="417"/>
      <c r="EIE77" s="417"/>
      <c r="EIF77" s="417"/>
      <c r="EIG77" s="417"/>
      <c r="EIH77" s="417"/>
      <c r="EII77" s="417"/>
      <c r="EIJ77" s="417"/>
      <c r="EIK77" s="417"/>
      <c r="EIL77" s="417"/>
      <c r="EIM77" s="417"/>
      <c r="EIN77" s="417"/>
      <c r="EIO77" s="417"/>
      <c r="EIP77" s="417"/>
      <c r="EIQ77" s="417"/>
      <c r="EIR77" s="417"/>
      <c r="EIS77" s="417"/>
      <c r="EIT77" s="417"/>
      <c r="EIU77" s="417"/>
      <c r="EIV77" s="417"/>
      <c r="EIW77" s="417"/>
      <c r="EIX77" s="417"/>
      <c r="EIY77" s="417"/>
      <c r="EIZ77" s="417"/>
      <c r="EJA77" s="417"/>
      <c r="EJB77" s="417"/>
      <c r="EJC77" s="417"/>
      <c r="EJD77" s="417"/>
      <c r="EJE77" s="417"/>
      <c r="EJF77" s="417"/>
      <c r="EJG77" s="417"/>
      <c r="EJH77" s="417"/>
      <c r="EJI77" s="417"/>
      <c r="EJJ77" s="417"/>
      <c r="EJK77" s="417"/>
      <c r="EJL77" s="417"/>
      <c r="EJM77" s="417"/>
      <c r="EJN77" s="417"/>
      <c r="EJO77" s="417"/>
      <c r="EJP77" s="417"/>
      <c r="EJQ77" s="417"/>
      <c r="EJR77" s="417"/>
      <c r="EJS77" s="417"/>
      <c r="EJT77" s="417"/>
      <c r="EJU77" s="417"/>
      <c r="EJV77" s="417"/>
      <c r="EJW77" s="417"/>
      <c r="EJX77" s="417"/>
      <c r="EJY77" s="417"/>
      <c r="EJZ77" s="417"/>
      <c r="EKA77" s="417"/>
      <c r="EKB77" s="417"/>
      <c r="EKC77" s="417"/>
      <c r="EKD77" s="417"/>
      <c r="EKE77" s="417"/>
      <c r="EKF77" s="417"/>
      <c r="EKG77" s="417"/>
      <c r="EKH77" s="417"/>
      <c r="EKI77" s="417"/>
      <c r="EKJ77" s="417"/>
      <c r="EKK77" s="417"/>
      <c r="EKL77" s="417"/>
      <c r="EKM77" s="417"/>
      <c r="EKN77" s="417"/>
      <c r="EKO77" s="417"/>
      <c r="EKP77" s="417"/>
      <c r="EKQ77" s="417"/>
      <c r="EKR77" s="417"/>
      <c r="EKS77" s="417"/>
      <c r="EKT77" s="417"/>
      <c r="EKU77" s="417"/>
      <c r="EKV77" s="417"/>
      <c r="EKW77" s="417"/>
      <c r="EKX77" s="417"/>
      <c r="EKY77" s="417"/>
      <c r="EKZ77" s="417"/>
      <c r="ELA77" s="417"/>
      <c r="ELB77" s="417"/>
      <c r="ELC77" s="417"/>
      <c r="ELD77" s="417"/>
      <c r="ELE77" s="417"/>
      <c r="ELF77" s="417"/>
      <c r="ELG77" s="417"/>
      <c r="ELH77" s="417"/>
      <c r="ELI77" s="417"/>
      <c r="ELJ77" s="417"/>
      <c r="ELK77" s="417"/>
      <c r="ELL77" s="417"/>
      <c r="ELM77" s="417"/>
      <c r="ELN77" s="417"/>
      <c r="ELO77" s="417"/>
      <c r="ELP77" s="417"/>
      <c r="ELQ77" s="417"/>
      <c r="ELR77" s="417"/>
      <c r="ELS77" s="417"/>
      <c r="ELT77" s="417"/>
      <c r="ELU77" s="417"/>
      <c r="ELV77" s="417"/>
      <c r="ELW77" s="417"/>
      <c r="ELX77" s="417"/>
      <c r="ELY77" s="417"/>
      <c r="ELZ77" s="417"/>
      <c r="EMA77" s="417"/>
      <c r="EMB77" s="417"/>
      <c r="EMC77" s="417"/>
      <c r="EMD77" s="417"/>
      <c r="EME77" s="417"/>
      <c r="EMF77" s="417"/>
      <c r="EMG77" s="417"/>
      <c r="EMH77" s="417"/>
      <c r="EMI77" s="417"/>
      <c r="EMJ77" s="417"/>
      <c r="EMK77" s="417"/>
      <c r="EML77" s="417"/>
      <c r="EMM77" s="417"/>
      <c r="EMN77" s="417"/>
      <c r="EMO77" s="417"/>
      <c r="EMP77" s="417"/>
      <c r="EMQ77" s="417"/>
      <c r="EMR77" s="417"/>
      <c r="EMS77" s="417"/>
      <c r="EMT77" s="417"/>
      <c r="EMU77" s="417"/>
      <c r="EMV77" s="417"/>
      <c r="EMW77" s="417"/>
      <c r="EMX77" s="417"/>
      <c r="EMY77" s="417"/>
      <c r="EMZ77" s="417"/>
      <c r="ENA77" s="417"/>
      <c r="ENB77" s="417"/>
      <c r="ENC77" s="417"/>
      <c r="END77" s="417"/>
      <c r="ENE77" s="417"/>
      <c r="ENF77" s="417"/>
      <c r="ENG77" s="417"/>
      <c r="ENH77" s="417"/>
      <c r="ENI77" s="417"/>
      <c r="ENJ77" s="417"/>
      <c r="ENK77" s="417"/>
      <c r="ENL77" s="417"/>
      <c r="ENM77" s="417"/>
      <c r="ENN77" s="417"/>
      <c r="ENO77" s="417"/>
      <c r="ENP77" s="417"/>
      <c r="ENQ77" s="417"/>
      <c r="ENR77" s="417"/>
      <c r="ENS77" s="417"/>
      <c r="ENT77" s="417"/>
      <c r="ENU77" s="417"/>
      <c r="ENV77" s="417"/>
      <c r="ENW77" s="417"/>
      <c r="ENX77" s="417"/>
      <c r="ENY77" s="417"/>
      <c r="ENZ77" s="417"/>
      <c r="EOA77" s="417"/>
      <c r="EOB77" s="417"/>
      <c r="EOC77" s="417"/>
      <c r="EOD77" s="417"/>
      <c r="EOE77" s="417"/>
      <c r="EOF77" s="417"/>
      <c r="EOG77" s="417"/>
      <c r="EOH77" s="417"/>
      <c r="EOI77" s="417"/>
      <c r="EOJ77" s="417"/>
      <c r="EOK77" s="417"/>
      <c r="EOL77" s="417"/>
      <c r="EOM77" s="417"/>
      <c r="EON77" s="417"/>
      <c r="EOO77" s="417"/>
      <c r="EOP77" s="417"/>
      <c r="EOQ77" s="417"/>
      <c r="EOR77" s="417"/>
      <c r="EOS77" s="417"/>
      <c r="EOT77" s="417"/>
      <c r="EOU77" s="417"/>
      <c r="EOV77" s="417"/>
      <c r="EOW77" s="417"/>
      <c r="EOX77" s="417"/>
      <c r="EOY77" s="417"/>
      <c r="EOZ77" s="417"/>
      <c r="EPA77" s="417"/>
      <c r="EPB77" s="417"/>
      <c r="EPC77" s="417"/>
      <c r="EPD77" s="417"/>
      <c r="EPE77" s="417"/>
      <c r="EPF77" s="417"/>
      <c r="EPG77" s="417"/>
      <c r="EPH77" s="417"/>
      <c r="EPI77" s="417"/>
      <c r="EPJ77" s="417"/>
      <c r="EPK77" s="417"/>
      <c r="EPL77" s="417"/>
      <c r="EPM77" s="417"/>
      <c r="EPN77" s="417"/>
      <c r="EPO77" s="417"/>
      <c r="EPP77" s="417"/>
      <c r="EPQ77" s="417"/>
      <c r="EPR77" s="417"/>
      <c r="EPS77" s="417"/>
      <c r="EPT77" s="417"/>
      <c r="EPU77" s="417"/>
      <c r="EPV77" s="417"/>
      <c r="EPW77" s="417"/>
      <c r="EPX77" s="417"/>
      <c r="EPY77" s="417"/>
      <c r="EPZ77" s="417"/>
      <c r="EQA77" s="417"/>
      <c r="EQB77" s="417"/>
      <c r="EQC77" s="417"/>
      <c r="EQD77" s="417"/>
      <c r="EQE77" s="417"/>
      <c r="EQF77" s="417"/>
      <c r="EQG77" s="417"/>
      <c r="EQH77" s="417"/>
      <c r="EQI77" s="417"/>
      <c r="EQJ77" s="417"/>
      <c r="EQK77" s="417"/>
      <c r="EQL77" s="417"/>
      <c r="EQM77" s="417"/>
      <c r="EQN77" s="417"/>
      <c r="EQO77" s="417"/>
      <c r="EQP77" s="417"/>
      <c r="EQQ77" s="417"/>
      <c r="EQR77" s="417"/>
      <c r="EQS77" s="417"/>
      <c r="EQT77" s="417"/>
      <c r="EQU77" s="417"/>
      <c r="EQV77" s="417"/>
      <c r="EQW77" s="417"/>
      <c r="EQX77" s="417"/>
      <c r="EQY77" s="417"/>
      <c r="EQZ77" s="417"/>
      <c r="ERA77" s="417"/>
      <c r="ERB77" s="417"/>
      <c r="ERC77" s="417"/>
      <c r="ERD77" s="417"/>
      <c r="ERE77" s="417"/>
      <c r="ERF77" s="417"/>
      <c r="ERG77" s="417"/>
      <c r="ERH77" s="417"/>
      <c r="ERI77" s="417"/>
      <c r="ERJ77" s="417"/>
      <c r="ERK77" s="417"/>
      <c r="ERL77" s="417"/>
      <c r="ERM77" s="417"/>
      <c r="ERN77" s="417"/>
      <c r="ERO77" s="417"/>
      <c r="ERP77" s="417"/>
      <c r="ERQ77" s="417"/>
      <c r="ERR77" s="417"/>
      <c r="ERS77" s="417"/>
      <c r="ERT77" s="417"/>
      <c r="ERU77" s="417"/>
      <c r="ERV77" s="417"/>
      <c r="ERW77" s="417"/>
      <c r="ERX77" s="417"/>
      <c r="ERY77" s="417"/>
      <c r="ERZ77" s="417"/>
      <c r="ESA77" s="417"/>
      <c r="ESB77" s="417"/>
      <c r="ESC77" s="417"/>
      <c r="ESD77" s="417"/>
      <c r="ESE77" s="417"/>
      <c r="ESF77" s="417"/>
      <c r="ESG77" s="417"/>
      <c r="ESH77" s="417"/>
      <c r="ESI77" s="417"/>
      <c r="ESJ77" s="417"/>
      <c r="ESK77" s="417"/>
      <c r="ESL77" s="417"/>
      <c r="ESM77" s="417"/>
      <c r="ESN77" s="417"/>
      <c r="ESO77" s="417"/>
      <c r="ESP77" s="417"/>
      <c r="ESQ77" s="417"/>
      <c r="ESR77" s="417"/>
      <c r="ESS77" s="417"/>
      <c r="EST77" s="417"/>
      <c r="ESU77" s="417"/>
      <c r="ESV77" s="417"/>
      <c r="ESW77" s="417"/>
      <c r="ESX77" s="417"/>
      <c r="ESY77" s="417"/>
      <c r="ESZ77" s="417"/>
      <c r="ETA77" s="417"/>
      <c r="ETB77" s="417"/>
      <c r="ETC77" s="417"/>
      <c r="ETD77" s="417"/>
      <c r="ETE77" s="417"/>
      <c r="ETF77" s="417"/>
      <c r="ETG77" s="417"/>
      <c r="ETH77" s="417"/>
      <c r="ETI77" s="417"/>
      <c r="ETJ77" s="417"/>
      <c r="ETK77" s="417"/>
      <c r="ETL77" s="417"/>
      <c r="ETM77" s="417"/>
      <c r="ETN77" s="417"/>
      <c r="ETO77" s="417"/>
      <c r="ETP77" s="417"/>
      <c r="ETQ77" s="417"/>
      <c r="ETR77" s="417"/>
      <c r="ETS77" s="417"/>
      <c r="ETT77" s="417"/>
      <c r="ETU77" s="417"/>
      <c r="ETV77" s="417"/>
      <c r="ETW77" s="417"/>
      <c r="ETX77" s="417"/>
      <c r="ETY77" s="417"/>
      <c r="ETZ77" s="417"/>
      <c r="EUA77" s="417"/>
      <c r="EUB77" s="417"/>
      <c r="EUC77" s="417"/>
      <c r="EUD77" s="417"/>
      <c r="EUE77" s="417"/>
      <c r="EUF77" s="417"/>
      <c r="EUG77" s="417"/>
      <c r="EUH77" s="417"/>
      <c r="EUI77" s="417"/>
      <c r="EUJ77" s="417"/>
      <c r="EUK77" s="417"/>
      <c r="EUL77" s="417"/>
      <c r="EUM77" s="417"/>
      <c r="EUN77" s="417"/>
      <c r="EUO77" s="417"/>
      <c r="EUP77" s="417"/>
      <c r="EUQ77" s="417"/>
      <c r="EUR77" s="417"/>
      <c r="EUS77" s="417"/>
      <c r="EUT77" s="417"/>
      <c r="EUU77" s="417"/>
      <c r="EUV77" s="417"/>
      <c r="EUW77" s="417"/>
      <c r="EUX77" s="417"/>
      <c r="EUY77" s="417"/>
      <c r="EUZ77" s="417"/>
      <c r="EVA77" s="417"/>
      <c r="EVB77" s="417"/>
      <c r="EVC77" s="417"/>
      <c r="EVD77" s="417"/>
      <c r="EVE77" s="417"/>
      <c r="EVF77" s="417"/>
      <c r="EVG77" s="417"/>
      <c r="EVH77" s="417"/>
      <c r="EVI77" s="417"/>
      <c r="EVJ77" s="417"/>
      <c r="EVK77" s="417"/>
      <c r="EVL77" s="417"/>
      <c r="EVM77" s="417"/>
      <c r="EVN77" s="417"/>
      <c r="EVO77" s="417"/>
      <c r="EVP77" s="417"/>
      <c r="EVQ77" s="417"/>
      <c r="EVR77" s="417"/>
      <c r="EVS77" s="417"/>
      <c r="EVT77" s="417"/>
      <c r="EVU77" s="417"/>
      <c r="EVV77" s="417"/>
      <c r="EVW77" s="417"/>
      <c r="EVX77" s="417"/>
      <c r="EVY77" s="417"/>
      <c r="EVZ77" s="417"/>
      <c r="EWA77" s="417"/>
      <c r="EWB77" s="417"/>
      <c r="EWC77" s="417"/>
      <c r="EWD77" s="417"/>
      <c r="EWE77" s="417"/>
      <c r="EWF77" s="417"/>
      <c r="EWG77" s="417"/>
      <c r="EWH77" s="417"/>
      <c r="EWI77" s="417"/>
      <c r="EWJ77" s="417"/>
      <c r="EWK77" s="417"/>
      <c r="EWL77" s="417"/>
      <c r="EWM77" s="417"/>
      <c r="EWN77" s="417"/>
      <c r="EWO77" s="417"/>
      <c r="EWP77" s="417"/>
      <c r="EWQ77" s="417"/>
      <c r="EWR77" s="417"/>
      <c r="EWS77" s="417"/>
      <c r="EWT77" s="417"/>
      <c r="EWU77" s="417"/>
      <c r="EWV77" s="417"/>
      <c r="EWW77" s="417"/>
      <c r="EWX77" s="417"/>
      <c r="EWY77" s="417"/>
      <c r="EWZ77" s="417"/>
      <c r="EXA77" s="417"/>
      <c r="EXB77" s="417"/>
      <c r="EXC77" s="417"/>
      <c r="EXD77" s="417"/>
      <c r="EXE77" s="417"/>
      <c r="EXF77" s="417"/>
      <c r="EXG77" s="417"/>
      <c r="EXH77" s="417"/>
      <c r="EXI77" s="417"/>
      <c r="EXJ77" s="417"/>
      <c r="EXK77" s="417"/>
      <c r="EXL77" s="417"/>
      <c r="EXM77" s="417"/>
      <c r="EXN77" s="417"/>
      <c r="EXO77" s="417"/>
      <c r="EXP77" s="417"/>
      <c r="EXQ77" s="417"/>
      <c r="EXR77" s="417"/>
      <c r="EXS77" s="417"/>
      <c r="EXT77" s="417"/>
      <c r="EXU77" s="417"/>
      <c r="EXV77" s="417"/>
      <c r="EXW77" s="417"/>
      <c r="EXX77" s="417"/>
      <c r="EXY77" s="417"/>
      <c r="EXZ77" s="417"/>
      <c r="EYA77" s="417"/>
      <c r="EYB77" s="417"/>
      <c r="EYC77" s="417"/>
      <c r="EYD77" s="417"/>
      <c r="EYE77" s="417"/>
      <c r="EYF77" s="417"/>
      <c r="EYG77" s="417"/>
      <c r="EYH77" s="417"/>
      <c r="EYI77" s="417"/>
      <c r="EYJ77" s="417"/>
      <c r="EYK77" s="417"/>
      <c r="EYL77" s="417"/>
      <c r="EYM77" s="417"/>
      <c r="EYN77" s="417"/>
      <c r="EYO77" s="417"/>
      <c r="EYP77" s="417"/>
      <c r="EYQ77" s="417"/>
      <c r="EYR77" s="417"/>
      <c r="EYS77" s="417"/>
      <c r="EYT77" s="417"/>
      <c r="EYU77" s="417"/>
      <c r="EYV77" s="417"/>
      <c r="EYW77" s="417"/>
      <c r="EYX77" s="417"/>
      <c r="EYY77" s="417"/>
      <c r="EYZ77" s="417"/>
      <c r="EZA77" s="417"/>
      <c r="EZB77" s="417"/>
      <c r="EZC77" s="417"/>
      <c r="EZD77" s="417"/>
      <c r="EZE77" s="417"/>
      <c r="EZF77" s="417"/>
      <c r="EZG77" s="417"/>
      <c r="EZH77" s="417"/>
      <c r="EZI77" s="417"/>
      <c r="EZJ77" s="417"/>
      <c r="EZK77" s="417"/>
      <c r="EZL77" s="417"/>
      <c r="EZM77" s="417"/>
      <c r="EZN77" s="417"/>
      <c r="EZO77" s="417"/>
      <c r="EZP77" s="417"/>
      <c r="EZQ77" s="417"/>
      <c r="EZR77" s="417"/>
      <c r="EZS77" s="417"/>
      <c r="EZT77" s="417"/>
      <c r="EZU77" s="417"/>
      <c r="EZV77" s="417"/>
      <c r="EZW77" s="417"/>
      <c r="EZX77" s="417"/>
      <c r="EZY77" s="417"/>
      <c r="EZZ77" s="417"/>
      <c r="FAA77" s="417"/>
      <c r="FAB77" s="417"/>
      <c r="FAC77" s="417"/>
      <c r="FAD77" s="417"/>
      <c r="FAE77" s="417"/>
      <c r="FAF77" s="417"/>
      <c r="FAG77" s="417"/>
      <c r="FAH77" s="417"/>
      <c r="FAI77" s="417"/>
      <c r="FAJ77" s="417"/>
      <c r="FAK77" s="417"/>
      <c r="FAL77" s="417"/>
      <c r="FAM77" s="417"/>
      <c r="FAN77" s="417"/>
      <c r="FAO77" s="417"/>
      <c r="FAP77" s="417"/>
      <c r="FAQ77" s="417"/>
      <c r="FAR77" s="417"/>
      <c r="FAS77" s="417"/>
      <c r="FAT77" s="417"/>
      <c r="FAU77" s="417"/>
      <c r="FAV77" s="417"/>
      <c r="FAW77" s="417"/>
      <c r="FAX77" s="417"/>
      <c r="FAY77" s="417"/>
      <c r="FAZ77" s="417"/>
      <c r="FBA77" s="417"/>
      <c r="FBB77" s="417"/>
      <c r="FBC77" s="417"/>
      <c r="FBD77" s="417"/>
      <c r="FBE77" s="417"/>
      <c r="FBF77" s="417"/>
      <c r="FBG77" s="417"/>
      <c r="FBH77" s="417"/>
      <c r="FBI77" s="417"/>
      <c r="FBJ77" s="417"/>
      <c r="FBK77" s="417"/>
      <c r="FBL77" s="417"/>
      <c r="FBM77" s="417"/>
      <c r="FBN77" s="417"/>
      <c r="FBO77" s="417"/>
      <c r="FBP77" s="417"/>
      <c r="FBQ77" s="417"/>
      <c r="FBR77" s="417"/>
      <c r="FBS77" s="417"/>
      <c r="FBT77" s="417"/>
      <c r="FBU77" s="417"/>
      <c r="FBV77" s="417"/>
      <c r="FBW77" s="417"/>
      <c r="FBX77" s="417"/>
      <c r="FBY77" s="417"/>
      <c r="FBZ77" s="417"/>
      <c r="FCA77" s="417"/>
      <c r="FCB77" s="417"/>
      <c r="FCC77" s="417"/>
      <c r="FCD77" s="417"/>
      <c r="FCE77" s="417"/>
      <c r="FCF77" s="417"/>
      <c r="FCG77" s="417"/>
      <c r="FCH77" s="417"/>
      <c r="FCI77" s="417"/>
      <c r="FCJ77" s="417"/>
      <c r="FCK77" s="417"/>
      <c r="FCL77" s="417"/>
      <c r="FCM77" s="417"/>
      <c r="FCN77" s="417"/>
      <c r="FCO77" s="417"/>
      <c r="FCP77" s="417"/>
      <c r="FCQ77" s="417"/>
      <c r="FCR77" s="417"/>
      <c r="FCS77" s="417"/>
      <c r="FCT77" s="417"/>
      <c r="FCU77" s="417"/>
      <c r="FCV77" s="417"/>
      <c r="FCW77" s="417"/>
      <c r="FCX77" s="417"/>
      <c r="FCY77" s="417"/>
      <c r="FCZ77" s="417"/>
      <c r="FDA77" s="417"/>
      <c r="FDB77" s="417"/>
      <c r="FDC77" s="417"/>
      <c r="FDD77" s="417"/>
      <c r="FDE77" s="417"/>
      <c r="FDF77" s="417"/>
      <c r="FDG77" s="417"/>
      <c r="FDH77" s="417"/>
      <c r="FDI77" s="417"/>
      <c r="FDJ77" s="417"/>
      <c r="FDK77" s="417"/>
      <c r="FDL77" s="417"/>
      <c r="FDM77" s="417"/>
      <c r="FDN77" s="417"/>
      <c r="FDO77" s="417"/>
      <c r="FDP77" s="417"/>
      <c r="FDQ77" s="417"/>
      <c r="FDR77" s="417"/>
      <c r="FDS77" s="417"/>
      <c r="FDT77" s="417"/>
      <c r="FDU77" s="417"/>
      <c r="FDV77" s="417"/>
      <c r="FDW77" s="417"/>
      <c r="FDX77" s="417"/>
      <c r="FDY77" s="417"/>
      <c r="FDZ77" s="417"/>
      <c r="FEA77" s="417"/>
      <c r="FEB77" s="417"/>
      <c r="FEC77" s="417"/>
      <c r="FED77" s="417"/>
      <c r="FEE77" s="417"/>
      <c r="FEF77" s="417"/>
      <c r="FEG77" s="417"/>
      <c r="FEH77" s="417"/>
      <c r="FEI77" s="417"/>
      <c r="FEJ77" s="417"/>
      <c r="FEK77" s="417"/>
      <c r="FEL77" s="417"/>
      <c r="FEM77" s="417"/>
      <c r="FEN77" s="417"/>
      <c r="FEO77" s="417"/>
      <c r="FEP77" s="417"/>
      <c r="FEQ77" s="417"/>
      <c r="FER77" s="417"/>
      <c r="FES77" s="417"/>
      <c r="FET77" s="417"/>
      <c r="FEU77" s="417"/>
      <c r="FEV77" s="417"/>
      <c r="FEW77" s="417"/>
      <c r="FEX77" s="417"/>
      <c r="FEY77" s="417"/>
      <c r="FEZ77" s="417"/>
      <c r="FFA77" s="417"/>
      <c r="FFB77" s="417"/>
      <c r="FFC77" s="417"/>
      <c r="FFD77" s="417"/>
      <c r="FFE77" s="417"/>
      <c r="FFF77" s="417"/>
      <c r="FFG77" s="417"/>
      <c r="FFH77" s="417"/>
      <c r="FFI77" s="417"/>
      <c r="FFJ77" s="417"/>
      <c r="FFK77" s="417"/>
      <c r="FFL77" s="417"/>
      <c r="FFM77" s="417"/>
      <c r="FFN77" s="417"/>
      <c r="FFO77" s="417"/>
      <c r="FFP77" s="417"/>
      <c r="FFQ77" s="417"/>
      <c r="FFR77" s="417"/>
      <c r="FFS77" s="417"/>
      <c r="FFT77" s="417"/>
      <c r="FFU77" s="417"/>
      <c r="FFV77" s="417"/>
      <c r="FFW77" s="417"/>
      <c r="FFX77" s="417"/>
      <c r="FFY77" s="417"/>
      <c r="FFZ77" s="417"/>
      <c r="FGA77" s="417"/>
      <c r="FGB77" s="417"/>
      <c r="FGC77" s="417"/>
      <c r="FGD77" s="417"/>
      <c r="FGE77" s="417"/>
      <c r="FGF77" s="417"/>
      <c r="FGG77" s="417"/>
      <c r="FGH77" s="417"/>
      <c r="FGI77" s="417"/>
      <c r="FGJ77" s="417"/>
      <c r="FGK77" s="417"/>
      <c r="FGL77" s="417"/>
      <c r="FGM77" s="417"/>
      <c r="FGN77" s="417"/>
      <c r="FGO77" s="417"/>
      <c r="FGP77" s="417"/>
      <c r="FGQ77" s="417"/>
      <c r="FGR77" s="417"/>
      <c r="FGS77" s="417"/>
      <c r="FGT77" s="417"/>
      <c r="FGU77" s="417"/>
      <c r="FGV77" s="417"/>
      <c r="FGW77" s="417"/>
      <c r="FGX77" s="417"/>
      <c r="FGY77" s="417"/>
      <c r="FGZ77" s="417"/>
      <c r="FHA77" s="417"/>
      <c r="FHB77" s="417"/>
      <c r="FHC77" s="417"/>
      <c r="FHD77" s="417"/>
      <c r="FHE77" s="417"/>
      <c r="FHF77" s="417"/>
      <c r="FHG77" s="417"/>
      <c r="FHH77" s="417"/>
      <c r="FHI77" s="417"/>
      <c r="FHJ77" s="417"/>
      <c r="FHK77" s="417"/>
      <c r="FHL77" s="417"/>
      <c r="FHM77" s="417"/>
      <c r="FHN77" s="417"/>
      <c r="FHO77" s="417"/>
      <c r="FHP77" s="417"/>
      <c r="FHQ77" s="417"/>
      <c r="FHR77" s="417"/>
      <c r="FHS77" s="417"/>
      <c r="FHT77" s="417"/>
      <c r="FHU77" s="417"/>
      <c r="FHV77" s="417"/>
      <c r="FHW77" s="417"/>
      <c r="FHX77" s="417"/>
      <c r="FHY77" s="417"/>
      <c r="FHZ77" s="417"/>
      <c r="FIA77" s="417"/>
      <c r="FIB77" s="417"/>
      <c r="FIC77" s="417"/>
      <c r="FID77" s="417"/>
      <c r="FIE77" s="417"/>
      <c r="FIF77" s="417"/>
      <c r="FIG77" s="417"/>
      <c r="FIH77" s="417"/>
      <c r="FII77" s="417"/>
      <c r="FIJ77" s="417"/>
      <c r="FIK77" s="417"/>
      <c r="FIL77" s="417"/>
      <c r="FIM77" s="417"/>
      <c r="FIN77" s="417"/>
      <c r="FIO77" s="417"/>
      <c r="FIP77" s="417"/>
      <c r="FIQ77" s="417"/>
      <c r="FIR77" s="417"/>
      <c r="FIS77" s="417"/>
      <c r="FIT77" s="417"/>
      <c r="FIU77" s="417"/>
      <c r="FIV77" s="417"/>
      <c r="FIW77" s="417"/>
      <c r="FIX77" s="417"/>
      <c r="FIY77" s="417"/>
      <c r="FIZ77" s="417"/>
      <c r="FJA77" s="417"/>
      <c r="FJB77" s="417"/>
      <c r="FJC77" s="417"/>
      <c r="FJD77" s="417"/>
      <c r="FJE77" s="417"/>
      <c r="FJF77" s="417"/>
      <c r="FJG77" s="417"/>
      <c r="FJH77" s="417"/>
      <c r="FJI77" s="417"/>
      <c r="FJJ77" s="417"/>
      <c r="FJK77" s="417"/>
      <c r="FJL77" s="417"/>
      <c r="FJM77" s="417"/>
      <c r="FJN77" s="417"/>
      <c r="FJO77" s="417"/>
      <c r="FJP77" s="417"/>
      <c r="FJQ77" s="417"/>
      <c r="FJR77" s="417"/>
      <c r="FJS77" s="417"/>
      <c r="FJT77" s="417"/>
      <c r="FJU77" s="417"/>
      <c r="FJV77" s="417"/>
      <c r="FJW77" s="417"/>
      <c r="FJX77" s="417"/>
      <c r="FJY77" s="417"/>
      <c r="FJZ77" s="417"/>
      <c r="FKA77" s="417"/>
      <c r="FKB77" s="417"/>
      <c r="FKC77" s="417"/>
      <c r="FKD77" s="417"/>
      <c r="FKE77" s="417"/>
      <c r="FKF77" s="417"/>
      <c r="FKG77" s="417"/>
      <c r="FKH77" s="417"/>
      <c r="FKI77" s="417"/>
      <c r="FKJ77" s="417"/>
      <c r="FKK77" s="417"/>
      <c r="FKL77" s="417"/>
      <c r="FKM77" s="417"/>
      <c r="FKN77" s="417"/>
      <c r="FKO77" s="417"/>
      <c r="FKP77" s="417"/>
      <c r="FKQ77" s="417"/>
      <c r="FKR77" s="417"/>
      <c r="FKS77" s="417"/>
      <c r="FKT77" s="417"/>
      <c r="FKU77" s="417"/>
      <c r="FKV77" s="417"/>
      <c r="FKW77" s="417"/>
      <c r="FKX77" s="417"/>
      <c r="FKY77" s="417"/>
      <c r="FKZ77" s="417"/>
      <c r="FLA77" s="417"/>
      <c r="FLB77" s="417"/>
      <c r="FLC77" s="417"/>
      <c r="FLD77" s="417"/>
      <c r="FLE77" s="417"/>
      <c r="FLF77" s="417"/>
      <c r="FLG77" s="417"/>
      <c r="FLH77" s="417"/>
      <c r="FLI77" s="417"/>
      <c r="FLJ77" s="417"/>
      <c r="FLK77" s="417"/>
      <c r="FLL77" s="417"/>
      <c r="FLM77" s="417"/>
      <c r="FLN77" s="417"/>
      <c r="FLO77" s="417"/>
      <c r="FLP77" s="417"/>
      <c r="FLQ77" s="417"/>
      <c r="FLR77" s="417"/>
      <c r="FLS77" s="417"/>
      <c r="FLT77" s="417"/>
      <c r="FLU77" s="417"/>
      <c r="FLV77" s="417"/>
      <c r="FLW77" s="417"/>
      <c r="FLX77" s="417"/>
      <c r="FLY77" s="417"/>
      <c r="FLZ77" s="417"/>
      <c r="FMA77" s="417"/>
      <c r="FMB77" s="417"/>
      <c r="FMC77" s="417"/>
      <c r="FMD77" s="417"/>
      <c r="FME77" s="417"/>
      <c r="FMF77" s="417"/>
      <c r="FMG77" s="417"/>
      <c r="FMH77" s="417"/>
      <c r="FMI77" s="417"/>
      <c r="FMJ77" s="417"/>
      <c r="FMK77" s="417"/>
      <c r="FML77" s="417"/>
      <c r="FMM77" s="417"/>
      <c r="FMN77" s="417"/>
      <c r="FMO77" s="417"/>
      <c r="FMP77" s="417"/>
      <c r="FMQ77" s="417"/>
      <c r="FMR77" s="417"/>
      <c r="FMS77" s="417"/>
      <c r="FMT77" s="417"/>
      <c r="FMU77" s="417"/>
      <c r="FMV77" s="417"/>
      <c r="FMW77" s="417"/>
      <c r="FMX77" s="417"/>
      <c r="FMY77" s="417"/>
      <c r="FMZ77" s="417"/>
      <c r="FNA77" s="417"/>
      <c r="FNB77" s="417"/>
      <c r="FNC77" s="417"/>
      <c r="FND77" s="417"/>
      <c r="FNE77" s="417"/>
      <c r="FNF77" s="417"/>
      <c r="FNG77" s="417"/>
      <c r="FNH77" s="417"/>
      <c r="FNI77" s="417"/>
      <c r="FNJ77" s="417"/>
      <c r="FNK77" s="417"/>
      <c r="FNL77" s="417"/>
      <c r="FNM77" s="417"/>
      <c r="FNN77" s="417"/>
      <c r="FNO77" s="417"/>
      <c r="FNP77" s="417"/>
      <c r="FNQ77" s="417"/>
      <c r="FNR77" s="417"/>
      <c r="FNS77" s="417"/>
      <c r="FNT77" s="417"/>
      <c r="FNU77" s="417"/>
      <c r="FNV77" s="417"/>
      <c r="FNW77" s="417"/>
      <c r="FNX77" s="417"/>
      <c r="FNY77" s="417"/>
      <c r="FNZ77" s="417"/>
      <c r="FOA77" s="417"/>
      <c r="FOB77" s="417"/>
      <c r="FOC77" s="417"/>
      <c r="FOD77" s="417"/>
      <c r="FOE77" s="417"/>
      <c r="FOF77" s="417"/>
      <c r="FOG77" s="417"/>
      <c r="FOH77" s="417"/>
      <c r="FOI77" s="417"/>
      <c r="FOJ77" s="417"/>
      <c r="FOK77" s="417"/>
      <c r="FOL77" s="417"/>
      <c r="FOM77" s="417"/>
      <c r="FON77" s="417"/>
      <c r="FOO77" s="417"/>
      <c r="FOP77" s="417"/>
      <c r="FOQ77" s="417"/>
      <c r="FOR77" s="417"/>
      <c r="FOS77" s="417"/>
      <c r="FOT77" s="417"/>
      <c r="FOU77" s="417"/>
      <c r="FOV77" s="417"/>
      <c r="FOW77" s="417"/>
      <c r="FOX77" s="417"/>
      <c r="FOY77" s="417"/>
      <c r="FOZ77" s="417"/>
      <c r="FPA77" s="417"/>
      <c r="FPB77" s="417"/>
      <c r="FPC77" s="417"/>
      <c r="FPD77" s="417"/>
      <c r="FPE77" s="417"/>
      <c r="FPF77" s="417"/>
      <c r="FPG77" s="417"/>
      <c r="FPH77" s="417"/>
      <c r="FPI77" s="417"/>
      <c r="FPJ77" s="417"/>
      <c r="FPK77" s="417"/>
      <c r="FPL77" s="417"/>
      <c r="FPM77" s="417"/>
      <c r="FPN77" s="417"/>
      <c r="FPO77" s="417"/>
      <c r="FPP77" s="417"/>
      <c r="FPQ77" s="417"/>
      <c r="FPR77" s="417"/>
      <c r="FPS77" s="417"/>
      <c r="FPT77" s="417"/>
      <c r="FPU77" s="417"/>
      <c r="FPV77" s="417"/>
      <c r="FPW77" s="417"/>
      <c r="FPX77" s="417"/>
      <c r="FPY77" s="417"/>
      <c r="FPZ77" s="417"/>
      <c r="FQA77" s="417"/>
      <c r="FQB77" s="417"/>
      <c r="FQC77" s="417"/>
      <c r="FQD77" s="417"/>
      <c r="FQE77" s="417"/>
      <c r="FQF77" s="417"/>
      <c r="FQG77" s="417"/>
      <c r="FQH77" s="417"/>
      <c r="FQI77" s="417"/>
      <c r="FQJ77" s="417"/>
      <c r="FQK77" s="417"/>
      <c r="FQL77" s="417"/>
      <c r="FQM77" s="417"/>
      <c r="FQN77" s="417"/>
      <c r="FQO77" s="417"/>
      <c r="FQP77" s="417"/>
      <c r="FQQ77" s="417"/>
      <c r="FQR77" s="417"/>
      <c r="FQS77" s="417"/>
      <c r="FQT77" s="417"/>
      <c r="FQU77" s="417"/>
      <c r="FQV77" s="417"/>
      <c r="FQW77" s="417"/>
      <c r="FQX77" s="417"/>
      <c r="FQY77" s="417"/>
      <c r="FQZ77" s="417"/>
      <c r="FRA77" s="417"/>
      <c r="FRB77" s="417"/>
      <c r="FRC77" s="417"/>
      <c r="FRD77" s="417"/>
      <c r="FRE77" s="417"/>
      <c r="FRF77" s="417"/>
      <c r="FRG77" s="417"/>
      <c r="FRH77" s="417"/>
      <c r="FRI77" s="417"/>
      <c r="FRJ77" s="417"/>
      <c r="FRK77" s="417"/>
      <c r="FRL77" s="417"/>
      <c r="FRM77" s="417"/>
      <c r="FRN77" s="417"/>
      <c r="FRO77" s="417"/>
      <c r="FRP77" s="417"/>
      <c r="FRQ77" s="417"/>
      <c r="FRR77" s="417"/>
      <c r="FRS77" s="417"/>
      <c r="FRT77" s="417"/>
      <c r="FRU77" s="417"/>
      <c r="FRV77" s="417"/>
      <c r="FRW77" s="417"/>
      <c r="FRX77" s="417"/>
      <c r="FRY77" s="417"/>
      <c r="FRZ77" s="417"/>
      <c r="FSA77" s="417"/>
      <c r="FSB77" s="417"/>
      <c r="FSC77" s="417"/>
      <c r="FSD77" s="417"/>
      <c r="FSE77" s="417"/>
      <c r="FSF77" s="417"/>
      <c r="FSG77" s="417"/>
      <c r="FSH77" s="417"/>
      <c r="FSI77" s="417"/>
      <c r="FSJ77" s="417"/>
      <c r="FSK77" s="417"/>
      <c r="FSL77" s="417"/>
      <c r="FSM77" s="417"/>
      <c r="FSN77" s="417"/>
      <c r="FSO77" s="417"/>
      <c r="FSP77" s="417"/>
      <c r="FSQ77" s="417"/>
      <c r="FSR77" s="417"/>
      <c r="FSS77" s="417"/>
      <c r="FST77" s="417"/>
      <c r="FSU77" s="417"/>
      <c r="FSV77" s="417"/>
      <c r="FSW77" s="417"/>
      <c r="FSX77" s="417"/>
      <c r="FSY77" s="417"/>
      <c r="FSZ77" s="417"/>
      <c r="FTA77" s="417"/>
      <c r="FTB77" s="417"/>
      <c r="FTC77" s="417"/>
      <c r="FTD77" s="417"/>
      <c r="FTE77" s="417"/>
      <c r="FTF77" s="417"/>
      <c r="FTG77" s="417"/>
      <c r="FTH77" s="417"/>
      <c r="FTI77" s="417"/>
      <c r="FTJ77" s="417"/>
      <c r="FTK77" s="417"/>
      <c r="FTL77" s="417"/>
      <c r="FTM77" s="417"/>
      <c r="FTN77" s="417"/>
      <c r="FTO77" s="417"/>
      <c r="FTP77" s="417"/>
      <c r="FTQ77" s="417"/>
      <c r="FTR77" s="417"/>
      <c r="FTS77" s="417"/>
      <c r="FTT77" s="417"/>
      <c r="FTU77" s="417"/>
      <c r="FTV77" s="417"/>
      <c r="FTW77" s="417"/>
      <c r="FTX77" s="417"/>
      <c r="FTY77" s="417"/>
      <c r="FTZ77" s="417"/>
      <c r="FUA77" s="417"/>
      <c r="FUB77" s="417"/>
      <c r="FUC77" s="417"/>
      <c r="FUD77" s="417"/>
      <c r="FUE77" s="417"/>
      <c r="FUF77" s="417"/>
      <c r="FUG77" s="417"/>
      <c r="FUH77" s="417"/>
      <c r="FUI77" s="417"/>
      <c r="FUJ77" s="417"/>
      <c r="FUK77" s="417"/>
      <c r="FUL77" s="417"/>
      <c r="FUM77" s="417"/>
      <c r="FUN77" s="417"/>
      <c r="FUO77" s="417"/>
      <c r="FUP77" s="417"/>
      <c r="FUQ77" s="417"/>
      <c r="FUR77" s="417"/>
      <c r="FUS77" s="417"/>
      <c r="FUT77" s="417"/>
      <c r="FUU77" s="417"/>
      <c r="FUV77" s="417"/>
      <c r="FUW77" s="417"/>
      <c r="FUX77" s="417"/>
      <c r="FUY77" s="417"/>
      <c r="FUZ77" s="417"/>
      <c r="FVA77" s="417"/>
      <c r="FVB77" s="417"/>
      <c r="FVC77" s="417"/>
      <c r="FVD77" s="417"/>
      <c r="FVE77" s="417"/>
      <c r="FVF77" s="417"/>
      <c r="FVG77" s="417"/>
      <c r="FVH77" s="417"/>
      <c r="FVI77" s="417"/>
      <c r="FVJ77" s="417"/>
      <c r="FVK77" s="417"/>
      <c r="FVL77" s="417"/>
      <c r="FVM77" s="417"/>
      <c r="FVN77" s="417"/>
      <c r="FVO77" s="417"/>
      <c r="FVP77" s="417"/>
      <c r="FVQ77" s="417"/>
      <c r="FVR77" s="417"/>
      <c r="FVS77" s="417"/>
      <c r="FVT77" s="417"/>
      <c r="FVU77" s="417"/>
      <c r="FVV77" s="417"/>
      <c r="FVW77" s="417"/>
      <c r="FVX77" s="417"/>
      <c r="FVY77" s="417"/>
      <c r="FVZ77" s="417"/>
      <c r="FWA77" s="417"/>
      <c r="FWB77" s="417"/>
      <c r="FWC77" s="417"/>
      <c r="FWD77" s="417"/>
      <c r="FWE77" s="417"/>
      <c r="FWF77" s="417"/>
      <c r="FWG77" s="417"/>
      <c r="FWH77" s="417"/>
      <c r="FWI77" s="417"/>
      <c r="FWJ77" s="417"/>
      <c r="FWK77" s="417"/>
      <c r="FWL77" s="417"/>
      <c r="FWM77" s="417"/>
      <c r="FWN77" s="417"/>
      <c r="FWO77" s="417"/>
      <c r="FWP77" s="417"/>
      <c r="FWQ77" s="417"/>
      <c r="FWR77" s="417"/>
      <c r="FWS77" s="417"/>
      <c r="FWT77" s="417"/>
      <c r="FWU77" s="417"/>
      <c r="FWV77" s="417"/>
      <c r="FWW77" s="417"/>
      <c r="FWX77" s="417"/>
      <c r="FWY77" s="417"/>
      <c r="FWZ77" s="417"/>
      <c r="FXA77" s="417"/>
      <c r="FXB77" s="417"/>
      <c r="FXC77" s="417"/>
      <c r="FXD77" s="417"/>
      <c r="FXE77" s="417"/>
      <c r="FXF77" s="417"/>
      <c r="FXG77" s="417"/>
      <c r="FXH77" s="417"/>
      <c r="FXI77" s="417"/>
      <c r="FXJ77" s="417"/>
      <c r="FXK77" s="417"/>
      <c r="FXL77" s="417"/>
      <c r="FXM77" s="417"/>
      <c r="FXN77" s="417"/>
      <c r="FXO77" s="417"/>
      <c r="FXP77" s="417"/>
      <c r="FXQ77" s="417"/>
      <c r="FXR77" s="417"/>
      <c r="FXS77" s="417"/>
      <c r="FXT77" s="417"/>
      <c r="FXU77" s="417"/>
      <c r="FXV77" s="417"/>
      <c r="FXW77" s="417"/>
      <c r="FXX77" s="417"/>
      <c r="FXY77" s="417"/>
      <c r="FXZ77" s="417"/>
      <c r="FYA77" s="417"/>
      <c r="FYB77" s="417"/>
      <c r="FYC77" s="417"/>
      <c r="FYD77" s="417"/>
      <c r="FYE77" s="417"/>
      <c r="FYF77" s="417"/>
      <c r="FYG77" s="417"/>
      <c r="FYH77" s="417"/>
      <c r="FYI77" s="417"/>
      <c r="FYJ77" s="417"/>
      <c r="FYK77" s="417"/>
      <c r="FYL77" s="417"/>
      <c r="FYM77" s="417"/>
      <c r="FYN77" s="417"/>
      <c r="FYO77" s="417"/>
      <c r="FYP77" s="417"/>
      <c r="FYQ77" s="417"/>
      <c r="FYR77" s="417"/>
      <c r="FYS77" s="417"/>
      <c r="FYT77" s="417"/>
      <c r="FYU77" s="417"/>
      <c r="FYV77" s="417"/>
      <c r="FYW77" s="417"/>
      <c r="FYX77" s="417"/>
      <c r="FYY77" s="417"/>
      <c r="FYZ77" s="417"/>
      <c r="FZA77" s="417"/>
      <c r="FZB77" s="417"/>
      <c r="FZC77" s="417"/>
      <c r="FZD77" s="417"/>
      <c r="FZE77" s="417"/>
      <c r="FZF77" s="417"/>
      <c r="FZG77" s="417"/>
      <c r="FZH77" s="417"/>
      <c r="FZI77" s="417"/>
      <c r="FZJ77" s="417"/>
      <c r="FZK77" s="417"/>
      <c r="FZL77" s="417"/>
      <c r="FZM77" s="417"/>
      <c r="FZN77" s="417"/>
      <c r="FZO77" s="417"/>
      <c r="FZP77" s="417"/>
      <c r="FZQ77" s="417"/>
      <c r="FZR77" s="417"/>
      <c r="FZS77" s="417"/>
      <c r="FZT77" s="417"/>
      <c r="FZU77" s="417"/>
      <c r="FZV77" s="417"/>
      <c r="FZW77" s="417"/>
      <c r="FZX77" s="417"/>
      <c r="FZY77" s="417"/>
      <c r="FZZ77" s="417"/>
      <c r="GAA77" s="417"/>
      <c r="GAB77" s="417"/>
      <c r="GAC77" s="417"/>
      <c r="GAD77" s="417"/>
      <c r="GAE77" s="417"/>
      <c r="GAF77" s="417"/>
      <c r="GAG77" s="417"/>
      <c r="GAH77" s="417"/>
      <c r="GAI77" s="417"/>
      <c r="GAJ77" s="417"/>
      <c r="GAK77" s="417"/>
      <c r="GAL77" s="417"/>
      <c r="GAM77" s="417"/>
      <c r="GAN77" s="417"/>
      <c r="GAO77" s="417"/>
      <c r="GAP77" s="417"/>
      <c r="GAQ77" s="417"/>
      <c r="GAR77" s="417"/>
      <c r="GAS77" s="417"/>
      <c r="GAT77" s="417"/>
      <c r="GAU77" s="417"/>
      <c r="GAV77" s="417"/>
      <c r="GAW77" s="417"/>
      <c r="GAX77" s="417"/>
      <c r="GAY77" s="417"/>
      <c r="GAZ77" s="417"/>
      <c r="GBA77" s="417"/>
      <c r="GBB77" s="417"/>
      <c r="GBC77" s="417"/>
      <c r="GBD77" s="417"/>
      <c r="GBE77" s="417"/>
      <c r="GBF77" s="417"/>
      <c r="GBG77" s="417"/>
      <c r="GBH77" s="417"/>
      <c r="GBI77" s="417"/>
      <c r="GBJ77" s="417"/>
      <c r="GBK77" s="417"/>
      <c r="GBL77" s="417"/>
      <c r="GBM77" s="417"/>
      <c r="GBN77" s="417"/>
      <c r="GBO77" s="417"/>
      <c r="GBP77" s="417"/>
      <c r="GBQ77" s="417"/>
      <c r="GBR77" s="417"/>
      <c r="GBS77" s="417"/>
      <c r="GBT77" s="417"/>
      <c r="GBU77" s="417"/>
      <c r="GBV77" s="417"/>
      <c r="GBW77" s="417"/>
      <c r="GBX77" s="417"/>
      <c r="GBY77" s="417"/>
      <c r="GBZ77" s="417"/>
      <c r="GCA77" s="417"/>
      <c r="GCB77" s="417"/>
      <c r="GCC77" s="417"/>
      <c r="GCD77" s="417"/>
      <c r="GCE77" s="417"/>
      <c r="GCF77" s="417"/>
      <c r="GCG77" s="417"/>
      <c r="GCH77" s="417"/>
      <c r="GCI77" s="417"/>
      <c r="GCJ77" s="417"/>
      <c r="GCK77" s="417"/>
      <c r="GCL77" s="417"/>
      <c r="GCM77" s="417"/>
      <c r="GCN77" s="417"/>
      <c r="GCO77" s="417"/>
      <c r="GCP77" s="417"/>
      <c r="GCQ77" s="417"/>
      <c r="GCR77" s="417"/>
      <c r="GCS77" s="417"/>
      <c r="GCT77" s="417"/>
      <c r="GCU77" s="417"/>
      <c r="GCV77" s="417"/>
      <c r="GCW77" s="417"/>
      <c r="GCX77" s="417"/>
      <c r="GCY77" s="417"/>
      <c r="GCZ77" s="417"/>
      <c r="GDA77" s="417"/>
      <c r="GDB77" s="417"/>
      <c r="GDC77" s="417"/>
      <c r="GDD77" s="417"/>
      <c r="GDE77" s="417"/>
      <c r="GDF77" s="417"/>
      <c r="GDG77" s="417"/>
      <c r="GDH77" s="417"/>
      <c r="GDI77" s="417"/>
      <c r="GDJ77" s="417"/>
      <c r="GDK77" s="417"/>
      <c r="GDL77" s="417"/>
      <c r="GDM77" s="417"/>
      <c r="GDN77" s="417"/>
      <c r="GDO77" s="417"/>
      <c r="GDP77" s="417"/>
      <c r="GDQ77" s="417"/>
      <c r="GDR77" s="417"/>
      <c r="GDS77" s="417"/>
      <c r="GDT77" s="417"/>
      <c r="GDU77" s="417"/>
      <c r="GDV77" s="417"/>
      <c r="GDW77" s="417"/>
      <c r="GDX77" s="417"/>
      <c r="GDY77" s="417"/>
      <c r="GDZ77" s="417"/>
      <c r="GEA77" s="417"/>
      <c r="GEB77" s="417"/>
      <c r="GEC77" s="417"/>
      <c r="GED77" s="417"/>
      <c r="GEE77" s="417"/>
      <c r="GEF77" s="417"/>
      <c r="GEG77" s="417"/>
      <c r="GEH77" s="417"/>
      <c r="GEI77" s="417"/>
      <c r="GEJ77" s="417"/>
      <c r="GEK77" s="417"/>
      <c r="GEL77" s="417"/>
      <c r="GEM77" s="417"/>
      <c r="GEN77" s="417"/>
      <c r="GEO77" s="417"/>
      <c r="GEP77" s="417"/>
      <c r="GEQ77" s="417"/>
      <c r="GER77" s="417"/>
      <c r="GES77" s="417"/>
      <c r="GET77" s="417"/>
      <c r="GEU77" s="417"/>
      <c r="GEV77" s="417"/>
      <c r="GEW77" s="417"/>
      <c r="GEX77" s="417"/>
      <c r="GEY77" s="417"/>
      <c r="GEZ77" s="417"/>
      <c r="GFA77" s="417"/>
      <c r="GFB77" s="417"/>
      <c r="GFC77" s="417"/>
      <c r="GFD77" s="417"/>
      <c r="GFE77" s="417"/>
      <c r="GFF77" s="417"/>
      <c r="GFG77" s="417"/>
      <c r="GFH77" s="417"/>
      <c r="GFI77" s="417"/>
      <c r="GFJ77" s="417"/>
      <c r="GFK77" s="417"/>
      <c r="GFL77" s="417"/>
      <c r="GFM77" s="417"/>
      <c r="GFN77" s="417"/>
      <c r="GFO77" s="417"/>
      <c r="GFP77" s="417"/>
      <c r="GFQ77" s="417"/>
      <c r="GFR77" s="417"/>
      <c r="GFS77" s="417"/>
      <c r="GFT77" s="417"/>
      <c r="GFU77" s="417"/>
      <c r="GFV77" s="417"/>
      <c r="GFW77" s="417"/>
      <c r="GFX77" s="417"/>
      <c r="GFY77" s="417"/>
      <c r="GFZ77" s="417"/>
      <c r="GGA77" s="417"/>
      <c r="GGB77" s="417"/>
      <c r="GGC77" s="417"/>
      <c r="GGD77" s="417"/>
      <c r="GGE77" s="417"/>
      <c r="GGF77" s="417"/>
      <c r="GGG77" s="417"/>
      <c r="GGH77" s="417"/>
      <c r="GGI77" s="417"/>
      <c r="GGJ77" s="417"/>
      <c r="GGK77" s="417"/>
      <c r="GGL77" s="417"/>
      <c r="GGM77" s="417"/>
      <c r="GGN77" s="417"/>
      <c r="GGO77" s="417"/>
      <c r="GGP77" s="417"/>
      <c r="GGQ77" s="417"/>
      <c r="GGR77" s="417"/>
      <c r="GGS77" s="417"/>
      <c r="GGT77" s="417"/>
      <c r="GGU77" s="417"/>
      <c r="GGV77" s="417"/>
      <c r="GGW77" s="417"/>
      <c r="GGX77" s="417"/>
      <c r="GGY77" s="417"/>
      <c r="GGZ77" s="417"/>
      <c r="GHA77" s="417"/>
      <c r="GHB77" s="417"/>
      <c r="GHC77" s="417"/>
      <c r="GHD77" s="417"/>
      <c r="GHE77" s="417"/>
      <c r="GHF77" s="417"/>
      <c r="GHG77" s="417"/>
      <c r="GHH77" s="417"/>
      <c r="GHI77" s="417"/>
      <c r="GHJ77" s="417"/>
      <c r="GHK77" s="417"/>
      <c r="GHL77" s="417"/>
      <c r="GHM77" s="417"/>
      <c r="GHN77" s="417"/>
      <c r="GHO77" s="417"/>
      <c r="GHP77" s="417"/>
      <c r="GHQ77" s="417"/>
      <c r="GHR77" s="417"/>
      <c r="GHS77" s="417"/>
      <c r="GHT77" s="417"/>
      <c r="GHU77" s="417"/>
      <c r="GHV77" s="417"/>
      <c r="GHW77" s="417"/>
      <c r="GHX77" s="417"/>
      <c r="GHY77" s="417"/>
      <c r="GHZ77" s="417"/>
      <c r="GIA77" s="417"/>
      <c r="GIB77" s="417"/>
      <c r="GIC77" s="417"/>
      <c r="GID77" s="417"/>
      <c r="GIE77" s="417"/>
      <c r="GIF77" s="417"/>
      <c r="GIG77" s="417"/>
      <c r="GIH77" s="417"/>
      <c r="GII77" s="417"/>
      <c r="GIJ77" s="417"/>
      <c r="GIK77" s="417"/>
      <c r="GIL77" s="417"/>
      <c r="GIM77" s="417"/>
      <c r="GIN77" s="417"/>
      <c r="GIO77" s="417"/>
      <c r="GIP77" s="417"/>
      <c r="GIQ77" s="417"/>
      <c r="GIR77" s="417"/>
      <c r="GIS77" s="417"/>
      <c r="GIT77" s="417"/>
      <c r="GIU77" s="417"/>
      <c r="GIV77" s="417"/>
      <c r="GIW77" s="417"/>
      <c r="GIX77" s="417"/>
      <c r="GIY77" s="417"/>
      <c r="GIZ77" s="417"/>
      <c r="GJA77" s="417"/>
      <c r="GJB77" s="417"/>
      <c r="GJC77" s="417"/>
      <c r="GJD77" s="417"/>
      <c r="GJE77" s="417"/>
      <c r="GJF77" s="417"/>
      <c r="GJG77" s="417"/>
      <c r="GJH77" s="417"/>
      <c r="GJI77" s="417"/>
      <c r="GJJ77" s="417"/>
      <c r="GJK77" s="417"/>
      <c r="GJL77" s="417"/>
      <c r="GJM77" s="417"/>
      <c r="GJN77" s="417"/>
      <c r="GJO77" s="417"/>
      <c r="GJP77" s="417"/>
      <c r="GJQ77" s="417"/>
      <c r="GJR77" s="417"/>
      <c r="GJS77" s="417"/>
      <c r="GJT77" s="417"/>
      <c r="GJU77" s="417"/>
      <c r="GJV77" s="417"/>
      <c r="GJW77" s="417"/>
      <c r="GJX77" s="417"/>
      <c r="GJY77" s="417"/>
      <c r="GJZ77" s="417"/>
      <c r="GKA77" s="417"/>
      <c r="GKB77" s="417"/>
      <c r="GKC77" s="417"/>
      <c r="GKD77" s="417"/>
      <c r="GKE77" s="417"/>
      <c r="GKF77" s="417"/>
      <c r="GKG77" s="417"/>
      <c r="GKH77" s="417"/>
      <c r="GKI77" s="417"/>
      <c r="GKJ77" s="417"/>
      <c r="GKK77" s="417"/>
      <c r="GKL77" s="417"/>
      <c r="GKM77" s="417"/>
      <c r="GKN77" s="417"/>
      <c r="GKO77" s="417"/>
      <c r="GKP77" s="417"/>
      <c r="GKQ77" s="417"/>
      <c r="GKR77" s="417"/>
      <c r="GKS77" s="417"/>
      <c r="GKT77" s="417"/>
      <c r="GKU77" s="417"/>
      <c r="GKV77" s="417"/>
      <c r="GKW77" s="417"/>
      <c r="GKX77" s="417"/>
      <c r="GKY77" s="417"/>
      <c r="GKZ77" s="417"/>
      <c r="GLA77" s="417"/>
      <c r="GLB77" s="417"/>
      <c r="GLC77" s="417"/>
      <c r="GLD77" s="417"/>
      <c r="GLE77" s="417"/>
      <c r="GLF77" s="417"/>
      <c r="GLG77" s="417"/>
      <c r="GLH77" s="417"/>
      <c r="GLI77" s="417"/>
      <c r="GLJ77" s="417"/>
      <c r="GLK77" s="417"/>
      <c r="GLL77" s="417"/>
      <c r="GLM77" s="417"/>
      <c r="GLN77" s="417"/>
      <c r="GLO77" s="417"/>
      <c r="GLP77" s="417"/>
      <c r="GLQ77" s="417"/>
      <c r="GLR77" s="417"/>
      <c r="GLS77" s="417"/>
      <c r="GLT77" s="417"/>
      <c r="GLU77" s="417"/>
      <c r="GLV77" s="417"/>
      <c r="GLW77" s="417"/>
      <c r="GLX77" s="417"/>
      <c r="GLY77" s="417"/>
      <c r="GLZ77" s="417"/>
      <c r="GMA77" s="417"/>
      <c r="GMB77" s="417"/>
      <c r="GMC77" s="417"/>
      <c r="GMD77" s="417"/>
      <c r="GME77" s="417"/>
      <c r="GMF77" s="417"/>
      <c r="GMG77" s="417"/>
      <c r="GMH77" s="417"/>
      <c r="GMI77" s="417"/>
      <c r="GMJ77" s="417"/>
      <c r="GMK77" s="417"/>
      <c r="GML77" s="417"/>
      <c r="GMM77" s="417"/>
      <c r="GMN77" s="417"/>
      <c r="GMO77" s="417"/>
      <c r="GMP77" s="417"/>
      <c r="GMQ77" s="417"/>
      <c r="GMR77" s="417"/>
      <c r="GMS77" s="417"/>
      <c r="GMT77" s="417"/>
      <c r="GMU77" s="417"/>
      <c r="GMV77" s="417"/>
      <c r="GMW77" s="417"/>
      <c r="GMX77" s="417"/>
      <c r="GMY77" s="417"/>
      <c r="GMZ77" s="417"/>
      <c r="GNA77" s="417"/>
      <c r="GNB77" s="417"/>
      <c r="GNC77" s="417"/>
      <c r="GND77" s="417"/>
      <c r="GNE77" s="417"/>
      <c r="GNF77" s="417"/>
      <c r="GNG77" s="417"/>
      <c r="GNH77" s="417"/>
      <c r="GNI77" s="417"/>
      <c r="GNJ77" s="417"/>
      <c r="GNK77" s="417"/>
      <c r="GNL77" s="417"/>
      <c r="GNM77" s="417"/>
      <c r="GNN77" s="417"/>
      <c r="GNO77" s="417"/>
      <c r="GNP77" s="417"/>
      <c r="GNQ77" s="417"/>
      <c r="GNR77" s="417"/>
      <c r="GNS77" s="417"/>
      <c r="GNT77" s="417"/>
      <c r="GNU77" s="417"/>
      <c r="GNV77" s="417"/>
      <c r="GNW77" s="417"/>
      <c r="GNX77" s="417"/>
      <c r="GNY77" s="417"/>
      <c r="GNZ77" s="417"/>
      <c r="GOA77" s="417"/>
      <c r="GOB77" s="417"/>
      <c r="GOC77" s="417"/>
      <c r="GOD77" s="417"/>
      <c r="GOE77" s="417"/>
      <c r="GOF77" s="417"/>
      <c r="GOG77" s="417"/>
      <c r="GOH77" s="417"/>
      <c r="GOI77" s="417"/>
      <c r="GOJ77" s="417"/>
      <c r="GOK77" s="417"/>
      <c r="GOL77" s="417"/>
      <c r="GOM77" s="417"/>
      <c r="GON77" s="417"/>
      <c r="GOO77" s="417"/>
      <c r="GOP77" s="417"/>
      <c r="GOQ77" s="417"/>
      <c r="GOR77" s="417"/>
      <c r="GOS77" s="417"/>
      <c r="GOT77" s="417"/>
      <c r="GOU77" s="417"/>
      <c r="GOV77" s="417"/>
      <c r="GOW77" s="417"/>
      <c r="GOX77" s="417"/>
      <c r="GOY77" s="417"/>
      <c r="GOZ77" s="417"/>
      <c r="GPA77" s="417"/>
      <c r="GPB77" s="417"/>
      <c r="GPC77" s="417"/>
      <c r="GPD77" s="417"/>
      <c r="GPE77" s="417"/>
      <c r="GPF77" s="417"/>
      <c r="GPG77" s="417"/>
      <c r="GPH77" s="417"/>
      <c r="GPI77" s="417"/>
      <c r="GPJ77" s="417"/>
      <c r="GPK77" s="417"/>
      <c r="GPL77" s="417"/>
      <c r="GPM77" s="417"/>
      <c r="GPN77" s="417"/>
      <c r="GPO77" s="417"/>
      <c r="GPP77" s="417"/>
      <c r="GPQ77" s="417"/>
      <c r="GPR77" s="417"/>
      <c r="GPS77" s="417"/>
      <c r="GPT77" s="417"/>
      <c r="GPU77" s="417"/>
      <c r="GPV77" s="417"/>
      <c r="GPW77" s="417"/>
      <c r="GPX77" s="417"/>
      <c r="GPY77" s="417"/>
      <c r="GPZ77" s="417"/>
      <c r="GQA77" s="417"/>
      <c r="GQB77" s="417"/>
      <c r="GQC77" s="417"/>
      <c r="GQD77" s="417"/>
      <c r="GQE77" s="417"/>
      <c r="GQF77" s="417"/>
      <c r="GQG77" s="417"/>
      <c r="GQH77" s="417"/>
      <c r="GQI77" s="417"/>
      <c r="GQJ77" s="417"/>
      <c r="GQK77" s="417"/>
      <c r="GQL77" s="417"/>
      <c r="GQM77" s="417"/>
      <c r="GQN77" s="417"/>
      <c r="GQO77" s="417"/>
      <c r="GQP77" s="417"/>
      <c r="GQQ77" s="417"/>
      <c r="GQR77" s="417"/>
      <c r="GQS77" s="417"/>
      <c r="GQT77" s="417"/>
      <c r="GQU77" s="417"/>
      <c r="GQV77" s="417"/>
      <c r="GQW77" s="417"/>
      <c r="GQX77" s="417"/>
      <c r="GQY77" s="417"/>
      <c r="GQZ77" s="417"/>
      <c r="GRA77" s="417"/>
      <c r="GRB77" s="417"/>
      <c r="GRC77" s="417"/>
      <c r="GRD77" s="417"/>
      <c r="GRE77" s="417"/>
      <c r="GRF77" s="417"/>
      <c r="GRG77" s="417"/>
      <c r="GRH77" s="417"/>
      <c r="GRI77" s="417"/>
      <c r="GRJ77" s="417"/>
      <c r="GRK77" s="417"/>
      <c r="GRL77" s="417"/>
      <c r="GRM77" s="417"/>
      <c r="GRN77" s="417"/>
      <c r="GRO77" s="417"/>
      <c r="GRP77" s="417"/>
      <c r="GRQ77" s="417"/>
      <c r="GRR77" s="417"/>
      <c r="GRS77" s="417"/>
      <c r="GRT77" s="417"/>
      <c r="GRU77" s="417"/>
      <c r="GRV77" s="417"/>
      <c r="GRW77" s="417"/>
      <c r="GRX77" s="417"/>
      <c r="GRY77" s="417"/>
      <c r="GRZ77" s="417"/>
      <c r="GSA77" s="417"/>
      <c r="GSB77" s="417"/>
      <c r="GSC77" s="417"/>
      <c r="GSD77" s="417"/>
      <c r="GSE77" s="417"/>
      <c r="GSF77" s="417"/>
      <c r="GSG77" s="417"/>
      <c r="GSH77" s="417"/>
      <c r="GSI77" s="417"/>
      <c r="GSJ77" s="417"/>
      <c r="GSK77" s="417"/>
      <c r="GSL77" s="417"/>
      <c r="GSM77" s="417"/>
      <c r="GSN77" s="417"/>
      <c r="GSO77" s="417"/>
      <c r="GSP77" s="417"/>
      <c r="GSQ77" s="417"/>
      <c r="GSR77" s="417"/>
      <c r="GSS77" s="417"/>
      <c r="GST77" s="417"/>
      <c r="GSU77" s="417"/>
      <c r="GSV77" s="417"/>
      <c r="GSW77" s="417"/>
      <c r="GSX77" s="417"/>
      <c r="GSY77" s="417"/>
      <c r="GSZ77" s="417"/>
      <c r="GTA77" s="417"/>
      <c r="GTB77" s="417"/>
      <c r="GTC77" s="417"/>
      <c r="GTD77" s="417"/>
      <c r="GTE77" s="417"/>
      <c r="GTF77" s="417"/>
      <c r="GTG77" s="417"/>
      <c r="GTH77" s="417"/>
      <c r="GTI77" s="417"/>
      <c r="GTJ77" s="417"/>
      <c r="GTK77" s="417"/>
      <c r="GTL77" s="417"/>
      <c r="GTM77" s="417"/>
      <c r="GTN77" s="417"/>
      <c r="GTO77" s="417"/>
      <c r="GTP77" s="417"/>
      <c r="GTQ77" s="417"/>
      <c r="GTR77" s="417"/>
      <c r="GTS77" s="417"/>
      <c r="GTT77" s="417"/>
      <c r="GTU77" s="417"/>
      <c r="GTV77" s="417"/>
      <c r="GTW77" s="417"/>
      <c r="GTX77" s="417"/>
      <c r="GTY77" s="417"/>
      <c r="GTZ77" s="417"/>
      <c r="GUA77" s="417"/>
      <c r="GUB77" s="417"/>
      <c r="GUC77" s="417"/>
      <c r="GUD77" s="417"/>
      <c r="GUE77" s="417"/>
      <c r="GUF77" s="417"/>
      <c r="GUG77" s="417"/>
      <c r="GUH77" s="417"/>
      <c r="GUI77" s="417"/>
      <c r="GUJ77" s="417"/>
      <c r="GUK77" s="417"/>
      <c r="GUL77" s="417"/>
      <c r="GUM77" s="417"/>
      <c r="GUN77" s="417"/>
      <c r="GUO77" s="417"/>
      <c r="GUP77" s="417"/>
      <c r="GUQ77" s="417"/>
      <c r="GUR77" s="417"/>
      <c r="GUS77" s="417"/>
      <c r="GUT77" s="417"/>
      <c r="GUU77" s="417"/>
      <c r="GUV77" s="417"/>
      <c r="GUW77" s="417"/>
      <c r="GUX77" s="417"/>
      <c r="GUY77" s="417"/>
      <c r="GUZ77" s="417"/>
      <c r="GVA77" s="417"/>
      <c r="GVB77" s="417"/>
      <c r="GVC77" s="417"/>
      <c r="GVD77" s="417"/>
      <c r="GVE77" s="417"/>
      <c r="GVF77" s="417"/>
      <c r="GVG77" s="417"/>
      <c r="GVH77" s="417"/>
      <c r="GVI77" s="417"/>
      <c r="GVJ77" s="417"/>
      <c r="GVK77" s="417"/>
      <c r="GVL77" s="417"/>
      <c r="GVM77" s="417"/>
      <c r="GVN77" s="417"/>
      <c r="GVO77" s="417"/>
      <c r="GVP77" s="417"/>
      <c r="GVQ77" s="417"/>
      <c r="GVR77" s="417"/>
      <c r="GVS77" s="417"/>
      <c r="GVT77" s="417"/>
      <c r="GVU77" s="417"/>
      <c r="GVV77" s="417"/>
      <c r="GVW77" s="417"/>
      <c r="GVX77" s="417"/>
      <c r="GVY77" s="417"/>
      <c r="GVZ77" s="417"/>
      <c r="GWA77" s="417"/>
      <c r="GWB77" s="417"/>
      <c r="GWC77" s="417"/>
      <c r="GWD77" s="417"/>
      <c r="GWE77" s="417"/>
      <c r="GWF77" s="417"/>
      <c r="GWG77" s="417"/>
      <c r="GWH77" s="417"/>
      <c r="GWI77" s="417"/>
      <c r="GWJ77" s="417"/>
      <c r="GWK77" s="417"/>
      <c r="GWL77" s="417"/>
      <c r="GWM77" s="417"/>
      <c r="GWN77" s="417"/>
      <c r="GWO77" s="417"/>
      <c r="GWP77" s="417"/>
      <c r="GWQ77" s="417"/>
      <c r="GWR77" s="417"/>
      <c r="GWS77" s="417"/>
      <c r="GWT77" s="417"/>
      <c r="GWU77" s="417"/>
      <c r="GWV77" s="417"/>
      <c r="GWW77" s="417"/>
      <c r="GWX77" s="417"/>
      <c r="GWY77" s="417"/>
      <c r="GWZ77" s="417"/>
      <c r="GXA77" s="417"/>
      <c r="GXB77" s="417"/>
      <c r="GXC77" s="417"/>
      <c r="GXD77" s="417"/>
      <c r="GXE77" s="417"/>
      <c r="GXF77" s="417"/>
      <c r="GXG77" s="417"/>
      <c r="GXH77" s="417"/>
      <c r="GXI77" s="417"/>
      <c r="GXJ77" s="417"/>
      <c r="GXK77" s="417"/>
      <c r="GXL77" s="417"/>
      <c r="GXM77" s="417"/>
      <c r="GXN77" s="417"/>
      <c r="GXO77" s="417"/>
      <c r="GXP77" s="417"/>
      <c r="GXQ77" s="417"/>
      <c r="GXR77" s="417"/>
      <c r="GXS77" s="417"/>
      <c r="GXT77" s="417"/>
      <c r="GXU77" s="417"/>
      <c r="GXV77" s="417"/>
      <c r="GXW77" s="417"/>
      <c r="GXX77" s="417"/>
      <c r="GXY77" s="417"/>
      <c r="GXZ77" s="417"/>
      <c r="GYA77" s="417"/>
      <c r="GYB77" s="417"/>
      <c r="GYC77" s="417"/>
      <c r="GYD77" s="417"/>
      <c r="GYE77" s="417"/>
      <c r="GYF77" s="417"/>
      <c r="GYG77" s="417"/>
      <c r="GYH77" s="417"/>
      <c r="GYI77" s="417"/>
      <c r="GYJ77" s="417"/>
      <c r="GYK77" s="417"/>
      <c r="GYL77" s="417"/>
      <c r="GYM77" s="417"/>
      <c r="GYN77" s="417"/>
      <c r="GYO77" s="417"/>
      <c r="GYP77" s="417"/>
      <c r="GYQ77" s="417"/>
      <c r="GYR77" s="417"/>
      <c r="GYS77" s="417"/>
      <c r="GYT77" s="417"/>
      <c r="GYU77" s="417"/>
      <c r="GYV77" s="417"/>
      <c r="GYW77" s="417"/>
      <c r="GYX77" s="417"/>
      <c r="GYY77" s="417"/>
      <c r="GYZ77" s="417"/>
      <c r="GZA77" s="417"/>
      <c r="GZB77" s="417"/>
      <c r="GZC77" s="417"/>
      <c r="GZD77" s="417"/>
      <c r="GZE77" s="417"/>
      <c r="GZF77" s="417"/>
      <c r="GZG77" s="417"/>
      <c r="GZH77" s="417"/>
      <c r="GZI77" s="417"/>
      <c r="GZJ77" s="417"/>
      <c r="GZK77" s="417"/>
      <c r="GZL77" s="417"/>
      <c r="GZM77" s="417"/>
      <c r="GZN77" s="417"/>
      <c r="GZO77" s="417"/>
      <c r="GZP77" s="417"/>
      <c r="GZQ77" s="417"/>
      <c r="GZR77" s="417"/>
      <c r="GZS77" s="417"/>
      <c r="GZT77" s="417"/>
      <c r="GZU77" s="417"/>
      <c r="GZV77" s="417"/>
      <c r="GZW77" s="417"/>
      <c r="GZX77" s="417"/>
      <c r="GZY77" s="417"/>
      <c r="GZZ77" s="417"/>
      <c r="HAA77" s="417"/>
      <c r="HAB77" s="417"/>
      <c r="HAC77" s="417"/>
      <c r="HAD77" s="417"/>
      <c r="HAE77" s="417"/>
      <c r="HAF77" s="417"/>
      <c r="HAG77" s="417"/>
      <c r="HAH77" s="417"/>
      <c r="HAI77" s="417"/>
      <c r="HAJ77" s="417"/>
      <c r="HAK77" s="417"/>
      <c r="HAL77" s="417"/>
      <c r="HAM77" s="417"/>
      <c r="HAN77" s="417"/>
      <c r="HAO77" s="417"/>
      <c r="HAP77" s="417"/>
      <c r="HAQ77" s="417"/>
      <c r="HAR77" s="417"/>
      <c r="HAS77" s="417"/>
      <c r="HAT77" s="417"/>
      <c r="HAU77" s="417"/>
      <c r="HAV77" s="417"/>
      <c r="HAW77" s="417"/>
      <c r="HAX77" s="417"/>
      <c r="HAY77" s="417"/>
      <c r="HAZ77" s="417"/>
      <c r="HBA77" s="417"/>
      <c r="HBB77" s="417"/>
      <c r="HBC77" s="417"/>
      <c r="HBD77" s="417"/>
      <c r="HBE77" s="417"/>
      <c r="HBF77" s="417"/>
      <c r="HBG77" s="417"/>
      <c r="HBH77" s="417"/>
      <c r="HBI77" s="417"/>
      <c r="HBJ77" s="417"/>
      <c r="HBK77" s="417"/>
      <c r="HBL77" s="417"/>
      <c r="HBM77" s="417"/>
      <c r="HBN77" s="417"/>
      <c r="HBO77" s="417"/>
      <c r="HBP77" s="417"/>
      <c r="HBQ77" s="417"/>
      <c r="HBR77" s="417"/>
      <c r="HBS77" s="417"/>
      <c r="HBT77" s="417"/>
      <c r="HBU77" s="417"/>
      <c r="HBV77" s="417"/>
      <c r="HBW77" s="417"/>
      <c r="HBX77" s="417"/>
      <c r="HBY77" s="417"/>
      <c r="HBZ77" s="417"/>
      <c r="HCA77" s="417"/>
      <c r="HCB77" s="417"/>
      <c r="HCC77" s="417"/>
      <c r="HCD77" s="417"/>
      <c r="HCE77" s="417"/>
      <c r="HCF77" s="417"/>
      <c r="HCG77" s="417"/>
      <c r="HCH77" s="417"/>
      <c r="HCI77" s="417"/>
      <c r="HCJ77" s="417"/>
      <c r="HCK77" s="417"/>
      <c r="HCL77" s="417"/>
      <c r="HCM77" s="417"/>
      <c r="HCN77" s="417"/>
      <c r="HCO77" s="417"/>
      <c r="HCP77" s="417"/>
      <c r="HCQ77" s="417"/>
      <c r="HCR77" s="417"/>
      <c r="HCS77" s="417"/>
      <c r="HCT77" s="417"/>
      <c r="HCU77" s="417"/>
      <c r="HCV77" s="417"/>
      <c r="HCW77" s="417"/>
      <c r="HCX77" s="417"/>
      <c r="HCY77" s="417"/>
      <c r="HCZ77" s="417"/>
      <c r="HDA77" s="417"/>
      <c r="HDB77" s="417"/>
      <c r="HDC77" s="417"/>
      <c r="HDD77" s="417"/>
      <c r="HDE77" s="417"/>
      <c r="HDF77" s="417"/>
      <c r="HDG77" s="417"/>
      <c r="HDH77" s="417"/>
      <c r="HDI77" s="417"/>
      <c r="HDJ77" s="417"/>
      <c r="HDK77" s="417"/>
      <c r="HDL77" s="417"/>
      <c r="HDM77" s="417"/>
      <c r="HDN77" s="417"/>
      <c r="HDO77" s="417"/>
      <c r="HDP77" s="417"/>
      <c r="HDQ77" s="417"/>
      <c r="HDR77" s="417"/>
      <c r="HDS77" s="417"/>
      <c r="HDT77" s="417"/>
      <c r="HDU77" s="417"/>
      <c r="HDV77" s="417"/>
      <c r="HDW77" s="417"/>
      <c r="HDX77" s="417"/>
      <c r="HDY77" s="417"/>
      <c r="HDZ77" s="417"/>
      <c r="HEA77" s="417"/>
      <c r="HEB77" s="417"/>
      <c r="HEC77" s="417"/>
      <c r="HED77" s="417"/>
      <c r="HEE77" s="417"/>
      <c r="HEF77" s="417"/>
      <c r="HEG77" s="417"/>
      <c r="HEH77" s="417"/>
      <c r="HEI77" s="417"/>
      <c r="HEJ77" s="417"/>
      <c r="HEK77" s="417"/>
      <c r="HEL77" s="417"/>
      <c r="HEM77" s="417"/>
      <c r="HEN77" s="417"/>
      <c r="HEO77" s="417"/>
      <c r="HEP77" s="417"/>
      <c r="HEQ77" s="417"/>
      <c r="HER77" s="417"/>
      <c r="HES77" s="417"/>
      <c r="HET77" s="417"/>
      <c r="HEU77" s="417"/>
      <c r="HEV77" s="417"/>
      <c r="HEW77" s="417"/>
      <c r="HEX77" s="417"/>
      <c r="HEY77" s="417"/>
      <c r="HEZ77" s="417"/>
      <c r="HFA77" s="417"/>
      <c r="HFB77" s="417"/>
      <c r="HFC77" s="417"/>
      <c r="HFD77" s="417"/>
      <c r="HFE77" s="417"/>
      <c r="HFF77" s="417"/>
      <c r="HFG77" s="417"/>
      <c r="HFH77" s="417"/>
      <c r="HFI77" s="417"/>
      <c r="HFJ77" s="417"/>
      <c r="HFK77" s="417"/>
      <c r="HFL77" s="417"/>
      <c r="HFM77" s="417"/>
      <c r="HFN77" s="417"/>
      <c r="HFO77" s="417"/>
      <c r="HFP77" s="417"/>
      <c r="HFQ77" s="417"/>
      <c r="HFR77" s="417"/>
      <c r="HFS77" s="417"/>
      <c r="HFT77" s="417"/>
      <c r="HFU77" s="417"/>
      <c r="HFV77" s="417"/>
      <c r="HFW77" s="417"/>
      <c r="HFX77" s="417"/>
      <c r="HFY77" s="417"/>
      <c r="HFZ77" s="417"/>
      <c r="HGA77" s="417"/>
      <c r="HGB77" s="417"/>
      <c r="HGC77" s="417"/>
      <c r="HGD77" s="417"/>
      <c r="HGE77" s="417"/>
      <c r="HGF77" s="417"/>
      <c r="HGG77" s="417"/>
      <c r="HGH77" s="417"/>
      <c r="HGI77" s="417"/>
      <c r="HGJ77" s="417"/>
      <c r="HGK77" s="417"/>
      <c r="HGL77" s="417"/>
      <c r="HGM77" s="417"/>
      <c r="HGN77" s="417"/>
      <c r="HGO77" s="417"/>
      <c r="HGP77" s="417"/>
      <c r="HGQ77" s="417"/>
      <c r="HGR77" s="417"/>
      <c r="HGS77" s="417"/>
      <c r="HGT77" s="417"/>
      <c r="HGU77" s="417"/>
      <c r="HGV77" s="417"/>
      <c r="HGW77" s="417"/>
      <c r="HGX77" s="417"/>
      <c r="HGY77" s="417"/>
      <c r="HGZ77" s="417"/>
      <c r="HHA77" s="417"/>
      <c r="HHB77" s="417"/>
      <c r="HHC77" s="417"/>
      <c r="HHD77" s="417"/>
      <c r="HHE77" s="417"/>
      <c r="HHF77" s="417"/>
      <c r="HHG77" s="417"/>
      <c r="HHH77" s="417"/>
      <c r="HHI77" s="417"/>
      <c r="HHJ77" s="417"/>
      <c r="HHK77" s="417"/>
      <c r="HHL77" s="417"/>
      <c r="HHM77" s="417"/>
      <c r="HHN77" s="417"/>
      <c r="HHO77" s="417"/>
      <c r="HHP77" s="417"/>
      <c r="HHQ77" s="417"/>
      <c r="HHR77" s="417"/>
      <c r="HHS77" s="417"/>
      <c r="HHT77" s="417"/>
      <c r="HHU77" s="417"/>
      <c r="HHV77" s="417"/>
      <c r="HHW77" s="417"/>
      <c r="HHX77" s="417"/>
      <c r="HHY77" s="417"/>
      <c r="HHZ77" s="417"/>
      <c r="HIA77" s="417"/>
      <c r="HIB77" s="417"/>
      <c r="HIC77" s="417"/>
      <c r="HID77" s="417"/>
      <c r="HIE77" s="417"/>
      <c r="HIF77" s="417"/>
      <c r="HIG77" s="417"/>
      <c r="HIH77" s="417"/>
      <c r="HII77" s="417"/>
      <c r="HIJ77" s="417"/>
      <c r="HIK77" s="417"/>
      <c r="HIL77" s="417"/>
      <c r="HIM77" s="417"/>
      <c r="HIN77" s="417"/>
      <c r="HIO77" s="417"/>
      <c r="HIP77" s="417"/>
      <c r="HIQ77" s="417"/>
      <c r="HIR77" s="417"/>
      <c r="HIS77" s="417"/>
      <c r="HIT77" s="417"/>
      <c r="HIU77" s="417"/>
      <c r="HIV77" s="417"/>
      <c r="HIW77" s="417"/>
      <c r="HIX77" s="417"/>
      <c r="HIY77" s="417"/>
      <c r="HIZ77" s="417"/>
      <c r="HJA77" s="417"/>
      <c r="HJB77" s="417"/>
      <c r="HJC77" s="417"/>
      <c r="HJD77" s="417"/>
      <c r="HJE77" s="417"/>
      <c r="HJF77" s="417"/>
      <c r="HJG77" s="417"/>
      <c r="HJH77" s="417"/>
      <c r="HJI77" s="417"/>
      <c r="HJJ77" s="417"/>
      <c r="HJK77" s="417"/>
      <c r="HJL77" s="417"/>
      <c r="HJM77" s="417"/>
      <c r="HJN77" s="417"/>
      <c r="HJO77" s="417"/>
      <c r="HJP77" s="417"/>
      <c r="HJQ77" s="417"/>
      <c r="HJR77" s="417"/>
      <c r="HJS77" s="417"/>
      <c r="HJT77" s="417"/>
      <c r="HJU77" s="417"/>
      <c r="HJV77" s="417"/>
      <c r="HJW77" s="417"/>
      <c r="HJX77" s="417"/>
      <c r="HJY77" s="417"/>
      <c r="HJZ77" s="417"/>
      <c r="HKA77" s="417"/>
      <c r="HKB77" s="417"/>
      <c r="HKC77" s="417"/>
      <c r="HKD77" s="417"/>
      <c r="HKE77" s="417"/>
      <c r="HKF77" s="417"/>
      <c r="HKG77" s="417"/>
      <c r="HKH77" s="417"/>
      <c r="HKI77" s="417"/>
      <c r="HKJ77" s="417"/>
      <c r="HKK77" s="417"/>
      <c r="HKL77" s="417"/>
      <c r="HKM77" s="417"/>
      <c r="HKN77" s="417"/>
      <c r="HKO77" s="417"/>
      <c r="HKP77" s="417"/>
      <c r="HKQ77" s="417"/>
      <c r="HKR77" s="417"/>
      <c r="HKS77" s="417"/>
      <c r="HKT77" s="417"/>
      <c r="HKU77" s="417"/>
      <c r="HKV77" s="417"/>
      <c r="HKW77" s="417"/>
      <c r="HKX77" s="417"/>
      <c r="HKY77" s="417"/>
      <c r="HKZ77" s="417"/>
      <c r="HLA77" s="417"/>
      <c r="HLB77" s="417"/>
      <c r="HLC77" s="417"/>
      <c r="HLD77" s="417"/>
      <c r="HLE77" s="417"/>
      <c r="HLF77" s="417"/>
      <c r="HLG77" s="417"/>
      <c r="HLH77" s="417"/>
      <c r="HLI77" s="417"/>
      <c r="HLJ77" s="417"/>
      <c r="HLK77" s="417"/>
      <c r="HLL77" s="417"/>
      <c r="HLM77" s="417"/>
      <c r="HLN77" s="417"/>
      <c r="HLO77" s="417"/>
      <c r="HLP77" s="417"/>
      <c r="HLQ77" s="417"/>
      <c r="HLR77" s="417"/>
      <c r="HLS77" s="417"/>
      <c r="HLT77" s="417"/>
      <c r="HLU77" s="417"/>
      <c r="HLV77" s="417"/>
      <c r="HLW77" s="417"/>
      <c r="HLX77" s="417"/>
      <c r="HLY77" s="417"/>
      <c r="HLZ77" s="417"/>
      <c r="HMA77" s="417"/>
      <c r="HMB77" s="417"/>
      <c r="HMC77" s="417"/>
      <c r="HMD77" s="417"/>
      <c r="HME77" s="417"/>
      <c r="HMF77" s="417"/>
      <c r="HMG77" s="417"/>
      <c r="HMH77" s="417"/>
      <c r="HMI77" s="417"/>
      <c r="HMJ77" s="417"/>
      <c r="HMK77" s="417"/>
      <c r="HML77" s="417"/>
      <c r="HMM77" s="417"/>
      <c r="HMN77" s="417"/>
      <c r="HMO77" s="417"/>
      <c r="HMP77" s="417"/>
      <c r="HMQ77" s="417"/>
      <c r="HMR77" s="417"/>
      <c r="HMS77" s="417"/>
      <c r="HMT77" s="417"/>
      <c r="HMU77" s="417"/>
      <c r="HMV77" s="417"/>
      <c r="HMW77" s="417"/>
      <c r="HMX77" s="417"/>
      <c r="HMY77" s="417"/>
      <c r="HMZ77" s="417"/>
      <c r="HNA77" s="417"/>
      <c r="HNB77" s="417"/>
      <c r="HNC77" s="417"/>
      <c r="HND77" s="417"/>
      <c r="HNE77" s="417"/>
      <c r="HNF77" s="417"/>
      <c r="HNG77" s="417"/>
      <c r="HNH77" s="417"/>
      <c r="HNI77" s="417"/>
      <c r="HNJ77" s="417"/>
      <c r="HNK77" s="417"/>
      <c r="HNL77" s="417"/>
      <c r="HNM77" s="417"/>
      <c r="HNN77" s="417"/>
      <c r="HNO77" s="417"/>
      <c r="HNP77" s="417"/>
      <c r="HNQ77" s="417"/>
      <c r="HNR77" s="417"/>
      <c r="HNS77" s="417"/>
      <c r="HNT77" s="417"/>
      <c r="HNU77" s="417"/>
      <c r="HNV77" s="417"/>
      <c r="HNW77" s="417"/>
      <c r="HNX77" s="417"/>
      <c r="HNY77" s="417"/>
      <c r="HNZ77" s="417"/>
      <c r="HOA77" s="417"/>
      <c r="HOB77" s="417"/>
      <c r="HOC77" s="417"/>
      <c r="HOD77" s="417"/>
      <c r="HOE77" s="417"/>
      <c r="HOF77" s="417"/>
      <c r="HOG77" s="417"/>
      <c r="HOH77" s="417"/>
      <c r="HOI77" s="417"/>
      <c r="HOJ77" s="417"/>
      <c r="HOK77" s="417"/>
      <c r="HOL77" s="417"/>
      <c r="HOM77" s="417"/>
      <c r="HON77" s="417"/>
      <c r="HOO77" s="417"/>
      <c r="HOP77" s="417"/>
      <c r="HOQ77" s="417"/>
      <c r="HOR77" s="417"/>
      <c r="HOS77" s="417"/>
      <c r="HOT77" s="417"/>
      <c r="HOU77" s="417"/>
      <c r="HOV77" s="417"/>
      <c r="HOW77" s="417"/>
      <c r="HOX77" s="417"/>
      <c r="HOY77" s="417"/>
      <c r="HOZ77" s="417"/>
      <c r="HPA77" s="417"/>
      <c r="HPB77" s="417"/>
      <c r="HPC77" s="417"/>
      <c r="HPD77" s="417"/>
      <c r="HPE77" s="417"/>
      <c r="HPF77" s="417"/>
      <c r="HPG77" s="417"/>
      <c r="HPH77" s="417"/>
      <c r="HPI77" s="417"/>
      <c r="HPJ77" s="417"/>
      <c r="HPK77" s="417"/>
      <c r="HPL77" s="417"/>
      <c r="HPM77" s="417"/>
      <c r="HPN77" s="417"/>
      <c r="HPO77" s="417"/>
      <c r="HPP77" s="417"/>
      <c r="HPQ77" s="417"/>
      <c r="HPR77" s="417"/>
      <c r="HPS77" s="417"/>
      <c r="HPT77" s="417"/>
      <c r="HPU77" s="417"/>
      <c r="HPV77" s="417"/>
      <c r="HPW77" s="417"/>
      <c r="HPX77" s="417"/>
      <c r="HPY77" s="417"/>
      <c r="HPZ77" s="417"/>
      <c r="HQA77" s="417"/>
      <c r="HQB77" s="417"/>
      <c r="HQC77" s="417"/>
      <c r="HQD77" s="417"/>
      <c r="HQE77" s="417"/>
      <c r="HQF77" s="417"/>
      <c r="HQG77" s="417"/>
      <c r="HQH77" s="417"/>
      <c r="HQI77" s="417"/>
      <c r="HQJ77" s="417"/>
      <c r="HQK77" s="417"/>
      <c r="HQL77" s="417"/>
      <c r="HQM77" s="417"/>
      <c r="HQN77" s="417"/>
      <c r="HQO77" s="417"/>
      <c r="HQP77" s="417"/>
      <c r="HQQ77" s="417"/>
      <c r="HQR77" s="417"/>
      <c r="HQS77" s="417"/>
      <c r="HQT77" s="417"/>
      <c r="HQU77" s="417"/>
      <c r="HQV77" s="417"/>
      <c r="HQW77" s="417"/>
      <c r="HQX77" s="417"/>
      <c r="HQY77" s="417"/>
      <c r="HQZ77" s="417"/>
      <c r="HRA77" s="417"/>
      <c r="HRB77" s="417"/>
      <c r="HRC77" s="417"/>
      <c r="HRD77" s="417"/>
      <c r="HRE77" s="417"/>
      <c r="HRF77" s="417"/>
      <c r="HRG77" s="417"/>
      <c r="HRH77" s="417"/>
      <c r="HRI77" s="417"/>
      <c r="HRJ77" s="417"/>
      <c r="HRK77" s="417"/>
      <c r="HRL77" s="417"/>
      <c r="HRM77" s="417"/>
      <c r="HRN77" s="417"/>
      <c r="HRO77" s="417"/>
      <c r="HRP77" s="417"/>
      <c r="HRQ77" s="417"/>
      <c r="HRR77" s="417"/>
      <c r="HRS77" s="417"/>
      <c r="HRT77" s="417"/>
      <c r="HRU77" s="417"/>
      <c r="HRV77" s="417"/>
      <c r="HRW77" s="417"/>
      <c r="HRX77" s="417"/>
      <c r="HRY77" s="417"/>
      <c r="HRZ77" s="417"/>
      <c r="HSA77" s="417"/>
      <c r="HSB77" s="417"/>
      <c r="HSC77" s="417"/>
      <c r="HSD77" s="417"/>
      <c r="HSE77" s="417"/>
      <c r="HSF77" s="417"/>
      <c r="HSG77" s="417"/>
      <c r="HSH77" s="417"/>
      <c r="HSI77" s="417"/>
      <c r="HSJ77" s="417"/>
      <c r="HSK77" s="417"/>
      <c r="HSL77" s="417"/>
      <c r="HSM77" s="417"/>
      <c r="HSN77" s="417"/>
      <c r="HSO77" s="417"/>
      <c r="HSP77" s="417"/>
      <c r="HSQ77" s="417"/>
      <c r="HSR77" s="417"/>
      <c r="HSS77" s="417"/>
      <c r="HST77" s="417"/>
      <c r="HSU77" s="417"/>
      <c r="HSV77" s="417"/>
      <c r="HSW77" s="417"/>
      <c r="HSX77" s="417"/>
      <c r="HSY77" s="417"/>
      <c r="HSZ77" s="417"/>
      <c r="HTA77" s="417"/>
      <c r="HTB77" s="417"/>
      <c r="HTC77" s="417"/>
      <c r="HTD77" s="417"/>
      <c r="HTE77" s="417"/>
      <c r="HTF77" s="417"/>
      <c r="HTG77" s="417"/>
      <c r="HTH77" s="417"/>
      <c r="HTI77" s="417"/>
      <c r="HTJ77" s="417"/>
      <c r="HTK77" s="417"/>
      <c r="HTL77" s="417"/>
      <c r="HTM77" s="417"/>
      <c r="HTN77" s="417"/>
      <c r="HTO77" s="417"/>
      <c r="HTP77" s="417"/>
      <c r="HTQ77" s="417"/>
      <c r="HTR77" s="417"/>
      <c r="HTS77" s="417"/>
      <c r="HTT77" s="417"/>
      <c r="HTU77" s="417"/>
      <c r="HTV77" s="417"/>
      <c r="HTW77" s="417"/>
      <c r="HTX77" s="417"/>
      <c r="HTY77" s="417"/>
      <c r="HTZ77" s="417"/>
      <c r="HUA77" s="417"/>
      <c r="HUB77" s="417"/>
      <c r="HUC77" s="417"/>
      <c r="HUD77" s="417"/>
      <c r="HUE77" s="417"/>
      <c r="HUF77" s="417"/>
      <c r="HUG77" s="417"/>
      <c r="HUH77" s="417"/>
      <c r="HUI77" s="417"/>
      <c r="HUJ77" s="417"/>
      <c r="HUK77" s="417"/>
      <c r="HUL77" s="417"/>
      <c r="HUM77" s="417"/>
      <c r="HUN77" s="417"/>
      <c r="HUO77" s="417"/>
      <c r="HUP77" s="417"/>
      <c r="HUQ77" s="417"/>
      <c r="HUR77" s="417"/>
      <c r="HUS77" s="417"/>
      <c r="HUT77" s="417"/>
      <c r="HUU77" s="417"/>
      <c r="HUV77" s="417"/>
      <c r="HUW77" s="417"/>
      <c r="HUX77" s="417"/>
      <c r="HUY77" s="417"/>
      <c r="HUZ77" s="417"/>
      <c r="HVA77" s="417"/>
      <c r="HVB77" s="417"/>
      <c r="HVC77" s="417"/>
      <c r="HVD77" s="417"/>
      <c r="HVE77" s="417"/>
      <c r="HVF77" s="417"/>
      <c r="HVG77" s="417"/>
      <c r="HVH77" s="417"/>
      <c r="HVI77" s="417"/>
      <c r="HVJ77" s="417"/>
      <c r="HVK77" s="417"/>
      <c r="HVL77" s="417"/>
      <c r="HVM77" s="417"/>
      <c r="HVN77" s="417"/>
      <c r="HVO77" s="417"/>
      <c r="HVP77" s="417"/>
      <c r="HVQ77" s="417"/>
      <c r="HVR77" s="417"/>
      <c r="HVS77" s="417"/>
      <c r="HVT77" s="417"/>
      <c r="HVU77" s="417"/>
      <c r="HVV77" s="417"/>
      <c r="HVW77" s="417"/>
      <c r="HVX77" s="417"/>
      <c r="HVY77" s="417"/>
      <c r="HVZ77" s="417"/>
      <c r="HWA77" s="417"/>
      <c r="HWB77" s="417"/>
      <c r="HWC77" s="417"/>
      <c r="HWD77" s="417"/>
      <c r="HWE77" s="417"/>
      <c r="HWF77" s="417"/>
      <c r="HWG77" s="417"/>
      <c r="HWH77" s="417"/>
      <c r="HWI77" s="417"/>
      <c r="HWJ77" s="417"/>
      <c r="HWK77" s="417"/>
      <c r="HWL77" s="417"/>
      <c r="HWM77" s="417"/>
      <c r="HWN77" s="417"/>
      <c r="HWO77" s="417"/>
      <c r="HWP77" s="417"/>
      <c r="HWQ77" s="417"/>
      <c r="HWR77" s="417"/>
      <c r="HWS77" s="417"/>
      <c r="HWT77" s="417"/>
      <c r="HWU77" s="417"/>
      <c r="HWV77" s="417"/>
      <c r="HWW77" s="417"/>
      <c r="HWX77" s="417"/>
      <c r="HWY77" s="417"/>
      <c r="HWZ77" s="417"/>
      <c r="HXA77" s="417"/>
      <c r="HXB77" s="417"/>
      <c r="HXC77" s="417"/>
      <c r="HXD77" s="417"/>
      <c r="HXE77" s="417"/>
      <c r="HXF77" s="417"/>
      <c r="HXG77" s="417"/>
      <c r="HXH77" s="417"/>
      <c r="HXI77" s="417"/>
      <c r="HXJ77" s="417"/>
      <c r="HXK77" s="417"/>
      <c r="HXL77" s="417"/>
      <c r="HXM77" s="417"/>
      <c r="HXN77" s="417"/>
      <c r="HXO77" s="417"/>
      <c r="HXP77" s="417"/>
      <c r="HXQ77" s="417"/>
      <c r="HXR77" s="417"/>
      <c r="HXS77" s="417"/>
      <c r="HXT77" s="417"/>
      <c r="HXU77" s="417"/>
      <c r="HXV77" s="417"/>
      <c r="HXW77" s="417"/>
      <c r="HXX77" s="417"/>
      <c r="HXY77" s="417"/>
      <c r="HXZ77" s="417"/>
      <c r="HYA77" s="417"/>
      <c r="HYB77" s="417"/>
      <c r="HYC77" s="417"/>
      <c r="HYD77" s="417"/>
      <c r="HYE77" s="417"/>
      <c r="HYF77" s="417"/>
      <c r="HYG77" s="417"/>
      <c r="HYH77" s="417"/>
      <c r="HYI77" s="417"/>
      <c r="HYJ77" s="417"/>
      <c r="HYK77" s="417"/>
      <c r="HYL77" s="417"/>
      <c r="HYM77" s="417"/>
      <c r="HYN77" s="417"/>
      <c r="HYO77" s="417"/>
      <c r="HYP77" s="417"/>
      <c r="HYQ77" s="417"/>
      <c r="HYR77" s="417"/>
      <c r="HYS77" s="417"/>
      <c r="HYT77" s="417"/>
      <c r="HYU77" s="417"/>
      <c r="HYV77" s="417"/>
      <c r="HYW77" s="417"/>
      <c r="HYX77" s="417"/>
      <c r="HYY77" s="417"/>
      <c r="HYZ77" s="417"/>
      <c r="HZA77" s="417"/>
      <c r="HZB77" s="417"/>
      <c r="HZC77" s="417"/>
      <c r="HZD77" s="417"/>
      <c r="HZE77" s="417"/>
      <c r="HZF77" s="417"/>
      <c r="HZG77" s="417"/>
      <c r="HZH77" s="417"/>
      <c r="HZI77" s="417"/>
      <c r="HZJ77" s="417"/>
      <c r="HZK77" s="417"/>
      <c r="HZL77" s="417"/>
      <c r="HZM77" s="417"/>
      <c r="HZN77" s="417"/>
      <c r="HZO77" s="417"/>
      <c r="HZP77" s="417"/>
      <c r="HZQ77" s="417"/>
      <c r="HZR77" s="417"/>
      <c r="HZS77" s="417"/>
      <c r="HZT77" s="417"/>
      <c r="HZU77" s="417"/>
      <c r="HZV77" s="417"/>
      <c r="HZW77" s="417"/>
      <c r="HZX77" s="417"/>
      <c r="HZY77" s="417"/>
      <c r="HZZ77" s="417"/>
      <c r="IAA77" s="417"/>
      <c r="IAB77" s="417"/>
      <c r="IAC77" s="417"/>
      <c r="IAD77" s="417"/>
      <c r="IAE77" s="417"/>
      <c r="IAF77" s="417"/>
      <c r="IAG77" s="417"/>
      <c r="IAH77" s="417"/>
      <c r="IAI77" s="417"/>
      <c r="IAJ77" s="417"/>
      <c r="IAK77" s="417"/>
      <c r="IAL77" s="417"/>
      <c r="IAM77" s="417"/>
      <c r="IAN77" s="417"/>
      <c r="IAO77" s="417"/>
      <c r="IAP77" s="417"/>
      <c r="IAQ77" s="417"/>
      <c r="IAR77" s="417"/>
      <c r="IAS77" s="417"/>
      <c r="IAT77" s="417"/>
      <c r="IAU77" s="417"/>
      <c r="IAV77" s="417"/>
      <c r="IAW77" s="417"/>
      <c r="IAX77" s="417"/>
      <c r="IAY77" s="417"/>
      <c r="IAZ77" s="417"/>
      <c r="IBA77" s="417"/>
      <c r="IBB77" s="417"/>
      <c r="IBC77" s="417"/>
      <c r="IBD77" s="417"/>
      <c r="IBE77" s="417"/>
      <c r="IBF77" s="417"/>
      <c r="IBG77" s="417"/>
      <c r="IBH77" s="417"/>
      <c r="IBI77" s="417"/>
      <c r="IBJ77" s="417"/>
      <c r="IBK77" s="417"/>
      <c r="IBL77" s="417"/>
      <c r="IBM77" s="417"/>
      <c r="IBN77" s="417"/>
      <c r="IBO77" s="417"/>
      <c r="IBP77" s="417"/>
      <c r="IBQ77" s="417"/>
      <c r="IBR77" s="417"/>
      <c r="IBS77" s="417"/>
      <c r="IBT77" s="417"/>
      <c r="IBU77" s="417"/>
      <c r="IBV77" s="417"/>
      <c r="IBW77" s="417"/>
      <c r="IBX77" s="417"/>
      <c r="IBY77" s="417"/>
      <c r="IBZ77" s="417"/>
      <c r="ICA77" s="417"/>
      <c r="ICB77" s="417"/>
      <c r="ICC77" s="417"/>
      <c r="ICD77" s="417"/>
      <c r="ICE77" s="417"/>
      <c r="ICF77" s="417"/>
      <c r="ICG77" s="417"/>
      <c r="ICH77" s="417"/>
      <c r="ICI77" s="417"/>
      <c r="ICJ77" s="417"/>
      <c r="ICK77" s="417"/>
      <c r="ICL77" s="417"/>
      <c r="ICM77" s="417"/>
      <c r="ICN77" s="417"/>
      <c r="ICO77" s="417"/>
      <c r="ICP77" s="417"/>
      <c r="ICQ77" s="417"/>
      <c r="ICR77" s="417"/>
      <c r="ICS77" s="417"/>
      <c r="ICT77" s="417"/>
      <c r="ICU77" s="417"/>
      <c r="ICV77" s="417"/>
      <c r="ICW77" s="417"/>
      <c r="ICX77" s="417"/>
      <c r="ICY77" s="417"/>
      <c r="ICZ77" s="417"/>
      <c r="IDA77" s="417"/>
      <c r="IDB77" s="417"/>
      <c r="IDC77" s="417"/>
      <c r="IDD77" s="417"/>
      <c r="IDE77" s="417"/>
      <c r="IDF77" s="417"/>
      <c r="IDG77" s="417"/>
      <c r="IDH77" s="417"/>
      <c r="IDI77" s="417"/>
      <c r="IDJ77" s="417"/>
      <c r="IDK77" s="417"/>
      <c r="IDL77" s="417"/>
      <c r="IDM77" s="417"/>
      <c r="IDN77" s="417"/>
      <c r="IDO77" s="417"/>
      <c r="IDP77" s="417"/>
      <c r="IDQ77" s="417"/>
      <c r="IDR77" s="417"/>
      <c r="IDS77" s="417"/>
      <c r="IDT77" s="417"/>
      <c r="IDU77" s="417"/>
      <c r="IDV77" s="417"/>
      <c r="IDW77" s="417"/>
      <c r="IDX77" s="417"/>
      <c r="IDY77" s="417"/>
      <c r="IDZ77" s="417"/>
      <c r="IEA77" s="417"/>
      <c r="IEB77" s="417"/>
      <c r="IEC77" s="417"/>
      <c r="IED77" s="417"/>
      <c r="IEE77" s="417"/>
      <c r="IEF77" s="417"/>
      <c r="IEG77" s="417"/>
      <c r="IEH77" s="417"/>
      <c r="IEI77" s="417"/>
      <c r="IEJ77" s="417"/>
      <c r="IEK77" s="417"/>
      <c r="IEL77" s="417"/>
      <c r="IEM77" s="417"/>
      <c r="IEN77" s="417"/>
      <c r="IEO77" s="417"/>
      <c r="IEP77" s="417"/>
      <c r="IEQ77" s="417"/>
      <c r="IER77" s="417"/>
      <c r="IES77" s="417"/>
      <c r="IET77" s="417"/>
      <c r="IEU77" s="417"/>
      <c r="IEV77" s="417"/>
      <c r="IEW77" s="417"/>
      <c r="IEX77" s="417"/>
      <c r="IEY77" s="417"/>
      <c r="IEZ77" s="417"/>
      <c r="IFA77" s="417"/>
      <c r="IFB77" s="417"/>
      <c r="IFC77" s="417"/>
      <c r="IFD77" s="417"/>
      <c r="IFE77" s="417"/>
      <c r="IFF77" s="417"/>
      <c r="IFG77" s="417"/>
      <c r="IFH77" s="417"/>
      <c r="IFI77" s="417"/>
      <c r="IFJ77" s="417"/>
      <c r="IFK77" s="417"/>
      <c r="IFL77" s="417"/>
      <c r="IFM77" s="417"/>
      <c r="IFN77" s="417"/>
      <c r="IFO77" s="417"/>
      <c r="IFP77" s="417"/>
      <c r="IFQ77" s="417"/>
      <c r="IFR77" s="417"/>
      <c r="IFS77" s="417"/>
      <c r="IFT77" s="417"/>
      <c r="IFU77" s="417"/>
      <c r="IFV77" s="417"/>
      <c r="IFW77" s="417"/>
      <c r="IFX77" s="417"/>
      <c r="IFY77" s="417"/>
      <c r="IFZ77" s="417"/>
      <c r="IGA77" s="417"/>
      <c r="IGB77" s="417"/>
      <c r="IGC77" s="417"/>
      <c r="IGD77" s="417"/>
      <c r="IGE77" s="417"/>
      <c r="IGF77" s="417"/>
      <c r="IGG77" s="417"/>
      <c r="IGH77" s="417"/>
      <c r="IGI77" s="417"/>
      <c r="IGJ77" s="417"/>
      <c r="IGK77" s="417"/>
      <c r="IGL77" s="417"/>
      <c r="IGM77" s="417"/>
      <c r="IGN77" s="417"/>
      <c r="IGO77" s="417"/>
      <c r="IGP77" s="417"/>
      <c r="IGQ77" s="417"/>
      <c r="IGR77" s="417"/>
      <c r="IGS77" s="417"/>
      <c r="IGT77" s="417"/>
      <c r="IGU77" s="417"/>
      <c r="IGV77" s="417"/>
      <c r="IGW77" s="417"/>
      <c r="IGX77" s="417"/>
      <c r="IGY77" s="417"/>
      <c r="IGZ77" s="417"/>
      <c r="IHA77" s="417"/>
      <c r="IHB77" s="417"/>
      <c r="IHC77" s="417"/>
      <c r="IHD77" s="417"/>
      <c r="IHE77" s="417"/>
      <c r="IHF77" s="417"/>
      <c r="IHG77" s="417"/>
      <c r="IHH77" s="417"/>
      <c r="IHI77" s="417"/>
      <c r="IHJ77" s="417"/>
      <c r="IHK77" s="417"/>
      <c r="IHL77" s="417"/>
      <c r="IHM77" s="417"/>
      <c r="IHN77" s="417"/>
      <c r="IHO77" s="417"/>
      <c r="IHP77" s="417"/>
      <c r="IHQ77" s="417"/>
      <c r="IHR77" s="417"/>
      <c r="IHS77" s="417"/>
      <c r="IHT77" s="417"/>
      <c r="IHU77" s="417"/>
      <c r="IHV77" s="417"/>
      <c r="IHW77" s="417"/>
      <c r="IHX77" s="417"/>
      <c r="IHY77" s="417"/>
      <c r="IHZ77" s="417"/>
      <c r="IIA77" s="417"/>
      <c r="IIB77" s="417"/>
      <c r="IIC77" s="417"/>
      <c r="IID77" s="417"/>
      <c r="IIE77" s="417"/>
      <c r="IIF77" s="417"/>
      <c r="IIG77" s="417"/>
      <c r="IIH77" s="417"/>
      <c r="III77" s="417"/>
      <c r="IIJ77" s="417"/>
      <c r="IIK77" s="417"/>
      <c r="IIL77" s="417"/>
      <c r="IIM77" s="417"/>
      <c r="IIN77" s="417"/>
      <c r="IIO77" s="417"/>
      <c r="IIP77" s="417"/>
      <c r="IIQ77" s="417"/>
      <c r="IIR77" s="417"/>
      <c r="IIS77" s="417"/>
      <c r="IIT77" s="417"/>
      <c r="IIU77" s="417"/>
      <c r="IIV77" s="417"/>
      <c r="IIW77" s="417"/>
      <c r="IIX77" s="417"/>
      <c r="IIY77" s="417"/>
      <c r="IIZ77" s="417"/>
      <c r="IJA77" s="417"/>
      <c r="IJB77" s="417"/>
      <c r="IJC77" s="417"/>
      <c r="IJD77" s="417"/>
      <c r="IJE77" s="417"/>
      <c r="IJF77" s="417"/>
      <c r="IJG77" s="417"/>
      <c r="IJH77" s="417"/>
      <c r="IJI77" s="417"/>
      <c r="IJJ77" s="417"/>
      <c r="IJK77" s="417"/>
      <c r="IJL77" s="417"/>
      <c r="IJM77" s="417"/>
      <c r="IJN77" s="417"/>
      <c r="IJO77" s="417"/>
      <c r="IJP77" s="417"/>
      <c r="IJQ77" s="417"/>
      <c r="IJR77" s="417"/>
      <c r="IJS77" s="417"/>
      <c r="IJT77" s="417"/>
      <c r="IJU77" s="417"/>
      <c r="IJV77" s="417"/>
      <c r="IJW77" s="417"/>
      <c r="IJX77" s="417"/>
      <c r="IJY77" s="417"/>
      <c r="IJZ77" s="417"/>
      <c r="IKA77" s="417"/>
      <c r="IKB77" s="417"/>
      <c r="IKC77" s="417"/>
      <c r="IKD77" s="417"/>
      <c r="IKE77" s="417"/>
      <c r="IKF77" s="417"/>
      <c r="IKG77" s="417"/>
      <c r="IKH77" s="417"/>
      <c r="IKI77" s="417"/>
      <c r="IKJ77" s="417"/>
      <c r="IKK77" s="417"/>
      <c r="IKL77" s="417"/>
      <c r="IKM77" s="417"/>
      <c r="IKN77" s="417"/>
      <c r="IKO77" s="417"/>
      <c r="IKP77" s="417"/>
      <c r="IKQ77" s="417"/>
      <c r="IKR77" s="417"/>
      <c r="IKS77" s="417"/>
      <c r="IKT77" s="417"/>
      <c r="IKU77" s="417"/>
      <c r="IKV77" s="417"/>
      <c r="IKW77" s="417"/>
      <c r="IKX77" s="417"/>
      <c r="IKY77" s="417"/>
      <c r="IKZ77" s="417"/>
      <c r="ILA77" s="417"/>
      <c r="ILB77" s="417"/>
      <c r="ILC77" s="417"/>
      <c r="ILD77" s="417"/>
      <c r="ILE77" s="417"/>
      <c r="ILF77" s="417"/>
      <c r="ILG77" s="417"/>
      <c r="ILH77" s="417"/>
      <c r="ILI77" s="417"/>
      <c r="ILJ77" s="417"/>
      <c r="ILK77" s="417"/>
      <c r="ILL77" s="417"/>
      <c r="ILM77" s="417"/>
      <c r="ILN77" s="417"/>
      <c r="ILO77" s="417"/>
      <c r="ILP77" s="417"/>
      <c r="ILQ77" s="417"/>
      <c r="ILR77" s="417"/>
      <c r="ILS77" s="417"/>
      <c r="ILT77" s="417"/>
      <c r="ILU77" s="417"/>
      <c r="ILV77" s="417"/>
      <c r="ILW77" s="417"/>
      <c r="ILX77" s="417"/>
      <c r="ILY77" s="417"/>
      <c r="ILZ77" s="417"/>
      <c r="IMA77" s="417"/>
      <c r="IMB77" s="417"/>
      <c r="IMC77" s="417"/>
      <c r="IMD77" s="417"/>
      <c r="IME77" s="417"/>
      <c r="IMF77" s="417"/>
      <c r="IMG77" s="417"/>
      <c r="IMH77" s="417"/>
      <c r="IMI77" s="417"/>
      <c r="IMJ77" s="417"/>
      <c r="IMK77" s="417"/>
      <c r="IML77" s="417"/>
      <c r="IMM77" s="417"/>
      <c r="IMN77" s="417"/>
      <c r="IMO77" s="417"/>
      <c r="IMP77" s="417"/>
      <c r="IMQ77" s="417"/>
      <c r="IMR77" s="417"/>
      <c r="IMS77" s="417"/>
      <c r="IMT77" s="417"/>
      <c r="IMU77" s="417"/>
      <c r="IMV77" s="417"/>
      <c r="IMW77" s="417"/>
      <c r="IMX77" s="417"/>
      <c r="IMY77" s="417"/>
      <c r="IMZ77" s="417"/>
      <c r="INA77" s="417"/>
      <c r="INB77" s="417"/>
      <c r="INC77" s="417"/>
      <c r="IND77" s="417"/>
      <c r="INE77" s="417"/>
      <c r="INF77" s="417"/>
      <c r="ING77" s="417"/>
      <c r="INH77" s="417"/>
      <c r="INI77" s="417"/>
      <c r="INJ77" s="417"/>
      <c r="INK77" s="417"/>
      <c r="INL77" s="417"/>
      <c r="INM77" s="417"/>
      <c r="INN77" s="417"/>
      <c r="INO77" s="417"/>
      <c r="INP77" s="417"/>
      <c r="INQ77" s="417"/>
      <c r="INR77" s="417"/>
      <c r="INS77" s="417"/>
      <c r="INT77" s="417"/>
      <c r="INU77" s="417"/>
      <c r="INV77" s="417"/>
      <c r="INW77" s="417"/>
      <c r="INX77" s="417"/>
      <c r="INY77" s="417"/>
      <c r="INZ77" s="417"/>
      <c r="IOA77" s="417"/>
      <c r="IOB77" s="417"/>
      <c r="IOC77" s="417"/>
      <c r="IOD77" s="417"/>
      <c r="IOE77" s="417"/>
      <c r="IOF77" s="417"/>
      <c r="IOG77" s="417"/>
      <c r="IOH77" s="417"/>
      <c r="IOI77" s="417"/>
      <c r="IOJ77" s="417"/>
      <c r="IOK77" s="417"/>
      <c r="IOL77" s="417"/>
      <c r="IOM77" s="417"/>
      <c r="ION77" s="417"/>
      <c r="IOO77" s="417"/>
      <c r="IOP77" s="417"/>
      <c r="IOQ77" s="417"/>
      <c r="IOR77" s="417"/>
      <c r="IOS77" s="417"/>
      <c r="IOT77" s="417"/>
      <c r="IOU77" s="417"/>
      <c r="IOV77" s="417"/>
      <c r="IOW77" s="417"/>
      <c r="IOX77" s="417"/>
      <c r="IOY77" s="417"/>
      <c r="IOZ77" s="417"/>
      <c r="IPA77" s="417"/>
      <c r="IPB77" s="417"/>
      <c r="IPC77" s="417"/>
      <c r="IPD77" s="417"/>
      <c r="IPE77" s="417"/>
      <c r="IPF77" s="417"/>
      <c r="IPG77" s="417"/>
      <c r="IPH77" s="417"/>
      <c r="IPI77" s="417"/>
      <c r="IPJ77" s="417"/>
      <c r="IPK77" s="417"/>
      <c r="IPL77" s="417"/>
      <c r="IPM77" s="417"/>
      <c r="IPN77" s="417"/>
      <c r="IPO77" s="417"/>
      <c r="IPP77" s="417"/>
      <c r="IPQ77" s="417"/>
      <c r="IPR77" s="417"/>
      <c r="IPS77" s="417"/>
      <c r="IPT77" s="417"/>
      <c r="IPU77" s="417"/>
      <c r="IPV77" s="417"/>
      <c r="IPW77" s="417"/>
      <c r="IPX77" s="417"/>
      <c r="IPY77" s="417"/>
      <c r="IPZ77" s="417"/>
      <c r="IQA77" s="417"/>
      <c r="IQB77" s="417"/>
      <c r="IQC77" s="417"/>
      <c r="IQD77" s="417"/>
      <c r="IQE77" s="417"/>
      <c r="IQF77" s="417"/>
      <c r="IQG77" s="417"/>
      <c r="IQH77" s="417"/>
      <c r="IQI77" s="417"/>
      <c r="IQJ77" s="417"/>
      <c r="IQK77" s="417"/>
      <c r="IQL77" s="417"/>
      <c r="IQM77" s="417"/>
      <c r="IQN77" s="417"/>
      <c r="IQO77" s="417"/>
      <c r="IQP77" s="417"/>
      <c r="IQQ77" s="417"/>
      <c r="IQR77" s="417"/>
      <c r="IQS77" s="417"/>
      <c r="IQT77" s="417"/>
      <c r="IQU77" s="417"/>
      <c r="IQV77" s="417"/>
      <c r="IQW77" s="417"/>
      <c r="IQX77" s="417"/>
      <c r="IQY77" s="417"/>
      <c r="IQZ77" s="417"/>
      <c r="IRA77" s="417"/>
      <c r="IRB77" s="417"/>
      <c r="IRC77" s="417"/>
      <c r="IRD77" s="417"/>
      <c r="IRE77" s="417"/>
      <c r="IRF77" s="417"/>
      <c r="IRG77" s="417"/>
      <c r="IRH77" s="417"/>
      <c r="IRI77" s="417"/>
      <c r="IRJ77" s="417"/>
      <c r="IRK77" s="417"/>
      <c r="IRL77" s="417"/>
      <c r="IRM77" s="417"/>
      <c r="IRN77" s="417"/>
      <c r="IRO77" s="417"/>
      <c r="IRP77" s="417"/>
      <c r="IRQ77" s="417"/>
      <c r="IRR77" s="417"/>
      <c r="IRS77" s="417"/>
      <c r="IRT77" s="417"/>
      <c r="IRU77" s="417"/>
      <c r="IRV77" s="417"/>
      <c r="IRW77" s="417"/>
      <c r="IRX77" s="417"/>
      <c r="IRY77" s="417"/>
      <c r="IRZ77" s="417"/>
      <c r="ISA77" s="417"/>
      <c r="ISB77" s="417"/>
      <c r="ISC77" s="417"/>
      <c r="ISD77" s="417"/>
      <c r="ISE77" s="417"/>
      <c r="ISF77" s="417"/>
      <c r="ISG77" s="417"/>
      <c r="ISH77" s="417"/>
      <c r="ISI77" s="417"/>
      <c r="ISJ77" s="417"/>
      <c r="ISK77" s="417"/>
      <c r="ISL77" s="417"/>
      <c r="ISM77" s="417"/>
      <c r="ISN77" s="417"/>
      <c r="ISO77" s="417"/>
      <c r="ISP77" s="417"/>
      <c r="ISQ77" s="417"/>
      <c r="ISR77" s="417"/>
      <c r="ISS77" s="417"/>
      <c r="IST77" s="417"/>
      <c r="ISU77" s="417"/>
      <c r="ISV77" s="417"/>
      <c r="ISW77" s="417"/>
      <c r="ISX77" s="417"/>
      <c r="ISY77" s="417"/>
      <c r="ISZ77" s="417"/>
      <c r="ITA77" s="417"/>
      <c r="ITB77" s="417"/>
      <c r="ITC77" s="417"/>
      <c r="ITD77" s="417"/>
      <c r="ITE77" s="417"/>
      <c r="ITF77" s="417"/>
      <c r="ITG77" s="417"/>
      <c r="ITH77" s="417"/>
      <c r="ITI77" s="417"/>
      <c r="ITJ77" s="417"/>
      <c r="ITK77" s="417"/>
      <c r="ITL77" s="417"/>
      <c r="ITM77" s="417"/>
      <c r="ITN77" s="417"/>
      <c r="ITO77" s="417"/>
      <c r="ITP77" s="417"/>
      <c r="ITQ77" s="417"/>
      <c r="ITR77" s="417"/>
      <c r="ITS77" s="417"/>
      <c r="ITT77" s="417"/>
      <c r="ITU77" s="417"/>
      <c r="ITV77" s="417"/>
      <c r="ITW77" s="417"/>
      <c r="ITX77" s="417"/>
      <c r="ITY77" s="417"/>
      <c r="ITZ77" s="417"/>
      <c r="IUA77" s="417"/>
      <c r="IUB77" s="417"/>
      <c r="IUC77" s="417"/>
      <c r="IUD77" s="417"/>
      <c r="IUE77" s="417"/>
      <c r="IUF77" s="417"/>
      <c r="IUG77" s="417"/>
      <c r="IUH77" s="417"/>
      <c r="IUI77" s="417"/>
      <c r="IUJ77" s="417"/>
      <c r="IUK77" s="417"/>
      <c r="IUL77" s="417"/>
      <c r="IUM77" s="417"/>
      <c r="IUN77" s="417"/>
      <c r="IUO77" s="417"/>
      <c r="IUP77" s="417"/>
      <c r="IUQ77" s="417"/>
      <c r="IUR77" s="417"/>
      <c r="IUS77" s="417"/>
      <c r="IUT77" s="417"/>
      <c r="IUU77" s="417"/>
      <c r="IUV77" s="417"/>
      <c r="IUW77" s="417"/>
      <c r="IUX77" s="417"/>
      <c r="IUY77" s="417"/>
      <c r="IUZ77" s="417"/>
      <c r="IVA77" s="417"/>
      <c r="IVB77" s="417"/>
      <c r="IVC77" s="417"/>
      <c r="IVD77" s="417"/>
      <c r="IVE77" s="417"/>
      <c r="IVF77" s="417"/>
      <c r="IVG77" s="417"/>
      <c r="IVH77" s="417"/>
      <c r="IVI77" s="417"/>
      <c r="IVJ77" s="417"/>
      <c r="IVK77" s="417"/>
      <c r="IVL77" s="417"/>
      <c r="IVM77" s="417"/>
      <c r="IVN77" s="417"/>
      <c r="IVO77" s="417"/>
      <c r="IVP77" s="417"/>
      <c r="IVQ77" s="417"/>
      <c r="IVR77" s="417"/>
      <c r="IVS77" s="417"/>
      <c r="IVT77" s="417"/>
      <c r="IVU77" s="417"/>
      <c r="IVV77" s="417"/>
      <c r="IVW77" s="417"/>
      <c r="IVX77" s="417"/>
      <c r="IVY77" s="417"/>
      <c r="IVZ77" s="417"/>
      <c r="IWA77" s="417"/>
      <c r="IWB77" s="417"/>
      <c r="IWC77" s="417"/>
      <c r="IWD77" s="417"/>
      <c r="IWE77" s="417"/>
      <c r="IWF77" s="417"/>
      <c r="IWG77" s="417"/>
      <c r="IWH77" s="417"/>
      <c r="IWI77" s="417"/>
      <c r="IWJ77" s="417"/>
      <c r="IWK77" s="417"/>
      <c r="IWL77" s="417"/>
      <c r="IWM77" s="417"/>
      <c r="IWN77" s="417"/>
      <c r="IWO77" s="417"/>
      <c r="IWP77" s="417"/>
      <c r="IWQ77" s="417"/>
      <c r="IWR77" s="417"/>
      <c r="IWS77" s="417"/>
      <c r="IWT77" s="417"/>
      <c r="IWU77" s="417"/>
      <c r="IWV77" s="417"/>
      <c r="IWW77" s="417"/>
      <c r="IWX77" s="417"/>
      <c r="IWY77" s="417"/>
      <c r="IWZ77" s="417"/>
      <c r="IXA77" s="417"/>
      <c r="IXB77" s="417"/>
      <c r="IXC77" s="417"/>
      <c r="IXD77" s="417"/>
      <c r="IXE77" s="417"/>
      <c r="IXF77" s="417"/>
      <c r="IXG77" s="417"/>
      <c r="IXH77" s="417"/>
      <c r="IXI77" s="417"/>
      <c r="IXJ77" s="417"/>
      <c r="IXK77" s="417"/>
      <c r="IXL77" s="417"/>
      <c r="IXM77" s="417"/>
      <c r="IXN77" s="417"/>
      <c r="IXO77" s="417"/>
      <c r="IXP77" s="417"/>
      <c r="IXQ77" s="417"/>
      <c r="IXR77" s="417"/>
      <c r="IXS77" s="417"/>
      <c r="IXT77" s="417"/>
      <c r="IXU77" s="417"/>
      <c r="IXV77" s="417"/>
      <c r="IXW77" s="417"/>
      <c r="IXX77" s="417"/>
      <c r="IXY77" s="417"/>
      <c r="IXZ77" s="417"/>
      <c r="IYA77" s="417"/>
      <c r="IYB77" s="417"/>
      <c r="IYC77" s="417"/>
      <c r="IYD77" s="417"/>
      <c r="IYE77" s="417"/>
      <c r="IYF77" s="417"/>
      <c r="IYG77" s="417"/>
      <c r="IYH77" s="417"/>
      <c r="IYI77" s="417"/>
      <c r="IYJ77" s="417"/>
      <c r="IYK77" s="417"/>
      <c r="IYL77" s="417"/>
      <c r="IYM77" s="417"/>
      <c r="IYN77" s="417"/>
      <c r="IYO77" s="417"/>
      <c r="IYP77" s="417"/>
      <c r="IYQ77" s="417"/>
      <c r="IYR77" s="417"/>
      <c r="IYS77" s="417"/>
      <c r="IYT77" s="417"/>
      <c r="IYU77" s="417"/>
      <c r="IYV77" s="417"/>
      <c r="IYW77" s="417"/>
      <c r="IYX77" s="417"/>
      <c r="IYY77" s="417"/>
      <c r="IYZ77" s="417"/>
      <c r="IZA77" s="417"/>
      <c r="IZB77" s="417"/>
      <c r="IZC77" s="417"/>
      <c r="IZD77" s="417"/>
      <c r="IZE77" s="417"/>
      <c r="IZF77" s="417"/>
      <c r="IZG77" s="417"/>
      <c r="IZH77" s="417"/>
      <c r="IZI77" s="417"/>
      <c r="IZJ77" s="417"/>
      <c r="IZK77" s="417"/>
      <c r="IZL77" s="417"/>
      <c r="IZM77" s="417"/>
      <c r="IZN77" s="417"/>
      <c r="IZO77" s="417"/>
      <c r="IZP77" s="417"/>
      <c r="IZQ77" s="417"/>
      <c r="IZR77" s="417"/>
      <c r="IZS77" s="417"/>
      <c r="IZT77" s="417"/>
      <c r="IZU77" s="417"/>
      <c r="IZV77" s="417"/>
      <c r="IZW77" s="417"/>
      <c r="IZX77" s="417"/>
      <c r="IZY77" s="417"/>
      <c r="IZZ77" s="417"/>
      <c r="JAA77" s="417"/>
      <c r="JAB77" s="417"/>
      <c r="JAC77" s="417"/>
      <c r="JAD77" s="417"/>
      <c r="JAE77" s="417"/>
      <c r="JAF77" s="417"/>
      <c r="JAG77" s="417"/>
      <c r="JAH77" s="417"/>
      <c r="JAI77" s="417"/>
      <c r="JAJ77" s="417"/>
      <c r="JAK77" s="417"/>
      <c r="JAL77" s="417"/>
      <c r="JAM77" s="417"/>
      <c r="JAN77" s="417"/>
      <c r="JAO77" s="417"/>
      <c r="JAP77" s="417"/>
      <c r="JAQ77" s="417"/>
      <c r="JAR77" s="417"/>
      <c r="JAS77" s="417"/>
      <c r="JAT77" s="417"/>
      <c r="JAU77" s="417"/>
      <c r="JAV77" s="417"/>
      <c r="JAW77" s="417"/>
      <c r="JAX77" s="417"/>
      <c r="JAY77" s="417"/>
      <c r="JAZ77" s="417"/>
      <c r="JBA77" s="417"/>
      <c r="JBB77" s="417"/>
      <c r="JBC77" s="417"/>
      <c r="JBD77" s="417"/>
      <c r="JBE77" s="417"/>
      <c r="JBF77" s="417"/>
      <c r="JBG77" s="417"/>
      <c r="JBH77" s="417"/>
      <c r="JBI77" s="417"/>
      <c r="JBJ77" s="417"/>
      <c r="JBK77" s="417"/>
      <c r="JBL77" s="417"/>
      <c r="JBM77" s="417"/>
      <c r="JBN77" s="417"/>
      <c r="JBO77" s="417"/>
      <c r="JBP77" s="417"/>
      <c r="JBQ77" s="417"/>
      <c r="JBR77" s="417"/>
      <c r="JBS77" s="417"/>
      <c r="JBT77" s="417"/>
      <c r="JBU77" s="417"/>
      <c r="JBV77" s="417"/>
      <c r="JBW77" s="417"/>
      <c r="JBX77" s="417"/>
      <c r="JBY77" s="417"/>
      <c r="JBZ77" s="417"/>
      <c r="JCA77" s="417"/>
      <c r="JCB77" s="417"/>
      <c r="JCC77" s="417"/>
      <c r="JCD77" s="417"/>
      <c r="JCE77" s="417"/>
      <c r="JCF77" s="417"/>
      <c r="JCG77" s="417"/>
      <c r="JCH77" s="417"/>
      <c r="JCI77" s="417"/>
      <c r="JCJ77" s="417"/>
      <c r="JCK77" s="417"/>
      <c r="JCL77" s="417"/>
      <c r="JCM77" s="417"/>
      <c r="JCN77" s="417"/>
      <c r="JCO77" s="417"/>
      <c r="JCP77" s="417"/>
      <c r="JCQ77" s="417"/>
      <c r="JCR77" s="417"/>
      <c r="JCS77" s="417"/>
      <c r="JCT77" s="417"/>
      <c r="JCU77" s="417"/>
      <c r="JCV77" s="417"/>
      <c r="JCW77" s="417"/>
      <c r="JCX77" s="417"/>
      <c r="JCY77" s="417"/>
      <c r="JCZ77" s="417"/>
      <c r="JDA77" s="417"/>
      <c r="JDB77" s="417"/>
      <c r="JDC77" s="417"/>
      <c r="JDD77" s="417"/>
      <c r="JDE77" s="417"/>
      <c r="JDF77" s="417"/>
      <c r="JDG77" s="417"/>
      <c r="JDH77" s="417"/>
      <c r="JDI77" s="417"/>
      <c r="JDJ77" s="417"/>
      <c r="JDK77" s="417"/>
      <c r="JDL77" s="417"/>
      <c r="JDM77" s="417"/>
      <c r="JDN77" s="417"/>
      <c r="JDO77" s="417"/>
      <c r="JDP77" s="417"/>
      <c r="JDQ77" s="417"/>
      <c r="JDR77" s="417"/>
      <c r="JDS77" s="417"/>
      <c r="JDT77" s="417"/>
      <c r="JDU77" s="417"/>
      <c r="JDV77" s="417"/>
      <c r="JDW77" s="417"/>
      <c r="JDX77" s="417"/>
      <c r="JDY77" s="417"/>
      <c r="JDZ77" s="417"/>
      <c r="JEA77" s="417"/>
      <c r="JEB77" s="417"/>
      <c r="JEC77" s="417"/>
      <c r="JED77" s="417"/>
      <c r="JEE77" s="417"/>
      <c r="JEF77" s="417"/>
      <c r="JEG77" s="417"/>
      <c r="JEH77" s="417"/>
      <c r="JEI77" s="417"/>
      <c r="JEJ77" s="417"/>
      <c r="JEK77" s="417"/>
      <c r="JEL77" s="417"/>
      <c r="JEM77" s="417"/>
      <c r="JEN77" s="417"/>
      <c r="JEO77" s="417"/>
      <c r="JEP77" s="417"/>
      <c r="JEQ77" s="417"/>
      <c r="JER77" s="417"/>
      <c r="JES77" s="417"/>
      <c r="JET77" s="417"/>
      <c r="JEU77" s="417"/>
      <c r="JEV77" s="417"/>
      <c r="JEW77" s="417"/>
      <c r="JEX77" s="417"/>
      <c r="JEY77" s="417"/>
      <c r="JEZ77" s="417"/>
      <c r="JFA77" s="417"/>
      <c r="JFB77" s="417"/>
      <c r="JFC77" s="417"/>
      <c r="JFD77" s="417"/>
      <c r="JFE77" s="417"/>
      <c r="JFF77" s="417"/>
      <c r="JFG77" s="417"/>
      <c r="JFH77" s="417"/>
      <c r="JFI77" s="417"/>
      <c r="JFJ77" s="417"/>
      <c r="JFK77" s="417"/>
      <c r="JFL77" s="417"/>
      <c r="JFM77" s="417"/>
      <c r="JFN77" s="417"/>
      <c r="JFO77" s="417"/>
      <c r="JFP77" s="417"/>
      <c r="JFQ77" s="417"/>
      <c r="JFR77" s="417"/>
      <c r="JFS77" s="417"/>
      <c r="JFT77" s="417"/>
      <c r="JFU77" s="417"/>
      <c r="JFV77" s="417"/>
      <c r="JFW77" s="417"/>
      <c r="JFX77" s="417"/>
      <c r="JFY77" s="417"/>
      <c r="JFZ77" s="417"/>
      <c r="JGA77" s="417"/>
      <c r="JGB77" s="417"/>
      <c r="JGC77" s="417"/>
      <c r="JGD77" s="417"/>
      <c r="JGE77" s="417"/>
      <c r="JGF77" s="417"/>
      <c r="JGG77" s="417"/>
      <c r="JGH77" s="417"/>
      <c r="JGI77" s="417"/>
      <c r="JGJ77" s="417"/>
      <c r="JGK77" s="417"/>
      <c r="JGL77" s="417"/>
      <c r="JGM77" s="417"/>
      <c r="JGN77" s="417"/>
      <c r="JGO77" s="417"/>
      <c r="JGP77" s="417"/>
      <c r="JGQ77" s="417"/>
      <c r="JGR77" s="417"/>
      <c r="JGS77" s="417"/>
      <c r="JGT77" s="417"/>
      <c r="JGU77" s="417"/>
      <c r="JGV77" s="417"/>
      <c r="JGW77" s="417"/>
      <c r="JGX77" s="417"/>
      <c r="JGY77" s="417"/>
      <c r="JGZ77" s="417"/>
      <c r="JHA77" s="417"/>
      <c r="JHB77" s="417"/>
      <c r="JHC77" s="417"/>
      <c r="JHD77" s="417"/>
      <c r="JHE77" s="417"/>
      <c r="JHF77" s="417"/>
      <c r="JHG77" s="417"/>
      <c r="JHH77" s="417"/>
      <c r="JHI77" s="417"/>
      <c r="JHJ77" s="417"/>
      <c r="JHK77" s="417"/>
      <c r="JHL77" s="417"/>
      <c r="JHM77" s="417"/>
      <c r="JHN77" s="417"/>
      <c r="JHO77" s="417"/>
      <c r="JHP77" s="417"/>
      <c r="JHQ77" s="417"/>
      <c r="JHR77" s="417"/>
      <c r="JHS77" s="417"/>
      <c r="JHT77" s="417"/>
      <c r="JHU77" s="417"/>
      <c r="JHV77" s="417"/>
      <c r="JHW77" s="417"/>
      <c r="JHX77" s="417"/>
      <c r="JHY77" s="417"/>
      <c r="JHZ77" s="417"/>
      <c r="JIA77" s="417"/>
      <c r="JIB77" s="417"/>
      <c r="JIC77" s="417"/>
      <c r="JID77" s="417"/>
      <c r="JIE77" s="417"/>
      <c r="JIF77" s="417"/>
      <c r="JIG77" s="417"/>
      <c r="JIH77" s="417"/>
      <c r="JII77" s="417"/>
      <c r="JIJ77" s="417"/>
      <c r="JIK77" s="417"/>
      <c r="JIL77" s="417"/>
      <c r="JIM77" s="417"/>
      <c r="JIN77" s="417"/>
      <c r="JIO77" s="417"/>
      <c r="JIP77" s="417"/>
      <c r="JIQ77" s="417"/>
      <c r="JIR77" s="417"/>
      <c r="JIS77" s="417"/>
      <c r="JIT77" s="417"/>
      <c r="JIU77" s="417"/>
      <c r="JIV77" s="417"/>
      <c r="JIW77" s="417"/>
      <c r="JIX77" s="417"/>
      <c r="JIY77" s="417"/>
      <c r="JIZ77" s="417"/>
      <c r="JJA77" s="417"/>
      <c r="JJB77" s="417"/>
      <c r="JJC77" s="417"/>
      <c r="JJD77" s="417"/>
      <c r="JJE77" s="417"/>
      <c r="JJF77" s="417"/>
      <c r="JJG77" s="417"/>
      <c r="JJH77" s="417"/>
      <c r="JJI77" s="417"/>
      <c r="JJJ77" s="417"/>
      <c r="JJK77" s="417"/>
      <c r="JJL77" s="417"/>
      <c r="JJM77" s="417"/>
      <c r="JJN77" s="417"/>
      <c r="JJO77" s="417"/>
      <c r="JJP77" s="417"/>
      <c r="JJQ77" s="417"/>
      <c r="JJR77" s="417"/>
      <c r="JJS77" s="417"/>
      <c r="JJT77" s="417"/>
      <c r="JJU77" s="417"/>
      <c r="JJV77" s="417"/>
      <c r="JJW77" s="417"/>
      <c r="JJX77" s="417"/>
      <c r="JJY77" s="417"/>
      <c r="JJZ77" s="417"/>
      <c r="JKA77" s="417"/>
      <c r="JKB77" s="417"/>
      <c r="JKC77" s="417"/>
      <c r="JKD77" s="417"/>
      <c r="JKE77" s="417"/>
      <c r="JKF77" s="417"/>
      <c r="JKG77" s="417"/>
      <c r="JKH77" s="417"/>
      <c r="JKI77" s="417"/>
      <c r="JKJ77" s="417"/>
      <c r="JKK77" s="417"/>
      <c r="JKL77" s="417"/>
      <c r="JKM77" s="417"/>
      <c r="JKN77" s="417"/>
      <c r="JKO77" s="417"/>
      <c r="JKP77" s="417"/>
      <c r="JKQ77" s="417"/>
      <c r="JKR77" s="417"/>
      <c r="JKS77" s="417"/>
      <c r="JKT77" s="417"/>
      <c r="JKU77" s="417"/>
      <c r="JKV77" s="417"/>
      <c r="JKW77" s="417"/>
      <c r="JKX77" s="417"/>
      <c r="JKY77" s="417"/>
      <c r="JKZ77" s="417"/>
      <c r="JLA77" s="417"/>
      <c r="JLB77" s="417"/>
      <c r="JLC77" s="417"/>
      <c r="JLD77" s="417"/>
      <c r="JLE77" s="417"/>
      <c r="JLF77" s="417"/>
      <c r="JLG77" s="417"/>
      <c r="JLH77" s="417"/>
      <c r="JLI77" s="417"/>
      <c r="JLJ77" s="417"/>
      <c r="JLK77" s="417"/>
      <c r="JLL77" s="417"/>
      <c r="JLM77" s="417"/>
      <c r="JLN77" s="417"/>
      <c r="JLO77" s="417"/>
      <c r="JLP77" s="417"/>
      <c r="JLQ77" s="417"/>
      <c r="JLR77" s="417"/>
      <c r="JLS77" s="417"/>
      <c r="JLT77" s="417"/>
      <c r="JLU77" s="417"/>
      <c r="JLV77" s="417"/>
      <c r="JLW77" s="417"/>
      <c r="JLX77" s="417"/>
      <c r="JLY77" s="417"/>
      <c r="JLZ77" s="417"/>
      <c r="JMA77" s="417"/>
      <c r="JMB77" s="417"/>
      <c r="JMC77" s="417"/>
      <c r="JMD77" s="417"/>
      <c r="JME77" s="417"/>
      <c r="JMF77" s="417"/>
      <c r="JMG77" s="417"/>
      <c r="JMH77" s="417"/>
      <c r="JMI77" s="417"/>
      <c r="JMJ77" s="417"/>
      <c r="JMK77" s="417"/>
      <c r="JML77" s="417"/>
      <c r="JMM77" s="417"/>
      <c r="JMN77" s="417"/>
      <c r="JMO77" s="417"/>
      <c r="JMP77" s="417"/>
      <c r="JMQ77" s="417"/>
      <c r="JMR77" s="417"/>
      <c r="JMS77" s="417"/>
      <c r="JMT77" s="417"/>
      <c r="JMU77" s="417"/>
      <c r="JMV77" s="417"/>
      <c r="JMW77" s="417"/>
      <c r="JMX77" s="417"/>
      <c r="JMY77" s="417"/>
      <c r="JMZ77" s="417"/>
      <c r="JNA77" s="417"/>
      <c r="JNB77" s="417"/>
      <c r="JNC77" s="417"/>
      <c r="JND77" s="417"/>
      <c r="JNE77" s="417"/>
      <c r="JNF77" s="417"/>
      <c r="JNG77" s="417"/>
      <c r="JNH77" s="417"/>
      <c r="JNI77" s="417"/>
      <c r="JNJ77" s="417"/>
      <c r="JNK77" s="417"/>
      <c r="JNL77" s="417"/>
      <c r="JNM77" s="417"/>
      <c r="JNN77" s="417"/>
      <c r="JNO77" s="417"/>
      <c r="JNP77" s="417"/>
      <c r="JNQ77" s="417"/>
      <c r="JNR77" s="417"/>
      <c r="JNS77" s="417"/>
      <c r="JNT77" s="417"/>
      <c r="JNU77" s="417"/>
      <c r="JNV77" s="417"/>
      <c r="JNW77" s="417"/>
      <c r="JNX77" s="417"/>
      <c r="JNY77" s="417"/>
      <c r="JNZ77" s="417"/>
      <c r="JOA77" s="417"/>
      <c r="JOB77" s="417"/>
      <c r="JOC77" s="417"/>
      <c r="JOD77" s="417"/>
      <c r="JOE77" s="417"/>
      <c r="JOF77" s="417"/>
      <c r="JOG77" s="417"/>
      <c r="JOH77" s="417"/>
      <c r="JOI77" s="417"/>
      <c r="JOJ77" s="417"/>
      <c r="JOK77" s="417"/>
      <c r="JOL77" s="417"/>
      <c r="JOM77" s="417"/>
      <c r="JON77" s="417"/>
      <c r="JOO77" s="417"/>
      <c r="JOP77" s="417"/>
      <c r="JOQ77" s="417"/>
      <c r="JOR77" s="417"/>
      <c r="JOS77" s="417"/>
      <c r="JOT77" s="417"/>
      <c r="JOU77" s="417"/>
      <c r="JOV77" s="417"/>
      <c r="JOW77" s="417"/>
      <c r="JOX77" s="417"/>
      <c r="JOY77" s="417"/>
      <c r="JOZ77" s="417"/>
      <c r="JPA77" s="417"/>
      <c r="JPB77" s="417"/>
      <c r="JPC77" s="417"/>
      <c r="JPD77" s="417"/>
      <c r="JPE77" s="417"/>
      <c r="JPF77" s="417"/>
      <c r="JPG77" s="417"/>
      <c r="JPH77" s="417"/>
      <c r="JPI77" s="417"/>
      <c r="JPJ77" s="417"/>
      <c r="JPK77" s="417"/>
      <c r="JPL77" s="417"/>
      <c r="JPM77" s="417"/>
      <c r="JPN77" s="417"/>
      <c r="JPO77" s="417"/>
      <c r="JPP77" s="417"/>
      <c r="JPQ77" s="417"/>
      <c r="JPR77" s="417"/>
      <c r="JPS77" s="417"/>
      <c r="JPT77" s="417"/>
      <c r="JPU77" s="417"/>
      <c r="JPV77" s="417"/>
      <c r="JPW77" s="417"/>
      <c r="JPX77" s="417"/>
      <c r="JPY77" s="417"/>
      <c r="JPZ77" s="417"/>
      <c r="JQA77" s="417"/>
      <c r="JQB77" s="417"/>
      <c r="JQC77" s="417"/>
      <c r="JQD77" s="417"/>
      <c r="JQE77" s="417"/>
      <c r="JQF77" s="417"/>
      <c r="JQG77" s="417"/>
      <c r="JQH77" s="417"/>
      <c r="JQI77" s="417"/>
      <c r="JQJ77" s="417"/>
      <c r="JQK77" s="417"/>
      <c r="JQL77" s="417"/>
      <c r="JQM77" s="417"/>
      <c r="JQN77" s="417"/>
      <c r="JQO77" s="417"/>
      <c r="JQP77" s="417"/>
      <c r="JQQ77" s="417"/>
      <c r="JQR77" s="417"/>
      <c r="JQS77" s="417"/>
      <c r="JQT77" s="417"/>
      <c r="JQU77" s="417"/>
      <c r="JQV77" s="417"/>
      <c r="JQW77" s="417"/>
      <c r="JQX77" s="417"/>
      <c r="JQY77" s="417"/>
      <c r="JQZ77" s="417"/>
      <c r="JRA77" s="417"/>
      <c r="JRB77" s="417"/>
      <c r="JRC77" s="417"/>
      <c r="JRD77" s="417"/>
      <c r="JRE77" s="417"/>
      <c r="JRF77" s="417"/>
      <c r="JRG77" s="417"/>
      <c r="JRH77" s="417"/>
      <c r="JRI77" s="417"/>
      <c r="JRJ77" s="417"/>
      <c r="JRK77" s="417"/>
      <c r="JRL77" s="417"/>
      <c r="JRM77" s="417"/>
      <c r="JRN77" s="417"/>
      <c r="JRO77" s="417"/>
      <c r="JRP77" s="417"/>
      <c r="JRQ77" s="417"/>
      <c r="JRR77" s="417"/>
      <c r="JRS77" s="417"/>
      <c r="JRT77" s="417"/>
      <c r="JRU77" s="417"/>
      <c r="JRV77" s="417"/>
      <c r="JRW77" s="417"/>
      <c r="JRX77" s="417"/>
      <c r="JRY77" s="417"/>
      <c r="JRZ77" s="417"/>
      <c r="JSA77" s="417"/>
      <c r="JSB77" s="417"/>
      <c r="JSC77" s="417"/>
      <c r="JSD77" s="417"/>
      <c r="JSE77" s="417"/>
      <c r="JSF77" s="417"/>
      <c r="JSG77" s="417"/>
      <c r="JSH77" s="417"/>
      <c r="JSI77" s="417"/>
      <c r="JSJ77" s="417"/>
      <c r="JSK77" s="417"/>
      <c r="JSL77" s="417"/>
      <c r="JSM77" s="417"/>
      <c r="JSN77" s="417"/>
      <c r="JSO77" s="417"/>
      <c r="JSP77" s="417"/>
      <c r="JSQ77" s="417"/>
      <c r="JSR77" s="417"/>
      <c r="JSS77" s="417"/>
      <c r="JST77" s="417"/>
      <c r="JSU77" s="417"/>
      <c r="JSV77" s="417"/>
      <c r="JSW77" s="417"/>
      <c r="JSX77" s="417"/>
      <c r="JSY77" s="417"/>
      <c r="JSZ77" s="417"/>
      <c r="JTA77" s="417"/>
      <c r="JTB77" s="417"/>
      <c r="JTC77" s="417"/>
      <c r="JTD77" s="417"/>
      <c r="JTE77" s="417"/>
      <c r="JTF77" s="417"/>
      <c r="JTG77" s="417"/>
      <c r="JTH77" s="417"/>
      <c r="JTI77" s="417"/>
      <c r="JTJ77" s="417"/>
      <c r="JTK77" s="417"/>
      <c r="JTL77" s="417"/>
      <c r="JTM77" s="417"/>
      <c r="JTN77" s="417"/>
      <c r="JTO77" s="417"/>
      <c r="JTP77" s="417"/>
      <c r="JTQ77" s="417"/>
      <c r="JTR77" s="417"/>
      <c r="JTS77" s="417"/>
      <c r="JTT77" s="417"/>
      <c r="JTU77" s="417"/>
      <c r="JTV77" s="417"/>
      <c r="JTW77" s="417"/>
      <c r="JTX77" s="417"/>
      <c r="JTY77" s="417"/>
      <c r="JTZ77" s="417"/>
      <c r="JUA77" s="417"/>
      <c r="JUB77" s="417"/>
      <c r="JUC77" s="417"/>
      <c r="JUD77" s="417"/>
      <c r="JUE77" s="417"/>
      <c r="JUF77" s="417"/>
      <c r="JUG77" s="417"/>
      <c r="JUH77" s="417"/>
      <c r="JUI77" s="417"/>
      <c r="JUJ77" s="417"/>
      <c r="JUK77" s="417"/>
      <c r="JUL77" s="417"/>
      <c r="JUM77" s="417"/>
      <c r="JUN77" s="417"/>
      <c r="JUO77" s="417"/>
      <c r="JUP77" s="417"/>
      <c r="JUQ77" s="417"/>
      <c r="JUR77" s="417"/>
      <c r="JUS77" s="417"/>
      <c r="JUT77" s="417"/>
      <c r="JUU77" s="417"/>
      <c r="JUV77" s="417"/>
      <c r="JUW77" s="417"/>
      <c r="JUX77" s="417"/>
      <c r="JUY77" s="417"/>
      <c r="JUZ77" s="417"/>
      <c r="JVA77" s="417"/>
      <c r="JVB77" s="417"/>
      <c r="JVC77" s="417"/>
      <c r="JVD77" s="417"/>
      <c r="JVE77" s="417"/>
      <c r="JVF77" s="417"/>
      <c r="JVG77" s="417"/>
      <c r="JVH77" s="417"/>
      <c r="JVI77" s="417"/>
      <c r="JVJ77" s="417"/>
      <c r="JVK77" s="417"/>
      <c r="JVL77" s="417"/>
      <c r="JVM77" s="417"/>
      <c r="JVN77" s="417"/>
      <c r="JVO77" s="417"/>
      <c r="JVP77" s="417"/>
      <c r="JVQ77" s="417"/>
      <c r="JVR77" s="417"/>
      <c r="JVS77" s="417"/>
      <c r="JVT77" s="417"/>
      <c r="JVU77" s="417"/>
      <c r="JVV77" s="417"/>
      <c r="JVW77" s="417"/>
      <c r="JVX77" s="417"/>
      <c r="JVY77" s="417"/>
      <c r="JVZ77" s="417"/>
      <c r="JWA77" s="417"/>
      <c r="JWB77" s="417"/>
      <c r="JWC77" s="417"/>
      <c r="JWD77" s="417"/>
      <c r="JWE77" s="417"/>
      <c r="JWF77" s="417"/>
      <c r="JWG77" s="417"/>
      <c r="JWH77" s="417"/>
      <c r="JWI77" s="417"/>
      <c r="JWJ77" s="417"/>
      <c r="JWK77" s="417"/>
      <c r="JWL77" s="417"/>
      <c r="JWM77" s="417"/>
      <c r="JWN77" s="417"/>
      <c r="JWO77" s="417"/>
      <c r="JWP77" s="417"/>
      <c r="JWQ77" s="417"/>
      <c r="JWR77" s="417"/>
      <c r="JWS77" s="417"/>
      <c r="JWT77" s="417"/>
      <c r="JWU77" s="417"/>
      <c r="JWV77" s="417"/>
      <c r="JWW77" s="417"/>
      <c r="JWX77" s="417"/>
      <c r="JWY77" s="417"/>
      <c r="JWZ77" s="417"/>
      <c r="JXA77" s="417"/>
      <c r="JXB77" s="417"/>
      <c r="JXC77" s="417"/>
      <c r="JXD77" s="417"/>
      <c r="JXE77" s="417"/>
      <c r="JXF77" s="417"/>
      <c r="JXG77" s="417"/>
      <c r="JXH77" s="417"/>
      <c r="JXI77" s="417"/>
      <c r="JXJ77" s="417"/>
      <c r="JXK77" s="417"/>
      <c r="JXL77" s="417"/>
      <c r="JXM77" s="417"/>
      <c r="JXN77" s="417"/>
      <c r="JXO77" s="417"/>
      <c r="JXP77" s="417"/>
      <c r="JXQ77" s="417"/>
      <c r="JXR77" s="417"/>
      <c r="JXS77" s="417"/>
      <c r="JXT77" s="417"/>
      <c r="JXU77" s="417"/>
      <c r="JXV77" s="417"/>
      <c r="JXW77" s="417"/>
      <c r="JXX77" s="417"/>
      <c r="JXY77" s="417"/>
      <c r="JXZ77" s="417"/>
      <c r="JYA77" s="417"/>
      <c r="JYB77" s="417"/>
      <c r="JYC77" s="417"/>
      <c r="JYD77" s="417"/>
      <c r="JYE77" s="417"/>
      <c r="JYF77" s="417"/>
      <c r="JYG77" s="417"/>
      <c r="JYH77" s="417"/>
      <c r="JYI77" s="417"/>
      <c r="JYJ77" s="417"/>
      <c r="JYK77" s="417"/>
      <c r="JYL77" s="417"/>
      <c r="JYM77" s="417"/>
      <c r="JYN77" s="417"/>
      <c r="JYO77" s="417"/>
      <c r="JYP77" s="417"/>
      <c r="JYQ77" s="417"/>
      <c r="JYR77" s="417"/>
      <c r="JYS77" s="417"/>
      <c r="JYT77" s="417"/>
      <c r="JYU77" s="417"/>
      <c r="JYV77" s="417"/>
      <c r="JYW77" s="417"/>
      <c r="JYX77" s="417"/>
      <c r="JYY77" s="417"/>
      <c r="JYZ77" s="417"/>
      <c r="JZA77" s="417"/>
      <c r="JZB77" s="417"/>
      <c r="JZC77" s="417"/>
      <c r="JZD77" s="417"/>
      <c r="JZE77" s="417"/>
      <c r="JZF77" s="417"/>
      <c r="JZG77" s="417"/>
      <c r="JZH77" s="417"/>
      <c r="JZI77" s="417"/>
      <c r="JZJ77" s="417"/>
      <c r="JZK77" s="417"/>
      <c r="JZL77" s="417"/>
      <c r="JZM77" s="417"/>
      <c r="JZN77" s="417"/>
      <c r="JZO77" s="417"/>
      <c r="JZP77" s="417"/>
      <c r="JZQ77" s="417"/>
      <c r="JZR77" s="417"/>
      <c r="JZS77" s="417"/>
      <c r="JZT77" s="417"/>
      <c r="JZU77" s="417"/>
      <c r="JZV77" s="417"/>
      <c r="JZW77" s="417"/>
      <c r="JZX77" s="417"/>
      <c r="JZY77" s="417"/>
      <c r="JZZ77" s="417"/>
      <c r="KAA77" s="417"/>
      <c r="KAB77" s="417"/>
      <c r="KAC77" s="417"/>
      <c r="KAD77" s="417"/>
      <c r="KAE77" s="417"/>
      <c r="KAF77" s="417"/>
      <c r="KAG77" s="417"/>
      <c r="KAH77" s="417"/>
      <c r="KAI77" s="417"/>
      <c r="KAJ77" s="417"/>
      <c r="KAK77" s="417"/>
      <c r="KAL77" s="417"/>
      <c r="KAM77" s="417"/>
      <c r="KAN77" s="417"/>
      <c r="KAO77" s="417"/>
      <c r="KAP77" s="417"/>
      <c r="KAQ77" s="417"/>
      <c r="KAR77" s="417"/>
      <c r="KAS77" s="417"/>
      <c r="KAT77" s="417"/>
      <c r="KAU77" s="417"/>
      <c r="KAV77" s="417"/>
      <c r="KAW77" s="417"/>
      <c r="KAX77" s="417"/>
      <c r="KAY77" s="417"/>
      <c r="KAZ77" s="417"/>
      <c r="KBA77" s="417"/>
      <c r="KBB77" s="417"/>
      <c r="KBC77" s="417"/>
      <c r="KBD77" s="417"/>
      <c r="KBE77" s="417"/>
      <c r="KBF77" s="417"/>
      <c r="KBG77" s="417"/>
      <c r="KBH77" s="417"/>
      <c r="KBI77" s="417"/>
      <c r="KBJ77" s="417"/>
      <c r="KBK77" s="417"/>
      <c r="KBL77" s="417"/>
      <c r="KBM77" s="417"/>
      <c r="KBN77" s="417"/>
      <c r="KBO77" s="417"/>
      <c r="KBP77" s="417"/>
      <c r="KBQ77" s="417"/>
      <c r="KBR77" s="417"/>
      <c r="KBS77" s="417"/>
      <c r="KBT77" s="417"/>
      <c r="KBU77" s="417"/>
      <c r="KBV77" s="417"/>
      <c r="KBW77" s="417"/>
      <c r="KBX77" s="417"/>
      <c r="KBY77" s="417"/>
      <c r="KBZ77" s="417"/>
      <c r="KCA77" s="417"/>
      <c r="KCB77" s="417"/>
      <c r="KCC77" s="417"/>
      <c r="KCD77" s="417"/>
      <c r="KCE77" s="417"/>
      <c r="KCF77" s="417"/>
      <c r="KCG77" s="417"/>
      <c r="KCH77" s="417"/>
      <c r="KCI77" s="417"/>
      <c r="KCJ77" s="417"/>
      <c r="KCK77" s="417"/>
      <c r="KCL77" s="417"/>
      <c r="KCM77" s="417"/>
      <c r="KCN77" s="417"/>
      <c r="KCO77" s="417"/>
      <c r="KCP77" s="417"/>
      <c r="KCQ77" s="417"/>
      <c r="KCR77" s="417"/>
      <c r="KCS77" s="417"/>
      <c r="KCT77" s="417"/>
      <c r="KCU77" s="417"/>
      <c r="KCV77" s="417"/>
      <c r="KCW77" s="417"/>
      <c r="KCX77" s="417"/>
      <c r="KCY77" s="417"/>
      <c r="KCZ77" s="417"/>
      <c r="KDA77" s="417"/>
      <c r="KDB77" s="417"/>
      <c r="KDC77" s="417"/>
      <c r="KDD77" s="417"/>
      <c r="KDE77" s="417"/>
      <c r="KDF77" s="417"/>
      <c r="KDG77" s="417"/>
      <c r="KDH77" s="417"/>
      <c r="KDI77" s="417"/>
      <c r="KDJ77" s="417"/>
      <c r="KDK77" s="417"/>
      <c r="KDL77" s="417"/>
      <c r="KDM77" s="417"/>
      <c r="KDN77" s="417"/>
      <c r="KDO77" s="417"/>
      <c r="KDP77" s="417"/>
      <c r="KDQ77" s="417"/>
      <c r="KDR77" s="417"/>
      <c r="KDS77" s="417"/>
      <c r="KDT77" s="417"/>
      <c r="KDU77" s="417"/>
      <c r="KDV77" s="417"/>
      <c r="KDW77" s="417"/>
      <c r="KDX77" s="417"/>
      <c r="KDY77" s="417"/>
      <c r="KDZ77" s="417"/>
      <c r="KEA77" s="417"/>
      <c r="KEB77" s="417"/>
      <c r="KEC77" s="417"/>
      <c r="KED77" s="417"/>
      <c r="KEE77" s="417"/>
      <c r="KEF77" s="417"/>
      <c r="KEG77" s="417"/>
      <c r="KEH77" s="417"/>
      <c r="KEI77" s="417"/>
      <c r="KEJ77" s="417"/>
      <c r="KEK77" s="417"/>
      <c r="KEL77" s="417"/>
      <c r="KEM77" s="417"/>
      <c r="KEN77" s="417"/>
      <c r="KEO77" s="417"/>
      <c r="KEP77" s="417"/>
      <c r="KEQ77" s="417"/>
      <c r="KER77" s="417"/>
      <c r="KES77" s="417"/>
      <c r="KET77" s="417"/>
      <c r="KEU77" s="417"/>
      <c r="KEV77" s="417"/>
      <c r="KEW77" s="417"/>
      <c r="KEX77" s="417"/>
      <c r="KEY77" s="417"/>
      <c r="KEZ77" s="417"/>
      <c r="KFA77" s="417"/>
      <c r="KFB77" s="417"/>
      <c r="KFC77" s="417"/>
      <c r="KFD77" s="417"/>
      <c r="KFE77" s="417"/>
      <c r="KFF77" s="417"/>
      <c r="KFG77" s="417"/>
      <c r="KFH77" s="417"/>
      <c r="KFI77" s="417"/>
      <c r="KFJ77" s="417"/>
      <c r="KFK77" s="417"/>
      <c r="KFL77" s="417"/>
      <c r="KFM77" s="417"/>
      <c r="KFN77" s="417"/>
      <c r="KFO77" s="417"/>
      <c r="KFP77" s="417"/>
      <c r="KFQ77" s="417"/>
      <c r="KFR77" s="417"/>
      <c r="KFS77" s="417"/>
      <c r="KFT77" s="417"/>
      <c r="KFU77" s="417"/>
      <c r="KFV77" s="417"/>
      <c r="KFW77" s="417"/>
      <c r="KFX77" s="417"/>
      <c r="KFY77" s="417"/>
      <c r="KFZ77" s="417"/>
      <c r="KGA77" s="417"/>
      <c r="KGB77" s="417"/>
      <c r="KGC77" s="417"/>
      <c r="KGD77" s="417"/>
      <c r="KGE77" s="417"/>
      <c r="KGF77" s="417"/>
      <c r="KGG77" s="417"/>
      <c r="KGH77" s="417"/>
      <c r="KGI77" s="417"/>
      <c r="KGJ77" s="417"/>
      <c r="KGK77" s="417"/>
      <c r="KGL77" s="417"/>
      <c r="KGM77" s="417"/>
      <c r="KGN77" s="417"/>
      <c r="KGO77" s="417"/>
      <c r="KGP77" s="417"/>
      <c r="KGQ77" s="417"/>
      <c r="KGR77" s="417"/>
      <c r="KGS77" s="417"/>
      <c r="KGT77" s="417"/>
      <c r="KGU77" s="417"/>
      <c r="KGV77" s="417"/>
      <c r="KGW77" s="417"/>
      <c r="KGX77" s="417"/>
      <c r="KGY77" s="417"/>
      <c r="KGZ77" s="417"/>
      <c r="KHA77" s="417"/>
      <c r="KHB77" s="417"/>
      <c r="KHC77" s="417"/>
      <c r="KHD77" s="417"/>
      <c r="KHE77" s="417"/>
      <c r="KHF77" s="417"/>
      <c r="KHG77" s="417"/>
      <c r="KHH77" s="417"/>
      <c r="KHI77" s="417"/>
      <c r="KHJ77" s="417"/>
      <c r="KHK77" s="417"/>
      <c r="KHL77" s="417"/>
      <c r="KHM77" s="417"/>
      <c r="KHN77" s="417"/>
      <c r="KHO77" s="417"/>
      <c r="KHP77" s="417"/>
      <c r="KHQ77" s="417"/>
      <c r="KHR77" s="417"/>
      <c r="KHS77" s="417"/>
      <c r="KHT77" s="417"/>
      <c r="KHU77" s="417"/>
      <c r="KHV77" s="417"/>
      <c r="KHW77" s="417"/>
      <c r="KHX77" s="417"/>
      <c r="KHY77" s="417"/>
      <c r="KHZ77" s="417"/>
      <c r="KIA77" s="417"/>
      <c r="KIB77" s="417"/>
      <c r="KIC77" s="417"/>
      <c r="KID77" s="417"/>
      <c r="KIE77" s="417"/>
      <c r="KIF77" s="417"/>
      <c r="KIG77" s="417"/>
      <c r="KIH77" s="417"/>
      <c r="KII77" s="417"/>
      <c r="KIJ77" s="417"/>
      <c r="KIK77" s="417"/>
      <c r="KIL77" s="417"/>
      <c r="KIM77" s="417"/>
      <c r="KIN77" s="417"/>
      <c r="KIO77" s="417"/>
      <c r="KIP77" s="417"/>
      <c r="KIQ77" s="417"/>
      <c r="KIR77" s="417"/>
      <c r="KIS77" s="417"/>
      <c r="KIT77" s="417"/>
      <c r="KIU77" s="417"/>
      <c r="KIV77" s="417"/>
      <c r="KIW77" s="417"/>
      <c r="KIX77" s="417"/>
      <c r="KIY77" s="417"/>
      <c r="KIZ77" s="417"/>
      <c r="KJA77" s="417"/>
      <c r="KJB77" s="417"/>
      <c r="KJC77" s="417"/>
      <c r="KJD77" s="417"/>
      <c r="KJE77" s="417"/>
      <c r="KJF77" s="417"/>
      <c r="KJG77" s="417"/>
      <c r="KJH77" s="417"/>
      <c r="KJI77" s="417"/>
      <c r="KJJ77" s="417"/>
      <c r="KJK77" s="417"/>
      <c r="KJL77" s="417"/>
      <c r="KJM77" s="417"/>
      <c r="KJN77" s="417"/>
      <c r="KJO77" s="417"/>
      <c r="KJP77" s="417"/>
      <c r="KJQ77" s="417"/>
      <c r="KJR77" s="417"/>
      <c r="KJS77" s="417"/>
      <c r="KJT77" s="417"/>
      <c r="KJU77" s="417"/>
      <c r="KJV77" s="417"/>
      <c r="KJW77" s="417"/>
      <c r="KJX77" s="417"/>
      <c r="KJY77" s="417"/>
      <c r="KJZ77" s="417"/>
      <c r="KKA77" s="417"/>
      <c r="KKB77" s="417"/>
      <c r="KKC77" s="417"/>
      <c r="KKD77" s="417"/>
      <c r="KKE77" s="417"/>
      <c r="KKF77" s="417"/>
      <c r="KKG77" s="417"/>
      <c r="KKH77" s="417"/>
      <c r="KKI77" s="417"/>
      <c r="KKJ77" s="417"/>
      <c r="KKK77" s="417"/>
      <c r="KKL77" s="417"/>
      <c r="KKM77" s="417"/>
      <c r="KKN77" s="417"/>
      <c r="KKO77" s="417"/>
      <c r="KKP77" s="417"/>
      <c r="KKQ77" s="417"/>
      <c r="KKR77" s="417"/>
      <c r="KKS77" s="417"/>
      <c r="KKT77" s="417"/>
      <c r="KKU77" s="417"/>
      <c r="KKV77" s="417"/>
      <c r="KKW77" s="417"/>
      <c r="KKX77" s="417"/>
      <c r="KKY77" s="417"/>
      <c r="KKZ77" s="417"/>
      <c r="KLA77" s="417"/>
      <c r="KLB77" s="417"/>
      <c r="KLC77" s="417"/>
      <c r="KLD77" s="417"/>
      <c r="KLE77" s="417"/>
      <c r="KLF77" s="417"/>
      <c r="KLG77" s="417"/>
      <c r="KLH77" s="417"/>
      <c r="KLI77" s="417"/>
      <c r="KLJ77" s="417"/>
      <c r="KLK77" s="417"/>
      <c r="KLL77" s="417"/>
      <c r="KLM77" s="417"/>
      <c r="KLN77" s="417"/>
      <c r="KLO77" s="417"/>
      <c r="KLP77" s="417"/>
      <c r="KLQ77" s="417"/>
      <c r="KLR77" s="417"/>
      <c r="KLS77" s="417"/>
      <c r="KLT77" s="417"/>
      <c r="KLU77" s="417"/>
      <c r="KLV77" s="417"/>
      <c r="KLW77" s="417"/>
      <c r="KLX77" s="417"/>
      <c r="KLY77" s="417"/>
      <c r="KLZ77" s="417"/>
      <c r="KMA77" s="417"/>
      <c r="KMB77" s="417"/>
      <c r="KMC77" s="417"/>
      <c r="KMD77" s="417"/>
      <c r="KME77" s="417"/>
      <c r="KMF77" s="417"/>
      <c r="KMG77" s="417"/>
      <c r="KMH77" s="417"/>
      <c r="KMI77" s="417"/>
      <c r="KMJ77" s="417"/>
      <c r="KMK77" s="417"/>
      <c r="KML77" s="417"/>
      <c r="KMM77" s="417"/>
      <c r="KMN77" s="417"/>
      <c r="KMO77" s="417"/>
      <c r="KMP77" s="417"/>
      <c r="KMQ77" s="417"/>
      <c r="KMR77" s="417"/>
      <c r="KMS77" s="417"/>
      <c r="KMT77" s="417"/>
      <c r="KMU77" s="417"/>
      <c r="KMV77" s="417"/>
      <c r="KMW77" s="417"/>
      <c r="KMX77" s="417"/>
      <c r="KMY77" s="417"/>
      <c r="KMZ77" s="417"/>
      <c r="KNA77" s="417"/>
      <c r="KNB77" s="417"/>
      <c r="KNC77" s="417"/>
      <c r="KND77" s="417"/>
      <c r="KNE77" s="417"/>
      <c r="KNF77" s="417"/>
      <c r="KNG77" s="417"/>
      <c r="KNH77" s="417"/>
      <c r="KNI77" s="417"/>
      <c r="KNJ77" s="417"/>
      <c r="KNK77" s="417"/>
      <c r="KNL77" s="417"/>
      <c r="KNM77" s="417"/>
      <c r="KNN77" s="417"/>
      <c r="KNO77" s="417"/>
      <c r="KNP77" s="417"/>
      <c r="KNQ77" s="417"/>
      <c r="KNR77" s="417"/>
      <c r="KNS77" s="417"/>
      <c r="KNT77" s="417"/>
      <c r="KNU77" s="417"/>
      <c r="KNV77" s="417"/>
      <c r="KNW77" s="417"/>
      <c r="KNX77" s="417"/>
      <c r="KNY77" s="417"/>
      <c r="KNZ77" s="417"/>
      <c r="KOA77" s="417"/>
      <c r="KOB77" s="417"/>
      <c r="KOC77" s="417"/>
      <c r="KOD77" s="417"/>
      <c r="KOE77" s="417"/>
      <c r="KOF77" s="417"/>
      <c r="KOG77" s="417"/>
      <c r="KOH77" s="417"/>
      <c r="KOI77" s="417"/>
      <c r="KOJ77" s="417"/>
      <c r="KOK77" s="417"/>
      <c r="KOL77" s="417"/>
      <c r="KOM77" s="417"/>
      <c r="KON77" s="417"/>
      <c r="KOO77" s="417"/>
      <c r="KOP77" s="417"/>
      <c r="KOQ77" s="417"/>
      <c r="KOR77" s="417"/>
      <c r="KOS77" s="417"/>
      <c r="KOT77" s="417"/>
      <c r="KOU77" s="417"/>
      <c r="KOV77" s="417"/>
      <c r="KOW77" s="417"/>
      <c r="KOX77" s="417"/>
      <c r="KOY77" s="417"/>
      <c r="KOZ77" s="417"/>
      <c r="KPA77" s="417"/>
      <c r="KPB77" s="417"/>
      <c r="KPC77" s="417"/>
      <c r="KPD77" s="417"/>
      <c r="KPE77" s="417"/>
      <c r="KPF77" s="417"/>
      <c r="KPG77" s="417"/>
      <c r="KPH77" s="417"/>
      <c r="KPI77" s="417"/>
      <c r="KPJ77" s="417"/>
      <c r="KPK77" s="417"/>
      <c r="KPL77" s="417"/>
      <c r="KPM77" s="417"/>
      <c r="KPN77" s="417"/>
      <c r="KPO77" s="417"/>
      <c r="KPP77" s="417"/>
      <c r="KPQ77" s="417"/>
      <c r="KPR77" s="417"/>
      <c r="KPS77" s="417"/>
      <c r="KPT77" s="417"/>
      <c r="KPU77" s="417"/>
      <c r="KPV77" s="417"/>
      <c r="KPW77" s="417"/>
      <c r="KPX77" s="417"/>
      <c r="KPY77" s="417"/>
      <c r="KPZ77" s="417"/>
      <c r="KQA77" s="417"/>
      <c r="KQB77" s="417"/>
      <c r="KQC77" s="417"/>
      <c r="KQD77" s="417"/>
      <c r="KQE77" s="417"/>
      <c r="KQF77" s="417"/>
      <c r="KQG77" s="417"/>
      <c r="KQH77" s="417"/>
      <c r="KQI77" s="417"/>
      <c r="KQJ77" s="417"/>
      <c r="KQK77" s="417"/>
      <c r="KQL77" s="417"/>
      <c r="KQM77" s="417"/>
      <c r="KQN77" s="417"/>
      <c r="KQO77" s="417"/>
      <c r="KQP77" s="417"/>
      <c r="KQQ77" s="417"/>
      <c r="KQR77" s="417"/>
      <c r="KQS77" s="417"/>
      <c r="KQT77" s="417"/>
      <c r="KQU77" s="417"/>
      <c r="KQV77" s="417"/>
      <c r="KQW77" s="417"/>
      <c r="KQX77" s="417"/>
      <c r="KQY77" s="417"/>
      <c r="KQZ77" s="417"/>
      <c r="KRA77" s="417"/>
      <c r="KRB77" s="417"/>
      <c r="KRC77" s="417"/>
      <c r="KRD77" s="417"/>
      <c r="KRE77" s="417"/>
      <c r="KRF77" s="417"/>
      <c r="KRG77" s="417"/>
      <c r="KRH77" s="417"/>
      <c r="KRI77" s="417"/>
      <c r="KRJ77" s="417"/>
      <c r="KRK77" s="417"/>
      <c r="KRL77" s="417"/>
      <c r="KRM77" s="417"/>
      <c r="KRN77" s="417"/>
      <c r="KRO77" s="417"/>
      <c r="KRP77" s="417"/>
      <c r="KRQ77" s="417"/>
      <c r="KRR77" s="417"/>
      <c r="KRS77" s="417"/>
      <c r="KRT77" s="417"/>
      <c r="KRU77" s="417"/>
      <c r="KRV77" s="417"/>
      <c r="KRW77" s="417"/>
      <c r="KRX77" s="417"/>
      <c r="KRY77" s="417"/>
      <c r="KRZ77" s="417"/>
      <c r="KSA77" s="417"/>
      <c r="KSB77" s="417"/>
      <c r="KSC77" s="417"/>
      <c r="KSD77" s="417"/>
      <c r="KSE77" s="417"/>
      <c r="KSF77" s="417"/>
      <c r="KSG77" s="417"/>
      <c r="KSH77" s="417"/>
      <c r="KSI77" s="417"/>
      <c r="KSJ77" s="417"/>
      <c r="KSK77" s="417"/>
      <c r="KSL77" s="417"/>
      <c r="KSM77" s="417"/>
      <c r="KSN77" s="417"/>
      <c r="KSO77" s="417"/>
      <c r="KSP77" s="417"/>
      <c r="KSQ77" s="417"/>
      <c r="KSR77" s="417"/>
      <c r="KSS77" s="417"/>
      <c r="KST77" s="417"/>
      <c r="KSU77" s="417"/>
      <c r="KSV77" s="417"/>
      <c r="KSW77" s="417"/>
      <c r="KSX77" s="417"/>
      <c r="KSY77" s="417"/>
      <c r="KSZ77" s="417"/>
      <c r="KTA77" s="417"/>
      <c r="KTB77" s="417"/>
      <c r="KTC77" s="417"/>
      <c r="KTD77" s="417"/>
      <c r="KTE77" s="417"/>
      <c r="KTF77" s="417"/>
      <c r="KTG77" s="417"/>
      <c r="KTH77" s="417"/>
      <c r="KTI77" s="417"/>
      <c r="KTJ77" s="417"/>
      <c r="KTK77" s="417"/>
      <c r="KTL77" s="417"/>
      <c r="KTM77" s="417"/>
      <c r="KTN77" s="417"/>
      <c r="KTO77" s="417"/>
      <c r="KTP77" s="417"/>
      <c r="KTQ77" s="417"/>
      <c r="KTR77" s="417"/>
      <c r="KTS77" s="417"/>
      <c r="KTT77" s="417"/>
      <c r="KTU77" s="417"/>
      <c r="KTV77" s="417"/>
      <c r="KTW77" s="417"/>
      <c r="KTX77" s="417"/>
      <c r="KTY77" s="417"/>
      <c r="KTZ77" s="417"/>
      <c r="KUA77" s="417"/>
      <c r="KUB77" s="417"/>
      <c r="KUC77" s="417"/>
      <c r="KUD77" s="417"/>
      <c r="KUE77" s="417"/>
      <c r="KUF77" s="417"/>
      <c r="KUG77" s="417"/>
      <c r="KUH77" s="417"/>
      <c r="KUI77" s="417"/>
      <c r="KUJ77" s="417"/>
      <c r="KUK77" s="417"/>
      <c r="KUL77" s="417"/>
      <c r="KUM77" s="417"/>
      <c r="KUN77" s="417"/>
      <c r="KUO77" s="417"/>
      <c r="KUP77" s="417"/>
      <c r="KUQ77" s="417"/>
      <c r="KUR77" s="417"/>
      <c r="KUS77" s="417"/>
      <c r="KUT77" s="417"/>
      <c r="KUU77" s="417"/>
      <c r="KUV77" s="417"/>
      <c r="KUW77" s="417"/>
      <c r="KUX77" s="417"/>
      <c r="KUY77" s="417"/>
      <c r="KUZ77" s="417"/>
      <c r="KVA77" s="417"/>
      <c r="KVB77" s="417"/>
      <c r="KVC77" s="417"/>
      <c r="KVD77" s="417"/>
      <c r="KVE77" s="417"/>
      <c r="KVF77" s="417"/>
      <c r="KVG77" s="417"/>
      <c r="KVH77" s="417"/>
      <c r="KVI77" s="417"/>
      <c r="KVJ77" s="417"/>
      <c r="KVK77" s="417"/>
      <c r="KVL77" s="417"/>
      <c r="KVM77" s="417"/>
      <c r="KVN77" s="417"/>
      <c r="KVO77" s="417"/>
      <c r="KVP77" s="417"/>
      <c r="KVQ77" s="417"/>
      <c r="KVR77" s="417"/>
      <c r="KVS77" s="417"/>
      <c r="KVT77" s="417"/>
      <c r="KVU77" s="417"/>
      <c r="KVV77" s="417"/>
      <c r="KVW77" s="417"/>
      <c r="KVX77" s="417"/>
      <c r="KVY77" s="417"/>
      <c r="KVZ77" s="417"/>
      <c r="KWA77" s="417"/>
      <c r="KWB77" s="417"/>
      <c r="KWC77" s="417"/>
      <c r="KWD77" s="417"/>
      <c r="KWE77" s="417"/>
      <c r="KWF77" s="417"/>
      <c r="KWG77" s="417"/>
      <c r="KWH77" s="417"/>
      <c r="KWI77" s="417"/>
      <c r="KWJ77" s="417"/>
      <c r="KWK77" s="417"/>
      <c r="KWL77" s="417"/>
      <c r="KWM77" s="417"/>
      <c r="KWN77" s="417"/>
      <c r="KWO77" s="417"/>
      <c r="KWP77" s="417"/>
      <c r="KWQ77" s="417"/>
      <c r="KWR77" s="417"/>
      <c r="KWS77" s="417"/>
      <c r="KWT77" s="417"/>
      <c r="KWU77" s="417"/>
      <c r="KWV77" s="417"/>
      <c r="KWW77" s="417"/>
      <c r="KWX77" s="417"/>
      <c r="KWY77" s="417"/>
      <c r="KWZ77" s="417"/>
      <c r="KXA77" s="417"/>
      <c r="KXB77" s="417"/>
      <c r="KXC77" s="417"/>
      <c r="KXD77" s="417"/>
      <c r="KXE77" s="417"/>
      <c r="KXF77" s="417"/>
      <c r="KXG77" s="417"/>
      <c r="KXH77" s="417"/>
      <c r="KXI77" s="417"/>
      <c r="KXJ77" s="417"/>
      <c r="KXK77" s="417"/>
      <c r="KXL77" s="417"/>
      <c r="KXM77" s="417"/>
      <c r="KXN77" s="417"/>
      <c r="KXO77" s="417"/>
      <c r="KXP77" s="417"/>
      <c r="KXQ77" s="417"/>
      <c r="KXR77" s="417"/>
      <c r="KXS77" s="417"/>
      <c r="KXT77" s="417"/>
      <c r="KXU77" s="417"/>
      <c r="KXV77" s="417"/>
      <c r="KXW77" s="417"/>
      <c r="KXX77" s="417"/>
      <c r="KXY77" s="417"/>
      <c r="KXZ77" s="417"/>
      <c r="KYA77" s="417"/>
      <c r="KYB77" s="417"/>
      <c r="KYC77" s="417"/>
      <c r="KYD77" s="417"/>
      <c r="KYE77" s="417"/>
      <c r="KYF77" s="417"/>
      <c r="KYG77" s="417"/>
      <c r="KYH77" s="417"/>
      <c r="KYI77" s="417"/>
      <c r="KYJ77" s="417"/>
      <c r="KYK77" s="417"/>
      <c r="KYL77" s="417"/>
      <c r="KYM77" s="417"/>
      <c r="KYN77" s="417"/>
      <c r="KYO77" s="417"/>
      <c r="KYP77" s="417"/>
      <c r="KYQ77" s="417"/>
      <c r="KYR77" s="417"/>
      <c r="KYS77" s="417"/>
      <c r="KYT77" s="417"/>
      <c r="KYU77" s="417"/>
      <c r="KYV77" s="417"/>
      <c r="KYW77" s="417"/>
      <c r="KYX77" s="417"/>
      <c r="KYY77" s="417"/>
      <c r="KYZ77" s="417"/>
      <c r="KZA77" s="417"/>
      <c r="KZB77" s="417"/>
      <c r="KZC77" s="417"/>
      <c r="KZD77" s="417"/>
      <c r="KZE77" s="417"/>
      <c r="KZF77" s="417"/>
      <c r="KZG77" s="417"/>
      <c r="KZH77" s="417"/>
      <c r="KZI77" s="417"/>
      <c r="KZJ77" s="417"/>
      <c r="KZK77" s="417"/>
      <c r="KZL77" s="417"/>
      <c r="KZM77" s="417"/>
      <c r="KZN77" s="417"/>
      <c r="KZO77" s="417"/>
      <c r="KZP77" s="417"/>
      <c r="KZQ77" s="417"/>
      <c r="KZR77" s="417"/>
      <c r="KZS77" s="417"/>
      <c r="KZT77" s="417"/>
      <c r="KZU77" s="417"/>
      <c r="KZV77" s="417"/>
      <c r="KZW77" s="417"/>
      <c r="KZX77" s="417"/>
      <c r="KZY77" s="417"/>
      <c r="KZZ77" s="417"/>
      <c r="LAA77" s="417"/>
      <c r="LAB77" s="417"/>
      <c r="LAC77" s="417"/>
      <c r="LAD77" s="417"/>
      <c r="LAE77" s="417"/>
      <c r="LAF77" s="417"/>
      <c r="LAG77" s="417"/>
      <c r="LAH77" s="417"/>
      <c r="LAI77" s="417"/>
      <c r="LAJ77" s="417"/>
      <c r="LAK77" s="417"/>
      <c r="LAL77" s="417"/>
      <c r="LAM77" s="417"/>
      <c r="LAN77" s="417"/>
      <c r="LAO77" s="417"/>
      <c r="LAP77" s="417"/>
      <c r="LAQ77" s="417"/>
      <c r="LAR77" s="417"/>
      <c r="LAS77" s="417"/>
      <c r="LAT77" s="417"/>
      <c r="LAU77" s="417"/>
      <c r="LAV77" s="417"/>
      <c r="LAW77" s="417"/>
      <c r="LAX77" s="417"/>
      <c r="LAY77" s="417"/>
      <c r="LAZ77" s="417"/>
      <c r="LBA77" s="417"/>
      <c r="LBB77" s="417"/>
      <c r="LBC77" s="417"/>
      <c r="LBD77" s="417"/>
      <c r="LBE77" s="417"/>
      <c r="LBF77" s="417"/>
      <c r="LBG77" s="417"/>
      <c r="LBH77" s="417"/>
      <c r="LBI77" s="417"/>
      <c r="LBJ77" s="417"/>
      <c r="LBK77" s="417"/>
      <c r="LBL77" s="417"/>
      <c r="LBM77" s="417"/>
      <c r="LBN77" s="417"/>
      <c r="LBO77" s="417"/>
      <c r="LBP77" s="417"/>
      <c r="LBQ77" s="417"/>
      <c r="LBR77" s="417"/>
      <c r="LBS77" s="417"/>
      <c r="LBT77" s="417"/>
      <c r="LBU77" s="417"/>
      <c r="LBV77" s="417"/>
      <c r="LBW77" s="417"/>
      <c r="LBX77" s="417"/>
      <c r="LBY77" s="417"/>
      <c r="LBZ77" s="417"/>
      <c r="LCA77" s="417"/>
      <c r="LCB77" s="417"/>
      <c r="LCC77" s="417"/>
      <c r="LCD77" s="417"/>
      <c r="LCE77" s="417"/>
      <c r="LCF77" s="417"/>
      <c r="LCG77" s="417"/>
      <c r="LCH77" s="417"/>
      <c r="LCI77" s="417"/>
      <c r="LCJ77" s="417"/>
      <c r="LCK77" s="417"/>
      <c r="LCL77" s="417"/>
      <c r="LCM77" s="417"/>
      <c r="LCN77" s="417"/>
      <c r="LCO77" s="417"/>
      <c r="LCP77" s="417"/>
      <c r="LCQ77" s="417"/>
      <c r="LCR77" s="417"/>
      <c r="LCS77" s="417"/>
      <c r="LCT77" s="417"/>
      <c r="LCU77" s="417"/>
      <c r="LCV77" s="417"/>
      <c r="LCW77" s="417"/>
      <c r="LCX77" s="417"/>
      <c r="LCY77" s="417"/>
      <c r="LCZ77" s="417"/>
      <c r="LDA77" s="417"/>
      <c r="LDB77" s="417"/>
      <c r="LDC77" s="417"/>
      <c r="LDD77" s="417"/>
      <c r="LDE77" s="417"/>
      <c r="LDF77" s="417"/>
      <c r="LDG77" s="417"/>
      <c r="LDH77" s="417"/>
      <c r="LDI77" s="417"/>
      <c r="LDJ77" s="417"/>
      <c r="LDK77" s="417"/>
      <c r="LDL77" s="417"/>
      <c r="LDM77" s="417"/>
      <c r="LDN77" s="417"/>
      <c r="LDO77" s="417"/>
      <c r="LDP77" s="417"/>
      <c r="LDQ77" s="417"/>
      <c r="LDR77" s="417"/>
      <c r="LDS77" s="417"/>
      <c r="LDT77" s="417"/>
      <c r="LDU77" s="417"/>
      <c r="LDV77" s="417"/>
      <c r="LDW77" s="417"/>
      <c r="LDX77" s="417"/>
      <c r="LDY77" s="417"/>
      <c r="LDZ77" s="417"/>
      <c r="LEA77" s="417"/>
      <c r="LEB77" s="417"/>
      <c r="LEC77" s="417"/>
      <c r="LED77" s="417"/>
      <c r="LEE77" s="417"/>
      <c r="LEF77" s="417"/>
      <c r="LEG77" s="417"/>
      <c r="LEH77" s="417"/>
      <c r="LEI77" s="417"/>
      <c r="LEJ77" s="417"/>
      <c r="LEK77" s="417"/>
      <c r="LEL77" s="417"/>
      <c r="LEM77" s="417"/>
      <c r="LEN77" s="417"/>
      <c r="LEO77" s="417"/>
      <c r="LEP77" s="417"/>
      <c r="LEQ77" s="417"/>
      <c r="LER77" s="417"/>
      <c r="LES77" s="417"/>
      <c r="LET77" s="417"/>
      <c r="LEU77" s="417"/>
      <c r="LEV77" s="417"/>
      <c r="LEW77" s="417"/>
      <c r="LEX77" s="417"/>
      <c r="LEY77" s="417"/>
      <c r="LEZ77" s="417"/>
      <c r="LFA77" s="417"/>
      <c r="LFB77" s="417"/>
      <c r="LFC77" s="417"/>
      <c r="LFD77" s="417"/>
      <c r="LFE77" s="417"/>
      <c r="LFF77" s="417"/>
      <c r="LFG77" s="417"/>
      <c r="LFH77" s="417"/>
      <c r="LFI77" s="417"/>
      <c r="LFJ77" s="417"/>
      <c r="LFK77" s="417"/>
      <c r="LFL77" s="417"/>
      <c r="LFM77" s="417"/>
      <c r="LFN77" s="417"/>
      <c r="LFO77" s="417"/>
      <c r="LFP77" s="417"/>
      <c r="LFQ77" s="417"/>
      <c r="LFR77" s="417"/>
      <c r="LFS77" s="417"/>
      <c r="LFT77" s="417"/>
      <c r="LFU77" s="417"/>
      <c r="LFV77" s="417"/>
      <c r="LFW77" s="417"/>
      <c r="LFX77" s="417"/>
      <c r="LFY77" s="417"/>
      <c r="LFZ77" s="417"/>
      <c r="LGA77" s="417"/>
      <c r="LGB77" s="417"/>
      <c r="LGC77" s="417"/>
      <c r="LGD77" s="417"/>
      <c r="LGE77" s="417"/>
      <c r="LGF77" s="417"/>
      <c r="LGG77" s="417"/>
      <c r="LGH77" s="417"/>
      <c r="LGI77" s="417"/>
      <c r="LGJ77" s="417"/>
      <c r="LGK77" s="417"/>
      <c r="LGL77" s="417"/>
      <c r="LGM77" s="417"/>
      <c r="LGN77" s="417"/>
      <c r="LGO77" s="417"/>
      <c r="LGP77" s="417"/>
      <c r="LGQ77" s="417"/>
      <c r="LGR77" s="417"/>
      <c r="LGS77" s="417"/>
      <c r="LGT77" s="417"/>
      <c r="LGU77" s="417"/>
      <c r="LGV77" s="417"/>
      <c r="LGW77" s="417"/>
      <c r="LGX77" s="417"/>
      <c r="LGY77" s="417"/>
      <c r="LGZ77" s="417"/>
      <c r="LHA77" s="417"/>
      <c r="LHB77" s="417"/>
      <c r="LHC77" s="417"/>
      <c r="LHD77" s="417"/>
      <c r="LHE77" s="417"/>
      <c r="LHF77" s="417"/>
      <c r="LHG77" s="417"/>
      <c r="LHH77" s="417"/>
      <c r="LHI77" s="417"/>
      <c r="LHJ77" s="417"/>
      <c r="LHK77" s="417"/>
      <c r="LHL77" s="417"/>
      <c r="LHM77" s="417"/>
      <c r="LHN77" s="417"/>
      <c r="LHO77" s="417"/>
      <c r="LHP77" s="417"/>
      <c r="LHQ77" s="417"/>
      <c r="LHR77" s="417"/>
      <c r="LHS77" s="417"/>
      <c r="LHT77" s="417"/>
      <c r="LHU77" s="417"/>
      <c r="LHV77" s="417"/>
      <c r="LHW77" s="417"/>
      <c r="LHX77" s="417"/>
      <c r="LHY77" s="417"/>
      <c r="LHZ77" s="417"/>
      <c r="LIA77" s="417"/>
      <c r="LIB77" s="417"/>
      <c r="LIC77" s="417"/>
      <c r="LID77" s="417"/>
      <c r="LIE77" s="417"/>
      <c r="LIF77" s="417"/>
      <c r="LIG77" s="417"/>
      <c r="LIH77" s="417"/>
      <c r="LII77" s="417"/>
      <c r="LIJ77" s="417"/>
      <c r="LIK77" s="417"/>
      <c r="LIL77" s="417"/>
      <c r="LIM77" s="417"/>
      <c r="LIN77" s="417"/>
      <c r="LIO77" s="417"/>
      <c r="LIP77" s="417"/>
      <c r="LIQ77" s="417"/>
      <c r="LIR77" s="417"/>
      <c r="LIS77" s="417"/>
      <c r="LIT77" s="417"/>
      <c r="LIU77" s="417"/>
      <c r="LIV77" s="417"/>
      <c r="LIW77" s="417"/>
      <c r="LIX77" s="417"/>
      <c r="LIY77" s="417"/>
      <c r="LIZ77" s="417"/>
      <c r="LJA77" s="417"/>
      <c r="LJB77" s="417"/>
      <c r="LJC77" s="417"/>
      <c r="LJD77" s="417"/>
      <c r="LJE77" s="417"/>
      <c r="LJF77" s="417"/>
      <c r="LJG77" s="417"/>
      <c r="LJH77" s="417"/>
      <c r="LJI77" s="417"/>
      <c r="LJJ77" s="417"/>
      <c r="LJK77" s="417"/>
      <c r="LJL77" s="417"/>
      <c r="LJM77" s="417"/>
      <c r="LJN77" s="417"/>
      <c r="LJO77" s="417"/>
      <c r="LJP77" s="417"/>
      <c r="LJQ77" s="417"/>
      <c r="LJR77" s="417"/>
      <c r="LJS77" s="417"/>
      <c r="LJT77" s="417"/>
      <c r="LJU77" s="417"/>
      <c r="LJV77" s="417"/>
      <c r="LJW77" s="417"/>
      <c r="LJX77" s="417"/>
      <c r="LJY77" s="417"/>
      <c r="LJZ77" s="417"/>
      <c r="LKA77" s="417"/>
      <c r="LKB77" s="417"/>
      <c r="LKC77" s="417"/>
      <c r="LKD77" s="417"/>
      <c r="LKE77" s="417"/>
      <c r="LKF77" s="417"/>
      <c r="LKG77" s="417"/>
      <c r="LKH77" s="417"/>
      <c r="LKI77" s="417"/>
      <c r="LKJ77" s="417"/>
      <c r="LKK77" s="417"/>
      <c r="LKL77" s="417"/>
      <c r="LKM77" s="417"/>
      <c r="LKN77" s="417"/>
      <c r="LKO77" s="417"/>
      <c r="LKP77" s="417"/>
      <c r="LKQ77" s="417"/>
      <c r="LKR77" s="417"/>
      <c r="LKS77" s="417"/>
      <c r="LKT77" s="417"/>
      <c r="LKU77" s="417"/>
      <c r="LKV77" s="417"/>
      <c r="LKW77" s="417"/>
      <c r="LKX77" s="417"/>
      <c r="LKY77" s="417"/>
      <c r="LKZ77" s="417"/>
      <c r="LLA77" s="417"/>
      <c r="LLB77" s="417"/>
      <c r="LLC77" s="417"/>
      <c r="LLD77" s="417"/>
      <c r="LLE77" s="417"/>
      <c r="LLF77" s="417"/>
      <c r="LLG77" s="417"/>
      <c r="LLH77" s="417"/>
      <c r="LLI77" s="417"/>
      <c r="LLJ77" s="417"/>
      <c r="LLK77" s="417"/>
      <c r="LLL77" s="417"/>
      <c r="LLM77" s="417"/>
      <c r="LLN77" s="417"/>
      <c r="LLO77" s="417"/>
      <c r="LLP77" s="417"/>
      <c r="LLQ77" s="417"/>
      <c r="LLR77" s="417"/>
      <c r="LLS77" s="417"/>
      <c r="LLT77" s="417"/>
      <c r="LLU77" s="417"/>
      <c r="LLV77" s="417"/>
      <c r="LLW77" s="417"/>
      <c r="LLX77" s="417"/>
      <c r="LLY77" s="417"/>
      <c r="LLZ77" s="417"/>
      <c r="LMA77" s="417"/>
      <c r="LMB77" s="417"/>
      <c r="LMC77" s="417"/>
      <c r="LMD77" s="417"/>
      <c r="LME77" s="417"/>
      <c r="LMF77" s="417"/>
      <c r="LMG77" s="417"/>
      <c r="LMH77" s="417"/>
      <c r="LMI77" s="417"/>
      <c r="LMJ77" s="417"/>
      <c r="LMK77" s="417"/>
      <c r="LML77" s="417"/>
      <c r="LMM77" s="417"/>
      <c r="LMN77" s="417"/>
      <c r="LMO77" s="417"/>
      <c r="LMP77" s="417"/>
      <c r="LMQ77" s="417"/>
      <c r="LMR77" s="417"/>
      <c r="LMS77" s="417"/>
      <c r="LMT77" s="417"/>
      <c r="LMU77" s="417"/>
      <c r="LMV77" s="417"/>
      <c r="LMW77" s="417"/>
      <c r="LMX77" s="417"/>
      <c r="LMY77" s="417"/>
      <c r="LMZ77" s="417"/>
      <c r="LNA77" s="417"/>
      <c r="LNB77" s="417"/>
      <c r="LNC77" s="417"/>
      <c r="LND77" s="417"/>
      <c r="LNE77" s="417"/>
      <c r="LNF77" s="417"/>
      <c r="LNG77" s="417"/>
      <c r="LNH77" s="417"/>
      <c r="LNI77" s="417"/>
      <c r="LNJ77" s="417"/>
      <c r="LNK77" s="417"/>
      <c r="LNL77" s="417"/>
      <c r="LNM77" s="417"/>
      <c r="LNN77" s="417"/>
      <c r="LNO77" s="417"/>
      <c r="LNP77" s="417"/>
      <c r="LNQ77" s="417"/>
      <c r="LNR77" s="417"/>
      <c r="LNS77" s="417"/>
      <c r="LNT77" s="417"/>
      <c r="LNU77" s="417"/>
      <c r="LNV77" s="417"/>
      <c r="LNW77" s="417"/>
      <c r="LNX77" s="417"/>
      <c r="LNY77" s="417"/>
      <c r="LNZ77" s="417"/>
      <c r="LOA77" s="417"/>
      <c r="LOB77" s="417"/>
      <c r="LOC77" s="417"/>
      <c r="LOD77" s="417"/>
      <c r="LOE77" s="417"/>
      <c r="LOF77" s="417"/>
      <c r="LOG77" s="417"/>
      <c r="LOH77" s="417"/>
      <c r="LOI77" s="417"/>
      <c r="LOJ77" s="417"/>
      <c r="LOK77" s="417"/>
      <c r="LOL77" s="417"/>
      <c r="LOM77" s="417"/>
      <c r="LON77" s="417"/>
      <c r="LOO77" s="417"/>
      <c r="LOP77" s="417"/>
      <c r="LOQ77" s="417"/>
      <c r="LOR77" s="417"/>
      <c r="LOS77" s="417"/>
      <c r="LOT77" s="417"/>
      <c r="LOU77" s="417"/>
      <c r="LOV77" s="417"/>
      <c r="LOW77" s="417"/>
      <c r="LOX77" s="417"/>
      <c r="LOY77" s="417"/>
      <c r="LOZ77" s="417"/>
      <c r="LPA77" s="417"/>
      <c r="LPB77" s="417"/>
      <c r="LPC77" s="417"/>
      <c r="LPD77" s="417"/>
      <c r="LPE77" s="417"/>
      <c r="LPF77" s="417"/>
      <c r="LPG77" s="417"/>
      <c r="LPH77" s="417"/>
      <c r="LPI77" s="417"/>
      <c r="LPJ77" s="417"/>
      <c r="LPK77" s="417"/>
      <c r="LPL77" s="417"/>
      <c r="LPM77" s="417"/>
      <c r="LPN77" s="417"/>
      <c r="LPO77" s="417"/>
      <c r="LPP77" s="417"/>
      <c r="LPQ77" s="417"/>
      <c r="LPR77" s="417"/>
      <c r="LPS77" s="417"/>
      <c r="LPT77" s="417"/>
      <c r="LPU77" s="417"/>
      <c r="LPV77" s="417"/>
      <c r="LPW77" s="417"/>
      <c r="LPX77" s="417"/>
      <c r="LPY77" s="417"/>
      <c r="LPZ77" s="417"/>
      <c r="LQA77" s="417"/>
      <c r="LQB77" s="417"/>
      <c r="LQC77" s="417"/>
      <c r="LQD77" s="417"/>
      <c r="LQE77" s="417"/>
      <c r="LQF77" s="417"/>
      <c r="LQG77" s="417"/>
      <c r="LQH77" s="417"/>
      <c r="LQI77" s="417"/>
      <c r="LQJ77" s="417"/>
      <c r="LQK77" s="417"/>
      <c r="LQL77" s="417"/>
      <c r="LQM77" s="417"/>
      <c r="LQN77" s="417"/>
      <c r="LQO77" s="417"/>
      <c r="LQP77" s="417"/>
      <c r="LQQ77" s="417"/>
      <c r="LQR77" s="417"/>
      <c r="LQS77" s="417"/>
      <c r="LQT77" s="417"/>
      <c r="LQU77" s="417"/>
      <c r="LQV77" s="417"/>
      <c r="LQW77" s="417"/>
      <c r="LQX77" s="417"/>
      <c r="LQY77" s="417"/>
      <c r="LQZ77" s="417"/>
      <c r="LRA77" s="417"/>
      <c r="LRB77" s="417"/>
      <c r="LRC77" s="417"/>
      <c r="LRD77" s="417"/>
      <c r="LRE77" s="417"/>
      <c r="LRF77" s="417"/>
      <c r="LRG77" s="417"/>
      <c r="LRH77" s="417"/>
      <c r="LRI77" s="417"/>
      <c r="LRJ77" s="417"/>
      <c r="LRK77" s="417"/>
      <c r="LRL77" s="417"/>
      <c r="LRM77" s="417"/>
      <c r="LRN77" s="417"/>
      <c r="LRO77" s="417"/>
      <c r="LRP77" s="417"/>
      <c r="LRQ77" s="417"/>
      <c r="LRR77" s="417"/>
      <c r="LRS77" s="417"/>
      <c r="LRT77" s="417"/>
      <c r="LRU77" s="417"/>
      <c r="LRV77" s="417"/>
      <c r="LRW77" s="417"/>
      <c r="LRX77" s="417"/>
      <c r="LRY77" s="417"/>
      <c r="LRZ77" s="417"/>
      <c r="LSA77" s="417"/>
      <c r="LSB77" s="417"/>
      <c r="LSC77" s="417"/>
      <c r="LSD77" s="417"/>
      <c r="LSE77" s="417"/>
      <c r="LSF77" s="417"/>
      <c r="LSG77" s="417"/>
      <c r="LSH77" s="417"/>
      <c r="LSI77" s="417"/>
      <c r="LSJ77" s="417"/>
      <c r="LSK77" s="417"/>
      <c r="LSL77" s="417"/>
      <c r="LSM77" s="417"/>
      <c r="LSN77" s="417"/>
      <c r="LSO77" s="417"/>
      <c r="LSP77" s="417"/>
      <c r="LSQ77" s="417"/>
      <c r="LSR77" s="417"/>
      <c r="LSS77" s="417"/>
      <c r="LST77" s="417"/>
      <c r="LSU77" s="417"/>
      <c r="LSV77" s="417"/>
      <c r="LSW77" s="417"/>
      <c r="LSX77" s="417"/>
      <c r="LSY77" s="417"/>
      <c r="LSZ77" s="417"/>
      <c r="LTA77" s="417"/>
      <c r="LTB77" s="417"/>
      <c r="LTC77" s="417"/>
      <c r="LTD77" s="417"/>
      <c r="LTE77" s="417"/>
      <c r="LTF77" s="417"/>
      <c r="LTG77" s="417"/>
      <c r="LTH77" s="417"/>
      <c r="LTI77" s="417"/>
      <c r="LTJ77" s="417"/>
      <c r="LTK77" s="417"/>
      <c r="LTL77" s="417"/>
      <c r="LTM77" s="417"/>
      <c r="LTN77" s="417"/>
      <c r="LTO77" s="417"/>
      <c r="LTP77" s="417"/>
      <c r="LTQ77" s="417"/>
      <c r="LTR77" s="417"/>
      <c r="LTS77" s="417"/>
      <c r="LTT77" s="417"/>
      <c r="LTU77" s="417"/>
      <c r="LTV77" s="417"/>
      <c r="LTW77" s="417"/>
      <c r="LTX77" s="417"/>
      <c r="LTY77" s="417"/>
      <c r="LTZ77" s="417"/>
      <c r="LUA77" s="417"/>
      <c r="LUB77" s="417"/>
      <c r="LUC77" s="417"/>
      <c r="LUD77" s="417"/>
      <c r="LUE77" s="417"/>
      <c r="LUF77" s="417"/>
      <c r="LUG77" s="417"/>
      <c r="LUH77" s="417"/>
      <c r="LUI77" s="417"/>
      <c r="LUJ77" s="417"/>
      <c r="LUK77" s="417"/>
      <c r="LUL77" s="417"/>
      <c r="LUM77" s="417"/>
      <c r="LUN77" s="417"/>
      <c r="LUO77" s="417"/>
      <c r="LUP77" s="417"/>
      <c r="LUQ77" s="417"/>
      <c r="LUR77" s="417"/>
      <c r="LUS77" s="417"/>
      <c r="LUT77" s="417"/>
      <c r="LUU77" s="417"/>
      <c r="LUV77" s="417"/>
      <c r="LUW77" s="417"/>
      <c r="LUX77" s="417"/>
      <c r="LUY77" s="417"/>
      <c r="LUZ77" s="417"/>
      <c r="LVA77" s="417"/>
      <c r="LVB77" s="417"/>
      <c r="LVC77" s="417"/>
      <c r="LVD77" s="417"/>
      <c r="LVE77" s="417"/>
      <c r="LVF77" s="417"/>
      <c r="LVG77" s="417"/>
      <c r="LVH77" s="417"/>
      <c r="LVI77" s="417"/>
      <c r="LVJ77" s="417"/>
      <c r="LVK77" s="417"/>
      <c r="LVL77" s="417"/>
      <c r="LVM77" s="417"/>
      <c r="LVN77" s="417"/>
      <c r="LVO77" s="417"/>
      <c r="LVP77" s="417"/>
      <c r="LVQ77" s="417"/>
      <c r="LVR77" s="417"/>
      <c r="LVS77" s="417"/>
      <c r="LVT77" s="417"/>
      <c r="LVU77" s="417"/>
      <c r="LVV77" s="417"/>
      <c r="LVW77" s="417"/>
      <c r="LVX77" s="417"/>
      <c r="LVY77" s="417"/>
      <c r="LVZ77" s="417"/>
      <c r="LWA77" s="417"/>
      <c r="LWB77" s="417"/>
      <c r="LWC77" s="417"/>
      <c r="LWD77" s="417"/>
      <c r="LWE77" s="417"/>
      <c r="LWF77" s="417"/>
      <c r="LWG77" s="417"/>
      <c r="LWH77" s="417"/>
      <c r="LWI77" s="417"/>
      <c r="LWJ77" s="417"/>
      <c r="LWK77" s="417"/>
      <c r="LWL77" s="417"/>
      <c r="LWM77" s="417"/>
      <c r="LWN77" s="417"/>
      <c r="LWO77" s="417"/>
      <c r="LWP77" s="417"/>
      <c r="LWQ77" s="417"/>
      <c r="LWR77" s="417"/>
      <c r="LWS77" s="417"/>
      <c r="LWT77" s="417"/>
      <c r="LWU77" s="417"/>
      <c r="LWV77" s="417"/>
      <c r="LWW77" s="417"/>
      <c r="LWX77" s="417"/>
      <c r="LWY77" s="417"/>
      <c r="LWZ77" s="417"/>
      <c r="LXA77" s="417"/>
      <c r="LXB77" s="417"/>
      <c r="LXC77" s="417"/>
      <c r="LXD77" s="417"/>
      <c r="LXE77" s="417"/>
      <c r="LXF77" s="417"/>
      <c r="LXG77" s="417"/>
      <c r="LXH77" s="417"/>
      <c r="LXI77" s="417"/>
      <c r="LXJ77" s="417"/>
      <c r="LXK77" s="417"/>
      <c r="LXL77" s="417"/>
      <c r="LXM77" s="417"/>
      <c r="LXN77" s="417"/>
      <c r="LXO77" s="417"/>
      <c r="LXP77" s="417"/>
      <c r="LXQ77" s="417"/>
      <c r="LXR77" s="417"/>
      <c r="LXS77" s="417"/>
      <c r="LXT77" s="417"/>
      <c r="LXU77" s="417"/>
      <c r="LXV77" s="417"/>
      <c r="LXW77" s="417"/>
      <c r="LXX77" s="417"/>
      <c r="LXY77" s="417"/>
      <c r="LXZ77" s="417"/>
      <c r="LYA77" s="417"/>
      <c r="LYB77" s="417"/>
      <c r="LYC77" s="417"/>
      <c r="LYD77" s="417"/>
      <c r="LYE77" s="417"/>
      <c r="LYF77" s="417"/>
      <c r="LYG77" s="417"/>
      <c r="LYH77" s="417"/>
      <c r="LYI77" s="417"/>
      <c r="LYJ77" s="417"/>
      <c r="LYK77" s="417"/>
      <c r="LYL77" s="417"/>
      <c r="LYM77" s="417"/>
      <c r="LYN77" s="417"/>
      <c r="LYO77" s="417"/>
      <c r="LYP77" s="417"/>
      <c r="LYQ77" s="417"/>
      <c r="LYR77" s="417"/>
      <c r="LYS77" s="417"/>
      <c r="LYT77" s="417"/>
      <c r="LYU77" s="417"/>
      <c r="LYV77" s="417"/>
      <c r="LYW77" s="417"/>
      <c r="LYX77" s="417"/>
      <c r="LYY77" s="417"/>
      <c r="LYZ77" s="417"/>
      <c r="LZA77" s="417"/>
      <c r="LZB77" s="417"/>
      <c r="LZC77" s="417"/>
      <c r="LZD77" s="417"/>
      <c r="LZE77" s="417"/>
      <c r="LZF77" s="417"/>
      <c r="LZG77" s="417"/>
      <c r="LZH77" s="417"/>
      <c r="LZI77" s="417"/>
      <c r="LZJ77" s="417"/>
      <c r="LZK77" s="417"/>
      <c r="LZL77" s="417"/>
      <c r="LZM77" s="417"/>
      <c r="LZN77" s="417"/>
      <c r="LZO77" s="417"/>
      <c r="LZP77" s="417"/>
      <c r="LZQ77" s="417"/>
      <c r="LZR77" s="417"/>
      <c r="LZS77" s="417"/>
      <c r="LZT77" s="417"/>
      <c r="LZU77" s="417"/>
      <c r="LZV77" s="417"/>
      <c r="LZW77" s="417"/>
      <c r="LZX77" s="417"/>
      <c r="LZY77" s="417"/>
      <c r="LZZ77" s="417"/>
      <c r="MAA77" s="417"/>
      <c r="MAB77" s="417"/>
      <c r="MAC77" s="417"/>
      <c r="MAD77" s="417"/>
      <c r="MAE77" s="417"/>
      <c r="MAF77" s="417"/>
      <c r="MAG77" s="417"/>
      <c r="MAH77" s="417"/>
      <c r="MAI77" s="417"/>
      <c r="MAJ77" s="417"/>
      <c r="MAK77" s="417"/>
      <c r="MAL77" s="417"/>
      <c r="MAM77" s="417"/>
      <c r="MAN77" s="417"/>
      <c r="MAO77" s="417"/>
      <c r="MAP77" s="417"/>
      <c r="MAQ77" s="417"/>
      <c r="MAR77" s="417"/>
      <c r="MAS77" s="417"/>
      <c r="MAT77" s="417"/>
      <c r="MAU77" s="417"/>
      <c r="MAV77" s="417"/>
      <c r="MAW77" s="417"/>
      <c r="MAX77" s="417"/>
      <c r="MAY77" s="417"/>
      <c r="MAZ77" s="417"/>
      <c r="MBA77" s="417"/>
      <c r="MBB77" s="417"/>
      <c r="MBC77" s="417"/>
      <c r="MBD77" s="417"/>
      <c r="MBE77" s="417"/>
      <c r="MBF77" s="417"/>
      <c r="MBG77" s="417"/>
      <c r="MBH77" s="417"/>
      <c r="MBI77" s="417"/>
      <c r="MBJ77" s="417"/>
      <c r="MBK77" s="417"/>
      <c r="MBL77" s="417"/>
      <c r="MBM77" s="417"/>
      <c r="MBN77" s="417"/>
      <c r="MBO77" s="417"/>
      <c r="MBP77" s="417"/>
      <c r="MBQ77" s="417"/>
      <c r="MBR77" s="417"/>
      <c r="MBS77" s="417"/>
      <c r="MBT77" s="417"/>
      <c r="MBU77" s="417"/>
      <c r="MBV77" s="417"/>
      <c r="MBW77" s="417"/>
      <c r="MBX77" s="417"/>
      <c r="MBY77" s="417"/>
      <c r="MBZ77" s="417"/>
      <c r="MCA77" s="417"/>
      <c r="MCB77" s="417"/>
      <c r="MCC77" s="417"/>
      <c r="MCD77" s="417"/>
      <c r="MCE77" s="417"/>
      <c r="MCF77" s="417"/>
      <c r="MCG77" s="417"/>
      <c r="MCH77" s="417"/>
      <c r="MCI77" s="417"/>
      <c r="MCJ77" s="417"/>
      <c r="MCK77" s="417"/>
      <c r="MCL77" s="417"/>
      <c r="MCM77" s="417"/>
      <c r="MCN77" s="417"/>
      <c r="MCO77" s="417"/>
      <c r="MCP77" s="417"/>
      <c r="MCQ77" s="417"/>
      <c r="MCR77" s="417"/>
      <c r="MCS77" s="417"/>
      <c r="MCT77" s="417"/>
      <c r="MCU77" s="417"/>
      <c r="MCV77" s="417"/>
      <c r="MCW77" s="417"/>
      <c r="MCX77" s="417"/>
      <c r="MCY77" s="417"/>
      <c r="MCZ77" s="417"/>
      <c r="MDA77" s="417"/>
      <c r="MDB77" s="417"/>
      <c r="MDC77" s="417"/>
      <c r="MDD77" s="417"/>
      <c r="MDE77" s="417"/>
      <c r="MDF77" s="417"/>
      <c r="MDG77" s="417"/>
      <c r="MDH77" s="417"/>
      <c r="MDI77" s="417"/>
      <c r="MDJ77" s="417"/>
      <c r="MDK77" s="417"/>
      <c r="MDL77" s="417"/>
      <c r="MDM77" s="417"/>
      <c r="MDN77" s="417"/>
      <c r="MDO77" s="417"/>
      <c r="MDP77" s="417"/>
      <c r="MDQ77" s="417"/>
      <c r="MDR77" s="417"/>
      <c r="MDS77" s="417"/>
      <c r="MDT77" s="417"/>
      <c r="MDU77" s="417"/>
      <c r="MDV77" s="417"/>
      <c r="MDW77" s="417"/>
      <c r="MDX77" s="417"/>
      <c r="MDY77" s="417"/>
      <c r="MDZ77" s="417"/>
      <c r="MEA77" s="417"/>
      <c r="MEB77" s="417"/>
      <c r="MEC77" s="417"/>
      <c r="MED77" s="417"/>
      <c r="MEE77" s="417"/>
      <c r="MEF77" s="417"/>
      <c r="MEG77" s="417"/>
      <c r="MEH77" s="417"/>
      <c r="MEI77" s="417"/>
      <c r="MEJ77" s="417"/>
      <c r="MEK77" s="417"/>
      <c r="MEL77" s="417"/>
      <c r="MEM77" s="417"/>
      <c r="MEN77" s="417"/>
      <c r="MEO77" s="417"/>
      <c r="MEP77" s="417"/>
      <c r="MEQ77" s="417"/>
      <c r="MER77" s="417"/>
      <c r="MES77" s="417"/>
      <c r="MET77" s="417"/>
      <c r="MEU77" s="417"/>
      <c r="MEV77" s="417"/>
      <c r="MEW77" s="417"/>
      <c r="MEX77" s="417"/>
      <c r="MEY77" s="417"/>
      <c r="MEZ77" s="417"/>
      <c r="MFA77" s="417"/>
      <c r="MFB77" s="417"/>
      <c r="MFC77" s="417"/>
      <c r="MFD77" s="417"/>
      <c r="MFE77" s="417"/>
      <c r="MFF77" s="417"/>
      <c r="MFG77" s="417"/>
      <c r="MFH77" s="417"/>
      <c r="MFI77" s="417"/>
      <c r="MFJ77" s="417"/>
      <c r="MFK77" s="417"/>
      <c r="MFL77" s="417"/>
      <c r="MFM77" s="417"/>
      <c r="MFN77" s="417"/>
      <c r="MFO77" s="417"/>
      <c r="MFP77" s="417"/>
      <c r="MFQ77" s="417"/>
      <c r="MFR77" s="417"/>
      <c r="MFS77" s="417"/>
      <c r="MFT77" s="417"/>
      <c r="MFU77" s="417"/>
      <c r="MFV77" s="417"/>
      <c r="MFW77" s="417"/>
      <c r="MFX77" s="417"/>
      <c r="MFY77" s="417"/>
      <c r="MFZ77" s="417"/>
      <c r="MGA77" s="417"/>
      <c r="MGB77" s="417"/>
      <c r="MGC77" s="417"/>
      <c r="MGD77" s="417"/>
      <c r="MGE77" s="417"/>
      <c r="MGF77" s="417"/>
      <c r="MGG77" s="417"/>
      <c r="MGH77" s="417"/>
      <c r="MGI77" s="417"/>
      <c r="MGJ77" s="417"/>
      <c r="MGK77" s="417"/>
      <c r="MGL77" s="417"/>
      <c r="MGM77" s="417"/>
      <c r="MGN77" s="417"/>
      <c r="MGO77" s="417"/>
      <c r="MGP77" s="417"/>
      <c r="MGQ77" s="417"/>
      <c r="MGR77" s="417"/>
      <c r="MGS77" s="417"/>
      <c r="MGT77" s="417"/>
      <c r="MGU77" s="417"/>
      <c r="MGV77" s="417"/>
      <c r="MGW77" s="417"/>
      <c r="MGX77" s="417"/>
      <c r="MGY77" s="417"/>
      <c r="MGZ77" s="417"/>
      <c r="MHA77" s="417"/>
      <c r="MHB77" s="417"/>
      <c r="MHC77" s="417"/>
      <c r="MHD77" s="417"/>
      <c r="MHE77" s="417"/>
      <c r="MHF77" s="417"/>
      <c r="MHG77" s="417"/>
      <c r="MHH77" s="417"/>
      <c r="MHI77" s="417"/>
      <c r="MHJ77" s="417"/>
      <c r="MHK77" s="417"/>
      <c r="MHL77" s="417"/>
      <c r="MHM77" s="417"/>
      <c r="MHN77" s="417"/>
      <c r="MHO77" s="417"/>
      <c r="MHP77" s="417"/>
      <c r="MHQ77" s="417"/>
      <c r="MHR77" s="417"/>
      <c r="MHS77" s="417"/>
      <c r="MHT77" s="417"/>
      <c r="MHU77" s="417"/>
      <c r="MHV77" s="417"/>
      <c r="MHW77" s="417"/>
      <c r="MHX77" s="417"/>
      <c r="MHY77" s="417"/>
      <c r="MHZ77" s="417"/>
      <c r="MIA77" s="417"/>
      <c r="MIB77" s="417"/>
      <c r="MIC77" s="417"/>
      <c r="MID77" s="417"/>
      <c r="MIE77" s="417"/>
      <c r="MIF77" s="417"/>
      <c r="MIG77" s="417"/>
      <c r="MIH77" s="417"/>
      <c r="MII77" s="417"/>
      <c r="MIJ77" s="417"/>
      <c r="MIK77" s="417"/>
      <c r="MIL77" s="417"/>
      <c r="MIM77" s="417"/>
      <c r="MIN77" s="417"/>
      <c r="MIO77" s="417"/>
      <c r="MIP77" s="417"/>
      <c r="MIQ77" s="417"/>
      <c r="MIR77" s="417"/>
      <c r="MIS77" s="417"/>
      <c r="MIT77" s="417"/>
      <c r="MIU77" s="417"/>
      <c r="MIV77" s="417"/>
      <c r="MIW77" s="417"/>
      <c r="MIX77" s="417"/>
      <c r="MIY77" s="417"/>
      <c r="MIZ77" s="417"/>
      <c r="MJA77" s="417"/>
      <c r="MJB77" s="417"/>
      <c r="MJC77" s="417"/>
      <c r="MJD77" s="417"/>
      <c r="MJE77" s="417"/>
      <c r="MJF77" s="417"/>
      <c r="MJG77" s="417"/>
      <c r="MJH77" s="417"/>
      <c r="MJI77" s="417"/>
      <c r="MJJ77" s="417"/>
      <c r="MJK77" s="417"/>
      <c r="MJL77" s="417"/>
      <c r="MJM77" s="417"/>
      <c r="MJN77" s="417"/>
      <c r="MJO77" s="417"/>
      <c r="MJP77" s="417"/>
      <c r="MJQ77" s="417"/>
      <c r="MJR77" s="417"/>
      <c r="MJS77" s="417"/>
      <c r="MJT77" s="417"/>
      <c r="MJU77" s="417"/>
      <c r="MJV77" s="417"/>
      <c r="MJW77" s="417"/>
      <c r="MJX77" s="417"/>
      <c r="MJY77" s="417"/>
      <c r="MJZ77" s="417"/>
      <c r="MKA77" s="417"/>
      <c r="MKB77" s="417"/>
      <c r="MKC77" s="417"/>
      <c r="MKD77" s="417"/>
      <c r="MKE77" s="417"/>
      <c r="MKF77" s="417"/>
      <c r="MKG77" s="417"/>
      <c r="MKH77" s="417"/>
      <c r="MKI77" s="417"/>
      <c r="MKJ77" s="417"/>
      <c r="MKK77" s="417"/>
      <c r="MKL77" s="417"/>
      <c r="MKM77" s="417"/>
      <c r="MKN77" s="417"/>
      <c r="MKO77" s="417"/>
      <c r="MKP77" s="417"/>
      <c r="MKQ77" s="417"/>
      <c r="MKR77" s="417"/>
      <c r="MKS77" s="417"/>
      <c r="MKT77" s="417"/>
      <c r="MKU77" s="417"/>
      <c r="MKV77" s="417"/>
      <c r="MKW77" s="417"/>
      <c r="MKX77" s="417"/>
      <c r="MKY77" s="417"/>
      <c r="MKZ77" s="417"/>
      <c r="MLA77" s="417"/>
      <c r="MLB77" s="417"/>
      <c r="MLC77" s="417"/>
      <c r="MLD77" s="417"/>
      <c r="MLE77" s="417"/>
      <c r="MLF77" s="417"/>
      <c r="MLG77" s="417"/>
      <c r="MLH77" s="417"/>
      <c r="MLI77" s="417"/>
      <c r="MLJ77" s="417"/>
      <c r="MLK77" s="417"/>
      <c r="MLL77" s="417"/>
      <c r="MLM77" s="417"/>
      <c r="MLN77" s="417"/>
      <c r="MLO77" s="417"/>
      <c r="MLP77" s="417"/>
      <c r="MLQ77" s="417"/>
      <c r="MLR77" s="417"/>
      <c r="MLS77" s="417"/>
      <c r="MLT77" s="417"/>
      <c r="MLU77" s="417"/>
      <c r="MLV77" s="417"/>
      <c r="MLW77" s="417"/>
      <c r="MLX77" s="417"/>
      <c r="MLY77" s="417"/>
      <c r="MLZ77" s="417"/>
      <c r="MMA77" s="417"/>
      <c r="MMB77" s="417"/>
      <c r="MMC77" s="417"/>
      <c r="MMD77" s="417"/>
      <c r="MME77" s="417"/>
      <c r="MMF77" s="417"/>
      <c r="MMG77" s="417"/>
      <c r="MMH77" s="417"/>
      <c r="MMI77" s="417"/>
      <c r="MMJ77" s="417"/>
      <c r="MMK77" s="417"/>
      <c r="MML77" s="417"/>
      <c r="MMM77" s="417"/>
      <c r="MMN77" s="417"/>
      <c r="MMO77" s="417"/>
      <c r="MMP77" s="417"/>
      <c r="MMQ77" s="417"/>
      <c r="MMR77" s="417"/>
      <c r="MMS77" s="417"/>
      <c r="MMT77" s="417"/>
      <c r="MMU77" s="417"/>
      <c r="MMV77" s="417"/>
      <c r="MMW77" s="417"/>
      <c r="MMX77" s="417"/>
      <c r="MMY77" s="417"/>
      <c r="MMZ77" s="417"/>
      <c r="MNA77" s="417"/>
      <c r="MNB77" s="417"/>
      <c r="MNC77" s="417"/>
      <c r="MND77" s="417"/>
      <c r="MNE77" s="417"/>
      <c r="MNF77" s="417"/>
      <c r="MNG77" s="417"/>
      <c r="MNH77" s="417"/>
      <c r="MNI77" s="417"/>
      <c r="MNJ77" s="417"/>
      <c r="MNK77" s="417"/>
      <c r="MNL77" s="417"/>
      <c r="MNM77" s="417"/>
      <c r="MNN77" s="417"/>
      <c r="MNO77" s="417"/>
      <c r="MNP77" s="417"/>
      <c r="MNQ77" s="417"/>
      <c r="MNR77" s="417"/>
      <c r="MNS77" s="417"/>
      <c r="MNT77" s="417"/>
      <c r="MNU77" s="417"/>
      <c r="MNV77" s="417"/>
      <c r="MNW77" s="417"/>
      <c r="MNX77" s="417"/>
      <c r="MNY77" s="417"/>
      <c r="MNZ77" s="417"/>
      <c r="MOA77" s="417"/>
      <c r="MOB77" s="417"/>
      <c r="MOC77" s="417"/>
      <c r="MOD77" s="417"/>
      <c r="MOE77" s="417"/>
      <c r="MOF77" s="417"/>
      <c r="MOG77" s="417"/>
      <c r="MOH77" s="417"/>
      <c r="MOI77" s="417"/>
      <c r="MOJ77" s="417"/>
      <c r="MOK77" s="417"/>
      <c r="MOL77" s="417"/>
      <c r="MOM77" s="417"/>
      <c r="MON77" s="417"/>
      <c r="MOO77" s="417"/>
      <c r="MOP77" s="417"/>
      <c r="MOQ77" s="417"/>
      <c r="MOR77" s="417"/>
      <c r="MOS77" s="417"/>
      <c r="MOT77" s="417"/>
      <c r="MOU77" s="417"/>
      <c r="MOV77" s="417"/>
      <c r="MOW77" s="417"/>
      <c r="MOX77" s="417"/>
      <c r="MOY77" s="417"/>
      <c r="MOZ77" s="417"/>
      <c r="MPA77" s="417"/>
      <c r="MPB77" s="417"/>
      <c r="MPC77" s="417"/>
      <c r="MPD77" s="417"/>
      <c r="MPE77" s="417"/>
      <c r="MPF77" s="417"/>
      <c r="MPG77" s="417"/>
      <c r="MPH77" s="417"/>
      <c r="MPI77" s="417"/>
      <c r="MPJ77" s="417"/>
      <c r="MPK77" s="417"/>
      <c r="MPL77" s="417"/>
      <c r="MPM77" s="417"/>
      <c r="MPN77" s="417"/>
      <c r="MPO77" s="417"/>
      <c r="MPP77" s="417"/>
      <c r="MPQ77" s="417"/>
      <c r="MPR77" s="417"/>
      <c r="MPS77" s="417"/>
      <c r="MPT77" s="417"/>
      <c r="MPU77" s="417"/>
      <c r="MPV77" s="417"/>
      <c r="MPW77" s="417"/>
      <c r="MPX77" s="417"/>
      <c r="MPY77" s="417"/>
      <c r="MPZ77" s="417"/>
      <c r="MQA77" s="417"/>
      <c r="MQB77" s="417"/>
      <c r="MQC77" s="417"/>
      <c r="MQD77" s="417"/>
      <c r="MQE77" s="417"/>
      <c r="MQF77" s="417"/>
      <c r="MQG77" s="417"/>
      <c r="MQH77" s="417"/>
      <c r="MQI77" s="417"/>
      <c r="MQJ77" s="417"/>
      <c r="MQK77" s="417"/>
      <c r="MQL77" s="417"/>
      <c r="MQM77" s="417"/>
      <c r="MQN77" s="417"/>
      <c r="MQO77" s="417"/>
      <c r="MQP77" s="417"/>
      <c r="MQQ77" s="417"/>
      <c r="MQR77" s="417"/>
      <c r="MQS77" s="417"/>
      <c r="MQT77" s="417"/>
      <c r="MQU77" s="417"/>
      <c r="MQV77" s="417"/>
      <c r="MQW77" s="417"/>
      <c r="MQX77" s="417"/>
      <c r="MQY77" s="417"/>
      <c r="MQZ77" s="417"/>
      <c r="MRA77" s="417"/>
      <c r="MRB77" s="417"/>
      <c r="MRC77" s="417"/>
      <c r="MRD77" s="417"/>
      <c r="MRE77" s="417"/>
      <c r="MRF77" s="417"/>
      <c r="MRG77" s="417"/>
      <c r="MRH77" s="417"/>
      <c r="MRI77" s="417"/>
      <c r="MRJ77" s="417"/>
      <c r="MRK77" s="417"/>
      <c r="MRL77" s="417"/>
      <c r="MRM77" s="417"/>
      <c r="MRN77" s="417"/>
      <c r="MRO77" s="417"/>
      <c r="MRP77" s="417"/>
      <c r="MRQ77" s="417"/>
      <c r="MRR77" s="417"/>
      <c r="MRS77" s="417"/>
      <c r="MRT77" s="417"/>
      <c r="MRU77" s="417"/>
      <c r="MRV77" s="417"/>
      <c r="MRW77" s="417"/>
      <c r="MRX77" s="417"/>
      <c r="MRY77" s="417"/>
      <c r="MRZ77" s="417"/>
      <c r="MSA77" s="417"/>
      <c r="MSB77" s="417"/>
      <c r="MSC77" s="417"/>
      <c r="MSD77" s="417"/>
      <c r="MSE77" s="417"/>
      <c r="MSF77" s="417"/>
      <c r="MSG77" s="417"/>
      <c r="MSH77" s="417"/>
      <c r="MSI77" s="417"/>
      <c r="MSJ77" s="417"/>
      <c r="MSK77" s="417"/>
      <c r="MSL77" s="417"/>
      <c r="MSM77" s="417"/>
      <c r="MSN77" s="417"/>
      <c r="MSO77" s="417"/>
      <c r="MSP77" s="417"/>
      <c r="MSQ77" s="417"/>
      <c r="MSR77" s="417"/>
      <c r="MSS77" s="417"/>
      <c r="MST77" s="417"/>
      <c r="MSU77" s="417"/>
      <c r="MSV77" s="417"/>
      <c r="MSW77" s="417"/>
      <c r="MSX77" s="417"/>
      <c r="MSY77" s="417"/>
      <c r="MSZ77" s="417"/>
      <c r="MTA77" s="417"/>
      <c r="MTB77" s="417"/>
      <c r="MTC77" s="417"/>
      <c r="MTD77" s="417"/>
      <c r="MTE77" s="417"/>
      <c r="MTF77" s="417"/>
      <c r="MTG77" s="417"/>
      <c r="MTH77" s="417"/>
      <c r="MTI77" s="417"/>
      <c r="MTJ77" s="417"/>
      <c r="MTK77" s="417"/>
      <c r="MTL77" s="417"/>
      <c r="MTM77" s="417"/>
      <c r="MTN77" s="417"/>
      <c r="MTO77" s="417"/>
      <c r="MTP77" s="417"/>
      <c r="MTQ77" s="417"/>
      <c r="MTR77" s="417"/>
      <c r="MTS77" s="417"/>
      <c r="MTT77" s="417"/>
      <c r="MTU77" s="417"/>
      <c r="MTV77" s="417"/>
      <c r="MTW77" s="417"/>
      <c r="MTX77" s="417"/>
      <c r="MTY77" s="417"/>
      <c r="MTZ77" s="417"/>
      <c r="MUA77" s="417"/>
      <c r="MUB77" s="417"/>
      <c r="MUC77" s="417"/>
      <c r="MUD77" s="417"/>
      <c r="MUE77" s="417"/>
      <c r="MUF77" s="417"/>
      <c r="MUG77" s="417"/>
      <c r="MUH77" s="417"/>
      <c r="MUI77" s="417"/>
      <c r="MUJ77" s="417"/>
      <c r="MUK77" s="417"/>
      <c r="MUL77" s="417"/>
      <c r="MUM77" s="417"/>
      <c r="MUN77" s="417"/>
      <c r="MUO77" s="417"/>
      <c r="MUP77" s="417"/>
      <c r="MUQ77" s="417"/>
      <c r="MUR77" s="417"/>
      <c r="MUS77" s="417"/>
      <c r="MUT77" s="417"/>
      <c r="MUU77" s="417"/>
      <c r="MUV77" s="417"/>
      <c r="MUW77" s="417"/>
      <c r="MUX77" s="417"/>
      <c r="MUY77" s="417"/>
      <c r="MUZ77" s="417"/>
      <c r="MVA77" s="417"/>
      <c r="MVB77" s="417"/>
      <c r="MVC77" s="417"/>
      <c r="MVD77" s="417"/>
      <c r="MVE77" s="417"/>
      <c r="MVF77" s="417"/>
      <c r="MVG77" s="417"/>
      <c r="MVH77" s="417"/>
      <c r="MVI77" s="417"/>
      <c r="MVJ77" s="417"/>
      <c r="MVK77" s="417"/>
      <c r="MVL77" s="417"/>
      <c r="MVM77" s="417"/>
      <c r="MVN77" s="417"/>
      <c r="MVO77" s="417"/>
      <c r="MVP77" s="417"/>
      <c r="MVQ77" s="417"/>
      <c r="MVR77" s="417"/>
      <c r="MVS77" s="417"/>
      <c r="MVT77" s="417"/>
      <c r="MVU77" s="417"/>
      <c r="MVV77" s="417"/>
      <c r="MVW77" s="417"/>
      <c r="MVX77" s="417"/>
      <c r="MVY77" s="417"/>
      <c r="MVZ77" s="417"/>
      <c r="MWA77" s="417"/>
      <c r="MWB77" s="417"/>
      <c r="MWC77" s="417"/>
      <c r="MWD77" s="417"/>
      <c r="MWE77" s="417"/>
      <c r="MWF77" s="417"/>
      <c r="MWG77" s="417"/>
      <c r="MWH77" s="417"/>
      <c r="MWI77" s="417"/>
      <c r="MWJ77" s="417"/>
      <c r="MWK77" s="417"/>
      <c r="MWL77" s="417"/>
      <c r="MWM77" s="417"/>
      <c r="MWN77" s="417"/>
      <c r="MWO77" s="417"/>
      <c r="MWP77" s="417"/>
      <c r="MWQ77" s="417"/>
      <c r="MWR77" s="417"/>
      <c r="MWS77" s="417"/>
      <c r="MWT77" s="417"/>
      <c r="MWU77" s="417"/>
      <c r="MWV77" s="417"/>
      <c r="MWW77" s="417"/>
      <c r="MWX77" s="417"/>
      <c r="MWY77" s="417"/>
      <c r="MWZ77" s="417"/>
      <c r="MXA77" s="417"/>
      <c r="MXB77" s="417"/>
      <c r="MXC77" s="417"/>
      <c r="MXD77" s="417"/>
      <c r="MXE77" s="417"/>
      <c r="MXF77" s="417"/>
      <c r="MXG77" s="417"/>
      <c r="MXH77" s="417"/>
      <c r="MXI77" s="417"/>
      <c r="MXJ77" s="417"/>
      <c r="MXK77" s="417"/>
      <c r="MXL77" s="417"/>
      <c r="MXM77" s="417"/>
      <c r="MXN77" s="417"/>
      <c r="MXO77" s="417"/>
      <c r="MXP77" s="417"/>
      <c r="MXQ77" s="417"/>
      <c r="MXR77" s="417"/>
      <c r="MXS77" s="417"/>
      <c r="MXT77" s="417"/>
      <c r="MXU77" s="417"/>
      <c r="MXV77" s="417"/>
      <c r="MXW77" s="417"/>
      <c r="MXX77" s="417"/>
      <c r="MXY77" s="417"/>
      <c r="MXZ77" s="417"/>
      <c r="MYA77" s="417"/>
      <c r="MYB77" s="417"/>
      <c r="MYC77" s="417"/>
      <c r="MYD77" s="417"/>
      <c r="MYE77" s="417"/>
      <c r="MYF77" s="417"/>
      <c r="MYG77" s="417"/>
      <c r="MYH77" s="417"/>
      <c r="MYI77" s="417"/>
      <c r="MYJ77" s="417"/>
      <c r="MYK77" s="417"/>
      <c r="MYL77" s="417"/>
      <c r="MYM77" s="417"/>
      <c r="MYN77" s="417"/>
      <c r="MYO77" s="417"/>
      <c r="MYP77" s="417"/>
      <c r="MYQ77" s="417"/>
      <c r="MYR77" s="417"/>
      <c r="MYS77" s="417"/>
      <c r="MYT77" s="417"/>
      <c r="MYU77" s="417"/>
      <c r="MYV77" s="417"/>
      <c r="MYW77" s="417"/>
      <c r="MYX77" s="417"/>
      <c r="MYY77" s="417"/>
      <c r="MYZ77" s="417"/>
      <c r="MZA77" s="417"/>
      <c r="MZB77" s="417"/>
      <c r="MZC77" s="417"/>
      <c r="MZD77" s="417"/>
      <c r="MZE77" s="417"/>
      <c r="MZF77" s="417"/>
      <c r="MZG77" s="417"/>
      <c r="MZH77" s="417"/>
      <c r="MZI77" s="417"/>
      <c r="MZJ77" s="417"/>
      <c r="MZK77" s="417"/>
      <c r="MZL77" s="417"/>
      <c r="MZM77" s="417"/>
      <c r="MZN77" s="417"/>
      <c r="MZO77" s="417"/>
      <c r="MZP77" s="417"/>
      <c r="MZQ77" s="417"/>
      <c r="MZR77" s="417"/>
      <c r="MZS77" s="417"/>
      <c r="MZT77" s="417"/>
      <c r="MZU77" s="417"/>
      <c r="MZV77" s="417"/>
      <c r="MZW77" s="417"/>
      <c r="MZX77" s="417"/>
      <c r="MZY77" s="417"/>
      <c r="MZZ77" s="417"/>
      <c r="NAA77" s="417"/>
      <c r="NAB77" s="417"/>
      <c r="NAC77" s="417"/>
      <c r="NAD77" s="417"/>
      <c r="NAE77" s="417"/>
      <c r="NAF77" s="417"/>
      <c r="NAG77" s="417"/>
      <c r="NAH77" s="417"/>
      <c r="NAI77" s="417"/>
      <c r="NAJ77" s="417"/>
      <c r="NAK77" s="417"/>
      <c r="NAL77" s="417"/>
      <c r="NAM77" s="417"/>
      <c r="NAN77" s="417"/>
      <c r="NAO77" s="417"/>
      <c r="NAP77" s="417"/>
      <c r="NAQ77" s="417"/>
      <c r="NAR77" s="417"/>
      <c r="NAS77" s="417"/>
      <c r="NAT77" s="417"/>
      <c r="NAU77" s="417"/>
      <c r="NAV77" s="417"/>
      <c r="NAW77" s="417"/>
      <c r="NAX77" s="417"/>
      <c r="NAY77" s="417"/>
      <c r="NAZ77" s="417"/>
      <c r="NBA77" s="417"/>
      <c r="NBB77" s="417"/>
      <c r="NBC77" s="417"/>
      <c r="NBD77" s="417"/>
      <c r="NBE77" s="417"/>
      <c r="NBF77" s="417"/>
      <c r="NBG77" s="417"/>
      <c r="NBH77" s="417"/>
      <c r="NBI77" s="417"/>
      <c r="NBJ77" s="417"/>
      <c r="NBK77" s="417"/>
      <c r="NBL77" s="417"/>
      <c r="NBM77" s="417"/>
      <c r="NBN77" s="417"/>
      <c r="NBO77" s="417"/>
      <c r="NBP77" s="417"/>
      <c r="NBQ77" s="417"/>
      <c r="NBR77" s="417"/>
      <c r="NBS77" s="417"/>
      <c r="NBT77" s="417"/>
      <c r="NBU77" s="417"/>
      <c r="NBV77" s="417"/>
      <c r="NBW77" s="417"/>
      <c r="NBX77" s="417"/>
      <c r="NBY77" s="417"/>
      <c r="NBZ77" s="417"/>
      <c r="NCA77" s="417"/>
      <c r="NCB77" s="417"/>
      <c r="NCC77" s="417"/>
      <c r="NCD77" s="417"/>
      <c r="NCE77" s="417"/>
      <c r="NCF77" s="417"/>
      <c r="NCG77" s="417"/>
      <c r="NCH77" s="417"/>
      <c r="NCI77" s="417"/>
      <c r="NCJ77" s="417"/>
      <c r="NCK77" s="417"/>
      <c r="NCL77" s="417"/>
      <c r="NCM77" s="417"/>
      <c r="NCN77" s="417"/>
      <c r="NCO77" s="417"/>
      <c r="NCP77" s="417"/>
      <c r="NCQ77" s="417"/>
      <c r="NCR77" s="417"/>
      <c r="NCS77" s="417"/>
      <c r="NCT77" s="417"/>
      <c r="NCU77" s="417"/>
      <c r="NCV77" s="417"/>
      <c r="NCW77" s="417"/>
      <c r="NCX77" s="417"/>
      <c r="NCY77" s="417"/>
      <c r="NCZ77" s="417"/>
      <c r="NDA77" s="417"/>
      <c r="NDB77" s="417"/>
      <c r="NDC77" s="417"/>
      <c r="NDD77" s="417"/>
      <c r="NDE77" s="417"/>
      <c r="NDF77" s="417"/>
      <c r="NDG77" s="417"/>
      <c r="NDH77" s="417"/>
      <c r="NDI77" s="417"/>
      <c r="NDJ77" s="417"/>
      <c r="NDK77" s="417"/>
      <c r="NDL77" s="417"/>
      <c r="NDM77" s="417"/>
      <c r="NDN77" s="417"/>
      <c r="NDO77" s="417"/>
      <c r="NDP77" s="417"/>
      <c r="NDQ77" s="417"/>
      <c r="NDR77" s="417"/>
      <c r="NDS77" s="417"/>
      <c r="NDT77" s="417"/>
      <c r="NDU77" s="417"/>
      <c r="NDV77" s="417"/>
      <c r="NDW77" s="417"/>
      <c r="NDX77" s="417"/>
      <c r="NDY77" s="417"/>
      <c r="NDZ77" s="417"/>
      <c r="NEA77" s="417"/>
      <c r="NEB77" s="417"/>
      <c r="NEC77" s="417"/>
      <c r="NED77" s="417"/>
      <c r="NEE77" s="417"/>
      <c r="NEF77" s="417"/>
      <c r="NEG77" s="417"/>
      <c r="NEH77" s="417"/>
      <c r="NEI77" s="417"/>
      <c r="NEJ77" s="417"/>
      <c r="NEK77" s="417"/>
      <c r="NEL77" s="417"/>
      <c r="NEM77" s="417"/>
      <c r="NEN77" s="417"/>
      <c r="NEO77" s="417"/>
      <c r="NEP77" s="417"/>
      <c r="NEQ77" s="417"/>
      <c r="NER77" s="417"/>
      <c r="NES77" s="417"/>
      <c r="NET77" s="417"/>
      <c r="NEU77" s="417"/>
      <c r="NEV77" s="417"/>
      <c r="NEW77" s="417"/>
      <c r="NEX77" s="417"/>
      <c r="NEY77" s="417"/>
      <c r="NEZ77" s="417"/>
      <c r="NFA77" s="417"/>
      <c r="NFB77" s="417"/>
      <c r="NFC77" s="417"/>
      <c r="NFD77" s="417"/>
      <c r="NFE77" s="417"/>
      <c r="NFF77" s="417"/>
      <c r="NFG77" s="417"/>
      <c r="NFH77" s="417"/>
      <c r="NFI77" s="417"/>
      <c r="NFJ77" s="417"/>
      <c r="NFK77" s="417"/>
      <c r="NFL77" s="417"/>
      <c r="NFM77" s="417"/>
      <c r="NFN77" s="417"/>
      <c r="NFO77" s="417"/>
      <c r="NFP77" s="417"/>
      <c r="NFQ77" s="417"/>
      <c r="NFR77" s="417"/>
      <c r="NFS77" s="417"/>
      <c r="NFT77" s="417"/>
      <c r="NFU77" s="417"/>
      <c r="NFV77" s="417"/>
      <c r="NFW77" s="417"/>
      <c r="NFX77" s="417"/>
      <c r="NFY77" s="417"/>
      <c r="NFZ77" s="417"/>
      <c r="NGA77" s="417"/>
      <c r="NGB77" s="417"/>
      <c r="NGC77" s="417"/>
      <c r="NGD77" s="417"/>
      <c r="NGE77" s="417"/>
      <c r="NGF77" s="417"/>
      <c r="NGG77" s="417"/>
      <c r="NGH77" s="417"/>
      <c r="NGI77" s="417"/>
      <c r="NGJ77" s="417"/>
      <c r="NGK77" s="417"/>
      <c r="NGL77" s="417"/>
      <c r="NGM77" s="417"/>
      <c r="NGN77" s="417"/>
      <c r="NGO77" s="417"/>
      <c r="NGP77" s="417"/>
      <c r="NGQ77" s="417"/>
      <c r="NGR77" s="417"/>
      <c r="NGS77" s="417"/>
      <c r="NGT77" s="417"/>
      <c r="NGU77" s="417"/>
      <c r="NGV77" s="417"/>
      <c r="NGW77" s="417"/>
      <c r="NGX77" s="417"/>
      <c r="NGY77" s="417"/>
      <c r="NGZ77" s="417"/>
      <c r="NHA77" s="417"/>
      <c r="NHB77" s="417"/>
      <c r="NHC77" s="417"/>
      <c r="NHD77" s="417"/>
      <c r="NHE77" s="417"/>
      <c r="NHF77" s="417"/>
      <c r="NHG77" s="417"/>
      <c r="NHH77" s="417"/>
      <c r="NHI77" s="417"/>
      <c r="NHJ77" s="417"/>
      <c r="NHK77" s="417"/>
      <c r="NHL77" s="417"/>
      <c r="NHM77" s="417"/>
      <c r="NHN77" s="417"/>
      <c r="NHO77" s="417"/>
      <c r="NHP77" s="417"/>
      <c r="NHQ77" s="417"/>
      <c r="NHR77" s="417"/>
      <c r="NHS77" s="417"/>
      <c r="NHT77" s="417"/>
      <c r="NHU77" s="417"/>
      <c r="NHV77" s="417"/>
      <c r="NHW77" s="417"/>
      <c r="NHX77" s="417"/>
      <c r="NHY77" s="417"/>
      <c r="NHZ77" s="417"/>
      <c r="NIA77" s="417"/>
      <c r="NIB77" s="417"/>
      <c r="NIC77" s="417"/>
      <c r="NID77" s="417"/>
      <c r="NIE77" s="417"/>
      <c r="NIF77" s="417"/>
      <c r="NIG77" s="417"/>
      <c r="NIH77" s="417"/>
      <c r="NII77" s="417"/>
      <c r="NIJ77" s="417"/>
      <c r="NIK77" s="417"/>
      <c r="NIL77" s="417"/>
      <c r="NIM77" s="417"/>
      <c r="NIN77" s="417"/>
      <c r="NIO77" s="417"/>
      <c r="NIP77" s="417"/>
      <c r="NIQ77" s="417"/>
      <c r="NIR77" s="417"/>
      <c r="NIS77" s="417"/>
      <c r="NIT77" s="417"/>
      <c r="NIU77" s="417"/>
      <c r="NIV77" s="417"/>
      <c r="NIW77" s="417"/>
      <c r="NIX77" s="417"/>
      <c r="NIY77" s="417"/>
      <c r="NIZ77" s="417"/>
      <c r="NJA77" s="417"/>
      <c r="NJB77" s="417"/>
      <c r="NJC77" s="417"/>
      <c r="NJD77" s="417"/>
      <c r="NJE77" s="417"/>
      <c r="NJF77" s="417"/>
      <c r="NJG77" s="417"/>
      <c r="NJH77" s="417"/>
      <c r="NJI77" s="417"/>
      <c r="NJJ77" s="417"/>
      <c r="NJK77" s="417"/>
      <c r="NJL77" s="417"/>
      <c r="NJM77" s="417"/>
      <c r="NJN77" s="417"/>
      <c r="NJO77" s="417"/>
      <c r="NJP77" s="417"/>
      <c r="NJQ77" s="417"/>
      <c r="NJR77" s="417"/>
      <c r="NJS77" s="417"/>
      <c r="NJT77" s="417"/>
      <c r="NJU77" s="417"/>
      <c r="NJV77" s="417"/>
      <c r="NJW77" s="417"/>
      <c r="NJX77" s="417"/>
      <c r="NJY77" s="417"/>
      <c r="NJZ77" s="417"/>
      <c r="NKA77" s="417"/>
      <c r="NKB77" s="417"/>
      <c r="NKC77" s="417"/>
      <c r="NKD77" s="417"/>
      <c r="NKE77" s="417"/>
      <c r="NKF77" s="417"/>
      <c r="NKG77" s="417"/>
      <c r="NKH77" s="417"/>
      <c r="NKI77" s="417"/>
      <c r="NKJ77" s="417"/>
      <c r="NKK77" s="417"/>
      <c r="NKL77" s="417"/>
      <c r="NKM77" s="417"/>
      <c r="NKN77" s="417"/>
      <c r="NKO77" s="417"/>
      <c r="NKP77" s="417"/>
      <c r="NKQ77" s="417"/>
      <c r="NKR77" s="417"/>
      <c r="NKS77" s="417"/>
      <c r="NKT77" s="417"/>
      <c r="NKU77" s="417"/>
      <c r="NKV77" s="417"/>
      <c r="NKW77" s="417"/>
      <c r="NKX77" s="417"/>
      <c r="NKY77" s="417"/>
      <c r="NKZ77" s="417"/>
      <c r="NLA77" s="417"/>
      <c r="NLB77" s="417"/>
      <c r="NLC77" s="417"/>
      <c r="NLD77" s="417"/>
      <c r="NLE77" s="417"/>
      <c r="NLF77" s="417"/>
      <c r="NLG77" s="417"/>
      <c r="NLH77" s="417"/>
      <c r="NLI77" s="417"/>
      <c r="NLJ77" s="417"/>
      <c r="NLK77" s="417"/>
      <c r="NLL77" s="417"/>
      <c r="NLM77" s="417"/>
      <c r="NLN77" s="417"/>
      <c r="NLO77" s="417"/>
      <c r="NLP77" s="417"/>
      <c r="NLQ77" s="417"/>
      <c r="NLR77" s="417"/>
      <c r="NLS77" s="417"/>
      <c r="NLT77" s="417"/>
      <c r="NLU77" s="417"/>
      <c r="NLV77" s="417"/>
      <c r="NLW77" s="417"/>
      <c r="NLX77" s="417"/>
      <c r="NLY77" s="417"/>
      <c r="NLZ77" s="417"/>
      <c r="NMA77" s="417"/>
      <c r="NMB77" s="417"/>
      <c r="NMC77" s="417"/>
      <c r="NMD77" s="417"/>
      <c r="NME77" s="417"/>
      <c r="NMF77" s="417"/>
      <c r="NMG77" s="417"/>
      <c r="NMH77" s="417"/>
      <c r="NMI77" s="417"/>
      <c r="NMJ77" s="417"/>
      <c r="NMK77" s="417"/>
      <c r="NML77" s="417"/>
      <c r="NMM77" s="417"/>
      <c r="NMN77" s="417"/>
      <c r="NMO77" s="417"/>
      <c r="NMP77" s="417"/>
      <c r="NMQ77" s="417"/>
      <c r="NMR77" s="417"/>
      <c r="NMS77" s="417"/>
      <c r="NMT77" s="417"/>
      <c r="NMU77" s="417"/>
      <c r="NMV77" s="417"/>
      <c r="NMW77" s="417"/>
      <c r="NMX77" s="417"/>
      <c r="NMY77" s="417"/>
      <c r="NMZ77" s="417"/>
      <c r="NNA77" s="417"/>
      <c r="NNB77" s="417"/>
      <c r="NNC77" s="417"/>
      <c r="NND77" s="417"/>
      <c r="NNE77" s="417"/>
      <c r="NNF77" s="417"/>
      <c r="NNG77" s="417"/>
      <c r="NNH77" s="417"/>
      <c r="NNI77" s="417"/>
      <c r="NNJ77" s="417"/>
      <c r="NNK77" s="417"/>
      <c r="NNL77" s="417"/>
      <c r="NNM77" s="417"/>
      <c r="NNN77" s="417"/>
      <c r="NNO77" s="417"/>
      <c r="NNP77" s="417"/>
      <c r="NNQ77" s="417"/>
      <c r="NNR77" s="417"/>
      <c r="NNS77" s="417"/>
      <c r="NNT77" s="417"/>
      <c r="NNU77" s="417"/>
      <c r="NNV77" s="417"/>
      <c r="NNW77" s="417"/>
      <c r="NNX77" s="417"/>
      <c r="NNY77" s="417"/>
      <c r="NNZ77" s="417"/>
      <c r="NOA77" s="417"/>
      <c r="NOB77" s="417"/>
      <c r="NOC77" s="417"/>
      <c r="NOD77" s="417"/>
      <c r="NOE77" s="417"/>
      <c r="NOF77" s="417"/>
      <c r="NOG77" s="417"/>
      <c r="NOH77" s="417"/>
      <c r="NOI77" s="417"/>
      <c r="NOJ77" s="417"/>
      <c r="NOK77" s="417"/>
      <c r="NOL77" s="417"/>
      <c r="NOM77" s="417"/>
      <c r="NON77" s="417"/>
      <c r="NOO77" s="417"/>
      <c r="NOP77" s="417"/>
      <c r="NOQ77" s="417"/>
      <c r="NOR77" s="417"/>
      <c r="NOS77" s="417"/>
      <c r="NOT77" s="417"/>
      <c r="NOU77" s="417"/>
      <c r="NOV77" s="417"/>
      <c r="NOW77" s="417"/>
      <c r="NOX77" s="417"/>
      <c r="NOY77" s="417"/>
      <c r="NOZ77" s="417"/>
      <c r="NPA77" s="417"/>
      <c r="NPB77" s="417"/>
      <c r="NPC77" s="417"/>
      <c r="NPD77" s="417"/>
      <c r="NPE77" s="417"/>
      <c r="NPF77" s="417"/>
      <c r="NPG77" s="417"/>
      <c r="NPH77" s="417"/>
      <c r="NPI77" s="417"/>
      <c r="NPJ77" s="417"/>
      <c r="NPK77" s="417"/>
      <c r="NPL77" s="417"/>
      <c r="NPM77" s="417"/>
      <c r="NPN77" s="417"/>
      <c r="NPO77" s="417"/>
      <c r="NPP77" s="417"/>
      <c r="NPQ77" s="417"/>
      <c r="NPR77" s="417"/>
      <c r="NPS77" s="417"/>
      <c r="NPT77" s="417"/>
      <c r="NPU77" s="417"/>
      <c r="NPV77" s="417"/>
      <c r="NPW77" s="417"/>
      <c r="NPX77" s="417"/>
      <c r="NPY77" s="417"/>
      <c r="NPZ77" s="417"/>
      <c r="NQA77" s="417"/>
      <c r="NQB77" s="417"/>
      <c r="NQC77" s="417"/>
      <c r="NQD77" s="417"/>
      <c r="NQE77" s="417"/>
      <c r="NQF77" s="417"/>
      <c r="NQG77" s="417"/>
      <c r="NQH77" s="417"/>
      <c r="NQI77" s="417"/>
      <c r="NQJ77" s="417"/>
      <c r="NQK77" s="417"/>
      <c r="NQL77" s="417"/>
      <c r="NQM77" s="417"/>
      <c r="NQN77" s="417"/>
      <c r="NQO77" s="417"/>
      <c r="NQP77" s="417"/>
      <c r="NQQ77" s="417"/>
      <c r="NQR77" s="417"/>
      <c r="NQS77" s="417"/>
      <c r="NQT77" s="417"/>
      <c r="NQU77" s="417"/>
      <c r="NQV77" s="417"/>
      <c r="NQW77" s="417"/>
      <c r="NQX77" s="417"/>
      <c r="NQY77" s="417"/>
      <c r="NQZ77" s="417"/>
      <c r="NRA77" s="417"/>
      <c r="NRB77" s="417"/>
      <c r="NRC77" s="417"/>
      <c r="NRD77" s="417"/>
      <c r="NRE77" s="417"/>
      <c r="NRF77" s="417"/>
      <c r="NRG77" s="417"/>
      <c r="NRH77" s="417"/>
      <c r="NRI77" s="417"/>
      <c r="NRJ77" s="417"/>
      <c r="NRK77" s="417"/>
      <c r="NRL77" s="417"/>
      <c r="NRM77" s="417"/>
      <c r="NRN77" s="417"/>
      <c r="NRO77" s="417"/>
      <c r="NRP77" s="417"/>
      <c r="NRQ77" s="417"/>
      <c r="NRR77" s="417"/>
      <c r="NRS77" s="417"/>
      <c r="NRT77" s="417"/>
      <c r="NRU77" s="417"/>
      <c r="NRV77" s="417"/>
      <c r="NRW77" s="417"/>
      <c r="NRX77" s="417"/>
      <c r="NRY77" s="417"/>
      <c r="NRZ77" s="417"/>
      <c r="NSA77" s="417"/>
      <c r="NSB77" s="417"/>
      <c r="NSC77" s="417"/>
      <c r="NSD77" s="417"/>
      <c r="NSE77" s="417"/>
      <c r="NSF77" s="417"/>
      <c r="NSG77" s="417"/>
      <c r="NSH77" s="417"/>
      <c r="NSI77" s="417"/>
      <c r="NSJ77" s="417"/>
      <c r="NSK77" s="417"/>
      <c r="NSL77" s="417"/>
      <c r="NSM77" s="417"/>
      <c r="NSN77" s="417"/>
      <c r="NSO77" s="417"/>
      <c r="NSP77" s="417"/>
      <c r="NSQ77" s="417"/>
      <c r="NSR77" s="417"/>
      <c r="NSS77" s="417"/>
      <c r="NST77" s="417"/>
      <c r="NSU77" s="417"/>
      <c r="NSV77" s="417"/>
      <c r="NSW77" s="417"/>
      <c r="NSX77" s="417"/>
      <c r="NSY77" s="417"/>
      <c r="NSZ77" s="417"/>
      <c r="NTA77" s="417"/>
      <c r="NTB77" s="417"/>
      <c r="NTC77" s="417"/>
      <c r="NTD77" s="417"/>
      <c r="NTE77" s="417"/>
      <c r="NTF77" s="417"/>
      <c r="NTG77" s="417"/>
      <c r="NTH77" s="417"/>
      <c r="NTI77" s="417"/>
      <c r="NTJ77" s="417"/>
      <c r="NTK77" s="417"/>
      <c r="NTL77" s="417"/>
      <c r="NTM77" s="417"/>
      <c r="NTN77" s="417"/>
      <c r="NTO77" s="417"/>
      <c r="NTP77" s="417"/>
      <c r="NTQ77" s="417"/>
      <c r="NTR77" s="417"/>
      <c r="NTS77" s="417"/>
      <c r="NTT77" s="417"/>
      <c r="NTU77" s="417"/>
      <c r="NTV77" s="417"/>
      <c r="NTW77" s="417"/>
      <c r="NTX77" s="417"/>
      <c r="NTY77" s="417"/>
      <c r="NTZ77" s="417"/>
      <c r="NUA77" s="417"/>
      <c r="NUB77" s="417"/>
      <c r="NUC77" s="417"/>
      <c r="NUD77" s="417"/>
      <c r="NUE77" s="417"/>
      <c r="NUF77" s="417"/>
      <c r="NUG77" s="417"/>
      <c r="NUH77" s="417"/>
      <c r="NUI77" s="417"/>
      <c r="NUJ77" s="417"/>
      <c r="NUK77" s="417"/>
      <c r="NUL77" s="417"/>
      <c r="NUM77" s="417"/>
      <c r="NUN77" s="417"/>
      <c r="NUO77" s="417"/>
      <c r="NUP77" s="417"/>
      <c r="NUQ77" s="417"/>
      <c r="NUR77" s="417"/>
      <c r="NUS77" s="417"/>
      <c r="NUT77" s="417"/>
      <c r="NUU77" s="417"/>
      <c r="NUV77" s="417"/>
      <c r="NUW77" s="417"/>
      <c r="NUX77" s="417"/>
      <c r="NUY77" s="417"/>
      <c r="NUZ77" s="417"/>
      <c r="NVA77" s="417"/>
      <c r="NVB77" s="417"/>
      <c r="NVC77" s="417"/>
      <c r="NVD77" s="417"/>
      <c r="NVE77" s="417"/>
      <c r="NVF77" s="417"/>
      <c r="NVG77" s="417"/>
      <c r="NVH77" s="417"/>
      <c r="NVI77" s="417"/>
      <c r="NVJ77" s="417"/>
      <c r="NVK77" s="417"/>
      <c r="NVL77" s="417"/>
      <c r="NVM77" s="417"/>
      <c r="NVN77" s="417"/>
      <c r="NVO77" s="417"/>
      <c r="NVP77" s="417"/>
      <c r="NVQ77" s="417"/>
      <c r="NVR77" s="417"/>
      <c r="NVS77" s="417"/>
      <c r="NVT77" s="417"/>
      <c r="NVU77" s="417"/>
      <c r="NVV77" s="417"/>
      <c r="NVW77" s="417"/>
      <c r="NVX77" s="417"/>
      <c r="NVY77" s="417"/>
      <c r="NVZ77" s="417"/>
      <c r="NWA77" s="417"/>
      <c r="NWB77" s="417"/>
      <c r="NWC77" s="417"/>
      <c r="NWD77" s="417"/>
      <c r="NWE77" s="417"/>
      <c r="NWF77" s="417"/>
      <c r="NWG77" s="417"/>
      <c r="NWH77" s="417"/>
      <c r="NWI77" s="417"/>
      <c r="NWJ77" s="417"/>
      <c r="NWK77" s="417"/>
      <c r="NWL77" s="417"/>
      <c r="NWM77" s="417"/>
      <c r="NWN77" s="417"/>
      <c r="NWO77" s="417"/>
      <c r="NWP77" s="417"/>
      <c r="NWQ77" s="417"/>
      <c r="NWR77" s="417"/>
      <c r="NWS77" s="417"/>
      <c r="NWT77" s="417"/>
      <c r="NWU77" s="417"/>
      <c r="NWV77" s="417"/>
      <c r="NWW77" s="417"/>
      <c r="NWX77" s="417"/>
      <c r="NWY77" s="417"/>
      <c r="NWZ77" s="417"/>
      <c r="NXA77" s="417"/>
      <c r="NXB77" s="417"/>
      <c r="NXC77" s="417"/>
      <c r="NXD77" s="417"/>
      <c r="NXE77" s="417"/>
      <c r="NXF77" s="417"/>
      <c r="NXG77" s="417"/>
      <c r="NXH77" s="417"/>
      <c r="NXI77" s="417"/>
      <c r="NXJ77" s="417"/>
      <c r="NXK77" s="417"/>
      <c r="NXL77" s="417"/>
      <c r="NXM77" s="417"/>
      <c r="NXN77" s="417"/>
      <c r="NXO77" s="417"/>
      <c r="NXP77" s="417"/>
      <c r="NXQ77" s="417"/>
      <c r="NXR77" s="417"/>
      <c r="NXS77" s="417"/>
      <c r="NXT77" s="417"/>
      <c r="NXU77" s="417"/>
      <c r="NXV77" s="417"/>
      <c r="NXW77" s="417"/>
      <c r="NXX77" s="417"/>
      <c r="NXY77" s="417"/>
      <c r="NXZ77" s="417"/>
      <c r="NYA77" s="417"/>
      <c r="NYB77" s="417"/>
      <c r="NYC77" s="417"/>
      <c r="NYD77" s="417"/>
      <c r="NYE77" s="417"/>
      <c r="NYF77" s="417"/>
      <c r="NYG77" s="417"/>
      <c r="NYH77" s="417"/>
      <c r="NYI77" s="417"/>
      <c r="NYJ77" s="417"/>
      <c r="NYK77" s="417"/>
      <c r="NYL77" s="417"/>
      <c r="NYM77" s="417"/>
      <c r="NYN77" s="417"/>
      <c r="NYO77" s="417"/>
      <c r="NYP77" s="417"/>
      <c r="NYQ77" s="417"/>
      <c r="NYR77" s="417"/>
      <c r="NYS77" s="417"/>
      <c r="NYT77" s="417"/>
      <c r="NYU77" s="417"/>
      <c r="NYV77" s="417"/>
      <c r="NYW77" s="417"/>
      <c r="NYX77" s="417"/>
      <c r="NYY77" s="417"/>
      <c r="NYZ77" s="417"/>
      <c r="NZA77" s="417"/>
      <c r="NZB77" s="417"/>
      <c r="NZC77" s="417"/>
      <c r="NZD77" s="417"/>
      <c r="NZE77" s="417"/>
      <c r="NZF77" s="417"/>
      <c r="NZG77" s="417"/>
      <c r="NZH77" s="417"/>
      <c r="NZI77" s="417"/>
      <c r="NZJ77" s="417"/>
      <c r="NZK77" s="417"/>
      <c r="NZL77" s="417"/>
      <c r="NZM77" s="417"/>
      <c r="NZN77" s="417"/>
      <c r="NZO77" s="417"/>
      <c r="NZP77" s="417"/>
      <c r="NZQ77" s="417"/>
      <c r="NZR77" s="417"/>
      <c r="NZS77" s="417"/>
      <c r="NZT77" s="417"/>
      <c r="NZU77" s="417"/>
      <c r="NZV77" s="417"/>
      <c r="NZW77" s="417"/>
      <c r="NZX77" s="417"/>
      <c r="NZY77" s="417"/>
      <c r="NZZ77" s="417"/>
      <c r="OAA77" s="417"/>
      <c r="OAB77" s="417"/>
      <c r="OAC77" s="417"/>
      <c r="OAD77" s="417"/>
      <c r="OAE77" s="417"/>
      <c r="OAF77" s="417"/>
      <c r="OAG77" s="417"/>
      <c r="OAH77" s="417"/>
      <c r="OAI77" s="417"/>
      <c r="OAJ77" s="417"/>
      <c r="OAK77" s="417"/>
      <c r="OAL77" s="417"/>
      <c r="OAM77" s="417"/>
      <c r="OAN77" s="417"/>
      <c r="OAO77" s="417"/>
      <c r="OAP77" s="417"/>
      <c r="OAQ77" s="417"/>
      <c r="OAR77" s="417"/>
      <c r="OAS77" s="417"/>
      <c r="OAT77" s="417"/>
      <c r="OAU77" s="417"/>
      <c r="OAV77" s="417"/>
      <c r="OAW77" s="417"/>
      <c r="OAX77" s="417"/>
      <c r="OAY77" s="417"/>
      <c r="OAZ77" s="417"/>
      <c r="OBA77" s="417"/>
      <c r="OBB77" s="417"/>
      <c r="OBC77" s="417"/>
      <c r="OBD77" s="417"/>
      <c r="OBE77" s="417"/>
      <c r="OBF77" s="417"/>
      <c r="OBG77" s="417"/>
      <c r="OBH77" s="417"/>
      <c r="OBI77" s="417"/>
      <c r="OBJ77" s="417"/>
      <c r="OBK77" s="417"/>
      <c r="OBL77" s="417"/>
      <c r="OBM77" s="417"/>
      <c r="OBN77" s="417"/>
      <c r="OBO77" s="417"/>
      <c r="OBP77" s="417"/>
      <c r="OBQ77" s="417"/>
      <c r="OBR77" s="417"/>
      <c r="OBS77" s="417"/>
      <c r="OBT77" s="417"/>
      <c r="OBU77" s="417"/>
      <c r="OBV77" s="417"/>
      <c r="OBW77" s="417"/>
      <c r="OBX77" s="417"/>
      <c r="OBY77" s="417"/>
      <c r="OBZ77" s="417"/>
      <c r="OCA77" s="417"/>
      <c r="OCB77" s="417"/>
      <c r="OCC77" s="417"/>
      <c r="OCD77" s="417"/>
      <c r="OCE77" s="417"/>
      <c r="OCF77" s="417"/>
      <c r="OCG77" s="417"/>
      <c r="OCH77" s="417"/>
      <c r="OCI77" s="417"/>
      <c r="OCJ77" s="417"/>
      <c r="OCK77" s="417"/>
      <c r="OCL77" s="417"/>
      <c r="OCM77" s="417"/>
      <c r="OCN77" s="417"/>
      <c r="OCO77" s="417"/>
      <c r="OCP77" s="417"/>
      <c r="OCQ77" s="417"/>
      <c r="OCR77" s="417"/>
      <c r="OCS77" s="417"/>
      <c r="OCT77" s="417"/>
      <c r="OCU77" s="417"/>
      <c r="OCV77" s="417"/>
      <c r="OCW77" s="417"/>
      <c r="OCX77" s="417"/>
      <c r="OCY77" s="417"/>
      <c r="OCZ77" s="417"/>
      <c r="ODA77" s="417"/>
      <c r="ODB77" s="417"/>
      <c r="ODC77" s="417"/>
      <c r="ODD77" s="417"/>
      <c r="ODE77" s="417"/>
      <c r="ODF77" s="417"/>
      <c r="ODG77" s="417"/>
      <c r="ODH77" s="417"/>
      <c r="ODI77" s="417"/>
      <c r="ODJ77" s="417"/>
      <c r="ODK77" s="417"/>
      <c r="ODL77" s="417"/>
      <c r="ODM77" s="417"/>
      <c r="ODN77" s="417"/>
      <c r="ODO77" s="417"/>
      <c r="ODP77" s="417"/>
      <c r="ODQ77" s="417"/>
      <c r="ODR77" s="417"/>
      <c r="ODS77" s="417"/>
      <c r="ODT77" s="417"/>
      <c r="ODU77" s="417"/>
      <c r="ODV77" s="417"/>
      <c r="ODW77" s="417"/>
      <c r="ODX77" s="417"/>
      <c r="ODY77" s="417"/>
      <c r="ODZ77" s="417"/>
      <c r="OEA77" s="417"/>
      <c r="OEB77" s="417"/>
      <c r="OEC77" s="417"/>
      <c r="OED77" s="417"/>
      <c r="OEE77" s="417"/>
      <c r="OEF77" s="417"/>
      <c r="OEG77" s="417"/>
      <c r="OEH77" s="417"/>
      <c r="OEI77" s="417"/>
      <c r="OEJ77" s="417"/>
      <c r="OEK77" s="417"/>
      <c r="OEL77" s="417"/>
      <c r="OEM77" s="417"/>
      <c r="OEN77" s="417"/>
      <c r="OEO77" s="417"/>
      <c r="OEP77" s="417"/>
      <c r="OEQ77" s="417"/>
      <c r="OER77" s="417"/>
      <c r="OES77" s="417"/>
      <c r="OET77" s="417"/>
      <c r="OEU77" s="417"/>
      <c r="OEV77" s="417"/>
      <c r="OEW77" s="417"/>
      <c r="OEX77" s="417"/>
      <c r="OEY77" s="417"/>
      <c r="OEZ77" s="417"/>
      <c r="OFA77" s="417"/>
      <c r="OFB77" s="417"/>
      <c r="OFC77" s="417"/>
      <c r="OFD77" s="417"/>
      <c r="OFE77" s="417"/>
      <c r="OFF77" s="417"/>
      <c r="OFG77" s="417"/>
      <c r="OFH77" s="417"/>
      <c r="OFI77" s="417"/>
      <c r="OFJ77" s="417"/>
      <c r="OFK77" s="417"/>
      <c r="OFL77" s="417"/>
      <c r="OFM77" s="417"/>
      <c r="OFN77" s="417"/>
      <c r="OFO77" s="417"/>
      <c r="OFP77" s="417"/>
      <c r="OFQ77" s="417"/>
      <c r="OFR77" s="417"/>
      <c r="OFS77" s="417"/>
      <c r="OFT77" s="417"/>
      <c r="OFU77" s="417"/>
      <c r="OFV77" s="417"/>
      <c r="OFW77" s="417"/>
      <c r="OFX77" s="417"/>
      <c r="OFY77" s="417"/>
      <c r="OFZ77" s="417"/>
      <c r="OGA77" s="417"/>
      <c r="OGB77" s="417"/>
      <c r="OGC77" s="417"/>
      <c r="OGD77" s="417"/>
      <c r="OGE77" s="417"/>
      <c r="OGF77" s="417"/>
      <c r="OGG77" s="417"/>
      <c r="OGH77" s="417"/>
      <c r="OGI77" s="417"/>
      <c r="OGJ77" s="417"/>
      <c r="OGK77" s="417"/>
      <c r="OGL77" s="417"/>
      <c r="OGM77" s="417"/>
      <c r="OGN77" s="417"/>
      <c r="OGO77" s="417"/>
      <c r="OGP77" s="417"/>
      <c r="OGQ77" s="417"/>
      <c r="OGR77" s="417"/>
      <c r="OGS77" s="417"/>
      <c r="OGT77" s="417"/>
      <c r="OGU77" s="417"/>
      <c r="OGV77" s="417"/>
      <c r="OGW77" s="417"/>
      <c r="OGX77" s="417"/>
      <c r="OGY77" s="417"/>
      <c r="OGZ77" s="417"/>
      <c r="OHA77" s="417"/>
      <c r="OHB77" s="417"/>
      <c r="OHC77" s="417"/>
      <c r="OHD77" s="417"/>
      <c r="OHE77" s="417"/>
      <c r="OHF77" s="417"/>
      <c r="OHG77" s="417"/>
      <c r="OHH77" s="417"/>
      <c r="OHI77" s="417"/>
      <c r="OHJ77" s="417"/>
      <c r="OHK77" s="417"/>
      <c r="OHL77" s="417"/>
      <c r="OHM77" s="417"/>
      <c r="OHN77" s="417"/>
      <c r="OHO77" s="417"/>
      <c r="OHP77" s="417"/>
      <c r="OHQ77" s="417"/>
      <c r="OHR77" s="417"/>
      <c r="OHS77" s="417"/>
      <c r="OHT77" s="417"/>
      <c r="OHU77" s="417"/>
      <c r="OHV77" s="417"/>
      <c r="OHW77" s="417"/>
      <c r="OHX77" s="417"/>
      <c r="OHY77" s="417"/>
      <c r="OHZ77" s="417"/>
      <c r="OIA77" s="417"/>
      <c r="OIB77" s="417"/>
      <c r="OIC77" s="417"/>
      <c r="OID77" s="417"/>
      <c r="OIE77" s="417"/>
      <c r="OIF77" s="417"/>
      <c r="OIG77" s="417"/>
      <c r="OIH77" s="417"/>
      <c r="OII77" s="417"/>
      <c r="OIJ77" s="417"/>
      <c r="OIK77" s="417"/>
      <c r="OIL77" s="417"/>
      <c r="OIM77" s="417"/>
      <c r="OIN77" s="417"/>
      <c r="OIO77" s="417"/>
      <c r="OIP77" s="417"/>
      <c r="OIQ77" s="417"/>
      <c r="OIR77" s="417"/>
      <c r="OIS77" s="417"/>
      <c r="OIT77" s="417"/>
      <c r="OIU77" s="417"/>
      <c r="OIV77" s="417"/>
      <c r="OIW77" s="417"/>
      <c r="OIX77" s="417"/>
      <c r="OIY77" s="417"/>
      <c r="OIZ77" s="417"/>
      <c r="OJA77" s="417"/>
      <c r="OJB77" s="417"/>
      <c r="OJC77" s="417"/>
      <c r="OJD77" s="417"/>
      <c r="OJE77" s="417"/>
      <c r="OJF77" s="417"/>
      <c r="OJG77" s="417"/>
      <c r="OJH77" s="417"/>
      <c r="OJI77" s="417"/>
      <c r="OJJ77" s="417"/>
      <c r="OJK77" s="417"/>
      <c r="OJL77" s="417"/>
      <c r="OJM77" s="417"/>
      <c r="OJN77" s="417"/>
      <c r="OJO77" s="417"/>
      <c r="OJP77" s="417"/>
      <c r="OJQ77" s="417"/>
      <c r="OJR77" s="417"/>
      <c r="OJS77" s="417"/>
      <c r="OJT77" s="417"/>
      <c r="OJU77" s="417"/>
      <c r="OJV77" s="417"/>
      <c r="OJW77" s="417"/>
      <c r="OJX77" s="417"/>
      <c r="OJY77" s="417"/>
      <c r="OJZ77" s="417"/>
      <c r="OKA77" s="417"/>
      <c r="OKB77" s="417"/>
      <c r="OKC77" s="417"/>
      <c r="OKD77" s="417"/>
      <c r="OKE77" s="417"/>
      <c r="OKF77" s="417"/>
      <c r="OKG77" s="417"/>
      <c r="OKH77" s="417"/>
      <c r="OKI77" s="417"/>
      <c r="OKJ77" s="417"/>
      <c r="OKK77" s="417"/>
      <c r="OKL77" s="417"/>
      <c r="OKM77" s="417"/>
      <c r="OKN77" s="417"/>
      <c r="OKO77" s="417"/>
      <c r="OKP77" s="417"/>
      <c r="OKQ77" s="417"/>
      <c r="OKR77" s="417"/>
      <c r="OKS77" s="417"/>
      <c r="OKT77" s="417"/>
      <c r="OKU77" s="417"/>
      <c r="OKV77" s="417"/>
      <c r="OKW77" s="417"/>
      <c r="OKX77" s="417"/>
      <c r="OKY77" s="417"/>
      <c r="OKZ77" s="417"/>
      <c r="OLA77" s="417"/>
      <c r="OLB77" s="417"/>
      <c r="OLC77" s="417"/>
      <c r="OLD77" s="417"/>
      <c r="OLE77" s="417"/>
      <c r="OLF77" s="417"/>
      <c r="OLG77" s="417"/>
      <c r="OLH77" s="417"/>
      <c r="OLI77" s="417"/>
      <c r="OLJ77" s="417"/>
      <c r="OLK77" s="417"/>
      <c r="OLL77" s="417"/>
      <c r="OLM77" s="417"/>
      <c r="OLN77" s="417"/>
      <c r="OLO77" s="417"/>
      <c r="OLP77" s="417"/>
      <c r="OLQ77" s="417"/>
      <c r="OLR77" s="417"/>
      <c r="OLS77" s="417"/>
      <c r="OLT77" s="417"/>
      <c r="OLU77" s="417"/>
      <c r="OLV77" s="417"/>
      <c r="OLW77" s="417"/>
      <c r="OLX77" s="417"/>
      <c r="OLY77" s="417"/>
      <c r="OLZ77" s="417"/>
      <c r="OMA77" s="417"/>
      <c r="OMB77" s="417"/>
      <c r="OMC77" s="417"/>
      <c r="OMD77" s="417"/>
      <c r="OME77" s="417"/>
      <c r="OMF77" s="417"/>
      <c r="OMG77" s="417"/>
      <c r="OMH77" s="417"/>
      <c r="OMI77" s="417"/>
      <c r="OMJ77" s="417"/>
      <c r="OMK77" s="417"/>
      <c r="OML77" s="417"/>
      <c r="OMM77" s="417"/>
      <c r="OMN77" s="417"/>
      <c r="OMO77" s="417"/>
      <c r="OMP77" s="417"/>
      <c r="OMQ77" s="417"/>
      <c r="OMR77" s="417"/>
      <c r="OMS77" s="417"/>
      <c r="OMT77" s="417"/>
      <c r="OMU77" s="417"/>
      <c r="OMV77" s="417"/>
      <c r="OMW77" s="417"/>
      <c r="OMX77" s="417"/>
      <c r="OMY77" s="417"/>
      <c r="OMZ77" s="417"/>
      <c r="ONA77" s="417"/>
      <c r="ONB77" s="417"/>
      <c r="ONC77" s="417"/>
      <c r="OND77" s="417"/>
      <c r="ONE77" s="417"/>
      <c r="ONF77" s="417"/>
      <c r="ONG77" s="417"/>
      <c r="ONH77" s="417"/>
      <c r="ONI77" s="417"/>
      <c r="ONJ77" s="417"/>
      <c r="ONK77" s="417"/>
      <c r="ONL77" s="417"/>
      <c r="ONM77" s="417"/>
      <c r="ONN77" s="417"/>
      <c r="ONO77" s="417"/>
      <c r="ONP77" s="417"/>
      <c r="ONQ77" s="417"/>
      <c r="ONR77" s="417"/>
      <c r="ONS77" s="417"/>
      <c r="ONT77" s="417"/>
      <c r="ONU77" s="417"/>
      <c r="ONV77" s="417"/>
      <c r="ONW77" s="417"/>
      <c r="ONX77" s="417"/>
      <c r="ONY77" s="417"/>
      <c r="ONZ77" s="417"/>
      <c r="OOA77" s="417"/>
      <c r="OOB77" s="417"/>
      <c r="OOC77" s="417"/>
      <c r="OOD77" s="417"/>
      <c r="OOE77" s="417"/>
      <c r="OOF77" s="417"/>
      <c r="OOG77" s="417"/>
      <c r="OOH77" s="417"/>
      <c r="OOI77" s="417"/>
      <c r="OOJ77" s="417"/>
      <c r="OOK77" s="417"/>
      <c r="OOL77" s="417"/>
      <c r="OOM77" s="417"/>
      <c r="OON77" s="417"/>
      <c r="OOO77" s="417"/>
      <c r="OOP77" s="417"/>
      <c r="OOQ77" s="417"/>
      <c r="OOR77" s="417"/>
      <c r="OOS77" s="417"/>
      <c r="OOT77" s="417"/>
      <c r="OOU77" s="417"/>
      <c r="OOV77" s="417"/>
      <c r="OOW77" s="417"/>
      <c r="OOX77" s="417"/>
      <c r="OOY77" s="417"/>
      <c r="OOZ77" s="417"/>
      <c r="OPA77" s="417"/>
      <c r="OPB77" s="417"/>
      <c r="OPC77" s="417"/>
      <c r="OPD77" s="417"/>
      <c r="OPE77" s="417"/>
      <c r="OPF77" s="417"/>
      <c r="OPG77" s="417"/>
      <c r="OPH77" s="417"/>
      <c r="OPI77" s="417"/>
      <c r="OPJ77" s="417"/>
      <c r="OPK77" s="417"/>
      <c r="OPL77" s="417"/>
      <c r="OPM77" s="417"/>
      <c r="OPN77" s="417"/>
      <c r="OPO77" s="417"/>
      <c r="OPP77" s="417"/>
      <c r="OPQ77" s="417"/>
      <c r="OPR77" s="417"/>
      <c r="OPS77" s="417"/>
      <c r="OPT77" s="417"/>
      <c r="OPU77" s="417"/>
      <c r="OPV77" s="417"/>
      <c r="OPW77" s="417"/>
      <c r="OPX77" s="417"/>
      <c r="OPY77" s="417"/>
      <c r="OPZ77" s="417"/>
      <c r="OQA77" s="417"/>
      <c r="OQB77" s="417"/>
      <c r="OQC77" s="417"/>
      <c r="OQD77" s="417"/>
      <c r="OQE77" s="417"/>
      <c r="OQF77" s="417"/>
      <c r="OQG77" s="417"/>
      <c r="OQH77" s="417"/>
      <c r="OQI77" s="417"/>
      <c r="OQJ77" s="417"/>
      <c r="OQK77" s="417"/>
      <c r="OQL77" s="417"/>
      <c r="OQM77" s="417"/>
      <c r="OQN77" s="417"/>
      <c r="OQO77" s="417"/>
      <c r="OQP77" s="417"/>
      <c r="OQQ77" s="417"/>
      <c r="OQR77" s="417"/>
      <c r="OQS77" s="417"/>
      <c r="OQT77" s="417"/>
      <c r="OQU77" s="417"/>
      <c r="OQV77" s="417"/>
      <c r="OQW77" s="417"/>
      <c r="OQX77" s="417"/>
      <c r="OQY77" s="417"/>
      <c r="OQZ77" s="417"/>
      <c r="ORA77" s="417"/>
      <c r="ORB77" s="417"/>
      <c r="ORC77" s="417"/>
      <c r="ORD77" s="417"/>
      <c r="ORE77" s="417"/>
      <c r="ORF77" s="417"/>
      <c r="ORG77" s="417"/>
      <c r="ORH77" s="417"/>
      <c r="ORI77" s="417"/>
      <c r="ORJ77" s="417"/>
      <c r="ORK77" s="417"/>
      <c r="ORL77" s="417"/>
      <c r="ORM77" s="417"/>
      <c r="ORN77" s="417"/>
      <c r="ORO77" s="417"/>
      <c r="ORP77" s="417"/>
      <c r="ORQ77" s="417"/>
      <c r="ORR77" s="417"/>
      <c r="ORS77" s="417"/>
      <c r="ORT77" s="417"/>
      <c r="ORU77" s="417"/>
      <c r="ORV77" s="417"/>
      <c r="ORW77" s="417"/>
      <c r="ORX77" s="417"/>
      <c r="ORY77" s="417"/>
      <c r="ORZ77" s="417"/>
      <c r="OSA77" s="417"/>
      <c r="OSB77" s="417"/>
      <c r="OSC77" s="417"/>
      <c r="OSD77" s="417"/>
      <c r="OSE77" s="417"/>
      <c r="OSF77" s="417"/>
      <c r="OSG77" s="417"/>
      <c r="OSH77" s="417"/>
      <c r="OSI77" s="417"/>
      <c r="OSJ77" s="417"/>
      <c r="OSK77" s="417"/>
      <c r="OSL77" s="417"/>
      <c r="OSM77" s="417"/>
      <c r="OSN77" s="417"/>
      <c r="OSO77" s="417"/>
      <c r="OSP77" s="417"/>
      <c r="OSQ77" s="417"/>
      <c r="OSR77" s="417"/>
      <c r="OSS77" s="417"/>
      <c r="OST77" s="417"/>
      <c r="OSU77" s="417"/>
      <c r="OSV77" s="417"/>
      <c r="OSW77" s="417"/>
      <c r="OSX77" s="417"/>
      <c r="OSY77" s="417"/>
      <c r="OSZ77" s="417"/>
      <c r="OTA77" s="417"/>
      <c r="OTB77" s="417"/>
      <c r="OTC77" s="417"/>
      <c r="OTD77" s="417"/>
      <c r="OTE77" s="417"/>
      <c r="OTF77" s="417"/>
      <c r="OTG77" s="417"/>
      <c r="OTH77" s="417"/>
      <c r="OTI77" s="417"/>
      <c r="OTJ77" s="417"/>
      <c r="OTK77" s="417"/>
      <c r="OTL77" s="417"/>
      <c r="OTM77" s="417"/>
      <c r="OTN77" s="417"/>
      <c r="OTO77" s="417"/>
      <c r="OTP77" s="417"/>
      <c r="OTQ77" s="417"/>
      <c r="OTR77" s="417"/>
      <c r="OTS77" s="417"/>
      <c r="OTT77" s="417"/>
      <c r="OTU77" s="417"/>
      <c r="OTV77" s="417"/>
      <c r="OTW77" s="417"/>
      <c r="OTX77" s="417"/>
      <c r="OTY77" s="417"/>
      <c r="OTZ77" s="417"/>
      <c r="OUA77" s="417"/>
      <c r="OUB77" s="417"/>
      <c r="OUC77" s="417"/>
      <c r="OUD77" s="417"/>
      <c r="OUE77" s="417"/>
      <c r="OUF77" s="417"/>
      <c r="OUG77" s="417"/>
      <c r="OUH77" s="417"/>
      <c r="OUI77" s="417"/>
      <c r="OUJ77" s="417"/>
      <c r="OUK77" s="417"/>
      <c r="OUL77" s="417"/>
      <c r="OUM77" s="417"/>
      <c r="OUN77" s="417"/>
      <c r="OUO77" s="417"/>
      <c r="OUP77" s="417"/>
      <c r="OUQ77" s="417"/>
      <c r="OUR77" s="417"/>
      <c r="OUS77" s="417"/>
      <c r="OUT77" s="417"/>
      <c r="OUU77" s="417"/>
      <c r="OUV77" s="417"/>
      <c r="OUW77" s="417"/>
      <c r="OUX77" s="417"/>
      <c r="OUY77" s="417"/>
      <c r="OUZ77" s="417"/>
      <c r="OVA77" s="417"/>
      <c r="OVB77" s="417"/>
      <c r="OVC77" s="417"/>
      <c r="OVD77" s="417"/>
      <c r="OVE77" s="417"/>
      <c r="OVF77" s="417"/>
      <c r="OVG77" s="417"/>
      <c r="OVH77" s="417"/>
      <c r="OVI77" s="417"/>
      <c r="OVJ77" s="417"/>
      <c r="OVK77" s="417"/>
      <c r="OVL77" s="417"/>
      <c r="OVM77" s="417"/>
      <c r="OVN77" s="417"/>
      <c r="OVO77" s="417"/>
      <c r="OVP77" s="417"/>
      <c r="OVQ77" s="417"/>
      <c r="OVR77" s="417"/>
      <c r="OVS77" s="417"/>
      <c r="OVT77" s="417"/>
      <c r="OVU77" s="417"/>
      <c r="OVV77" s="417"/>
      <c r="OVW77" s="417"/>
      <c r="OVX77" s="417"/>
      <c r="OVY77" s="417"/>
      <c r="OVZ77" s="417"/>
      <c r="OWA77" s="417"/>
      <c r="OWB77" s="417"/>
      <c r="OWC77" s="417"/>
      <c r="OWD77" s="417"/>
      <c r="OWE77" s="417"/>
      <c r="OWF77" s="417"/>
      <c r="OWG77" s="417"/>
      <c r="OWH77" s="417"/>
      <c r="OWI77" s="417"/>
      <c r="OWJ77" s="417"/>
      <c r="OWK77" s="417"/>
      <c r="OWL77" s="417"/>
      <c r="OWM77" s="417"/>
      <c r="OWN77" s="417"/>
      <c r="OWO77" s="417"/>
      <c r="OWP77" s="417"/>
      <c r="OWQ77" s="417"/>
      <c r="OWR77" s="417"/>
      <c r="OWS77" s="417"/>
      <c r="OWT77" s="417"/>
      <c r="OWU77" s="417"/>
      <c r="OWV77" s="417"/>
      <c r="OWW77" s="417"/>
      <c r="OWX77" s="417"/>
      <c r="OWY77" s="417"/>
      <c r="OWZ77" s="417"/>
      <c r="OXA77" s="417"/>
      <c r="OXB77" s="417"/>
      <c r="OXC77" s="417"/>
      <c r="OXD77" s="417"/>
      <c r="OXE77" s="417"/>
      <c r="OXF77" s="417"/>
      <c r="OXG77" s="417"/>
      <c r="OXH77" s="417"/>
      <c r="OXI77" s="417"/>
      <c r="OXJ77" s="417"/>
      <c r="OXK77" s="417"/>
      <c r="OXL77" s="417"/>
      <c r="OXM77" s="417"/>
      <c r="OXN77" s="417"/>
      <c r="OXO77" s="417"/>
      <c r="OXP77" s="417"/>
      <c r="OXQ77" s="417"/>
      <c r="OXR77" s="417"/>
      <c r="OXS77" s="417"/>
      <c r="OXT77" s="417"/>
      <c r="OXU77" s="417"/>
      <c r="OXV77" s="417"/>
      <c r="OXW77" s="417"/>
      <c r="OXX77" s="417"/>
      <c r="OXY77" s="417"/>
      <c r="OXZ77" s="417"/>
      <c r="OYA77" s="417"/>
      <c r="OYB77" s="417"/>
      <c r="OYC77" s="417"/>
      <c r="OYD77" s="417"/>
      <c r="OYE77" s="417"/>
      <c r="OYF77" s="417"/>
      <c r="OYG77" s="417"/>
      <c r="OYH77" s="417"/>
      <c r="OYI77" s="417"/>
      <c r="OYJ77" s="417"/>
      <c r="OYK77" s="417"/>
      <c r="OYL77" s="417"/>
      <c r="OYM77" s="417"/>
      <c r="OYN77" s="417"/>
      <c r="OYO77" s="417"/>
      <c r="OYP77" s="417"/>
      <c r="OYQ77" s="417"/>
      <c r="OYR77" s="417"/>
      <c r="OYS77" s="417"/>
      <c r="OYT77" s="417"/>
      <c r="OYU77" s="417"/>
      <c r="OYV77" s="417"/>
      <c r="OYW77" s="417"/>
      <c r="OYX77" s="417"/>
      <c r="OYY77" s="417"/>
      <c r="OYZ77" s="417"/>
      <c r="OZA77" s="417"/>
      <c r="OZB77" s="417"/>
      <c r="OZC77" s="417"/>
      <c r="OZD77" s="417"/>
      <c r="OZE77" s="417"/>
      <c r="OZF77" s="417"/>
      <c r="OZG77" s="417"/>
      <c r="OZH77" s="417"/>
      <c r="OZI77" s="417"/>
      <c r="OZJ77" s="417"/>
      <c r="OZK77" s="417"/>
      <c r="OZL77" s="417"/>
      <c r="OZM77" s="417"/>
      <c r="OZN77" s="417"/>
      <c r="OZO77" s="417"/>
      <c r="OZP77" s="417"/>
      <c r="OZQ77" s="417"/>
      <c r="OZR77" s="417"/>
      <c r="OZS77" s="417"/>
      <c r="OZT77" s="417"/>
      <c r="OZU77" s="417"/>
      <c r="OZV77" s="417"/>
      <c r="OZW77" s="417"/>
      <c r="OZX77" s="417"/>
      <c r="OZY77" s="417"/>
      <c r="OZZ77" s="417"/>
      <c r="PAA77" s="417"/>
      <c r="PAB77" s="417"/>
      <c r="PAC77" s="417"/>
      <c r="PAD77" s="417"/>
      <c r="PAE77" s="417"/>
      <c r="PAF77" s="417"/>
      <c r="PAG77" s="417"/>
      <c r="PAH77" s="417"/>
      <c r="PAI77" s="417"/>
      <c r="PAJ77" s="417"/>
      <c r="PAK77" s="417"/>
      <c r="PAL77" s="417"/>
      <c r="PAM77" s="417"/>
      <c r="PAN77" s="417"/>
      <c r="PAO77" s="417"/>
      <c r="PAP77" s="417"/>
      <c r="PAQ77" s="417"/>
      <c r="PAR77" s="417"/>
      <c r="PAS77" s="417"/>
      <c r="PAT77" s="417"/>
      <c r="PAU77" s="417"/>
      <c r="PAV77" s="417"/>
      <c r="PAW77" s="417"/>
      <c r="PAX77" s="417"/>
      <c r="PAY77" s="417"/>
      <c r="PAZ77" s="417"/>
      <c r="PBA77" s="417"/>
      <c r="PBB77" s="417"/>
      <c r="PBC77" s="417"/>
      <c r="PBD77" s="417"/>
      <c r="PBE77" s="417"/>
      <c r="PBF77" s="417"/>
      <c r="PBG77" s="417"/>
      <c r="PBH77" s="417"/>
      <c r="PBI77" s="417"/>
      <c r="PBJ77" s="417"/>
      <c r="PBK77" s="417"/>
      <c r="PBL77" s="417"/>
      <c r="PBM77" s="417"/>
      <c r="PBN77" s="417"/>
      <c r="PBO77" s="417"/>
      <c r="PBP77" s="417"/>
      <c r="PBQ77" s="417"/>
      <c r="PBR77" s="417"/>
      <c r="PBS77" s="417"/>
      <c r="PBT77" s="417"/>
      <c r="PBU77" s="417"/>
      <c r="PBV77" s="417"/>
      <c r="PBW77" s="417"/>
      <c r="PBX77" s="417"/>
      <c r="PBY77" s="417"/>
      <c r="PBZ77" s="417"/>
      <c r="PCA77" s="417"/>
      <c r="PCB77" s="417"/>
      <c r="PCC77" s="417"/>
      <c r="PCD77" s="417"/>
      <c r="PCE77" s="417"/>
      <c r="PCF77" s="417"/>
      <c r="PCG77" s="417"/>
      <c r="PCH77" s="417"/>
      <c r="PCI77" s="417"/>
      <c r="PCJ77" s="417"/>
      <c r="PCK77" s="417"/>
      <c r="PCL77" s="417"/>
      <c r="PCM77" s="417"/>
      <c r="PCN77" s="417"/>
      <c r="PCO77" s="417"/>
      <c r="PCP77" s="417"/>
      <c r="PCQ77" s="417"/>
      <c r="PCR77" s="417"/>
      <c r="PCS77" s="417"/>
      <c r="PCT77" s="417"/>
      <c r="PCU77" s="417"/>
      <c r="PCV77" s="417"/>
      <c r="PCW77" s="417"/>
      <c r="PCX77" s="417"/>
      <c r="PCY77" s="417"/>
      <c r="PCZ77" s="417"/>
      <c r="PDA77" s="417"/>
      <c r="PDB77" s="417"/>
      <c r="PDC77" s="417"/>
      <c r="PDD77" s="417"/>
      <c r="PDE77" s="417"/>
      <c r="PDF77" s="417"/>
      <c r="PDG77" s="417"/>
      <c r="PDH77" s="417"/>
      <c r="PDI77" s="417"/>
      <c r="PDJ77" s="417"/>
      <c r="PDK77" s="417"/>
      <c r="PDL77" s="417"/>
      <c r="PDM77" s="417"/>
      <c r="PDN77" s="417"/>
      <c r="PDO77" s="417"/>
      <c r="PDP77" s="417"/>
      <c r="PDQ77" s="417"/>
      <c r="PDR77" s="417"/>
      <c r="PDS77" s="417"/>
      <c r="PDT77" s="417"/>
      <c r="PDU77" s="417"/>
      <c r="PDV77" s="417"/>
      <c r="PDW77" s="417"/>
      <c r="PDX77" s="417"/>
      <c r="PDY77" s="417"/>
      <c r="PDZ77" s="417"/>
      <c r="PEA77" s="417"/>
      <c r="PEB77" s="417"/>
      <c r="PEC77" s="417"/>
      <c r="PED77" s="417"/>
      <c r="PEE77" s="417"/>
      <c r="PEF77" s="417"/>
      <c r="PEG77" s="417"/>
      <c r="PEH77" s="417"/>
      <c r="PEI77" s="417"/>
      <c r="PEJ77" s="417"/>
      <c r="PEK77" s="417"/>
      <c r="PEL77" s="417"/>
      <c r="PEM77" s="417"/>
      <c r="PEN77" s="417"/>
      <c r="PEO77" s="417"/>
      <c r="PEP77" s="417"/>
      <c r="PEQ77" s="417"/>
      <c r="PER77" s="417"/>
      <c r="PES77" s="417"/>
      <c r="PET77" s="417"/>
      <c r="PEU77" s="417"/>
      <c r="PEV77" s="417"/>
      <c r="PEW77" s="417"/>
      <c r="PEX77" s="417"/>
      <c r="PEY77" s="417"/>
      <c r="PEZ77" s="417"/>
      <c r="PFA77" s="417"/>
      <c r="PFB77" s="417"/>
      <c r="PFC77" s="417"/>
      <c r="PFD77" s="417"/>
      <c r="PFE77" s="417"/>
      <c r="PFF77" s="417"/>
      <c r="PFG77" s="417"/>
      <c r="PFH77" s="417"/>
      <c r="PFI77" s="417"/>
      <c r="PFJ77" s="417"/>
      <c r="PFK77" s="417"/>
      <c r="PFL77" s="417"/>
      <c r="PFM77" s="417"/>
      <c r="PFN77" s="417"/>
      <c r="PFO77" s="417"/>
      <c r="PFP77" s="417"/>
      <c r="PFQ77" s="417"/>
      <c r="PFR77" s="417"/>
      <c r="PFS77" s="417"/>
      <c r="PFT77" s="417"/>
      <c r="PFU77" s="417"/>
      <c r="PFV77" s="417"/>
      <c r="PFW77" s="417"/>
      <c r="PFX77" s="417"/>
      <c r="PFY77" s="417"/>
      <c r="PFZ77" s="417"/>
      <c r="PGA77" s="417"/>
      <c r="PGB77" s="417"/>
      <c r="PGC77" s="417"/>
      <c r="PGD77" s="417"/>
      <c r="PGE77" s="417"/>
      <c r="PGF77" s="417"/>
      <c r="PGG77" s="417"/>
      <c r="PGH77" s="417"/>
      <c r="PGI77" s="417"/>
      <c r="PGJ77" s="417"/>
      <c r="PGK77" s="417"/>
      <c r="PGL77" s="417"/>
      <c r="PGM77" s="417"/>
      <c r="PGN77" s="417"/>
      <c r="PGO77" s="417"/>
      <c r="PGP77" s="417"/>
      <c r="PGQ77" s="417"/>
      <c r="PGR77" s="417"/>
      <c r="PGS77" s="417"/>
      <c r="PGT77" s="417"/>
      <c r="PGU77" s="417"/>
      <c r="PGV77" s="417"/>
      <c r="PGW77" s="417"/>
      <c r="PGX77" s="417"/>
      <c r="PGY77" s="417"/>
      <c r="PGZ77" s="417"/>
      <c r="PHA77" s="417"/>
      <c r="PHB77" s="417"/>
      <c r="PHC77" s="417"/>
      <c r="PHD77" s="417"/>
      <c r="PHE77" s="417"/>
      <c r="PHF77" s="417"/>
      <c r="PHG77" s="417"/>
      <c r="PHH77" s="417"/>
      <c r="PHI77" s="417"/>
      <c r="PHJ77" s="417"/>
      <c r="PHK77" s="417"/>
      <c r="PHL77" s="417"/>
      <c r="PHM77" s="417"/>
      <c r="PHN77" s="417"/>
      <c r="PHO77" s="417"/>
      <c r="PHP77" s="417"/>
      <c r="PHQ77" s="417"/>
      <c r="PHR77" s="417"/>
      <c r="PHS77" s="417"/>
      <c r="PHT77" s="417"/>
      <c r="PHU77" s="417"/>
      <c r="PHV77" s="417"/>
      <c r="PHW77" s="417"/>
      <c r="PHX77" s="417"/>
      <c r="PHY77" s="417"/>
      <c r="PHZ77" s="417"/>
      <c r="PIA77" s="417"/>
      <c r="PIB77" s="417"/>
      <c r="PIC77" s="417"/>
      <c r="PID77" s="417"/>
      <c r="PIE77" s="417"/>
      <c r="PIF77" s="417"/>
      <c r="PIG77" s="417"/>
      <c r="PIH77" s="417"/>
      <c r="PII77" s="417"/>
      <c r="PIJ77" s="417"/>
      <c r="PIK77" s="417"/>
      <c r="PIL77" s="417"/>
      <c r="PIM77" s="417"/>
      <c r="PIN77" s="417"/>
      <c r="PIO77" s="417"/>
      <c r="PIP77" s="417"/>
      <c r="PIQ77" s="417"/>
      <c r="PIR77" s="417"/>
      <c r="PIS77" s="417"/>
      <c r="PIT77" s="417"/>
      <c r="PIU77" s="417"/>
      <c r="PIV77" s="417"/>
      <c r="PIW77" s="417"/>
      <c r="PIX77" s="417"/>
      <c r="PIY77" s="417"/>
      <c r="PIZ77" s="417"/>
      <c r="PJA77" s="417"/>
      <c r="PJB77" s="417"/>
      <c r="PJC77" s="417"/>
      <c r="PJD77" s="417"/>
      <c r="PJE77" s="417"/>
      <c r="PJF77" s="417"/>
      <c r="PJG77" s="417"/>
      <c r="PJH77" s="417"/>
      <c r="PJI77" s="417"/>
      <c r="PJJ77" s="417"/>
      <c r="PJK77" s="417"/>
      <c r="PJL77" s="417"/>
      <c r="PJM77" s="417"/>
      <c r="PJN77" s="417"/>
      <c r="PJO77" s="417"/>
      <c r="PJP77" s="417"/>
      <c r="PJQ77" s="417"/>
      <c r="PJR77" s="417"/>
      <c r="PJS77" s="417"/>
      <c r="PJT77" s="417"/>
      <c r="PJU77" s="417"/>
      <c r="PJV77" s="417"/>
      <c r="PJW77" s="417"/>
      <c r="PJX77" s="417"/>
      <c r="PJY77" s="417"/>
      <c r="PJZ77" s="417"/>
      <c r="PKA77" s="417"/>
      <c r="PKB77" s="417"/>
      <c r="PKC77" s="417"/>
      <c r="PKD77" s="417"/>
      <c r="PKE77" s="417"/>
      <c r="PKF77" s="417"/>
      <c r="PKG77" s="417"/>
      <c r="PKH77" s="417"/>
      <c r="PKI77" s="417"/>
      <c r="PKJ77" s="417"/>
      <c r="PKK77" s="417"/>
      <c r="PKL77" s="417"/>
      <c r="PKM77" s="417"/>
      <c r="PKN77" s="417"/>
      <c r="PKO77" s="417"/>
      <c r="PKP77" s="417"/>
      <c r="PKQ77" s="417"/>
      <c r="PKR77" s="417"/>
      <c r="PKS77" s="417"/>
      <c r="PKT77" s="417"/>
      <c r="PKU77" s="417"/>
      <c r="PKV77" s="417"/>
      <c r="PKW77" s="417"/>
      <c r="PKX77" s="417"/>
      <c r="PKY77" s="417"/>
      <c r="PKZ77" s="417"/>
      <c r="PLA77" s="417"/>
      <c r="PLB77" s="417"/>
      <c r="PLC77" s="417"/>
      <c r="PLD77" s="417"/>
      <c r="PLE77" s="417"/>
      <c r="PLF77" s="417"/>
      <c r="PLG77" s="417"/>
      <c r="PLH77" s="417"/>
      <c r="PLI77" s="417"/>
      <c r="PLJ77" s="417"/>
      <c r="PLK77" s="417"/>
      <c r="PLL77" s="417"/>
      <c r="PLM77" s="417"/>
      <c r="PLN77" s="417"/>
      <c r="PLO77" s="417"/>
      <c r="PLP77" s="417"/>
      <c r="PLQ77" s="417"/>
      <c r="PLR77" s="417"/>
      <c r="PLS77" s="417"/>
      <c r="PLT77" s="417"/>
      <c r="PLU77" s="417"/>
      <c r="PLV77" s="417"/>
      <c r="PLW77" s="417"/>
      <c r="PLX77" s="417"/>
      <c r="PLY77" s="417"/>
      <c r="PLZ77" s="417"/>
      <c r="PMA77" s="417"/>
      <c r="PMB77" s="417"/>
      <c r="PMC77" s="417"/>
      <c r="PMD77" s="417"/>
      <c r="PME77" s="417"/>
      <c r="PMF77" s="417"/>
      <c r="PMG77" s="417"/>
      <c r="PMH77" s="417"/>
      <c r="PMI77" s="417"/>
      <c r="PMJ77" s="417"/>
      <c r="PMK77" s="417"/>
      <c r="PML77" s="417"/>
      <c r="PMM77" s="417"/>
      <c r="PMN77" s="417"/>
      <c r="PMO77" s="417"/>
      <c r="PMP77" s="417"/>
      <c r="PMQ77" s="417"/>
      <c r="PMR77" s="417"/>
      <c r="PMS77" s="417"/>
      <c r="PMT77" s="417"/>
      <c r="PMU77" s="417"/>
      <c r="PMV77" s="417"/>
      <c r="PMW77" s="417"/>
      <c r="PMX77" s="417"/>
      <c r="PMY77" s="417"/>
      <c r="PMZ77" s="417"/>
      <c r="PNA77" s="417"/>
      <c r="PNB77" s="417"/>
      <c r="PNC77" s="417"/>
      <c r="PND77" s="417"/>
      <c r="PNE77" s="417"/>
      <c r="PNF77" s="417"/>
      <c r="PNG77" s="417"/>
      <c r="PNH77" s="417"/>
      <c r="PNI77" s="417"/>
      <c r="PNJ77" s="417"/>
      <c r="PNK77" s="417"/>
      <c r="PNL77" s="417"/>
      <c r="PNM77" s="417"/>
      <c r="PNN77" s="417"/>
      <c r="PNO77" s="417"/>
      <c r="PNP77" s="417"/>
      <c r="PNQ77" s="417"/>
      <c r="PNR77" s="417"/>
      <c r="PNS77" s="417"/>
      <c r="PNT77" s="417"/>
      <c r="PNU77" s="417"/>
      <c r="PNV77" s="417"/>
      <c r="PNW77" s="417"/>
      <c r="PNX77" s="417"/>
      <c r="PNY77" s="417"/>
      <c r="PNZ77" s="417"/>
      <c r="POA77" s="417"/>
      <c r="POB77" s="417"/>
      <c r="POC77" s="417"/>
      <c r="POD77" s="417"/>
      <c r="POE77" s="417"/>
      <c r="POF77" s="417"/>
      <c r="POG77" s="417"/>
      <c r="POH77" s="417"/>
      <c r="POI77" s="417"/>
      <c r="POJ77" s="417"/>
      <c r="POK77" s="417"/>
      <c r="POL77" s="417"/>
      <c r="POM77" s="417"/>
      <c r="PON77" s="417"/>
      <c r="POO77" s="417"/>
      <c r="POP77" s="417"/>
      <c r="POQ77" s="417"/>
      <c r="POR77" s="417"/>
      <c r="POS77" s="417"/>
      <c r="POT77" s="417"/>
      <c r="POU77" s="417"/>
      <c r="POV77" s="417"/>
      <c r="POW77" s="417"/>
      <c r="POX77" s="417"/>
      <c r="POY77" s="417"/>
      <c r="POZ77" s="417"/>
      <c r="PPA77" s="417"/>
      <c r="PPB77" s="417"/>
      <c r="PPC77" s="417"/>
      <c r="PPD77" s="417"/>
      <c r="PPE77" s="417"/>
      <c r="PPF77" s="417"/>
      <c r="PPG77" s="417"/>
      <c r="PPH77" s="417"/>
      <c r="PPI77" s="417"/>
      <c r="PPJ77" s="417"/>
      <c r="PPK77" s="417"/>
      <c r="PPL77" s="417"/>
      <c r="PPM77" s="417"/>
      <c r="PPN77" s="417"/>
      <c r="PPO77" s="417"/>
      <c r="PPP77" s="417"/>
      <c r="PPQ77" s="417"/>
      <c r="PPR77" s="417"/>
      <c r="PPS77" s="417"/>
      <c r="PPT77" s="417"/>
      <c r="PPU77" s="417"/>
      <c r="PPV77" s="417"/>
      <c r="PPW77" s="417"/>
      <c r="PPX77" s="417"/>
      <c r="PPY77" s="417"/>
      <c r="PPZ77" s="417"/>
      <c r="PQA77" s="417"/>
      <c r="PQB77" s="417"/>
      <c r="PQC77" s="417"/>
      <c r="PQD77" s="417"/>
      <c r="PQE77" s="417"/>
      <c r="PQF77" s="417"/>
      <c r="PQG77" s="417"/>
      <c r="PQH77" s="417"/>
      <c r="PQI77" s="417"/>
      <c r="PQJ77" s="417"/>
      <c r="PQK77" s="417"/>
      <c r="PQL77" s="417"/>
      <c r="PQM77" s="417"/>
      <c r="PQN77" s="417"/>
      <c r="PQO77" s="417"/>
      <c r="PQP77" s="417"/>
      <c r="PQQ77" s="417"/>
      <c r="PQR77" s="417"/>
      <c r="PQS77" s="417"/>
      <c r="PQT77" s="417"/>
      <c r="PQU77" s="417"/>
      <c r="PQV77" s="417"/>
      <c r="PQW77" s="417"/>
      <c r="PQX77" s="417"/>
      <c r="PQY77" s="417"/>
      <c r="PQZ77" s="417"/>
      <c r="PRA77" s="417"/>
      <c r="PRB77" s="417"/>
      <c r="PRC77" s="417"/>
      <c r="PRD77" s="417"/>
      <c r="PRE77" s="417"/>
      <c r="PRF77" s="417"/>
      <c r="PRG77" s="417"/>
      <c r="PRH77" s="417"/>
      <c r="PRI77" s="417"/>
      <c r="PRJ77" s="417"/>
      <c r="PRK77" s="417"/>
      <c r="PRL77" s="417"/>
      <c r="PRM77" s="417"/>
      <c r="PRN77" s="417"/>
      <c r="PRO77" s="417"/>
      <c r="PRP77" s="417"/>
      <c r="PRQ77" s="417"/>
      <c r="PRR77" s="417"/>
      <c r="PRS77" s="417"/>
      <c r="PRT77" s="417"/>
      <c r="PRU77" s="417"/>
      <c r="PRV77" s="417"/>
      <c r="PRW77" s="417"/>
      <c r="PRX77" s="417"/>
      <c r="PRY77" s="417"/>
      <c r="PRZ77" s="417"/>
      <c r="PSA77" s="417"/>
      <c r="PSB77" s="417"/>
      <c r="PSC77" s="417"/>
      <c r="PSD77" s="417"/>
      <c r="PSE77" s="417"/>
      <c r="PSF77" s="417"/>
      <c r="PSG77" s="417"/>
      <c r="PSH77" s="417"/>
      <c r="PSI77" s="417"/>
      <c r="PSJ77" s="417"/>
      <c r="PSK77" s="417"/>
      <c r="PSL77" s="417"/>
      <c r="PSM77" s="417"/>
      <c r="PSN77" s="417"/>
      <c r="PSO77" s="417"/>
      <c r="PSP77" s="417"/>
      <c r="PSQ77" s="417"/>
      <c r="PSR77" s="417"/>
      <c r="PSS77" s="417"/>
      <c r="PST77" s="417"/>
      <c r="PSU77" s="417"/>
      <c r="PSV77" s="417"/>
      <c r="PSW77" s="417"/>
      <c r="PSX77" s="417"/>
      <c r="PSY77" s="417"/>
      <c r="PSZ77" s="417"/>
      <c r="PTA77" s="417"/>
      <c r="PTB77" s="417"/>
      <c r="PTC77" s="417"/>
      <c r="PTD77" s="417"/>
      <c r="PTE77" s="417"/>
      <c r="PTF77" s="417"/>
      <c r="PTG77" s="417"/>
      <c r="PTH77" s="417"/>
      <c r="PTI77" s="417"/>
      <c r="PTJ77" s="417"/>
      <c r="PTK77" s="417"/>
      <c r="PTL77" s="417"/>
      <c r="PTM77" s="417"/>
      <c r="PTN77" s="417"/>
      <c r="PTO77" s="417"/>
      <c r="PTP77" s="417"/>
      <c r="PTQ77" s="417"/>
      <c r="PTR77" s="417"/>
      <c r="PTS77" s="417"/>
      <c r="PTT77" s="417"/>
      <c r="PTU77" s="417"/>
      <c r="PTV77" s="417"/>
      <c r="PTW77" s="417"/>
      <c r="PTX77" s="417"/>
      <c r="PTY77" s="417"/>
      <c r="PTZ77" s="417"/>
      <c r="PUA77" s="417"/>
      <c r="PUB77" s="417"/>
      <c r="PUC77" s="417"/>
      <c r="PUD77" s="417"/>
      <c r="PUE77" s="417"/>
      <c r="PUF77" s="417"/>
      <c r="PUG77" s="417"/>
      <c r="PUH77" s="417"/>
      <c r="PUI77" s="417"/>
      <c r="PUJ77" s="417"/>
      <c r="PUK77" s="417"/>
      <c r="PUL77" s="417"/>
      <c r="PUM77" s="417"/>
      <c r="PUN77" s="417"/>
      <c r="PUO77" s="417"/>
      <c r="PUP77" s="417"/>
      <c r="PUQ77" s="417"/>
      <c r="PUR77" s="417"/>
      <c r="PUS77" s="417"/>
      <c r="PUT77" s="417"/>
      <c r="PUU77" s="417"/>
      <c r="PUV77" s="417"/>
      <c r="PUW77" s="417"/>
      <c r="PUX77" s="417"/>
      <c r="PUY77" s="417"/>
      <c r="PUZ77" s="417"/>
      <c r="PVA77" s="417"/>
      <c r="PVB77" s="417"/>
      <c r="PVC77" s="417"/>
      <c r="PVD77" s="417"/>
      <c r="PVE77" s="417"/>
      <c r="PVF77" s="417"/>
      <c r="PVG77" s="417"/>
      <c r="PVH77" s="417"/>
      <c r="PVI77" s="417"/>
      <c r="PVJ77" s="417"/>
      <c r="PVK77" s="417"/>
      <c r="PVL77" s="417"/>
      <c r="PVM77" s="417"/>
      <c r="PVN77" s="417"/>
      <c r="PVO77" s="417"/>
      <c r="PVP77" s="417"/>
      <c r="PVQ77" s="417"/>
      <c r="PVR77" s="417"/>
      <c r="PVS77" s="417"/>
      <c r="PVT77" s="417"/>
      <c r="PVU77" s="417"/>
      <c r="PVV77" s="417"/>
      <c r="PVW77" s="417"/>
      <c r="PVX77" s="417"/>
      <c r="PVY77" s="417"/>
      <c r="PVZ77" s="417"/>
      <c r="PWA77" s="417"/>
      <c r="PWB77" s="417"/>
      <c r="PWC77" s="417"/>
      <c r="PWD77" s="417"/>
      <c r="PWE77" s="417"/>
      <c r="PWF77" s="417"/>
      <c r="PWG77" s="417"/>
      <c r="PWH77" s="417"/>
      <c r="PWI77" s="417"/>
      <c r="PWJ77" s="417"/>
      <c r="PWK77" s="417"/>
      <c r="PWL77" s="417"/>
      <c r="PWM77" s="417"/>
      <c r="PWN77" s="417"/>
      <c r="PWO77" s="417"/>
      <c r="PWP77" s="417"/>
      <c r="PWQ77" s="417"/>
      <c r="PWR77" s="417"/>
      <c r="PWS77" s="417"/>
      <c r="PWT77" s="417"/>
      <c r="PWU77" s="417"/>
      <c r="PWV77" s="417"/>
      <c r="PWW77" s="417"/>
      <c r="PWX77" s="417"/>
      <c r="PWY77" s="417"/>
      <c r="PWZ77" s="417"/>
      <c r="PXA77" s="417"/>
      <c r="PXB77" s="417"/>
      <c r="PXC77" s="417"/>
      <c r="PXD77" s="417"/>
      <c r="PXE77" s="417"/>
      <c r="PXF77" s="417"/>
      <c r="PXG77" s="417"/>
      <c r="PXH77" s="417"/>
      <c r="PXI77" s="417"/>
      <c r="PXJ77" s="417"/>
      <c r="PXK77" s="417"/>
      <c r="PXL77" s="417"/>
      <c r="PXM77" s="417"/>
      <c r="PXN77" s="417"/>
      <c r="PXO77" s="417"/>
      <c r="PXP77" s="417"/>
      <c r="PXQ77" s="417"/>
      <c r="PXR77" s="417"/>
      <c r="PXS77" s="417"/>
      <c r="PXT77" s="417"/>
      <c r="PXU77" s="417"/>
      <c r="PXV77" s="417"/>
      <c r="PXW77" s="417"/>
      <c r="PXX77" s="417"/>
      <c r="PXY77" s="417"/>
      <c r="PXZ77" s="417"/>
      <c r="PYA77" s="417"/>
      <c r="PYB77" s="417"/>
      <c r="PYC77" s="417"/>
      <c r="PYD77" s="417"/>
      <c r="PYE77" s="417"/>
      <c r="PYF77" s="417"/>
      <c r="PYG77" s="417"/>
      <c r="PYH77" s="417"/>
      <c r="PYI77" s="417"/>
      <c r="PYJ77" s="417"/>
      <c r="PYK77" s="417"/>
      <c r="PYL77" s="417"/>
      <c r="PYM77" s="417"/>
      <c r="PYN77" s="417"/>
      <c r="PYO77" s="417"/>
      <c r="PYP77" s="417"/>
      <c r="PYQ77" s="417"/>
      <c r="PYR77" s="417"/>
      <c r="PYS77" s="417"/>
      <c r="PYT77" s="417"/>
      <c r="PYU77" s="417"/>
      <c r="PYV77" s="417"/>
      <c r="PYW77" s="417"/>
      <c r="PYX77" s="417"/>
      <c r="PYY77" s="417"/>
      <c r="PYZ77" s="417"/>
      <c r="PZA77" s="417"/>
      <c r="PZB77" s="417"/>
      <c r="PZC77" s="417"/>
      <c r="PZD77" s="417"/>
      <c r="PZE77" s="417"/>
      <c r="PZF77" s="417"/>
      <c r="PZG77" s="417"/>
      <c r="PZH77" s="417"/>
      <c r="PZI77" s="417"/>
      <c r="PZJ77" s="417"/>
      <c r="PZK77" s="417"/>
      <c r="PZL77" s="417"/>
      <c r="PZM77" s="417"/>
      <c r="PZN77" s="417"/>
      <c r="PZO77" s="417"/>
      <c r="PZP77" s="417"/>
      <c r="PZQ77" s="417"/>
      <c r="PZR77" s="417"/>
      <c r="PZS77" s="417"/>
      <c r="PZT77" s="417"/>
      <c r="PZU77" s="417"/>
      <c r="PZV77" s="417"/>
      <c r="PZW77" s="417"/>
      <c r="PZX77" s="417"/>
      <c r="PZY77" s="417"/>
      <c r="PZZ77" s="417"/>
      <c r="QAA77" s="417"/>
      <c r="QAB77" s="417"/>
      <c r="QAC77" s="417"/>
      <c r="QAD77" s="417"/>
      <c r="QAE77" s="417"/>
      <c r="QAF77" s="417"/>
      <c r="QAG77" s="417"/>
      <c r="QAH77" s="417"/>
      <c r="QAI77" s="417"/>
      <c r="QAJ77" s="417"/>
      <c r="QAK77" s="417"/>
      <c r="QAL77" s="417"/>
      <c r="QAM77" s="417"/>
      <c r="QAN77" s="417"/>
      <c r="QAO77" s="417"/>
      <c r="QAP77" s="417"/>
      <c r="QAQ77" s="417"/>
      <c r="QAR77" s="417"/>
      <c r="QAS77" s="417"/>
      <c r="QAT77" s="417"/>
      <c r="QAU77" s="417"/>
      <c r="QAV77" s="417"/>
      <c r="QAW77" s="417"/>
      <c r="QAX77" s="417"/>
      <c r="QAY77" s="417"/>
      <c r="QAZ77" s="417"/>
      <c r="QBA77" s="417"/>
      <c r="QBB77" s="417"/>
      <c r="QBC77" s="417"/>
      <c r="QBD77" s="417"/>
      <c r="QBE77" s="417"/>
      <c r="QBF77" s="417"/>
      <c r="QBG77" s="417"/>
      <c r="QBH77" s="417"/>
      <c r="QBI77" s="417"/>
      <c r="QBJ77" s="417"/>
      <c r="QBK77" s="417"/>
      <c r="QBL77" s="417"/>
      <c r="QBM77" s="417"/>
      <c r="QBN77" s="417"/>
      <c r="QBO77" s="417"/>
      <c r="QBP77" s="417"/>
      <c r="QBQ77" s="417"/>
      <c r="QBR77" s="417"/>
      <c r="QBS77" s="417"/>
      <c r="QBT77" s="417"/>
      <c r="QBU77" s="417"/>
      <c r="QBV77" s="417"/>
      <c r="QBW77" s="417"/>
      <c r="QBX77" s="417"/>
      <c r="QBY77" s="417"/>
      <c r="QBZ77" s="417"/>
      <c r="QCA77" s="417"/>
      <c r="QCB77" s="417"/>
      <c r="QCC77" s="417"/>
      <c r="QCD77" s="417"/>
      <c r="QCE77" s="417"/>
      <c r="QCF77" s="417"/>
      <c r="QCG77" s="417"/>
      <c r="QCH77" s="417"/>
      <c r="QCI77" s="417"/>
      <c r="QCJ77" s="417"/>
      <c r="QCK77" s="417"/>
      <c r="QCL77" s="417"/>
      <c r="QCM77" s="417"/>
      <c r="QCN77" s="417"/>
      <c r="QCO77" s="417"/>
      <c r="QCP77" s="417"/>
      <c r="QCQ77" s="417"/>
      <c r="QCR77" s="417"/>
      <c r="QCS77" s="417"/>
      <c r="QCT77" s="417"/>
      <c r="QCU77" s="417"/>
      <c r="QCV77" s="417"/>
      <c r="QCW77" s="417"/>
      <c r="QCX77" s="417"/>
      <c r="QCY77" s="417"/>
      <c r="QCZ77" s="417"/>
      <c r="QDA77" s="417"/>
      <c r="QDB77" s="417"/>
      <c r="QDC77" s="417"/>
      <c r="QDD77" s="417"/>
      <c r="QDE77" s="417"/>
      <c r="QDF77" s="417"/>
      <c r="QDG77" s="417"/>
      <c r="QDH77" s="417"/>
      <c r="QDI77" s="417"/>
      <c r="QDJ77" s="417"/>
      <c r="QDK77" s="417"/>
      <c r="QDL77" s="417"/>
      <c r="QDM77" s="417"/>
      <c r="QDN77" s="417"/>
      <c r="QDO77" s="417"/>
      <c r="QDP77" s="417"/>
      <c r="QDQ77" s="417"/>
      <c r="QDR77" s="417"/>
      <c r="QDS77" s="417"/>
      <c r="QDT77" s="417"/>
      <c r="QDU77" s="417"/>
      <c r="QDV77" s="417"/>
      <c r="QDW77" s="417"/>
      <c r="QDX77" s="417"/>
      <c r="QDY77" s="417"/>
      <c r="QDZ77" s="417"/>
      <c r="QEA77" s="417"/>
      <c r="QEB77" s="417"/>
      <c r="QEC77" s="417"/>
      <c r="QED77" s="417"/>
      <c r="QEE77" s="417"/>
      <c r="QEF77" s="417"/>
      <c r="QEG77" s="417"/>
      <c r="QEH77" s="417"/>
      <c r="QEI77" s="417"/>
      <c r="QEJ77" s="417"/>
      <c r="QEK77" s="417"/>
      <c r="QEL77" s="417"/>
      <c r="QEM77" s="417"/>
      <c r="QEN77" s="417"/>
      <c r="QEO77" s="417"/>
      <c r="QEP77" s="417"/>
      <c r="QEQ77" s="417"/>
      <c r="QER77" s="417"/>
      <c r="QES77" s="417"/>
      <c r="QET77" s="417"/>
      <c r="QEU77" s="417"/>
      <c r="QEV77" s="417"/>
      <c r="QEW77" s="417"/>
      <c r="QEX77" s="417"/>
      <c r="QEY77" s="417"/>
      <c r="QEZ77" s="417"/>
      <c r="QFA77" s="417"/>
      <c r="QFB77" s="417"/>
      <c r="QFC77" s="417"/>
      <c r="QFD77" s="417"/>
      <c r="QFE77" s="417"/>
      <c r="QFF77" s="417"/>
      <c r="QFG77" s="417"/>
      <c r="QFH77" s="417"/>
      <c r="QFI77" s="417"/>
      <c r="QFJ77" s="417"/>
      <c r="QFK77" s="417"/>
      <c r="QFL77" s="417"/>
      <c r="QFM77" s="417"/>
      <c r="QFN77" s="417"/>
      <c r="QFO77" s="417"/>
      <c r="QFP77" s="417"/>
      <c r="QFQ77" s="417"/>
      <c r="QFR77" s="417"/>
      <c r="QFS77" s="417"/>
      <c r="QFT77" s="417"/>
      <c r="QFU77" s="417"/>
      <c r="QFV77" s="417"/>
      <c r="QFW77" s="417"/>
      <c r="QFX77" s="417"/>
      <c r="QFY77" s="417"/>
      <c r="QFZ77" s="417"/>
      <c r="QGA77" s="417"/>
      <c r="QGB77" s="417"/>
      <c r="QGC77" s="417"/>
      <c r="QGD77" s="417"/>
      <c r="QGE77" s="417"/>
      <c r="QGF77" s="417"/>
      <c r="QGG77" s="417"/>
      <c r="QGH77" s="417"/>
      <c r="QGI77" s="417"/>
      <c r="QGJ77" s="417"/>
      <c r="QGK77" s="417"/>
      <c r="QGL77" s="417"/>
      <c r="QGM77" s="417"/>
      <c r="QGN77" s="417"/>
      <c r="QGO77" s="417"/>
      <c r="QGP77" s="417"/>
      <c r="QGQ77" s="417"/>
      <c r="QGR77" s="417"/>
      <c r="QGS77" s="417"/>
      <c r="QGT77" s="417"/>
      <c r="QGU77" s="417"/>
      <c r="QGV77" s="417"/>
      <c r="QGW77" s="417"/>
      <c r="QGX77" s="417"/>
      <c r="QGY77" s="417"/>
      <c r="QGZ77" s="417"/>
      <c r="QHA77" s="417"/>
      <c r="QHB77" s="417"/>
      <c r="QHC77" s="417"/>
      <c r="QHD77" s="417"/>
      <c r="QHE77" s="417"/>
      <c r="QHF77" s="417"/>
      <c r="QHG77" s="417"/>
      <c r="QHH77" s="417"/>
      <c r="QHI77" s="417"/>
      <c r="QHJ77" s="417"/>
      <c r="QHK77" s="417"/>
      <c r="QHL77" s="417"/>
      <c r="QHM77" s="417"/>
      <c r="QHN77" s="417"/>
      <c r="QHO77" s="417"/>
      <c r="QHP77" s="417"/>
      <c r="QHQ77" s="417"/>
      <c r="QHR77" s="417"/>
      <c r="QHS77" s="417"/>
      <c r="QHT77" s="417"/>
      <c r="QHU77" s="417"/>
      <c r="QHV77" s="417"/>
      <c r="QHW77" s="417"/>
      <c r="QHX77" s="417"/>
      <c r="QHY77" s="417"/>
      <c r="QHZ77" s="417"/>
      <c r="QIA77" s="417"/>
      <c r="QIB77" s="417"/>
      <c r="QIC77" s="417"/>
      <c r="QID77" s="417"/>
      <c r="QIE77" s="417"/>
      <c r="QIF77" s="417"/>
      <c r="QIG77" s="417"/>
      <c r="QIH77" s="417"/>
      <c r="QII77" s="417"/>
      <c r="QIJ77" s="417"/>
      <c r="QIK77" s="417"/>
      <c r="QIL77" s="417"/>
      <c r="QIM77" s="417"/>
      <c r="QIN77" s="417"/>
      <c r="QIO77" s="417"/>
      <c r="QIP77" s="417"/>
      <c r="QIQ77" s="417"/>
      <c r="QIR77" s="417"/>
      <c r="QIS77" s="417"/>
      <c r="QIT77" s="417"/>
      <c r="QIU77" s="417"/>
      <c r="QIV77" s="417"/>
      <c r="QIW77" s="417"/>
      <c r="QIX77" s="417"/>
      <c r="QIY77" s="417"/>
      <c r="QIZ77" s="417"/>
      <c r="QJA77" s="417"/>
      <c r="QJB77" s="417"/>
      <c r="QJC77" s="417"/>
      <c r="QJD77" s="417"/>
      <c r="QJE77" s="417"/>
      <c r="QJF77" s="417"/>
      <c r="QJG77" s="417"/>
      <c r="QJH77" s="417"/>
      <c r="QJI77" s="417"/>
      <c r="QJJ77" s="417"/>
      <c r="QJK77" s="417"/>
      <c r="QJL77" s="417"/>
      <c r="QJM77" s="417"/>
      <c r="QJN77" s="417"/>
      <c r="QJO77" s="417"/>
      <c r="QJP77" s="417"/>
      <c r="QJQ77" s="417"/>
      <c r="QJR77" s="417"/>
      <c r="QJS77" s="417"/>
      <c r="QJT77" s="417"/>
      <c r="QJU77" s="417"/>
      <c r="QJV77" s="417"/>
      <c r="QJW77" s="417"/>
      <c r="QJX77" s="417"/>
      <c r="QJY77" s="417"/>
      <c r="QJZ77" s="417"/>
      <c r="QKA77" s="417"/>
      <c r="QKB77" s="417"/>
      <c r="QKC77" s="417"/>
      <c r="QKD77" s="417"/>
      <c r="QKE77" s="417"/>
      <c r="QKF77" s="417"/>
      <c r="QKG77" s="417"/>
      <c r="QKH77" s="417"/>
      <c r="QKI77" s="417"/>
      <c r="QKJ77" s="417"/>
      <c r="QKK77" s="417"/>
      <c r="QKL77" s="417"/>
      <c r="QKM77" s="417"/>
      <c r="QKN77" s="417"/>
      <c r="QKO77" s="417"/>
      <c r="QKP77" s="417"/>
      <c r="QKQ77" s="417"/>
      <c r="QKR77" s="417"/>
      <c r="QKS77" s="417"/>
      <c r="QKT77" s="417"/>
      <c r="QKU77" s="417"/>
      <c r="QKV77" s="417"/>
      <c r="QKW77" s="417"/>
      <c r="QKX77" s="417"/>
      <c r="QKY77" s="417"/>
      <c r="QKZ77" s="417"/>
      <c r="QLA77" s="417"/>
      <c r="QLB77" s="417"/>
      <c r="QLC77" s="417"/>
      <c r="QLD77" s="417"/>
      <c r="QLE77" s="417"/>
      <c r="QLF77" s="417"/>
      <c r="QLG77" s="417"/>
      <c r="QLH77" s="417"/>
      <c r="QLI77" s="417"/>
      <c r="QLJ77" s="417"/>
      <c r="QLK77" s="417"/>
      <c r="QLL77" s="417"/>
      <c r="QLM77" s="417"/>
      <c r="QLN77" s="417"/>
      <c r="QLO77" s="417"/>
      <c r="QLP77" s="417"/>
      <c r="QLQ77" s="417"/>
      <c r="QLR77" s="417"/>
      <c r="QLS77" s="417"/>
      <c r="QLT77" s="417"/>
      <c r="QLU77" s="417"/>
      <c r="QLV77" s="417"/>
      <c r="QLW77" s="417"/>
      <c r="QLX77" s="417"/>
      <c r="QLY77" s="417"/>
      <c r="QLZ77" s="417"/>
      <c r="QMA77" s="417"/>
      <c r="QMB77" s="417"/>
      <c r="QMC77" s="417"/>
      <c r="QMD77" s="417"/>
      <c r="QME77" s="417"/>
      <c r="QMF77" s="417"/>
      <c r="QMG77" s="417"/>
      <c r="QMH77" s="417"/>
      <c r="QMI77" s="417"/>
      <c r="QMJ77" s="417"/>
      <c r="QMK77" s="417"/>
      <c r="QML77" s="417"/>
      <c r="QMM77" s="417"/>
      <c r="QMN77" s="417"/>
      <c r="QMO77" s="417"/>
      <c r="QMP77" s="417"/>
      <c r="QMQ77" s="417"/>
      <c r="QMR77" s="417"/>
      <c r="QMS77" s="417"/>
      <c r="QMT77" s="417"/>
      <c r="QMU77" s="417"/>
      <c r="QMV77" s="417"/>
      <c r="QMW77" s="417"/>
      <c r="QMX77" s="417"/>
      <c r="QMY77" s="417"/>
      <c r="QMZ77" s="417"/>
      <c r="QNA77" s="417"/>
      <c r="QNB77" s="417"/>
      <c r="QNC77" s="417"/>
      <c r="QND77" s="417"/>
      <c r="QNE77" s="417"/>
      <c r="QNF77" s="417"/>
      <c r="QNG77" s="417"/>
      <c r="QNH77" s="417"/>
      <c r="QNI77" s="417"/>
      <c r="QNJ77" s="417"/>
      <c r="QNK77" s="417"/>
      <c r="QNL77" s="417"/>
      <c r="QNM77" s="417"/>
      <c r="QNN77" s="417"/>
      <c r="QNO77" s="417"/>
      <c r="QNP77" s="417"/>
      <c r="QNQ77" s="417"/>
      <c r="QNR77" s="417"/>
      <c r="QNS77" s="417"/>
      <c r="QNT77" s="417"/>
      <c r="QNU77" s="417"/>
      <c r="QNV77" s="417"/>
      <c r="QNW77" s="417"/>
      <c r="QNX77" s="417"/>
      <c r="QNY77" s="417"/>
      <c r="QNZ77" s="417"/>
      <c r="QOA77" s="417"/>
      <c r="QOB77" s="417"/>
      <c r="QOC77" s="417"/>
      <c r="QOD77" s="417"/>
      <c r="QOE77" s="417"/>
      <c r="QOF77" s="417"/>
      <c r="QOG77" s="417"/>
      <c r="QOH77" s="417"/>
      <c r="QOI77" s="417"/>
      <c r="QOJ77" s="417"/>
      <c r="QOK77" s="417"/>
      <c r="QOL77" s="417"/>
      <c r="QOM77" s="417"/>
      <c r="QON77" s="417"/>
      <c r="QOO77" s="417"/>
      <c r="QOP77" s="417"/>
      <c r="QOQ77" s="417"/>
      <c r="QOR77" s="417"/>
      <c r="QOS77" s="417"/>
      <c r="QOT77" s="417"/>
      <c r="QOU77" s="417"/>
      <c r="QOV77" s="417"/>
      <c r="QOW77" s="417"/>
      <c r="QOX77" s="417"/>
      <c r="QOY77" s="417"/>
      <c r="QOZ77" s="417"/>
      <c r="QPA77" s="417"/>
      <c r="QPB77" s="417"/>
      <c r="QPC77" s="417"/>
      <c r="QPD77" s="417"/>
      <c r="QPE77" s="417"/>
      <c r="QPF77" s="417"/>
      <c r="QPG77" s="417"/>
      <c r="QPH77" s="417"/>
      <c r="QPI77" s="417"/>
      <c r="QPJ77" s="417"/>
      <c r="QPK77" s="417"/>
      <c r="QPL77" s="417"/>
      <c r="QPM77" s="417"/>
      <c r="QPN77" s="417"/>
      <c r="QPO77" s="417"/>
      <c r="QPP77" s="417"/>
      <c r="QPQ77" s="417"/>
      <c r="QPR77" s="417"/>
      <c r="QPS77" s="417"/>
      <c r="QPT77" s="417"/>
      <c r="QPU77" s="417"/>
      <c r="QPV77" s="417"/>
      <c r="QPW77" s="417"/>
      <c r="QPX77" s="417"/>
      <c r="QPY77" s="417"/>
      <c r="QPZ77" s="417"/>
      <c r="QQA77" s="417"/>
      <c r="QQB77" s="417"/>
      <c r="QQC77" s="417"/>
      <c r="QQD77" s="417"/>
      <c r="QQE77" s="417"/>
      <c r="QQF77" s="417"/>
      <c r="QQG77" s="417"/>
      <c r="QQH77" s="417"/>
      <c r="QQI77" s="417"/>
      <c r="QQJ77" s="417"/>
      <c r="QQK77" s="417"/>
      <c r="QQL77" s="417"/>
      <c r="QQM77" s="417"/>
      <c r="QQN77" s="417"/>
      <c r="QQO77" s="417"/>
      <c r="QQP77" s="417"/>
      <c r="QQQ77" s="417"/>
      <c r="QQR77" s="417"/>
      <c r="QQS77" s="417"/>
      <c r="QQT77" s="417"/>
      <c r="QQU77" s="417"/>
      <c r="QQV77" s="417"/>
      <c r="QQW77" s="417"/>
      <c r="QQX77" s="417"/>
      <c r="QQY77" s="417"/>
      <c r="QQZ77" s="417"/>
      <c r="QRA77" s="417"/>
      <c r="QRB77" s="417"/>
      <c r="QRC77" s="417"/>
      <c r="QRD77" s="417"/>
      <c r="QRE77" s="417"/>
      <c r="QRF77" s="417"/>
      <c r="QRG77" s="417"/>
      <c r="QRH77" s="417"/>
      <c r="QRI77" s="417"/>
      <c r="QRJ77" s="417"/>
      <c r="QRK77" s="417"/>
      <c r="QRL77" s="417"/>
      <c r="QRM77" s="417"/>
      <c r="QRN77" s="417"/>
      <c r="QRO77" s="417"/>
      <c r="QRP77" s="417"/>
      <c r="QRQ77" s="417"/>
      <c r="QRR77" s="417"/>
      <c r="QRS77" s="417"/>
      <c r="QRT77" s="417"/>
      <c r="QRU77" s="417"/>
      <c r="QRV77" s="417"/>
      <c r="QRW77" s="417"/>
      <c r="QRX77" s="417"/>
      <c r="QRY77" s="417"/>
      <c r="QRZ77" s="417"/>
      <c r="QSA77" s="417"/>
      <c r="QSB77" s="417"/>
      <c r="QSC77" s="417"/>
      <c r="QSD77" s="417"/>
      <c r="QSE77" s="417"/>
      <c r="QSF77" s="417"/>
      <c r="QSG77" s="417"/>
      <c r="QSH77" s="417"/>
      <c r="QSI77" s="417"/>
      <c r="QSJ77" s="417"/>
      <c r="QSK77" s="417"/>
      <c r="QSL77" s="417"/>
      <c r="QSM77" s="417"/>
      <c r="QSN77" s="417"/>
      <c r="QSO77" s="417"/>
      <c r="QSP77" s="417"/>
      <c r="QSQ77" s="417"/>
      <c r="QSR77" s="417"/>
      <c r="QSS77" s="417"/>
      <c r="QST77" s="417"/>
      <c r="QSU77" s="417"/>
      <c r="QSV77" s="417"/>
      <c r="QSW77" s="417"/>
      <c r="QSX77" s="417"/>
      <c r="QSY77" s="417"/>
      <c r="QSZ77" s="417"/>
      <c r="QTA77" s="417"/>
      <c r="QTB77" s="417"/>
      <c r="QTC77" s="417"/>
      <c r="QTD77" s="417"/>
      <c r="QTE77" s="417"/>
      <c r="QTF77" s="417"/>
      <c r="QTG77" s="417"/>
      <c r="QTH77" s="417"/>
      <c r="QTI77" s="417"/>
      <c r="QTJ77" s="417"/>
      <c r="QTK77" s="417"/>
      <c r="QTL77" s="417"/>
      <c r="QTM77" s="417"/>
      <c r="QTN77" s="417"/>
      <c r="QTO77" s="417"/>
      <c r="QTP77" s="417"/>
      <c r="QTQ77" s="417"/>
      <c r="QTR77" s="417"/>
      <c r="QTS77" s="417"/>
      <c r="QTT77" s="417"/>
      <c r="QTU77" s="417"/>
      <c r="QTV77" s="417"/>
      <c r="QTW77" s="417"/>
      <c r="QTX77" s="417"/>
      <c r="QTY77" s="417"/>
      <c r="QTZ77" s="417"/>
      <c r="QUA77" s="417"/>
      <c r="QUB77" s="417"/>
      <c r="QUC77" s="417"/>
      <c r="QUD77" s="417"/>
      <c r="QUE77" s="417"/>
      <c r="QUF77" s="417"/>
      <c r="QUG77" s="417"/>
      <c r="QUH77" s="417"/>
      <c r="QUI77" s="417"/>
      <c r="QUJ77" s="417"/>
      <c r="QUK77" s="417"/>
      <c r="QUL77" s="417"/>
      <c r="QUM77" s="417"/>
      <c r="QUN77" s="417"/>
      <c r="QUO77" s="417"/>
      <c r="QUP77" s="417"/>
      <c r="QUQ77" s="417"/>
      <c r="QUR77" s="417"/>
      <c r="QUS77" s="417"/>
      <c r="QUT77" s="417"/>
      <c r="QUU77" s="417"/>
      <c r="QUV77" s="417"/>
      <c r="QUW77" s="417"/>
      <c r="QUX77" s="417"/>
      <c r="QUY77" s="417"/>
      <c r="QUZ77" s="417"/>
      <c r="QVA77" s="417"/>
      <c r="QVB77" s="417"/>
      <c r="QVC77" s="417"/>
      <c r="QVD77" s="417"/>
      <c r="QVE77" s="417"/>
      <c r="QVF77" s="417"/>
      <c r="QVG77" s="417"/>
      <c r="QVH77" s="417"/>
      <c r="QVI77" s="417"/>
      <c r="QVJ77" s="417"/>
      <c r="QVK77" s="417"/>
      <c r="QVL77" s="417"/>
      <c r="QVM77" s="417"/>
      <c r="QVN77" s="417"/>
      <c r="QVO77" s="417"/>
      <c r="QVP77" s="417"/>
      <c r="QVQ77" s="417"/>
      <c r="QVR77" s="417"/>
      <c r="QVS77" s="417"/>
      <c r="QVT77" s="417"/>
      <c r="QVU77" s="417"/>
      <c r="QVV77" s="417"/>
      <c r="QVW77" s="417"/>
      <c r="QVX77" s="417"/>
      <c r="QVY77" s="417"/>
      <c r="QVZ77" s="417"/>
      <c r="QWA77" s="417"/>
      <c r="QWB77" s="417"/>
      <c r="QWC77" s="417"/>
      <c r="QWD77" s="417"/>
      <c r="QWE77" s="417"/>
      <c r="QWF77" s="417"/>
      <c r="QWG77" s="417"/>
      <c r="QWH77" s="417"/>
      <c r="QWI77" s="417"/>
      <c r="QWJ77" s="417"/>
      <c r="QWK77" s="417"/>
      <c r="QWL77" s="417"/>
      <c r="QWM77" s="417"/>
      <c r="QWN77" s="417"/>
      <c r="QWO77" s="417"/>
      <c r="QWP77" s="417"/>
      <c r="QWQ77" s="417"/>
      <c r="QWR77" s="417"/>
      <c r="QWS77" s="417"/>
      <c r="QWT77" s="417"/>
      <c r="QWU77" s="417"/>
      <c r="QWV77" s="417"/>
      <c r="QWW77" s="417"/>
      <c r="QWX77" s="417"/>
      <c r="QWY77" s="417"/>
      <c r="QWZ77" s="417"/>
      <c r="QXA77" s="417"/>
      <c r="QXB77" s="417"/>
      <c r="QXC77" s="417"/>
      <c r="QXD77" s="417"/>
      <c r="QXE77" s="417"/>
      <c r="QXF77" s="417"/>
      <c r="QXG77" s="417"/>
      <c r="QXH77" s="417"/>
      <c r="QXI77" s="417"/>
      <c r="QXJ77" s="417"/>
      <c r="QXK77" s="417"/>
      <c r="QXL77" s="417"/>
      <c r="QXM77" s="417"/>
      <c r="QXN77" s="417"/>
      <c r="QXO77" s="417"/>
      <c r="QXP77" s="417"/>
      <c r="QXQ77" s="417"/>
      <c r="QXR77" s="417"/>
      <c r="QXS77" s="417"/>
      <c r="QXT77" s="417"/>
      <c r="QXU77" s="417"/>
      <c r="QXV77" s="417"/>
      <c r="QXW77" s="417"/>
      <c r="QXX77" s="417"/>
      <c r="QXY77" s="417"/>
      <c r="QXZ77" s="417"/>
      <c r="QYA77" s="417"/>
      <c r="QYB77" s="417"/>
      <c r="QYC77" s="417"/>
      <c r="QYD77" s="417"/>
      <c r="QYE77" s="417"/>
      <c r="QYF77" s="417"/>
      <c r="QYG77" s="417"/>
      <c r="QYH77" s="417"/>
      <c r="QYI77" s="417"/>
      <c r="QYJ77" s="417"/>
      <c r="QYK77" s="417"/>
      <c r="QYL77" s="417"/>
      <c r="QYM77" s="417"/>
      <c r="QYN77" s="417"/>
      <c r="QYO77" s="417"/>
      <c r="QYP77" s="417"/>
      <c r="QYQ77" s="417"/>
      <c r="QYR77" s="417"/>
      <c r="QYS77" s="417"/>
      <c r="QYT77" s="417"/>
      <c r="QYU77" s="417"/>
      <c r="QYV77" s="417"/>
      <c r="QYW77" s="417"/>
      <c r="QYX77" s="417"/>
      <c r="QYY77" s="417"/>
      <c r="QYZ77" s="417"/>
      <c r="QZA77" s="417"/>
      <c r="QZB77" s="417"/>
      <c r="QZC77" s="417"/>
      <c r="QZD77" s="417"/>
      <c r="QZE77" s="417"/>
      <c r="QZF77" s="417"/>
      <c r="QZG77" s="417"/>
      <c r="QZH77" s="417"/>
      <c r="QZI77" s="417"/>
      <c r="QZJ77" s="417"/>
      <c r="QZK77" s="417"/>
      <c r="QZL77" s="417"/>
      <c r="QZM77" s="417"/>
      <c r="QZN77" s="417"/>
      <c r="QZO77" s="417"/>
      <c r="QZP77" s="417"/>
      <c r="QZQ77" s="417"/>
      <c r="QZR77" s="417"/>
      <c r="QZS77" s="417"/>
      <c r="QZT77" s="417"/>
      <c r="QZU77" s="417"/>
      <c r="QZV77" s="417"/>
      <c r="QZW77" s="417"/>
      <c r="QZX77" s="417"/>
      <c r="QZY77" s="417"/>
      <c r="QZZ77" s="417"/>
      <c r="RAA77" s="417"/>
      <c r="RAB77" s="417"/>
      <c r="RAC77" s="417"/>
      <c r="RAD77" s="417"/>
      <c r="RAE77" s="417"/>
      <c r="RAF77" s="417"/>
      <c r="RAG77" s="417"/>
      <c r="RAH77" s="417"/>
      <c r="RAI77" s="417"/>
      <c r="RAJ77" s="417"/>
      <c r="RAK77" s="417"/>
      <c r="RAL77" s="417"/>
      <c r="RAM77" s="417"/>
      <c r="RAN77" s="417"/>
      <c r="RAO77" s="417"/>
      <c r="RAP77" s="417"/>
      <c r="RAQ77" s="417"/>
      <c r="RAR77" s="417"/>
      <c r="RAS77" s="417"/>
      <c r="RAT77" s="417"/>
      <c r="RAU77" s="417"/>
      <c r="RAV77" s="417"/>
      <c r="RAW77" s="417"/>
      <c r="RAX77" s="417"/>
      <c r="RAY77" s="417"/>
      <c r="RAZ77" s="417"/>
      <c r="RBA77" s="417"/>
      <c r="RBB77" s="417"/>
      <c r="RBC77" s="417"/>
      <c r="RBD77" s="417"/>
      <c r="RBE77" s="417"/>
      <c r="RBF77" s="417"/>
      <c r="RBG77" s="417"/>
      <c r="RBH77" s="417"/>
      <c r="RBI77" s="417"/>
      <c r="RBJ77" s="417"/>
      <c r="RBK77" s="417"/>
      <c r="RBL77" s="417"/>
      <c r="RBM77" s="417"/>
      <c r="RBN77" s="417"/>
      <c r="RBO77" s="417"/>
      <c r="RBP77" s="417"/>
      <c r="RBQ77" s="417"/>
      <c r="RBR77" s="417"/>
      <c r="RBS77" s="417"/>
      <c r="RBT77" s="417"/>
      <c r="RBU77" s="417"/>
      <c r="RBV77" s="417"/>
      <c r="RBW77" s="417"/>
      <c r="RBX77" s="417"/>
      <c r="RBY77" s="417"/>
      <c r="RBZ77" s="417"/>
      <c r="RCA77" s="417"/>
      <c r="RCB77" s="417"/>
      <c r="RCC77" s="417"/>
      <c r="RCD77" s="417"/>
      <c r="RCE77" s="417"/>
      <c r="RCF77" s="417"/>
      <c r="RCG77" s="417"/>
      <c r="RCH77" s="417"/>
      <c r="RCI77" s="417"/>
      <c r="RCJ77" s="417"/>
      <c r="RCK77" s="417"/>
      <c r="RCL77" s="417"/>
      <c r="RCM77" s="417"/>
      <c r="RCN77" s="417"/>
      <c r="RCO77" s="417"/>
      <c r="RCP77" s="417"/>
      <c r="RCQ77" s="417"/>
      <c r="RCR77" s="417"/>
      <c r="RCS77" s="417"/>
      <c r="RCT77" s="417"/>
      <c r="RCU77" s="417"/>
      <c r="RCV77" s="417"/>
      <c r="RCW77" s="417"/>
      <c r="RCX77" s="417"/>
      <c r="RCY77" s="417"/>
      <c r="RCZ77" s="417"/>
      <c r="RDA77" s="417"/>
      <c r="RDB77" s="417"/>
      <c r="RDC77" s="417"/>
      <c r="RDD77" s="417"/>
      <c r="RDE77" s="417"/>
      <c r="RDF77" s="417"/>
      <c r="RDG77" s="417"/>
      <c r="RDH77" s="417"/>
      <c r="RDI77" s="417"/>
      <c r="RDJ77" s="417"/>
      <c r="RDK77" s="417"/>
      <c r="RDL77" s="417"/>
      <c r="RDM77" s="417"/>
      <c r="RDN77" s="417"/>
      <c r="RDO77" s="417"/>
      <c r="RDP77" s="417"/>
      <c r="RDQ77" s="417"/>
      <c r="RDR77" s="417"/>
      <c r="RDS77" s="417"/>
      <c r="RDT77" s="417"/>
      <c r="RDU77" s="417"/>
      <c r="RDV77" s="417"/>
      <c r="RDW77" s="417"/>
      <c r="RDX77" s="417"/>
      <c r="RDY77" s="417"/>
      <c r="RDZ77" s="417"/>
      <c r="REA77" s="417"/>
      <c r="REB77" s="417"/>
      <c r="REC77" s="417"/>
      <c r="RED77" s="417"/>
      <c r="REE77" s="417"/>
      <c r="REF77" s="417"/>
      <c r="REG77" s="417"/>
      <c r="REH77" s="417"/>
      <c r="REI77" s="417"/>
      <c r="REJ77" s="417"/>
      <c r="REK77" s="417"/>
      <c r="REL77" s="417"/>
      <c r="REM77" s="417"/>
      <c r="REN77" s="417"/>
      <c r="REO77" s="417"/>
      <c r="REP77" s="417"/>
      <c r="REQ77" s="417"/>
      <c r="RER77" s="417"/>
      <c r="RES77" s="417"/>
      <c r="RET77" s="417"/>
      <c r="REU77" s="417"/>
      <c r="REV77" s="417"/>
      <c r="REW77" s="417"/>
      <c r="REX77" s="417"/>
      <c r="REY77" s="417"/>
      <c r="REZ77" s="417"/>
      <c r="RFA77" s="417"/>
      <c r="RFB77" s="417"/>
      <c r="RFC77" s="417"/>
      <c r="RFD77" s="417"/>
      <c r="RFE77" s="417"/>
      <c r="RFF77" s="417"/>
      <c r="RFG77" s="417"/>
      <c r="RFH77" s="417"/>
      <c r="RFI77" s="417"/>
      <c r="RFJ77" s="417"/>
      <c r="RFK77" s="417"/>
      <c r="RFL77" s="417"/>
      <c r="RFM77" s="417"/>
      <c r="RFN77" s="417"/>
      <c r="RFO77" s="417"/>
      <c r="RFP77" s="417"/>
      <c r="RFQ77" s="417"/>
      <c r="RFR77" s="417"/>
      <c r="RFS77" s="417"/>
      <c r="RFT77" s="417"/>
      <c r="RFU77" s="417"/>
      <c r="RFV77" s="417"/>
      <c r="RFW77" s="417"/>
      <c r="RFX77" s="417"/>
      <c r="RFY77" s="417"/>
      <c r="RFZ77" s="417"/>
      <c r="RGA77" s="417"/>
      <c r="RGB77" s="417"/>
      <c r="RGC77" s="417"/>
      <c r="RGD77" s="417"/>
      <c r="RGE77" s="417"/>
      <c r="RGF77" s="417"/>
      <c r="RGG77" s="417"/>
      <c r="RGH77" s="417"/>
      <c r="RGI77" s="417"/>
      <c r="RGJ77" s="417"/>
      <c r="RGK77" s="417"/>
      <c r="RGL77" s="417"/>
      <c r="RGM77" s="417"/>
      <c r="RGN77" s="417"/>
      <c r="RGO77" s="417"/>
      <c r="RGP77" s="417"/>
      <c r="RGQ77" s="417"/>
      <c r="RGR77" s="417"/>
      <c r="RGS77" s="417"/>
      <c r="RGT77" s="417"/>
      <c r="RGU77" s="417"/>
      <c r="RGV77" s="417"/>
      <c r="RGW77" s="417"/>
      <c r="RGX77" s="417"/>
      <c r="RGY77" s="417"/>
      <c r="RGZ77" s="417"/>
      <c r="RHA77" s="417"/>
      <c r="RHB77" s="417"/>
      <c r="RHC77" s="417"/>
      <c r="RHD77" s="417"/>
      <c r="RHE77" s="417"/>
      <c r="RHF77" s="417"/>
      <c r="RHG77" s="417"/>
      <c r="RHH77" s="417"/>
      <c r="RHI77" s="417"/>
      <c r="RHJ77" s="417"/>
      <c r="RHK77" s="417"/>
      <c r="RHL77" s="417"/>
      <c r="RHM77" s="417"/>
      <c r="RHN77" s="417"/>
      <c r="RHO77" s="417"/>
      <c r="RHP77" s="417"/>
      <c r="RHQ77" s="417"/>
      <c r="RHR77" s="417"/>
      <c r="RHS77" s="417"/>
      <c r="RHT77" s="417"/>
      <c r="RHU77" s="417"/>
      <c r="RHV77" s="417"/>
      <c r="RHW77" s="417"/>
      <c r="RHX77" s="417"/>
      <c r="RHY77" s="417"/>
      <c r="RHZ77" s="417"/>
      <c r="RIA77" s="417"/>
      <c r="RIB77" s="417"/>
      <c r="RIC77" s="417"/>
      <c r="RID77" s="417"/>
      <c r="RIE77" s="417"/>
      <c r="RIF77" s="417"/>
      <c r="RIG77" s="417"/>
      <c r="RIH77" s="417"/>
      <c r="RII77" s="417"/>
      <c r="RIJ77" s="417"/>
      <c r="RIK77" s="417"/>
      <c r="RIL77" s="417"/>
      <c r="RIM77" s="417"/>
      <c r="RIN77" s="417"/>
      <c r="RIO77" s="417"/>
      <c r="RIP77" s="417"/>
      <c r="RIQ77" s="417"/>
      <c r="RIR77" s="417"/>
      <c r="RIS77" s="417"/>
      <c r="RIT77" s="417"/>
      <c r="RIU77" s="417"/>
      <c r="RIV77" s="417"/>
      <c r="RIW77" s="417"/>
      <c r="RIX77" s="417"/>
      <c r="RIY77" s="417"/>
      <c r="RIZ77" s="417"/>
      <c r="RJA77" s="417"/>
      <c r="RJB77" s="417"/>
      <c r="RJC77" s="417"/>
      <c r="RJD77" s="417"/>
      <c r="RJE77" s="417"/>
      <c r="RJF77" s="417"/>
      <c r="RJG77" s="417"/>
      <c r="RJH77" s="417"/>
      <c r="RJI77" s="417"/>
      <c r="RJJ77" s="417"/>
      <c r="RJK77" s="417"/>
      <c r="RJL77" s="417"/>
      <c r="RJM77" s="417"/>
      <c r="RJN77" s="417"/>
      <c r="RJO77" s="417"/>
      <c r="RJP77" s="417"/>
      <c r="RJQ77" s="417"/>
      <c r="RJR77" s="417"/>
      <c r="RJS77" s="417"/>
      <c r="RJT77" s="417"/>
      <c r="RJU77" s="417"/>
      <c r="RJV77" s="417"/>
      <c r="RJW77" s="417"/>
      <c r="RJX77" s="417"/>
      <c r="RJY77" s="417"/>
      <c r="RJZ77" s="417"/>
      <c r="RKA77" s="417"/>
      <c r="RKB77" s="417"/>
      <c r="RKC77" s="417"/>
      <c r="RKD77" s="417"/>
      <c r="RKE77" s="417"/>
      <c r="RKF77" s="417"/>
      <c r="RKG77" s="417"/>
      <c r="RKH77" s="417"/>
      <c r="RKI77" s="417"/>
      <c r="RKJ77" s="417"/>
      <c r="RKK77" s="417"/>
      <c r="RKL77" s="417"/>
      <c r="RKM77" s="417"/>
      <c r="RKN77" s="417"/>
      <c r="RKO77" s="417"/>
      <c r="RKP77" s="417"/>
      <c r="RKQ77" s="417"/>
      <c r="RKR77" s="417"/>
      <c r="RKS77" s="417"/>
      <c r="RKT77" s="417"/>
      <c r="RKU77" s="417"/>
      <c r="RKV77" s="417"/>
      <c r="RKW77" s="417"/>
      <c r="RKX77" s="417"/>
      <c r="RKY77" s="417"/>
      <c r="RKZ77" s="417"/>
      <c r="RLA77" s="417"/>
      <c r="RLB77" s="417"/>
      <c r="RLC77" s="417"/>
      <c r="RLD77" s="417"/>
      <c r="RLE77" s="417"/>
      <c r="RLF77" s="417"/>
      <c r="RLG77" s="417"/>
      <c r="RLH77" s="417"/>
      <c r="RLI77" s="417"/>
      <c r="RLJ77" s="417"/>
      <c r="RLK77" s="417"/>
      <c r="RLL77" s="417"/>
      <c r="RLM77" s="417"/>
      <c r="RLN77" s="417"/>
      <c r="RLO77" s="417"/>
      <c r="RLP77" s="417"/>
      <c r="RLQ77" s="417"/>
      <c r="RLR77" s="417"/>
      <c r="RLS77" s="417"/>
      <c r="RLT77" s="417"/>
      <c r="RLU77" s="417"/>
      <c r="RLV77" s="417"/>
      <c r="RLW77" s="417"/>
      <c r="RLX77" s="417"/>
      <c r="RLY77" s="417"/>
      <c r="RLZ77" s="417"/>
      <c r="RMA77" s="417"/>
      <c r="RMB77" s="417"/>
      <c r="RMC77" s="417"/>
      <c r="RMD77" s="417"/>
      <c r="RME77" s="417"/>
      <c r="RMF77" s="417"/>
      <c r="RMG77" s="417"/>
      <c r="RMH77" s="417"/>
      <c r="RMI77" s="417"/>
      <c r="RMJ77" s="417"/>
      <c r="RMK77" s="417"/>
      <c r="RML77" s="417"/>
      <c r="RMM77" s="417"/>
      <c r="RMN77" s="417"/>
      <c r="RMO77" s="417"/>
      <c r="RMP77" s="417"/>
      <c r="RMQ77" s="417"/>
      <c r="RMR77" s="417"/>
      <c r="RMS77" s="417"/>
      <c r="RMT77" s="417"/>
      <c r="RMU77" s="417"/>
      <c r="RMV77" s="417"/>
      <c r="RMW77" s="417"/>
      <c r="RMX77" s="417"/>
      <c r="RMY77" s="417"/>
      <c r="RMZ77" s="417"/>
      <c r="RNA77" s="417"/>
      <c r="RNB77" s="417"/>
      <c r="RNC77" s="417"/>
      <c r="RND77" s="417"/>
      <c r="RNE77" s="417"/>
      <c r="RNF77" s="417"/>
      <c r="RNG77" s="417"/>
      <c r="RNH77" s="417"/>
      <c r="RNI77" s="417"/>
      <c r="RNJ77" s="417"/>
      <c r="RNK77" s="417"/>
      <c r="RNL77" s="417"/>
      <c r="RNM77" s="417"/>
      <c r="RNN77" s="417"/>
      <c r="RNO77" s="417"/>
      <c r="RNP77" s="417"/>
      <c r="RNQ77" s="417"/>
      <c r="RNR77" s="417"/>
      <c r="RNS77" s="417"/>
      <c r="RNT77" s="417"/>
      <c r="RNU77" s="417"/>
      <c r="RNV77" s="417"/>
      <c r="RNW77" s="417"/>
      <c r="RNX77" s="417"/>
      <c r="RNY77" s="417"/>
      <c r="RNZ77" s="417"/>
      <c r="ROA77" s="417"/>
      <c r="ROB77" s="417"/>
      <c r="ROC77" s="417"/>
      <c r="ROD77" s="417"/>
      <c r="ROE77" s="417"/>
      <c r="ROF77" s="417"/>
      <c r="ROG77" s="417"/>
      <c r="ROH77" s="417"/>
      <c r="ROI77" s="417"/>
      <c r="ROJ77" s="417"/>
      <c r="ROK77" s="417"/>
      <c r="ROL77" s="417"/>
      <c r="ROM77" s="417"/>
      <c r="RON77" s="417"/>
      <c r="ROO77" s="417"/>
      <c r="ROP77" s="417"/>
      <c r="ROQ77" s="417"/>
      <c r="ROR77" s="417"/>
      <c r="ROS77" s="417"/>
      <c r="ROT77" s="417"/>
      <c r="ROU77" s="417"/>
      <c r="ROV77" s="417"/>
      <c r="ROW77" s="417"/>
      <c r="ROX77" s="417"/>
      <c r="ROY77" s="417"/>
      <c r="ROZ77" s="417"/>
      <c r="RPA77" s="417"/>
      <c r="RPB77" s="417"/>
      <c r="RPC77" s="417"/>
      <c r="RPD77" s="417"/>
      <c r="RPE77" s="417"/>
      <c r="RPF77" s="417"/>
      <c r="RPG77" s="417"/>
      <c r="RPH77" s="417"/>
      <c r="RPI77" s="417"/>
      <c r="RPJ77" s="417"/>
      <c r="RPK77" s="417"/>
      <c r="RPL77" s="417"/>
      <c r="RPM77" s="417"/>
      <c r="RPN77" s="417"/>
      <c r="RPO77" s="417"/>
      <c r="RPP77" s="417"/>
      <c r="RPQ77" s="417"/>
      <c r="RPR77" s="417"/>
      <c r="RPS77" s="417"/>
      <c r="RPT77" s="417"/>
      <c r="RPU77" s="417"/>
      <c r="RPV77" s="417"/>
      <c r="RPW77" s="417"/>
      <c r="RPX77" s="417"/>
      <c r="RPY77" s="417"/>
      <c r="RPZ77" s="417"/>
      <c r="RQA77" s="417"/>
      <c r="RQB77" s="417"/>
      <c r="RQC77" s="417"/>
      <c r="RQD77" s="417"/>
      <c r="RQE77" s="417"/>
      <c r="RQF77" s="417"/>
      <c r="RQG77" s="417"/>
      <c r="RQH77" s="417"/>
      <c r="RQI77" s="417"/>
      <c r="RQJ77" s="417"/>
      <c r="RQK77" s="417"/>
      <c r="RQL77" s="417"/>
      <c r="RQM77" s="417"/>
      <c r="RQN77" s="417"/>
      <c r="RQO77" s="417"/>
      <c r="RQP77" s="417"/>
      <c r="RQQ77" s="417"/>
      <c r="RQR77" s="417"/>
      <c r="RQS77" s="417"/>
      <c r="RQT77" s="417"/>
      <c r="RQU77" s="417"/>
      <c r="RQV77" s="417"/>
      <c r="RQW77" s="417"/>
      <c r="RQX77" s="417"/>
      <c r="RQY77" s="417"/>
      <c r="RQZ77" s="417"/>
      <c r="RRA77" s="417"/>
      <c r="RRB77" s="417"/>
      <c r="RRC77" s="417"/>
      <c r="RRD77" s="417"/>
      <c r="RRE77" s="417"/>
      <c r="RRF77" s="417"/>
      <c r="RRG77" s="417"/>
      <c r="RRH77" s="417"/>
      <c r="RRI77" s="417"/>
      <c r="RRJ77" s="417"/>
      <c r="RRK77" s="417"/>
      <c r="RRL77" s="417"/>
      <c r="RRM77" s="417"/>
      <c r="RRN77" s="417"/>
      <c r="RRO77" s="417"/>
      <c r="RRP77" s="417"/>
      <c r="RRQ77" s="417"/>
      <c r="RRR77" s="417"/>
      <c r="RRS77" s="417"/>
      <c r="RRT77" s="417"/>
      <c r="RRU77" s="417"/>
      <c r="RRV77" s="417"/>
      <c r="RRW77" s="417"/>
      <c r="RRX77" s="417"/>
      <c r="RRY77" s="417"/>
      <c r="RRZ77" s="417"/>
      <c r="RSA77" s="417"/>
      <c r="RSB77" s="417"/>
      <c r="RSC77" s="417"/>
      <c r="RSD77" s="417"/>
      <c r="RSE77" s="417"/>
      <c r="RSF77" s="417"/>
      <c r="RSG77" s="417"/>
      <c r="RSH77" s="417"/>
      <c r="RSI77" s="417"/>
      <c r="RSJ77" s="417"/>
      <c r="RSK77" s="417"/>
      <c r="RSL77" s="417"/>
      <c r="RSM77" s="417"/>
      <c r="RSN77" s="417"/>
      <c r="RSO77" s="417"/>
      <c r="RSP77" s="417"/>
      <c r="RSQ77" s="417"/>
      <c r="RSR77" s="417"/>
      <c r="RSS77" s="417"/>
      <c r="RST77" s="417"/>
      <c r="RSU77" s="417"/>
      <c r="RSV77" s="417"/>
      <c r="RSW77" s="417"/>
      <c r="RSX77" s="417"/>
      <c r="RSY77" s="417"/>
      <c r="RSZ77" s="417"/>
      <c r="RTA77" s="417"/>
      <c r="RTB77" s="417"/>
      <c r="RTC77" s="417"/>
      <c r="RTD77" s="417"/>
      <c r="RTE77" s="417"/>
      <c r="RTF77" s="417"/>
      <c r="RTG77" s="417"/>
      <c r="RTH77" s="417"/>
      <c r="RTI77" s="417"/>
      <c r="RTJ77" s="417"/>
      <c r="RTK77" s="417"/>
      <c r="RTL77" s="417"/>
      <c r="RTM77" s="417"/>
      <c r="RTN77" s="417"/>
      <c r="RTO77" s="417"/>
      <c r="RTP77" s="417"/>
      <c r="RTQ77" s="417"/>
      <c r="RTR77" s="417"/>
      <c r="RTS77" s="417"/>
      <c r="RTT77" s="417"/>
      <c r="RTU77" s="417"/>
      <c r="RTV77" s="417"/>
      <c r="RTW77" s="417"/>
      <c r="RTX77" s="417"/>
      <c r="RTY77" s="417"/>
      <c r="RTZ77" s="417"/>
      <c r="RUA77" s="417"/>
      <c r="RUB77" s="417"/>
      <c r="RUC77" s="417"/>
      <c r="RUD77" s="417"/>
      <c r="RUE77" s="417"/>
      <c r="RUF77" s="417"/>
      <c r="RUG77" s="417"/>
      <c r="RUH77" s="417"/>
      <c r="RUI77" s="417"/>
      <c r="RUJ77" s="417"/>
      <c r="RUK77" s="417"/>
      <c r="RUL77" s="417"/>
      <c r="RUM77" s="417"/>
      <c r="RUN77" s="417"/>
      <c r="RUO77" s="417"/>
      <c r="RUP77" s="417"/>
      <c r="RUQ77" s="417"/>
      <c r="RUR77" s="417"/>
      <c r="RUS77" s="417"/>
      <c r="RUT77" s="417"/>
      <c r="RUU77" s="417"/>
      <c r="RUV77" s="417"/>
      <c r="RUW77" s="417"/>
      <c r="RUX77" s="417"/>
      <c r="RUY77" s="417"/>
      <c r="RUZ77" s="417"/>
      <c r="RVA77" s="417"/>
      <c r="RVB77" s="417"/>
      <c r="RVC77" s="417"/>
      <c r="RVD77" s="417"/>
      <c r="RVE77" s="417"/>
      <c r="RVF77" s="417"/>
      <c r="RVG77" s="417"/>
      <c r="RVH77" s="417"/>
      <c r="RVI77" s="417"/>
      <c r="RVJ77" s="417"/>
      <c r="RVK77" s="417"/>
      <c r="RVL77" s="417"/>
      <c r="RVM77" s="417"/>
      <c r="RVN77" s="417"/>
      <c r="RVO77" s="417"/>
      <c r="RVP77" s="417"/>
      <c r="RVQ77" s="417"/>
      <c r="RVR77" s="417"/>
      <c r="RVS77" s="417"/>
      <c r="RVT77" s="417"/>
      <c r="RVU77" s="417"/>
      <c r="RVV77" s="417"/>
      <c r="RVW77" s="417"/>
      <c r="RVX77" s="417"/>
      <c r="RVY77" s="417"/>
      <c r="RVZ77" s="417"/>
      <c r="RWA77" s="417"/>
      <c r="RWB77" s="417"/>
      <c r="RWC77" s="417"/>
      <c r="RWD77" s="417"/>
      <c r="RWE77" s="417"/>
      <c r="RWF77" s="417"/>
      <c r="RWG77" s="417"/>
      <c r="RWH77" s="417"/>
      <c r="RWI77" s="417"/>
      <c r="RWJ77" s="417"/>
      <c r="RWK77" s="417"/>
      <c r="RWL77" s="417"/>
      <c r="RWM77" s="417"/>
      <c r="RWN77" s="417"/>
      <c r="RWO77" s="417"/>
      <c r="RWP77" s="417"/>
      <c r="RWQ77" s="417"/>
      <c r="RWR77" s="417"/>
      <c r="RWS77" s="417"/>
      <c r="RWT77" s="417"/>
      <c r="RWU77" s="417"/>
      <c r="RWV77" s="417"/>
      <c r="RWW77" s="417"/>
      <c r="RWX77" s="417"/>
      <c r="RWY77" s="417"/>
      <c r="RWZ77" s="417"/>
      <c r="RXA77" s="417"/>
      <c r="RXB77" s="417"/>
      <c r="RXC77" s="417"/>
      <c r="RXD77" s="417"/>
      <c r="RXE77" s="417"/>
      <c r="RXF77" s="417"/>
      <c r="RXG77" s="417"/>
      <c r="RXH77" s="417"/>
      <c r="RXI77" s="417"/>
      <c r="RXJ77" s="417"/>
      <c r="RXK77" s="417"/>
      <c r="RXL77" s="417"/>
      <c r="RXM77" s="417"/>
      <c r="RXN77" s="417"/>
      <c r="RXO77" s="417"/>
      <c r="RXP77" s="417"/>
      <c r="RXQ77" s="417"/>
      <c r="RXR77" s="417"/>
      <c r="RXS77" s="417"/>
      <c r="RXT77" s="417"/>
      <c r="RXU77" s="417"/>
      <c r="RXV77" s="417"/>
      <c r="RXW77" s="417"/>
      <c r="RXX77" s="417"/>
      <c r="RXY77" s="417"/>
      <c r="RXZ77" s="417"/>
      <c r="RYA77" s="417"/>
      <c r="RYB77" s="417"/>
      <c r="RYC77" s="417"/>
      <c r="RYD77" s="417"/>
      <c r="RYE77" s="417"/>
      <c r="RYF77" s="417"/>
      <c r="RYG77" s="417"/>
      <c r="RYH77" s="417"/>
      <c r="RYI77" s="417"/>
      <c r="RYJ77" s="417"/>
      <c r="RYK77" s="417"/>
      <c r="RYL77" s="417"/>
      <c r="RYM77" s="417"/>
      <c r="RYN77" s="417"/>
      <c r="RYO77" s="417"/>
      <c r="RYP77" s="417"/>
      <c r="RYQ77" s="417"/>
      <c r="RYR77" s="417"/>
      <c r="RYS77" s="417"/>
      <c r="RYT77" s="417"/>
      <c r="RYU77" s="417"/>
      <c r="RYV77" s="417"/>
      <c r="RYW77" s="417"/>
      <c r="RYX77" s="417"/>
      <c r="RYY77" s="417"/>
      <c r="RYZ77" s="417"/>
      <c r="RZA77" s="417"/>
      <c r="RZB77" s="417"/>
      <c r="RZC77" s="417"/>
      <c r="RZD77" s="417"/>
      <c r="RZE77" s="417"/>
      <c r="RZF77" s="417"/>
      <c r="RZG77" s="417"/>
      <c r="RZH77" s="417"/>
      <c r="RZI77" s="417"/>
      <c r="RZJ77" s="417"/>
      <c r="RZK77" s="417"/>
      <c r="RZL77" s="417"/>
      <c r="RZM77" s="417"/>
      <c r="RZN77" s="417"/>
      <c r="RZO77" s="417"/>
      <c r="RZP77" s="417"/>
      <c r="RZQ77" s="417"/>
      <c r="RZR77" s="417"/>
      <c r="RZS77" s="417"/>
      <c r="RZT77" s="417"/>
      <c r="RZU77" s="417"/>
      <c r="RZV77" s="417"/>
      <c r="RZW77" s="417"/>
      <c r="RZX77" s="417"/>
      <c r="RZY77" s="417"/>
      <c r="RZZ77" s="417"/>
      <c r="SAA77" s="417"/>
      <c r="SAB77" s="417"/>
      <c r="SAC77" s="417"/>
      <c r="SAD77" s="417"/>
      <c r="SAE77" s="417"/>
      <c r="SAF77" s="417"/>
      <c r="SAG77" s="417"/>
      <c r="SAH77" s="417"/>
      <c r="SAI77" s="417"/>
      <c r="SAJ77" s="417"/>
      <c r="SAK77" s="417"/>
      <c r="SAL77" s="417"/>
      <c r="SAM77" s="417"/>
      <c r="SAN77" s="417"/>
      <c r="SAO77" s="417"/>
      <c r="SAP77" s="417"/>
      <c r="SAQ77" s="417"/>
      <c r="SAR77" s="417"/>
      <c r="SAS77" s="417"/>
      <c r="SAT77" s="417"/>
      <c r="SAU77" s="417"/>
      <c r="SAV77" s="417"/>
      <c r="SAW77" s="417"/>
      <c r="SAX77" s="417"/>
      <c r="SAY77" s="417"/>
      <c r="SAZ77" s="417"/>
      <c r="SBA77" s="417"/>
      <c r="SBB77" s="417"/>
      <c r="SBC77" s="417"/>
      <c r="SBD77" s="417"/>
      <c r="SBE77" s="417"/>
      <c r="SBF77" s="417"/>
      <c r="SBG77" s="417"/>
      <c r="SBH77" s="417"/>
      <c r="SBI77" s="417"/>
      <c r="SBJ77" s="417"/>
      <c r="SBK77" s="417"/>
      <c r="SBL77" s="417"/>
      <c r="SBM77" s="417"/>
      <c r="SBN77" s="417"/>
      <c r="SBO77" s="417"/>
      <c r="SBP77" s="417"/>
      <c r="SBQ77" s="417"/>
      <c r="SBR77" s="417"/>
      <c r="SBS77" s="417"/>
      <c r="SBT77" s="417"/>
      <c r="SBU77" s="417"/>
      <c r="SBV77" s="417"/>
      <c r="SBW77" s="417"/>
      <c r="SBX77" s="417"/>
      <c r="SBY77" s="417"/>
      <c r="SBZ77" s="417"/>
      <c r="SCA77" s="417"/>
      <c r="SCB77" s="417"/>
      <c r="SCC77" s="417"/>
      <c r="SCD77" s="417"/>
      <c r="SCE77" s="417"/>
      <c r="SCF77" s="417"/>
      <c r="SCG77" s="417"/>
      <c r="SCH77" s="417"/>
      <c r="SCI77" s="417"/>
      <c r="SCJ77" s="417"/>
      <c r="SCK77" s="417"/>
      <c r="SCL77" s="417"/>
      <c r="SCM77" s="417"/>
      <c r="SCN77" s="417"/>
      <c r="SCO77" s="417"/>
      <c r="SCP77" s="417"/>
      <c r="SCQ77" s="417"/>
      <c r="SCR77" s="417"/>
      <c r="SCS77" s="417"/>
      <c r="SCT77" s="417"/>
      <c r="SCU77" s="417"/>
      <c r="SCV77" s="417"/>
      <c r="SCW77" s="417"/>
      <c r="SCX77" s="417"/>
      <c r="SCY77" s="417"/>
      <c r="SCZ77" s="417"/>
      <c r="SDA77" s="417"/>
      <c r="SDB77" s="417"/>
      <c r="SDC77" s="417"/>
      <c r="SDD77" s="417"/>
      <c r="SDE77" s="417"/>
      <c r="SDF77" s="417"/>
      <c r="SDG77" s="417"/>
      <c r="SDH77" s="417"/>
      <c r="SDI77" s="417"/>
      <c r="SDJ77" s="417"/>
      <c r="SDK77" s="417"/>
      <c r="SDL77" s="417"/>
      <c r="SDM77" s="417"/>
      <c r="SDN77" s="417"/>
      <c r="SDO77" s="417"/>
      <c r="SDP77" s="417"/>
      <c r="SDQ77" s="417"/>
      <c r="SDR77" s="417"/>
      <c r="SDS77" s="417"/>
      <c r="SDT77" s="417"/>
      <c r="SDU77" s="417"/>
      <c r="SDV77" s="417"/>
      <c r="SDW77" s="417"/>
      <c r="SDX77" s="417"/>
      <c r="SDY77" s="417"/>
      <c r="SDZ77" s="417"/>
      <c r="SEA77" s="417"/>
      <c r="SEB77" s="417"/>
      <c r="SEC77" s="417"/>
      <c r="SED77" s="417"/>
      <c r="SEE77" s="417"/>
      <c r="SEF77" s="417"/>
      <c r="SEG77" s="417"/>
      <c r="SEH77" s="417"/>
      <c r="SEI77" s="417"/>
      <c r="SEJ77" s="417"/>
      <c r="SEK77" s="417"/>
      <c r="SEL77" s="417"/>
      <c r="SEM77" s="417"/>
      <c r="SEN77" s="417"/>
      <c r="SEO77" s="417"/>
      <c r="SEP77" s="417"/>
      <c r="SEQ77" s="417"/>
      <c r="SER77" s="417"/>
      <c r="SES77" s="417"/>
      <c r="SET77" s="417"/>
      <c r="SEU77" s="417"/>
      <c r="SEV77" s="417"/>
      <c r="SEW77" s="417"/>
      <c r="SEX77" s="417"/>
      <c r="SEY77" s="417"/>
      <c r="SEZ77" s="417"/>
      <c r="SFA77" s="417"/>
      <c r="SFB77" s="417"/>
      <c r="SFC77" s="417"/>
      <c r="SFD77" s="417"/>
      <c r="SFE77" s="417"/>
      <c r="SFF77" s="417"/>
      <c r="SFG77" s="417"/>
      <c r="SFH77" s="417"/>
      <c r="SFI77" s="417"/>
      <c r="SFJ77" s="417"/>
      <c r="SFK77" s="417"/>
      <c r="SFL77" s="417"/>
      <c r="SFM77" s="417"/>
      <c r="SFN77" s="417"/>
      <c r="SFO77" s="417"/>
      <c r="SFP77" s="417"/>
      <c r="SFQ77" s="417"/>
      <c r="SFR77" s="417"/>
      <c r="SFS77" s="417"/>
      <c r="SFT77" s="417"/>
      <c r="SFU77" s="417"/>
      <c r="SFV77" s="417"/>
      <c r="SFW77" s="417"/>
      <c r="SFX77" s="417"/>
      <c r="SFY77" s="417"/>
      <c r="SFZ77" s="417"/>
      <c r="SGA77" s="417"/>
      <c r="SGB77" s="417"/>
      <c r="SGC77" s="417"/>
      <c r="SGD77" s="417"/>
      <c r="SGE77" s="417"/>
      <c r="SGF77" s="417"/>
      <c r="SGG77" s="417"/>
      <c r="SGH77" s="417"/>
      <c r="SGI77" s="417"/>
      <c r="SGJ77" s="417"/>
      <c r="SGK77" s="417"/>
      <c r="SGL77" s="417"/>
      <c r="SGM77" s="417"/>
      <c r="SGN77" s="417"/>
      <c r="SGO77" s="417"/>
      <c r="SGP77" s="417"/>
      <c r="SGQ77" s="417"/>
      <c r="SGR77" s="417"/>
      <c r="SGS77" s="417"/>
      <c r="SGT77" s="417"/>
      <c r="SGU77" s="417"/>
      <c r="SGV77" s="417"/>
      <c r="SGW77" s="417"/>
      <c r="SGX77" s="417"/>
      <c r="SGY77" s="417"/>
      <c r="SGZ77" s="417"/>
      <c r="SHA77" s="417"/>
      <c r="SHB77" s="417"/>
      <c r="SHC77" s="417"/>
      <c r="SHD77" s="417"/>
      <c r="SHE77" s="417"/>
      <c r="SHF77" s="417"/>
      <c r="SHG77" s="417"/>
      <c r="SHH77" s="417"/>
      <c r="SHI77" s="417"/>
      <c r="SHJ77" s="417"/>
      <c r="SHK77" s="417"/>
      <c r="SHL77" s="417"/>
      <c r="SHM77" s="417"/>
      <c r="SHN77" s="417"/>
      <c r="SHO77" s="417"/>
      <c r="SHP77" s="417"/>
      <c r="SHQ77" s="417"/>
      <c r="SHR77" s="417"/>
      <c r="SHS77" s="417"/>
      <c r="SHT77" s="417"/>
      <c r="SHU77" s="417"/>
      <c r="SHV77" s="417"/>
      <c r="SHW77" s="417"/>
      <c r="SHX77" s="417"/>
      <c r="SHY77" s="417"/>
      <c r="SHZ77" s="417"/>
      <c r="SIA77" s="417"/>
      <c r="SIB77" s="417"/>
      <c r="SIC77" s="417"/>
      <c r="SID77" s="417"/>
      <c r="SIE77" s="417"/>
      <c r="SIF77" s="417"/>
      <c r="SIG77" s="417"/>
      <c r="SIH77" s="417"/>
      <c r="SII77" s="417"/>
      <c r="SIJ77" s="417"/>
      <c r="SIK77" s="417"/>
      <c r="SIL77" s="417"/>
      <c r="SIM77" s="417"/>
      <c r="SIN77" s="417"/>
      <c r="SIO77" s="417"/>
      <c r="SIP77" s="417"/>
      <c r="SIQ77" s="417"/>
      <c r="SIR77" s="417"/>
      <c r="SIS77" s="417"/>
      <c r="SIT77" s="417"/>
      <c r="SIU77" s="417"/>
      <c r="SIV77" s="417"/>
      <c r="SIW77" s="417"/>
      <c r="SIX77" s="417"/>
      <c r="SIY77" s="417"/>
      <c r="SIZ77" s="417"/>
      <c r="SJA77" s="417"/>
      <c r="SJB77" s="417"/>
      <c r="SJC77" s="417"/>
      <c r="SJD77" s="417"/>
      <c r="SJE77" s="417"/>
      <c r="SJF77" s="417"/>
      <c r="SJG77" s="417"/>
      <c r="SJH77" s="417"/>
      <c r="SJI77" s="417"/>
      <c r="SJJ77" s="417"/>
      <c r="SJK77" s="417"/>
      <c r="SJL77" s="417"/>
      <c r="SJM77" s="417"/>
      <c r="SJN77" s="417"/>
      <c r="SJO77" s="417"/>
      <c r="SJP77" s="417"/>
      <c r="SJQ77" s="417"/>
      <c r="SJR77" s="417"/>
      <c r="SJS77" s="417"/>
      <c r="SJT77" s="417"/>
      <c r="SJU77" s="417"/>
      <c r="SJV77" s="417"/>
      <c r="SJW77" s="417"/>
      <c r="SJX77" s="417"/>
      <c r="SJY77" s="417"/>
      <c r="SJZ77" s="417"/>
      <c r="SKA77" s="417"/>
      <c r="SKB77" s="417"/>
      <c r="SKC77" s="417"/>
      <c r="SKD77" s="417"/>
      <c r="SKE77" s="417"/>
      <c r="SKF77" s="417"/>
      <c r="SKG77" s="417"/>
      <c r="SKH77" s="417"/>
      <c r="SKI77" s="417"/>
      <c r="SKJ77" s="417"/>
      <c r="SKK77" s="417"/>
      <c r="SKL77" s="417"/>
      <c r="SKM77" s="417"/>
      <c r="SKN77" s="417"/>
      <c r="SKO77" s="417"/>
      <c r="SKP77" s="417"/>
      <c r="SKQ77" s="417"/>
      <c r="SKR77" s="417"/>
      <c r="SKS77" s="417"/>
      <c r="SKT77" s="417"/>
      <c r="SKU77" s="417"/>
      <c r="SKV77" s="417"/>
      <c r="SKW77" s="417"/>
      <c r="SKX77" s="417"/>
      <c r="SKY77" s="417"/>
      <c r="SKZ77" s="417"/>
      <c r="SLA77" s="417"/>
      <c r="SLB77" s="417"/>
      <c r="SLC77" s="417"/>
      <c r="SLD77" s="417"/>
      <c r="SLE77" s="417"/>
      <c r="SLF77" s="417"/>
      <c r="SLG77" s="417"/>
      <c r="SLH77" s="417"/>
      <c r="SLI77" s="417"/>
      <c r="SLJ77" s="417"/>
      <c r="SLK77" s="417"/>
      <c r="SLL77" s="417"/>
      <c r="SLM77" s="417"/>
      <c r="SLN77" s="417"/>
      <c r="SLO77" s="417"/>
      <c r="SLP77" s="417"/>
      <c r="SLQ77" s="417"/>
      <c r="SLR77" s="417"/>
      <c r="SLS77" s="417"/>
      <c r="SLT77" s="417"/>
      <c r="SLU77" s="417"/>
      <c r="SLV77" s="417"/>
      <c r="SLW77" s="417"/>
      <c r="SLX77" s="417"/>
      <c r="SLY77" s="417"/>
      <c r="SLZ77" s="417"/>
      <c r="SMA77" s="417"/>
      <c r="SMB77" s="417"/>
      <c r="SMC77" s="417"/>
      <c r="SMD77" s="417"/>
      <c r="SME77" s="417"/>
      <c r="SMF77" s="417"/>
      <c r="SMG77" s="417"/>
      <c r="SMH77" s="417"/>
      <c r="SMI77" s="417"/>
      <c r="SMJ77" s="417"/>
      <c r="SMK77" s="417"/>
      <c r="SML77" s="417"/>
      <c r="SMM77" s="417"/>
      <c r="SMN77" s="417"/>
      <c r="SMO77" s="417"/>
      <c r="SMP77" s="417"/>
      <c r="SMQ77" s="417"/>
      <c r="SMR77" s="417"/>
      <c r="SMS77" s="417"/>
      <c r="SMT77" s="417"/>
      <c r="SMU77" s="417"/>
      <c r="SMV77" s="417"/>
      <c r="SMW77" s="417"/>
      <c r="SMX77" s="417"/>
      <c r="SMY77" s="417"/>
      <c r="SMZ77" s="417"/>
      <c r="SNA77" s="417"/>
      <c r="SNB77" s="417"/>
      <c r="SNC77" s="417"/>
      <c r="SND77" s="417"/>
      <c r="SNE77" s="417"/>
      <c r="SNF77" s="417"/>
      <c r="SNG77" s="417"/>
      <c r="SNH77" s="417"/>
      <c r="SNI77" s="417"/>
      <c r="SNJ77" s="417"/>
      <c r="SNK77" s="417"/>
      <c r="SNL77" s="417"/>
      <c r="SNM77" s="417"/>
      <c r="SNN77" s="417"/>
      <c r="SNO77" s="417"/>
      <c r="SNP77" s="417"/>
      <c r="SNQ77" s="417"/>
      <c r="SNR77" s="417"/>
      <c r="SNS77" s="417"/>
      <c r="SNT77" s="417"/>
      <c r="SNU77" s="417"/>
      <c r="SNV77" s="417"/>
      <c r="SNW77" s="417"/>
      <c r="SNX77" s="417"/>
      <c r="SNY77" s="417"/>
      <c r="SNZ77" s="417"/>
      <c r="SOA77" s="417"/>
      <c r="SOB77" s="417"/>
      <c r="SOC77" s="417"/>
      <c r="SOD77" s="417"/>
      <c r="SOE77" s="417"/>
      <c r="SOF77" s="417"/>
      <c r="SOG77" s="417"/>
      <c r="SOH77" s="417"/>
      <c r="SOI77" s="417"/>
      <c r="SOJ77" s="417"/>
      <c r="SOK77" s="417"/>
      <c r="SOL77" s="417"/>
      <c r="SOM77" s="417"/>
      <c r="SON77" s="417"/>
      <c r="SOO77" s="417"/>
      <c r="SOP77" s="417"/>
      <c r="SOQ77" s="417"/>
      <c r="SOR77" s="417"/>
      <c r="SOS77" s="417"/>
      <c r="SOT77" s="417"/>
      <c r="SOU77" s="417"/>
      <c r="SOV77" s="417"/>
      <c r="SOW77" s="417"/>
      <c r="SOX77" s="417"/>
      <c r="SOY77" s="417"/>
      <c r="SOZ77" s="417"/>
      <c r="SPA77" s="417"/>
      <c r="SPB77" s="417"/>
      <c r="SPC77" s="417"/>
      <c r="SPD77" s="417"/>
      <c r="SPE77" s="417"/>
      <c r="SPF77" s="417"/>
      <c r="SPG77" s="417"/>
      <c r="SPH77" s="417"/>
      <c r="SPI77" s="417"/>
      <c r="SPJ77" s="417"/>
      <c r="SPK77" s="417"/>
      <c r="SPL77" s="417"/>
      <c r="SPM77" s="417"/>
      <c r="SPN77" s="417"/>
      <c r="SPO77" s="417"/>
      <c r="SPP77" s="417"/>
      <c r="SPQ77" s="417"/>
      <c r="SPR77" s="417"/>
      <c r="SPS77" s="417"/>
      <c r="SPT77" s="417"/>
      <c r="SPU77" s="417"/>
      <c r="SPV77" s="417"/>
      <c r="SPW77" s="417"/>
      <c r="SPX77" s="417"/>
      <c r="SPY77" s="417"/>
      <c r="SPZ77" s="417"/>
      <c r="SQA77" s="417"/>
      <c r="SQB77" s="417"/>
      <c r="SQC77" s="417"/>
      <c r="SQD77" s="417"/>
      <c r="SQE77" s="417"/>
      <c r="SQF77" s="417"/>
      <c r="SQG77" s="417"/>
      <c r="SQH77" s="417"/>
      <c r="SQI77" s="417"/>
      <c r="SQJ77" s="417"/>
      <c r="SQK77" s="417"/>
      <c r="SQL77" s="417"/>
      <c r="SQM77" s="417"/>
      <c r="SQN77" s="417"/>
      <c r="SQO77" s="417"/>
      <c r="SQP77" s="417"/>
      <c r="SQQ77" s="417"/>
      <c r="SQR77" s="417"/>
      <c r="SQS77" s="417"/>
      <c r="SQT77" s="417"/>
      <c r="SQU77" s="417"/>
      <c r="SQV77" s="417"/>
      <c r="SQW77" s="417"/>
      <c r="SQX77" s="417"/>
      <c r="SQY77" s="417"/>
      <c r="SQZ77" s="417"/>
      <c r="SRA77" s="417"/>
      <c r="SRB77" s="417"/>
      <c r="SRC77" s="417"/>
      <c r="SRD77" s="417"/>
      <c r="SRE77" s="417"/>
      <c r="SRF77" s="417"/>
      <c r="SRG77" s="417"/>
      <c r="SRH77" s="417"/>
      <c r="SRI77" s="417"/>
      <c r="SRJ77" s="417"/>
      <c r="SRK77" s="417"/>
      <c r="SRL77" s="417"/>
      <c r="SRM77" s="417"/>
      <c r="SRN77" s="417"/>
      <c r="SRO77" s="417"/>
      <c r="SRP77" s="417"/>
      <c r="SRQ77" s="417"/>
      <c r="SRR77" s="417"/>
      <c r="SRS77" s="417"/>
      <c r="SRT77" s="417"/>
      <c r="SRU77" s="417"/>
      <c r="SRV77" s="417"/>
      <c r="SRW77" s="417"/>
      <c r="SRX77" s="417"/>
      <c r="SRY77" s="417"/>
      <c r="SRZ77" s="417"/>
      <c r="SSA77" s="417"/>
      <c r="SSB77" s="417"/>
      <c r="SSC77" s="417"/>
      <c r="SSD77" s="417"/>
      <c r="SSE77" s="417"/>
      <c r="SSF77" s="417"/>
      <c r="SSG77" s="417"/>
      <c r="SSH77" s="417"/>
      <c r="SSI77" s="417"/>
      <c r="SSJ77" s="417"/>
      <c r="SSK77" s="417"/>
      <c r="SSL77" s="417"/>
      <c r="SSM77" s="417"/>
      <c r="SSN77" s="417"/>
      <c r="SSO77" s="417"/>
      <c r="SSP77" s="417"/>
      <c r="SSQ77" s="417"/>
      <c r="SSR77" s="417"/>
      <c r="SSS77" s="417"/>
      <c r="SST77" s="417"/>
      <c r="SSU77" s="417"/>
      <c r="SSV77" s="417"/>
      <c r="SSW77" s="417"/>
      <c r="SSX77" s="417"/>
      <c r="SSY77" s="417"/>
      <c r="SSZ77" s="417"/>
      <c r="STA77" s="417"/>
      <c r="STB77" s="417"/>
      <c r="STC77" s="417"/>
      <c r="STD77" s="417"/>
      <c r="STE77" s="417"/>
      <c r="STF77" s="417"/>
      <c r="STG77" s="417"/>
      <c r="STH77" s="417"/>
      <c r="STI77" s="417"/>
      <c r="STJ77" s="417"/>
      <c r="STK77" s="417"/>
      <c r="STL77" s="417"/>
      <c r="STM77" s="417"/>
      <c r="STN77" s="417"/>
      <c r="STO77" s="417"/>
      <c r="STP77" s="417"/>
      <c r="STQ77" s="417"/>
      <c r="STR77" s="417"/>
      <c r="STS77" s="417"/>
      <c r="STT77" s="417"/>
      <c r="STU77" s="417"/>
      <c r="STV77" s="417"/>
      <c r="STW77" s="417"/>
      <c r="STX77" s="417"/>
      <c r="STY77" s="417"/>
      <c r="STZ77" s="417"/>
      <c r="SUA77" s="417"/>
      <c r="SUB77" s="417"/>
      <c r="SUC77" s="417"/>
      <c r="SUD77" s="417"/>
      <c r="SUE77" s="417"/>
      <c r="SUF77" s="417"/>
      <c r="SUG77" s="417"/>
      <c r="SUH77" s="417"/>
      <c r="SUI77" s="417"/>
      <c r="SUJ77" s="417"/>
      <c r="SUK77" s="417"/>
      <c r="SUL77" s="417"/>
      <c r="SUM77" s="417"/>
      <c r="SUN77" s="417"/>
      <c r="SUO77" s="417"/>
      <c r="SUP77" s="417"/>
      <c r="SUQ77" s="417"/>
      <c r="SUR77" s="417"/>
      <c r="SUS77" s="417"/>
      <c r="SUT77" s="417"/>
      <c r="SUU77" s="417"/>
      <c r="SUV77" s="417"/>
      <c r="SUW77" s="417"/>
      <c r="SUX77" s="417"/>
      <c r="SUY77" s="417"/>
      <c r="SUZ77" s="417"/>
      <c r="SVA77" s="417"/>
      <c r="SVB77" s="417"/>
      <c r="SVC77" s="417"/>
      <c r="SVD77" s="417"/>
      <c r="SVE77" s="417"/>
      <c r="SVF77" s="417"/>
      <c r="SVG77" s="417"/>
      <c r="SVH77" s="417"/>
      <c r="SVI77" s="417"/>
      <c r="SVJ77" s="417"/>
      <c r="SVK77" s="417"/>
      <c r="SVL77" s="417"/>
      <c r="SVM77" s="417"/>
      <c r="SVN77" s="417"/>
      <c r="SVO77" s="417"/>
      <c r="SVP77" s="417"/>
      <c r="SVQ77" s="417"/>
      <c r="SVR77" s="417"/>
      <c r="SVS77" s="417"/>
      <c r="SVT77" s="417"/>
      <c r="SVU77" s="417"/>
      <c r="SVV77" s="417"/>
      <c r="SVW77" s="417"/>
      <c r="SVX77" s="417"/>
      <c r="SVY77" s="417"/>
      <c r="SVZ77" s="417"/>
      <c r="SWA77" s="417"/>
      <c r="SWB77" s="417"/>
      <c r="SWC77" s="417"/>
      <c r="SWD77" s="417"/>
      <c r="SWE77" s="417"/>
      <c r="SWF77" s="417"/>
      <c r="SWG77" s="417"/>
      <c r="SWH77" s="417"/>
      <c r="SWI77" s="417"/>
      <c r="SWJ77" s="417"/>
      <c r="SWK77" s="417"/>
      <c r="SWL77" s="417"/>
      <c r="SWM77" s="417"/>
      <c r="SWN77" s="417"/>
      <c r="SWO77" s="417"/>
      <c r="SWP77" s="417"/>
      <c r="SWQ77" s="417"/>
      <c r="SWR77" s="417"/>
      <c r="SWS77" s="417"/>
      <c r="SWT77" s="417"/>
      <c r="SWU77" s="417"/>
      <c r="SWV77" s="417"/>
      <c r="SWW77" s="417"/>
      <c r="SWX77" s="417"/>
      <c r="SWY77" s="417"/>
      <c r="SWZ77" s="417"/>
      <c r="SXA77" s="417"/>
      <c r="SXB77" s="417"/>
      <c r="SXC77" s="417"/>
      <c r="SXD77" s="417"/>
      <c r="SXE77" s="417"/>
      <c r="SXF77" s="417"/>
      <c r="SXG77" s="417"/>
      <c r="SXH77" s="417"/>
      <c r="SXI77" s="417"/>
      <c r="SXJ77" s="417"/>
      <c r="SXK77" s="417"/>
      <c r="SXL77" s="417"/>
      <c r="SXM77" s="417"/>
      <c r="SXN77" s="417"/>
      <c r="SXO77" s="417"/>
      <c r="SXP77" s="417"/>
      <c r="SXQ77" s="417"/>
      <c r="SXR77" s="417"/>
      <c r="SXS77" s="417"/>
      <c r="SXT77" s="417"/>
      <c r="SXU77" s="417"/>
      <c r="SXV77" s="417"/>
      <c r="SXW77" s="417"/>
      <c r="SXX77" s="417"/>
      <c r="SXY77" s="417"/>
      <c r="SXZ77" s="417"/>
      <c r="SYA77" s="417"/>
      <c r="SYB77" s="417"/>
      <c r="SYC77" s="417"/>
      <c r="SYD77" s="417"/>
      <c r="SYE77" s="417"/>
      <c r="SYF77" s="417"/>
      <c r="SYG77" s="417"/>
      <c r="SYH77" s="417"/>
      <c r="SYI77" s="417"/>
      <c r="SYJ77" s="417"/>
      <c r="SYK77" s="417"/>
      <c r="SYL77" s="417"/>
      <c r="SYM77" s="417"/>
      <c r="SYN77" s="417"/>
      <c r="SYO77" s="417"/>
      <c r="SYP77" s="417"/>
      <c r="SYQ77" s="417"/>
      <c r="SYR77" s="417"/>
      <c r="SYS77" s="417"/>
      <c r="SYT77" s="417"/>
      <c r="SYU77" s="417"/>
      <c r="SYV77" s="417"/>
      <c r="SYW77" s="417"/>
      <c r="SYX77" s="417"/>
      <c r="SYY77" s="417"/>
      <c r="SYZ77" s="417"/>
      <c r="SZA77" s="417"/>
      <c r="SZB77" s="417"/>
      <c r="SZC77" s="417"/>
      <c r="SZD77" s="417"/>
      <c r="SZE77" s="417"/>
      <c r="SZF77" s="417"/>
      <c r="SZG77" s="417"/>
      <c r="SZH77" s="417"/>
      <c r="SZI77" s="417"/>
      <c r="SZJ77" s="417"/>
      <c r="SZK77" s="417"/>
      <c r="SZL77" s="417"/>
      <c r="SZM77" s="417"/>
      <c r="SZN77" s="417"/>
      <c r="SZO77" s="417"/>
      <c r="SZP77" s="417"/>
      <c r="SZQ77" s="417"/>
      <c r="SZR77" s="417"/>
      <c r="SZS77" s="417"/>
      <c r="SZT77" s="417"/>
      <c r="SZU77" s="417"/>
      <c r="SZV77" s="417"/>
      <c r="SZW77" s="417"/>
      <c r="SZX77" s="417"/>
      <c r="SZY77" s="417"/>
      <c r="SZZ77" s="417"/>
      <c r="TAA77" s="417"/>
      <c r="TAB77" s="417"/>
      <c r="TAC77" s="417"/>
      <c r="TAD77" s="417"/>
      <c r="TAE77" s="417"/>
      <c r="TAF77" s="417"/>
      <c r="TAG77" s="417"/>
      <c r="TAH77" s="417"/>
      <c r="TAI77" s="417"/>
      <c r="TAJ77" s="417"/>
      <c r="TAK77" s="417"/>
      <c r="TAL77" s="417"/>
      <c r="TAM77" s="417"/>
      <c r="TAN77" s="417"/>
      <c r="TAO77" s="417"/>
      <c r="TAP77" s="417"/>
      <c r="TAQ77" s="417"/>
      <c r="TAR77" s="417"/>
      <c r="TAS77" s="417"/>
      <c r="TAT77" s="417"/>
      <c r="TAU77" s="417"/>
      <c r="TAV77" s="417"/>
      <c r="TAW77" s="417"/>
      <c r="TAX77" s="417"/>
      <c r="TAY77" s="417"/>
      <c r="TAZ77" s="417"/>
      <c r="TBA77" s="417"/>
      <c r="TBB77" s="417"/>
      <c r="TBC77" s="417"/>
      <c r="TBD77" s="417"/>
      <c r="TBE77" s="417"/>
      <c r="TBF77" s="417"/>
      <c r="TBG77" s="417"/>
      <c r="TBH77" s="417"/>
      <c r="TBI77" s="417"/>
      <c r="TBJ77" s="417"/>
      <c r="TBK77" s="417"/>
      <c r="TBL77" s="417"/>
      <c r="TBM77" s="417"/>
      <c r="TBN77" s="417"/>
      <c r="TBO77" s="417"/>
      <c r="TBP77" s="417"/>
      <c r="TBQ77" s="417"/>
      <c r="TBR77" s="417"/>
      <c r="TBS77" s="417"/>
      <c r="TBT77" s="417"/>
      <c r="TBU77" s="417"/>
      <c r="TBV77" s="417"/>
      <c r="TBW77" s="417"/>
      <c r="TBX77" s="417"/>
      <c r="TBY77" s="417"/>
      <c r="TBZ77" s="417"/>
      <c r="TCA77" s="417"/>
      <c r="TCB77" s="417"/>
      <c r="TCC77" s="417"/>
      <c r="TCD77" s="417"/>
      <c r="TCE77" s="417"/>
      <c r="TCF77" s="417"/>
      <c r="TCG77" s="417"/>
      <c r="TCH77" s="417"/>
      <c r="TCI77" s="417"/>
      <c r="TCJ77" s="417"/>
      <c r="TCK77" s="417"/>
      <c r="TCL77" s="417"/>
      <c r="TCM77" s="417"/>
      <c r="TCN77" s="417"/>
      <c r="TCO77" s="417"/>
      <c r="TCP77" s="417"/>
      <c r="TCQ77" s="417"/>
      <c r="TCR77" s="417"/>
      <c r="TCS77" s="417"/>
      <c r="TCT77" s="417"/>
      <c r="TCU77" s="417"/>
      <c r="TCV77" s="417"/>
      <c r="TCW77" s="417"/>
      <c r="TCX77" s="417"/>
      <c r="TCY77" s="417"/>
      <c r="TCZ77" s="417"/>
      <c r="TDA77" s="417"/>
      <c r="TDB77" s="417"/>
      <c r="TDC77" s="417"/>
      <c r="TDD77" s="417"/>
      <c r="TDE77" s="417"/>
      <c r="TDF77" s="417"/>
      <c r="TDG77" s="417"/>
      <c r="TDH77" s="417"/>
      <c r="TDI77" s="417"/>
      <c r="TDJ77" s="417"/>
      <c r="TDK77" s="417"/>
      <c r="TDL77" s="417"/>
      <c r="TDM77" s="417"/>
      <c r="TDN77" s="417"/>
      <c r="TDO77" s="417"/>
      <c r="TDP77" s="417"/>
      <c r="TDQ77" s="417"/>
      <c r="TDR77" s="417"/>
      <c r="TDS77" s="417"/>
      <c r="TDT77" s="417"/>
      <c r="TDU77" s="417"/>
      <c r="TDV77" s="417"/>
      <c r="TDW77" s="417"/>
      <c r="TDX77" s="417"/>
      <c r="TDY77" s="417"/>
      <c r="TDZ77" s="417"/>
      <c r="TEA77" s="417"/>
      <c r="TEB77" s="417"/>
      <c r="TEC77" s="417"/>
      <c r="TED77" s="417"/>
      <c r="TEE77" s="417"/>
      <c r="TEF77" s="417"/>
      <c r="TEG77" s="417"/>
      <c r="TEH77" s="417"/>
      <c r="TEI77" s="417"/>
      <c r="TEJ77" s="417"/>
      <c r="TEK77" s="417"/>
      <c r="TEL77" s="417"/>
      <c r="TEM77" s="417"/>
      <c r="TEN77" s="417"/>
      <c r="TEO77" s="417"/>
      <c r="TEP77" s="417"/>
      <c r="TEQ77" s="417"/>
      <c r="TER77" s="417"/>
      <c r="TES77" s="417"/>
      <c r="TET77" s="417"/>
      <c r="TEU77" s="417"/>
      <c r="TEV77" s="417"/>
      <c r="TEW77" s="417"/>
      <c r="TEX77" s="417"/>
      <c r="TEY77" s="417"/>
      <c r="TEZ77" s="417"/>
      <c r="TFA77" s="417"/>
      <c r="TFB77" s="417"/>
      <c r="TFC77" s="417"/>
      <c r="TFD77" s="417"/>
      <c r="TFE77" s="417"/>
      <c r="TFF77" s="417"/>
      <c r="TFG77" s="417"/>
      <c r="TFH77" s="417"/>
      <c r="TFI77" s="417"/>
      <c r="TFJ77" s="417"/>
      <c r="TFK77" s="417"/>
      <c r="TFL77" s="417"/>
      <c r="TFM77" s="417"/>
      <c r="TFN77" s="417"/>
      <c r="TFO77" s="417"/>
      <c r="TFP77" s="417"/>
      <c r="TFQ77" s="417"/>
      <c r="TFR77" s="417"/>
      <c r="TFS77" s="417"/>
      <c r="TFT77" s="417"/>
      <c r="TFU77" s="417"/>
      <c r="TFV77" s="417"/>
      <c r="TFW77" s="417"/>
      <c r="TFX77" s="417"/>
      <c r="TFY77" s="417"/>
      <c r="TFZ77" s="417"/>
      <c r="TGA77" s="417"/>
      <c r="TGB77" s="417"/>
      <c r="TGC77" s="417"/>
      <c r="TGD77" s="417"/>
      <c r="TGE77" s="417"/>
      <c r="TGF77" s="417"/>
      <c r="TGG77" s="417"/>
      <c r="TGH77" s="417"/>
      <c r="TGI77" s="417"/>
      <c r="TGJ77" s="417"/>
      <c r="TGK77" s="417"/>
      <c r="TGL77" s="417"/>
      <c r="TGM77" s="417"/>
      <c r="TGN77" s="417"/>
      <c r="TGO77" s="417"/>
      <c r="TGP77" s="417"/>
      <c r="TGQ77" s="417"/>
      <c r="TGR77" s="417"/>
      <c r="TGS77" s="417"/>
      <c r="TGT77" s="417"/>
      <c r="TGU77" s="417"/>
      <c r="TGV77" s="417"/>
      <c r="TGW77" s="417"/>
      <c r="TGX77" s="417"/>
      <c r="TGY77" s="417"/>
      <c r="TGZ77" s="417"/>
      <c r="THA77" s="417"/>
      <c r="THB77" s="417"/>
      <c r="THC77" s="417"/>
      <c r="THD77" s="417"/>
      <c r="THE77" s="417"/>
      <c r="THF77" s="417"/>
      <c r="THG77" s="417"/>
      <c r="THH77" s="417"/>
      <c r="THI77" s="417"/>
      <c r="THJ77" s="417"/>
      <c r="THK77" s="417"/>
      <c r="THL77" s="417"/>
      <c r="THM77" s="417"/>
      <c r="THN77" s="417"/>
      <c r="THO77" s="417"/>
      <c r="THP77" s="417"/>
      <c r="THQ77" s="417"/>
      <c r="THR77" s="417"/>
      <c r="THS77" s="417"/>
      <c r="THT77" s="417"/>
      <c r="THU77" s="417"/>
      <c r="THV77" s="417"/>
      <c r="THW77" s="417"/>
      <c r="THX77" s="417"/>
      <c r="THY77" s="417"/>
      <c r="THZ77" s="417"/>
      <c r="TIA77" s="417"/>
      <c r="TIB77" s="417"/>
      <c r="TIC77" s="417"/>
      <c r="TID77" s="417"/>
      <c r="TIE77" s="417"/>
      <c r="TIF77" s="417"/>
      <c r="TIG77" s="417"/>
      <c r="TIH77" s="417"/>
      <c r="TII77" s="417"/>
      <c r="TIJ77" s="417"/>
      <c r="TIK77" s="417"/>
      <c r="TIL77" s="417"/>
      <c r="TIM77" s="417"/>
      <c r="TIN77" s="417"/>
      <c r="TIO77" s="417"/>
      <c r="TIP77" s="417"/>
      <c r="TIQ77" s="417"/>
      <c r="TIR77" s="417"/>
      <c r="TIS77" s="417"/>
      <c r="TIT77" s="417"/>
      <c r="TIU77" s="417"/>
      <c r="TIV77" s="417"/>
      <c r="TIW77" s="417"/>
      <c r="TIX77" s="417"/>
      <c r="TIY77" s="417"/>
      <c r="TIZ77" s="417"/>
      <c r="TJA77" s="417"/>
      <c r="TJB77" s="417"/>
      <c r="TJC77" s="417"/>
      <c r="TJD77" s="417"/>
      <c r="TJE77" s="417"/>
      <c r="TJF77" s="417"/>
      <c r="TJG77" s="417"/>
      <c r="TJH77" s="417"/>
      <c r="TJI77" s="417"/>
      <c r="TJJ77" s="417"/>
      <c r="TJK77" s="417"/>
      <c r="TJL77" s="417"/>
      <c r="TJM77" s="417"/>
      <c r="TJN77" s="417"/>
      <c r="TJO77" s="417"/>
      <c r="TJP77" s="417"/>
      <c r="TJQ77" s="417"/>
      <c r="TJR77" s="417"/>
      <c r="TJS77" s="417"/>
      <c r="TJT77" s="417"/>
      <c r="TJU77" s="417"/>
      <c r="TJV77" s="417"/>
      <c r="TJW77" s="417"/>
      <c r="TJX77" s="417"/>
      <c r="TJY77" s="417"/>
      <c r="TJZ77" s="417"/>
      <c r="TKA77" s="417"/>
      <c r="TKB77" s="417"/>
      <c r="TKC77" s="417"/>
      <c r="TKD77" s="417"/>
      <c r="TKE77" s="417"/>
      <c r="TKF77" s="417"/>
      <c r="TKG77" s="417"/>
      <c r="TKH77" s="417"/>
      <c r="TKI77" s="417"/>
      <c r="TKJ77" s="417"/>
      <c r="TKK77" s="417"/>
      <c r="TKL77" s="417"/>
      <c r="TKM77" s="417"/>
      <c r="TKN77" s="417"/>
      <c r="TKO77" s="417"/>
      <c r="TKP77" s="417"/>
      <c r="TKQ77" s="417"/>
      <c r="TKR77" s="417"/>
      <c r="TKS77" s="417"/>
      <c r="TKT77" s="417"/>
      <c r="TKU77" s="417"/>
      <c r="TKV77" s="417"/>
      <c r="TKW77" s="417"/>
      <c r="TKX77" s="417"/>
      <c r="TKY77" s="417"/>
      <c r="TKZ77" s="417"/>
      <c r="TLA77" s="417"/>
      <c r="TLB77" s="417"/>
      <c r="TLC77" s="417"/>
      <c r="TLD77" s="417"/>
      <c r="TLE77" s="417"/>
      <c r="TLF77" s="417"/>
      <c r="TLG77" s="417"/>
      <c r="TLH77" s="417"/>
      <c r="TLI77" s="417"/>
      <c r="TLJ77" s="417"/>
      <c r="TLK77" s="417"/>
      <c r="TLL77" s="417"/>
      <c r="TLM77" s="417"/>
      <c r="TLN77" s="417"/>
      <c r="TLO77" s="417"/>
      <c r="TLP77" s="417"/>
      <c r="TLQ77" s="417"/>
      <c r="TLR77" s="417"/>
      <c r="TLS77" s="417"/>
      <c r="TLT77" s="417"/>
      <c r="TLU77" s="417"/>
      <c r="TLV77" s="417"/>
      <c r="TLW77" s="417"/>
      <c r="TLX77" s="417"/>
      <c r="TLY77" s="417"/>
      <c r="TLZ77" s="417"/>
      <c r="TMA77" s="417"/>
      <c r="TMB77" s="417"/>
      <c r="TMC77" s="417"/>
      <c r="TMD77" s="417"/>
      <c r="TME77" s="417"/>
      <c r="TMF77" s="417"/>
      <c r="TMG77" s="417"/>
      <c r="TMH77" s="417"/>
      <c r="TMI77" s="417"/>
      <c r="TMJ77" s="417"/>
      <c r="TMK77" s="417"/>
      <c r="TML77" s="417"/>
      <c r="TMM77" s="417"/>
      <c r="TMN77" s="417"/>
      <c r="TMO77" s="417"/>
      <c r="TMP77" s="417"/>
      <c r="TMQ77" s="417"/>
      <c r="TMR77" s="417"/>
      <c r="TMS77" s="417"/>
      <c r="TMT77" s="417"/>
      <c r="TMU77" s="417"/>
      <c r="TMV77" s="417"/>
      <c r="TMW77" s="417"/>
      <c r="TMX77" s="417"/>
      <c r="TMY77" s="417"/>
      <c r="TMZ77" s="417"/>
      <c r="TNA77" s="417"/>
      <c r="TNB77" s="417"/>
      <c r="TNC77" s="417"/>
      <c r="TND77" s="417"/>
      <c r="TNE77" s="417"/>
      <c r="TNF77" s="417"/>
      <c r="TNG77" s="417"/>
      <c r="TNH77" s="417"/>
      <c r="TNI77" s="417"/>
      <c r="TNJ77" s="417"/>
      <c r="TNK77" s="417"/>
      <c r="TNL77" s="417"/>
      <c r="TNM77" s="417"/>
      <c r="TNN77" s="417"/>
      <c r="TNO77" s="417"/>
      <c r="TNP77" s="417"/>
      <c r="TNQ77" s="417"/>
      <c r="TNR77" s="417"/>
      <c r="TNS77" s="417"/>
      <c r="TNT77" s="417"/>
      <c r="TNU77" s="417"/>
      <c r="TNV77" s="417"/>
      <c r="TNW77" s="417"/>
      <c r="TNX77" s="417"/>
      <c r="TNY77" s="417"/>
      <c r="TNZ77" s="417"/>
      <c r="TOA77" s="417"/>
      <c r="TOB77" s="417"/>
      <c r="TOC77" s="417"/>
      <c r="TOD77" s="417"/>
      <c r="TOE77" s="417"/>
      <c r="TOF77" s="417"/>
      <c r="TOG77" s="417"/>
      <c r="TOH77" s="417"/>
      <c r="TOI77" s="417"/>
      <c r="TOJ77" s="417"/>
      <c r="TOK77" s="417"/>
      <c r="TOL77" s="417"/>
      <c r="TOM77" s="417"/>
      <c r="TON77" s="417"/>
      <c r="TOO77" s="417"/>
      <c r="TOP77" s="417"/>
      <c r="TOQ77" s="417"/>
      <c r="TOR77" s="417"/>
      <c r="TOS77" s="417"/>
      <c r="TOT77" s="417"/>
      <c r="TOU77" s="417"/>
      <c r="TOV77" s="417"/>
      <c r="TOW77" s="417"/>
      <c r="TOX77" s="417"/>
      <c r="TOY77" s="417"/>
      <c r="TOZ77" s="417"/>
      <c r="TPA77" s="417"/>
      <c r="TPB77" s="417"/>
      <c r="TPC77" s="417"/>
      <c r="TPD77" s="417"/>
      <c r="TPE77" s="417"/>
      <c r="TPF77" s="417"/>
      <c r="TPG77" s="417"/>
      <c r="TPH77" s="417"/>
      <c r="TPI77" s="417"/>
      <c r="TPJ77" s="417"/>
      <c r="TPK77" s="417"/>
      <c r="TPL77" s="417"/>
      <c r="TPM77" s="417"/>
      <c r="TPN77" s="417"/>
      <c r="TPO77" s="417"/>
      <c r="TPP77" s="417"/>
      <c r="TPQ77" s="417"/>
      <c r="TPR77" s="417"/>
      <c r="TPS77" s="417"/>
      <c r="TPT77" s="417"/>
      <c r="TPU77" s="417"/>
      <c r="TPV77" s="417"/>
      <c r="TPW77" s="417"/>
      <c r="TPX77" s="417"/>
      <c r="TPY77" s="417"/>
      <c r="TPZ77" s="417"/>
      <c r="TQA77" s="417"/>
      <c r="TQB77" s="417"/>
      <c r="TQC77" s="417"/>
      <c r="TQD77" s="417"/>
      <c r="TQE77" s="417"/>
      <c r="TQF77" s="417"/>
      <c r="TQG77" s="417"/>
      <c r="TQH77" s="417"/>
      <c r="TQI77" s="417"/>
      <c r="TQJ77" s="417"/>
      <c r="TQK77" s="417"/>
      <c r="TQL77" s="417"/>
      <c r="TQM77" s="417"/>
      <c r="TQN77" s="417"/>
      <c r="TQO77" s="417"/>
      <c r="TQP77" s="417"/>
      <c r="TQQ77" s="417"/>
      <c r="TQR77" s="417"/>
      <c r="TQS77" s="417"/>
      <c r="TQT77" s="417"/>
      <c r="TQU77" s="417"/>
      <c r="TQV77" s="417"/>
      <c r="TQW77" s="417"/>
      <c r="TQX77" s="417"/>
      <c r="TQY77" s="417"/>
      <c r="TQZ77" s="417"/>
      <c r="TRA77" s="417"/>
      <c r="TRB77" s="417"/>
      <c r="TRC77" s="417"/>
      <c r="TRD77" s="417"/>
      <c r="TRE77" s="417"/>
      <c r="TRF77" s="417"/>
      <c r="TRG77" s="417"/>
      <c r="TRH77" s="417"/>
      <c r="TRI77" s="417"/>
      <c r="TRJ77" s="417"/>
      <c r="TRK77" s="417"/>
      <c r="TRL77" s="417"/>
      <c r="TRM77" s="417"/>
      <c r="TRN77" s="417"/>
      <c r="TRO77" s="417"/>
      <c r="TRP77" s="417"/>
      <c r="TRQ77" s="417"/>
      <c r="TRR77" s="417"/>
      <c r="TRS77" s="417"/>
      <c r="TRT77" s="417"/>
      <c r="TRU77" s="417"/>
      <c r="TRV77" s="417"/>
      <c r="TRW77" s="417"/>
      <c r="TRX77" s="417"/>
      <c r="TRY77" s="417"/>
      <c r="TRZ77" s="417"/>
      <c r="TSA77" s="417"/>
      <c r="TSB77" s="417"/>
      <c r="TSC77" s="417"/>
      <c r="TSD77" s="417"/>
      <c r="TSE77" s="417"/>
      <c r="TSF77" s="417"/>
      <c r="TSG77" s="417"/>
      <c r="TSH77" s="417"/>
      <c r="TSI77" s="417"/>
      <c r="TSJ77" s="417"/>
      <c r="TSK77" s="417"/>
      <c r="TSL77" s="417"/>
      <c r="TSM77" s="417"/>
      <c r="TSN77" s="417"/>
      <c r="TSO77" s="417"/>
      <c r="TSP77" s="417"/>
      <c r="TSQ77" s="417"/>
      <c r="TSR77" s="417"/>
      <c r="TSS77" s="417"/>
      <c r="TST77" s="417"/>
      <c r="TSU77" s="417"/>
      <c r="TSV77" s="417"/>
      <c r="TSW77" s="417"/>
      <c r="TSX77" s="417"/>
      <c r="TSY77" s="417"/>
      <c r="TSZ77" s="417"/>
      <c r="TTA77" s="417"/>
      <c r="TTB77" s="417"/>
      <c r="TTC77" s="417"/>
      <c r="TTD77" s="417"/>
      <c r="TTE77" s="417"/>
      <c r="TTF77" s="417"/>
      <c r="TTG77" s="417"/>
      <c r="TTH77" s="417"/>
      <c r="TTI77" s="417"/>
      <c r="TTJ77" s="417"/>
      <c r="TTK77" s="417"/>
      <c r="TTL77" s="417"/>
      <c r="TTM77" s="417"/>
      <c r="TTN77" s="417"/>
      <c r="TTO77" s="417"/>
      <c r="TTP77" s="417"/>
      <c r="TTQ77" s="417"/>
      <c r="TTR77" s="417"/>
      <c r="TTS77" s="417"/>
      <c r="TTT77" s="417"/>
      <c r="TTU77" s="417"/>
      <c r="TTV77" s="417"/>
      <c r="TTW77" s="417"/>
      <c r="TTX77" s="417"/>
      <c r="TTY77" s="417"/>
      <c r="TTZ77" s="417"/>
      <c r="TUA77" s="417"/>
      <c r="TUB77" s="417"/>
      <c r="TUC77" s="417"/>
      <c r="TUD77" s="417"/>
      <c r="TUE77" s="417"/>
      <c r="TUF77" s="417"/>
      <c r="TUG77" s="417"/>
      <c r="TUH77" s="417"/>
      <c r="TUI77" s="417"/>
      <c r="TUJ77" s="417"/>
      <c r="TUK77" s="417"/>
      <c r="TUL77" s="417"/>
      <c r="TUM77" s="417"/>
      <c r="TUN77" s="417"/>
      <c r="TUO77" s="417"/>
      <c r="TUP77" s="417"/>
      <c r="TUQ77" s="417"/>
      <c r="TUR77" s="417"/>
      <c r="TUS77" s="417"/>
      <c r="TUT77" s="417"/>
      <c r="TUU77" s="417"/>
      <c r="TUV77" s="417"/>
      <c r="TUW77" s="417"/>
      <c r="TUX77" s="417"/>
      <c r="TUY77" s="417"/>
      <c r="TUZ77" s="417"/>
      <c r="TVA77" s="417"/>
      <c r="TVB77" s="417"/>
      <c r="TVC77" s="417"/>
      <c r="TVD77" s="417"/>
      <c r="TVE77" s="417"/>
      <c r="TVF77" s="417"/>
      <c r="TVG77" s="417"/>
      <c r="TVH77" s="417"/>
      <c r="TVI77" s="417"/>
      <c r="TVJ77" s="417"/>
      <c r="TVK77" s="417"/>
      <c r="TVL77" s="417"/>
      <c r="TVM77" s="417"/>
      <c r="TVN77" s="417"/>
      <c r="TVO77" s="417"/>
      <c r="TVP77" s="417"/>
      <c r="TVQ77" s="417"/>
      <c r="TVR77" s="417"/>
      <c r="TVS77" s="417"/>
      <c r="TVT77" s="417"/>
      <c r="TVU77" s="417"/>
      <c r="TVV77" s="417"/>
      <c r="TVW77" s="417"/>
      <c r="TVX77" s="417"/>
      <c r="TVY77" s="417"/>
      <c r="TVZ77" s="417"/>
      <c r="TWA77" s="417"/>
      <c r="TWB77" s="417"/>
      <c r="TWC77" s="417"/>
      <c r="TWD77" s="417"/>
      <c r="TWE77" s="417"/>
      <c r="TWF77" s="417"/>
      <c r="TWG77" s="417"/>
      <c r="TWH77" s="417"/>
      <c r="TWI77" s="417"/>
      <c r="TWJ77" s="417"/>
      <c r="TWK77" s="417"/>
      <c r="TWL77" s="417"/>
      <c r="TWM77" s="417"/>
      <c r="TWN77" s="417"/>
      <c r="TWO77" s="417"/>
      <c r="TWP77" s="417"/>
      <c r="TWQ77" s="417"/>
      <c r="TWR77" s="417"/>
      <c r="TWS77" s="417"/>
      <c r="TWT77" s="417"/>
      <c r="TWU77" s="417"/>
      <c r="TWV77" s="417"/>
      <c r="TWW77" s="417"/>
      <c r="TWX77" s="417"/>
      <c r="TWY77" s="417"/>
      <c r="TWZ77" s="417"/>
      <c r="TXA77" s="417"/>
      <c r="TXB77" s="417"/>
      <c r="TXC77" s="417"/>
      <c r="TXD77" s="417"/>
      <c r="TXE77" s="417"/>
      <c r="TXF77" s="417"/>
      <c r="TXG77" s="417"/>
      <c r="TXH77" s="417"/>
      <c r="TXI77" s="417"/>
      <c r="TXJ77" s="417"/>
      <c r="TXK77" s="417"/>
      <c r="TXL77" s="417"/>
      <c r="TXM77" s="417"/>
      <c r="TXN77" s="417"/>
      <c r="TXO77" s="417"/>
      <c r="TXP77" s="417"/>
      <c r="TXQ77" s="417"/>
      <c r="TXR77" s="417"/>
      <c r="TXS77" s="417"/>
      <c r="TXT77" s="417"/>
      <c r="TXU77" s="417"/>
      <c r="TXV77" s="417"/>
      <c r="TXW77" s="417"/>
      <c r="TXX77" s="417"/>
      <c r="TXY77" s="417"/>
      <c r="TXZ77" s="417"/>
      <c r="TYA77" s="417"/>
      <c r="TYB77" s="417"/>
      <c r="TYC77" s="417"/>
      <c r="TYD77" s="417"/>
      <c r="TYE77" s="417"/>
      <c r="TYF77" s="417"/>
      <c r="TYG77" s="417"/>
      <c r="TYH77" s="417"/>
      <c r="TYI77" s="417"/>
      <c r="TYJ77" s="417"/>
      <c r="TYK77" s="417"/>
      <c r="TYL77" s="417"/>
      <c r="TYM77" s="417"/>
      <c r="TYN77" s="417"/>
      <c r="TYO77" s="417"/>
      <c r="TYP77" s="417"/>
      <c r="TYQ77" s="417"/>
      <c r="TYR77" s="417"/>
      <c r="TYS77" s="417"/>
      <c r="TYT77" s="417"/>
      <c r="TYU77" s="417"/>
      <c r="TYV77" s="417"/>
      <c r="TYW77" s="417"/>
      <c r="TYX77" s="417"/>
      <c r="TYY77" s="417"/>
      <c r="TYZ77" s="417"/>
      <c r="TZA77" s="417"/>
      <c r="TZB77" s="417"/>
      <c r="TZC77" s="417"/>
      <c r="TZD77" s="417"/>
      <c r="TZE77" s="417"/>
      <c r="TZF77" s="417"/>
      <c r="TZG77" s="417"/>
      <c r="TZH77" s="417"/>
      <c r="TZI77" s="417"/>
      <c r="TZJ77" s="417"/>
      <c r="TZK77" s="417"/>
      <c r="TZL77" s="417"/>
      <c r="TZM77" s="417"/>
      <c r="TZN77" s="417"/>
      <c r="TZO77" s="417"/>
      <c r="TZP77" s="417"/>
      <c r="TZQ77" s="417"/>
      <c r="TZR77" s="417"/>
      <c r="TZS77" s="417"/>
      <c r="TZT77" s="417"/>
      <c r="TZU77" s="417"/>
      <c r="TZV77" s="417"/>
      <c r="TZW77" s="417"/>
      <c r="TZX77" s="417"/>
      <c r="TZY77" s="417"/>
      <c r="TZZ77" s="417"/>
      <c r="UAA77" s="417"/>
      <c r="UAB77" s="417"/>
      <c r="UAC77" s="417"/>
      <c r="UAD77" s="417"/>
      <c r="UAE77" s="417"/>
      <c r="UAF77" s="417"/>
      <c r="UAG77" s="417"/>
      <c r="UAH77" s="417"/>
      <c r="UAI77" s="417"/>
      <c r="UAJ77" s="417"/>
      <c r="UAK77" s="417"/>
      <c r="UAL77" s="417"/>
      <c r="UAM77" s="417"/>
      <c r="UAN77" s="417"/>
      <c r="UAO77" s="417"/>
      <c r="UAP77" s="417"/>
      <c r="UAQ77" s="417"/>
      <c r="UAR77" s="417"/>
      <c r="UAS77" s="417"/>
      <c r="UAT77" s="417"/>
      <c r="UAU77" s="417"/>
      <c r="UAV77" s="417"/>
      <c r="UAW77" s="417"/>
      <c r="UAX77" s="417"/>
      <c r="UAY77" s="417"/>
      <c r="UAZ77" s="417"/>
      <c r="UBA77" s="417"/>
      <c r="UBB77" s="417"/>
      <c r="UBC77" s="417"/>
      <c r="UBD77" s="417"/>
      <c r="UBE77" s="417"/>
      <c r="UBF77" s="417"/>
      <c r="UBG77" s="417"/>
      <c r="UBH77" s="417"/>
      <c r="UBI77" s="417"/>
      <c r="UBJ77" s="417"/>
      <c r="UBK77" s="417"/>
      <c r="UBL77" s="417"/>
      <c r="UBM77" s="417"/>
      <c r="UBN77" s="417"/>
      <c r="UBO77" s="417"/>
      <c r="UBP77" s="417"/>
      <c r="UBQ77" s="417"/>
      <c r="UBR77" s="417"/>
      <c r="UBS77" s="417"/>
      <c r="UBT77" s="417"/>
      <c r="UBU77" s="417"/>
      <c r="UBV77" s="417"/>
      <c r="UBW77" s="417"/>
      <c r="UBX77" s="417"/>
      <c r="UBY77" s="417"/>
      <c r="UBZ77" s="417"/>
      <c r="UCA77" s="417"/>
      <c r="UCB77" s="417"/>
      <c r="UCC77" s="417"/>
      <c r="UCD77" s="417"/>
      <c r="UCE77" s="417"/>
      <c r="UCF77" s="417"/>
      <c r="UCG77" s="417"/>
      <c r="UCH77" s="417"/>
      <c r="UCI77" s="417"/>
      <c r="UCJ77" s="417"/>
      <c r="UCK77" s="417"/>
      <c r="UCL77" s="417"/>
      <c r="UCM77" s="417"/>
      <c r="UCN77" s="417"/>
      <c r="UCO77" s="417"/>
      <c r="UCP77" s="417"/>
      <c r="UCQ77" s="417"/>
      <c r="UCR77" s="417"/>
      <c r="UCS77" s="417"/>
      <c r="UCT77" s="417"/>
      <c r="UCU77" s="417"/>
      <c r="UCV77" s="417"/>
      <c r="UCW77" s="417"/>
      <c r="UCX77" s="417"/>
      <c r="UCY77" s="417"/>
      <c r="UCZ77" s="417"/>
      <c r="UDA77" s="417"/>
      <c r="UDB77" s="417"/>
      <c r="UDC77" s="417"/>
      <c r="UDD77" s="417"/>
      <c r="UDE77" s="417"/>
      <c r="UDF77" s="417"/>
      <c r="UDG77" s="417"/>
      <c r="UDH77" s="417"/>
      <c r="UDI77" s="417"/>
      <c r="UDJ77" s="417"/>
      <c r="UDK77" s="417"/>
      <c r="UDL77" s="417"/>
      <c r="UDM77" s="417"/>
      <c r="UDN77" s="417"/>
      <c r="UDO77" s="417"/>
      <c r="UDP77" s="417"/>
      <c r="UDQ77" s="417"/>
      <c r="UDR77" s="417"/>
      <c r="UDS77" s="417"/>
      <c r="UDT77" s="417"/>
      <c r="UDU77" s="417"/>
      <c r="UDV77" s="417"/>
      <c r="UDW77" s="417"/>
      <c r="UDX77" s="417"/>
      <c r="UDY77" s="417"/>
      <c r="UDZ77" s="417"/>
      <c r="UEA77" s="417"/>
      <c r="UEB77" s="417"/>
      <c r="UEC77" s="417"/>
      <c r="UED77" s="417"/>
      <c r="UEE77" s="417"/>
      <c r="UEF77" s="417"/>
      <c r="UEG77" s="417"/>
      <c r="UEH77" s="417"/>
      <c r="UEI77" s="417"/>
      <c r="UEJ77" s="417"/>
      <c r="UEK77" s="417"/>
      <c r="UEL77" s="417"/>
      <c r="UEM77" s="417"/>
      <c r="UEN77" s="417"/>
      <c r="UEO77" s="417"/>
      <c r="UEP77" s="417"/>
      <c r="UEQ77" s="417"/>
      <c r="UER77" s="417"/>
      <c r="UES77" s="417"/>
      <c r="UET77" s="417"/>
      <c r="UEU77" s="417"/>
      <c r="UEV77" s="417"/>
      <c r="UEW77" s="417"/>
      <c r="UEX77" s="417"/>
      <c r="UEY77" s="417"/>
      <c r="UEZ77" s="417"/>
      <c r="UFA77" s="417"/>
      <c r="UFB77" s="417"/>
      <c r="UFC77" s="417"/>
      <c r="UFD77" s="417"/>
      <c r="UFE77" s="417"/>
      <c r="UFF77" s="417"/>
      <c r="UFG77" s="417"/>
      <c r="UFH77" s="417"/>
      <c r="UFI77" s="417"/>
      <c r="UFJ77" s="417"/>
      <c r="UFK77" s="417"/>
      <c r="UFL77" s="417"/>
      <c r="UFM77" s="417"/>
      <c r="UFN77" s="417"/>
      <c r="UFO77" s="417"/>
      <c r="UFP77" s="417"/>
      <c r="UFQ77" s="417"/>
      <c r="UFR77" s="417"/>
      <c r="UFS77" s="417"/>
      <c r="UFT77" s="417"/>
      <c r="UFU77" s="417"/>
      <c r="UFV77" s="417"/>
      <c r="UFW77" s="417"/>
      <c r="UFX77" s="417"/>
      <c r="UFY77" s="417"/>
      <c r="UFZ77" s="417"/>
      <c r="UGA77" s="417"/>
      <c r="UGB77" s="417"/>
      <c r="UGC77" s="417"/>
      <c r="UGD77" s="417"/>
      <c r="UGE77" s="417"/>
      <c r="UGF77" s="417"/>
      <c r="UGG77" s="417"/>
      <c r="UGH77" s="417"/>
      <c r="UGI77" s="417"/>
      <c r="UGJ77" s="417"/>
      <c r="UGK77" s="417"/>
      <c r="UGL77" s="417"/>
      <c r="UGM77" s="417"/>
      <c r="UGN77" s="417"/>
      <c r="UGO77" s="417"/>
      <c r="UGP77" s="417"/>
      <c r="UGQ77" s="417"/>
      <c r="UGR77" s="417"/>
      <c r="UGS77" s="417"/>
      <c r="UGT77" s="417"/>
      <c r="UGU77" s="417"/>
      <c r="UGV77" s="417"/>
      <c r="UGW77" s="417"/>
      <c r="UGX77" s="417"/>
      <c r="UGY77" s="417"/>
      <c r="UGZ77" s="417"/>
      <c r="UHA77" s="417"/>
      <c r="UHB77" s="417"/>
      <c r="UHC77" s="417"/>
      <c r="UHD77" s="417"/>
      <c r="UHE77" s="417"/>
      <c r="UHF77" s="417"/>
      <c r="UHG77" s="417"/>
      <c r="UHH77" s="417"/>
      <c r="UHI77" s="417"/>
      <c r="UHJ77" s="417"/>
      <c r="UHK77" s="417"/>
      <c r="UHL77" s="417"/>
      <c r="UHM77" s="417"/>
      <c r="UHN77" s="417"/>
      <c r="UHO77" s="417"/>
      <c r="UHP77" s="417"/>
      <c r="UHQ77" s="417"/>
      <c r="UHR77" s="417"/>
      <c r="UHS77" s="417"/>
      <c r="UHT77" s="417"/>
      <c r="UHU77" s="417"/>
      <c r="UHV77" s="417"/>
      <c r="UHW77" s="417"/>
      <c r="UHX77" s="417"/>
      <c r="UHY77" s="417"/>
      <c r="UHZ77" s="417"/>
      <c r="UIA77" s="417"/>
      <c r="UIB77" s="417"/>
      <c r="UIC77" s="417"/>
      <c r="UID77" s="417"/>
      <c r="UIE77" s="417"/>
      <c r="UIF77" s="417"/>
      <c r="UIG77" s="417"/>
      <c r="UIH77" s="417"/>
      <c r="UII77" s="417"/>
      <c r="UIJ77" s="417"/>
      <c r="UIK77" s="417"/>
      <c r="UIL77" s="417"/>
      <c r="UIM77" s="417"/>
      <c r="UIN77" s="417"/>
      <c r="UIO77" s="417"/>
      <c r="UIP77" s="417"/>
      <c r="UIQ77" s="417"/>
      <c r="UIR77" s="417"/>
      <c r="UIS77" s="417"/>
      <c r="UIT77" s="417"/>
      <c r="UIU77" s="417"/>
      <c r="UIV77" s="417"/>
      <c r="UIW77" s="417"/>
      <c r="UIX77" s="417"/>
      <c r="UIY77" s="417"/>
      <c r="UIZ77" s="417"/>
      <c r="UJA77" s="417"/>
      <c r="UJB77" s="417"/>
      <c r="UJC77" s="417"/>
      <c r="UJD77" s="417"/>
      <c r="UJE77" s="417"/>
      <c r="UJF77" s="417"/>
      <c r="UJG77" s="417"/>
      <c r="UJH77" s="417"/>
      <c r="UJI77" s="417"/>
      <c r="UJJ77" s="417"/>
      <c r="UJK77" s="417"/>
      <c r="UJL77" s="417"/>
      <c r="UJM77" s="417"/>
      <c r="UJN77" s="417"/>
      <c r="UJO77" s="417"/>
      <c r="UJP77" s="417"/>
      <c r="UJQ77" s="417"/>
      <c r="UJR77" s="417"/>
      <c r="UJS77" s="417"/>
      <c r="UJT77" s="417"/>
      <c r="UJU77" s="417"/>
      <c r="UJV77" s="417"/>
      <c r="UJW77" s="417"/>
      <c r="UJX77" s="417"/>
      <c r="UJY77" s="417"/>
      <c r="UJZ77" s="417"/>
      <c r="UKA77" s="417"/>
      <c r="UKB77" s="417"/>
      <c r="UKC77" s="417"/>
      <c r="UKD77" s="417"/>
      <c r="UKE77" s="417"/>
      <c r="UKF77" s="417"/>
      <c r="UKG77" s="417"/>
      <c r="UKH77" s="417"/>
      <c r="UKI77" s="417"/>
      <c r="UKJ77" s="417"/>
      <c r="UKK77" s="417"/>
      <c r="UKL77" s="417"/>
      <c r="UKM77" s="417"/>
      <c r="UKN77" s="417"/>
      <c r="UKO77" s="417"/>
      <c r="UKP77" s="417"/>
      <c r="UKQ77" s="417"/>
      <c r="UKR77" s="417"/>
      <c r="UKS77" s="417"/>
      <c r="UKT77" s="417"/>
      <c r="UKU77" s="417"/>
      <c r="UKV77" s="417"/>
      <c r="UKW77" s="417"/>
      <c r="UKX77" s="417"/>
      <c r="UKY77" s="417"/>
      <c r="UKZ77" s="417"/>
      <c r="ULA77" s="417"/>
      <c r="ULB77" s="417"/>
      <c r="ULC77" s="417"/>
      <c r="ULD77" s="417"/>
      <c r="ULE77" s="417"/>
      <c r="ULF77" s="417"/>
      <c r="ULG77" s="417"/>
      <c r="ULH77" s="417"/>
      <c r="ULI77" s="417"/>
      <c r="ULJ77" s="417"/>
      <c r="ULK77" s="417"/>
      <c r="ULL77" s="417"/>
      <c r="ULM77" s="417"/>
      <c r="ULN77" s="417"/>
      <c r="ULO77" s="417"/>
      <c r="ULP77" s="417"/>
      <c r="ULQ77" s="417"/>
      <c r="ULR77" s="417"/>
      <c r="ULS77" s="417"/>
      <c r="ULT77" s="417"/>
      <c r="ULU77" s="417"/>
      <c r="ULV77" s="417"/>
      <c r="ULW77" s="417"/>
      <c r="ULX77" s="417"/>
      <c r="ULY77" s="417"/>
      <c r="ULZ77" s="417"/>
      <c r="UMA77" s="417"/>
      <c r="UMB77" s="417"/>
      <c r="UMC77" s="417"/>
      <c r="UMD77" s="417"/>
      <c r="UME77" s="417"/>
      <c r="UMF77" s="417"/>
      <c r="UMG77" s="417"/>
      <c r="UMH77" s="417"/>
      <c r="UMI77" s="417"/>
      <c r="UMJ77" s="417"/>
      <c r="UMK77" s="417"/>
      <c r="UML77" s="417"/>
      <c r="UMM77" s="417"/>
      <c r="UMN77" s="417"/>
      <c r="UMO77" s="417"/>
      <c r="UMP77" s="417"/>
      <c r="UMQ77" s="417"/>
      <c r="UMR77" s="417"/>
      <c r="UMS77" s="417"/>
      <c r="UMT77" s="417"/>
      <c r="UMU77" s="417"/>
      <c r="UMV77" s="417"/>
      <c r="UMW77" s="417"/>
      <c r="UMX77" s="417"/>
      <c r="UMY77" s="417"/>
      <c r="UMZ77" s="417"/>
      <c r="UNA77" s="417"/>
      <c r="UNB77" s="417"/>
      <c r="UNC77" s="417"/>
      <c r="UND77" s="417"/>
      <c r="UNE77" s="417"/>
      <c r="UNF77" s="417"/>
      <c r="UNG77" s="417"/>
      <c r="UNH77" s="417"/>
      <c r="UNI77" s="417"/>
      <c r="UNJ77" s="417"/>
      <c r="UNK77" s="417"/>
      <c r="UNL77" s="417"/>
      <c r="UNM77" s="417"/>
      <c r="UNN77" s="417"/>
      <c r="UNO77" s="417"/>
      <c r="UNP77" s="417"/>
      <c r="UNQ77" s="417"/>
      <c r="UNR77" s="417"/>
      <c r="UNS77" s="417"/>
      <c r="UNT77" s="417"/>
      <c r="UNU77" s="417"/>
      <c r="UNV77" s="417"/>
      <c r="UNW77" s="417"/>
      <c r="UNX77" s="417"/>
      <c r="UNY77" s="417"/>
      <c r="UNZ77" s="417"/>
      <c r="UOA77" s="417"/>
      <c r="UOB77" s="417"/>
      <c r="UOC77" s="417"/>
      <c r="UOD77" s="417"/>
      <c r="UOE77" s="417"/>
      <c r="UOF77" s="417"/>
      <c r="UOG77" s="417"/>
      <c r="UOH77" s="417"/>
      <c r="UOI77" s="417"/>
      <c r="UOJ77" s="417"/>
      <c r="UOK77" s="417"/>
      <c r="UOL77" s="417"/>
      <c r="UOM77" s="417"/>
      <c r="UON77" s="417"/>
      <c r="UOO77" s="417"/>
      <c r="UOP77" s="417"/>
      <c r="UOQ77" s="417"/>
      <c r="UOR77" s="417"/>
      <c r="UOS77" s="417"/>
      <c r="UOT77" s="417"/>
      <c r="UOU77" s="417"/>
      <c r="UOV77" s="417"/>
      <c r="UOW77" s="417"/>
      <c r="UOX77" s="417"/>
      <c r="UOY77" s="417"/>
      <c r="UOZ77" s="417"/>
      <c r="UPA77" s="417"/>
      <c r="UPB77" s="417"/>
      <c r="UPC77" s="417"/>
      <c r="UPD77" s="417"/>
      <c r="UPE77" s="417"/>
      <c r="UPF77" s="417"/>
      <c r="UPG77" s="417"/>
      <c r="UPH77" s="417"/>
      <c r="UPI77" s="417"/>
      <c r="UPJ77" s="417"/>
      <c r="UPK77" s="417"/>
      <c r="UPL77" s="417"/>
      <c r="UPM77" s="417"/>
      <c r="UPN77" s="417"/>
      <c r="UPO77" s="417"/>
      <c r="UPP77" s="417"/>
      <c r="UPQ77" s="417"/>
      <c r="UPR77" s="417"/>
      <c r="UPS77" s="417"/>
      <c r="UPT77" s="417"/>
      <c r="UPU77" s="417"/>
      <c r="UPV77" s="417"/>
      <c r="UPW77" s="417"/>
      <c r="UPX77" s="417"/>
      <c r="UPY77" s="417"/>
      <c r="UPZ77" s="417"/>
      <c r="UQA77" s="417"/>
      <c r="UQB77" s="417"/>
      <c r="UQC77" s="417"/>
      <c r="UQD77" s="417"/>
      <c r="UQE77" s="417"/>
      <c r="UQF77" s="417"/>
      <c r="UQG77" s="417"/>
      <c r="UQH77" s="417"/>
      <c r="UQI77" s="417"/>
      <c r="UQJ77" s="417"/>
      <c r="UQK77" s="417"/>
      <c r="UQL77" s="417"/>
      <c r="UQM77" s="417"/>
      <c r="UQN77" s="417"/>
      <c r="UQO77" s="417"/>
      <c r="UQP77" s="417"/>
      <c r="UQQ77" s="417"/>
      <c r="UQR77" s="417"/>
      <c r="UQS77" s="417"/>
      <c r="UQT77" s="417"/>
      <c r="UQU77" s="417"/>
      <c r="UQV77" s="417"/>
      <c r="UQW77" s="417"/>
      <c r="UQX77" s="417"/>
      <c r="UQY77" s="417"/>
      <c r="UQZ77" s="417"/>
      <c r="URA77" s="417"/>
      <c r="URB77" s="417"/>
      <c r="URC77" s="417"/>
      <c r="URD77" s="417"/>
      <c r="URE77" s="417"/>
      <c r="URF77" s="417"/>
      <c r="URG77" s="417"/>
      <c r="URH77" s="417"/>
      <c r="URI77" s="417"/>
      <c r="URJ77" s="417"/>
      <c r="URK77" s="417"/>
      <c r="URL77" s="417"/>
      <c r="URM77" s="417"/>
      <c r="URN77" s="417"/>
      <c r="URO77" s="417"/>
      <c r="URP77" s="417"/>
      <c r="URQ77" s="417"/>
      <c r="URR77" s="417"/>
      <c r="URS77" s="417"/>
      <c r="URT77" s="417"/>
      <c r="URU77" s="417"/>
      <c r="URV77" s="417"/>
      <c r="URW77" s="417"/>
      <c r="URX77" s="417"/>
      <c r="URY77" s="417"/>
      <c r="URZ77" s="417"/>
      <c r="USA77" s="417"/>
      <c r="USB77" s="417"/>
      <c r="USC77" s="417"/>
      <c r="USD77" s="417"/>
      <c r="USE77" s="417"/>
      <c r="USF77" s="417"/>
      <c r="USG77" s="417"/>
      <c r="USH77" s="417"/>
      <c r="USI77" s="417"/>
      <c r="USJ77" s="417"/>
      <c r="USK77" s="417"/>
      <c r="USL77" s="417"/>
      <c r="USM77" s="417"/>
      <c r="USN77" s="417"/>
      <c r="USO77" s="417"/>
      <c r="USP77" s="417"/>
      <c r="USQ77" s="417"/>
      <c r="USR77" s="417"/>
      <c r="USS77" s="417"/>
      <c r="UST77" s="417"/>
      <c r="USU77" s="417"/>
      <c r="USV77" s="417"/>
      <c r="USW77" s="417"/>
      <c r="USX77" s="417"/>
      <c r="USY77" s="417"/>
      <c r="USZ77" s="417"/>
      <c r="UTA77" s="417"/>
      <c r="UTB77" s="417"/>
      <c r="UTC77" s="417"/>
      <c r="UTD77" s="417"/>
      <c r="UTE77" s="417"/>
      <c r="UTF77" s="417"/>
      <c r="UTG77" s="417"/>
      <c r="UTH77" s="417"/>
      <c r="UTI77" s="417"/>
      <c r="UTJ77" s="417"/>
      <c r="UTK77" s="417"/>
      <c r="UTL77" s="417"/>
      <c r="UTM77" s="417"/>
      <c r="UTN77" s="417"/>
      <c r="UTO77" s="417"/>
      <c r="UTP77" s="417"/>
      <c r="UTQ77" s="417"/>
      <c r="UTR77" s="417"/>
      <c r="UTS77" s="417"/>
      <c r="UTT77" s="417"/>
      <c r="UTU77" s="417"/>
      <c r="UTV77" s="417"/>
      <c r="UTW77" s="417"/>
      <c r="UTX77" s="417"/>
      <c r="UTY77" s="417"/>
      <c r="UTZ77" s="417"/>
      <c r="UUA77" s="417"/>
      <c r="UUB77" s="417"/>
      <c r="UUC77" s="417"/>
      <c r="UUD77" s="417"/>
      <c r="UUE77" s="417"/>
      <c r="UUF77" s="417"/>
      <c r="UUG77" s="417"/>
      <c r="UUH77" s="417"/>
      <c r="UUI77" s="417"/>
      <c r="UUJ77" s="417"/>
      <c r="UUK77" s="417"/>
      <c r="UUL77" s="417"/>
      <c r="UUM77" s="417"/>
      <c r="UUN77" s="417"/>
      <c r="UUO77" s="417"/>
      <c r="UUP77" s="417"/>
      <c r="UUQ77" s="417"/>
      <c r="UUR77" s="417"/>
      <c r="UUS77" s="417"/>
      <c r="UUT77" s="417"/>
      <c r="UUU77" s="417"/>
      <c r="UUV77" s="417"/>
      <c r="UUW77" s="417"/>
      <c r="UUX77" s="417"/>
      <c r="UUY77" s="417"/>
      <c r="UUZ77" s="417"/>
      <c r="UVA77" s="417"/>
      <c r="UVB77" s="417"/>
      <c r="UVC77" s="417"/>
      <c r="UVD77" s="417"/>
      <c r="UVE77" s="417"/>
      <c r="UVF77" s="417"/>
      <c r="UVG77" s="417"/>
      <c r="UVH77" s="417"/>
      <c r="UVI77" s="417"/>
      <c r="UVJ77" s="417"/>
      <c r="UVK77" s="417"/>
      <c r="UVL77" s="417"/>
      <c r="UVM77" s="417"/>
      <c r="UVN77" s="417"/>
      <c r="UVO77" s="417"/>
      <c r="UVP77" s="417"/>
      <c r="UVQ77" s="417"/>
      <c r="UVR77" s="417"/>
      <c r="UVS77" s="417"/>
      <c r="UVT77" s="417"/>
      <c r="UVU77" s="417"/>
      <c r="UVV77" s="417"/>
      <c r="UVW77" s="417"/>
      <c r="UVX77" s="417"/>
      <c r="UVY77" s="417"/>
      <c r="UVZ77" s="417"/>
      <c r="UWA77" s="417"/>
      <c r="UWB77" s="417"/>
      <c r="UWC77" s="417"/>
      <c r="UWD77" s="417"/>
      <c r="UWE77" s="417"/>
      <c r="UWF77" s="417"/>
      <c r="UWG77" s="417"/>
      <c r="UWH77" s="417"/>
      <c r="UWI77" s="417"/>
      <c r="UWJ77" s="417"/>
      <c r="UWK77" s="417"/>
      <c r="UWL77" s="417"/>
      <c r="UWM77" s="417"/>
      <c r="UWN77" s="417"/>
      <c r="UWO77" s="417"/>
      <c r="UWP77" s="417"/>
      <c r="UWQ77" s="417"/>
      <c r="UWR77" s="417"/>
      <c r="UWS77" s="417"/>
      <c r="UWT77" s="417"/>
      <c r="UWU77" s="417"/>
      <c r="UWV77" s="417"/>
      <c r="UWW77" s="417"/>
      <c r="UWX77" s="417"/>
      <c r="UWY77" s="417"/>
      <c r="UWZ77" s="417"/>
      <c r="UXA77" s="417"/>
      <c r="UXB77" s="417"/>
      <c r="UXC77" s="417"/>
      <c r="UXD77" s="417"/>
      <c r="UXE77" s="417"/>
      <c r="UXF77" s="417"/>
      <c r="UXG77" s="417"/>
      <c r="UXH77" s="417"/>
      <c r="UXI77" s="417"/>
      <c r="UXJ77" s="417"/>
      <c r="UXK77" s="417"/>
      <c r="UXL77" s="417"/>
      <c r="UXM77" s="417"/>
      <c r="UXN77" s="417"/>
      <c r="UXO77" s="417"/>
      <c r="UXP77" s="417"/>
      <c r="UXQ77" s="417"/>
      <c r="UXR77" s="417"/>
      <c r="UXS77" s="417"/>
      <c r="UXT77" s="417"/>
      <c r="UXU77" s="417"/>
      <c r="UXV77" s="417"/>
      <c r="UXW77" s="417"/>
      <c r="UXX77" s="417"/>
      <c r="UXY77" s="417"/>
      <c r="UXZ77" s="417"/>
      <c r="UYA77" s="417"/>
      <c r="UYB77" s="417"/>
      <c r="UYC77" s="417"/>
      <c r="UYD77" s="417"/>
      <c r="UYE77" s="417"/>
      <c r="UYF77" s="417"/>
      <c r="UYG77" s="417"/>
      <c r="UYH77" s="417"/>
      <c r="UYI77" s="417"/>
      <c r="UYJ77" s="417"/>
      <c r="UYK77" s="417"/>
      <c r="UYL77" s="417"/>
      <c r="UYM77" s="417"/>
      <c r="UYN77" s="417"/>
      <c r="UYO77" s="417"/>
      <c r="UYP77" s="417"/>
      <c r="UYQ77" s="417"/>
      <c r="UYR77" s="417"/>
      <c r="UYS77" s="417"/>
      <c r="UYT77" s="417"/>
      <c r="UYU77" s="417"/>
      <c r="UYV77" s="417"/>
      <c r="UYW77" s="417"/>
      <c r="UYX77" s="417"/>
      <c r="UYY77" s="417"/>
      <c r="UYZ77" s="417"/>
      <c r="UZA77" s="417"/>
      <c r="UZB77" s="417"/>
      <c r="UZC77" s="417"/>
      <c r="UZD77" s="417"/>
      <c r="UZE77" s="417"/>
      <c r="UZF77" s="417"/>
      <c r="UZG77" s="417"/>
      <c r="UZH77" s="417"/>
      <c r="UZI77" s="417"/>
      <c r="UZJ77" s="417"/>
      <c r="UZK77" s="417"/>
      <c r="UZL77" s="417"/>
      <c r="UZM77" s="417"/>
      <c r="UZN77" s="417"/>
      <c r="UZO77" s="417"/>
      <c r="UZP77" s="417"/>
      <c r="UZQ77" s="417"/>
      <c r="UZR77" s="417"/>
      <c r="UZS77" s="417"/>
      <c r="UZT77" s="417"/>
      <c r="UZU77" s="417"/>
      <c r="UZV77" s="417"/>
      <c r="UZW77" s="417"/>
      <c r="UZX77" s="417"/>
      <c r="UZY77" s="417"/>
      <c r="UZZ77" s="417"/>
      <c r="VAA77" s="417"/>
      <c r="VAB77" s="417"/>
      <c r="VAC77" s="417"/>
      <c r="VAD77" s="417"/>
      <c r="VAE77" s="417"/>
      <c r="VAF77" s="417"/>
      <c r="VAG77" s="417"/>
      <c r="VAH77" s="417"/>
      <c r="VAI77" s="417"/>
      <c r="VAJ77" s="417"/>
      <c r="VAK77" s="417"/>
      <c r="VAL77" s="417"/>
      <c r="VAM77" s="417"/>
      <c r="VAN77" s="417"/>
      <c r="VAO77" s="417"/>
      <c r="VAP77" s="417"/>
      <c r="VAQ77" s="417"/>
      <c r="VAR77" s="417"/>
      <c r="VAS77" s="417"/>
      <c r="VAT77" s="417"/>
      <c r="VAU77" s="417"/>
      <c r="VAV77" s="417"/>
      <c r="VAW77" s="417"/>
      <c r="VAX77" s="417"/>
      <c r="VAY77" s="417"/>
      <c r="VAZ77" s="417"/>
      <c r="VBA77" s="417"/>
      <c r="VBB77" s="417"/>
      <c r="VBC77" s="417"/>
      <c r="VBD77" s="417"/>
      <c r="VBE77" s="417"/>
      <c r="VBF77" s="417"/>
      <c r="VBG77" s="417"/>
      <c r="VBH77" s="417"/>
      <c r="VBI77" s="417"/>
      <c r="VBJ77" s="417"/>
      <c r="VBK77" s="417"/>
      <c r="VBL77" s="417"/>
      <c r="VBM77" s="417"/>
      <c r="VBN77" s="417"/>
      <c r="VBO77" s="417"/>
      <c r="VBP77" s="417"/>
      <c r="VBQ77" s="417"/>
      <c r="VBR77" s="417"/>
      <c r="VBS77" s="417"/>
      <c r="VBT77" s="417"/>
      <c r="VBU77" s="417"/>
      <c r="VBV77" s="417"/>
      <c r="VBW77" s="417"/>
      <c r="VBX77" s="417"/>
      <c r="VBY77" s="417"/>
      <c r="VBZ77" s="417"/>
      <c r="VCA77" s="417"/>
      <c r="VCB77" s="417"/>
      <c r="VCC77" s="417"/>
      <c r="VCD77" s="417"/>
      <c r="VCE77" s="417"/>
      <c r="VCF77" s="417"/>
      <c r="VCG77" s="417"/>
      <c r="VCH77" s="417"/>
      <c r="VCI77" s="417"/>
      <c r="VCJ77" s="417"/>
      <c r="VCK77" s="417"/>
      <c r="VCL77" s="417"/>
      <c r="VCM77" s="417"/>
      <c r="VCN77" s="417"/>
      <c r="VCO77" s="417"/>
      <c r="VCP77" s="417"/>
      <c r="VCQ77" s="417"/>
      <c r="VCR77" s="417"/>
      <c r="VCS77" s="417"/>
      <c r="VCT77" s="417"/>
      <c r="VCU77" s="417"/>
      <c r="VCV77" s="417"/>
      <c r="VCW77" s="417"/>
      <c r="VCX77" s="417"/>
      <c r="VCY77" s="417"/>
      <c r="VCZ77" s="417"/>
      <c r="VDA77" s="417"/>
      <c r="VDB77" s="417"/>
      <c r="VDC77" s="417"/>
      <c r="VDD77" s="417"/>
      <c r="VDE77" s="417"/>
      <c r="VDF77" s="417"/>
      <c r="VDG77" s="417"/>
      <c r="VDH77" s="417"/>
      <c r="VDI77" s="417"/>
      <c r="VDJ77" s="417"/>
      <c r="VDK77" s="417"/>
      <c r="VDL77" s="417"/>
      <c r="VDM77" s="417"/>
      <c r="VDN77" s="417"/>
      <c r="VDO77" s="417"/>
      <c r="VDP77" s="417"/>
      <c r="VDQ77" s="417"/>
      <c r="VDR77" s="417"/>
      <c r="VDS77" s="417"/>
      <c r="VDT77" s="417"/>
      <c r="VDU77" s="417"/>
      <c r="VDV77" s="417"/>
      <c r="VDW77" s="417"/>
      <c r="VDX77" s="417"/>
      <c r="VDY77" s="417"/>
      <c r="VDZ77" s="417"/>
      <c r="VEA77" s="417"/>
      <c r="VEB77" s="417"/>
      <c r="VEC77" s="417"/>
      <c r="VED77" s="417"/>
      <c r="VEE77" s="417"/>
      <c r="VEF77" s="417"/>
      <c r="VEG77" s="417"/>
      <c r="VEH77" s="417"/>
      <c r="VEI77" s="417"/>
      <c r="VEJ77" s="417"/>
      <c r="VEK77" s="417"/>
      <c r="VEL77" s="417"/>
      <c r="VEM77" s="417"/>
      <c r="VEN77" s="417"/>
      <c r="VEO77" s="417"/>
      <c r="VEP77" s="417"/>
      <c r="VEQ77" s="417"/>
      <c r="VER77" s="417"/>
      <c r="VES77" s="417"/>
      <c r="VET77" s="417"/>
      <c r="VEU77" s="417"/>
      <c r="VEV77" s="417"/>
      <c r="VEW77" s="417"/>
      <c r="VEX77" s="417"/>
      <c r="VEY77" s="417"/>
      <c r="VEZ77" s="417"/>
      <c r="VFA77" s="417"/>
      <c r="VFB77" s="417"/>
      <c r="VFC77" s="417"/>
      <c r="VFD77" s="417"/>
      <c r="VFE77" s="417"/>
      <c r="VFF77" s="417"/>
      <c r="VFG77" s="417"/>
      <c r="VFH77" s="417"/>
      <c r="VFI77" s="417"/>
      <c r="VFJ77" s="417"/>
      <c r="VFK77" s="417"/>
      <c r="VFL77" s="417"/>
      <c r="VFM77" s="417"/>
      <c r="VFN77" s="417"/>
      <c r="VFO77" s="417"/>
      <c r="VFP77" s="417"/>
      <c r="VFQ77" s="417"/>
      <c r="VFR77" s="417"/>
      <c r="VFS77" s="417"/>
      <c r="VFT77" s="417"/>
      <c r="VFU77" s="417"/>
      <c r="VFV77" s="417"/>
      <c r="VFW77" s="417"/>
      <c r="VFX77" s="417"/>
      <c r="VFY77" s="417"/>
      <c r="VFZ77" s="417"/>
      <c r="VGA77" s="417"/>
      <c r="VGB77" s="417"/>
      <c r="VGC77" s="417"/>
      <c r="VGD77" s="417"/>
      <c r="VGE77" s="417"/>
      <c r="VGF77" s="417"/>
      <c r="VGG77" s="417"/>
      <c r="VGH77" s="417"/>
      <c r="VGI77" s="417"/>
      <c r="VGJ77" s="417"/>
      <c r="VGK77" s="417"/>
      <c r="VGL77" s="417"/>
      <c r="VGM77" s="417"/>
      <c r="VGN77" s="417"/>
      <c r="VGO77" s="417"/>
      <c r="VGP77" s="417"/>
      <c r="VGQ77" s="417"/>
      <c r="VGR77" s="417"/>
      <c r="VGS77" s="417"/>
      <c r="VGT77" s="417"/>
      <c r="VGU77" s="417"/>
      <c r="VGV77" s="417"/>
      <c r="VGW77" s="417"/>
      <c r="VGX77" s="417"/>
      <c r="VGY77" s="417"/>
      <c r="VGZ77" s="417"/>
      <c r="VHA77" s="417"/>
      <c r="VHB77" s="417"/>
      <c r="VHC77" s="417"/>
      <c r="VHD77" s="417"/>
      <c r="VHE77" s="417"/>
      <c r="VHF77" s="417"/>
      <c r="VHG77" s="417"/>
      <c r="VHH77" s="417"/>
      <c r="VHI77" s="417"/>
      <c r="VHJ77" s="417"/>
      <c r="VHK77" s="417"/>
      <c r="VHL77" s="417"/>
      <c r="VHM77" s="417"/>
      <c r="VHN77" s="417"/>
      <c r="VHO77" s="417"/>
      <c r="VHP77" s="417"/>
      <c r="VHQ77" s="417"/>
      <c r="VHR77" s="417"/>
      <c r="VHS77" s="417"/>
      <c r="VHT77" s="417"/>
      <c r="VHU77" s="417"/>
      <c r="VHV77" s="417"/>
      <c r="VHW77" s="417"/>
      <c r="VHX77" s="417"/>
      <c r="VHY77" s="417"/>
      <c r="VHZ77" s="417"/>
      <c r="VIA77" s="417"/>
      <c r="VIB77" s="417"/>
      <c r="VIC77" s="417"/>
      <c r="VID77" s="417"/>
      <c r="VIE77" s="417"/>
      <c r="VIF77" s="417"/>
      <c r="VIG77" s="417"/>
      <c r="VIH77" s="417"/>
      <c r="VII77" s="417"/>
      <c r="VIJ77" s="417"/>
      <c r="VIK77" s="417"/>
      <c r="VIL77" s="417"/>
      <c r="VIM77" s="417"/>
      <c r="VIN77" s="417"/>
      <c r="VIO77" s="417"/>
      <c r="VIP77" s="417"/>
      <c r="VIQ77" s="417"/>
      <c r="VIR77" s="417"/>
      <c r="VIS77" s="417"/>
      <c r="VIT77" s="417"/>
      <c r="VIU77" s="417"/>
      <c r="VIV77" s="417"/>
      <c r="VIW77" s="417"/>
      <c r="VIX77" s="417"/>
      <c r="VIY77" s="417"/>
      <c r="VIZ77" s="417"/>
      <c r="VJA77" s="417"/>
      <c r="VJB77" s="417"/>
      <c r="VJC77" s="417"/>
      <c r="VJD77" s="417"/>
      <c r="VJE77" s="417"/>
      <c r="VJF77" s="417"/>
      <c r="VJG77" s="417"/>
      <c r="VJH77" s="417"/>
      <c r="VJI77" s="417"/>
      <c r="VJJ77" s="417"/>
      <c r="VJK77" s="417"/>
      <c r="VJL77" s="417"/>
      <c r="VJM77" s="417"/>
      <c r="VJN77" s="417"/>
      <c r="VJO77" s="417"/>
      <c r="VJP77" s="417"/>
      <c r="VJQ77" s="417"/>
      <c r="VJR77" s="417"/>
      <c r="VJS77" s="417"/>
      <c r="VJT77" s="417"/>
      <c r="VJU77" s="417"/>
      <c r="VJV77" s="417"/>
      <c r="VJW77" s="417"/>
      <c r="VJX77" s="417"/>
      <c r="VJY77" s="417"/>
      <c r="VJZ77" s="417"/>
      <c r="VKA77" s="417"/>
      <c r="VKB77" s="417"/>
      <c r="VKC77" s="417"/>
      <c r="VKD77" s="417"/>
      <c r="VKE77" s="417"/>
      <c r="VKF77" s="417"/>
      <c r="VKG77" s="417"/>
      <c r="VKH77" s="417"/>
      <c r="VKI77" s="417"/>
      <c r="VKJ77" s="417"/>
      <c r="VKK77" s="417"/>
      <c r="VKL77" s="417"/>
      <c r="VKM77" s="417"/>
      <c r="VKN77" s="417"/>
      <c r="VKO77" s="417"/>
      <c r="VKP77" s="417"/>
      <c r="VKQ77" s="417"/>
      <c r="VKR77" s="417"/>
      <c r="VKS77" s="417"/>
      <c r="VKT77" s="417"/>
      <c r="VKU77" s="417"/>
      <c r="VKV77" s="417"/>
      <c r="VKW77" s="417"/>
      <c r="VKX77" s="417"/>
      <c r="VKY77" s="417"/>
      <c r="VKZ77" s="417"/>
      <c r="VLA77" s="417"/>
      <c r="VLB77" s="417"/>
      <c r="VLC77" s="417"/>
      <c r="VLD77" s="417"/>
      <c r="VLE77" s="417"/>
      <c r="VLF77" s="417"/>
      <c r="VLG77" s="417"/>
      <c r="VLH77" s="417"/>
      <c r="VLI77" s="417"/>
      <c r="VLJ77" s="417"/>
      <c r="VLK77" s="417"/>
      <c r="VLL77" s="417"/>
      <c r="VLM77" s="417"/>
      <c r="VLN77" s="417"/>
      <c r="VLO77" s="417"/>
      <c r="VLP77" s="417"/>
      <c r="VLQ77" s="417"/>
      <c r="VLR77" s="417"/>
      <c r="VLS77" s="417"/>
      <c r="VLT77" s="417"/>
      <c r="VLU77" s="417"/>
      <c r="VLV77" s="417"/>
      <c r="VLW77" s="417"/>
      <c r="VLX77" s="417"/>
      <c r="VLY77" s="417"/>
      <c r="VLZ77" s="417"/>
      <c r="VMA77" s="417"/>
      <c r="VMB77" s="417"/>
      <c r="VMC77" s="417"/>
      <c r="VMD77" s="417"/>
      <c r="VME77" s="417"/>
      <c r="VMF77" s="417"/>
      <c r="VMG77" s="417"/>
      <c r="VMH77" s="417"/>
      <c r="VMI77" s="417"/>
      <c r="VMJ77" s="417"/>
      <c r="VMK77" s="417"/>
      <c r="VML77" s="417"/>
      <c r="VMM77" s="417"/>
      <c r="VMN77" s="417"/>
      <c r="VMO77" s="417"/>
      <c r="VMP77" s="417"/>
      <c r="VMQ77" s="417"/>
      <c r="VMR77" s="417"/>
      <c r="VMS77" s="417"/>
      <c r="VMT77" s="417"/>
      <c r="VMU77" s="417"/>
      <c r="VMV77" s="417"/>
      <c r="VMW77" s="417"/>
      <c r="VMX77" s="417"/>
      <c r="VMY77" s="417"/>
      <c r="VMZ77" s="417"/>
      <c r="VNA77" s="417"/>
      <c r="VNB77" s="417"/>
      <c r="VNC77" s="417"/>
      <c r="VND77" s="417"/>
      <c r="VNE77" s="417"/>
      <c r="VNF77" s="417"/>
      <c r="VNG77" s="417"/>
      <c r="VNH77" s="417"/>
      <c r="VNI77" s="417"/>
      <c r="VNJ77" s="417"/>
      <c r="VNK77" s="417"/>
      <c r="VNL77" s="417"/>
      <c r="VNM77" s="417"/>
      <c r="VNN77" s="417"/>
      <c r="VNO77" s="417"/>
      <c r="VNP77" s="417"/>
      <c r="VNQ77" s="417"/>
      <c r="VNR77" s="417"/>
      <c r="VNS77" s="417"/>
      <c r="VNT77" s="417"/>
      <c r="VNU77" s="417"/>
      <c r="VNV77" s="417"/>
      <c r="VNW77" s="417"/>
      <c r="VNX77" s="417"/>
      <c r="VNY77" s="417"/>
      <c r="VNZ77" s="417"/>
      <c r="VOA77" s="417"/>
      <c r="VOB77" s="417"/>
      <c r="VOC77" s="417"/>
      <c r="VOD77" s="417"/>
      <c r="VOE77" s="417"/>
      <c r="VOF77" s="417"/>
      <c r="VOG77" s="417"/>
      <c r="VOH77" s="417"/>
      <c r="VOI77" s="417"/>
      <c r="VOJ77" s="417"/>
      <c r="VOK77" s="417"/>
      <c r="VOL77" s="417"/>
      <c r="VOM77" s="417"/>
      <c r="VON77" s="417"/>
      <c r="VOO77" s="417"/>
      <c r="VOP77" s="417"/>
      <c r="VOQ77" s="417"/>
      <c r="VOR77" s="417"/>
      <c r="VOS77" s="417"/>
      <c r="VOT77" s="417"/>
      <c r="VOU77" s="417"/>
      <c r="VOV77" s="417"/>
      <c r="VOW77" s="417"/>
      <c r="VOX77" s="417"/>
      <c r="VOY77" s="417"/>
      <c r="VOZ77" s="417"/>
      <c r="VPA77" s="417"/>
      <c r="VPB77" s="417"/>
      <c r="VPC77" s="417"/>
      <c r="VPD77" s="417"/>
      <c r="VPE77" s="417"/>
      <c r="VPF77" s="417"/>
      <c r="VPG77" s="417"/>
      <c r="VPH77" s="417"/>
      <c r="VPI77" s="417"/>
      <c r="VPJ77" s="417"/>
      <c r="VPK77" s="417"/>
      <c r="VPL77" s="417"/>
      <c r="VPM77" s="417"/>
      <c r="VPN77" s="417"/>
      <c r="VPO77" s="417"/>
      <c r="VPP77" s="417"/>
      <c r="VPQ77" s="417"/>
      <c r="VPR77" s="417"/>
      <c r="VPS77" s="417"/>
      <c r="VPT77" s="417"/>
      <c r="VPU77" s="417"/>
      <c r="VPV77" s="417"/>
      <c r="VPW77" s="417"/>
      <c r="VPX77" s="417"/>
      <c r="VPY77" s="417"/>
      <c r="VPZ77" s="417"/>
      <c r="VQA77" s="417"/>
      <c r="VQB77" s="417"/>
      <c r="VQC77" s="417"/>
      <c r="VQD77" s="417"/>
      <c r="VQE77" s="417"/>
      <c r="VQF77" s="417"/>
      <c r="VQG77" s="417"/>
      <c r="VQH77" s="417"/>
      <c r="VQI77" s="417"/>
      <c r="VQJ77" s="417"/>
      <c r="VQK77" s="417"/>
      <c r="VQL77" s="417"/>
      <c r="VQM77" s="417"/>
      <c r="VQN77" s="417"/>
      <c r="VQO77" s="417"/>
      <c r="VQP77" s="417"/>
      <c r="VQQ77" s="417"/>
      <c r="VQR77" s="417"/>
      <c r="VQS77" s="417"/>
      <c r="VQT77" s="417"/>
      <c r="VQU77" s="417"/>
      <c r="VQV77" s="417"/>
      <c r="VQW77" s="417"/>
      <c r="VQX77" s="417"/>
      <c r="VQY77" s="417"/>
      <c r="VQZ77" s="417"/>
      <c r="VRA77" s="417"/>
      <c r="VRB77" s="417"/>
      <c r="VRC77" s="417"/>
      <c r="VRD77" s="417"/>
      <c r="VRE77" s="417"/>
      <c r="VRF77" s="417"/>
      <c r="VRG77" s="417"/>
      <c r="VRH77" s="417"/>
      <c r="VRI77" s="417"/>
      <c r="VRJ77" s="417"/>
      <c r="VRK77" s="417"/>
      <c r="VRL77" s="417"/>
      <c r="VRM77" s="417"/>
      <c r="VRN77" s="417"/>
      <c r="VRO77" s="417"/>
      <c r="VRP77" s="417"/>
      <c r="VRQ77" s="417"/>
      <c r="VRR77" s="417"/>
      <c r="VRS77" s="417"/>
      <c r="VRT77" s="417"/>
      <c r="VRU77" s="417"/>
      <c r="VRV77" s="417"/>
      <c r="VRW77" s="417"/>
      <c r="VRX77" s="417"/>
      <c r="VRY77" s="417"/>
      <c r="VRZ77" s="417"/>
      <c r="VSA77" s="417"/>
      <c r="VSB77" s="417"/>
      <c r="VSC77" s="417"/>
      <c r="VSD77" s="417"/>
      <c r="VSE77" s="417"/>
      <c r="VSF77" s="417"/>
      <c r="VSG77" s="417"/>
      <c r="VSH77" s="417"/>
      <c r="VSI77" s="417"/>
      <c r="VSJ77" s="417"/>
      <c r="VSK77" s="417"/>
      <c r="VSL77" s="417"/>
      <c r="VSM77" s="417"/>
      <c r="VSN77" s="417"/>
      <c r="VSO77" s="417"/>
      <c r="VSP77" s="417"/>
      <c r="VSQ77" s="417"/>
      <c r="VSR77" s="417"/>
      <c r="VSS77" s="417"/>
      <c r="VST77" s="417"/>
      <c r="VSU77" s="417"/>
      <c r="VSV77" s="417"/>
      <c r="VSW77" s="417"/>
      <c r="VSX77" s="417"/>
      <c r="VSY77" s="417"/>
      <c r="VSZ77" s="417"/>
      <c r="VTA77" s="417"/>
      <c r="VTB77" s="417"/>
      <c r="VTC77" s="417"/>
      <c r="VTD77" s="417"/>
      <c r="VTE77" s="417"/>
      <c r="VTF77" s="417"/>
      <c r="VTG77" s="417"/>
      <c r="VTH77" s="417"/>
      <c r="VTI77" s="417"/>
      <c r="VTJ77" s="417"/>
      <c r="VTK77" s="417"/>
      <c r="VTL77" s="417"/>
      <c r="VTM77" s="417"/>
      <c r="VTN77" s="417"/>
      <c r="VTO77" s="417"/>
      <c r="VTP77" s="417"/>
      <c r="VTQ77" s="417"/>
      <c r="VTR77" s="417"/>
      <c r="VTS77" s="417"/>
      <c r="VTT77" s="417"/>
      <c r="VTU77" s="417"/>
      <c r="VTV77" s="417"/>
      <c r="VTW77" s="417"/>
      <c r="VTX77" s="417"/>
      <c r="VTY77" s="417"/>
      <c r="VTZ77" s="417"/>
      <c r="VUA77" s="417"/>
      <c r="VUB77" s="417"/>
      <c r="VUC77" s="417"/>
      <c r="VUD77" s="417"/>
      <c r="VUE77" s="417"/>
      <c r="VUF77" s="417"/>
      <c r="VUG77" s="417"/>
      <c r="VUH77" s="417"/>
      <c r="VUI77" s="417"/>
      <c r="VUJ77" s="417"/>
      <c r="VUK77" s="417"/>
      <c r="VUL77" s="417"/>
      <c r="VUM77" s="417"/>
      <c r="VUN77" s="417"/>
      <c r="VUO77" s="417"/>
      <c r="VUP77" s="417"/>
      <c r="VUQ77" s="417"/>
      <c r="VUR77" s="417"/>
      <c r="VUS77" s="417"/>
      <c r="VUT77" s="417"/>
      <c r="VUU77" s="417"/>
      <c r="VUV77" s="417"/>
      <c r="VUW77" s="417"/>
      <c r="VUX77" s="417"/>
      <c r="VUY77" s="417"/>
      <c r="VUZ77" s="417"/>
      <c r="VVA77" s="417"/>
      <c r="VVB77" s="417"/>
      <c r="VVC77" s="417"/>
      <c r="VVD77" s="417"/>
      <c r="VVE77" s="417"/>
      <c r="VVF77" s="417"/>
      <c r="VVG77" s="417"/>
      <c r="VVH77" s="417"/>
      <c r="VVI77" s="417"/>
      <c r="VVJ77" s="417"/>
      <c r="VVK77" s="417"/>
      <c r="VVL77" s="417"/>
      <c r="VVM77" s="417"/>
      <c r="VVN77" s="417"/>
      <c r="VVO77" s="417"/>
      <c r="VVP77" s="417"/>
      <c r="VVQ77" s="417"/>
      <c r="VVR77" s="417"/>
      <c r="VVS77" s="417"/>
      <c r="VVT77" s="417"/>
      <c r="VVU77" s="417"/>
      <c r="VVV77" s="417"/>
      <c r="VVW77" s="417"/>
      <c r="VVX77" s="417"/>
      <c r="VVY77" s="417"/>
      <c r="VVZ77" s="417"/>
      <c r="VWA77" s="417"/>
      <c r="VWB77" s="417"/>
      <c r="VWC77" s="417"/>
      <c r="VWD77" s="417"/>
      <c r="VWE77" s="417"/>
      <c r="VWF77" s="417"/>
      <c r="VWG77" s="417"/>
      <c r="VWH77" s="417"/>
      <c r="VWI77" s="417"/>
      <c r="VWJ77" s="417"/>
      <c r="VWK77" s="417"/>
      <c r="VWL77" s="417"/>
      <c r="VWM77" s="417"/>
      <c r="VWN77" s="417"/>
      <c r="VWO77" s="417"/>
      <c r="VWP77" s="417"/>
      <c r="VWQ77" s="417"/>
      <c r="VWR77" s="417"/>
      <c r="VWS77" s="417"/>
      <c r="VWT77" s="417"/>
      <c r="VWU77" s="417"/>
      <c r="VWV77" s="417"/>
      <c r="VWW77" s="417"/>
      <c r="VWX77" s="417"/>
      <c r="VWY77" s="417"/>
      <c r="VWZ77" s="417"/>
      <c r="VXA77" s="417"/>
      <c r="VXB77" s="417"/>
      <c r="VXC77" s="417"/>
      <c r="VXD77" s="417"/>
      <c r="VXE77" s="417"/>
      <c r="VXF77" s="417"/>
      <c r="VXG77" s="417"/>
      <c r="VXH77" s="417"/>
      <c r="VXI77" s="417"/>
      <c r="VXJ77" s="417"/>
      <c r="VXK77" s="417"/>
      <c r="VXL77" s="417"/>
      <c r="VXM77" s="417"/>
      <c r="VXN77" s="417"/>
      <c r="VXO77" s="417"/>
      <c r="VXP77" s="417"/>
      <c r="VXQ77" s="417"/>
      <c r="VXR77" s="417"/>
      <c r="VXS77" s="417"/>
      <c r="VXT77" s="417"/>
      <c r="VXU77" s="417"/>
      <c r="VXV77" s="417"/>
      <c r="VXW77" s="417"/>
      <c r="VXX77" s="417"/>
      <c r="VXY77" s="417"/>
      <c r="VXZ77" s="417"/>
      <c r="VYA77" s="417"/>
      <c r="VYB77" s="417"/>
      <c r="VYC77" s="417"/>
      <c r="VYD77" s="417"/>
      <c r="VYE77" s="417"/>
      <c r="VYF77" s="417"/>
      <c r="VYG77" s="417"/>
      <c r="VYH77" s="417"/>
      <c r="VYI77" s="417"/>
      <c r="VYJ77" s="417"/>
      <c r="VYK77" s="417"/>
      <c r="VYL77" s="417"/>
      <c r="VYM77" s="417"/>
      <c r="VYN77" s="417"/>
      <c r="VYO77" s="417"/>
      <c r="VYP77" s="417"/>
      <c r="VYQ77" s="417"/>
      <c r="VYR77" s="417"/>
      <c r="VYS77" s="417"/>
      <c r="VYT77" s="417"/>
      <c r="VYU77" s="417"/>
      <c r="VYV77" s="417"/>
      <c r="VYW77" s="417"/>
      <c r="VYX77" s="417"/>
      <c r="VYY77" s="417"/>
      <c r="VYZ77" s="417"/>
      <c r="VZA77" s="417"/>
      <c r="VZB77" s="417"/>
      <c r="VZC77" s="417"/>
      <c r="VZD77" s="417"/>
      <c r="VZE77" s="417"/>
      <c r="VZF77" s="417"/>
      <c r="VZG77" s="417"/>
      <c r="VZH77" s="417"/>
      <c r="VZI77" s="417"/>
      <c r="VZJ77" s="417"/>
      <c r="VZK77" s="417"/>
      <c r="VZL77" s="417"/>
      <c r="VZM77" s="417"/>
      <c r="VZN77" s="417"/>
      <c r="VZO77" s="417"/>
      <c r="VZP77" s="417"/>
      <c r="VZQ77" s="417"/>
      <c r="VZR77" s="417"/>
      <c r="VZS77" s="417"/>
      <c r="VZT77" s="417"/>
      <c r="VZU77" s="417"/>
      <c r="VZV77" s="417"/>
      <c r="VZW77" s="417"/>
      <c r="VZX77" s="417"/>
      <c r="VZY77" s="417"/>
      <c r="VZZ77" s="417"/>
      <c r="WAA77" s="417"/>
      <c r="WAB77" s="417"/>
      <c r="WAC77" s="417"/>
      <c r="WAD77" s="417"/>
      <c r="WAE77" s="417"/>
      <c r="WAF77" s="417"/>
      <c r="WAG77" s="417"/>
      <c r="WAH77" s="417"/>
      <c r="WAI77" s="417"/>
      <c r="WAJ77" s="417"/>
      <c r="WAK77" s="417"/>
      <c r="WAL77" s="417"/>
      <c r="WAM77" s="417"/>
      <c r="WAN77" s="417"/>
      <c r="WAO77" s="417"/>
      <c r="WAP77" s="417"/>
      <c r="WAQ77" s="417"/>
      <c r="WAR77" s="417"/>
      <c r="WAS77" s="417"/>
      <c r="WAT77" s="417"/>
      <c r="WAU77" s="417"/>
      <c r="WAV77" s="417"/>
      <c r="WAW77" s="417"/>
      <c r="WAX77" s="417"/>
      <c r="WAY77" s="417"/>
      <c r="WAZ77" s="417"/>
      <c r="WBA77" s="417"/>
      <c r="WBB77" s="417"/>
      <c r="WBC77" s="417"/>
      <c r="WBD77" s="417"/>
      <c r="WBE77" s="417"/>
      <c r="WBF77" s="417"/>
      <c r="WBG77" s="417"/>
      <c r="WBH77" s="417"/>
      <c r="WBI77" s="417"/>
      <c r="WBJ77" s="417"/>
      <c r="WBK77" s="417"/>
      <c r="WBL77" s="417"/>
      <c r="WBM77" s="417"/>
      <c r="WBN77" s="417"/>
      <c r="WBO77" s="417"/>
      <c r="WBP77" s="417"/>
      <c r="WBQ77" s="417"/>
      <c r="WBR77" s="417"/>
      <c r="WBS77" s="417"/>
      <c r="WBT77" s="417"/>
      <c r="WBU77" s="417"/>
      <c r="WBV77" s="417"/>
      <c r="WBW77" s="417"/>
      <c r="WBX77" s="417"/>
      <c r="WBY77" s="417"/>
      <c r="WBZ77" s="417"/>
      <c r="WCA77" s="417"/>
      <c r="WCB77" s="417"/>
      <c r="WCC77" s="417"/>
      <c r="WCD77" s="417"/>
      <c r="WCE77" s="417"/>
      <c r="WCF77" s="417"/>
      <c r="WCG77" s="417"/>
      <c r="WCH77" s="417"/>
      <c r="WCI77" s="417"/>
      <c r="WCJ77" s="417"/>
      <c r="WCK77" s="417"/>
      <c r="WCL77" s="417"/>
      <c r="WCM77" s="417"/>
      <c r="WCN77" s="417"/>
      <c r="WCO77" s="417"/>
      <c r="WCP77" s="417"/>
      <c r="WCQ77" s="417"/>
      <c r="WCR77" s="417"/>
      <c r="WCS77" s="417"/>
      <c r="WCT77" s="417"/>
      <c r="WCU77" s="417"/>
      <c r="WCV77" s="417"/>
      <c r="WCW77" s="417"/>
      <c r="WCX77" s="417"/>
      <c r="WCY77" s="417"/>
      <c r="WCZ77" s="417"/>
      <c r="WDA77" s="417"/>
      <c r="WDB77" s="417"/>
      <c r="WDC77" s="417"/>
      <c r="WDD77" s="417"/>
      <c r="WDE77" s="417"/>
      <c r="WDF77" s="417"/>
      <c r="WDG77" s="417"/>
      <c r="WDH77" s="417"/>
      <c r="WDI77" s="417"/>
      <c r="WDJ77" s="417"/>
      <c r="WDK77" s="417"/>
      <c r="WDL77" s="417"/>
      <c r="WDM77" s="417"/>
      <c r="WDN77" s="417"/>
      <c r="WDO77" s="417"/>
      <c r="WDP77" s="417"/>
      <c r="WDQ77" s="417"/>
      <c r="WDR77" s="417"/>
      <c r="WDS77" s="417"/>
      <c r="WDT77" s="417"/>
      <c r="WDU77" s="417"/>
      <c r="WDV77" s="417"/>
      <c r="WDW77" s="417"/>
      <c r="WDX77" s="417"/>
      <c r="WDY77" s="417"/>
      <c r="WDZ77" s="417"/>
      <c r="WEA77" s="417"/>
      <c r="WEB77" s="417"/>
      <c r="WEC77" s="417"/>
      <c r="WED77" s="417"/>
      <c r="WEE77" s="417"/>
      <c r="WEF77" s="417"/>
      <c r="WEG77" s="417"/>
      <c r="WEH77" s="417"/>
      <c r="WEI77" s="417"/>
      <c r="WEJ77" s="417"/>
      <c r="WEK77" s="417"/>
      <c r="WEL77" s="417"/>
      <c r="WEM77" s="417"/>
      <c r="WEN77" s="417"/>
      <c r="WEO77" s="417"/>
      <c r="WEP77" s="417"/>
      <c r="WEQ77" s="417"/>
      <c r="WER77" s="417"/>
      <c r="WES77" s="417"/>
      <c r="WET77" s="417"/>
      <c r="WEU77" s="417"/>
      <c r="WEV77" s="417"/>
      <c r="WEW77" s="417"/>
      <c r="WEX77" s="417"/>
      <c r="WEY77" s="417"/>
      <c r="WEZ77" s="417"/>
      <c r="WFA77" s="417"/>
      <c r="WFB77" s="417"/>
      <c r="WFC77" s="417"/>
      <c r="WFD77" s="417"/>
      <c r="WFE77" s="417"/>
      <c r="WFF77" s="417"/>
      <c r="WFG77" s="417"/>
      <c r="WFH77" s="417"/>
      <c r="WFI77" s="417"/>
      <c r="WFJ77" s="417"/>
      <c r="WFK77" s="417"/>
      <c r="WFL77" s="417"/>
      <c r="WFM77" s="417"/>
      <c r="WFN77" s="417"/>
      <c r="WFO77" s="417"/>
      <c r="WFP77" s="417"/>
      <c r="WFQ77" s="417"/>
      <c r="WFR77" s="417"/>
      <c r="WFS77" s="417"/>
      <c r="WFT77" s="417"/>
      <c r="WFU77" s="417"/>
      <c r="WFV77" s="417"/>
      <c r="WFW77" s="417"/>
      <c r="WFX77" s="417"/>
      <c r="WFY77" s="417"/>
      <c r="WFZ77" s="417"/>
      <c r="WGA77" s="417"/>
      <c r="WGB77" s="417"/>
      <c r="WGC77" s="417"/>
      <c r="WGD77" s="417"/>
      <c r="WGE77" s="417"/>
      <c r="WGF77" s="417"/>
      <c r="WGG77" s="417"/>
      <c r="WGH77" s="417"/>
      <c r="WGI77" s="417"/>
      <c r="WGJ77" s="417"/>
      <c r="WGK77" s="417"/>
      <c r="WGL77" s="417"/>
      <c r="WGM77" s="417"/>
      <c r="WGN77" s="417"/>
      <c r="WGO77" s="417"/>
      <c r="WGP77" s="417"/>
      <c r="WGQ77" s="417"/>
      <c r="WGR77" s="417"/>
      <c r="WGS77" s="417"/>
      <c r="WGT77" s="417"/>
      <c r="WGU77" s="417"/>
      <c r="WGV77" s="417"/>
      <c r="WGW77" s="417"/>
      <c r="WGX77" s="417"/>
      <c r="WGY77" s="417"/>
      <c r="WGZ77" s="417"/>
      <c r="WHA77" s="417"/>
      <c r="WHB77" s="417"/>
      <c r="WHC77" s="417"/>
      <c r="WHD77" s="417"/>
      <c r="WHE77" s="417"/>
      <c r="WHF77" s="417"/>
      <c r="WHG77" s="417"/>
      <c r="WHH77" s="417"/>
      <c r="WHI77" s="417"/>
      <c r="WHJ77" s="417"/>
      <c r="WHK77" s="417"/>
      <c r="WHL77" s="417"/>
      <c r="WHM77" s="417"/>
      <c r="WHN77" s="417"/>
      <c r="WHO77" s="417"/>
      <c r="WHP77" s="417"/>
      <c r="WHQ77" s="417"/>
      <c r="WHR77" s="417"/>
      <c r="WHS77" s="417"/>
      <c r="WHT77" s="417"/>
      <c r="WHU77" s="417"/>
      <c r="WHV77" s="417"/>
      <c r="WHW77" s="417"/>
      <c r="WHX77" s="417"/>
      <c r="WHY77" s="417"/>
      <c r="WHZ77" s="417"/>
      <c r="WIA77" s="417"/>
      <c r="WIB77" s="417"/>
      <c r="WIC77" s="417"/>
      <c r="WID77" s="417"/>
      <c r="WIE77" s="417"/>
      <c r="WIF77" s="417"/>
      <c r="WIG77" s="417"/>
      <c r="WIH77" s="417"/>
      <c r="WII77" s="417"/>
      <c r="WIJ77" s="417"/>
      <c r="WIK77" s="417"/>
      <c r="WIL77" s="417"/>
      <c r="WIM77" s="417"/>
      <c r="WIN77" s="417"/>
      <c r="WIO77" s="417"/>
      <c r="WIP77" s="417"/>
      <c r="WIQ77" s="417"/>
      <c r="WIR77" s="417"/>
      <c r="WIS77" s="417"/>
      <c r="WIT77" s="417"/>
      <c r="WIU77" s="417"/>
      <c r="WIV77" s="417"/>
      <c r="WIW77" s="417"/>
      <c r="WIX77" s="417"/>
      <c r="WIY77" s="417"/>
      <c r="WIZ77" s="417"/>
      <c r="WJA77" s="417"/>
      <c r="WJB77" s="417"/>
      <c r="WJC77" s="417"/>
      <c r="WJD77" s="417"/>
      <c r="WJE77" s="417"/>
      <c r="WJF77" s="417"/>
      <c r="WJG77" s="417"/>
      <c r="WJH77" s="417"/>
      <c r="WJI77" s="417"/>
      <c r="WJJ77" s="417"/>
      <c r="WJK77" s="417"/>
      <c r="WJL77" s="417"/>
      <c r="WJM77" s="417"/>
      <c r="WJN77" s="417"/>
      <c r="WJO77" s="417"/>
      <c r="WJP77" s="417"/>
      <c r="WJQ77" s="417"/>
      <c r="WJR77" s="417"/>
      <c r="WJS77" s="417"/>
      <c r="WJT77" s="417"/>
      <c r="WJU77" s="417"/>
      <c r="WJV77" s="417"/>
      <c r="WJW77" s="417"/>
      <c r="WJX77" s="417"/>
      <c r="WJY77" s="417"/>
      <c r="WJZ77" s="417"/>
      <c r="WKA77" s="417"/>
      <c r="WKB77" s="417"/>
      <c r="WKC77" s="417"/>
      <c r="WKD77" s="417"/>
      <c r="WKE77" s="417"/>
      <c r="WKF77" s="417"/>
      <c r="WKG77" s="417"/>
      <c r="WKH77" s="417"/>
      <c r="WKI77" s="417"/>
      <c r="WKJ77" s="417"/>
      <c r="WKK77" s="417"/>
      <c r="WKL77" s="417"/>
      <c r="WKM77" s="417"/>
      <c r="WKN77" s="417"/>
      <c r="WKO77" s="417"/>
      <c r="WKP77" s="417"/>
      <c r="WKQ77" s="417"/>
      <c r="WKR77" s="417"/>
      <c r="WKS77" s="417"/>
      <c r="WKT77" s="417"/>
      <c r="WKU77" s="417"/>
      <c r="WKV77" s="417"/>
      <c r="WKW77" s="417"/>
      <c r="WKX77" s="417"/>
      <c r="WKY77" s="417"/>
      <c r="WKZ77" s="417"/>
      <c r="WLA77" s="417"/>
      <c r="WLB77" s="417"/>
      <c r="WLC77" s="417"/>
      <c r="WLD77" s="417"/>
      <c r="WLE77" s="417"/>
      <c r="WLF77" s="417"/>
      <c r="WLG77" s="417"/>
      <c r="WLH77" s="417"/>
      <c r="WLI77" s="417"/>
      <c r="WLJ77" s="417"/>
      <c r="WLK77" s="417"/>
      <c r="WLL77" s="417"/>
      <c r="WLM77" s="417"/>
      <c r="WLN77" s="417"/>
      <c r="WLO77" s="417"/>
      <c r="WLP77" s="417"/>
      <c r="WLQ77" s="417"/>
      <c r="WLR77" s="417"/>
      <c r="WLS77" s="417"/>
      <c r="WLT77" s="417"/>
      <c r="WLU77" s="417"/>
      <c r="WLV77" s="417"/>
      <c r="WLW77" s="417"/>
      <c r="WLX77" s="417"/>
      <c r="WLY77" s="417"/>
      <c r="WLZ77" s="417"/>
      <c r="WMA77" s="417"/>
      <c r="WMB77" s="417"/>
      <c r="WMC77" s="417"/>
      <c r="WMD77" s="417"/>
      <c r="WME77" s="417"/>
      <c r="WMF77" s="417"/>
      <c r="WMG77" s="417"/>
      <c r="WMH77" s="417"/>
      <c r="WMI77" s="417"/>
      <c r="WMJ77" s="417"/>
      <c r="WMK77" s="417"/>
      <c r="WML77" s="417"/>
      <c r="WMM77" s="417"/>
      <c r="WMN77" s="417"/>
      <c r="WMO77" s="417"/>
      <c r="WMP77" s="417"/>
      <c r="WMQ77" s="417"/>
      <c r="WMR77" s="417"/>
      <c r="WMS77" s="417"/>
      <c r="WMT77" s="417"/>
      <c r="WMU77" s="417"/>
      <c r="WMV77" s="417"/>
      <c r="WMW77" s="417"/>
      <c r="WMX77" s="417"/>
      <c r="WMY77" s="417"/>
      <c r="WMZ77" s="417"/>
      <c r="WNA77" s="417"/>
      <c r="WNB77" s="417"/>
      <c r="WNC77" s="417"/>
      <c r="WND77" s="417"/>
      <c r="WNE77" s="417"/>
      <c r="WNF77" s="417"/>
      <c r="WNG77" s="417"/>
      <c r="WNH77" s="417"/>
      <c r="WNI77" s="417"/>
      <c r="WNJ77" s="417"/>
      <c r="WNK77" s="417"/>
      <c r="WNL77" s="417"/>
      <c r="WNM77" s="417"/>
      <c r="WNN77" s="417"/>
      <c r="WNO77" s="417"/>
      <c r="WNP77" s="417"/>
      <c r="WNQ77" s="417"/>
      <c r="WNR77" s="417"/>
      <c r="WNS77" s="417"/>
      <c r="WNT77" s="417"/>
      <c r="WNU77" s="417"/>
      <c r="WNV77" s="417"/>
      <c r="WNW77" s="417"/>
      <c r="WNX77" s="417"/>
      <c r="WNY77" s="417"/>
      <c r="WNZ77" s="417"/>
      <c r="WOA77" s="417"/>
      <c r="WOB77" s="417"/>
      <c r="WOC77" s="417"/>
      <c r="WOD77" s="417"/>
      <c r="WOE77" s="417"/>
      <c r="WOF77" s="417"/>
      <c r="WOG77" s="417"/>
      <c r="WOH77" s="417"/>
      <c r="WOI77" s="417"/>
      <c r="WOJ77" s="417"/>
      <c r="WOK77" s="417"/>
      <c r="WOL77" s="417"/>
      <c r="WOM77" s="417"/>
      <c r="WON77" s="417"/>
      <c r="WOO77" s="417"/>
      <c r="WOP77" s="417"/>
      <c r="WOQ77" s="417"/>
      <c r="WOR77" s="417"/>
      <c r="WOS77" s="417"/>
      <c r="WOT77" s="417"/>
      <c r="WOU77" s="417"/>
      <c r="WOV77" s="417"/>
      <c r="WOW77" s="417"/>
      <c r="WOX77" s="417"/>
      <c r="WOY77" s="417"/>
      <c r="WOZ77" s="417"/>
      <c r="WPA77" s="417"/>
      <c r="WPB77" s="417"/>
      <c r="WPC77" s="417"/>
      <c r="WPD77" s="417"/>
      <c r="WPE77" s="417"/>
      <c r="WPF77" s="417"/>
      <c r="WPG77" s="417"/>
      <c r="WPH77" s="417"/>
      <c r="WPI77" s="417"/>
      <c r="WPJ77" s="417"/>
      <c r="WPK77" s="417"/>
      <c r="WPL77" s="417"/>
      <c r="WPM77" s="417"/>
      <c r="WPN77" s="417"/>
      <c r="WPO77" s="417"/>
      <c r="WPP77" s="417"/>
      <c r="WPQ77" s="417"/>
      <c r="WPR77" s="417"/>
      <c r="WPS77" s="417"/>
      <c r="WPT77" s="417"/>
      <c r="WPU77" s="417"/>
      <c r="WPV77" s="417"/>
      <c r="WPW77" s="417"/>
      <c r="WPX77" s="417"/>
      <c r="WPY77" s="417"/>
      <c r="WPZ77" s="417"/>
      <c r="WQA77" s="417"/>
      <c r="WQB77" s="417"/>
      <c r="WQC77" s="417"/>
      <c r="WQD77" s="417"/>
      <c r="WQE77" s="417"/>
      <c r="WQF77" s="417"/>
      <c r="WQG77" s="417"/>
      <c r="WQH77" s="417"/>
      <c r="WQI77" s="417"/>
      <c r="WQJ77" s="417"/>
      <c r="WQK77" s="417"/>
      <c r="WQL77" s="417"/>
      <c r="WQM77" s="417"/>
      <c r="WQN77" s="417"/>
      <c r="WQO77" s="417"/>
      <c r="WQP77" s="417"/>
      <c r="WQQ77" s="417"/>
      <c r="WQR77" s="417"/>
      <c r="WQS77" s="417"/>
      <c r="WQT77" s="417"/>
      <c r="WQU77" s="417"/>
      <c r="WQV77" s="417"/>
      <c r="WQW77" s="417"/>
      <c r="WQX77" s="417"/>
      <c r="WQY77" s="417"/>
      <c r="WQZ77" s="417"/>
      <c r="WRA77" s="417"/>
      <c r="WRB77" s="417"/>
      <c r="WRC77" s="417"/>
      <c r="WRD77" s="417"/>
      <c r="WRE77" s="417"/>
      <c r="WRF77" s="417"/>
      <c r="WRG77" s="417"/>
      <c r="WRH77" s="417"/>
      <c r="WRI77" s="417"/>
      <c r="WRJ77" s="417"/>
      <c r="WRK77" s="417"/>
      <c r="WRL77" s="417"/>
      <c r="WRM77" s="417"/>
      <c r="WRN77" s="417"/>
      <c r="WRO77" s="417"/>
      <c r="WRP77" s="417"/>
      <c r="WRQ77" s="417"/>
      <c r="WRR77" s="417"/>
      <c r="WRS77" s="417"/>
      <c r="WRT77" s="417"/>
      <c r="WRU77" s="417"/>
      <c r="WRV77" s="417"/>
      <c r="WRW77" s="417"/>
      <c r="WRX77" s="417"/>
      <c r="WRY77" s="417"/>
      <c r="WRZ77" s="417"/>
      <c r="WSA77" s="417"/>
      <c r="WSB77" s="417"/>
      <c r="WSC77" s="417"/>
      <c r="WSD77" s="417"/>
      <c r="WSE77" s="417"/>
      <c r="WSF77" s="417"/>
      <c r="WSG77" s="417"/>
      <c r="WSH77" s="417"/>
      <c r="WSI77" s="417"/>
      <c r="WSJ77" s="417"/>
      <c r="WSK77" s="417"/>
      <c r="WSL77" s="417"/>
      <c r="WSM77" s="417"/>
      <c r="WSN77" s="417"/>
      <c r="WSO77" s="417"/>
      <c r="WSP77" s="417"/>
      <c r="WSQ77" s="417"/>
      <c r="WSR77" s="417"/>
      <c r="WSS77" s="417"/>
      <c r="WST77" s="417"/>
      <c r="WSU77" s="417"/>
      <c r="WSV77" s="417"/>
      <c r="WSW77" s="417"/>
      <c r="WSX77" s="417"/>
      <c r="WSY77" s="417"/>
      <c r="WSZ77" s="417"/>
      <c r="WTA77" s="417"/>
      <c r="WTB77" s="417"/>
      <c r="WTC77" s="417"/>
      <c r="WTD77" s="417"/>
      <c r="WTE77" s="417"/>
      <c r="WTF77" s="417"/>
      <c r="WTG77" s="417"/>
      <c r="WTH77" s="417"/>
      <c r="WTI77" s="417"/>
      <c r="WTJ77" s="417"/>
      <c r="WTK77" s="417"/>
      <c r="WTL77" s="417"/>
      <c r="WTM77" s="417"/>
      <c r="WTN77" s="417"/>
      <c r="WTO77" s="417"/>
      <c r="WTP77" s="417"/>
      <c r="WTQ77" s="417"/>
      <c r="WTR77" s="417"/>
      <c r="WTS77" s="417"/>
      <c r="WTT77" s="417"/>
      <c r="WTU77" s="417"/>
      <c r="WTV77" s="417"/>
      <c r="WTW77" s="417"/>
      <c r="WTX77" s="417"/>
      <c r="WTY77" s="417"/>
      <c r="WTZ77" s="417"/>
      <c r="WUA77" s="417"/>
      <c r="WUB77" s="417"/>
      <c r="WUC77" s="417"/>
      <c r="WUD77" s="417"/>
      <c r="WUE77" s="417"/>
      <c r="WUF77" s="417"/>
      <c r="WUG77" s="417"/>
      <c r="WUH77" s="417"/>
      <c r="WUI77" s="417"/>
      <c r="WUJ77" s="417"/>
      <c r="WUK77" s="417"/>
      <c r="WUL77" s="417"/>
      <c r="WUM77" s="417"/>
      <c r="WUN77" s="417"/>
      <c r="WUO77" s="417"/>
      <c r="WUP77" s="417"/>
      <c r="WUQ77" s="417"/>
      <c r="WUR77" s="417"/>
      <c r="WUS77" s="417"/>
      <c r="WUT77" s="417"/>
      <c r="WUU77" s="417"/>
      <c r="WUV77" s="417"/>
      <c r="WUW77" s="417"/>
      <c r="WUX77" s="417"/>
      <c r="WUY77" s="417"/>
      <c r="WUZ77" s="417"/>
      <c r="WVA77" s="417"/>
      <c r="WVB77" s="417"/>
      <c r="WVC77" s="417"/>
      <c r="WVD77" s="417"/>
      <c r="WVE77" s="417"/>
      <c r="WVF77" s="417"/>
      <c r="WVG77" s="417"/>
      <c r="WVH77" s="417"/>
      <c r="WVI77" s="417"/>
      <c r="WVJ77" s="417"/>
      <c r="WVK77" s="417"/>
      <c r="WVL77" s="417"/>
      <c r="WVM77" s="417"/>
      <c r="WVN77" s="417"/>
      <c r="WVO77" s="417"/>
      <c r="WVP77" s="417"/>
      <c r="WVQ77" s="417"/>
      <c r="WVR77" s="417"/>
      <c r="WVS77" s="417"/>
      <c r="WVT77" s="417"/>
      <c r="WVU77" s="417"/>
      <c r="WVV77" s="417"/>
      <c r="WVW77" s="417"/>
      <c r="WVX77" s="417"/>
      <c r="WVY77" s="417"/>
      <c r="WVZ77" s="417"/>
      <c r="WWA77" s="417"/>
      <c r="WWB77" s="417"/>
      <c r="WWC77" s="417"/>
      <c r="WWD77" s="417"/>
      <c r="WWE77" s="417"/>
      <c r="WWF77" s="417"/>
      <c r="WWG77" s="417"/>
      <c r="WWH77" s="417"/>
      <c r="WWI77" s="417"/>
      <c r="WWJ77" s="417"/>
      <c r="WWK77" s="417"/>
      <c r="WWL77" s="417"/>
      <c r="WWM77" s="417"/>
      <c r="WWN77" s="417"/>
      <c r="WWO77" s="417"/>
      <c r="WWP77" s="417"/>
      <c r="WWQ77" s="417"/>
      <c r="WWR77" s="417"/>
      <c r="WWS77" s="417"/>
      <c r="WWT77" s="417"/>
      <c r="WWU77" s="417"/>
      <c r="WWV77" s="417"/>
      <c r="WWW77" s="417"/>
      <c r="WWX77" s="417"/>
      <c r="WWY77" s="417"/>
      <c r="WWZ77" s="417"/>
      <c r="WXA77" s="417"/>
      <c r="WXB77" s="417"/>
      <c r="WXC77" s="417"/>
      <c r="WXD77" s="417"/>
      <c r="WXE77" s="417"/>
      <c r="WXF77" s="417"/>
      <c r="WXG77" s="417"/>
      <c r="WXH77" s="417"/>
      <c r="WXI77" s="417"/>
      <c r="WXJ77" s="417"/>
      <c r="WXK77" s="417"/>
      <c r="WXL77" s="417"/>
      <c r="WXM77" s="417"/>
      <c r="WXN77" s="417"/>
      <c r="WXO77" s="417"/>
      <c r="WXP77" s="417"/>
      <c r="WXQ77" s="417"/>
      <c r="WXR77" s="417"/>
      <c r="WXS77" s="417"/>
      <c r="WXT77" s="417"/>
      <c r="WXU77" s="417"/>
      <c r="WXV77" s="417"/>
      <c r="WXW77" s="417"/>
      <c r="WXX77" s="417"/>
      <c r="WXY77" s="417"/>
      <c r="WXZ77" s="417"/>
      <c r="WYA77" s="417"/>
      <c r="WYB77" s="417"/>
      <c r="WYC77" s="417"/>
      <c r="WYD77" s="417"/>
      <c r="WYE77" s="417"/>
      <c r="WYF77" s="417"/>
      <c r="WYG77" s="417"/>
      <c r="WYH77" s="417"/>
      <c r="WYI77" s="417"/>
      <c r="WYJ77" s="417"/>
      <c r="WYK77" s="417"/>
      <c r="WYL77" s="417"/>
      <c r="WYM77" s="417"/>
      <c r="WYN77" s="417"/>
      <c r="WYO77" s="417"/>
      <c r="WYP77" s="417"/>
      <c r="WYQ77" s="417"/>
      <c r="WYR77" s="417"/>
      <c r="WYS77" s="417"/>
      <c r="WYT77" s="417"/>
      <c r="WYU77" s="417"/>
      <c r="WYV77" s="417"/>
      <c r="WYW77" s="417"/>
      <c r="WYX77" s="417"/>
      <c r="WYY77" s="417"/>
      <c r="WYZ77" s="417"/>
      <c r="WZA77" s="417"/>
      <c r="WZB77" s="417"/>
      <c r="WZC77" s="417"/>
      <c r="WZD77" s="417"/>
      <c r="WZE77" s="417"/>
      <c r="WZF77" s="417"/>
      <c r="WZG77" s="417"/>
      <c r="WZH77" s="417"/>
      <c r="WZI77" s="417"/>
      <c r="WZJ77" s="417"/>
      <c r="WZK77" s="417"/>
      <c r="WZL77" s="417"/>
      <c r="WZM77" s="417"/>
      <c r="WZN77" s="417"/>
      <c r="WZO77" s="417"/>
      <c r="WZP77" s="417"/>
      <c r="WZQ77" s="417"/>
      <c r="WZR77" s="417"/>
      <c r="WZS77" s="417"/>
      <c r="WZT77" s="417"/>
      <c r="WZU77" s="417"/>
      <c r="WZV77" s="417"/>
      <c r="WZW77" s="417"/>
      <c r="WZX77" s="417"/>
      <c r="WZY77" s="417"/>
      <c r="WZZ77" s="417"/>
      <c r="XAA77" s="417"/>
      <c r="XAB77" s="417"/>
      <c r="XAC77" s="417"/>
      <c r="XAD77" s="417"/>
      <c r="XAE77" s="417"/>
      <c r="XAF77" s="417"/>
      <c r="XAG77" s="417"/>
      <c r="XAH77" s="417"/>
      <c r="XAI77" s="417"/>
      <c r="XAJ77" s="417"/>
      <c r="XAK77" s="417"/>
      <c r="XAL77" s="417"/>
      <c r="XAM77" s="417"/>
      <c r="XAN77" s="417"/>
      <c r="XAO77" s="417"/>
      <c r="XAP77" s="417"/>
      <c r="XAQ77" s="417"/>
      <c r="XAR77" s="417"/>
      <c r="XAS77" s="417"/>
      <c r="XAT77" s="417"/>
      <c r="XAU77" s="417"/>
      <c r="XAV77" s="417"/>
      <c r="XAW77" s="417"/>
      <c r="XAX77" s="417"/>
      <c r="XAY77" s="417"/>
      <c r="XAZ77" s="417"/>
      <c r="XBA77" s="417"/>
      <c r="XBB77" s="417"/>
      <c r="XBC77" s="417"/>
      <c r="XBD77" s="417"/>
      <c r="XBE77" s="417"/>
      <c r="XBF77" s="417"/>
      <c r="XBG77" s="417"/>
      <c r="XBH77" s="417"/>
      <c r="XBI77" s="417"/>
      <c r="XBJ77" s="417"/>
      <c r="XBK77" s="417"/>
      <c r="XBL77" s="417"/>
      <c r="XBM77" s="417"/>
      <c r="XBN77" s="417"/>
      <c r="XBO77" s="417"/>
      <c r="XBP77" s="417"/>
      <c r="XBQ77" s="417"/>
      <c r="XBR77" s="417"/>
      <c r="XBS77" s="417"/>
      <c r="XBT77" s="417"/>
      <c r="XBU77" s="417"/>
      <c r="XBV77" s="417"/>
      <c r="XBW77" s="417"/>
      <c r="XBX77" s="417"/>
      <c r="XBY77" s="417"/>
      <c r="XBZ77" s="417"/>
      <c r="XCA77" s="417"/>
      <c r="XCB77" s="417"/>
      <c r="XCC77" s="417"/>
      <c r="XCD77" s="417"/>
      <c r="XCE77" s="417"/>
      <c r="XCF77" s="417"/>
      <c r="XCG77" s="417"/>
      <c r="XCH77" s="417"/>
      <c r="XCI77" s="417"/>
      <c r="XCJ77" s="417"/>
      <c r="XCK77" s="417"/>
      <c r="XCL77" s="417"/>
      <c r="XCM77" s="417"/>
      <c r="XCN77" s="417"/>
      <c r="XCO77" s="417"/>
      <c r="XCP77" s="417"/>
      <c r="XCQ77" s="417"/>
      <c r="XCR77" s="417"/>
      <c r="XCS77" s="417"/>
      <c r="XCT77" s="417"/>
      <c r="XCU77" s="417"/>
      <c r="XCV77" s="417"/>
      <c r="XCW77" s="417"/>
      <c r="XCX77" s="417"/>
      <c r="XCY77" s="417"/>
      <c r="XCZ77" s="417"/>
      <c r="XDA77" s="417"/>
      <c r="XDB77" s="417"/>
      <c r="XDC77" s="417"/>
      <c r="XDD77" s="417"/>
      <c r="XDE77" s="417"/>
      <c r="XDF77" s="417"/>
      <c r="XDG77" s="417"/>
      <c r="XDH77" s="417"/>
      <c r="XDI77" s="417"/>
      <c r="XDJ77" s="417"/>
      <c r="XDK77" s="417"/>
      <c r="XDL77" s="417"/>
      <c r="XDM77" s="417"/>
      <c r="XDN77" s="417"/>
      <c r="XDO77" s="417"/>
      <c r="XDP77" s="417"/>
      <c r="XDQ77" s="417"/>
      <c r="XDR77" s="417"/>
      <c r="XDS77" s="417"/>
      <c r="XDT77" s="417"/>
      <c r="XDU77" s="417"/>
      <c r="XDV77" s="417"/>
      <c r="XDW77" s="417"/>
      <c r="XDX77" s="417"/>
      <c r="XDY77" s="417"/>
      <c r="XDZ77" s="417"/>
      <c r="XEA77" s="417"/>
      <c r="XEB77" s="417"/>
      <c r="XEC77" s="417"/>
      <c r="XED77" s="417"/>
      <c r="XEE77" s="417"/>
      <c r="XEF77" s="417"/>
      <c r="XEG77" s="417"/>
      <c r="XEH77" s="417"/>
      <c r="XEI77" s="417"/>
      <c r="XEJ77" s="417"/>
      <c r="XEK77" s="417"/>
      <c r="XEL77" s="417"/>
      <c r="XEM77" s="417"/>
      <c r="XEN77" s="417"/>
      <c r="XEO77" s="417"/>
      <c r="XEP77" s="417"/>
      <c r="XEQ77" s="417"/>
      <c r="XER77" s="417"/>
      <c r="XES77" s="417"/>
      <c r="XET77" s="417"/>
      <c r="XEU77" s="417"/>
      <c r="XEV77" s="417"/>
    </row>
    <row r="78" spans="1:16376" s="419" customFormat="1" ht="40.5" hidden="1" x14ac:dyDescent="0.35">
      <c r="A78" s="414" t="s">
        <v>182</v>
      </c>
      <c r="B78" s="415" t="s">
        <v>79</v>
      </c>
      <c r="C78" s="349" t="s">
        <v>9</v>
      </c>
      <c r="D78" s="349" t="s">
        <v>36</v>
      </c>
      <c r="E78" s="349">
        <v>21</v>
      </c>
      <c r="F78" s="420" t="s">
        <v>182</v>
      </c>
      <c r="G78" s="395" t="s">
        <v>207</v>
      </c>
      <c r="H78" s="416" t="s">
        <v>196</v>
      </c>
      <c r="I78" s="418"/>
      <c r="J78" s="418"/>
      <c r="K78" s="348" t="s">
        <v>334</v>
      </c>
      <c r="L78" s="348">
        <v>1</v>
      </c>
      <c r="M78" s="428"/>
      <c r="N78" s="428"/>
      <c r="O78" s="417"/>
      <c r="P78" s="417"/>
      <c r="Q78" s="417"/>
      <c r="R78" s="417"/>
      <c r="S78" s="417"/>
      <c r="T78" s="417"/>
      <c r="U78" s="417"/>
      <c r="V78" s="417"/>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c r="CB78" s="417"/>
      <c r="CC78" s="417"/>
      <c r="CD78" s="417"/>
      <c r="CE78" s="417"/>
      <c r="CF78" s="417"/>
      <c r="CG78" s="417"/>
      <c r="CH78" s="417"/>
      <c r="CI78" s="417"/>
      <c r="CJ78" s="417"/>
      <c r="CK78" s="417"/>
      <c r="CL78" s="417"/>
      <c r="CM78" s="417"/>
      <c r="CN78" s="417"/>
      <c r="CO78" s="417"/>
      <c r="CP78" s="417"/>
      <c r="CQ78" s="417"/>
      <c r="CR78" s="417"/>
      <c r="CS78" s="417"/>
      <c r="CT78" s="417"/>
      <c r="CU78" s="417"/>
      <c r="CV78" s="417"/>
      <c r="CW78" s="417"/>
      <c r="CX78" s="417"/>
      <c r="CY78" s="417"/>
      <c r="CZ78" s="417"/>
      <c r="DA78" s="417"/>
      <c r="DB78" s="417"/>
      <c r="DC78" s="417"/>
      <c r="DD78" s="417"/>
      <c r="DE78" s="417"/>
      <c r="DF78" s="417"/>
      <c r="DG78" s="417"/>
      <c r="DH78" s="417"/>
      <c r="DI78" s="417"/>
      <c r="DJ78" s="417"/>
      <c r="DK78" s="417"/>
      <c r="DL78" s="417"/>
      <c r="DM78" s="417"/>
      <c r="DN78" s="417"/>
      <c r="DO78" s="417"/>
      <c r="DP78" s="417"/>
      <c r="DQ78" s="417"/>
      <c r="DR78" s="417"/>
      <c r="DS78" s="417"/>
      <c r="DT78" s="417"/>
      <c r="DU78" s="417"/>
      <c r="DV78" s="417"/>
      <c r="DW78" s="417"/>
      <c r="DX78" s="417"/>
      <c r="DY78" s="417"/>
      <c r="DZ78" s="417"/>
      <c r="EA78" s="417"/>
      <c r="EB78" s="417"/>
      <c r="EC78" s="417"/>
      <c r="ED78" s="417"/>
      <c r="EE78" s="417"/>
      <c r="EF78" s="417"/>
      <c r="EG78" s="417"/>
      <c r="EH78" s="417"/>
      <c r="EI78" s="417"/>
      <c r="EJ78" s="417"/>
      <c r="EK78" s="417"/>
      <c r="EL78" s="417"/>
      <c r="EM78" s="417"/>
      <c r="EN78" s="417"/>
      <c r="EO78" s="417"/>
      <c r="EP78" s="417"/>
      <c r="EQ78" s="417"/>
      <c r="ER78" s="417"/>
      <c r="ES78" s="417"/>
      <c r="ET78" s="417"/>
      <c r="EU78" s="417"/>
      <c r="EV78" s="417"/>
      <c r="EW78" s="417"/>
      <c r="EX78" s="417"/>
      <c r="EY78" s="417"/>
      <c r="EZ78" s="417"/>
      <c r="FA78" s="417"/>
      <c r="FB78" s="417"/>
      <c r="FC78" s="417"/>
      <c r="FD78" s="417"/>
      <c r="FE78" s="417"/>
      <c r="FF78" s="417"/>
      <c r="FG78" s="417"/>
      <c r="FH78" s="417"/>
      <c r="FI78" s="417"/>
      <c r="FJ78" s="417"/>
      <c r="FK78" s="417"/>
      <c r="FL78" s="417"/>
      <c r="FM78" s="417"/>
      <c r="FN78" s="417"/>
      <c r="FO78" s="417"/>
      <c r="FP78" s="417"/>
      <c r="FQ78" s="417"/>
      <c r="FR78" s="417"/>
      <c r="FS78" s="417"/>
      <c r="FT78" s="417"/>
      <c r="FU78" s="417"/>
      <c r="FV78" s="417"/>
      <c r="FW78" s="417"/>
      <c r="FX78" s="417"/>
      <c r="FY78" s="417"/>
      <c r="FZ78" s="417"/>
      <c r="GA78" s="417"/>
      <c r="GB78" s="417"/>
      <c r="GC78" s="417"/>
      <c r="GD78" s="417"/>
      <c r="GE78" s="417"/>
      <c r="GF78" s="417"/>
      <c r="GG78" s="417"/>
      <c r="GH78" s="417"/>
      <c r="GI78" s="417"/>
      <c r="GJ78" s="417"/>
      <c r="GK78" s="417"/>
      <c r="GL78" s="417"/>
      <c r="GM78" s="417"/>
      <c r="GN78" s="417"/>
      <c r="GO78" s="417"/>
      <c r="GP78" s="417"/>
      <c r="GQ78" s="417"/>
      <c r="GR78" s="417"/>
      <c r="GS78" s="417"/>
      <c r="GT78" s="417"/>
      <c r="GU78" s="417"/>
      <c r="GV78" s="417"/>
      <c r="GW78" s="417"/>
      <c r="GX78" s="417"/>
      <c r="GY78" s="417"/>
      <c r="GZ78" s="417"/>
      <c r="HA78" s="417"/>
      <c r="HB78" s="417"/>
      <c r="HC78" s="417"/>
      <c r="HD78" s="417"/>
      <c r="HE78" s="417"/>
      <c r="HF78" s="417"/>
      <c r="HG78" s="417"/>
      <c r="HH78" s="417"/>
      <c r="HI78" s="417"/>
      <c r="HJ78" s="417"/>
      <c r="HK78" s="417"/>
      <c r="HL78" s="417"/>
      <c r="HM78" s="417"/>
      <c r="HN78" s="417"/>
      <c r="HO78" s="417"/>
      <c r="HP78" s="417"/>
      <c r="HQ78" s="417"/>
      <c r="HR78" s="417"/>
      <c r="HS78" s="417"/>
      <c r="HT78" s="417"/>
      <c r="HU78" s="417"/>
      <c r="HV78" s="417"/>
      <c r="HW78" s="417"/>
      <c r="HX78" s="417"/>
      <c r="HY78" s="417"/>
      <c r="HZ78" s="417"/>
      <c r="IA78" s="417"/>
      <c r="IB78" s="417"/>
      <c r="IC78" s="417"/>
      <c r="ID78" s="417"/>
      <c r="IE78" s="417"/>
      <c r="IF78" s="417"/>
      <c r="IG78" s="417"/>
      <c r="IH78" s="417"/>
      <c r="II78" s="417"/>
      <c r="IJ78" s="417"/>
      <c r="IK78" s="417"/>
      <c r="IL78" s="417"/>
      <c r="IM78" s="417"/>
      <c r="IN78" s="417"/>
      <c r="IO78" s="417"/>
      <c r="IP78" s="417"/>
      <c r="IQ78" s="417"/>
      <c r="IR78" s="417"/>
      <c r="IS78" s="417"/>
      <c r="IT78" s="417"/>
      <c r="IU78" s="417"/>
      <c r="IV78" s="417"/>
      <c r="IW78" s="417"/>
      <c r="IX78" s="417"/>
      <c r="IY78" s="417"/>
      <c r="IZ78" s="417"/>
      <c r="JA78" s="417"/>
      <c r="JB78" s="417"/>
      <c r="JC78" s="417"/>
      <c r="JD78" s="417"/>
      <c r="JE78" s="417"/>
      <c r="JF78" s="417"/>
      <c r="JG78" s="417"/>
      <c r="JH78" s="417"/>
      <c r="JI78" s="417"/>
      <c r="JJ78" s="417"/>
      <c r="JK78" s="417"/>
      <c r="JL78" s="417"/>
      <c r="JM78" s="417"/>
      <c r="JN78" s="417"/>
      <c r="JO78" s="417"/>
      <c r="JP78" s="417"/>
      <c r="JQ78" s="417"/>
      <c r="JR78" s="417"/>
      <c r="JS78" s="417"/>
      <c r="JT78" s="417"/>
      <c r="JU78" s="417"/>
      <c r="JV78" s="417"/>
      <c r="JW78" s="417"/>
      <c r="JX78" s="417"/>
      <c r="JY78" s="417"/>
      <c r="JZ78" s="417"/>
      <c r="KA78" s="417"/>
      <c r="KB78" s="417"/>
      <c r="KC78" s="417"/>
      <c r="KD78" s="417"/>
      <c r="KE78" s="417"/>
      <c r="KF78" s="417"/>
      <c r="KG78" s="417"/>
      <c r="KH78" s="417"/>
      <c r="KI78" s="417"/>
      <c r="KJ78" s="417"/>
      <c r="KK78" s="417"/>
      <c r="KL78" s="417"/>
      <c r="KM78" s="417"/>
      <c r="KN78" s="417"/>
      <c r="KO78" s="417"/>
      <c r="KP78" s="417"/>
      <c r="KQ78" s="417"/>
      <c r="KR78" s="417"/>
      <c r="KS78" s="417"/>
      <c r="KT78" s="417"/>
      <c r="KU78" s="417"/>
      <c r="KV78" s="417"/>
      <c r="KW78" s="417"/>
      <c r="KX78" s="417"/>
      <c r="KY78" s="417"/>
      <c r="KZ78" s="417"/>
      <c r="LA78" s="417"/>
      <c r="LB78" s="417"/>
      <c r="LC78" s="417"/>
      <c r="LD78" s="417"/>
      <c r="LE78" s="417"/>
      <c r="LF78" s="417"/>
      <c r="LG78" s="417"/>
      <c r="LH78" s="417"/>
      <c r="LI78" s="417"/>
      <c r="LJ78" s="417"/>
      <c r="LK78" s="417"/>
      <c r="LL78" s="417"/>
      <c r="LM78" s="417"/>
      <c r="LN78" s="417"/>
      <c r="LO78" s="417"/>
      <c r="LP78" s="417"/>
      <c r="LQ78" s="417"/>
      <c r="LR78" s="417"/>
      <c r="LS78" s="417"/>
      <c r="LT78" s="417"/>
      <c r="LU78" s="417"/>
      <c r="LV78" s="417"/>
      <c r="LW78" s="417"/>
      <c r="LX78" s="417"/>
      <c r="LY78" s="417"/>
      <c r="LZ78" s="417"/>
      <c r="MA78" s="417"/>
      <c r="MB78" s="417"/>
      <c r="MC78" s="417"/>
      <c r="MD78" s="417"/>
      <c r="ME78" s="417"/>
      <c r="MF78" s="417"/>
      <c r="MG78" s="417"/>
      <c r="MH78" s="417"/>
      <c r="MI78" s="417"/>
      <c r="MJ78" s="417"/>
      <c r="MK78" s="417"/>
      <c r="ML78" s="417"/>
      <c r="MM78" s="417"/>
      <c r="MN78" s="417"/>
      <c r="MO78" s="417"/>
      <c r="MP78" s="417"/>
      <c r="MQ78" s="417"/>
      <c r="MR78" s="417"/>
      <c r="MS78" s="417"/>
      <c r="MT78" s="417"/>
      <c r="MU78" s="417"/>
      <c r="MV78" s="417"/>
      <c r="MW78" s="417"/>
      <c r="MX78" s="417"/>
      <c r="MY78" s="417"/>
      <c r="MZ78" s="417"/>
      <c r="NA78" s="417"/>
      <c r="NB78" s="417"/>
      <c r="NC78" s="417"/>
      <c r="ND78" s="417"/>
      <c r="NE78" s="417"/>
      <c r="NF78" s="417"/>
      <c r="NG78" s="417"/>
      <c r="NH78" s="417"/>
      <c r="NI78" s="417"/>
      <c r="NJ78" s="417"/>
      <c r="NK78" s="417"/>
      <c r="NL78" s="417"/>
      <c r="NM78" s="417"/>
      <c r="NN78" s="417"/>
      <c r="NO78" s="417"/>
      <c r="NP78" s="417"/>
      <c r="NQ78" s="417"/>
      <c r="NR78" s="417"/>
      <c r="NS78" s="417"/>
      <c r="NT78" s="417"/>
      <c r="NU78" s="417"/>
      <c r="NV78" s="417"/>
      <c r="NW78" s="417"/>
      <c r="NX78" s="417"/>
      <c r="NY78" s="417"/>
      <c r="NZ78" s="417"/>
      <c r="OA78" s="417"/>
      <c r="OB78" s="417"/>
      <c r="OC78" s="417"/>
      <c r="OD78" s="417"/>
      <c r="OE78" s="417"/>
      <c r="OF78" s="417"/>
      <c r="OG78" s="417"/>
      <c r="OH78" s="417"/>
      <c r="OI78" s="417"/>
      <c r="OJ78" s="417"/>
      <c r="OK78" s="417"/>
      <c r="OL78" s="417"/>
      <c r="OM78" s="417"/>
      <c r="ON78" s="417"/>
      <c r="OO78" s="417"/>
      <c r="OP78" s="417"/>
      <c r="OQ78" s="417"/>
      <c r="OR78" s="417"/>
      <c r="OS78" s="417"/>
      <c r="OT78" s="417"/>
      <c r="OU78" s="417"/>
      <c r="OV78" s="417"/>
      <c r="OW78" s="417"/>
      <c r="OX78" s="417"/>
      <c r="OY78" s="417"/>
      <c r="OZ78" s="417"/>
      <c r="PA78" s="417"/>
      <c r="PB78" s="417"/>
      <c r="PC78" s="417"/>
      <c r="PD78" s="417"/>
      <c r="PE78" s="417"/>
      <c r="PF78" s="417"/>
      <c r="PG78" s="417"/>
      <c r="PH78" s="417"/>
      <c r="PI78" s="417"/>
      <c r="PJ78" s="417"/>
      <c r="PK78" s="417"/>
      <c r="PL78" s="417"/>
      <c r="PM78" s="417"/>
      <c r="PN78" s="417"/>
      <c r="PO78" s="417"/>
      <c r="PP78" s="417"/>
      <c r="PQ78" s="417"/>
      <c r="PR78" s="417"/>
      <c r="PS78" s="417"/>
      <c r="PT78" s="417"/>
      <c r="PU78" s="417"/>
      <c r="PV78" s="417"/>
      <c r="PW78" s="417"/>
      <c r="PX78" s="417"/>
      <c r="PY78" s="417"/>
      <c r="PZ78" s="417"/>
      <c r="QA78" s="417"/>
      <c r="QB78" s="417"/>
      <c r="QC78" s="417"/>
      <c r="QD78" s="417"/>
      <c r="QE78" s="417"/>
      <c r="QF78" s="417"/>
      <c r="QG78" s="417"/>
      <c r="QH78" s="417"/>
      <c r="QI78" s="417"/>
      <c r="QJ78" s="417"/>
      <c r="QK78" s="417"/>
      <c r="QL78" s="417"/>
      <c r="QM78" s="417"/>
      <c r="QN78" s="417"/>
      <c r="QO78" s="417"/>
      <c r="QP78" s="417"/>
      <c r="QQ78" s="417"/>
      <c r="QR78" s="417"/>
      <c r="QS78" s="417"/>
      <c r="QT78" s="417"/>
      <c r="QU78" s="417"/>
      <c r="QV78" s="417"/>
      <c r="QW78" s="417"/>
      <c r="QX78" s="417"/>
      <c r="QY78" s="417"/>
      <c r="QZ78" s="417"/>
      <c r="RA78" s="417"/>
      <c r="RB78" s="417"/>
      <c r="RC78" s="417"/>
      <c r="RD78" s="417"/>
      <c r="RE78" s="417"/>
      <c r="RF78" s="417"/>
      <c r="RG78" s="417"/>
      <c r="RH78" s="417"/>
      <c r="RI78" s="417"/>
      <c r="RJ78" s="417"/>
      <c r="RK78" s="417"/>
      <c r="RL78" s="417"/>
      <c r="RM78" s="417"/>
      <c r="RN78" s="417"/>
      <c r="RO78" s="417"/>
      <c r="RP78" s="417"/>
      <c r="RQ78" s="417"/>
      <c r="RR78" s="417"/>
      <c r="RS78" s="417"/>
      <c r="RT78" s="417"/>
      <c r="RU78" s="417"/>
      <c r="RV78" s="417"/>
      <c r="RW78" s="417"/>
      <c r="RX78" s="417"/>
      <c r="RY78" s="417"/>
      <c r="RZ78" s="417"/>
      <c r="SA78" s="417"/>
      <c r="SB78" s="417"/>
      <c r="SC78" s="417"/>
      <c r="SD78" s="417"/>
      <c r="SE78" s="417"/>
      <c r="SF78" s="417"/>
      <c r="SG78" s="417"/>
      <c r="SH78" s="417"/>
      <c r="SI78" s="417"/>
      <c r="SJ78" s="417"/>
      <c r="SK78" s="417"/>
      <c r="SL78" s="417"/>
      <c r="SM78" s="417"/>
      <c r="SN78" s="417"/>
      <c r="SO78" s="417"/>
      <c r="SP78" s="417"/>
      <c r="SQ78" s="417"/>
      <c r="SR78" s="417"/>
      <c r="SS78" s="417"/>
      <c r="ST78" s="417"/>
      <c r="SU78" s="417"/>
      <c r="SV78" s="417"/>
      <c r="SW78" s="417"/>
      <c r="SX78" s="417"/>
      <c r="SY78" s="417"/>
      <c r="SZ78" s="417"/>
      <c r="TA78" s="417"/>
      <c r="TB78" s="417"/>
      <c r="TC78" s="417"/>
      <c r="TD78" s="417"/>
      <c r="TE78" s="417"/>
      <c r="TF78" s="417"/>
      <c r="TG78" s="417"/>
      <c r="TH78" s="417"/>
      <c r="TI78" s="417"/>
      <c r="TJ78" s="417"/>
      <c r="TK78" s="417"/>
      <c r="TL78" s="417"/>
      <c r="TM78" s="417"/>
      <c r="TN78" s="417"/>
      <c r="TO78" s="417"/>
      <c r="TP78" s="417"/>
      <c r="TQ78" s="417"/>
      <c r="TR78" s="417"/>
      <c r="TS78" s="417"/>
      <c r="TT78" s="417"/>
      <c r="TU78" s="417"/>
      <c r="TV78" s="417"/>
      <c r="TW78" s="417"/>
      <c r="TX78" s="417"/>
      <c r="TY78" s="417"/>
      <c r="TZ78" s="417"/>
      <c r="UA78" s="417"/>
      <c r="UB78" s="417"/>
      <c r="UC78" s="417"/>
      <c r="UD78" s="417"/>
      <c r="UE78" s="417"/>
      <c r="UF78" s="417"/>
      <c r="UG78" s="417"/>
      <c r="UH78" s="417"/>
      <c r="UI78" s="417"/>
      <c r="UJ78" s="417"/>
      <c r="UK78" s="417"/>
      <c r="UL78" s="417"/>
      <c r="UM78" s="417"/>
      <c r="UN78" s="417"/>
      <c r="UO78" s="417"/>
      <c r="UP78" s="417"/>
      <c r="UQ78" s="417"/>
      <c r="UR78" s="417"/>
      <c r="US78" s="417"/>
      <c r="UT78" s="417"/>
      <c r="UU78" s="417"/>
      <c r="UV78" s="417"/>
      <c r="UW78" s="417"/>
      <c r="UX78" s="417"/>
      <c r="UY78" s="417"/>
      <c r="UZ78" s="417"/>
      <c r="VA78" s="417"/>
      <c r="VB78" s="417"/>
      <c r="VC78" s="417"/>
      <c r="VD78" s="417"/>
      <c r="VE78" s="417"/>
      <c r="VF78" s="417"/>
      <c r="VG78" s="417"/>
      <c r="VH78" s="417"/>
      <c r="VI78" s="417"/>
      <c r="VJ78" s="417"/>
      <c r="VK78" s="417"/>
      <c r="VL78" s="417"/>
      <c r="VM78" s="417"/>
      <c r="VN78" s="417"/>
      <c r="VO78" s="417"/>
      <c r="VP78" s="417"/>
      <c r="VQ78" s="417"/>
      <c r="VR78" s="417"/>
      <c r="VS78" s="417"/>
      <c r="VT78" s="417"/>
      <c r="VU78" s="417"/>
      <c r="VV78" s="417"/>
      <c r="VW78" s="417"/>
      <c r="VX78" s="417"/>
      <c r="VY78" s="417"/>
      <c r="VZ78" s="417"/>
      <c r="WA78" s="417"/>
      <c r="WB78" s="417"/>
      <c r="WC78" s="417"/>
      <c r="WD78" s="417"/>
      <c r="WE78" s="417"/>
      <c r="WF78" s="417"/>
      <c r="WG78" s="417"/>
      <c r="WH78" s="417"/>
      <c r="WI78" s="417"/>
      <c r="WJ78" s="417"/>
      <c r="WK78" s="417"/>
      <c r="WL78" s="417"/>
      <c r="WM78" s="417"/>
      <c r="WN78" s="417"/>
      <c r="WO78" s="417"/>
      <c r="WP78" s="417"/>
      <c r="WQ78" s="417"/>
      <c r="WR78" s="417"/>
      <c r="WS78" s="417"/>
      <c r="WT78" s="417"/>
      <c r="WU78" s="417"/>
      <c r="WV78" s="417"/>
      <c r="WW78" s="417"/>
      <c r="WX78" s="417"/>
      <c r="WY78" s="417"/>
      <c r="WZ78" s="417"/>
      <c r="XA78" s="417"/>
      <c r="XB78" s="417"/>
      <c r="XC78" s="417"/>
      <c r="XD78" s="417"/>
      <c r="XE78" s="417"/>
      <c r="XF78" s="417"/>
      <c r="XG78" s="417"/>
      <c r="XH78" s="417"/>
      <c r="XI78" s="417"/>
      <c r="XJ78" s="417"/>
      <c r="XK78" s="417"/>
      <c r="XL78" s="417"/>
      <c r="XM78" s="417"/>
      <c r="XN78" s="417"/>
      <c r="XO78" s="417"/>
      <c r="XP78" s="417"/>
      <c r="XQ78" s="417"/>
      <c r="XR78" s="417"/>
      <c r="XS78" s="417"/>
      <c r="XT78" s="417"/>
      <c r="XU78" s="417"/>
      <c r="XV78" s="417"/>
      <c r="XW78" s="417"/>
      <c r="XX78" s="417"/>
      <c r="XY78" s="417"/>
      <c r="XZ78" s="417"/>
      <c r="YA78" s="417"/>
      <c r="YB78" s="417"/>
      <c r="YC78" s="417"/>
      <c r="YD78" s="417"/>
      <c r="YE78" s="417"/>
      <c r="YF78" s="417"/>
      <c r="YG78" s="417"/>
      <c r="YH78" s="417"/>
      <c r="YI78" s="417"/>
      <c r="YJ78" s="417"/>
      <c r="YK78" s="417"/>
      <c r="YL78" s="417"/>
      <c r="YM78" s="417"/>
      <c r="YN78" s="417"/>
      <c r="YO78" s="417"/>
      <c r="YP78" s="417"/>
      <c r="YQ78" s="417"/>
      <c r="YR78" s="417"/>
      <c r="YS78" s="417"/>
      <c r="YT78" s="417"/>
      <c r="YU78" s="417"/>
      <c r="YV78" s="417"/>
      <c r="YW78" s="417"/>
      <c r="YX78" s="417"/>
      <c r="YY78" s="417"/>
      <c r="YZ78" s="417"/>
      <c r="ZA78" s="417"/>
      <c r="ZB78" s="417"/>
      <c r="ZC78" s="417"/>
      <c r="ZD78" s="417"/>
      <c r="ZE78" s="417"/>
      <c r="ZF78" s="417"/>
      <c r="ZG78" s="417"/>
      <c r="ZH78" s="417"/>
      <c r="ZI78" s="417"/>
      <c r="ZJ78" s="417"/>
      <c r="ZK78" s="417"/>
      <c r="ZL78" s="417"/>
      <c r="ZM78" s="417"/>
      <c r="ZN78" s="417"/>
      <c r="ZO78" s="417"/>
      <c r="ZP78" s="417"/>
      <c r="ZQ78" s="417"/>
      <c r="ZR78" s="417"/>
      <c r="ZS78" s="417"/>
      <c r="ZT78" s="417"/>
      <c r="ZU78" s="417"/>
      <c r="ZV78" s="417"/>
      <c r="ZW78" s="417"/>
      <c r="ZX78" s="417"/>
      <c r="ZY78" s="417"/>
      <c r="ZZ78" s="417"/>
      <c r="AAA78" s="417"/>
      <c r="AAB78" s="417"/>
      <c r="AAC78" s="417"/>
      <c r="AAD78" s="417"/>
      <c r="AAE78" s="417"/>
      <c r="AAF78" s="417"/>
      <c r="AAG78" s="417"/>
      <c r="AAH78" s="417"/>
      <c r="AAI78" s="417"/>
      <c r="AAJ78" s="417"/>
      <c r="AAK78" s="417"/>
      <c r="AAL78" s="417"/>
      <c r="AAM78" s="417"/>
      <c r="AAN78" s="417"/>
      <c r="AAO78" s="417"/>
      <c r="AAP78" s="417"/>
      <c r="AAQ78" s="417"/>
      <c r="AAR78" s="417"/>
      <c r="AAS78" s="417"/>
      <c r="AAT78" s="417"/>
      <c r="AAU78" s="417"/>
      <c r="AAV78" s="417"/>
      <c r="AAW78" s="417"/>
      <c r="AAX78" s="417"/>
      <c r="AAY78" s="417"/>
      <c r="AAZ78" s="417"/>
      <c r="ABA78" s="417"/>
      <c r="ABB78" s="417"/>
      <c r="ABC78" s="417"/>
      <c r="ABD78" s="417"/>
      <c r="ABE78" s="417"/>
      <c r="ABF78" s="417"/>
      <c r="ABG78" s="417"/>
      <c r="ABH78" s="417"/>
      <c r="ABI78" s="417"/>
      <c r="ABJ78" s="417"/>
      <c r="ABK78" s="417"/>
      <c r="ABL78" s="417"/>
      <c r="ABM78" s="417"/>
      <c r="ABN78" s="417"/>
      <c r="ABO78" s="417"/>
      <c r="ABP78" s="417"/>
      <c r="ABQ78" s="417"/>
      <c r="ABR78" s="417"/>
      <c r="ABS78" s="417"/>
      <c r="ABT78" s="417"/>
      <c r="ABU78" s="417"/>
      <c r="ABV78" s="417"/>
      <c r="ABW78" s="417"/>
      <c r="ABX78" s="417"/>
      <c r="ABY78" s="417"/>
      <c r="ABZ78" s="417"/>
      <c r="ACA78" s="417"/>
      <c r="ACB78" s="417"/>
      <c r="ACC78" s="417"/>
      <c r="ACD78" s="417"/>
      <c r="ACE78" s="417"/>
      <c r="ACF78" s="417"/>
      <c r="ACG78" s="417"/>
      <c r="ACH78" s="417"/>
      <c r="ACI78" s="417"/>
      <c r="ACJ78" s="417"/>
      <c r="ACK78" s="417"/>
      <c r="ACL78" s="417"/>
      <c r="ACM78" s="417"/>
      <c r="ACN78" s="417"/>
      <c r="ACO78" s="417"/>
      <c r="ACP78" s="417"/>
      <c r="ACQ78" s="417"/>
      <c r="ACR78" s="417"/>
      <c r="ACS78" s="417"/>
      <c r="ACT78" s="417"/>
      <c r="ACU78" s="417"/>
      <c r="ACV78" s="417"/>
      <c r="ACW78" s="417"/>
      <c r="ACX78" s="417"/>
      <c r="ACY78" s="417"/>
      <c r="ACZ78" s="417"/>
      <c r="ADA78" s="417"/>
      <c r="ADB78" s="417"/>
      <c r="ADC78" s="417"/>
      <c r="ADD78" s="417"/>
      <c r="ADE78" s="417"/>
      <c r="ADF78" s="417"/>
      <c r="ADG78" s="417"/>
      <c r="ADH78" s="417"/>
      <c r="ADI78" s="417"/>
      <c r="ADJ78" s="417"/>
      <c r="ADK78" s="417"/>
      <c r="ADL78" s="417"/>
      <c r="ADM78" s="417"/>
      <c r="ADN78" s="417"/>
      <c r="ADO78" s="417"/>
      <c r="ADP78" s="417"/>
      <c r="ADQ78" s="417"/>
      <c r="ADR78" s="417"/>
      <c r="ADS78" s="417"/>
      <c r="ADT78" s="417"/>
      <c r="ADU78" s="417"/>
      <c r="ADV78" s="417"/>
      <c r="ADW78" s="417"/>
      <c r="ADX78" s="417"/>
      <c r="ADY78" s="417"/>
      <c r="ADZ78" s="417"/>
      <c r="AEA78" s="417"/>
      <c r="AEB78" s="417"/>
      <c r="AEC78" s="417"/>
      <c r="AED78" s="417"/>
      <c r="AEE78" s="417"/>
      <c r="AEF78" s="417"/>
      <c r="AEG78" s="417"/>
      <c r="AEH78" s="417"/>
      <c r="AEI78" s="417"/>
      <c r="AEJ78" s="417"/>
      <c r="AEK78" s="417"/>
      <c r="AEL78" s="417"/>
      <c r="AEM78" s="417"/>
      <c r="AEN78" s="417"/>
      <c r="AEO78" s="417"/>
      <c r="AEP78" s="417"/>
      <c r="AEQ78" s="417"/>
      <c r="AER78" s="417"/>
      <c r="AES78" s="417"/>
      <c r="AET78" s="417"/>
      <c r="AEU78" s="417"/>
      <c r="AEV78" s="417"/>
      <c r="AEW78" s="417"/>
      <c r="AEX78" s="417"/>
      <c r="AEY78" s="417"/>
      <c r="AEZ78" s="417"/>
      <c r="AFA78" s="417"/>
      <c r="AFB78" s="417"/>
      <c r="AFC78" s="417"/>
      <c r="AFD78" s="417"/>
      <c r="AFE78" s="417"/>
      <c r="AFF78" s="417"/>
      <c r="AFG78" s="417"/>
      <c r="AFH78" s="417"/>
      <c r="AFI78" s="417"/>
      <c r="AFJ78" s="417"/>
      <c r="AFK78" s="417"/>
      <c r="AFL78" s="417"/>
      <c r="AFM78" s="417"/>
      <c r="AFN78" s="417"/>
      <c r="AFO78" s="417"/>
      <c r="AFP78" s="417"/>
      <c r="AFQ78" s="417"/>
      <c r="AFR78" s="417"/>
      <c r="AFS78" s="417"/>
      <c r="AFT78" s="417"/>
      <c r="AFU78" s="417"/>
      <c r="AFV78" s="417"/>
      <c r="AFW78" s="417"/>
      <c r="AFX78" s="417"/>
      <c r="AFY78" s="417"/>
      <c r="AFZ78" s="417"/>
      <c r="AGA78" s="417"/>
      <c r="AGB78" s="417"/>
      <c r="AGC78" s="417"/>
      <c r="AGD78" s="417"/>
      <c r="AGE78" s="417"/>
      <c r="AGF78" s="417"/>
      <c r="AGG78" s="417"/>
      <c r="AGH78" s="417"/>
      <c r="AGI78" s="417"/>
      <c r="AGJ78" s="417"/>
      <c r="AGK78" s="417"/>
      <c r="AGL78" s="417"/>
      <c r="AGM78" s="417"/>
      <c r="AGN78" s="417"/>
      <c r="AGO78" s="417"/>
      <c r="AGP78" s="417"/>
      <c r="AGQ78" s="417"/>
      <c r="AGR78" s="417"/>
      <c r="AGS78" s="417"/>
      <c r="AGT78" s="417"/>
      <c r="AGU78" s="417"/>
      <c r="AGV78" s="417"/>
      <c r="AGW78" s="417"/>
      <c r="AGX78" s="417"/>
      <c r="AGY78" s="417"/>
      <c r="AGZ78" s="417"/>
      <c r="AHA78" s="417"/>
      <c r="AHB78" s="417"/>
      <c r="AHC78" s="417"/>
      <c r="AHD78" s="417"/>
      <c r="AHE78" s="417"/>
      <c r="AHF78" s="417"/>
      <c r="AHG78" s="417"/>
      <c r="AHH78" s="417"/>
      <c r="AHI78" s="417"/>
      <c r="AHJ78" s="417"/>
      <c r="AHK78" s="417"/>
      <c r="AHL78" s="417"/>
      <c r="AHM78" s="417"/>
      <c r="AHN78" s="417"/>
      <c r="AHO78" s="417"/>
      <c r="AHP78" s="417"/>
      <c r="AHQ78" s="417"/>
      <c r="AHR78" s="417"/>
      <c r="AHS78" s="417"/>
      <c r="AHT78" s="417"/>
      <c r="AHU78" s="417"/>
      <c r="AHV78" s="417"/>
      <c r="AHW78" s="417"/>
      <c r="AHX78" s="417"/>
      <c r="AHY78" s="417"/>
      <c r="AHZ78" s="417"/>
      <c r="AIA78" s="417"/>
      <c r="AIB78" s="417"/>
      <c r="AIC78" s="417"/>
      <c r="AID78" s="417"/>
      <c r="AIE78" s="417"/>
      <c r="AIF78" s="417"/>
      <c r="AIG78" s="417"/>
      <c r="AIH78" s="417"/>
      <c r="AII78" s="417"/>
      <c r="AIJ78" s="417"/>
      <c r="AIK78" s="417"/>
      <c r="AIL78" s="417"/>
      <c r="AIM78" s="417"/>
      <c r="AIN78" s="417"/>
      <c r="AIO78" s="417"/>
      <c r="AIP78" s="417"/>
      <c r="AIQ78" s="417"/>
      <c r="AIR78" s="417"/>
      <c r="AIS78" s="417"/>
      <c r="AIT78" s="417"/>
      <c r="AIU78" s="417"/>
      <c r="AIV78" s="417"/>
      <c r="AIW78" s="417"/>
      <c r="AIX78" s="417"/>
      <c r="AIY78" s="417"/>
      <c r="AIZ78" s="417"/>
      <c r="AJA78" s="417"/>
      <c r="AJB78" s="417"/>
      <c r="AJC78" s="417"/>
      <c r="AJD78" s="417"/>
      <c r="AJE78" s="417"/>
      <c r="AJF78" s="417"/>
      <c r="AJG78" s="417"/>
      <c r="AJH78" s="417"/>
      <c r="AJI78" s="417"/>
      <c r="AJJ78" s="417"/>
      <c r="AJK78" s="417"/>
      <c r="AJL78" s="417"/>
      <c r="AJM78" s="417"/>
      <c r="AJN78" s="417"/>
      <c r="AJO78" s="417"/>
      <c r="AJP78" s="417"/>
      <c r="AJQ78" s="417"/>
      <c r="AJR78" s="417"/>
      <c r="AJS78" s="417"/>
      <c r="AJT78" s="417"/>
      <c r="AJU78" s="417"/>
      <c r="AJV78" s="417"/>
      <c r="AJW78" s="417"/>
      <c r="AJX78" s="417"/>
      <c r="AJY78" s="417"/>
      <c r="AJZ78" s="417"/>
      <c r="AKA78" s="417"/>
      <c r="AKB78" s="417"/>
      <c r="AKC78" s="417"/>
      <c r="AKD78" s="417"/>
      <c r="AKE78" s="417"/>
      <c r="AKF78" s="417"/>
      <c r="AKG78" s="417"/>
      <c r="AKH78" s="417"/>
      <c r="AKI78" s="417"/>
      <c r="AKJ78" s="417"/>
      <c r="AKK78" s="417"/>
      <c r="AKL78" s="417"/>
      <c r="AKM78" s="417"/>
      <c r="AKN78" s="417"/>
      <c r="AKO78" s="417"/>
      <c r="AKP78" s="417"/>
      <c r="AKQ78" s="417"/>
      <c r="AKR78" s="417"/>
      <c r="AKS78" s="417"/>
      <c r="AKT78" s="417"/>
      <c r="AKU78" s="417"/>
      <c r="AKV78" s="417"/>
      <c r="AKW78" s="417"/>
      <c r="AKX78" s="417"/>
      <c r="AKY78" s="417"/>
      <c r="AKZ78" s="417"/>
      <c r="ALA78" s="417"/>
      <c r="ALB78" s="417"/>
      <c r="ALC78" s="417"/>
      <c r="ALD78" s="417"/>
      <c r="ALE78" s="417"/>
      <c r="ALF78" s="417"/>
      <c r="ALG78" s="417"/>
      <c r="ALH78" s="417"/>
      <c r="ALI78" s="417"/>
      <c r="ALJ78" s="417"/>
      <c r="ALK78" s="417"/>
      <c r="ALL78" s="417"/>
      <c r="ALM78" s="417"/>
      <c r="ALN78" s="417"/>
      <c r="ALO78" s="417"/>
      <c r="ALP78" s="417"/>
      <c r="ALQ78" s="417"/>
      <c r="ALR78" s="417"/>
      <c r="ALS78" s="417"/>
      <c r="ALT78" s="417"/>
      <c r="ALU78" s="417"/>
      <c r="ALV78" s="417"/>
      <c r="ALW78" s="417"/>
      <c r="ALX78" s="417"/>
      <c r="ALY78" s="417"/>
      <c r="ALZ78" s="417"/>
      <c r="AMA78" s="417"/>
      <c r="AMB78" s="417"/>
      <c r="AMC78" s="417"/>
      <c r="AMD78" s="417"/>
      <c r="AME78" s="417"/>
      <c r="AMF78" s="417"/>
      <c r="AMG78" s="417"/>
      <c r="AMH78" s="417"/>
      <c r="AMI78" s="417"/>
      <c r="AMJ78" s="417"/>
      <c r="AMK78" s="417"/>
      <c r="AML78" s="417"/>
      <c r="AMM78" s="417"/>
      <c r="AMN78" s="417"/>
      <c r="AMO78" s="417"/>
      <c r="AMP78" s="417"/>
      <c r="AMQ78" s="417"/>
      <c r="AMR78" s="417"/>
      <c r="AMS78" s="417"/>
      <c r="AMT78" s="417"/>
      <c r="AMU78" s="417"/>
      <c r="AMV78" s="417"/>
      <c r="AMW78" s="417"/>
      <c r="AMX78" s="417"/>
      <c r="AMY78" s="417"/>
      <c r="AMZ78" s="417"/>
      <c r="ANA78" s="417"/>
      <c r="ANB78" s="417"/>
      <c r="ANC78" s="417"/>
      <c r="AND78" s="417"/>
      <c r="ANE78" s="417"/>
      <c r="ANF78" s="417"/>
      <c r="ANG78" s="417"/>
      <c r="ANH78" s="417"/>
      <c r="ANI78" s="417"/>
      <c r="ANJ78" s="417"/>
      <c r="ANK78" s="417"/>
      <c r="ANL78" s="417"/>
      <c r="ANM78" s="417"/>
      <c r="ANN78" s="417"/>
      <c r="ANO78" s="417"/>
      <c r="ANP78" s="417"/>
      <c r="ANQ78" s="417"/>
      <c r="ANR78" s="417"/>
      <c r="ANS78" s="417"/>
      <c r="ANT78" s="417"/>
      <c r="ANU78" s="417"/>
      <c r="ANV78" s="417"/>
      <c r="ANW78" s="417"/>
      <c r="ANX78" s="417"/>
      <c r="ANY78" s="417"/>
      <c r="ANZ78" s="417"/>
      <c r="AOA78" s="417"/>
      <c r="AOB78" s="417"/>
      <c r="AOC78" s="417"/>
      <c r="AOD78" s="417"/>
      <c r="AOE78" s="417"/>
      <c r="AOF78" s="417"/>
      <c r="AOG78" s="417"/>
      <c r="AOH78" s="417"/>
      <c r="AOI78" s="417"/>
      <c r="AOJ78" s="417"/>
      <c r="AOK78" s="417"/>
      <c r="AOL78" s="417"/>
      <c r="AOM78" s="417"/>
      <c r="AON78" s="417"/>
      <c r="AOO78" s="417"/>
      <c r="AOP78" s="417"/>
      <c r="AOQ78" s="417"/>
      <c r="AOR78" s="417"/>
      <c r="AOS78" s="417"/>
      <c r="AOT78" s="417"/>
      <c r="AOU78" s="417"/>
      <c r="AOV78" s="417"/>
      <c r="AOW78" s="417"/>
      <c r="AOX78" s="417"/>
      <c r="AOY78" s="417"/>
      <c r="AOZ78" s="417"/>
      <c r="APA78" s="417"/>
      <c r="APB78" s="417"/>
      <c r="APC78" s="417"/>
      <c r="APD78" s="417"/>
      <c r="APE78" s="417"/>
      <c r="APF78" s="417"/>
      <c r="APG78" s="417"/>
      <c r="APH78" s="417"/>
      <c r="API78" s="417"/>
      <c r="APJ78" s="417"/>
      <c r="APK78" s="417"/>
      <c r="APL78" s="417"/>
      <c r="APM78" s="417"/>
      <c r="APN78" s="417"/>
      <c r="APO78" s="417"/>
      <c r="APP78" s="417"/>
      <c r="APQ78" s="417"/>
      <c r="APR78" s="417"/>
      <c r="APS78" s="417"/>
      <c r="APT78" s="417"/>
      <c r="APU78" s="417"/>
      <c r="APV78" s="417"/>
      <c r="APW78" s="417"/>
      <c r="APX78" s="417"/>
      <c r="APY78" s="417"/>
      <c r="APZ78" s="417"/>
      <c r="AQA78" s="417"/>
      <c r="AQB78" s="417"/>
      <c r="AQC78" s="417"/>
      <c r="AQD78" s="417"/>
      <c r="AQE78" s="417"/>
      <c r="AQF78" s="417"/>
      <c r="AQG78" s="417"/>
      <c r="AQH78" s="417"/>
      <c r="AQI78" s="417"/>
      <c r="AQJ78" s="417"/>
      <c r="AQK78" s="417"/>
      <c r="AQL78" s="417"/>
      <c r="AQM78" s="417"/>
      <c r="AQN78" s="417"/>
      <c r="AQO78" s="417"/>
      <c r="AQP78" s="417"/>
      <c r="AQQ78" s="417"/>
      <c r="AQR78" s="417"/>
      <c r="AQS78" s="417"/>
      <c r="AQT78" s="417"/>
      <c r="AQU78" s="417"/>
      <c r="AQV78" s="417"/>
      <c r="AQW78" s="417"/>
      <c r="AQX78" s="417"/>
      <c r="AQY78" s="417"/>
      <c r="AQZ78" s="417"/>
      <c r="ARA78" s="417"/>
      <c r="ARB78" s="417"/>
      <c r="ARC78" s="417"/>
      <c r="ARD78" s="417"/>
      <c r="ARE78" s="417"/>
      <c r="ARF78" s="417"/>
      <c r="ARG78" s="417"/>
      <c r="ARH78" s="417"/>
      <c r="ARI78" s="417"/>
      <c r="ARJ78" s="417"/>
      <c r="ARK78" s="417"/>
      <c r="ARL78" s="417"/>
      <c r="ARM78" s="417"/>
      <c r="ARN78" s="417"/>
      <c r="ARO78" s="417"/>
      <c r="ARP78" s="417"/>
      <c r="ARQ78" s="417"/>
      <c r="ARR78" s="417"/>
      <c r="ARS78" s="417"/>
      <c r="ART78" s="417"/>
      <c r="ARU78" s="417"/>
      <c r="ARV78" s="417"/>
      <c r="ARW78" s="417"/>
      <c r="ARX78" s="417"/>
      <c r="ARY78" s="417"/>
      <c r="ARZ78" s="417"/>
      <c r="ASA78" s="417"/>
      <c r="ASB78" s="417"/>
      <c r="ASC78" s="417"/>
      <c r="ASD78" s="417"/>
      <c r="ASE78" s="417"/>
      <c r="ASF78" s="417"/>
      <c r="ASG78" s="417"/>
      <c r="ASH78" s="417"/>
      <c r="ASI78" s="417"/>
      <c r="ASJ78" s="417"/>
      <c r="ASK78" s="417"/>
      <c r="ASL78" s="417"/>
      <c r="ASM78" s="417"/>
      <c r="ASN78" s="417"/>
      <c r="ASO78" s="417"/>
      <c r="ASP78" s="417"/>
      <c r="ASQ78" s="417"/>
      <c r="ASR78" s="417"/>
      <c r="ASS78" s="417"/>
      <c r="AST78" s="417"/>
      <c r="ASU78" s="417"/>
      <c r="ASV78" s="417"/>
      <c r="ASW78" s="417"/>
      <c r="ASX78" s="417"/>
      <c r="ASY78" s="417"/>
      <c r="ASZ78" s="417"/>
      <c r="ATA78" s="417"/>
      <c r="ATB78" s="417"/>
      <c r="ATC78" s="417"/>
      <c r="ATD78" s="417"/>
      <c r="ATE78" s="417"/>
      <c r="ATF78" s="417"/>
      <c r="ATG78" s="417"/>
      <c r="ATH78" s="417"/>
      <c r="ATI78" s="417"/>
      <c r="ATJ78" s="417"/>
      <c r="ATK78" s="417"/>
      <c r="ATL78" s="417"/>
      <c r="ATM78" s="417"/>
      <c r="ATN78" s="417"/>
      <c r="ATO78" s="417"/>
      <c r="ATP78" s="417"/>
      <c r="ATQ78" s="417"/>
      <c r="ATR78" s="417"/>
      <c r="ATS78" s="417"/>
      <c r="ATT78" s="417"/>
      <c r="ATU78" s="417"/>
      <c r="ATV78" s="417"/>
      <c r="ATW78" s="417"/>
      <c r="ATX78" s="417"/>
      <c r="ATY78" s="417"/>
      <c r="ATZ78" s="417"/>
      <c r="AUA78" s="417"/>
      <c r="AUB78" s="417"/>
      <c r="AUC78" s="417"/>
      <c r="AUD78" s="417"/>
      <c r="AUE78" s="417"/>
      <c r="AUF78" s="417"/>
      <c r="AUG78" s="417"/>
      <c r="AUH78" s="417"/>
      <c r="AUI78" s="417"/>
      <c r="AUJ78" s="417"/>
      <c r="AUK78" s="417"/>
      <c r="AUL78" s="417"/>
      <c r="AUM78" s="417"/>
      <c r="AUN78" s="417"/>
      <c r="AUO78" s="417"/>
      <c r="AUP78" s="417"/>
      <c r="AUQ78" s="417"/>
      <c r="AUR78" s="417"/>
      <c r="AUS78" s="417"/>
      <c r="AUT78" s="417"/>
      <c r="AUU78" s="417"/>
      <c r="AUV78" s="417"/>
      <c r="AUW78" s="417"/>
      <c r="AUX78" s="417"/>
      <c r="AUY78" s="417"/>
      <c r="AUZ78" s="417"/>
      <c r="AVA78" s="417"/>
      <c r="AVB78" s="417"/>
      <c r="AVC78" s="417"/>
      <c r="AVD78" s="417"/>
      <c r="AVE78" s="417"/>
      <c r="AVF78" s="417"/>
      <c r="AVG78" s="417"/>
      <c r="AVH78" s="417"/>
      <c r="AVI78" s="417"/>
      <c r="AVJ78" s="417"/>
      <c r="AVK78" s="417"/>
      <c r="AVL78" s="417"/>
      <c r="AVM78" s="417"/>
      <c r="AVN78" s="417"/>
      <c r="AVO78" s="417"/>
      <c r="AVP78" s="417"/>
      <c r="AVQ78" s="417"/>
      <c r="AVR78" s="417"/>
      <c r="AVS78" s="417"/>
      <c r="AVT78" s="417"/>
      <c r="AVU78" s="417"/>
      <c r="AVV78" s="417"/>
      <c r="AVW78" s="417"/>
      <c r="AVX78" s="417"/>
      <c r="AVY78" s="417"/>
      <c r="AVZ78" s="417"/>
      <c r="AWA78" s="417"/>
      <c r="AWB78" s="417"/>
      <c r="AWC78" s="417"/>
      <c r="AWD78" s="417"/>
      <c r="AWE78" s="417"/>
      <c r="AWF78" s="417"/>
      <c r="AWG78" s="417"/>
      <c r="AWH78" s="417"/>
      <c r="AWI78" s="417"/>
      <c r="AWJ78" s="417"/>
      <c r="AWK78" s="417"/>
      <c r="AWL78" s="417"/>
      <c r="AWM78" s="417"/>
      <c r="AWN78" s="417"/>
      <c r="AWO78" s="417"/>
      <c r="AWP78" s="417"/>
      <c r="AWQ78" s="417"/>
      <c r="AWR78" s="417"/>
      <c r="AWS78" s="417"/>
      <c r="AWT78" s="417"/>
      <c r="AWU78" s="417"/>
      <c r="AWV78" s="417"/>
      <c r="AWW78" s="417"/>
      <c r="AWX78" s="417"/>
      <c r="AWY78" s="417"/>
      <c r="AWZ78" s="417"/>
      <c r="AXA78" s="417"/>
      <c r="AXB78" s="417"/>
      <c r="AXC78" s="417"/>
      <c r="AXD78" s="417"/>
      <c r="AXE78" s="417"/>
      <c r="AXF78" s="417"/>
      <c r="AXG78" s="417"/>
      <c r="AXH78" s="417"/>
      <c r="AXI78" s="417"/>
      <c r="AXJ78" s="417"/>
      <c r="AXK78" s="417"/>
      <c r="AXL78" s="417"/>
      <c r="AXM78" s="417"/>
      <c r="AXN78" s="417"/>
      <c r="AXO78" s="417"/>
      <c r="AXP78" s="417"/>
      <c r="AXQ78" s="417"/>
      <c r="AXR78" s="417"/>
      <c r="AXS78" s="417"/>
      <c r="AXT78" s="417"/>
      <c r="AXU78" s="417"/>
      <c r="AXV78" s="417"/>
      <c r="AXW78" s="417"/>
      <c r="AXX78" s="417"/>
      <c r="AXY78" s="417"/>
      <c r="AXZ78" s="417"/>
      <c r="AYA78" s="417"/>
      <c r="AYB78" s="417"/>
      <c r="AYC78" s="417"/>
      <c r="AYD78" s="417"/>
      <c r="AYE78" s="417"/>
      <c r="AYF78" s="417"/>
      <c r="AYG78" s="417"/>
      <c r="AYH78" s="417"/>
      <c r="AYI78" s="417"/>
      <c r="AYJ78" s="417"/>
      <c r="AYK78" s="417"/>
      <c r="AYL78" s="417"/>
      <c r="AYM78" s="417"/>
      <c r="AYN78" s="417"/>
      <c r="AYO78" s="417"/>
      <c r="AYP78" s="417"/>
      <c r="AYQ78" s="417"/>
      <c r="AYR78" s="417"/>
      <c r="AYS78" s="417"/>
      <c r="AYT78" s="417"/>
      <c r="AYU78" s="417"/>
      <c r="AYV78" s="417"/>
      <c r="AYW78" s="417"/>
      <c r="AYX78" s="417"/>
      <c r="AYY78" s="417"/>
      <c r="AYZ78" s="417"/>
      <c r="AZA78" s="417"/>
      <c r="AZB78" s="417"/>
      <c r="AZC78" s="417"/>
      <c r="AZD78" s="417"/>
      <c r="AZE78" s="417"/>
      <c r="AZF78" s="417"/>
      <c r="AZG78" s="417"/>
      <c r="AZH78" s="417"/>
      <c r="AZI78" s="417"/>
      <c r="AZJ78" s="417"/>
      <c r="AZK78" s="417"/>
      <c r="AZL78" s="417"/>
      <c r="AZM78" s="417"/>
      <c r="AZN78" s="417"/>
      <c r="AZO78" s="417"/>
      <c r="AZP78" s="417"/>
      <c r="AZQ78" s="417"/>
      <c r="AZR78" s="417"/>
      <c r="AZS78" s="417"/>
      <c r="AZT78" s="417"/>
      <c r="AZU78" s="417"/>
      <c r="AZV78" s="417"/>
      <c r="AZW78" s="417"/>
      <c r="AZX78" s="417"/>
      <c r="AZY78" s="417"/>
      <c r="AZZ78" s="417"/>
      <c r="BAA78" s="417"/>
      <c r="BAB78" s="417"/>
      <c r="BAC78" s="417"/>
      <c r="BAD78" s="417"/>
      <c r="BAE78" s="417"/>
      <c r="BAF78" s="417"/>
      <c r="BAG78" s="417"/>
      <c r="BAH78" s="417"/>
      <c r="BAI78" s="417"/>
      <c r="BAJ78" s="417"/>
      <c r="BAK78" s="417"/>
      <c r="BAL78" s="417"/>
      <c r="BAM78" s="417"/>
      <c r="BAN78" s="417"/>
      <c r="BAO78" s="417"/>
      <c r="BAP78" s="417"/>
      <c r="BAQ78" s="417"/>
      <c r="BAR78" s="417"/>
      <c r="BAS78" s="417"/>
      <c r="BAT78" s="417"/>
      <c r="BAU78" s="417"/>
      <c r="BAV78" s="417"/>
      <c r="BAW78" s="417"/>
      <c r="BAX78" s="417"/>
      <c r="BAY78" s="417"/>
      <c r="BAZ78" s="417"/>
      <c r="BBA78" s="417"/>
      <c r="BBB78" s="417"/>
      <c r="BBC78" s="417"/>
      <c r="BBD78" s="417"/>
      <c r="BBE78" s="417"/>
      <c r="BBF78" s="417"/>
      <c r="BBG78" s="417"/>
      <c r="BBH78" s="417"/>
      <c r="BBI78" s="417"/>
      <c r="BBJ78" s="417"/>
      <c r="BBK78" s="417"/>
      <c r="BBL78" s="417"/>
      <c r="BBM78" s="417"/>
      <c r="BBN78" s="417"/>
      <c r="BBO78" s="417"/>
      <c r="BBP78" s="417"/>
      <c r="BBQ78" s="417"/>
      <c r="BBR78" s="417"/>
      <c r="BBS78" s="417"/>
      <c r="BBT78" s="417"/>
      <c r="BBU78" s="417"/>
      <c r="BBV78" s="417"/>
      <c r="BBW78" s="417"/>
      <c r="BBX78" s="417"/>
      <c r="BBY78" s="417"/>
      <c r="BBZ78" s="417"/>
      <c r="BCA78" s="417"/>
      <c r="BCB78" s="417"/>
      <c r="BCC78" s="417"/>
      <c r="BCD78" s="417"/>
      <c r="BCE78" s="417"/>
      <c r="BCF78" s="417"/>
      <c r="BCG78" s="417"/>
      <c r="BCH78" s="417"/>
      <c r="BCI78" s="417"/>
      <c r="BCJ78" s="417"/>
      <c r="BCK78" s="417"/>
      <c r="BCL78" s="417"/>
      <c r="BCM78" s="417"/>
      <c r="BCN78" s="417"/>
      <c r="BCO78" s="417"/>
      <c r="BCP78" s="417"/>
      <c r="BCQ78" s="417"/>
      <c r="BCR78" s="417"/>
      <c r="BCS78" s="417"/>
      <c r="BCT78" s="417"/>
      <c r="BCU78" s="417"/>
      <c r="BCV78" s="417"/>
      <c r="BCW78" s="417"/>
      <c r="BCX78" s="417"/>
      <c r="BCY78" s="417"/>
      <c r="BCZ78" s="417"/>
      <c r="BDA78" s="417"/>
      <c r="BDB78" s="417"/>
      <c r="BDC78" s="417"/>
      <c r="BDD78" s="417"/>
      <c r="BDE78" s="417"/>
      <c r="BDF78" s="417"/>
      <c r="BDG78" s="417"/>
      <c r="BDH78" s="417"/>
      <c r="BDI78" s="417"/>
      <c r="BDJ78" s="417"/>
      <c r="BDK78" s="417"/>
      <c r="BDL78" s="417"/>
      <c r="BDM78" s="417"/>
      <c r="BDN78" s="417"/>
      <c r="BDO78" s="417"/>
      <c r="BDP78" s="417"/>
      <c r="BDQ78" s="417"/>
      <c r="BDR78" s="417"/>
      <c r="BDS78" s="417"/>
      <c r="BDT78" s="417"/>
      <c r="BDU78" s="417"/>
      <c r="BDV78" s="417"/>
      <c r="BDW78" s="417"/>
      <c r="BDX78" s="417"/>
      <c r="BDY78" s="417"/>
      <c r="BDZ78" s="417"/>
      <c r="BEA78" s="417"/>
      <c r="BEB78" s="417"/>
      <c r="BEC78" s="417"/>
      <c r="BED78" s="417"/>
      <c r="BEE78" s="417"/>
      <c r="BEF78" s="417"/>
      <c r="BEG78" s="417"/>
      <c r="BEH78" s="417"/>
      <c r="BEI78" s="417"/>
      <c r="BEJ78" s="417"/>
      <c r="BEK78" s="417"/>
      <c r="BEL78" s="417"/>
      <c r="BEM78" s="417"/>
      <c r="BEN78" s="417"/>
      <c r="BEO78" s="417"/>
      <c r="BEP78" s="417"/>
      <c r="BEQ78" s="417"/>
      <c r="BER78" s="417"/>
      <c r="BES78" s="417"/>
      <c r="BET78" s="417"/>
      <c r="BEU78" s="417"/>
      <c r="BEV78" s="417"/>
      <c r="BEW78" s="417"/>
      <c r="BEX78" s="417"/>
      <c r="BEY78" s="417"/>
      <c r="BEZ78" s="417"/>
      <c r="BFA78" s="417"/>
      <c r="BFB78" s="417"/>
      <c r="BFC78" s="417"/>
      <c r="BFD78" s="417"/>
      <c r="BFE78" s="417"/>
      <c r="BFF78" s="417"/>
      <c r="BFG78" s="417"/>
      <c r="BFH78" s="417"/>
      <c r="BFI78" s="417"/>
      <c r="BFJ78" s="417"/>
      <c r="BFK78" s="417"/>
      <c r="BFL78" s="417"/>
      <c r="BFM78" s="417"/>
      <c r="BFN78" s="417"/>
      <c r="BFO78" s="417"/>
      <c r="BFP78" s="417"/>
      <c r="BFQ78" s="417"/>
      <c r="BFR78" s="417"/>
      <c r="BFS78" s="417"/>
      <c r="BFT78" s="417"/>
      <c r="BFU78" s="417"/>
      <c r="BFV78" s="417"/>
      <c r="BFW78" s="417"/>
      <c r="BFX78" s="417"/>
      <c r="BFY78" s="417"/>
      <c r="BFZ78" s="417"/>
      <c r="BGA78" s="417"/>
      <c r="BGB78" s="417"/>
      <c r="BGC78" s="417"/>
      <c r="BGD78" s="417"/>
      <c r="BGE78" s="417"/>
      <c r="BGF78" s="417"/>
      <c r="BGG78" s="417"/>
      <c r="BGH78" s="417"/>
      <c r="BGI78" s="417"/>
      <c r="BGJ78" s="417"/>
      <c r="BGK78" s="417"/>
      <c r="BGL78" s="417"/>
      <c r="BGM78" s="417"/>
      <c r="BGN78" s="417"/>
      <c r="BGO78" s="417"/>
      <c r="BGP78" s="417"/>
      <c r="BGQ78" s="417"/>
      <c r="BGR78" s="417"/>
      <c r="BGS78" s="417"/>
      <c r="BGT78" s="417"/>
      <c r="BGU78" s="417"/>
      <c r="BGV78" s="417"/>
      <c r="BGW78" s="417"/>
      <c r="BGX78" s="417"/>
      <c r="BGY78" s="417"/>
      <c r="BGZ78" s="417"/>
      <c r="BHA78" s="417"/>
      <c r="BHB78" s="417"/>
      <c r="BHC78" s="417"/>
      <c r="BHD78" s="417"/>
      <c r="BHE78" s="417"/>
      <c r="BHF78" s="417"/>
      <c r="BHG78" s="417"/>
      <c r="BHH78" s="417"/>
      <c r="BHI78" s="417"/>
      <c r="BHJ78" s="417"/>
      <c r="BHK78" s="417"/>
      <c r="BHL78" s="417"/>
      <c r="BHM78" s="417"/>
      <c r="BHN78" s="417"/>
      <c r="BHO78" s="417"/>
      <c r="BHP78" s="417"/>
      <c r="BHQ78" s="417"/>
      <c r="BHR78" s="417"/>
      <c r="BHS78" s="417"/>
      <c r="BHT78" s="417"/>
      <c r="BHU78" s="417"/>
      <c r="BHV78" s="417"/>
      <c r="BHW78" s="417"/>
      <c r="BHX78" s="417"/>
      <c r="BHY78" s="417"/>
      <c r="BHZ78" s="417"/>
      <c r="BIA78" s="417"/>
      <c r="BIB78" s="417"/>
      <c r="BIC78" s="417"/>
      <c r="BID78" s="417"/>
      <c r="BIE78" s="417"/>
      <c r="BIF78" s="417"/>
      <c r="BIG78" s="417"/>
      <c r="BIH78" s="417"/>
      <c r="BII78" s="417"/>
      <c r="BIJ78" s="417"/>
      <c r="BIK78" s="417"/>
      <c r="BIL78" s="417"/>
      <c r="BIM78" s="417"/>
      <c r="BIN78" s="417"/>
      <c r="BIO78" s="417"/>
      <c r="BIP78" s="417"/>
      <c r="BIQ78" s="417"/>
      <c r="BIR78" s="417"/>
      <c r="BIS78" s="417"/>
      <c r="BIT78" s="417"/>
      <c r="BIU78" s="417"/>
      <c r="BIV78" s="417"/>
      <c r="BIW78" s="417"/>
      <c r="BIX78" s="417"/>
      <c r="BIY78" s="417"/>
      <c r="BIZ78" s="417"/>
      <c r="BJA78" s="417"/>
      <c r="BJB78" s="417"/>
      <c r="BJC78" s="417"/>
      <c r="BJD78" s="417"/>
      <c r="BJE78" s="417"/>
      <c r="BJF78" s="417"/>
      <c r="BJG78" s="417"/>
      <c r="BJH78" s="417"/>
      <c r="BJI78" s="417"/>
      <c r="BJJ78" s="417"/>
      <c r="BJK78" s="417"/>
      <c r="BJL78" s="417"/>
      <c r="BJM78" s="417"/>
      <c r="BJN78" s="417"/>
      <c r="BJO78" s="417"/>
      <c r="BJP78" s="417"/>
      <c r="BJQ78" s="417"/>
      <c r="BJR78" s="417"/>
      <c r="BJS78" s="417"/>
      <c r="BJT78" s="417"/>
      <c r="BJU78" s="417"/>
      <c r="BJV78" s="417"/>
      <c r="BJW78" s="417"/>
      <c r="BJX78" s="417"/>
      <c r="BJY78" s="417"/>
      <c r="BJZ78" s="417"/>
      <c r="BKA78" s="417"/>
      <c r="BKB78" s="417"/>
      <c r="BKC78" s="417"/>
      <c r="BKD78" s="417"/>
      <c r="BKE78" s="417"/>
      <c r="BKF78" s="417"/>
      <c r="BKG78" s="417"/>
      <c r="BKH78" s="417"/>
      <c r="BKI78" s="417"/>
      <c r="BKJ78" s="417"/>
      <c r="BKK78" s="417"/>
      <c r="BKL78" s="417"/>
      <c r="BKM78" s="417"/>
      <c r="BKN78" s="417"/>
      <c r="BKO78" s="417"/>
      <c r="BKP78" s="417"/>
      <c r="BKQ78" s="417"/>
      <c r="BKR78" s="417"/>
      <c r="BKS78" s="417"/>
      <c r="BKT78" s="417"/>
      <c r="BKU78" s="417"/>
      <c r="BKV78" s="417"/>
      <c r="BKW78" s="417"/>
      <c r="BKX78" s="417"/>
      <c r="BKY78" s="417"/>
      <c r="BKZ78" s="417"/>
      <c r="BLA78" s="417"/>
      <c r="BLB78" s="417"/>
      <c r="BLC78" s="417"/>
      <c r="BLD78" s="417"/>
      <c r="BLE78" s="417"/>
      <c r="BLF78" s="417"/>
      <c r="BLG78" s="417"/>
      <c r="BLH78" s="417"/>
      <c r="BLI78" s="417"/>
      <c r="BLJ78" s="417"/>
      <c r="BLK78" s="417"/>
      <c r="BLL78" s="417"/>
      <c r="BLM78" s="417"/>
      <c r="BLN78" s="417"/>
      <c r="BLO78" s="417"/>
      <c r="BLP78" s="417"/>
      <c r="BLQ78" s="417"/>
      <c r="BLR78" s="417"/>
      <c r="BLS78" s="417"/>
      <c r="BLT78" s="417"/>
      <c r="BLU78" s="417"/>
      <c r="BLV78" s="417"/>
      <c r="BLW78" s="417"/>
      <c r="BLX78" s="417"/>
      <c r="BLY78" s="417"/>
      <c r="BLZ78" s="417"/>
      <c r="BMA78" s="417"/>
      <c r="BMB78" s="417"/>
      <c r="BMC78" s="417"/>
      <c r="BMD78" s="417"/>
      <c r="BME78" s="417"/>
      <c r="BMF78" s="417"/>
      <c r="BMG78" s="417"/>
      <c r="BMH78" s="417"/>
      <c r="BMI78" s="417"/>
      <c r="BMJ78" s="417"/>
      <c r="BMK78" s="417"/>
      <c r="BML78" s="417"/>
      <c r="BMM78" s="417"/>
      <c r="BMN78" s="417"/>
      <c r="BMO78" s="417"/>
      <c r="BMP78" s="417"/>
      <c r="BMQ78" s="417"/>
      <c r="BMR78" s="417"/>
      <c r="BMS78" s="417"/>
      <c r="BMT78" s="417"/>
      <c r="BMU78" s="417"/>
      <c r="BMV78" s="417"/>
      <c r="BMW78" s="417"/>
      <c r="BMX78" s="417"/>
      <c r="BMY78" s="417"/>
      <c r="BMZ78" s="417"/>
      <c r="BNA78" s="417"/>
      <c r="BNB78" s="417"/>
      <c r="BNC78" s="417"/>
      <c r="BND78" s="417"/>
      <c r="BNE78" s="417"/>
      <c r="BNF78" s="417"/>
      <c r="BNG78" s="417"/>
      <c r="BNH78" s="417"/>
      <c r="BNI78" s="417"/>
      <c r="BNJ78" s="417"/>
      <c r="BNK78" s="417"/>
      <c r="BNL78" s="417"/>
      <c r="BNM78" s="417"/>
      <c r="BNN78" s="417"/>
      <c r="BNO78" s="417"/>
      <c r="BNP78" s="417"/>
      <c r="BNQ78" s="417"/>
      <c r="BNR78" s="417"/>
      <c r="BNS78" s="417"/>
      <c r="BNT78" s="417"/>
      <c r="BNU78" s="417"/>
      <c r="BNV78" s="417"/>
      <c r="BNW78" s="417"/>
      <c r="BNX78" s="417"/>
      <c r="BNY78" s="417"/>
      <c r="BNZ78" s="417"/>
      <c r="BOA78" s="417"/>
      <c r="BOB78" s="417"/>
      <c r="BOC78" s="417"/>
      <c r="BOD78" s="417"/>
      <c r="BOE78" s="417"/>
      <c r="BOF78" s="417"/>
      <c r="BOG78" s="417"/>
      <c r="BOH78" s="417"/>
      <c r="BOI78" s="417"/>
      <c r="BOJ78" s="417"/>
      <c r="BOK78" s="417"/>
      <c r="BOL78" s="417"/>
      <c r="BOM78" s="417"/>
      <c r="BON78" s="417"/>
      <c r="BOO78" s="417"/>
      <c r="BOP78" s="417"/>
      <c r="BOQ78" s="417"/>
      <c r="BOR78" s="417"/>
      <c r="BOS78" s="417"/>
      <c r="BOT78" s="417"/>
      <c r="BOU78" s="417"/>
      <c r="BOV78" s="417"/>
      <c r="BOW78" s="417"/>
      <c r="BOX78" s="417"/>
      <c r="BOY78" s="417"/>
      <c r="BOZ78" s="417"/>
      <c r="BPA78" s="417"/>
      <c r="BPB78" s="417"/>
      <c r="BPC78" s="417"/>
      <c r="BPD78" s="417"/>
      <c r="BPE78" s="417"/>
      <c r="BPF78" s="417"/>
      <c r="BPG78" s="417"/>
      <c r="BPH78" s="417"/>
      <c r="BPI78" s="417"/>
      <c r="BPJ78" s="417"/>
      <c r="BPK78" s="417"/>
      <c r="BPL78" s="417"/>
      <c r="BPM78" s="417"/>
      <c r="BPN78" s="417"/>
      <c r="BPO78" s="417"/>
      <c r="BPP78" s="417"/>
      <c r="BPQ78" s="417"/>
      <c r="BPR78" s="417"/>
      <c r="BPS78" s="417"/>
      <c r="BPT78" s="417"/>
      <c r="BPU78" s="417"/>
      <c r="BPV78" s="417"/>
      <c r="BPW78" s="417"/>
      <c r="BPX78" s="417"/>
      <c r="BPY78" s="417"/>
      <c r="BPZ78" s="417"/>
      <c r="BQA78" s="417"/>
      <c r="BQB78" s="417"/>
      <c r="BQC78" s="417"/>
      <c r="BQD78" s="417"/>
      <c r="BQE78" s="417"/>
      <c r="BQF78" s="417"/>
      <c r="BQG78" s="417"/>
      <c r="BQH78" s="417"/>
      <c r="BQI78" s="417"/>
      <c r="BQJ78" s="417"/>
      <c r="BQK78" s="417"/>
      <c r="BQL78" s="417"/>
      <c r="BQM78" s="417"/>
      <c r="BQN78" s="417"/>
      <c r="BQO78" s="417"/>
      <c r="BQP78" s="417"/>
      <c r="BQQ78" s="417"/>
      <c r="BQR78" s="417"/>
      <c r="BQS78" s="417"/>
      <c r="BQT78" s="417"/>
      <c r="BQU78" s="417"/>
      <c r="BQV78" s="417"/>
      <c r="BQW78" s="417"/>
      <c r="BQX78" s="417"/>
      <c r="BQY78" s="417"/>
      <c r="BQZ78" s="417"/>
      <c r="BRA78" s="417"/>
      <c r="BRB78" s="417"/>
      <c r="BRC78" s="417"/>
      <c r="BRD78" s="417"/>
      <c r="BRE78" s="417"/>
      <c r="BRF78" s="417"/>
      <c r="BRG78" s="417"/>
      <c r="BRH78" s="417"/>
      <c r="BRI78" s="417"/>
      <c r="BRJ78" s="417"/>
      <c r="BRK78" s="417"/>
      <c r="BRL78" s="417"/>
      <c r="BRM78" s="417"/>
      <c r="BRN78" s="417"/>
      <c r="BRO78" s="417"/>
      <c r="BRP78" s="417"/>
      <c r="BRQ78" s="417"/>
      <c r="BRR78" s="417"/>
      <c r="BRS78" s="417"/>
      <c r="BRT78" s="417"/>
      <c r="BRU78" s="417"/>
      <c r="BRV78" s="417"/>
      <c r="BRW78" s="417"/>
      <c r="BRX78" s="417"/>
      <c r="BRY78" s="417"/>
      <c r="BRZ78" s="417"/>
      <c r="BSA78" s="417"/>
      <c r="BSB78" s="417"/>
      <c r="BSC78" s="417"/>
      <c r="BSD78" s="417"/>
      <c r="BSE78" s="417"/>
      <c r="BSF78" s="417"/>
      <c r="BSG78" s="417"/>
      <c r="BSH78" s="417"/>
      <c r="BSI78" s="417"/>
      <c r="BSJ78" s="417"/>
      <c r="BSK78" s="417"/>
      <c r="BSL78" s="417"/>
      <c r="BSM78" s="417"/>
      <c r="BSN78" s="417"/>
      <c r="BSO78" s="417"/>
      <c r="BSP78" s="417"/>
      <c r="BSQ78" s="417"/>
      <c r="BSR78" s="417"/>
      <c r="BSS78" s="417"/>
      <c r="BST78" s="417"/>
      <c r="BSU78" s="417"/>
      <c r="BSV78" s="417"/>
      <c r="BSW78" s="417"/>
      <c r="BSX78" s="417"/>
      <c r="BSY78" s="417"/>
      <c r="BSZ78" s="417"/>
      <c r="BTA78" s="417"/>
      <c r="BTB78" s="417"/>
      <c r="BTC78" s="417"/>
      <c r="BTD78" s="417"/>
      <c r="BTE78" s="417"/>
      <c r="BTF78" s="417"/>
      <c r="BTG78" s="417"/>
      <c r="BTH78" s="417"/>
      <c r="BTI78" s="417"/>
      <c r="BTJ78" s="417"/>
      <c r="BTK78" s="417"/>
      <c r="BTL78" s="417"/>
      <c r="BTM78" s="417"/>
      <c r="BTN78" s="417"/>
      <c r="BTO78" s="417"/>
      <c r="BTP78" s="417"/>
      <c r="BTQ78" s="417"/>
      <c r="BTR78" s="417"/>
      <c r="BTS78" s="417"/>
      <c r="BTT78" s="417"/>
      <c r="BTU78" s="417"/>
      <c r="BTV78" s="417"/>
      <c r="BTW78" s="417"/>
      <c r="BTX78" s="417"/>
      <c r="BTY78" s="417"/>
      <c r="BTZ78" s="417"/>
      <c r="BUA78" s="417"/>
      <c r="BUB78" s="417"/>
      <c r="BUC78" s="417"/>
      <c r="BUD78" s="417"/>
      <c r="BUE78" s="417"/>
      <c r="BUF78" s="417"/>
      <c r="BUG78" s="417"/>
      <c r="BUH78" s="417"/>
      <c r="BUI78" s="417"/>
      <c r="BUJ78" s="417"/>
      <c r="BUK78" s="417"/>
      <c r="BUL78" s="417"/>
      <c r="BUM78" s="417"/>
      <c r="BUN78" s="417"/>
      <c r="BUO78" s="417"/>
      <c r="BUP78" s="417"/>
      <c r="BUQ78" s="417"/>
      <c r="BUR78" s="417"/>
      <c r="BUS78" s="417"/>
      <c r="BUT78" s="417"/>
      <c r="BUU78" s="417"/>
      <c r="BUV78" s="417"/>
      <c r="BUW78" s="417"/>
      <c r="BUX78" s="417"/>
      <c r="BUY78" s="417"/>
      <c r="BUZ78" s="417"/>
      <c r="BVA78" s="417"/>
      <c r="BVB78" s="417"/>
      <c r="BVC78" s="417"/>
      <c r="BVD78" s="417"/>
      <c r="BVE78" s="417"/>
      <c r="BVF78" s="417"/>
      <c r="BVG78" s="417"/>
      <c r="BVH78" s="417"/>
      <c r="BVI78" s="417"/>
      <c r="BVJ78" s="417"/>
      <c r="BVK78" s="417"/>
      <c r="BVL78" s="417"/>
      <c r="BVM78" s="417"/>
      <c r="BVN78" s="417"/>
      <c r="BVO78" s="417"/>
      <c r="BVP78" s="417"/>
      <c r="BVQ78" s="417"/>
      <c r="BVR78" s="417"/>
      <c r="BVS78" s="417"/>
      <c r="BVT78" s="417"/>
      <c r="BVU78" s="417"/>
      <c r="BVV78" s="417"/>
      <c r="BVW78" s="417"/>
      <c r="BVX78" s="417"/>
      <c r="BVY78" s="417"/>
      <c r="BVZ78" s="417"/>
      <c r="BWA78" s="417"/>
      <c r="BWB78" s="417"/>
      <c r="BWC78" s="417"/>
      <c r="BWD78" s="417"/>
      <c r="BWE78" s="417"/>
      <c r="BWF78" s="417"/>
      <c r="BWG78" s="417"/>
      <c r="BWH78" s="417"/>
      <c r="BWI78" s="417"/>
      <c r="BWJ78" s="417"/>
      <c r="BWK78" s="417"/>
      <c r="BWL78" s="417"/>
      <c r="BWM78" s="417"/>
      <c r="BWN78" s="417"/>
      <c r="BWO78" s="417"/>
      <c r="BWP78" s="417"/>
      <c r="BWQ78" s="417"/>
      <c r="BWR78" s="417"/>
      <c r="BWS78" s="417"/>
      <c r="BWT78" s="417"/>
      <c r="BWU78" s="417"/>
      <c r="BWV78" s="417"/>
      <c r="BWW78" s="417"/>
      <c r="BWX78" s="417"/>
      <c r="BWY78" s="417"/>
      <c r="BWZ78" s="417"/>
      <c r="BXA78" s="417"/>
      <c r="BXB78" s="417"/>
      <c r="BXC78" s="417"/>
      <c r="BXD78" s="417"/>
      <c r="BXE78" s="417"/>
      <c r="BXF78" s="417"/>
      <c r="BXG78" s="417"/>
      <c r="BXH78" s="417"/>
      <c r="BXI78" s="417"/>
      <c r="BXJ78" s="417"/>
      <c r="BXK78" s="417"/>
      <c r="BXL78" s="417"/>
      <c r="BXM78" s="417"/>
      <c r="BXN78" s="417"/>
      <c r="BXO78" s="417"/>
      <c r="BXP78" s="417"/>
      <c r="BXQ78" s="417"/>
      <c r="BXR78" s="417"/>
      <c r="BXS78" s="417"/>
      <c r="BXT78" s="417"/>
      <c r="BXU78" s="417"/>
      <c r="BXV78" s="417"/>
      <c r="BXW78" s="417"/>
      <c r="BXX78" s="417"/>
      <c r="BXY78" s="417"/>
      <c r="BXZ78" s="417"/>
      <c r="BYA78" s="417"/>
      <c r="BYB78" s="417"/>
      <c r="BYC78" s="417"/>
      <c r="BYD78" s="417"/>
      <c r="BYE78" s="417"/>
      <c r="BYF78" s="417"/>
      <c r="BYG78" s="417"/>
      <c r="BYH78" s="417"/>
      <c r="BYI78" s="417"/>
      <c r="BYJ78" s="417"/>
      <c r="BYK78" s="417"/>
      <c r="BYL78" s="417"/>
      <c r="BYM78" s="417"/>
      <c r="BYN78" s="417"/>
      <c r="BYO78" s="417"/>
      <c r="BYP78" s="417"/>
      <c r="BYQ78" s="417"/>
      <c r="BYR78" s="417"/>
      <c r="BYS78" s="417"/>
      <c r="BYT78" s="417"/>
      <c r="BYU78" s="417"/>
      <c r="BYV78" s="417"/>
      <c r="BYW78" s="417"/>
      <c r="BYX78" s="417"/>
      <c r="BYY78" s="417"/>
      <c r="BYZ78" s="417"/>
      <c r="BZA78" s="417"/>
      <c r="BZB78" s="417"/>
      <c r="BZC78" s="417"/>
      <c r="BZD78" s="417"/>
      <c r="BZE78" s="417"/>
      <c r="BZF78" s="417"/>
      <c r="BZG78" s="417"/>
      <c r="BZH78" s="417"/>
      <c r="BZI78" s="417"/>
      <c r="BZJ78" s="417"/>
      <c r="BZK78" s="417"/>
      <c r="BZL78" s="417"/>
      <c r="BZM78" s="417"/>
      <c r="BZN78" s="417"/>
      <c r="BZO78" s="417"/>
      <c r="BZP78" s="417"/>
      <c r="BZQ78" s="417"/>
      <c r="BZR78" s="417"/>
      <c r="BZS78" s="417"/>
      <c r="BZT78" s="417"/>
      <c r="BZU78" s="417"/>
      <c r="BZV78" s="417"/>
      <c r="BZW78" s="417"/>
      <c r="BZX78" s="417"/>
      <c r="BZY78" s="417"/>
      <c r="BZZ78" s="417"/>
      <c r="CAA78" s="417"/>
      <c r="CAB78" s="417"/>
      <c r="CAC78" s="417"/>
      <c r="CAD78" s="417"/>
      <c r="CAE78" s="417"/>
      <c r="CAF78" s="417"/>
      <c r="CAG78" s="417"/>
      <c r="CAH78" s="417"/>
      <c r="CAI78" s="417"/>
      <c r="CAJ78" s="417"/>
      <c r="CAK78" s="417"/>
      <c r="CAL78" s="417"/>
      <c r="CAM78" s="417"/>
      <c r="CAN78" s="417"/>
      <c r="CAO78" s="417"/>
      <c r="CAP78" s="417"/>
      <c r="CAQ78" s="417"/>
      <c r="CAR78" s="417"/>
      <c r="CAS78" s="417"/>
      <c r="CAT78" s="417"/>
      <c r="CAU78" s="417"/>
      <c r="CAV78" s="417"/>
      <c r="CAW78" s="417"/>
      <c r="CAX78" s="417"/>
      <c r="CAY78" s="417"/>
      <c r="CAZ78" s="417"/>
      <c r="CBA78" s="417"/>
      <c r="CBB78" s="417"/>
      <c r="CBC78" s="417"/>
      <c r="CBD78" s="417"/>
      <c r="CBE78" s="417"/>
      <c r="CBF78" s="417"/>
      <c r="CBG78" s="417"/>
      <c r="CBH78" s="417"/>
      <c r="CBI78" s="417"/>
      <c r="CBJ78" s="417"/>
      <c r="CBK78" s="417"/>
      <c r="CBL78" s="417"/>
      <c r="CBM78" s="417"/>
      <c r="CBN78" s="417"/>
      <c r="CBO78" s="417"/>
      <c r="CBP78" s="417"/>
      <c r="CBQ78" s="417"/>
      <c r="CBR78" s="417"/>
      <c r="CBS78" s="417"/>
      <c r="CBT78" s="417"/>
      <c r="CBU78" s="417"/>
      <c r="CBV78" s="417"/>
      <c r="CBW78" s="417"/>
      <c r="CBX78" s="417"/>
      <c r="CBY78" s="417"/>
      <c r="CBZ78" s="417"/>
      <c r="CCA78" s="417"/>
      <c r="CCB78" s="417"/>
      <c r="CCC78" s="417"/>
      <c r="CCD78" s="417"/>
      <c r="CCE78" s="417"/>
      <c r="CCF78" s="417"/>
      <c r="CCG78" s="417"/>
      <c r="CCH78" s="417"/>
      <c r="CCI78" s="417"/>
      <c r="CCJ78" s="417"/>
      <c r="CCK78" s="417"/>
      <c r="CCL78" s="417"/>
      <c r="CCM78" s="417"/>
      <c r="CCN78" s="417"/>
      <c r="CCO78" s="417"/>
      <c r="CCP78" s="417"/>
      <c r="CCQ78" s="417"/>
      <c r="CCR78" s="417"/>
      <c r="CCS78" s="417"/>
      <c r="CCT78" s="417"/>
      <c r="CCU78" s="417"/>
      <c r="CCV78" s="417"/>
      <c r="CCW78" s="417"/>
      <c r="CCX78" s="417"/>
      <c r="CCY78" s="417"/>
      <c r="CCZ78" s="417"/>
      <c r="CDA78" s="417"/>
      <c r="CDB78" s="417"/>
      <c r="CDC78" s="417"/>
      <c r="CDD78" s="417"/>
      <c r="CDE78" s="417"/>
      <c r="CDF78" s="417"/>
      <c r="CDG78" s="417"/>
      <c r="CDH78" s="417"/>
      <c r="CDI78" s="417"/>
      <c r="CDJ78" s="417"/>
      <c r="CDK78" s="417"/>
      <c r="CDL78" s="417"/>
      <c r="CDM78" s="417"/>
      <c r="CDN78" s="417"/>
      <c r="CDO78" s="417"/>
      <c r="CDP78" s="417"/>
      <c r="CDQ78" s="417"/>
      <c r="CDR78" s="417"/>
      <c r="CDS78" s="417"/>
      <c r="CDT78" s="417"/>
      <c r="CDU78" s="417"/>
      <c r="CDV78" s="417"/>
      <c r="CDW78" s="417"/>
      <c r="CDX78" s="417"/>
      <c r="CDY78" s="417"/>
      <c r="CDZ78" s="417"/>
      <c r="CEA78" s="417"/>
      <c r="CEB78" s="417"/>
      <c r="CEC78" s="417"/>
      <c r="CED78" s="417"/>
      <c r="CEE78" s="417"/>
      <c r="CEF78" s="417"/>
      <c r="CEG78" s="417"/>
      <c r="CEH78" s="417"/>
      <c r="CEI78" s="417"/>
      <c r="CEJ78" s="417"/>
      <c r="CEK78" s="417"/>
      <c r="CEL78" s="417"/>
      <c r="CEM78" s="417"/>
      <c r="CEN78" s="417"/>
      <c r="CEO78" s="417"/>
      <c r="CEP78" s="417"/>
      <c r="CEQ78" s="417"/>
      <c r="CER78" s="417"/>
      <c r="CES78" s="417"/>
      <c r="CET78" s="417"/>
      <c r="CEU78" s="417"/>
      <c r="CEV78" s="417"/>
      <c r="CEW78" s="417"/>
      <c r="CEX78" s="417"/>
      <c r="CEY78" s="417"/>
      <c r="CEZ78" s="417"/>
      <c r="CFA78" s="417"/>
      <c r="CFB78" s="417"/>
      <c r="CFC78" s="417"/>
      <c r="CFD78" s="417"/>
      <c r="CFE78" s="417"/>
      <c r="CFF78" s="417"/>
      <c r="CFG78" s="417"/>
      <c r="CFH78" s="417"/>
      <c r="CFI78" s="417"/>
      <c r="CFJ78" s="417"/>
      <c r="CFK78" s="417"/>
      <c r="CFL78" s="417"/>
      <c r="CFM78" s="417"/>
      <c r="CFN78" s="417"/>
      <c r="CFO78" s="417"/>
      <c r="CFP78" s="417"/>
      <c r="CFQ78" s="417"/>
      <c r="CFR78" s="417"/>
      <c r="CFS78" s="417"/>
      <c r="CFT78" s="417"/>
      <c r="CFU78" s="417"/>
      <c r="CFV78" s="417"/>
      <c r="CFW78" s="417"/>
      <c r="CFX78" s="417"/>
      <c r="CFY78" s="417"/>
      <c r="CFZ78" s="417"/>
      <c r="CGA78" s="417"/>
      <c r="CGB78" s="417"/>
      <c r="CGC78" s="417"/>
      <c r="CGD78" s="417"/>
      <c r="CGE78" s="417"/>
      <c r="CGF78" s="417"/>
      <c r="CGG78" s="417"/>
      <c r="CGH78" s="417"/>
      <c r="CGI78" s="417"/>
      <c r="CGJ78" s="417"/>
      <c r="CGK78" s="417"/>
      <c r="CGL78" s="417"/>
      <c r="CGM78" s="417"/>
      <c r="CGN78" s="417"/>
      <c r="CGO78" s="417"/>
      <c r="CGP78" s="417"/>
      <c r="CGQ78" s="417"/>
      <c r="CGR78" s="417"/>
      <c r="CGS78" s="417"/>
      <c r="CGT78" s="417"/>
      <c r="CGU78" s="417"/>
      <c r="CGV78" s="417"/>
      <c r="CGW78" s="417"/>
      <c r="CGX78" s="417"/>
      <c r="CGY78" s="417"/>
      <c r="CGZ78" s="417"/>
      <c r="CHA78" s="417"/>
      <c r="CHB78" s="417"/>
      <c r="CHC78" s="417"/>
      <c r="CHD78" s="417"/>
      <c r="CHE78" s="417"/>
      <c r="CHF78" s="417"/>
      <c r="CHG78" s="417"/>
      <c r="CHH78" s="417"/>
      <c r="CHI78" s="417"/>
      <c r="CHJ78" s="417"/>
      <c r="CHK78" s="417"/>
      <c r="CHL78" s="417"/>
      <c r="CHM78" s="417"/>
      <c r="CHN78" s="417"/>
      <c r="CHO78" s="417"/>
      <c r="CHP78" s="417"/>
      <c r="CHQ78" s="417"/>
      <c r="CHR78" s="417"/>
      <c r="CHS78" s="417"/>
      <c r="CHT78" s="417"/>
      <c r="CHU78" s="417"/>
      <c r="CHV78" s="417"/>
      <c r="CHW78" s="417"/>
      <c r="CHX78" s="417"/>
      <c r="CHY78" s="417"/>
      <c r="CHZ78" s="417"/>
      <c r="CIA78" s="417"/>
      <c r="CIB78" s="417"/>
      <c r="CIC78" s="417"/>
      <c r="CID78" s="417"/>
      <c r="CIE78" s="417"/>
      <c r="CIF78" s="417"/>
      <c r="CIG78" s="417"/>
      <c r="CIH78" s="417"/>
      <c r="CII78" s="417"/>
      <c r="CIJ78" s="417"/>
      <c r="CIK78" s="417"/>
      <c r="CIL78" s="417"/>
      <c r="CIM78" s="417"/>
      <c r="CIN78" s="417"/>
      <c r="CIO78" s="417"/>
      <c r="CIP78" s="417"/>
      <c r="CIQ78" s="417"/>
      <c r="CIR78" s="417"/>
      <c r="CIS78" s="417"/>
      <c r="CIT78" s="417"/>
      <c r="CIU78" s="417"/>
      <c r="CIV78" s="417"/>
      <c r="CIW78" s="417"/>
      <c r="CIX78" s="417"/>
      <c r="CIY78" s="417"/>
      <c r="CIZ78" s="417"/>
      <c r="CJA78" s="417"/>
      <c r="CJB78" s="417"/>
      <c r="CJC78" s="417"/>
      <c r="CJD78" s="417"/>
      <c r="CJE78" s="417"/>
      <c r="CJF78" s="417"/>
      <c r="CJG78" s="417"/>
      <c r="CJH78" s="417"/>
      <c r="CJI78" s="417"/>
      <c r="CJJ78" s="417"/>
      <c r="CJK78" s="417"/>
      <c r="CJL78" s="417"/>
      <c r="CJM78" s="417"/>
      <c r="CJN78" s="417"/>
      <c r="CJO78" s="417"/>
      <c r="CJP78" s="417"/>
      <c r="CJQ78" s="417"/>
      <c r="CJR78" s="417"/>
      <c r="CJS78" s="417"/>
      <c r="CJT78" s="417"/>
      <c r="CJU78" s="417"/>
      <c r="CJV78" s="417"/>
      <c r="CJW78" s="417"/>
      <c r="CJX78" s="417"/>
      <c r="CJY78" s="417"/>
      <c r="CJZ78" s="417"/>
      <c r="CKA78" s="417"/>
      <c r="CKB78" s="417"/>
      <c r="CKC78" s="417"/>
      <c r="CKD78" s="417"/>
      <c r="CKE78" s="417"/>
      <c r="CKF78" s="417"/>
      <c r="CKG78" s="417"/>
      <c r="CKH78" s="417"/>
      <c r="CKI78" s="417"/>
      <c r="CKJ78" s="417"/>
      <c r="CKK78" s="417"/>
      <c r="CKL78" s="417"/>
      <c r="CKM78" s="417"/>
      <c r="CKN78" s="417"/>
      <c r="CKO78" s="417"/>
      <c r="CKP78" s="417"/>
      <c r="CKQ78" s="417"/>
      <c r="CKR78" s="417"/>
      <c r="CKS78" s="417"/>
      <c r="CKT78" s="417"/>
      <c r="CKU78" s="417"/>
      <c r="CKV78" s="417"/>
      <c r="CKW78" s="417"/>
      <c r="CKX78" s="417"/>
      <c r="CKY78" s="417"/>
      <c r="CKZ78" s="417"/>
      <c r="CLA78" s="417"/>
      <c r="CLB78" s="417"/>
      <c r="CLC78" s="417"/>
      <c r="CLD78" s="417"/>
      <c r="CLE78" s="417"/>
      <c r="CLF78" s="417"/>
      <c r="CLG78" s="417"/>
      <c r="CLH78" s="417"/>
      <c r="CLI78" s="417"/>
      <c r="CLJ78" s="417"/>
      <c r="CLK78" s="417"/>
      <c r="CLL78" s="417"/>
      <c r="CLM78" s="417"/>
      <c r="CLN78" s="417"/>
      <c r="CLO78" s="417"/>
      <c r="CLP78" s="417"/>
      <c r="CLQ78" s="417"/>
      <c r="CLR78" s="417"/>
      <c r="CLS78" s="417"/>
      <c r="CLT78" s="417"/>
      <c r="CLU78" s="417"/>
      <c r="CLV78" s="417"/>
      <c r="CLW78" s="417"/>
      <c r="CLX78" s="417"/>
      <c r="CLY78" s="417"/>
      <c r="CLZ78" s="417"/>
      <c r="CMA78" s="417"/>
      <c r="CMB78" s="417"/>
      <c r="CMC78" s="417"/>
      <c r="CMD78" s="417"/>
      <c r="CME78" s="417"/>
      <c r="CMF78" s="417"/>
      <c r="CMG78" s="417"/>
      <c r="CMH78" s="417"/>
      <c r="CMI78" s="417"/>
      <c r="CMJ78" s="417"/>
      <c r="CMK78" s="417"/>
      <c r="CML78" s="417"/>
      <c r="CMM78" s="417"/>
      <c r="CMN78" s="417"/>
      <c r="CMO78" s="417"/>
      <c r="CMP78" s="417"/>
      <c r="CMQ78" s="417"/>
      <c r="CMR78" s="417"/>
      <c r="CMS78" s="417"/>
      <c r="CMT78" s="417"/>
      <c r="CMU78" s="417"/>
      <c r="CMV78" s="417"/>
      <c r="CMW78" s="417"/>
      <c r="CMX78" s="417"/>
      <c r="CMY78" s="417"/>
      <c r="CMZ78" s="417"/>
      <c r="CNA78" s="417"/>
      <c r="CNB78" s="417"/>
      <c r="CNC78" s="417"/>
      <c r="CND78" s="417"/>
      <c r="CNE78" s="417"/>
      <c r="CNF78" s="417"/>
      <c r="CNG78" s="417"/>
      <c r="CNH78" s="417"/>
      <c r="CNI78" s="417"/>
      <c r="CNJ78" s="417"/>
      <c r="CNK78" s="417"/>
      <c r="CNL78" s="417"/>
      <c r="CNM78" s="417"/>
      <c r="CNN78" s="417"/>
      <c r="CNO78" s="417"/>
      <c r="CNP78" s="417"/>
      <c r="CNQ78" s="417"/>
      <c r="CNR78" s="417"/>
      <c r="CNS78" s="417"/>
      <c r="CNT78" s="417"/>
      <c r="CNU78" s="417"/>
      <c r="CNV78" s="417"/>
      <c r="CNW78" s="417"/>
      <c r="CNX78" s="417"/>
      <c r="CNY78" s="417"/>
      <c r="CNZ78" s="417"/>
      <c r="COA78" s="417"/>
      <c r="COB78" s="417"/>
      <c r="COC78" s="417"/>
      <c r="COD78" s="417"/>
      <c r="COE78" s="417"/>
      <c r="COF78" s="417"/>
      <c r="COG78" s="417"/>
      <c r="COH78" s="417"/>
      <c r="COI78" s="417"/>
      <c r="COJ78" s="417"/>
      <c r="COK78" s="417"/>
      <c r="COL78" s="417"/>
      <c r="COM78" s="417"/>
      <c r="CON78" s="417"/>
      <c r="COO78" s="417"/>
      <c r="COP78" s="417"/>
      <c r="COQ78" s="417"/>
      <c r="COR78" s="417"/>
      <c r="COS78" s="417"/>
      <c r="COT78" s="417"/>
      <c r="COU78" s="417"/>
      <c r="COV78" s="417"/>
      <c r="COW78" s="417"/>
      <c r="COX78" s="417"/>
      <c r="COY78" s="417"/>
      <c r="COZ78" s="417"/>
      <c r="CPA78" s="417"/>
      <c r="CPB78" s="417"/>
      <c r="CPC78" s="417"/>
      <c r="CPD78" s="417"/>
      <c r="CPE78" s="417"/>
      <c r="CPF78" s="417"/>
      <c r="CPG78" s="417"/>
      <c r="CPH78" s="417"/>
      <c r="CPI78" s="417"/>
      <c r="CPJ78" s="417"/>
      <c r="CPK78" s="417"/>
      <c r="CPL78" s="417"/>
      <c r="CPM78" s="417"/>
      <c r="CPN78" s="417"/>
      <c r="CPO78" s="417"/>
      <c r="CPP78" s="417"/>
      <c r="CPQ78" s="417"/>
      <c r="CPR78" s="417"/>
      <c r="CPS78" s="417"/>
      <c r="CPT78" s="417"/>
      <c r="CPU78" s="417"/>
      <c r="CPV78" s="417"/>
      <c r="CPW78" s="417"/>
      <c r="CPX78" s="417"/>
      <c r="CPY78" s="417"/>
      <c r="CPZ78" s="417"/>
      <c r="CQA78" s="417"/>
      <c r="CQB78" s="417"/>
      <c r="CQC78" s="417"/>
      <c r="CQD78" s="417"/>
      <c r="CQE78" s="417"/>
      <c r="CQF78" s="417"/>
      <c r="CQG78" s="417"/>
      <c r="CQH78" s="417"/>
      <c r="CQI78" s="417"/>
      <c r="CQJ78" s="417"/>
      <c r="CQK78" s="417"/>
      <c r="CQL78" s="417"/>
      <c r="CQM78" s="417"/>
      <c r="CQN78" s="417"/>
      <c r="CQO78" s="417"/>
      <c r="CQP78" s="417"/>
      <c r="CQQ78" s="417"/>
      <c r="CQR78" s="417"/>
      <c r="CQS78" s="417"/>
      <c r="CQT78" s="417"/>
      <c r="CQU78" s="417"/>
      <c r="CQV78" s="417"/>
      <c r="CQW78" s="417"/>
      <c r="CQX78" s="417"/>
      <c r="CQY78" s="417"/>
      <c r="CQZ78" s="417"/>
      <c r="CRA78" s="417"/>
      <c r="CRB78" s="417"/>
      <c r="CRC78" s="417"/>
      <c r="CRD78" s="417"/>
      <c r="CRE78" s="417"/>
      <c r="CRF78" s="417"/>
      <c r="CRG78" s="417"/>
      <c r="CRH78" s="417"/>
      <c r="CRI78" s="417"/>
      <c r="CRJ78" s="417"/>
      <c r="CRK78" s="417"/>
      <c r="CRL78" s="417"/>
      <c r="CRM78" s="417"/>
      <c r="CRN78" s="417"/>
      <c r="CRO78" s="417"/>
      <c r="CRP78" s="417"/>
      <c r="CRQ78" s="417"/>
      <c r="CRR78" s="417"/>
      <c r="CRS78" s="417"/>
      <c r="CRT78" s="417"/>
      <c r="CRU78" s="417"/>
      <c r="CRV78" s="417"/>
      <c r="CRW78" s="417"/>
      <c r="CRX78" s="417"/>
      <c r="CRY78" s="417"/>
      <c r="CRZ78" s="417"/>
      <c r="CSA78" s="417"/>
      <c r="CSB78" s="417"/>
      <c r="CSC78" s="417"/>
      <c r="CSD78" s="417"/>
      <c r="CSE78" s="417"/>
      <c r="CSF78" s="417"/>
      <c r="CSG78" s="417"/>
      <c r="CSH78" s="417"/>
      <c r="CSI78" s="417"/>
      <c r="CSJ78" s="417"/>
      <c r="CSK78" s="417"/>
      <c r="CSL78" s="417"/>
      <c r="CSM78" s="417"/>
      <c r="CSN78" s="417"/>
      <c r="CSO78" s="417"/>
      <c r="CSP78" s="417"/>
      <c r="CSQ78" s="417"/>
      <c r="CSR78" s="417"/>
      <c r="CSS78" s="417"/>
      <c r="CST78" s="417"/>
      <c r="CSU78" s="417"/>
      <c r="CSV78" s="417"/>
      <c r="CSW78" s="417"/>
      <c r="CSX78" s="417"/>
      <c r="CSY78" s="417"/>
      <c r="CSZ78" s="417"/>
      <c r="CTA78" s="417"/>
      <c r="CTB78" s="417"/>
      <c r="CTC78" s="417"/>
      <c r="CTD78" s="417"/>
      <c r="CTE78" s="417"/>
      <c r="CTF78" s="417"/>
      <c r="CTG78" s="417"/>
      <c r="CTH78" s="417"/>
      <c r="CTI78" s="417"/>
      <c r="CTJ78" s="417"/>
      <c r="CTK78" s="417"/>
      <c r="CTL78" s="417"/>
      <c r="CTM78" s="417"/>
      <c r="CTN78" s="417"/>
      <c r="CTO78" s="417"/>
      <c r="CTP78" s="417"/>
      <c r="CTQ78" s="417"/>
      <c r="CTR78" s="417"/>
      <c r="CTS78" s="417"/>
      <c r="CTT78" s="417"/>
      <c r="CTU78" s="417"/>
      <c r="CTV78" s="417"/>
      <c r="CTW78" s="417"/>
      <c r="CTX78" s="417"/>
      <c r="CTY78" s="417"/>
      <c r="CTZ78" s="417"/>
      <c r="CUA78" s="417"/>
      <c r="CUB78" s="417"/>
      <c r="CUC78" s="417"/>
      <c r="CUD78" s="417"/>
      <c r="CUE78" s="417"/>
      <c r="CUF78" s="417"/>
      <c r="CUG78" s="417"/>
      <c r="CUH78" s="417"/>
      <c r="CUI78" s="417"/>
      <c r="CUJ78" s="417"/>
      <c r="CUK78" s="417"/>
      <c r="CUL78" s="417"/>
      <c r="CUM78" s="417"/>
      <c r="CUN78" s="417"/>
      <c r="CUO78" s="417"/>
      <c r="CUP78" s="417"/>
      <c r="CUQ78" s="417"/>
      <c r="CUR78" s="417"/>
      <c r="CUS78" s="417"/>
      <c r="CUT78" s="417"/>
      <c r="CUU78" s="417"/>
      <c r="CUV78" s="417"/>
      <c r="CUW78" s="417"/>
      <c r="CUX78" s="417"/>
      <c r="CUY78" s="417"/>
      <c r="CUZ78" s="417"/>
      <c r="CVA78" s="417"/>
      <c r="CVB78" s="417"/>
      <c r="CVC78" s="417"/>
      <c r="CVD78" s="417"/>
      <c r="CVE78" s="417"/>
      <c r="CVF78" s="417"/>
      <c r="CVG78" s="417"/>
      <c r="CVH78" s="417"/>
      <c r="CVI78" s="417"/>
      <c r="CVJ78" s="417"/>
      <c r="CVK78" s="417"/>
      <c r="CVL78" s="417"/>
      <c r="CVM78" s="417"/>
      <c r="CVN78" s="417"/>
      <c r="CVO78" s="417"/>
      <c r="CVP78" s="417"/>
      <c r="CVQ78" s="417"/>
      <c r="CVR78" s="417"/>
      <c r="CVS78" s="417"/>
      <c r="CVT78" s="417"/>
      <c r="CVU78" s="417"/>
      <c r="CVV78" s="417"/>
      <c r="CVW78" s="417"/>
      <c r="CVX78" s="417"/>
      <c r="CVY78" s="417"/>
      <c r="CVZ78" s="417"/>
      <c r="CWA78" s="417"/>
      <c r="CWB78" s="417"/>
      <c r="CWC78" s="417"/>
      <c r="CWD78" s="417"/>
      <c r="CWE78" s="417"/>
      <c r="CWF78" s="417"/>
      <c r="CWG78" s="417"/>
      <c r="CWH78" s="417"/>
      <c r="CWI78" s="417"/>
      <c r="CWJ78" s="417"/>
      <c r="CWK78" s="417"/>
      <c r="CWL78" s="417"/>
      <c r="CWM78" s="417"/>
      <c r="CWN78" s="417"/>
      <c r="CWO78" s="417"/>
      <c r="CWP78" s="417"/>
      <c r="CWQ78" s="417"/>
      <c r="CWR78" s="417"/>
      <c r="CWS78" s="417"/>
      <c r="CWT78" s="417"/>
      <c r="CWU78" s="417"/>
      <c r="CWV78" s="417"/>
      <c r="CWW78" s="417"/>
      <c r="CWX78" s="417"/>
      <c r="CWY78" s="417"/>
      <c r="CWZ78" s="417"/>
      <c r="CXA78" s="417"/>
      <c r="CXB78" s="417"/>
      <c r="CXC78" s="417"/>
      <c r="CXD78" s="417"/>
      <c r="CXE78" s="417"/>
      <c r="CXF78" s="417"/>
      <c r="CXG78" s="417"/>
      <c r="CXH78" s="417"/>
      <c r="CXI78" s="417"/>
      <c r="CXJ78" s="417"/>
      <c r="CXK78" s="417"/>
      <c r="CXL78" s="417"/>
      <c r="CXM78" s="417"/>
      <c r="CXN78" s="417"/>
      <c r="CXO78" s="417"/>
      <c r="CXP78" s="417"/>
      <c r="CXQ78" s="417"/>
      <c r="CXR78" s="417"/>
      <c r="CXS78" s="417"/>
      <c r="CXT78" s="417"/>
      <c r="CXU78" s="417"/>
      <c r="CXV78" s="417"/>
      <c r="CXW78" s="417"/>
      <c r="CXX78" s="417"/>
      <c r="CXY78" s="417"/>
      <c r="CXZ78" s="417"/>
      <c r="CYA78" s="417"/>
      <c r="CYB78" s="417"/>
      <c r="CYC78" s="417"/>
      <c r="CYD78" s="417"/>
      <c r="CYE78" s="417"/>
      <c r="CYF78" s="417"/>
      <c r="CYG78" s="417"/>
      <c r="CYH78" s="417"/>
      <c r="CYI78" s="417"/>
      <c r="CYJ78" s="417"/>
      <c r="CYK78" s="417"/>
      <c r="CYL78" s="417"/>
      <c r="CYM78" s="417"/>
      <c r="CYN78" s="417"/>
      <c r="CYO78" s="417"/>
      <c r="CYP78" s="417"/>
      <c r="CYQ78" s="417"/>
      <c r="CYR78" s="417"/>
      <c r="CYS78" s="417"/>
      <c r="CYT78" s="417"/>
      <c r="CYU78" s="417"/>
      <c r="CYV78" s="417"/>
      <c r="CYW78" s="417"/>
      <c r="CYX78" s="417"/>
      <c r="CYY78" s="417"/>
      <c r="CYZ78" s="417"/>
      <c r="CZA78" s="417"/>
      <c r="CZB78" s="417"/>
      <c r="CZC78" s="417"/>
      <c r="CZD78" s="417"/>
      <c r="CZE78" s="417"/>
      <c r="CZF78" s="417"/>
      <c r="CZG78" s="417"/>
      <c r="CZH78" s="417"/>
      <c r="CZI78" s="417"/>
      <c r="CZJ78" s="417"/>
      <c r="CZK78" s="417"/>
      <c r="CZL78" s="417"/>
      <c r="CZM78" s="417"/>
      <c r="CZN78" s="417"/>
      <c r="CZO78" s="417"/>
      <c r="CZP78" s="417"/>
      <c r="CZQ78" s="417"/>
      <c r="CZR78" s="417"/>
      <c r="CZS78" s="417"/>
      <c r="CZT78" s="417"/>
      <c r="CZU78" s="417"/>
      <c r="CZV78" s="417"/>
      <c r="CZW78" s="417"/>
      <c r="CZX78" s="417"/>
      <c r="CZY78" s="417"/>
      <c r="CZZ78" s="417"/>
      <c r="DAA78" s="417"/>
      <c r="DAB78" s="417"/>
      <c r="DAC78" s="417"/>
      <c r="DAD78" s="417"/>
      <c r="DAE78" s="417"/>
      <c r="DAF78" s="417"/>
      <c r="DAG78" s="417"/>
      <c r="DAH78" s="417"/>
      <c r="DAI78" s="417"/>
      <c r="DAJ78" s="417"/>
      <c r="DAK78" s="417"/>
      <c r="DAL78" s="417"/>
      <c r="DAM78" s="417"/>
      <c r="DAN78" s="417"/>
      <c r="DAO78" s="417"/>
      <c r="DAP78" s="417"/>
      <c r="DAQ78" s="417"/>
      <c r="DAR78" s="417"/>
      <c r="DAS78" s="417"/>
      <c r="DAT78" s="417"/>
      <c r="DAU78" s="417"/>
      <c r="DAV78" s="417"/>
      <c r="DAW78" s="417"/>
      <c r="DAX78" s="417"/>
      <c r="DAY78" s="417"/>
      <c r="DAZ78" s="417"/>
      <c r="DBA78" s="417"/>
      <c r="DBB78" s="417"/>
      <c r="DBC78" s="417"/>
      <c r="DBD78" s="417"/>
      <c r="DBE78" s="417"/>
      <c r="DBF78" s="417"/>
      <c r="DBG78" s="417"/>
      <c r="DBH78" s="417"/>
      <c r="DBI78" s="417"/>
      <c r="DBJ78" s="417"/>
      <c r="DBK78" s="417"/>
      <c r="DBL78" s="417"/>
      <c r="DBM78" s="417"/>
      <c r="DBN78" s="417"/>
      <c r="DBO78" s="417"/>
      <c r="DBP78" s="417"/>
      <c r="DBQ78" s="417"/>
      <c r="DBR78" s="417"/>
      <c r="DBS78" s="417"/>
      <c r="DBT78" s="417"/>
      <c r="DBU78" s="417"/>
      <c r="DBV78" s="417"/>
      <c r="DBW78" s="417"/>
      <c r="DBX78" s="417"/>
      <c r="DBY78" s="417"/>
      <c r="DBZ78" s="417"/>
      <c r="DCA78" s="417"/>
      <c r="DCB78" s="417"/>
      <c r="DCC78" s="417"/>
      <c r="DCD78" s="417"/>
      <c r="DCE78" s="417"/>
      <c r="DCF78" s="417"/>
      <c r="DCG78" s="417"/>
      <c r="DCH78" s="417"/>
      <c r="DCI78" s="417"/>
      <c r="DCJ78" s="417"/>
      <c r="DCK78" s="417"/>
      <c r="DCL78" s="417"/>
      <c r="DCM78" s="417"/>
      <c r="DCN78" s="417"/>
      <c r="DCO78" s="417"/>
      <c r="DCP78" s="417"/>
      <c r="DCQ78" s="417"/>
      <c r="DCR78" s="417"/>
      <c r="DCS78" s="417"/>
      <c r="DCT78" s="417"/>
      <c r="DCU78" s="417"/>
      <c r="DCV78" s="417"/>
      <c r="DCW78" s="417"/>
      <c r="DCX78" s="417"/>
      <c r="DCY78" s="417"/>
      <c r="DCZ78" s="417"/>
      <c r="DDA78" s="417"/>
      <c r="DDB78" s="417"/>
      <c r="DDC78" s="417"/>
      <c r="DDD78" s="417"/>
      <c r="DDE78" s="417"/>
      <c r="DDF78" s="417"/>
      <c r="DDG78" s="417"/>
      <c r="DDH78" s="417"/>
      <c r="DDI78" s="417"/>
      <c r="DDJ78" s="417"/>
      <c r="DDK78" s="417"/>
      <c r="DDL78" s="417"/>
      <c r="DDM78" s="417"/>
      <c r="DDN78" s="417"/>
      <c r="DDO78" s="417"/>
      <c r="DDP78" s="417"/>
      <c r="DDQ78" s="417"/>
      <c r="DDR78" s="417"/>
      <c r="DDS78" s="417"/>
      <c r="DDT78" s="417"/>
      <c r="DDU78" s="417"/>
      <c r="DDV78" s="417"/>
      <c r="DDW78" s="417"/>
      <c r="DDX78" s="417"/>
      <c r="DDY78" s="417"/>
      <c r="DDZ78" s="417"/>
      <c r="DEA78" s="417"/>
      <c r="DEB78" s="417"/>
      <c r="DEC78" s="417"/>
      <c r="DED78" s="417"/>
      <c r="DEE78" s="417"/>
      <c r="DEF78" s="417"/>
      <c r="DEG78" s="417"/>
      <c r="DEH78" s="417"/>
      <c r="DEI78" s="417"/>
      <c r="DEJ78" s="417"/>
      <c r="DEK78" s="417"/>
      <c r="DEL78" s="417"/>
      <c r="DEM78" s="417"/>
      <c r="DEN78" s="417"/>
      <c r="DEO78" s="417"/>
      <c r="DEP78" s="417"/>
      <c r="DEQ78" s="417"/>
      <c r="DER78" s="417"/>
      <c r="DES78" s="417"/>
      <c r="DET78" s="417"/>
      <c r="DEU78" s="417"/>
      <c r="DEV78" s="417"/>
      <c r="DEW78" s="417"/>
      <c r="DEX78" s="417"/>
      <c r="DEY78" s="417"/>
      <c r="DEZ78" s="417"/>
      <c r="DFA78" s="417"/>
      <c r="DFB78" s="417"/>
      <c r="DFC78" s="417"/>
      <c r="DFD78" s="417"/>
      <c r="DFE78" s="417"/>
      <c r="DFF78" s="417"/>
      <c r="DFG78" s="417"/>
      <c r="DFH78" s="417"/>
      <c r="DFI78" s="417"/>
      <c r="DFJ78" s="417"/>
      <c r="DFK78" s="417"/>
      <c r="DFL78" s="417"/>
      <c r="DFM78" s="417"/>
      <c r="DFN78" s="417"/>
      <c r="DFO78" s="417"/>
      <c r="DFP78" s="417"/>
      <c r="DFQ78" s="417"/>
      <c r="DFR78" s="417"/>
      <c r="DFS78" s="417"/>
      <c r="DFT78" s="417"/>
      <c r="DFU78" s="417"/>
      <c r="DFV78" s="417"/>
      <c r="DFW78" s="417"/>
      <c r="DFX78" s="417"/>
      <c r="DFY78" s="417"/>
      <c r="DFZ78" s="417"/>
      <c r="DGA78" s="417"/>
      <c r="DGB78" s="417"/>
      <c r="DGC78" s="417"/>
      <c r="DGD78" s="417"/>
      <c r="DGE78" s="417"/>
      <c r="DGF78" s="417"/>
      <c r="DGG78" s="417"/>
      <c r="DGH78" s="417"/>
      <c r="DGI78" s="417"/>
      <c r="DGJ78" s="417"/>
      <c r="DGK78" s="417"/>
      <c r="DGL78" s="417"/>
      <c r="DGM78" s="417"/>
      <c r="DGN78" s="417"/>
      <c r="DGO78" s="417"/>
      <c r="DGP78" s="417"/>
      <c r="DGQ78" s="417"/>
      <c r="DGR78" s="417"/>
      <c r="DGS78" s="417"/>
      <c r="DGT78" s="417"/>
      <c r="DGU78" s="417"/>
      <c r="DGV78" s="417"/>
      <c r="DGW78" s="417"/>
      <c r="DGX78" s="417"/>
      <c r="DGY78" s="417"/>
      <c r="DGZ78" s="417"/>
      <c r="DHA78" s="417"/>
      <c r="DHB78" s="417"/>
      <c r="DHC78" s="417"/>
      <c r="DHD78" s="417"/>
      <c r="DHE78" s="417"/>
      <c r="DHF78" s="417"/>
      <c r="DHG78" s="417"/>
      <c r="DHH78" s="417"/>
      <c r="DHI78" s="417"/>
      <c r="DHJ78" s="417"/>
      <c r="DHK78" s="417"/>
      <c r="DHL78" s="417"/>
      <c r="DHM78" s="417"/>
      <c r="DHN78" s="417"/>
      <c r="DHO78" s="417"/>
      <c r="DHP78" s="417"/>
      <c r="DHQ78" s="417"/>
      <c r="DHR78" s="417"/>
      <c r="DHS78" s="417"/>
      <c r="DHT78" s="417"/>
      <c r="DHU78" s="417"/>
      <c r="DHV78" s="417"/>
      <c r="DHW78" s="417"/>
      <c r="DHX78" s="417"/>
      <c r="DHY78" s="417"/>
      <c r="DHZ78" s="417"/>
      <c r="DIA78" s="417"/>
      <c r="DIB78" s="417"/>
      <c r="DIC78" s="417"/>
      <c r="DID78" s="417"/>
      <c r="DIE78" s="417"/>
      <c r="DIF78" s="417"/>
      <c r="DIG78" s="417"/>
      <c r="DIH78" s="417"/>
      <c r="DII78" s="417"/>
      <c r="DIJ78" s="417"/>
      <c r="DIK78" s="417"/>
      <c r="DIL78" s="417"/>
      <c r="DIM78" s="417"/>
      <c r="DIN78" s="417"/>
      <c r="DIO78" s="417"/>
      <c r="DIP78" s="417"/>
      <c r="DIQ78" s="417"/>
      <c r="DIR78" s="417"/>
      <c r="DIS78" s="417"/>
      <c r="DIT78" s="417"/>
      <c r="DIU78" s="417"/>
      <c r="DIV78" s="417"/>
      <c r="DIW78" s="417"/>
      <c r="DIX78" s="417"/>
      <c r="DIY78" s="417"/>
      <c r="DIZ78" s="417"/>
      <c r="DJA78" s="417"/>
      <c r="DJB78" s="417"/>
      <c r="DJC78" s="417"/>
      <c r="DJD78" s="417"/>
      <c r="DJE78" s="417"/>
      <c r="DJF78" s="417"/>
      <c r="DJG78" s="417"/>
      <c r="DJH78" s="417"/>
      <c r="DJI78" s="417"/>
      <c r="DJJ78" s="417"/>
      <c r="DJK78" s="417"/>
      <c r="DJL78" s="417"/>
      <c r="DJM78" s="417"/>
      <c r="DJN78" s="417"/>
      <c r="DJO78" s="417"/>
      <c r="DJP78" s="417"/>
      <c r="DJQ78" s="417"/>
      <c r="DJR78" s="417"/>
      <c r="DJS78" s="417"/>
      <c r="DJT78" s="417"/>
      <c r="DJU78" s="417"/>
      <c r="DJV78" s="417"/>
      <c r="DJW78" s="417"/>
      <c r="DJX78" s="417"/>
      <c r="DJY78" s="417"/>
      <c r="DJZ78" s="417"/>
      <c r="DKA78" s="417"/>
      <c r="DKB78" s="417"/>
      <c r="DKC78" s="417"/>
      <c r="DKD78" s="417"/>
      <c r="DKE78" s="417"/>
      <c r="DKF78" s="417"/>
      <c r="DKG78" s="417"/>
      <c r="DKH78" s="417"/>
      <c r="DKI78" s="417"/>
      <c r="DKJ78" s="417"/>
      <c r="DKK78" s="417"/>
      <c r="DKL78" s="417"/>
      <c r="DKM78" s="417"/>
      <c r="DKN78" s="417"/>
      <c r="DKO78" s="417"/>
      <c r="DKP78" s="417"/>
      <c r="DKQ78" s="417"/>
      <c r="DKR78" s="417"/>
      <c r="DKS78" s="417"/>
      <c r="DKT78" s="417"/>
      <c r="DKU78" s="417"/>
      <c r="DKV78" s="417"/>
      <c r="DKW78" s="417"/>
      <c r="DKX78" s="417"/>
      <c r="DKY78" s="417"/>
      <c r="DKZ78" s="417"/>
      <c r="DLA78" s="417"/>
      <c r="DLB78" s="417"/>
      <c r="DLC78" s="417"/>
      <c r="DLD78" s="417"/>
      <c r="DLE78" s="417"/>
      <c r="DLF78" s="417"/>
      <c r="DLG78" s="417"/>
      <c r="DLH78" s="417"/>
      <c r="DLI78" s="417"/>
      <c r="DLJ78" s="417"/>
      <c r="DLK78" s="417"/>
      <c r="DLL78" s="417"/>
      <c r="DLM78" s="417"/>
      <c r="DLN78" s="417"/>
      <c r="DLO78" s="417"/>
      <c r="DLP78" s="417"/>
      <c r="DLQ78" s="417"/>
      <c r="DLR78" s="417"/>
      <c r="DLS78" s="417"/>
      <c r="DLT78" s="417"/>
      <c r="DLU78" s="417"/>
      <c r="DLV78" s="417"/>
      <c r="DLW78" s="417"/>
      <c r="DLX78" s="417"/>
      <c r="DLY78" s="417"/>
      <c r="DLZ78" s="417"/>
      <c r="DMA78" s="417"/>
      <c r="DMB78" s="417"/>
      <c r="DMC78" s="417"/>
      <c r="DMD78" s="417"/>
      <c r="DME78" s="417"/>
      <c r="DMF78" s="417"/>
      <c r="DMG78" s="417"/>
      <c r="DMH78" s="417"/>
      <c r="DMI78" s="417"/>
      <c r="DMJ78" s="417"/>
      <c r="DMK78" s="417"/>
      <c r="DML78" s="417"/>
      <c r="DMM78" s="417"/>
      <c r="DMN78" s="417"/>
      <c r="DMO78" s="417"/>
      <c r="DMP78" s="417"/>
      <c r="DMQ78" s="417"/>
      <c r="DMR78" s="417"/>
      <c r="DMS78" s="417"/>
      <c r="DMT78" s="417"/>
      <c r="DMU78" s="417"/>
      <c r="DMV78" s="417"/>
      <c r="DMW78" s="417"/>
      <c r="DMX78" s="417"/>
      <c r="DMY78" s="417"/>
      <c r="DMZ78" s="417"/>
      <c r="DNA78" s="417"/>
      <c r="DNB78" s="417"/>
      <c r="DNC78" s="417"/>
      <c r="DND78" s="417"/>
      <c r="DNE78" s="417"/>
      <c r="DNF78" s="417"/>
      <c r="DNG78" s="417"/>
      <c r="DNH78" s="417"/>
      <c r="DNI78" s="417"/>
      <c r="DNJ78" s="417"/>
      <c r="DNK78" s="417"/>
      <c r="DNL78" s="417"/>
      <c r="DNM78" s="417"/>
      <c r="DNN78" s="417"/>
      <c r="DNO78" s="417"/>
      <c r="DNP78" s="417"/>
      <c r="DNQ78" s="417"/>
      <c r="DNR78" s="417"/>
      <c r="DNS78" s="417"/>
      <c r="DNT78" s="417"/>
      <c r="DNU78" s="417"/>
      <c r="DNV78" s="417"/>
      <c r="DNW78" s="417"/>
      <c r="DNX78" s="417"/>
      <c r="DNY78" s="417"/>
      <c r="DNZ78" s="417"/>
      <c r="DOA78" s="417"/>
      <c r="DOB78" s="417"/>
      <c r="DOC78" s="417"/>
      <c r="DOD78" s="417"/>
      <c r="DOE78" s="417"/>
      <c r="DOF78" s="417"/>
      <c r="DOG78" s="417"/>
      <c r="DOH78" s="417"/>
      <c r="DOI78" s="417"/>
      <c r="DOJ78" s="417"/>
      <c r="DOK78" s="417"/>
      <c r="DOL78" s="417"/>
      <c r="DOM78" s="417"/>
      <c r="DON78" s="417"/>
      <c r="DOO78" s="417"/>
      <c r="DOP78" s="417"/>
      <c r="DOQ78" s="417"/>
      <c r="DOR78" s="417"/>
      <c r="DOS78" s="417"/>
      <c r="DOT78" s="417"/>
      <c r="DOU78" s="417"/>
      <c r="DOV78" s="417"/>
      <c r="DOW78" s="417"/>
      <c r="DOX78" s="417"/>
      <c r="DOY78" s="417"/>
      <c r="DOZ78" s="417"/>
      <c r="DPA78" s="417"/>
      <c r="DPB78" s="417"/>
      <c r="DPC78" s="417"/>
      <c r="DPD78" s="417"/>
      <c r="DPE78" s="417"/>
      <c r="DPF78" s="417"/>
      <c r="DPG78" s="417"/>
      <c r="DPH78" s="417"/>
      <c r="DPI78" s="417"/>
      <c r="DPJ78" s="417"/>
      <c r="DPK78" s="417"/>
      <c r="DPL78" s="417"/>
      <c r="DPM78" s="417"/>
      <c r="DPN78" s="417"/>
      <c r="DPO78" s="417"/>
      <c r="DPP78" s="417"/>
      <c r="DPQ78" s="417"/>
      <c r="DPR78" s="417"/>
      <c r="DPS78" s="417"/>
      <c r="DPT78" s="417"/>
      <c r="DPU78" s="417"/>
      <c r="DPV78" s="417"/>
      <c r="DPW78" s="417"/>
      <c r="DPX78" s="417"/>
      <c r="DPY78" s="417"/>
      <c r="DPZ78" s="417"/>
      <c r="DQA78" s="417"/>
      <c r="DQB78" s="417"/>
      <c r="DQC78" s="417"/>
      <c r="DQD78" s="417"/>
      <c r="DQE78" s="417"/>
      <c r="DQF78" s="417"/>
      <c r="DQG78" s="417"/>
      <c r="DQH78" s="417"/>
      <c r="DQI78" s="417"/>
      <c r="DQJ78" s="417"/>
      <c r="DQK78" s="417"/>
      <c r="DQL78" s="417"/>
      <c r="DQM78" s="417"/>
      <c r="DQN78" s="417"/>
      <c r="DQO78" s="417"/>
      <c r="DQP78" s="417"/>
      <c r="DQQ78" s="417"/>
      <c r="DQR78" s="417"/>
      <c r="DQS78" s="417"/>
      <c r="DQT78" s="417"/>
      <c r="DQU78" s="417"/>
      <c r="DQV78" s="417"/>
      <c r="DQW78" s="417"/>
      <c r="DQX78" s="417"/>
      <c r="DQY78" s="417"/>
      <c r="DQZ78" s="417"/>
      <c r="DRA78" s="417"/>
      <c r="DRB78" s="417"/>
      <c r="DRC78" s="417"/>
      <c r="DRD78" s="417"/>
      <c r="DRE78" s="417"/>
      <c r="DRF78" s="417"/>
      <c r="DRG78" s="417"/>
      <c r="DRH78" s="417"/>
      <c r="DRI78" s="417"/>
      <c r="DRJ78" s="417"/>
      <c r="DRK78" s="417"/>
      <c r="DRL78" s="417"/>
      <c r="DRM78" s="417"/>
      <c r="DRN78" s="417"/>
      <c r="DRO78" s="417"/>
      <c r="DRP78" s="417"/>
      <c r="DRQ78" s="417"/>
      <c r="DRR78" s="417"/>
      <c r="DRS78" s="417"/>
      <c r="DRT78" s="417"/>
      <c r="DRU78" s="417"/>
      <c r="DRV78" s="417"/>
      <c r="DRW78" s="417"/>
      <c r="DRX78" s="417"/>
      <c r="DRY78" s="417"/>
      <c r="DRZ78" s="417"/>
      <c r="DSA78" s="417"/>
      <c r="DSB78" s="417"/>
      <c r="DSC78" s="417"/>
      <c r="DSD78" s="417"/>
      <c r="DSE78" s="417"/>
      <c r="DSF78" s="417"/>
      <c r="DSG78" s="417"/>
      <c r="DSH78" s="417"/>
      <c r="DSI78" s="417"/>
      <c r="DSJ78" s="417"/>
      <c r="DSK78" s="417"/>
      <c r="DSL78" s="417"/>
      <c r="DSM78" s="417"/>
      <c r="DSN78" s="417"/>
      <c r="DSO78" s="417"/>
      <c r="DSP78" s="417"/>
      <c r="DSQ78" s="417"/>
      <c r="DSR78" s="417"/>
      <c r="DSS78" s="417"/>
      <c r="DST78" s="417"/>
      <c r="DSU78" s="417"/>
      <c r="DSV78" s="417"/>
      <c r="DSW78" s="417"/>
      <c r="DSX78" s="417"/>
      <c r="DSY78" s="417"/>
      <c r="DSZ78" s="417"/>
      <c r="DTA78" s="417"/>
      <c r="DTB78" s="417"/>
      <c r="DTC78" s="417"/>
      <c r="DTD78" s="417"/>
      <c r="DTE78" s="417"/>
      <c r="DTF78" s="417"/>
      <c r="DTG78" s="417"/>
      <c r="DTH78" s="417"/>
      <c r="DTI78" s="417"/>
      <c r="DTJ78" s="417"/>
      <c r="DTK78" s="417"/>
      <c r="DTL78" s="417"/>
      <c r="DTM78" s="417"/>
      <c r="DTN78" s="417"/>
      <c r="DTO78" s="417"/>
      <c r="DTP78" s="417"/>
      <c r="DTQ78" s="417"/>
      <c r="DTR78" s="417"/>
      <c r="DTS78" s="417"/>
      <c r="DTT78" s="417"/>
      <c r="DTU78" s="417"/>
      <c r="DTV78" s="417"/>
      <c r="DTW78" s="417"/>
      <c r="DTX78" s="417"/>
      <c r="DTY78" s="417"/>
      <c r="DTZ78" s="417"/>
      <c r="DUA78" s="417"/>
      <c r="DUB78" s="417"/>
      <c r="DUC78" s="417"/>
      <c r="DUD78" s="417"/>
      <c r="DUE78" s="417"/>
      <c r="DUF78" s="417"/>
      <c r="DUG78" s="417"/>
      <c r="DUH78" s="417"/>
      <c r="DUI78" s="417"/>
      <c r="DUJ78" s="417"/>
      <c r="DUK78" s="417"/>
      <c r="DUL78" s="417"/>
      <c r="DUM78" s="417"/>
      <c r="DUN78" s="417"/>
      <c r="DUO78" s="417"/>
      <c r="DUP78" s="417"/>
      <c r="DUQ78" s="417"/>
      <c r="DUR78" s="417"/>
      <c r="DUS78" s="417"/>
      <c r="DUT78" s="417"/>
      <c r="DUU78" s="417"/>
      <c r="DUV78" s="417"/>
      <c r="DUW78" s="417"/>
      <c r="DUX78" s="417"/>
      <c r="DUY78" s="417"/>
      <c r="DUZ78" s="417"/>
      <c r="DVA78" s="417"/>
      <c r="DVB78" s="417"/>
      <c r="DVC78" s="417"/>
      <c r="DVD78" s="417"/>
      <c r="DVE78" s="417"/>
      <c r="DVF78" s="417"/>
      <c r="DVG78" s="417"/>
      <c r="DVH78" s="417"/>
      <c r="DVI78" s="417"/>
      <c r="DVJ78" s="417"/>
      <c r="DVK78" s="417"/>
      <c r="DVL78" s="417"/>
      <c r="DVM78" s="417"/>
      <c r="DVN78" s="417"/>
      <c r="DVO78" s="417"/>
      <c r="DVP78" s="417"/>
      <c r="DVQ78" s="417"/>
      <c r="DVR78" s="417"/>
      <c r="DVS78" s="417"/>
      <c r="DVT78" s="417"/>
      <c r="DVU78" s="417"/>
      <c r="DVV78" s="417"/>
      <c r="DVW78" s="417"/>
      <c r="DVX78" s="417"/>
      <c r="DVY78" s="417"/>
      <c r="DVZ78" s="417"/>
      <c r="DWA78" s="417"/>
      <c r="DWB78" s="417"/>
      <c r="DWC78" s="417"/>
      <c r="DWD78" s="417"/>
      <c r="DWE78" s="417"/>
      <c r="DWF78" s="417"/>
      <c r="DWG78" s="417"/>
      <c r="DWH78" s="417"/>
      <c r="DWI78" s="417"/>
      <c r="DWJ78" s="417"/>
      <c r="DWK78" s="417"/>
      <c r="DWL78" s="417"/>
      <c r="DWM78" s="417"/>
      <c r="DWN78" s="417"/>
      <c r="DWO78" s="417"/>
      <c r="DWP78" s="417"/>
      <c r="DWQ78" s="417"/>
      <c r="DWR78" s="417"/>
      <c r="DWS78" s="417"/>
      <c r="DWT78" s="417"/>
      <c r="DWU78" s="417"/>
      <c r="DWV78" s="417"/>
      <c r="DWW78" s="417"/>
      <c r="DWX78" s="417"/>
      <c r="DWY78" s="417"/>
      <c r="DWZ78" s="417"/>
      <c r="DXA78" s="417"/>
      <c r="DXB78" s="417"/>
      <c r="DXC78" s="417"/>
      <c r="DXD78" s="417"/>
      <c r="DXE78" s="417"/>
      <c r="DXF78" s="417"/>
      <c r="DXG78" s="417"/>
      <c r="DXH78" s="417"/>
      <c r="DXI78" s="417"/>
      <c r="DXJ78" s="417"/>
      <c r="DXK78" s="417"/>
      <c r="DXL78" s="417"/>
      <c r="DXM78" s="417"/>
      <c r="DXN78" s="417"/>
      <c r="DXO78" s="417"/>
      <c r="DXP78" s="417"/>
      <c r="DXQ78" s="417"/>
      <c r="DXR78" s="417"/>
      <c r="DXS78" s="417"/>
      <c r="DXT78" s="417"/>
      <c r="DXU78" s="417"/>
      <c r="DXV78" s="417"/>
      <c r="DXW78" s="417"/>
      <c r="DXX78" s="417"/>
      <c r="DXY78" s="417"/>
      <c r="DXZ78" s="417"/>
      <c r="DYA78" s="417"/>
      <c r="DYB78" s="417"/>
      <c r="DYC78" s="417"/>
      <c r="DYD78" s="417"/>
      <c r="DYE78" s="417"/>
      <c r="DYF78" s="417"/>
      <c r="DYG78" s="417"/>
      <c r="DYH78" s="417"/>
      <c r="DYI78" s="417"/>
      <c r="DYJ78" s="417"/>
      <c r="DYK78" s="417"/>
      <c r="DYL78" s="417"/>
      <c r="DYM78" s="417"/>
      <c r="DYN78" s="417"/>
      <c r="DYO78" s="417"/>
      <c r="DYP78" s="417"/>
      <c r="DYQ78" s="417"/>
      <c r="DYR78" s="417"/>
      <c r="DYS78" s="417"/>
      <c r="DYT78" s="417"/>
      <c r="DYU78" s="417"/>
      <c r="DYV78" s="417"/>
      <c r="DYW78" s="417"/>
      <c r="DYX78" s="417"/>
      <c r="DYY78" s="417"/>
      <c r="DYZ78" s="417"/>
      <c r="DZA78" s="417"/>
      <c r="DZB78" s="417"/>
      <c r="DZC78" s="417"/>
      <c r="DZD78" s="417"/>
      <c r="DZE78" s="417"/>
      <c r="DZF78" s="417"/>
      <c r="DZG78" s="417"/>
      <c r="DZH78" s="417"/>
      <c r="DZI78" s="417"/>
      <c r="DZJ78" s="417"/>
      <c r="DZK78" s="417"/>
      <c r="DZL78" s="417"/>
      <c r="DZM78" s="417"/>
      <c r="DZN78" s="417"/>
      <c r="DZO78" s="417"/>
      <c r="DZP78" s="417"/>
      <c r="DZQ78" s="417"/>
      <c r="DZR78" s="417"/>
      <c r="DZS78" s="417"/>
      <c r="DZT78" s="417"/>
      <c r="DZU78" s="417"/>
      <c r="DZV78" s="417"/>
      <c r="DZW78" s="417"/>
      <c r="DZX78" s="417"/>
      <c r="DZY78" s="417"/>
      <c r="DZZ78" s="417"/>
      <c r="EAA78" s="417"/>
      <c r="EAB78" s="417"/>
      <c r="EAC78" s="417"/>
      <c r="EAD78" s="417"/>
      <c r="EAE78" s="417"/>
      <c r="EAF78" s="417"/>
      <c r="EAG78" s="417"/>
      <c r="EAH78" s="417"/>
      <c r="EAI78" s="417"/>
      <c r="EAJ78" s="417"/>
      <c r="EAK78" s="417"/>
      <c r="EAL78" s="417"/>
      <c r="EAM78" s="417"/>
      <c r="EAN78" s="417"/>
      <c r="EAO78" s="417"/>
      <c r="EAP78" s="417"/>
      <c r="EAQ78" s="417"/>
      <c r="EAR78" s="417"/>
      <c r="EAS78" s="417"/>
      <c r="EAT78" s="417"/>
      <c r="EAU78" s="417"/>
      <c r="EAV78" s="417"/>
      <c r="EAW78" s="417"/>
      <c r="EAX78" s="417"/>
      <c r="EAY78" s="417"/>
      <c r="EAZ78" s="417"/>
      <c r="EBA78" s="417"/>
      <c r="EBB78" s="417"/>
      <c r="EBC78" s="417"/>
      <c r="EBD78" s="417"/>
      <c r="EBE78" s="417"/>
      <c r="EBF78" s="417"/>
      <c r="EBG78" s="417"/>
      <c r="EBH78" s="417"/>
      <c r="EBI78" s="417"/>
      <c r="EBJ78" s="417"/>
      <c r="EBK78" s="417"/>
      <c r="EBL78" s="417"/>
      <c r="EBM78" s="417"/>
      <c r="EBN78" s="417"/>
      <c r="EBO78" s="417"/>
      <c r="EBP78" s="417"/>
      <c r="EBQ78" s="417"/>
      <c r="EBR78" s="417"/>
      <c r="EBS78" s="417"/>
      <c r="EBT78" s="417"/>
      <c r="EBU78" s="417"/>
      <c r="EBV78" s="417"/>
      <c r="EBW78" s="417"/>
      <c r="EBX78" s="417"/>
      <c r="EBY78" s="417"/>
      <c r="EBZ78" s="417"/>
      <c r="ECA78" s="417"/>
      <c r="ECB78" s="417"/>
      <c r="ECC78" s="417"/>
      <c r="ECD78" s="417"/>
      <c r="ECE78" s="417"/>
      <c r="ECF78" s="417"/>
      <c r="ECG78" s="417"/>
      <c r="ECH78" s="417"/>
      <c r="ECI78" s="417"/>
      <c r="ECJ78" s="417"/>
      <c r="ECK78" s="417"/>
      <c r="ECL78" s="417"/>
      <c r="ECM78" s="417"/>
      <c r="ECN78" s="417"/>
      <c r="ECO78" s="417"/>
      <c r="ECP78" s="417"/>
      <c r="ECQ78" s="417"/>
      <c r="ECR78" s="417"/>
      <c r="ECS78" s="417"/>
      <c r="ECT78" s="417"/>
      <c r="ECU78" s="417"/>
      <c r="ECV78" s="417"/>
      <c r="ECW78" s="417"/>
      <c r="ECX78" s="417"/>
      <c r="ECY78" s="417"/>
      <c r="ECZ78" s="417"/>
      <c r="EDA78" s="417"/>
      <c r="EDB78" s="417"/>
      <c r="EDC78" s="417"/>
      <c r="EDD78" s="417"/>
      <c r="EDE78" s="417"/>
      <c r="EDF78" s="417"/>
      <c r="EDG78" s="417"/>
      <c r="EDH78" s="417"/>
      <c r="EDI78" s="417"/>
      <c r="EDJ78" s="417"/>
      <c r="EDK78" s="417"/>
      <c r="EDL78" s="417"/>
      <c r="EDM78" s="417"/>
      <c r="EDN78" s="417"/>
      <c r="EDO78" s="417"/>
      <c r="EDP78" s="417"/>
      <c r="EDQ78" s="417"/>
      <c r="EDR78" s="417"/>
      <c r="EDS78" s="417"/>
      <c r="EDT78" s="417"/>
      <c r="EDU78" s="417"/>
      <c r="EDV78" s="417"/>
      <c r="EDW78" s="417"/>
      <c r="EDX78" s="417"/>
      <c r="EDY78" s="417"/>
      <c r="EDZ78" s="417"/>
      <c r="EEA78" s="417"/>
      <c r="EEB78" s="417"/>
      <c r="EEC78" s="417"/>
      <c r="EED78" s="417"/>
      <c r="EEE78" s="417"/>
      <c r="EEF78" s="417"/>
      <c r="EEG78" s="417"/>
      <c r="EEH78" s="417"/>
      <c r="EEI78" s="417"/>
      <c r="EEJ78" s="417"/>
      <c r="EEK78" s="417"/>
      <c r="EEL78" s="417"/>
      <c r="EEM78" s="417"/>
      <c r="EEN78" s="417"/>
      <c r="EEO78" s="417"/>
      <c r="EEP78" s="417"/>
      <c r="EEQ78" s="417"/>
      <c r="EER78" s="417"/>
      <c r="EES78" s="417"/>
      <c r="EET78" s="417"/>
      <c r="EEU78" s="417"/>
      <c r="EEV78" s="417"/>
      <c r="EEW78" s="417"/>
      <c r="EEX78" s="417"/>
      <c r="EEY78" s="417"/>
      <c r="EEZ78" s="417"/>
      <c r="EFA78" s="417"/>
      <c r="EFB78" s="417"/>
      <c r="EFC78" s="417"/>
      <c r="EFD78" s="417"/>
      <c r="EFE78" s="417"/>
      <c r="EFF78" s="417"/>
      <c r="EFG78" s="417"/>
      <c r="EFH78" s="417"/>
      <c r="EFI78" s="417"/>
      <c r="EFJ78" s="417"/>
      <c r="EFK78" s="417"/>
      <c r="EFL78" s="417"/>
      <c r="EFM78" s="417"/>
      <c r="EFN78" s="417"/>
      <c r="EFO78" s="417"/>
      <c r="EFP78" s="417"/>
      <c r="EFQ78" s="417"/>
      <c r="EFR78" s="417"/>
      <c r="EFS78" s="417"/>
      <c r="EFT78" s="417"/>
      <c r="EFU78" s="417"/>
      <c r="EFV78" s="417"/>
      <c r="EFW78" s="417"/>
      <c r="EFX78" s="417"/>
      <c r="EFY78" s="417"/>
      <c r="EFZ78" s="417"/>
      <c r="EGA78" s="417"/>
      <c r="EGB78" s="417"/>
      <c r="EGC78" s="417"/>
      <c r="EGD78" s="417"/>
      <c r="EGE78" s="417"/>
      <c r="EGF78" s="417"/>
      <c r="EGG78" s="417"/>
      <c r="EGH78" s="417"/>
      <c r="EGI78" s="417"/>
      <c r="EGJ78" s="417"/>
      <c r="EGK78" s="417"/>
      <c r="EGL78" s="417"/>
      <c r="EGM78" s="417"/>
      <c r="EGN78" s="417"/>
      <c r="EGO78" s="417"/>
      <c r="EGP78" s="417"/>
      <c r="EGQ78" s="417"/>
      <c r="EGR78" s="417"/>
      <c r="EGS78" s="417"/>
      <c r="EGT78" s="417"/>
      <c r="EGU78" s="417"/>
      <c r="EGV78" s="417"/>
      <c r="EGW78" s="417"/>
      <c r="EGX78" s="417"/>
      <c r="EGY78" s="417"/>
      <c r="EGZ78" s="417"/>
      <c r="EHA78" s="417"/>
      <c r="EHB78" s="417"/>
      <c r="EHC78" s="417"/>
      <c r="EHD78" s="417"/>
      <c r="EHE78" s="417"/>
      <c r="EHF78" s="417"/>
      <c r="EHG78" s="417"/>
      <c r="EHH78" s="417"/>
      <c r="EHI78" s="417"/>
      <c r="EHJ78" s="417"/>
      <c r="EHK78" s="417"/>
      <c r="EHL78" s="417"/>
      <c r="EHM78" s="417"/>
      <c r="EHN78" s="417"/>
      <c r="EHO78" s="417"/>
      <c r="EHP78" s="417"/>
      <c r="EHQ78" s="417"/>
      <c r="EHR78" s="417"/>
      <c r="EHS78" s="417"/>
      <c r="EHT78" s="417"/>
      <c r="EHU78" s="417"/>
      <c r="EHV78" s="417"/>
      <c r="EHW78" s="417"/>
      <c r="EHX78" s="417"/>
      <c r="EHY78" s="417"/>
      <c r="EHZ78" s="417"/>
      <c r="EIA78" s="417"/>
      <c r="EIB78" s="417"/>
      <c r="EIC78" s="417"/>
      <c r="EID78" s="417"/>
      <c r="EIE78" s="417"/>
      <c r="EIF78" s="417"/>
      <c r="EIG78" s="417"/>
      <c r="EIH78" s="417"/>
      <c r="EII78" s="417"/>
      <c r="EIJ78" s="417"/>
      <c r="EIK78" s="417"/>
      <c r="EIL78" s="417"/>
      <c r="EIM78" s="417"/>
      <c r="EIN78" s="417"/>
      <c r="EIO78" s="417"/>
      <c r="EIP78" s="417"/>
      <c r="EIQ78" s="417"/>
      <c r="EIR78" s="417"/>
      <c r="EIS78" s="417"/>
      <c r="EIT78" s="417"/>
      <c r="EIU78" s="417"/>
      <c r="EIV78" s="417"/>
      <c r="EIW78" s="417"/>
      <c r="EIX78" s="417"/>
      <c r="EIY78" s="417"/>
      <c r="EIZ78" s="417"/>
      <c r="EJA78" s="417"/>
      <c r="EJB78" s="417"/>
      <c r="EJC78" s="417"/>
      <c r="EJD78" s="417"/>
      <c r="EJE78" s="417"/>
      <c r="EJF78" s="417"/>
      <c r="EJG78" s="417"/>
      <c r="EJH78" s="417"/>
      <c r="EJI78" s="417"/>
      <c r="EJJ78" s="417"/>
      <c r="EJK78" s="417"/>
      <c r="EJL78" s="417"/>
      <c r="EJM78" s="417"/>
      <c r="EJN78" s="417"/>
      <c r="EJO78" s="417"/>
      <c r="EJP78" s="417"/>
      <c r="EJQ78" s="417"/>
      <c r="EJR78" s="417"/>
      <c r="EJS78" s="417"/>
      <c r="EJT78" s="417"/>
      <c r="EJU78" s="417"/>
      <c r="EJV78" s="417"/>
      <c r="EJW78" s="417"/>
      <c r="EJX78" s="417"/>
      <c r="EJY78" s="417"/>
      <c r="EJZ78" s="417"/>
      <c r="EKA78" s="417"/>
      <c r="EKB78" s="417"/>
      <c r="EKC78" s="417"/>
      <c r="EKD78" s="417"/>
      <c r="EKE78" s="417"/>
      <c r="EKF78" s="417"/>
      <c r="EKG78" s="417"/>
      <c r="EKH78" s="417"/>
      <c r="EKI78" s="417"/>
      <c r="EKJ78" s="417"/>
      <c r="EKK78" s="417"/>
      <c r="EKL78" s="417"/>
      <c r="EKM78" s="417"/>
      <c r="EKN78" s="417"/>
      <c r="EKO78" s="417"/>
      <c r="EKP78" s="417"/>
      <c r="EKQ78" s="417"/>
      <c r="EKR78" s="417"/>
      <c r="EKS78" s="417"/>
      <c r="EKT78" s="417"/>
      <c r="EKU78" s="417"/>
      <c r="EKV78" s="417"/>
      <c r="EKW78" s="417"/>
      <c r="EKX78" s="417"/>
      <c r="EKY78" s="417"/>
      <c r="EKZ78" s="417"/>
      <c r="ELA78" s="417"/>
      <c r="ELB78" s="417"/>
      <c r="ELC78" s="417"/>
      <c r="ELD78" s="417"/>
      <c r="ELE78" s="417"/>
      <c r="ELF78" s="417"/>
      <c r="ELG78" s="417"/>
      <c r="ELH78" s="417"/>
      <c r="ELI78" s="417"/>
      <c r="ELJ78" s="417"/>
      <c r="ELK78" s="417"/>
      <c r="ELL78" s="417"/>
      <c r="ELM78" s="417"/>
      <c r="ELN78" s="417"/>
      <c r="ELO78" s="417"/>
      <c r="ELP78" s="417"/>
      <c r="ELQ78" s="417"/>
      <c r="ELR78" s="417"/>
      <c r="ELS78" s="417"/>
      <c r="ELT78" s="417"/>
      <c r="ELU78" s="417"/>
      <c r="ELV78" s="417"/>
      <c r="ELW78" s="417"/>
      <c r="ELX78" s="417"/>
      <c r="ELY78" s="417"/>
      <c r="ELZ78" s="417"/>
      <c r="EMA78" s="417"/>
      <c r="EMB78" s="417"/>
      <c r="EMC78" s="417"/>
      <c r="EMD78" s="417"/>
      <c r="EME78" s="417"/>
      <c r="EMF78" s="417"/>
      <c r="EMG78" s="417"/>
      <c r="EMH78" s="417"/>
      <c r="EMI78" s="417"/>
      <c r="EMJ78" s="417"/>
      <c r="EMK78" s="417"/>
      <c r="EML78" s="417"/>
      <c r="EMM78" s="417"/>
      <c r="EMN78" s="417"/>
      <c r="EMO78" s="417"/>
      <c r="EMP78" s="417"/>
      <c r="EMQ78" s="417"/>
      <c r="EMR78" s="417"/>
      <c r="EMS78" s="417"/>
      <c r="EMT78" s="417"/>
      <c r="EMU78" s="417"/>
      <c r="EMV78" s="417"/>
      <c r="EMW78" s="417"/>
      <c r="EMX78" s="417"/>
      <c r="EMY78" s="417"/>
      <c r="EMZ78" s="417"/>
      <c r="ENA78" s="417"/>
      <c r="ENB78" s="417"/>
      <c r="ENC78" s="417"/>
      <c r="END78" s="417"/>
      <c r="ENE78" s="417"/>
      <c r="ENF78" s="417"/>
      <c r="ENG78" s="417"/>
      <c r="ENH78" s="417"/>
      <c r="ENI78" s="417"/>
      <c r="ENJ78" s="417"/>
      <c r="ENK78" s="417"/>
      <c r="ENL78" s="417"/>
      <c r="ENM78" s="417"/>
      <c r="ENN78" s="417"/>
      <c r="ENO78" s="417"/>
      <c r="ENP78" s="417"/>
      <c r="ENQ78" s="417"/>
      <c r="ENR78" s="417"/>
      <c r="ENS78" s="417"/>
      <c r="ENT78" s="417"/>
      <c r="ENU78" s="417"/>
      <c r="ENV78" s="417"/>
      <c r="ENW78" s="417"/>
      <c r="ENX78" s="417"/>
      <c r="ENY78" s="417"/>
      <c r="ENZ78" s="417"/>
      <c r="EOA78" s="417"/>
      <c r="EOB78" s="417"/>
      <c r="EOC78" s="417"/>
      <c r="EOD78" s="417"/>
      <c r="EOE78" s="417"/>
      <c r="EOF78" s="417"/>
      <c r="EOG78" s="417"/>
      <c r="EOH78" s="417"/>
      <c r="EOI78" s="417"/>
      <c r="EOJ78" s="417"/>
      <c r="EOK78" s="417"/>
      <c r="EOL78" s="417"/>
      <c r="EOM78" s="417"/>
      <c r="EON78" s="417"/>
      <c r="EOO78" s="417"/>
      <c r="EOP78" s="417"/>
      <c r="EOQ78" s="417"/>
      <c r="EOR78" s="417"/>
      <c r="EOS78" s="417"/>
      <c r="EOT78" s="417"/>
      <c r="EOU78" s="417"/>
      <c r="EOV78" s="417"/>
      <c r="EOW78" s="417"/>
      <c r="EOX78" s="417"/>
      <c r="EOY78" s="417"/>
      <c r="EOZ78" s="417"/>
      <c r="EPA78" s="417"/>
      <c r="EPB78" s="417"/>
      <c r="EPC78" s="417"/>
      <c r="EPD78" s="417"/>
      <c r="EPE78" s="417"/>
      <c r="EPF78" s="417"/>
      <c r="EPG78" s="417"/>
      <c r="EPH78" s="417"/>
      <c r="EPI78" s="417"/>
      <c r="EPJ78" s="417"/>
      <c r="EPK78" s="417"/>
      <c r="EPL78" s="417"/>
      <c r="EPM78" s="417"/>
      <c r="EPN78" s="417"/>
      <c r="EPO78" s="417"/>
      <c r="EPP78" s="417"/>
      <c r="EPQ78" s="417"/>
      <c r="EPR78" s="417"/>
      <c r="EPS78" s="417"/>
      <c r="EPT78" s="417"/>
      <c r="EPU78" s="417"/>
      <c r="EPV78" s="417"/>
      <c r="EPW78" s="417"/>
      <c r="EPX78" s="417"/>
      <c r="EPY78" s="417"/>
      <c r="EPZ78" s="417"/>
      <c r="EQA78" s="417"/>
      <c r="EQB78" s="417"/>
      <c r="EQC78" s="417"/>
      <c r="EQD78" s="417"/>
      <c r="EQE78" s="417"/>
      <c r="EQF78" s="417"/>
      <c r="EQG78" s="417"/>
      <c r="EQH78" s="417"/>
      <c r="EQI78" s="417"/>
      <c r="EQJ78" s="417"/>
      <c r="EQK78" s="417"/>
      <c r="EQL78" s="417"/>
      <c r="EQM78" s="417"/>
      <c r="EQN78" s="417"/>
      <c r="EQO78" s="417"/>
      <c r="EQP78" s="417"/>
      <c r="EQQ78" s="417"/>
      <c r="EQR78" s="417"/>
      <c r="EQS78" s="417"/>
      <c r="EQT78" s="417"/>
      <c r="EQU78" s="417"/>
      <c r="EQV78" s="417"/>
      <c r="EQW78" s="417"/>
      <c r="EQX78" s="417"/>
      <c r="EQY78" s="417"/>
      <c r="EQZ78" s="417"/>
      <c r="ERA78" s="417"/>
      <c r="ERB78" s="417"/>
      <c r="ERC78" s="417"/>
      <c r="ERD78" s="417"/>
      <c r="ERE78" s="417"/>
      <c r="ERF78" s="417"/>
      <c r="ERG78" s="417"/>
      <c r="ERH78" s="417"/>
      <c r="ERI78" s="417"/>
      <c r="ERJ78" s="417"/>
      <c r="ERK78" s="417"/>
      <c r="ERL78" s="417"/>
      <c r="ERM78" s="417"/>
      <c r="ERN78" s="417"/>
      <c r="ERO78" s="417"/>
      <c r="ERP78" s="417"/>
      <c r="ERQ78" s="417"/>
      <c r="ERR78" s="417"/>
      <c r="ERS78" s="417"/>
      <c r="ERT78" s="417"/>
      <c r="ERU78" s="417"/>
      <c r="ERV78" s="417"/>
      <c r="ERW78" s="417"/>
      <c r="ERX78" s="417"/>
      <c r="ERY78" s="417"/>
      <c r="ERZ78" s="417"/>
      <c r="ESA78" s="417"/>
      <c r="ESB78" s="417"/>
      <c r="ESC78" s="417"/>
      <c r="ESD78" s="417"/>
      <c r="ESE78" s="417"/>
      <c r="ESF78" s="417"/>
      <c r="ESG78" s="417"/>
      <c r="ESH78" s="417"/>
      <c r="ESI78" s="417"/>
      <c r="ESJ78" s="417"/>
      <c r="ESK78" s="417"/>
      <c r="ESL78" s="417"/>
      <c r="ESM78" s="417"/>
      <c r="ESN78" s="417"/>
      <c r="ESO78" s="417"/>
      <c r="ESP78" s="417"/>
      <c r="ESQ78" s="417"/>
      <c r="ESR78" s="417"/>
      <c r="ESS78" s="417"/>
      <c r="EST78" s="417"/>
      <c r="ESU78" s="417"/>
      <c r="ESV78" s="417"/>
      <c r="ESW78" s="417"/>
      <c r="ESX78" s="417"/>
      <c r="ESY78" s="417"/>
      <c r="ESZ78" s="417"/>
      <c r="ETA78" s="417"/>
      <c r="ETB78" s="417"/>
      <c r="ETC78" s="417"/>
      <c r="ETD78" s="417"/>
      <c r="ETE78" s="417"/>
      <c r="ETF78" s="417"/>
      <c r="ETG78" s="417"/>
      <c r="ETH78" s="417"/>
      <c r="ETI78" s="417"/>
      <c r="ETJ78" s="417"/>
      <c r="ETK78" s="417"/>
      <c r="ETL78" s="417"/>
      <c r="ETM78" s="417"/>
      <c r="ETN78" s="417"/>
      <c r="ETO78" s="417"/>
      <c r="ETP78" s="417"/>
      <c r="ETQ78" s="417"/>
      <c r="ETR78" s="417"/>
      <c r="ETS78" s="417"/>
      <c r="ETT78" s="417"/>
      <c r="ETU78" s="417"/>
      <c r="ETV78" s="417"/>
      <c r="ETW78" s="417"/>
      <c r="ETX78" s="417"/>
      <c r="ETY78" s="417"/>
      <c r="ETZ78" s="417"/>
      <c r="EUA78" s="417"/>
      <c r="EUB78" s="417"/>
      <c r="EUC78" s="417"/>
      <c r="EUD78" s="417"/>
      <c r="EUE78" s="417"/>
      <c r="EUF78" s="417"/>
      <c r="EUG78" s="417"/>
      <c r="EUH78" s="417"/>
      <c r="EUI78" s="417"/>
      <c r="EUJ78" s="417"/>
      <c r="EUK78" s="417"/>
      <c r="EUL78" s="417"/>
      <c r="EUM78" s="417"/>
      <c r="EUN78" s="417"/>
      <c r="EUO78" s="417"/>
      <c r="EUP78" s="417"/>
      <c r="EUQ78" s="417"/>
      <c r="EUR78" s="417"/>
      <c r="EUS78" s="417"/>
      <c r="EUT78" s="417"/>
      <c r="EUU78" s="417"/>
      <c r="EUV78" s="417"/>
      <c r="EUW78" s="417"/>
      <c r="EUX78" s="417"/>
      <c r="EUY78" s="417"/>
      <c r="EUZ78" s="417"/>
      <c r="EVA78" s="417"/>
      <c r="EVB78" s="417"/>
      <c r="EVC78" s="417"/>
      <c r="EVD78" s="417"/>
      <c r="EVE78" s="417"/>
      <c r="EVF78" s="417"/>
      <c r="EVG78" s="417"/>
      <c r="EVH78" s="417"/>
      <c r="EVI78" s="417"/>
      <c r="EVJ78" s="417"/>
      <c r="EVK78" s="417"/>
      <c r="EVL78" s="417"/>
      <c r="EVM78" s="417"/>
      <c r="EVN78" s="417"/>
      <c r="EVO78" s="417"/>
      <c r="EVP78" s="417"/>
      <c r="EVQ78" s="417"/>
      <c r="EVR78" s="417"/>
      <c r="EVS78" s="417"/>
      <c r="EVT78" s="417"/>
      <c r="EVU78" s="417"/>
      <c r="EVV78" s="417"/>
      <c r="EVW78" s="417"/>
      <c r="EVX78" s="417"/>
      <c r="EVY78" s="417"/>
      <c r="EVZ78" s="417"/>
      <c r="EWA78" s="417"/>
      <c r="EWB78" s="417"/>
      <c r="EWC78" s="417"/>
      <c r="EWD78" s="417"/>
      <c r="EWE78" s="417"/>
      <c r="EWF78" s="417"/>
      <c r="EWG78" s="417"/>
      <c r="EWH78" s="417"/>
      <c r="EWI78" s="417"/>
      <c r="EWJ78" s="417"/>
      <c r="EWK78" s="417"/>
      <c r="EWL78" s="417"/>
      <c r="EWM78" s="417"/>
      <c r="EWN78" s="417"/>
      <c r="EWO78" s="417"/>
      <c r="EWP78" s="417"/>
      <c r="EWQ78" s="417"/>
      <c r="EWR78" s="417"/>
      <c r="EWS78" s="417"/>
      <c r="EWT78" s="417"/>
      <c r="EWU78" s="417"/>
      <c r="EWV78" s="417"/>
      <c r="EWW78" s="417"/>
      <c r="EWX78" s="417"/>
      <c r="EWY78" s="417"/>
      <c r="EWZ78" s="417"/>
      <c r="EXA78" s="417"/>
      <c r="EXB78" s="417"/>
      <c r="EXC78" s="417"/>
      <c r="EXD78" s="417"/>
      <c r="EXE78" s="417"/>
      <c r="EXF78" s="417"/>
      <c r="EXG78" s="417"/>
      <c r="EXH78" s="417"/>
      <c r="EXI78" s="417"/>
      <c r="EXJ78" s="417"/>
      <c r="EXK78" s="417"/>
      <c r="EXL78" s="417"/>
      <c r="EXM78" s="417"/>
      <c r="EXN78" s="417"/>
      <c r="EXO78" s="417"/>
      <c r="EXP78" s="417"/>
      <c r="EXQ78" s="417"/>
      <c r="EXR78" s="417"/>
      <c r="EXS78" s="417"/>
      <c r="EXT78" s="417"/>
      <c r="EXU78" s="417"/>
      <c r="EXV78" s="417"/>
      <c r="EXW78" s="417"/>
      <c r="EXX78" s="417"/>
      <c r="EXY78" s="417"/>
      <c r="EXZ78" s="417"/>
      <c r="EYA78" s="417"/>
      <c r="EYB78" s="417"/>
      <c r="EYC78" s="417"/>
      <c r="EYD78" s="417"/>
      <c r="EYE78" s="417"/>
      <c r="EYF78" s="417"/>
      <c r="EYG78" s="417"/>
      <c r="EYH78" s="417"/>
      <c r="EYI78" s="417"/>
      <c r="EYJ78" s="417"/>
      <c r="EYK78" s="417"/>
      <c r="EYL78" s="417"/>
      <c r="EYM78" s="417"/>
      <c r="EYN78" s="417"/>
      <c r="EYO78" s="417"/>
      <c r="EYP78" s="417"/>
      <c r="EYQ78" s="417"/>
      <c r="EYR78" s="417"/>
      <c r="EYS78" s="417"/>
      <c r="EYT78" s="417"/>
      <c r="EYU78" s="417"/>
      <c r="EYV78" s="417"/>
      <c r="EYW78" s="417"/>
      <c r="EYX78" s="417"/>
      <c r="EYY78" s="417"/>
      <c r="EYZ78" s="417"/>
      <c r="EZA78" s="417"/>
      <c r="EZB78" s="417"/>
      <c r="EZC78" s="417"/>
      <c r="EZD78" s="417"/>
      <c r="EZE78" s="417"/>
      <c r="EZF78" s="417"/>
      <c r="EZG78" s="417"/>
      <c r="EZH78" s="417"/>
      <c r="EZI78" s="417"/>
      <c r="EZJ78" s="417"/>
      <c r="EZK78" s="417"/>
      <c r="EZL78" s="417"/>
      <c r="EZM78" s="417"/>
      <c r="EZN78" s="417"/>
      <c r="EZO78" s="417"/>
      <c r="EZP78" s="417"/>
      <c r="EZQ78" s="417"/>
      <c r="EZR78" s="417"/>
      <c r="EZS78" s="417"/>
      <c r="EZT78" s="417"/>
      <c r="EZU78" s="417"/>
      <c r="EZV78" s="417"/>
      <c r="EZW78" s="417"/>
      <c r="EZX78" s="417"/>
      <c r="EZY78" s="417"/>
      <c r="EZZ78" s="417"/>
      <c r="FAA78" s="417"/>
      <c r="FAB78" s="417"/>
      <c r="FAC78" s="417"/>
      <c r="FAD78" s="417"/>
      <c r="FAE78" s="417"/>
      <c r="FAF78" s="417"/>
      <c r="FAG78" s="417"/>
      <c r="FAH78" s="417"/>
      <c r="FAI78" s="417"/>
      <c r="FAJ78" s="417"/>
      <c r="FAK78" s="417"/>
      <c r="FAL78" s="417"/>
      <c r="FAM78" s="417"/>
      <c r="FAN78" s="417"/>
      <c r="FAO78" s="417"/>
      <c r="FAP78" s="417"/>
      <c r="FAQ78" s="417"/>
      <c r="FAR78" s="417"/>
      <c r="FAS78" s="417"/>
      <c r="FAT78" s="417"/>
      <c r="FAU78" s="417"/>
      <c r="FAV78" s="417"/>
      <c r="FAW78" s="417"/>
      <c r="FAX78" s="417"/>
      <c r="FAY78" s="417"/>
      <c r="FAZ78" s="417"/>
      <c r="FBA78" s="417"/>
      <c r="FBB78" s="417"/>
      <c r="FBC78" s="417"/>
      <c r="FBD78" s="417"/>
      <c r="FBE78" s="417"/>
      <c r="FBF78" s="417"/>
      <c r="FBG78" s="417"/>
      <c r="FBH78" s="417"/>
      <c r="FBI78" s="417"/>
      <c r="FBJ78" s="417"/>
      <c r="FBK78" s="417"/>
      <c r="FBL78" s="417"/>
      <c r="FBM78" s="417"/>
      <c r="FBN78" s="417"/>
      <c r="FBO78" s="417"/>
      <c r="FBP78" s="417"/>
      <c r="FBQ78" s="417"/>
      <c r="FBR78" s="417"/>
      <c r="FBS78" s="417"/>
      <c r="FBT78" s="417"/>
      <c r="FBU78" s="417"/>
      <c r="FBV78" s="417"/>
      <c r="FBW78" s="417"/>
      <c r="FBX78" s="417"/>
      <c r="FBY78" s="417"/>
      <c r="FBZ78" s="417"/>
      <c r="FCA78" s="417"/>
      <c r="FCB78" s="417"/>
      <c r="FCC78" s="417"/>
      <c r="FCD78" s="417"/>
      <c r="FCE78" s="417"/>
      <c r="FCF78" s="417"/>
      <c r="FCG78" s="417"/>
      <c r="FCH78" s="417"/>
      <c r="FCI78" s="417"/>
      <c r="FCJ78" s="417"/>
      <c r="FCK78" s="417"/>
      <c r="FCL78" s="417"/>
      <c r="FCM78" s="417"/>
      <c r="FCN78" s="417"/>
      <c r="FCO78" s="417"/>
      <c r="FCP78" s="417"/>
      <c r="FCQ78" s="417"/>
      <c r="FCR78" s="417"/>
      <c r="FCS78" s="417"/>
      <c r="FCT78" s="417"/>
      <c r="FCU78" s="417"/>
      <c r="FCV78" s="417"/>
      <c r="FCW78" s="417"/>
      <c r="FCX78" s="417"/>
      <c r="FCY78" s="417"/>
      <c r="FCZ78" s="417"/>
      <c r="FDA78" s="417"/>
      <c r="FDB78" s="417"/>
      <c r="FDC78" s="417"/>
      <c r="FDD78" s="417"/>
      <c r="FDE78" s="417"/>
      <c r="FDF78" s="417"/>
      <c r="FDG78" s="417"/>
      <c r="FDH78" s="417"/>
      <c r="FDI78" s="417"/>
      <c r="FDJ78" s="417"/>
      <c r="FDK78" s="417"/>
      <c r="FDL78" s="417"/>
      <c r="FDM78" s="417"/>
      <c r="FDN78" s="417"/>
      <c r="FDO78" s="417"/>
      <c r="FDP78" s="417"/>
      <c r="FDQ78" s="417"/>
      <c r="FDR78" s="417"/>
      <c r="FDS78" s="417"/>
      <c r="FDT78" s="417"/>
      <c r="FDU78" s="417"/>
      <c r="FDV78" s="417"/>
      <c r="FDW78" s="417"/>
      <c r="FDX78" s="417"/>
      <c r="FDY78" s="417"/>
      <c r="FDZ78" s="417"/>
      <c r="FEA78" s="417"/>
      <c r="FEB78" s="417"/>
      <c r="FEC78" s="417"/>
      <c r="FED78" s="417"/>
      <c r="FEE78" s="417"/>
      <c r="FEF78" s="417"/>
      <c r="FEG78" s="417"/>
      <c r="FEH78" s="417"/>
      <c r="FEI78" s="417"/>
      <c r="FEJ78" s="417"/>
      <c r="FEK78" s="417"/>
      <c r="FEL78" s="417"/>
      <c r="FEM78" s="417"/>
      <c r="FEN78" s="417"/>
      <c r="FEO78" s="417"/>
      <c r="FEP78" s="417"/>
      <c r="FEQ78" s="417"/>
      <c r="FER78" s="417"/>
      <c r="FES78" s="417"/>
      <c r="FET78" s="417"/>
      <c r="FEU78" s="417"/>
      <c r="FEV78" s="417"/>
      <c r="FEW78" s="417"/>
      <c r="FEX78" s="417"/>
      <c r="FEY78" s="417"/>
      <c r="FEZ78" s="417"/>
      <c r="FFA78" s="417"/>
      <c r="FFB78" s="417"/>
      <c r="FFC78" s="417"/>
      <c r="FFD78" s="417"/>
      <c r="FFE78" s="417"/>
      <c r="FFF78" s="417"/>
      <c r="FFG78" s="417"/>
      <c r="FFH78" s="417"/>
      <c r="FFI78" s="417"/>
      <c r="FFJ78" s="417"/>
      <c r="FFK78" s="417"/>
      <c r="FFL78" s="417"/>
      <c r="FFM78" s="417"/>
      <c r="FFN78" s="417"/>
      <c r="FFO78" s="417"/>
      <c r="FFP78" s="417"/>
      <c r="FFQ78" s="417"/>
      <c r="FFR78" s="417"/>
      <c r="FFS78" s="417"/>
      <c r="FFT78" s="417"/>
      <c r="FFU78" s="417"/>
      <c r="FFV78" s="417"/>
      <c r="FFW78" s="417"/>
      <c r="FFX78" s="417"/>
      <c r="FFY78" s="417"/>
      <c r="FFZ78" s="417"/>
      <c r="FGA78" s="417"/>
      <c r="FGB78" s="417"/>
      <c r="FGC78" s="417"/>
      <c r="FGD78" s="417"/>
      <c r="FGE78" s="417"/>
      <c r="FGF78" s="417"/>
      <c r="FGG78" s="417"/>
      <c r="FGH78" s="417"/>
      <c r="FGI78" s="417"/>
      <c r="FGJ78" s="417"/>
      <c r="FGK78" s="417"/>
      <c r="FGL78" s="417"/>
      <c r="FGM78" s="417"/>
      <c r="FGN78" s="417"/>
      <c r="FGO78" s="417"/>
      <c r="FGP78" s="417"/>
      <c r="FGQ78" s="417"/>
      <c r="FGR78" s="417"/>
      <c r="FGS78" s="417"/>
      <c r="FGT78" s="417"/>
      <c r="FGU78" s="417"/>
      <c r="FGV78" s="417"/>
      <c r="FGW78" s="417"/>
      <c r="FGX78" s="417"/>
      <c r="FGY78" s="417"/>
      <c r="FGZ78" s="417"/>
      <c r="FHA78" s="417"/>
      <c r="FHB78" s="417"/>
      <c r="FHC78" s="417"/>
      <c r="FHD78" s="417"/>
      <c r="FHE78" s="417"/>
      <c r="FHF78" s="417"/>
      <c r="FHG78" s="417"/>
      <c r="FHH78" s="417"/>
      <c r="FHI78" s="417"/>
      <c r="FHJ78" s="417"/>
      <c r="FHK78" s="417"/>
      <c r="FHL78" s="417"/>
      <c r="FHM78" s="417"/>
      <c r="FHN78" s="417"/>
      <c r="FHO78" s="417"/>
      <c r="FHP78" s="417"/>
      <c r="FHQ78" s="417"/>
      <c r="FHR78" s="417"/>
      <c r="FHS78" s="417"/>
      <c r="FHT78" s="417"/>
      <c r="FHU78" s="417"/>
      <c r="FHV78" s="417"/>
      <c r="FHW78" s="417"/>
      <c r="FHX78" s="417"/>
      <c r="FHY78" s="417"/>
      <c r="FHZ78" s="417"/>
      <c r="FIA78" s="417"/>
      <c r="FIB78" s="417"/>
      <c r="FIC78" s="417"/>
      <c r="FID78" s="417"/>
      <c r="FIE78" s="417"/>
      <c r="FIF78" s="417"/>
      <c r="FIG78" s="417"/>
      <c r="FIH78" s="417"/>
      <c r="FII78" s="417"/>
      <c r="FIJ78" s="417"/>
      <c r="FIK78" s="417"/>
      <c r="FIL78" s="417"/>
      <c r="FIM78" s="417"/>
      <c r="FIN78" s="417"/>
      <c r="FIO78" s="417"/>
      <c r="FIP78" s="417"/>
      <c r="FIQ78" s="417"/>
      <c r="FIR78" s="417"/>
      <c r="FIS78" s="417"/>
      <c r="FIT78" s="417"/>
      <c r="FIU78" s="417"/>
      <c r="FIV78" s="417"/>
      <c r="FIW78" s="417"/>
      <c r="FIX78" s="417"/>
      <c r="FIY78" s="417"/>
      <c r="FIZ78" s="417"/>
      <c r="FJA78" s="417"/>
      <c r="FJB78" s="417"/>
      <c r="FJC78" s="417"/>
      <c r="FJD78" s="417"/>
      <c r="FJE78" s="417"/>
      <c r="FJF78" s="417"/>
      <c r="FJG78" s="417"/>
      <c r="FJH78" s="417"/>
      <c r="FJI78" s="417"/>
      <c r="FJJ78" s="417"/>
      <c r="FJK78" s="417"/>
      <c r="FJL78" s="417"/>
      <c r="FJM78" s="417"/>
      <c r="FJN78" s="417"/>
      <c r="FJO78" s="417"/>
      <c r="FJP78" s="417"/>
      <c r="FJQ78" s="417"/>
      <c r="FJR78" s="417"/>
      <c r="FJS78" s="417"/>
      <c r="FJT78" s="417"/>
      <c r="FJU78" s="417"/>
      <c r="FJV78" s="417"/>
      <c r="FJW78" s="417"/>
      <c r="FJX78" s="417"/>
      <c r="FJY78" s="417"/>
      <c r="FJZ78" s="417"/>
      <c r="FKA78" s="417"/>
      <c r="FKB78" s="417"/>
      <c r="FKC78" s="417"/>
      <c r="FKD78" s="417"/>
      <c r="FKE78" s="417"/>
      <c r="FKF78" s="417"/>
      <c r="FKG78" s="417"/>
      <c r="FKH78" s="417"/>
      <c r="FKI78" s="417"/>
      <c r="FKJ78" s="417"/>
      <c r="FKK78" s="417"/>
      <c r="FKL78" s="417"/>
      <c r="FKM78" s="417"/>
      <c r="FKN78" s="417"/>
      <c r="FKO78" s="417"/>
      <c r="FKP78" s="417"/>
      <c r="FKQ78" s="417"/>
      <c r="FKR78" s="417"/>
      <c r="FKS78" s="417"/>
      <c r="FKT78" s="417"/>
      <c r="FKU78" s="417"/>
      <c r="FKV78" s="417"/>
      <c r="FKW78" s="417"/>
      <c r="FKX78" s="417"/>
      <c r="FKY78" s="417"/>
      <c r="FKZ78" s="417"/>
      <c r="FLA78" s="417"/>
      <c r="FLB78" s="417"/>
      <c r="FLC78" s="417"/>
      <c r="FLD78" s="417"/>
      <c r="FLE78" s="417"/>
      <c r="FLF78" s="417"/>
      <c r="FLG78" s="417"/>
      <c r="FLH78" s="417"/>
      <c r="FLI78" s="417"/>
      <c r="FLJ78" s="417"/>
      <c r="FLK78" s="417"/>
      <c r="FLL78" s="417"/>
      <c r="FLM78" s="417"/>
      <c r="FLN78" s="417"/>
      <c r="FLO78" s="417"/>
      <c r="FLP78" s="417"/>
      <c r="FLQ78" s="417"/>
      <c r="FLR78" s="417"/>
      <c r="FLS78" s="417"/>
      <c r="FLT78" s="417"/>
      <c r="FLU78" s="417"/>
      <c r="FLV78" s="417"/>
      <c r="FLW78" s="417"/>
      <c r="FLX78" s="417"/>
      <c r="FLY78" s="417"/>
      <c r="FLZ78" s="417"/>
      <c r="FMA78" s="417"/>
      <c r="FMB78" s="417"/>
      <c r="FMC78" s="417"/>
      <c r="FMD78" s="417"/>
      <c r="FME78" s="417"/>
      <c r="FMF78" s="417"/>
      <c r="FMG78" s="417"/>
      <c r="FMH78" s="417"/>
      <c r="FMI78" s="417"/>
      <c r="FMJ78" s="417"/>
      <c r="FMK78" s="417"/>
      <c r="FML78" s="417"/>
      <c r="FMM78" s="417"/>
      <c r="FMN78" s="417"/>
      <c r="FMO78" s="417"/>
      <c r="FMP78" s="417"/>
      <c r="FMQ78" s="417"/>
      <c r="FMR78" s="417"/>
      <c r="FMS78" s="417"/>
      <c r="FMT78" s="417"/>
      <c r="FMU78" s="417"/>
      <c r="FMV78" s="417"/>
      <c r="FMW78" s="417"/>
      <c r="FMX78" s="417"/>
      <c r="FMY78" s="417"/>
      <c r="FMZ78" s="417"/>
      <c r="FNA78" s="417"/>
      <c r="FNB78" s="417"/>
      <c r="FNC78" s="417"/>
      <c r="FND78" s="417"/>
      <c r="FNE78" s="417"/>
      <c r="FNF78" s="417"/>
      <c r="FNG78" s="417"/>
      <c r="FNH78" s="417"/>
      <c r="FNI78" s="417"/>
      <c r="FNJ78" s="417"/>
      <c r="FNK78" s="417"/>
      <c r="FNL78" s="417"/>
      <c r="FNM78" s="417"/>
      <c r="FNN78" s="417"/>
      <c r="FNO78" s="417"/>
      <c r="FNP78" s="417"/>
      <c r="FNQ78" s="417"/>
      <c r="FNR78" s="417"/>
      <c r="FNS78" s="417"/>
      <c r="FNT78" s="417"/>
      <c r="FNU78" s="417"/>
      <c r="FNV78" s="417"/>
      <c r="FNW78" s="417"/>
      <c r="FNX78" s="417"/>
      <c r="FNY78" s="417"/>
      <c r="FNZ78" s="417"/>
      <c r="FOA78" s="417"/>
      <c r="FOB78" s="417"/>
      <c r="FOC78" s="417"/>
      <c r="FOD78" s="417"/>
      <c r="FOE78" s="417"/>
      <c r="FOF78" s="417"/>
      <c r="FOG78" s="417"/>
      <c r="FOH78" s="417"/>
      <c r="FOI78" s="417"/>
      <c r="FOJ78" s="417"/>
      <c r="FOK78" s="417"/>
      <c r="FOL78" s="417"/>
      <c r="FOM78" s="417"/>
      <c r="FON78" s="417"/>
      <c r="FOO78" s="417"/>
      <c r="FOP78" s="417"/>
      <c r="FOQ78" s="417"/>
      <c r="FOR78" s="417"/>
      <c r="FOS78" s="417"/>
      <c r="FOT78" s="417"/>
      <c r="FOU78" s="417"/>
      <c r="FOV78" s="417"/>
      <c r="FOW78" s="417"/>
      <c r="FOX78" s="417"/>
      <c r="FOY78" s="417"/>
      <c r="FOZ78" s="417"/>
      <c r="FPA78" s="417"/>
      <c r="FPB78" s="417"/>
      <c r="FPC78" s="417"/>
      <c r="FPD78" s="417"/>
      <c r="FPE78" s="417"/>
      <c r="FPF78" s="417"/>
      <c r="FPG78" s="417"/>
      <c r="FPH78" s="417"/>
      <c r="FPI78" s="417"/>
      <c r="FPJ78" s="417"/>
      <c r="FPK78" s="417"/>
      <c r="FPL78" s="417"/>
      <c r="FPM78" s="417"/>
      <c r="FPN78" s="417"/>
      <c r="FPO78" s="417"/>
      <c r="FPP78" s="417"/>
      <c r="FPQ78" s="417"/>
      <c r="FPR78" s="417"/>
      <c r="FPS78" s="417"/>
      <c r="FPT78" s="417"/>
      <c r="FPU78" s="417"/>
      <c r="FPV78" s="417"/>
      <c r="FPW78" s="417"/>
      <c r="FPX78" s="417"/>
      <c r="FPY78" s="417"/>
      <c r="FPZ78" s="417"/>
      <c r="FQA78" s="417"/>
      <c r="FQB78" s="417"/>
      <c r="FQC78" s="417"/>
      <c r="FQD78" s="417"/>
      <c r="FQE78" s="417"/>
      <c r="FQF78" s="417"/>
      <c r="FQG78" s="417"/>
      <c r="FQH78" s="417"/>
      <c r="FQI78" s="417"/>
      <c r="FQJ78" s="417"/>
      <c r="FQK78" s="417"/>
      <c r="FQL78" s="417"/>
      <c r="FQM78" s="417"/>
      <c r="FQN78" s="417"/>
      <c r="FQO78" s="417"/>
      <c r="FQP78" s="417"/>
      <c r="FQQ78" s="417"/>
      <c r="FQR78" s="417"/>
      <c r="FQS78" s="417"/>
      <c r="FQT78" s="417"/>
      <c r="FQU78" s="417"/>
      <c r="FQV78" s="417"/>
      <c r="FQW78" s="417"/>
      <c r="FQX78" s="417"/>
      <c r="FQY78" s="417"/>
      <c r="FQZ78" s="417"/>
      <c r="FRA78" s="417"/>
      <c r="FRB78" s="417"/>
      <c r="FRC78" s="417"/>
      <c r="FRD78" s="417"/>
      <c r="FRE78" s="417"/>
      <c r="FRF78" s="417"/>
      <c r="FRG78" s="417"/>
      <c r="FRH78" s="417"/>
      <c r="FRI78" s="417"/>
      <c r="FRJ78" s="417"/>
      <c r="FRK78" s="417"/>
      <c r="FRL78" s="417"/>
      <c r="FRM78" s="417"/>
      <c r="FRN78" s="417"/>
      <c r="FRO78" s="417"/>
      <c r="FRP78" s="417"/>
      <c r="FRQ78" s="417"/>
      <c r="FRR78" s="417"/>
      <c r="FRS78" s="417"/>
      <c r="FRT78" s="417"/>
      <c r="FRU78" s="417"/>
      <c r="FRV78" s="417"/>
      <c r="FRW78" s="417"/>
      <c r="FRX78" s="417"/>
      <c r="FRY78" s="417"/>
      <c r="FRZ78" s="417"/>
      <c r="FSA78" s="417"/>
      <c r="FSB78" s="417"/>
      <c r="FSC78" s="417"/>
      <c r="FSD78" s="417"/>
      <c r="FSE78" s="417"/>
      <c r="FSF78" s="417"/>
      <c r="FSG78" s="417"/>
      <c r="FSH78" s="417"/>
      <c r="FSI78" s="417"/>
      <c r="FSJ78" s="417"/>
      <c r="FSK78" s="417"/>
      <c r="FSL78" s="417"/>
      <c r="FSM78" s="417"/>
      <c r="FSN78" s="417"/>
      <c r="FSO78" s="417"/>
      <c r="FSP78" s="417"/>
      <c r="FSQ78" s="417"/>
      <c r="FSR78" s="417"/>
      <c r="FSS78" s="417"/>
      <c r="FST78" s="417"/>
      <c r="FSU78" s="417"/>
      <c r="FSV78" s="417"/>
      <c r="FSW78" s="417"/>
      <c r="FSX78" s="417"/>
      <c r="FSY78" s="417"/>
      <c r="FSZ78" s="417"/>
      <c r="FTA78" s="417"/>
      <c r="FTB78" s="417"/>
      <c r="FTC78" s="417"/>
      <c r="FTD78" s="417"/>
      <c r="FTE78" s="417"/>
      <c r="FTF78" s="417"/>
      <c r="FTG78" s="417"/>
      <c r="FTH78" s="417"/>
      <c r="FTI78" s="417"/>
      <c r="FTJ78" s="417"/>
      <c r="FTK78" s="417"/>
      <c r="FTL78" s="417"/>
      <c r="FTM78" s="417"/>
      <c r="FTN78" s="417"/>
      <c r="FTO78" s="417"/>
      <c r="FTP78" s="417"/>
      <c r="FTQ78" s="417"/>
      <c r="FTR78" s="417"/>
      <c r="FTS78" s="417"/>
      <c r="FTT78" s="417"/>
      <c r="FTU78" s="417"/>
      <c r="FTV78" s="417"/>
      <c r="FTW78" s="417"/>
      <c r="FTX78" s="417"/>
      <c r="FTY78" s="417"/>
      <c r="FTZ78" s="417"/>
      <c r="FUA78" s="417"/>
      <c r="FUB78" s="417"/>
      <c r="FUC78" s="417"/>
      <c r="FUD78" s="417"/>
      <c r="FUE78" s="417"/>
      <c r="FUF78" s="417"/>
      <c r="FUG78" s="417"/>
      <c r="FUH78" s="417"/>
      <c r="FUI78" s="417"/>
      <c r="FUJ78" s="417"/>
      <c r="FUK78" s="417"/>
      <c r="FUL78" s="417"/>
      <c r="FUM78" s="417"/>
      <c r="FUN78" s="417"/>
      <c r="FUO78" s="417"/>
      <c r="FUP78" s="417"/>
      <c r="FUQ78" s="417"/>
      <c r="FUR78" s="417"/>
      <c r="FUS78" s="417"/>
      <c r="FUT78" s="417"/>
      <c r="FUU78" s="417"/>
      <c r="FUV78" s="417"/>
      <c r="FUW78" s="417"/>
      <c r="FUX78" s="417"/>
      <c r="FUY78" s="417"/>
      <c r="FUZ78" s="417"/>
      <c r="FVA78" s="417"/>
      <c r="FVB78" s="417"/>
      <c r="FVC78" s="417"/>
      <c r="FVD78" s="417"/>
      <c r="FVE78" s="417"/>
      <c r="FVF78" s="417"/>
      <c r="FVG78" s="417"/>
      <c r="FVH78" s="417"/>
      <c r="FVI78" s="417"/>
      <c r="FVJ78" s="417"/>
      <c r="FVK78" s="417"/>
      <c r="FVL78" s="417"/>
      <c r="FVM78" s="417"/>
      <c r="FVN78" s="417"/>
      <c r="FVO78" s="417"/>
      <c r="FVP78" s="417"/>
      <c r="FVQ78" s="417"/>
      <c r="FVR78" s="417"/>
      <c r="FVS78" s="417"/>
      <c r="FVT78" s="417"/>
      <c r="FVU78" s="417"/>
      <c r="FVV78" s="417"/>
      <c r="FVW78" s="417"/>
      <c r="FVX78" s="417"/>
      <c r="FVY78" s="417"/>
      <c r="FVZ78" s="417"/>
      <c r="FWA78" s="417"/>
      <c r="FWB78" s="417"/>
      <c r="FWC78" s="417"/>
      <c r="FWD78" s="417"/>
      <c r="FWE78" s="417"/>
      <c r="FWF78" s="417"/>
      <c r="FWG78" s="417"/>
      <c r="FWH78" s="417"/>
      <c r="FWI78" s="417"/>
      <c r="FWJ78" s="417"/>
      <c r="FWK78" s="417"/>
      <c r="FWL78" s="417"/>
      <c r="FWM78" s="417"/>
      <c r="FWN78" s="417"/>
      <c r="FWO78" s="417"/>
      <c r="FWP78" s="417"/>
      <c r="FWQ78" s="417"/>
      <c r="FWR78" s="417"/>
      <c r="FWS78" s="417"/>
      <c r="FWT78" s="417"/>
      <c r="FWU78" s="417"/>
      <c r="FWV78" s="417"/>
      <c r="FWW78" s="417"/>
      <c r="FWX78" s="417"/>
      <c r="FWY78" s="417"/>
      <c r="FWZ78" s="417"/>
      <c r="FXA78" s="417"/>
      <c r="FXB78" s="417"/>
      <c r="FXC78" s="417"/>
      <c r="FXD78" s="417"/>
      <c r="FXE78" s="417"/>
      <c r="FXF78" s="417"/>
      <c r="FXG78" s="417"/>
      <c r="FXH78" s="417"/>
      <c r="FXI78" s="417"/>
      <c r="FXJ78" s="417"/>
      <c r="FXK78" s="417"/>
      <c r="FXL78" s="417"/>
      <c r="FXM78" s="417"/>
      <c r="FXN78" s="417"/>
      <c r="FXO78" s="417"/>
      <c r="FXP78" s="417"/>
      <c r="FXQ78" s="417"/>
      <c r="FXR78" s="417"/>
      <c r="FXS78" s="417"/>
      <c r="FXT78" s="417"/>
      <c r="FXU78" s="417"/>
      <c r="FXV78" s="417"/>
      <c r="FXW78" s="417"/>
      <c r="FXX78" s="417"/>
      <c r="FXY78" s="417"/>
      <c r="FXZ78" s="417"/>
      <c r="FYA78" s="417"/>
      <c r="FYB78" s="417"/>
      <c r="FYC78" s="417"/>
      <c r="FYD78" s="417"/>
      <c r="FYE78" s="417"/>
      <c r="FYF78" s="417"/>
      <c r="FYG78" s="417"/>
      <c r="FYH78" s="417"/>
      <c r="FYI78" s="417"/>
      <c r="FYJ78" s="417"/>
      <c r="FYK78" s="417"/>
      <c r="FYL78" s="417"/>
      <c r="FYM78" s="417"/>
      <c r="FYN78" s="417"/>
      <c r="FYO78" s="417"/>
      <c r="FYP78" s="417"/>
      <c r="FYQ78" s="417"/>
      <c r="FYR78" s="417"/>
      <c r="FYS78" s="417"/>
      <c r="FYT78" s="417"/>
      <c r="FYU78" s="417"/>
      <c r="FYV78" s="417"/>
      <c r="FYW78" s="417"/>
      <c r="FYX78" s="417"/>
      <c r="FYY78" s="417"/>
      <c r="FYZ78" s="417"/>
      <c r="FZA78" s="417"/>
      <c r="FZB78" s="417"/>
      <c r="FZC78" s="417"/>
      <c r="FZD78" s="417"/>
      <c r="FZE78" s="417"/>
      <c r="FZF78" s="417"/>
      <c r="FZG78" s="417"/>
      <c r="FZH78" s="417"/>
      <c r="FZI78" s="417"/>
      <c r="FZJ78" s="417"/>
      <c r="FZK78" s="417"/>
      <c r="FZL78" s="417"/>
      <c r="FZM78" s="417"/>
      <c r="FZN78" s="417"/>
      <c r="FZO78" s="417"/>
      <c r="FZP78" s="417"/>
      <c r="FZQ78" s="417"/>
      <c r="FZR78" s="417"/>
      <c r="FZS78" s="417"/>
      <c r="FZT78" s="417"/>
      <c r="FZU78" s="417"/>
      <c r="FZV78" s="417"/>
      <c r="FZW78" s="417"/>
      <c r="FZX78" s="417"/>
      <c r="FZY78" s="417"/>
      <c r="FZZ78" s="417"/>
      <c r="GAA78" s="417"/>
      <c r="GAB78" s="417"/>
      <c r="GAC78" s="417"/>
      <c r="GAD78" s="417"/>
      <c r="GAE78" s="417"/>
      <c r="GAF78" s="417"/>
      <c r="GAG78" s="417"/>
      <c r="GAH78" s="417"/>
      <c r="GAI78" s="417"/>
      <c r="GAJ78" s="417"/>
      <c r="GAK78" s="417"/>
      <c r="GAL78" s="417"/>
      <c r="GAM78" s="417"/>
      <c r="GAN78" s="417"/>
      <c r="GAO78" s="417"/>
      <c r="GAP78" s="417"/>
      <c r="GAQ78" s="417"/>
      <c r="GAR78" s="417"/>
      <c r="GAS78" s="417"/>
      <c r="GAT78" s="417"/>
      <c r="GAU78" s="417"/>
      <c r="GAV78" s="417"/>
      <c r="GAW78" s="417"/>
      <c r="GAX78" s="417"/>
      <c r="GAY78" s="417"/>
      <c r="GAZ78" s="417"/>
      <c r="GBA78" s="417"/>
      <c r="GBB78" s="417"/>
      <c r="GBC78" s="417"/>
      <c r="GBD78" s="417"/>
      <c r="GBE78" s="417"/>
      <c r="GBF78" s="417"/>
      <c r="GBG78" s="417"/>
      <c r="GBH78" s="417"/>
      <c r="GBI78" s="417"/>
      <c r="GBJ78" s="417"/>
      <c r="GBK78" s="417"/>
      <c r="GBL78" s="417"/>
      <c r="GBM78" s="417"/>
      <c r="GBN78" s="417"/>
      <c r="GBO78" s="417"/>
      <c r="GBP78" s="417"/>
      <c r="GBQ78" s="417"/>
      <c r="GBR78" s="417"/>
      <c r="GBS78" s="417"/>
      <c r="GBT78" s="417"/>
      <c r="GBU78" s="417"/>
      <c r="GBV78" s="417"/>
      <c r="GBW78" s="417"/>
      <c r="GBX78" s="417"/>
      <c r="GBY78" s="417"/>
      <c r="GBZ78" s="417"/>
      <c r="GCA78" s="417"/>
      <c r="GCB78" s="417"/>
      <c r="GCC78" s="417"/>
      <c r="GCD78" s="417"/>
      <c r="GCE78" s="417"/>
      <c r="GCF78" s="417"/>
      <c r="GCG78" s="417"/>
      <c r="GCH78" s="417"/>
      <c r="GCI78" s="417"/>
      <c r="GCJ78" s="417"/>
      <c r="GCK78" s="417"/>
      <c r="GCL78" s="417"/>
      <c r="GCM78" s="417"/>
      <c r="GCN78" s="417"/>
      <c r="GCO78" s="417"/>
      <c r="GCP78" s="417"/>
      <c r="GCQ78" s="417"/>
      <c r="GCR78" s="417"/>
      <c r="GCS78" s="417"/>
      <c r="GCT78" s="417"/>
      <c r="GCU78" s="417"/>
      <c r="GCV78" s="417"/>
      <c r="GCW78" s="417"/>
      <c r="GCX78" s="417"/>
      <c r="GCY78" s="417"/>
      <c r="GCZ78" s="417"/>
      <c r="GDA78" s="417"/>
      <c r="GDB78" s="417"/>
      <c r="GDC78" s="417"/>
      <c r="GDD78" s="417"/>
      <c r="GDE78" s="417"/>
      <c r="GDF78" s="417"/>
      <c r="GDG78" s="417"/>
      <c r="GDH78" s="417"/>
      <c r="GDI78" s="417"/>
      <c r="GDJ78" s="417"/>
      <c r="GDK78" s="417"/>
      <c r="GDL78" s="417"/>
      <c r="GDM78" s="417"/>
      <c r="GDN78" s="417"/>
      <c r="GDO78" s="417"/>
      <c r="GDP78" s="417"/>
      <c r="GDQ78" s="417"/>
      <c r="GDR78" s="417"/>
      <c r="GDS78" s="417"/>
      <c r="GDT78" s="417"/>
      <c r="GDU78" s="417"/>
      <c r="GDV78" s="417"/>
      <c r="GDW78" s="417"/>
      <c r="GDX78" s="417"/>
      <c r="GDY78" s="417"/>
      <c r="GDZ78" s="417"/>
      <c r="GEA78" s="417"/>
      <c r="GEB78" s="417"/>
      <c r="GEC78" s="417"/>
      <c r="GED78" s="417"/>
      <c r="GEE78" s="417"/>
      <c r="GEF78" s="417"/>
      <c r="GEG78" s="417"/>
      <c r="GEH78" s="417"/>
      <c r="GEI78" s="417"/>
      <c r="GEJ78" s="417"/>
      <c r="GEK78" s="417"/>
      <c r="GEL78" s="417"/>
      <c r="GEM78" s="417"/>
      <c r="GEN78" s="417"/>
      <c r="GEO78" s="417"/>
      <c r="GEP78" s="417"/>
      <c r="GEQ78" s="417"/>
      <c r="GER78" s="417"/>
      <c r="GES78" s="417"/>
      <c r="GET78" s="417"/>
      <c r="GEU78" s="417"/>
      <c r="GEV78" s="417"/>
      <c r="GEW78" s="417"/>
      <c r="GEX78" s="417"/>
      <c r="GEY78" s="417"/>
      <c r="GEZ78" s="417"/>
      <c r="GFA78" s="417"/>
      <c r="GFB78" s="417"/>
      <c r="GFC78" s="417"/>
      <c r="GFD78" s="417"/>
      <c r="GFE78" s="417"/>
      <c r="GFF78" s="417"/>
      <c r="GFG78" s="417"/>
      <c r="GFH78" s="417"/>
      <c r="GFI78" s="417"/>
      <c r="GFJ78" s="417"/>
      <c r="GFK78" s="417"/>
      <c r="GFL78" s="417"/>
      <c r="GFM78" s="417"/>
      <c r="GFN78" s="417"/>
      <c r="GFO78" s="417"/>
      <c r="GFP78" s="417"/>
      <c r="GFQ78" s="417"/>
      <c r="GFR78" s="417"/>
      <c r="GFS78" s="417"/>
      <c r="GFT78" s="417"/>
      <c r="GFU78" s="417"/>
      <c r="GFV78" s="417"/>
      <c r="GFW78" s="417"/>
      <c r="GFX78" s="417"/>
      <c r="GFY78" s="417"/>
      <c r="GFZ78" s="417"/>
      <c r="GGA78" s="417"/>
      <c r="GGB78" s="417"/>
      <c r="GGC78" s="417"/>
      <c r="GGD78" s="417"/>
      <c r="GGE78" s="417"/>
      <c r="GGF78" s="417"/>
      <c r="GGG78" s="417"/>
      <c r="GGH78" s="417"/>
      <c r="GGI78" s="417"/>
      <c r="GGJ78" s="417"/>
      <c r="GGK78" s="417"/>
      <c r="GGL78" s="417"/>
      <c r="GGM78" s="417"/>
      <c r="GGN78" s="417"/>
      <c r="GGO78" s="417"/>
      <c r="GGP78" s="417"/>
      <c r="GGQ78" s="417"/>
      <c r="GGR78" s="417"/>
      <c r="GGS78" s="417"/>
      <c r="GGT78" s="417"/>
      <c r="GGU78" s="417"/>
      <c r="GGV78" s="417"/>
      <c r="GGW78" s="417"/>
      <c r="GGX78" s="417"/>
      <c r="GGY78" s="417"/>
      <c r="GGZ78" s="417"/>
      <c r="GHA78" s="417"/>
      <c r="GHB78" s="417"/>
      <c r="GHC78" s="417"/>
      <c r="GHD78" s="417"/>
      <c r="GHE78" s="417"/>
      <c r="GHF78" s="417"/>
      <c r="GHG78" s="417"/>
      <c r="GHH78" s="417"/>
      <c r="GHI78" s="417"/>
      <c r="GHJ78" s="417"/>
      <c r="GHK78" s="417"/>
      <c r="GHL78" s="417"/>
      <c r="GHM78" s="417"/>
      <c r="GHN78" s="417"/>
      <c r="GHO78" s="417"/>
      <c r="GHP78" s="417"/>
      <c r="GHQ78" s="417"/>
      <c r="GHR78" s="417"/>
      <c r="GHS78" s="417"/>
      <c r="GHT78" s="417"/>
      <c r="GHU78" s="417"/>
      <c r="GHV78" s="417"/>
      <c r="GHW78" s="417"/>
      <c r="GHX78" s="417"/>
      <c r="GHY78" s="417"/>
      <c r="GHZ78" s="417"/>
      <c r="GIA78" s="417"/>
      <c r="GIB78" s="417"/>
      <c r="GIC78" s="417"/>
      <c r="GID78" s="417"/>
      <c r="GIE78" s="417"/>
      <c r="GIF78" s="417"/>
      <c r="GIG78" s="417"/>
      <c r="GIH78" s="417"/>
      <c r="GII78" s="417"/>
      <c r="GIJ78" s="417"/>
      <c r="GIK78" s="417"/>
      <c r="GIL78" s="417"/>
      <c r="GIM78" s="417"/>
      <c r="GIN78" s="417"/>
      <c r="GIO78" s="417"/>
      <c r="GIP78" s="417"/>
      <c r="GIQ78" s="417"/>
      <c r="GIR78" s="417"/>
      <c r="GIS78" s="417"/>
      <c r="GIT78" s="417"/>
      <c r="GIU78" s="417"/>
      <c r="GIV78" s="417"/>
      <c r="GIW78" s="417"/>
      <c r="GIX78" s="417"/>
      <c r="GIY78" s="417"/>
      <c r="GIZ78" s="417"/>
      <c r="GJA78" s="417"/>
      <c r="GJB78" s="417"/>
      <c r="GJC78" s="417"/>
      <c r="GJD78" s="417"/>
      <c r="GJE78" s="417"/>
      <c r="GJF78" s="417"/>
      <c r="GJG78" s="417"/>
      <c r="GJH78" s="417"/>
      <c r="GJI78" s="417"/>
      <c r="GJJ78" s="417"/>
      <c r="GJK78" s="417"/>
      <c r="GJL78" s="417"/>
      <c r="GJM78" s="417"/>
      <c r="GJN78" s="417"/>
      <c r="GJO78" s="417"/>
      <c r="GJP78" s="417"/>
      <c r="GJQ78" s="417"/>
      <c r="GJR78" s="417"/>
      <c r="GJS78" s="417"/>
      <c r="GJT78" s="417"/>
      <c r="GJU78" s="417"/>
      <c r="GJV78" s="417"/>
      <c r="GJW78" s="417"/>
      <c r="GJX78" s="417"/>
      <c r="GJY78" s="417"/>
      <c r="GJZ78" s="417"/>
      <c r="GKA78" s="417"/>
      <c r="GKB78" s="417"/>
      <c r="GKC78" s="417"/>
      <c r="GKD78" s="417"/>
      <c r="GKE78" s="417"/>
      <c r="GKF78" s="417"/>
      <c r="GKG78" s="417"/>
      <c r="GKH78" s="417"/>
      <c r="GKI78" s="417"/>
      <c r="GKJ78" s="417"/>
      <c r="GKK78" s="417"/>
      <c r="GKL78" s="417"/>
      <c r="GKM78" s="417"/>
      <c r="GKN78" s="417"/>
      <c r="GKO78" s="417"/>
      <c r="GKP78" s="417"/>
      <c r="GKQ78" s="417"/>
      <c r="GKR78" s="417"/>
      <c r="GKS78" s="417"/>
      <c r="GKT78" s="417"/>
      <c r="GKU78" s="417"/>
      <c r="GKV78" s="417"/>
      <c r="GKW78" s="417"/>
      <c r="GKX78" s="417"/>
      <c r="GKY78" s="417"/>
      <c r="GKZ78" s="417"/>
      <c r="GLA78" s="417"/>
      <c r="GLB78" s="417"/>
      <c r="GLC78" s="417"/>
      <c r="GLD78" s="417"/>
      <c r="GLE78" s="417"/>
      <c r="GLF78" s="417"/>
      <c r="GLG78" s="417"/>
      <c r="GLH78" s="417"/>
      <c r="GLI78" s="417"/>
      <c r="GLJ78" s="417"/>
      <c r="GLK78" s="417"/>
      <c r="GLL78" s="417"/>
      <c r="GLM78" s="417"/>
      <c r="GLN78" s="417"/>
      <c r="GLO78" s="417"/>
      <c r="GLP78" s="417"/>
      <c r="GLQ78" s="417"/>
      <c r="GLR78" s="417"/>
      <c r="GLS78" s="417"/>
      <c r="GLT78" s="417"/>
      <c r="GLU78" s="417"/>
      <c r="GLV78" s="417"/>
      <c r="GLW78" s="417"/>
      <c r="GLX78" s="417"/>
      <c r="GLY78" s="417"/>
      <c r="GLZ78" s="417"/>
      <c r="GMA78" s="417"/>
      <c r="GMB78" s="417"/>
      <c r="GMC78" s="417"/>
      <c r="GMD78" s="417"/>
      <c r="GME78" s="417"/>
      <c r="GMF78" s="417"/>
      <c r="GMG78" s="417"/>
      <c r="GMH78" s="417"/>
      <c r="GMI78" s="417"/>
      <c r="GMJ78" s="417"/>
      <c r="GMK78" s="417"/>
      <c r="GML78" s="417"/>
      <c r="GMM78" s="417"/>
      <c r="GMN78" s="417"/>
      <c r="GMO78" s="417"/>
      <c r="GMP78" s="417"/>
      <c r="GMQ78" s="417"/>
      <c r="GMR78" s="417"/>
      <c r="GMS78" s="417"/>
      <c r="GMT78" s="417"/>
      <c r="GMU78" s="417"/>
      <c r="GMV78" s="417"/>
      <c r="GMW78" s="417"/>
      <c r="GMX78" s="417"/>
      <c r="GMY78" s="417"/>
      <c r="GMZ78" s="417"/>
      <c r="GNA78" s="417"/>
      <c r="GNB78" s="417"/>
      <c r="GNC78" s="417"/>
      <c r="GND78" s="417"/>
      <c r="GNE78" s="417"/>
      <c r="GNF78" s="417"/>
      <c r="GNG78" s="417"/>
      <c r="GNH78" s="417"/>
      <c r="GNI78" s="417"/>
      <c r="GNJ78" s="417"/>
      <c r="GNK78" s="417"/>
      <c r="GNL78" s="417"/>
      <c r="GNM78" s="417"/>
      <c r="GNN78" s="417"/>
      <c r="GNO78" s="417"/>
      <c r="GNP78" s="417"/>
      <c r="GNQ78" s="417"/>
      <c r="GNR78" s="417"/>
      <c r="GNS78" s="417"/>
      <c r="GNT78" s="417"/>
      <c r="GNU78" s="417"/>
      <c r="GNV78" s="417"/>
      <c r="GNW78" s="417"/>
      <c r="GNX78" s="417"/>
      <c r="GNY78" s="417"/>
      <c r="GNZ78" s="417"/>
      <c r="GOA78" s="417"/>
      <c r="GOB78" s="417"/>
      <c r="GOC78" s="417"/>
      <c r="GOD78" s="417"/>
      <c r="GOE78" s="417"/>
      <c r="GOF78" s="417"/>
      <c r="GOG78" s="417"/>
      <c r="GOH78" s="417"/>
      <c r="GOI78" s="417"/>
      <c r="GOJ78" s="417"/>
      <c r="GOK78" s="417"/>
      <c r="GOL78" s="417"/>
      <c r="GOM78" s="417"/>
      <c r="GON78" s="417"/>
      <c r="GOO78" s="417"/>
      <c r="GOP78" s="417"/>
      <c r="GOQ78" s="417"/>
      <c r="GOR78" s="417"/>
      <c r="GOS78" s="417"/>
      <c r="GOT78" s="417"/>
      <c r="GOU78" s="417"/>
      <c r="GOV78" s="417"/>
      <c r="GOW78" s="417"/>
      <c r="GOX78" s="417"/>
      <c r="GOY78" s="417"/>
      <c r="GOZ78" s="417"/>
      <c r="GPA78" s="417"/>
      <c r="GPB78" s="417"/>
      <c r="GPC78" s="417"/>
      <c r="GPD78" s="417"/>
      <c r="GPE78" s="417"/>
      <c r="GPF78" s="417"/>
      <c r="GPG78" s="417"/>
      <c r="GPH78" s="417"/>
      <c r="GPI78" s="417"/>
      <c r="GPJ78" s="417"/>
      <c r="GPK78" s="417"/>
      <c r="GPL78" s="417"/>
      <c r="GPM78" s="417"/>
      <c r="GPN78" s="417"/>
      <c r="GPO78" s="417"/>
      <c r="GPP78" s="417"/>
      <c r="GPQ78" s="417"/>
      <c r="GPR78" s="417"/>
      <c r="GPS78" s="417"/>
      <c r="GPT78" s="417"/>
      <c r="GPU78" s="417"/>
      <c r="GPV78" s="417"/>
      <c r="GPW78" s="417"/>
      <c r="GPX78" s="417"/>
      <c r="GPY78" s="417"/>
      <c r="GPZ78" s="417"/>
      <c r="GQA78" s="417"/>
      <c r="GQB78" s="417"/>
      <c r="GQC78" s="417"/>
      <c r="GQD78" s="417"/>
      <c r="GQE78" s="417"/>
      <c r="GQF78" s="417"/>
      <c r="GQG78" s="417"/>
      <c r="GQH78" s="417"/>
      <c r="GQI78" s="417"/>
      <c r="GQJ78" s="417"/>
      <c r="GQK78" s="417"/>
      <c r="GQL78" s="417"/>
      <c r="GQM78" s="417"/>
      <c r="GQN78" s="417"/>
      <c r="GQO78" s="417"/>
      <c r="GQP78" s="417"/>
      <c r="GQQ78" s="417"/>
      <c r="GQR78" s="417"/>
      <c r="GQS78" s="417"/>
      <c r="GQT78" s="417"/>
      <c r="GQU78" s="417"/>
      <c r="GQV78" s="417"/>
      <c r="GQW78" s="417"/>
      <c r="GQX78" s="417"/>
      <c r="GQY78" s="417"/>
      <c r="GQZ78" s="417"/>
      <c r="GRA78" s="417"/>
      <c r="GRB78" s="417"/>
      <c r="GRC78" s="417"/>
      <c r="GRD78" s="417"/>
      <c r="GRE78" s="417"/>
      <c r="GRF78" s="417"/>
      <c r="GRG78" s="417"/>
      <c r="GRH78" s="417"/>
      <c r="GRI78" s="417"/>
      <c r="GRJ78" s="417"/>
      <c r="GRK78" s="417"/>
      <c r="GRL78" s="417"/>
      <c r="GRM78" s="417"/>
      <c r="GRN78" s="417"/>
      <c r="GRO78" s="417"/>
      <c r="GRP78" s="417"/>
      <c r="GRQ78" s="417"/>
      <c r="GRR78" s="417"/>
      <c r="GRS78" s="417"/>
      <c r="GRT78" s="417"/>
      <c r="GRU78" s="417"/>
      <c r="GRV78" s="417"/>
      <c r="GRW78" s="417"/>
      <c r="GRX78" s="417"/>
      <c r="GRY78" s="417"/>
      <c r="GRZ78" s="417"/>
      <c r="GSA78" s="417"/>
      <c r="GSB78" s="417"/>
      <c r="GSC78" s="417"/>
      <c r="GSD78" s="417"/>
      <c r="GSE78" s="417"/>
      <c r="GSF78" s="417"/>
      <c r="GSG78" s="417"/>
      <c r="GSH78" s="417"/>
      <c r="GSI78" s="417"/>
      <c r="GSJ78" s="417"/>
      <c r="GSK78" s="417"/>
      <c r="GSL78" s="417"/>
      <c r="GSM78" s="417"/>
      <c r="GSN78" s="417"/>
      <c r="GSO78" s="417"/>
      <c r="GSP78" s="417"/>
      <c r="GSQ78" s="417"/>
      <c r="GSR78" s="417"/>
      <c r="GSS78" s="417"/>
      <c r="GST78" s="417"/>
      <c r="GSU78" s="417"/>
      <c r="GSV78" s="417"/>
      <c r="GSW78" s="417"/>
      <c r="GSX78" s="417"/>
      <c r="GSY78" s="417"/>
      <c r="GSZ78" s="417"/>
      <c r="GTA78" s="417"/>
      <c r="GTB78" s="417"/>
      <c r="GTC78" s="417"/>
      <c r="GTD78" s="417"/>
      <c r="GTE78" s="417"/>
      <c r="GTF78" s="417"/>
      <c r="GTG78" s="417"/>
      <c r="GTH78" s="417"/>
      <c r="GTI78" s="417"/>
      <c r="GTJ78" s="417"/>
      <c r="GTK78" s="417"/>
      <c r="GTL78" s="417"/>
      <c r="GTM78" s="417"/>
      <c r="GTN78" s="417"/>
      <c r="GTO78" s="417"/>
      <c r="GTP78" s="417"/>
      <c r="GTQ78" s="417"/>
      <c r="GTR78" s="417"/>
      <c r="GTS78" s="417"/>
      <c r="GTT78" s="417"/>
      <c r="GTU78" s="417"/>
      <c r="GTV78" s="417"/>
      <c r="GTW78" s="417"/>
      <c r="GTX78" s="417"/>
      <c r="GTY78" s="417"/>
      <c r="GTZ78" s="417"/>
      <c r="GUA78" s="417"/>
      <c r="GUB78" s="417"/>
      <c r="GUC78" s="417"/>
      <c r="GUD78" s="417"/>
      <c r="GUE78" s="417"/>
      <c r="GUF78" s="417"/>
      <c r="GUG78" s="417"/>
      <c r="GUH78" s="417"/>
      <c r="GUI78" s="417"/>
      <c r="GUJ78" s="417"/>
      <c r="GUK78" s="417"/>
      <c r="GUL78" s="417"/>
      <c r="GUM78" s="417"/>
      <c r="GUN78" s="417"/>
      <c r="GUO78" s="417"/>
      <c r="GUP78" s="417"/>
      <c r="GUQ78" s="417"/>
      <c r="GUR78" s="417"/>
      <c r="GUS78" s="417"/>
      <c r="GUT78" s="417"/>
      <c r="GUU78" s="417"/>
      <c r="GUV78" s="417"/>
      <c r="GUW78" s="417"/>
      <c r="GUX78" s="417"/>
      <c r="GUY78" s="417"/>
      <c r="GUZ78" s="417"/>
      <c r="GVA78" s="417"/>
      <c r="GVB78" s="417"/>
      <c r="GVC78" s="417"/>
      <c r="GVD78" s="417"/>
      <c r="GVE78" s="417"/>
      <c r="GVF78" s="417"/>
      <c r="GVG78" s="417"/>
      <c r="GVH78" s="417"/>
      <c r="GVI78" s="417"/>
      <c r="GVJ78" s="417"/>
      <c r="GVK78" s="417"/>
      <c r="GVL78" s="417"/>
      <c r="GVM78" s="417"/>
      <c r="GVN78" s="417"/>
      <c r="GVO78" s="417"/>
      <c r="GVP78" s="417"/>
      <c r="GVQ78" s="417"/>
      <c r="GVR78" s="417"/>
      <c r="GVS78" s="417"/>
      <c r="GVT78" s="417"/>
      <c r="GVU78" s="417"/>
      <c r="GVV78" s="417"/>
      <c r="GVW78" s="417"/>
      <c r="GVX78" s="417"/>
      <c r="GVY78" s="417"/>
      <c r="GVZ78" s="417"/>
      <c r="GWA78" s="417"/>
      <c r="GWB78" s="417"/>
      <c r="GWC78" s="417"/>
      <c r="GWD78" s="417"/>
      <c r="GWE78" s="417"/>
      <c r="GWF78" s="417"/>
      <c r="GWG78" s="417"/>
      <c r="GWH78" s="417"/>
      <c r="GWI78" s="417"/>
      <c r="GWJ78" s="417"/>
      <c r="GWK78" s="417"/>
      <c r="GWL78" s="417"/>
      <c r="GWM78" s="417"/>
      <c r="GWN78" s="417"/>
      <c r="GWO78" s="417"/>
      <c r="GWP78" s="417"/>
      <c r="GWQ78" s="417"/>
      <c r="GWR78" s="417"/>
      <c r="GWS78" s="417"/>
      <c r="GWT78" s="417"/>
      <c r="GWU78" s="417"/>
      <c r="GWV78" s="417"/>
      <c r="GWW78" s="417"/>
      <c r="GWX78" s="417"/>
      <c r="GWY78" s="417"/>
      <c r="GWZ78" s="417"/>
      <c r="GXA78" s="417"/>
      <c r="GXB78" s="417"/>
      <c r="GXC78" s="417"/>
      <c r="GXD78" s="417"/>
      <c r="GXE78" s="417"/>
      <c r="GXF78" s="417"/>
      <c r="GXG78" s="417"/>
      <c r="GXH78" s="417"/>
      <c r="GXI78" s="417"/>
      <c r="GXJ78" s="417"/>
      <c r="GXK78" s="417"/>
      <c r="GXL78" s="417"/>
      <c r="GXM78" s="417"/>
      <c r="GXN78" s="417"/>
      <c r="GXO78" s="417"/>
      <c r="GXP78" s="417"/>
      <c r="GXQ78" s="417"/>
      <c r="GXR78" s="417"/>
      <c r="GXS78" s="417"/>
      <c r="GXT78" s="417"/>
      <c r="GXU78" s="417"/>
      <c r="GXV78" s="417"/>
      <c r="GXW78" s="417"/>
      <c r="GXX78" s="417"/>
      <c r="GXY78" s="417"/>
      <c r="GXZ78" s="417"/>
      <c r="GYA78" s="417"/>
      <c r="GYB78" s="417"/>
      <c r="GYC78" s="417"/>
      <c r="GYD78" s="417"/>
      <c r="GYE78" s="417"/>
      <c r="GYF78" s="417"/>
      <c r="GYG78" s="417"/>
      <c r="GYH78" s="417"/>
      <c r="GYI78" s="417"/>
      <c r="GYJ78" s="417"/>
      <c r="GYK78" s="417"/>
      <c r="GYL78" s="417"/>
      <c r="GYM78" s="417"/>
      <c r="GYN78" s="417"/>
      <c r="GYO78" s="417"/>
      <c r="GYP78" s="417"/>
      <c r="GYQ78" s="417"/>
      <c r="GYR78" s="417"/>
      <c r="GYS78" s="417"/>
      <c r="GYT78" s="417"/>
      <c r="GYU78" s="417"/>
      <c r="GYV78" s="417"/>
      <c r="GYW78" s="417"/>
      <c r="GYX78" s="417"/>
      <c r="GYY78" s="417"/>
      <c r="GYZ78" s="417"/>
      <c r="GZA78" s="417"/>
      <c r="GZB78" s="417"/>
      <c r="GZC78" s="417"/>
      <c r="GZD78" s="417"/>
      <c r="GZE78" s="417"/>
      <c r="GZF78" s="417"/>
      <c r="GZG78" s="417"/>
      <c r="GZH78" s="417"/>
      <c r="GZI78" s="417"/>
      <c r="GZJ78" s="417"/>
      <c r="GZK78" s="417"/>
      <c r="GZL78" s="417"/>
      <c r="GZM78" s="417"/>
      <c r="GZN78" s="417"/>
      <c r="GZO78" s="417"/>
      <c r="GZP78" s="417"/>
      <c r="GZQ78" s="417"/>
      <c r="GZR78" s="417"/>
      <c r="GZS78" s="417"/>
      <c r="GZT78" s="417"/>
      <c r="GZU78" s="417"/>
      <c r="GZV78" s="417"/>
      <c r="GZW78" s="417"/>
      <c r="GZX78" s="417"/>
      <c r="GZY78" s="417"/>
      <c r="GZZ78" s="417"/>
      <c r="HAA78" s="417"/>
      <c r="HAB78" s="417"/>
      <c r="HAC78" s="417"/>
      <c r="HAD78" s="417"/>
      <c r="HAE78" s="417"/>
      <c r="HAF78" s="417"/>
      <c r="HAG78" s="417"/>
      <c r="HAH78" s="417"/>
      <c r="HAI78" s="417"/>
      <c r="HAJ78" s="417"/>
      <c r="HAK78" s="417"/>
      <c r="HAL78" s="417"/>
      <c r="HAM78" s="417"/>
      <c r="HAN78" s="417"/>
      <c r="HAO78" s="417"/>
      <c r="HAP78" s="417"/>
      <c r="HAQ78" s="417"/>
      <c r="HAR78" s="417"/>
      <c r="HAS78" s="417"/>
      <c r="HAT78" s="417"/>
      <c r="HAU78" s="417"/>
      <c r="HAV78" s="417"/>
      <c r="HAW78" s="417"/>
      <c r="HAX78" s="417"/>
      <c r="HAY78" s="417"/>
      <c r="HAZ78" s="417"/>
      <c r="HBA78" s="417"/>
      <c r="HBB78" s="417"/>
      <c r="HBC78" s="417"/>
      <c r="HBD78" s="417"/>
      <c r="HBE78" s="417"/>
      <c r="HBF78" s="417"/>
      <c r="HBG78" s="417"/>
      <c r="HBH78" s="417"/>
      <c r="HBI78" s="417"/>
      <c r="HBJ78" s="417"/>
      <c r="HBK78" s="417"/>
      <c r="HBL78" s="417"/>
      <c r="HBM78" s="417"/>
      <c r="HBN78" s="417"/>
      <c r="HBO78" s="417"/>
      <c r="HBP78" s="417"/>
      <c r="HBQ78" s="417"/>
      <c r="HBR78" s="417"/>
      <c r="HBS78" s="417"/>
      <c r="HBT78" s="417"/>
      <c r="HBU78" s="417"/>
      <c r="HBV78" s="417"/>
      <c r="HBW78" s="417"/>
      <c r="HBX78" s="417"/>
      <c r="HBY78" s="417"/>
      <c r="HBZ78" s="417"/>
      <c r="HCA78" s="417"/>
      <c r="HCB78" s="417"/>
      <c r="HCC78" s="417"/>
      <c r="HCD78" s="417"/>
      <c r="HCE78" s="417"/>
      <c r="HCF78" s="417"/>
      <c r="HCG78" s="417"/>
      <c r="HCH78" s="417"/>
      <c r="HCI78" s="417"/>
      <c r="HCJ78" s="417"/>
      <c r="HCK78" s="417"/>
      <c r="HCL78" s="417"/>
      <c r="HCM78" s="417"/>
      <c r="HCN78" s="417"/>
      <c r="HCO78" s="417"/>
      <c r="HCP78" s="417"/>
      <c r="HCQ78" s="417"/>
      <c r="HCR78" s="417"/>
      <c r="HCS78" s="417"/>
      <c r="HCT78" s="417"/>
      <c r="HCU78" s="417"/>
      <c r="HCV78" s="417"/>
      <c r="HCW78" s="417"/>
      <c r="HCX78" s="417"/>
      <c r="HCY78" s="417"/>
      <c r="HCZ78" s="417"/>
      <c r="HDA78" s="417"/>
      <c r="HDB78" s="417"/>
      <c r="HDC78" s="417"/>
      <c r="HDD78" s="417"/>
      <c r="HDE78" s="417"/>
      <c r="HDF78" s="417"/>
      <c r="HDG78" s="417"/>
      <c r="HDH78" s="417"/>
      <c r="HDI78" s="417"/>
      <c r="HDJ78" s="417"/>
      <c r="HDK78" s="417"/>
      <c r="HDL78" s="417"/>
      <c r="HDM78" s="417"/>
      <c r="HDN78" s="417"/>
      <c r="HDO78" s="417"/>
      <c r="HDP78" s="417"/>
      <c r="HDQ78" s="417"/>
      <c r="HDR78" s="417"/>
      <c r="HDS78" s="417"/>
      <c r="HDT78" s="417"/>
      <c r="HDU78" s="417"/>
      <c r="HDV78" s="417"/>
      <c r="HDW78" s="417"/>
      <c r="HDX78" s="417"/>
      <c r="HDY78" s="417"/>
      <c r="HDZ78" s="417"/>
      <c r="HEA78" s="417"/>
      <c r="HEB78" s="417"/>
      <c r="HEC78" s="417"/>
      <c r="HED78" s="417"/>
      <c r="HEE78" s="417"/>
      <c r="HEF78" s="417"/>
      <c r="HEG78" s="417"/>
      <c r="HEH78" s="417"/>
      <c r="HEI78" s="417"/>
      <c r="HEJ78" s="417"/>
      <c r="HEK78" s="417"/>
      <c r="HEL78" s="417"/>
      <c r="HEM78" s="417"/>
      <c r="HEN78" s="417"/>
      <c r="HEO78" s="417"/>
      <c r="HEP78" s="417"/>
      <c r="HEQ78" s="417"/>
      <c r="HER78" s="417"/>
      <c r="HES78" s="417"/>
      <c r="HET78" s="417"/>
      <c r="HEU78" s="417"/>
      <c r="HEV78" s="417"/>
      <c r="HEW78" s="417"/>
      <c r="HEX78" s="417"/>
      <c r="HEY78" s="417"/>
      <c r="HEZ78" s="417"/>
      <c r="HFA78" s="417"/>
      <c r="HFB78" s="417"/>
      <c r="HFC78" s="417"/>
      <c r="HFD78" s="417"/>
      <c r="HFE78" s="417"/>
      <c r="HFF78" s="417"/>
      <c r="HFG78" s="417"/>
      <c r="HFH78" s="417"/>
      <c r="HFI78" s="417"/>
      <c r="HFJ78" s="417"/>
      <c r="HFK78" s="417"/>
      <c r="HFL78" s="417"/>
      <c r="HFM78" s="417"/>
      <c r="HFN78" s="417"/>
      <c r="HFO78" s="417"/>
      <c r="HFP78" s="417"/>
      <c r="HFQ78" s="417"/>
      <c r="HFR78" s="417"/>
      <c r="HFS78" s="417"/>
      <c r="HFT78" s="417"/>
      <c r="HFU78" s="417"/>
      <c r="HFV78" s="417"/>
      <c r="HFW78" s="417"/>
      <c r="HFX78" s="417"/>
      <c r="HFY78" s="417"/>
      <c r="HFZ78" s="417"/>
      <c r="HGA78" s="417"/>
      <c r="HGB78" s="417"/>
      <c r="HGC78" s="417"/>
      <c r="HGD78" s="417"/>
      <c r="HGE78" s="417"/>
      <c r="HGF78" s="417"/>
      <c r="HGG78" s="417"/>
      <c r="HGH78" s="417"/>
      <c r="HGI78" s="417"/>
      <c r="HGJ78" s="417"/>
      <c r="HGK78" s="417"/>
      <c r="HGL78" s="417"/>
      <c r="HGM78" s="417"/>
      <c r="HGN78" s="417"/>
      <c r="HGO78" s="417"/>
      <c r="HGP78" s="417"/>
      <c r="HGQ78" s="417"/>
      <c r="HGR78" s="417"/>
      <c r="HGS78" s="417"/>
      <c r="HGT78" s="417"/>
      <c r="HGU78" s="417"/>
      <c r="HGV78" s="417"/>
      <c r="HGW78" s="417"/>
      <c r="HGX78" s="417"/>
      <c r="HGY78" s="417"/>
      <c r="HGZ78" s="417"/>
      <c r="HHA78" s="417"/>
      <c r="HHB78" s="417"/>
      <c r="HHC78" s="417"/>
      <c r="HHD78" s="417"/>
      <c r="HHE78" s="417"/>
      <c r="HHF78" s="417"/>
      <c r="HHG78" s="417"/>
      <c r="HHH78" s="417"/>
      <c r="HHI78" s="417"/>
      <c r="HHJ78" s="417"/>
      <c r="HHK78" s="417"/>
      <c r="HHL78" s="417"/>
      <c r="HHM78" s="417"/>
      <c r="HHN78" s="417"/>
      <c r="HHO78" s="417"/>
      <c r="HHP78" s="417"/>
      <c r="HHQ78" s="417"/>
      <c r="HHR78" s="417"/>
      <c r="HHS78" s="417"/>
      <c r="HHT78" s="417"/>
      <c r="HHU78" s="417"/>
      <c r="HHV78" s="417"/>
      <c r="HHW78" s="417"/>
      <c r="HHX78" s="417"/>
      <c r="HHY78" s="417"/>
      <c r="HHZ78" s="417"/>
      <c r="HIA78" s="417"/>
      <c r="HIB78" s="417"/>
      <c r="HIC78" s="417"/>
      <c r="HID78" s="417"/>
      <c r="HIE78" s="417"/>
      <c r="HIF78" s="417"/>
      <c r="HIG78" s="417"/>
      <c r="HIH78" s="417"/>
      <c r="HII78" s="417"/>
      <c r="HIJ78" s="417"/>
      <c r="HIK78" s="417"/>
      <c r="HIL78" s="417"/>
      <c r="HIM78" s="417"/>
      <c r="HIN78" s="417"/>
      <c r="HIO78" s="417"/>
      <c r="HIP78" s="417"/>
      <c r="HIQ78" s="417"/>
      <c r="HIR78" s="417"/>
      <c r="HIS78" s="417"/>
      <c r="HIT78" s="417"/>
      <c r="HIU78" s="417"/>
      <c r="HIV78" s="417"/>
      <c r="HIW78" s="417"/>
      <c r="HIX78" s="417"/>
      <c r="HIY78" s="417"/>
      <c r="HIZ78" s="417"/>
      <c r="HJA78" s="417"/>
      <c r="HJB78" s="417"/>
      <c r="HJC78" s="417"/>
      <c r="HJD78" s="417"/>
      <c r="HJE78" s="417"/>
      <c r="HJF78" s="417"/>
      <c r="HJG78" s="417"/>
      <c r="HJH78" s="417"/>
      <c r="HJI78" s="417"/>
      <c r="HJJ78" s="417"/>
      <c r="HJK78" s="417"/>
      <c r="HJL78" s="417"/>
      <c r="HJM78" s="417"/>
      <c r="HJN78" s="417"/>
      <c r="HJO78" s="417"/>
      <c r="HJP78" s="417"/>
      <c r="HJQ78" s="417"/>
      <c r="HJR78" s="417"/>
      <c r="HJS78" s="417"/>
      <c r="HJT78" s="417"/>
      <c r="HJU78" s="417"/>
      <c r="HJV78" s="417"/>
      <c r="HJW78" s="417"/>
      <c r="HJX78" s="417"/>
      <c r="HJY78" s="417"/>
      <c r="HJZ78" s="417"/>
      <c r="HKA78" s="417"/>
      <c r="HKB78" s="417"/>
      <c r="HKC78" s="417"/>
      <c r="HKD78" s="417"/>
      <c r="HKE78" s="417"/>
      <c r="HKF78" s="417"/>
      <c r="HKG78" s="417"/>
      <c r="HKH78" s="417"/>
      <c r="HKI78" s="417"/>
      <c r="HKJ78" s="417"/>
      <c r="HKK78" s="417"/>
      <c r="HKL78" s="417"/>
      <c r="HKM78" s="417"/>
      <c r="HKN78" s="417"/>
      <c r="HKO78" s="417"/>
      <c r="HKP78" s="417"/>
      <c r="HKQ78" s="417"/>
      <c r="HKR78" s="417"/>
      <c r="HKS78" s="417"/>
      <c r="HKT78" s="417"/>
      <c r="HKU78" s="417"/>
      <c r="HKV78" s="417"/>
      <c r="HKW78" s="417"/>
      <c r="HKX78" s="417"/>
      <c r="HKY78" s="417"/>
      <c r="HKZ78" s="417"/>
      <c r="HLA78" s="417"/>
      <c r="HLB78" s="417"/>
      <c r="HLC78" s="417"/>
      <c r="HLD78" s="417"/>
      <c r="HLE78" s="417"/>
      <c r="HLF78" s="417"/>
      <c r="HLG78" s="417"/>
      <c r="HLH78" s="417"/>
      <c r="HLI78" s="417"/>
      <c r="HLJ78" s="417"/>
      <c r="HLK78" s="417"/>
      <c r="HLL78" s="417"/>
      <c r="HLM78" s="417"/>
      <c r="HLN78" s="417"/>
      <c r="HLO78" s="417"/>
      <c r="HLP78" s="417"/>
      <c r="HLQ78" s="417"/>
      <c r="HLR78" s="417"/>
      <c r="HLS78" s="417"/>
      <c r="HLT78" s="417"/>
      <c r="HLU78" s="417"/>
      <c r="HLV78" s="417"/>
      <c r="HLW78" s="417"/>
      <c r="HLX78" s="417"/>
      <c r="HLY78" s="417"/>
      <c r="HLZ78" s="417"/>
      <c r="HMA78" s="417"/>
      <c r="HMB78" s="417"/>
      <c r="HMC78" s="417"/>
      <c r="HMD78" s="417"/>
      <c r="HME78" s="417"/>
      <c r="HMF78" s="417"/>
      <c r="HMG78" s="417"/>
      <c r="HMH78" s="417"/>
      <c r="HMI78" s="417"/>
      <c r="HMJ78" s="417"/>
      <c r="HMK78" s="417"/>
      <c r="HML78" s="417"/>
      <c r="HMM78" s="417"/>
      <c r="HMN78" s="417"/>
      <c r="HMO78" s="417"/>
      <c r="HMP78" s="417"/>
      <c r="HMQ78" s="417"/>
      <c r="HMR78" s="417"/>
      <c r="HMS78" s="417"/>
      <c r="HMT78" s="417"/>
      <c r="HMU78" s="417"/>
      <c r="HMV78" s="417"/>
      <c r="HMW78" s="417"/>
      <c r="HMX78" s="417"/>
      <c r="HMY78" s="417"/>
      <c r="HMZ78" s="417"/>
      <c r="HNA78" s="417"/>
      <c r="HNB78" s="417"/>
      <c r="HNC78" s="417"/>
      <c r="HND78" s="417"/>
      <c r="HNE78" s="417"/>
      <c r="HNF78" s="417"/>
      <c r="HNG78" s="417"/>
      <c r="HNH78" s="417"/>
      <c r="HNI78" s="417"/>
      <c r="HNJ78" s="417"/>
      <c r="HNK78" s="417"/>
      <c r="HNL78" s="417"/>
      <c r="HNM78" s="417"/>
      <c r="HNN78" s="417"/>
      <c r="HNO78" s="417"/>
      <c r="HNP78" s="417"/>
      <c r="HNQ78" s="417"/>
      <c r="HNR78" s="417"/>
      <c r="HNS78" s="417"/>
      <c r="HNT78" s="417"/>
      <c r="HNU78" s="417"/>
      <c r="HNV78" s="417"/>
      <c r="HNW78" s="417"/>
      <c r="HNX78" s="417"/>
      <c r="HNY78" s="417"/>
      <c r="HNZ78" s="417"/>
      <c r="HOA78" s="417"/>
      <c r="HOB78" s="417"/>
      <c r="HOC78" s="417"/>
      <c r="HOD78" s="417"/>
      <c r="HOE78" s="417"/>
      <c r="HOF78" s="417"/>
      <c r="HOG78" s="417"/>
      <c r="HOH78" s="417"/>
      <c r="HOI78" s="417"/>
      <c r="HOJ78" s="417"/>
      <c r="HOK78" s="417"/>
      <c r="HOL78" s="417"/>
      <c r="HOM78" s="417"/>
      <c r="HON78" s="417"/>
      <c r="HOO78" s="417"/>
      <c r="HOP78" s="417"/>
      <c r="HOQ78" s="417"/>
      <c r="HOR78" s="417"/>
      <c r="HOS78" s="417"/>
      <c r="HOT78" s="417"/>
      <c r="HOU78" s="417"/>
      <c r="HOV78" s="417"/>
      <c r="HOW78" s="417"/>
      <c r="HOX78" s="417"/>
      <c r="HOY78" s="417"/>
      <c r="HOZ78" s="417"/>
      <c r="HPA78" s="417"/>
      <c r="HPB78" s="417"/>
      <c r="HPC78" s="417"/>
      <c r="HPD78" s="417"/>
      <c r="HPE78" s="417"/>
      <c r="HPF78" s="417"/>
      <c r="HPG78" s="417"/>
      <c r="HPH78" s="417"/>
      <c r="HPI78" s="417"/>
      <c r="HPJ78" s="417"/>
      <c r="HPK78" s="417"/>
      <c r="HPL78" s="417"/>
      <c r="HPM78" s="417"/>
      <c r="HPN78" s="417"/>
      <c r="HPO78" s="417"/>
      <c r="HPP78" s="417"/>
      <c r="HPQ78" s="417"/>
      <c r="HPR78" s="417"/>
      <c r="HPS78" s="417"/>
      <c r="HPT78" s="417"/>
      <c r="HPU78" s="417"/>
      <c r="HPV78" s="417"/>
      <c r="HPW78" s="417"/>
      <c r="HPX78" s="417"/>
      <c r="HPY78" s="417"/>
      <c r="HPZ78" s="417"/>
      <c r="HQA78" s="417"/>
      <c r="HQB78" s="417"/>
      <c r="HQC78" s="417"/>
      <c r="HQD78" s="417"/>
      <c r="HQE78" s="417"/>
      <c r="HQF78" s="417"/>
      <c r="HQG78" s="417"/>
      <c r="HQH78" s="417"/>
      <c r="HQI78" s="417"/>
      <c r="HQJ78" s="417"/>
      <c r="HQK78" s="417"/>
      <c r="HQL78" s="417"/>
      <c r="HQM78" s="417"/>
      <c r="HQN78" s="417"/>
      <c r="HQO78" s="417"/>
      <c r="HQP78" s="417"/>
      <c r="HQQ78" s="417"/>
      <c r="HQR78" s="417"/>
      <c r="HQS78" s="417"/>
      <c r="HQT78" s="417"/>
      <c r="HQU78" s="417"/>
      <c r="HQV78" s="417"/>
      <c r="HQW78" s="417"/>
      <c r="HQX78" s="417"/>
      <c r="HQY78" s="417"/>
      <c r="HQZ78" s="417"/>
      <c r="HRA78" s="417"/>
      <c r="HRB78" s="417"/>
      <c r="HRC78" s="417"/>
      <c r="HRD78" s="417"/>
      <c r="HRE78" s="417"/>
      <c r="HRF78" s="417"/>
      <c r="HRG78" s="417"/>
      <c r="HRH78" s="417"/>
      <c r="HRI78" s="417"/>
      <c r="HRJ78" s="417"/>
      <c r="HRK78" s="417"/>
      <c r="HRL78" s="417"/>
      <c r="HRM78" s="417"/>
      <c r="HRN78" s="417"/>
      <c r="HRO78" s="417"/>
      <c r="HRP78" s="417"/>
      <c r="HRQ78" s="417"/>
      <c r="HRR78" s="417"/>
      <c r="HRS78" s="417"/>
      <c r="HRT78" s="417"/>
      <c r="HRU78" s="417"/>
      <c r="HRV78" s="417"/>
      <c r="HRW78" s="417"/>
      <c r="HRX78" s="417"/>
      <c r="HRY78" s="417"/>
      <c r="HRZ78" s="417"/>
      <c r="HSA78" s="417"/>
      <c r="HSB78" s="417"/>
      <c r="HSC78" s="417"/>
      <c r="HSD78" s="417"/>
      <c r="HSE78" s="417"/>
      <c r="HSF78" s="417"/>
      <c r="HSG78" s="417"/>
      <c r="HSH78" s="417"/>
      <c r="HSI78" s="417"/>
      <c r="HSJ78" s="417"/>
      <c r="HSK78" s="417"/>
      <c r="HSL78" s="417"/>
      <c r="HSM78" s="417"/>
      <c r="HSN78" s="417"/>
      <c r="HSO78" s="417"/>
      <c r="HSP78" s="417"/>
      <c r="HSQ78" s="417"/>
      <c r="HSR78" s="417"/>
      <c r="HSS78" s="417"/>
      <c r="HST78" s="417"/>
      <c r="HSU78" s="417"/>
      <c r="HSV78" s="417"/>
      <c r="HSW78" s="417"/>
      <c r="HSX78" s="417"/>
      <c r="HSY78" s="417"/>
      <c r="HSZ78" s="417"/>
      <c r="HTA78" s="417"/>
      <c r="HTB78" s="417"/>
      <c r="HTC78" s="417"/>
      <c r="HTD78" s="417"/>
      <c r="HTE78" s="417"/>
      <c r="HTF78" s="417"/>
      <c r="HTG78" s="417"/>
      <c r="HTH78" s="417"/>
      <c r="HTI78" s="417"/>
      <c r="HTJ78" s="417"/>
      <c r="HTK78" s="417"/>
      <c r="HTL78" s="417"/>
      <c r="HTM78" s="417"/>
      <c r="HTN78" s="417"/>
      <c r="HTO78" s="417"/>
      <c r="HTP78" s="417"/>
      <c r="HTQ78" s="417"/>
      <c r="HTR78" s="417"/>
      <c r="HTS78" s="417"/>
      <c r="HTT78" s="417"/>
      <c r="HTU78" s="417"/>
      <c r="HTV78" s="417"/>
      <c r="HTW78" s="417"/>
      <c r="HTX78" s="417"/>
      <c r="HTY78" s="417"/>
      <c r="HTZ78" s="417"/>
      <c r="HUA78" s="417"/>
      <c r="HUB78" s="417"/>
      <c r="HUC78" s="417"/>
      <c r="HUD78" s="417"/>
      <c r="HUE78" s="417"/>
      <c r="HUF78" s="417"/>
      <c r="HUG78" s="417"/>
      <c r="HUH78" s="417"/>
      <c r="HUI78" s="417"/>
      <c r="HUJ78" s="417"/>
      <c r="HUK78" s="417"/>
      <c r="HUL78" s="417"/>
      <c r="HUM78" s="417"/>
      <c r="HUN78" s="417"/>
      <c r="HUO78" s="417"/>
      <c r="HUP78" s="417"/>
      <c r="HUQ78" s="417"/>
      <c r="HUR78" s="417"/>
      <c r="HUS78" s="417"/>
      <c r="HUT78" s="417"/>
      <c r="HUU78" s="417"/>
      <c r="HUV78" s="417"/>
      <c r="HUW78" s="417"/>
      <c r="HUX78" s="417"/>
      <c r="HUY78" s="417"/>
      <c r="HUZ78" s="417"/>
      <c r="HVA78" s="417"/>
      <c r="HVB78" s="417"/>
      <c r="HVC78" s="417"/>
      <c r="HVD78" s="417"/>
      <c r="HVE78" s="417"/>
      <c r="HVF78" s="417"/>
      <c r="HVG78" s="417"/>
      <c r="HVH78" s="417"/>
      <c r="HVI78" s="417"/>
      <c r="HVJ78" s="417"/>
      <c r="HVK78" s="417"/>
      <c r="HVL78" s="417"/>
      <c r="HVM78" s="417"/>
      <c r="HVN78" s="417"/>
      <c r="HVO78" s="417"/>
      <c r="HVP78" s="417"/>
      <c r="HVQ78" s="417"/>
      <c r="HVR78" s="417"/>
      <c r="HVS78" s="417"/>
      <c r="HVT78" s="417"/>
      <c r="HVU78" s="417"/>
      <c r="HVV78" s="417"/>
      <c r="HVW78" s="417"/>
      <c r="HVX78" s="417"/>
      <c r="HVY78" s="417"/>
      <c r="HVZ78" s="417"/>
      <c r="HWA78" s="417"/>
      <c r="HWB78" s="417"/>
      <c r="HWC78" s="417"/>
      <c r="HWD78" s="417"/>
      <c r="HWE78" s="417"/>
      <c r="HWF78" s="417"/>
      <c r="HWG78" s="417"/>
      <c r="HWH78" s="417"/>
      <c r="HWI78" s="417"/>
      <c r="HWJ78" s="417"/>
      <c r="HWK78" s="417"/>
      <c r="HWL78" s="417"/>
      <c r="HWM78" s="417"/>
      <c r="HWN78" s="417"/>
      <c r="HWO78" s="417"/>
      <c r="HWP78" s="417"/>
      <c r="HWQ78" s="417"/>
      <c r="HWR78" s="417"/>
      <c r="HWS78" s="417"/>
      <c r="HWT78" s="417"/>
      <c r="HWU78" s="417"/>
      <c r="HWV78" s="417"/>
      <c r="HWW78" s="417"/>
      <c r="HWX78" s="417"/>
      <c r="HWY78" s="417"/>
      <c r="HWZ78" s="417"/>
      <c r="HXA78" s="417"/>
      <c r="HXB78" s="417"/>
      <c r="HXC78" s="417"/>
      <c r="HXD78" s="417"/>
      <c r="HXE78" s="417"/>
      <c r="HXF78" s="417"/>
      <c r="HXG78" s="417"/>
      <c r="HXH78" s="417"/>
      <c r="HXI78" s="417"/>
      <c r="HXJ78" s="417"/>
      <c r="HXK78" s="417"/>
      <c r="HXL78" s="417"/>
      <c r="HXM78" s="417"/>
      <c r="HXN78" s="417"/>
      <c r="HXO78" s="417"/>
      <c r="HXP78" s="417"/>
      <c r="HXQ78" s="417"/>
      <c r="HXR78" s="417"/>
      <c r="HXS78" s="417"/>
      <c r="HXT78" s="417"/>
      <c r="HXU78" s="417"/>
      <c r="HXV78" s="417"/>
      <c r="HXW78" s="417"/>
      <c r="HXX78" s="417"/>
      <c r="HXY78" s="417"/>
      <c r="HXZ78" s="417"/>
      <c r="HYA78" s="417"/>
      <c r="HYB78" s="417"/>
      <c r="HYC78" s="417"/>
      <c r="HYD78" s="417"/>
      <c r="HYE78" s="417"/>
      <c r="HYF78" s="417"/>
      <c r="HYG78" s="417"/>
      <c r="HYH78" s="417"/>
      <c r="HYI78" s="417"/>
      <c r="HYJ78" s="417"/>
      <c r="HYK78" s="417"/>
      <c r="HYL78" s="417"/>
      <c r="HYM78" s="417"/>
      <c r="HYN78" s="417"/>
      <c r="HYO78" s="417"/>
      <c r="HYP78" s="417"/>
      <c r="HYQ78" s="417"/>
      <c r="HYR78" s="417"/>
      <c r="HYS78" s="417"/>
      <c r="HYT78" s="417"/>
      <c r="HYU78" s="417"/>
      <c r="HYV78" s="417"/>
      <c r="HYW78" s="417"/>
      <c r="HYX78" s="417"/>
      <c r="HYY78" s="417"/>
      <c r="HYZ78" s="417"/>
      <c r="HZA78" s="417"/>
      <c r="HZB78" s="417"/>
      <c r="HZC78" s="417"/>
      <c r="HZD78" s="417"/>
      <c r="HZE78" s="417"/>
      <c r="HZF78" s="417"/>
      <c r="HZG78" s="417"/>
      <c r="HZH78" s="417"/>
      <c r="HZI78" s="417"/>
      <c r="HZJ78" s="417"/>
      <c r="HZK78" s="417"/>
      <c r="HZL78" s="417"/>
      <c r="HZM78" s="417"/>
      <c r="HZN78" s="417"/>
      <c r="HZO78" s="417"/>
      <c r="HZP78" s="417"/>
      <c r="HZQ78" s="417"/>
      <c r="HZR78" s="417"/>
      <c r="HZS78" s="417"/>
      <c r="HZT78" s="417"/>
      <c r="HZU78" s="417"/>
      <c r="HZV78" s="417"/>
      <c r="HZW78" s="417"/>
      <c r="HZX78" s="417"/>
      <c r="HZY78" s="417"/>
      <c r="HZZ78" s="417"/>
      <c r="IAA78" s="417"/>
      <c r="IAB78" s="417"/>
      <c r="IAC78" s="417"/>
      <c r="IAD78" s="417"/>
      <c r="IAE78" s="417"/>
      <c r="IAF78" s="417"/>
      <c r="IAG78" s="417"/>
      <c r="IAH78" s="417"/>
      <c r="IAI78" s="417"/>
      <c r="IAJ78" s="417"/>
      <c r="IAK78" s="417"/>
      <c r="IAL78" s="417"/>
      <c r="IAM78" s="417"/>
      <c r="IAN78" s="417"/>
      <c r="IAO78" s="417"/>
      <c r="IAP78" s="417"/>
      <c r="IAQ78" s="417"/>
      <c r="IAR78" s="417"/>
      <c r="IAS78" s="417"/>
      <c r="IAT78" s="417"/>
      <c r="IAU78" s="417"/>
      <c r="IAV78" s="417"/>
      <c r="IAW78" s="417"/>
      <c r="IAX78" s="417"/>
      <c r="IAY78" s="417"/>
      <c r="IAZ78" s="417"/>
      <c r="IBA78" s="417"/>
      <c r="IBB78" s="417"/>
      <c r="IBC78" s="417"/>
      <c r="IBD78" s="417"/>
      <c r="IBE78" s="417"/>
      <c r="IBF78" s="417"/>
      <c r="IBG78" s="417"/>
      <c r="IBH78" s="417"/>
      <c r="IBI78" s="417"/>
      <c r="IBJ78" s="417"/>
      <c r="IBK78" s="417"/>
      <c r="IBL78" s="417"/>
      <c r="IBM78" s="417"/>
      <c r="IBN78" s="417"/>
      <c r="IBO78" s="417"/>
      <c r="IBP78" s="417"/>
      <c r="IBQ78" s="417"/>
      <c r="IBR78" s="417"/>
      <c r="IBS78" s="417"/>
      <c r="IBT78" s="417"/>
      <c r="IBU78" s="417"/>
      <c r="IBV78" s="417"/>
      <c r="IBW78" s="417"/>
      <c r="IBX78" s="417"/>
      <c r="IBY78" s="417"/>
      <c r="IBZ78" s="417"/>
      <c r="ICA78" s="417"/>
      <c r="ICB78" s="417"/>
      <c r="ICC78" s="417"/>
      <c r="ICD78" s="417"/>
      <c r="ICE78" s="417"/>
      <c r="ICF78" s="417"/>
      <c r="ICG78" s="417"/>
      <c r="ICH78" s="417"/>
      <c r="ICI78" s="417"/>
      <c r="ICJ78" s="417"/>
      <c r="ICK78" s="417"/>
      <c r="ICL78" s="417"/>
      <c r="ICM78" s="417"/>
      <c r="ICN78" s="417"/>
      <c r="ICO78" s="417"/>
      <c r="ICP78" s="417"/>
      <c r="ICQ78" s="417"/>
      <c r="ICR78" s="417"/>
      <c r="ICS78" s="417"/>
      <c r="ICT78" s="417"/>
      <c r="ICU78" s="417"/>
      <c r="ICV78" s="417"/>
      <c r="ICW78" s="417"/>
      <c r="ICX78" s="417"/>
      <c r="ICY78" s="417"/>
      <c r="ICZ78" s="417"/>
      <c r="IDA78" s="417"/>
      <c r="IDB78" s="417"/>
      <c r="IDC78" s="417"/>
      <c r="IDD78" s="417"/>
      <c r="IDE78" s="417"/>
      <c r="IDF78" s="417"/>
      <c r="IDG78" s="417"/>
      <c r="IDH78" s="417"/>
      <c r="IDI78" s="417"/>
      <c r="IDJ78" s="417"/>
      <c r="IDK78" s="417"/>
      <c r="IDL78" s="417"/>
      <c r="IDM78" s="417"/>
      <c r="IDN78" s="417"/>
      <c r="IDO78" s="417"/>
      <c r="IDP78" s="417"/>
      <c r="IDQ78" s="417"/>
      <c r="IDR78" s="417"/>
      <c r="IDS78" s="417"/>
      <c r="IDT78" s="417"/>
      <c r="IDU78" s="417"/>
      <c r="IDV78" s="417"/>
      <c r="IDW78" s="417"/>
      <c r="IDX78" s="417"/>
      <c r="IDY78" s="417"/>
      <c r="IDZ78" s="417"/>
      <c r="IEA78" s="417"/>
      <c r="IEB78" s="417"/>
      <c r="IEC78" s="417"/>
      <c r="IED78" s="417"/>
      <c r="IEE78" s="417"/>
      <c r="IEF78" s="417"/>
      <c r="IEG78" s="417"/>
      <c r="IEH78" s="417"/>
      <c r="IEI78" s="417"/>
      <c r="IEJ78" s="417"/>
      <c r="IEK78" s="417"/>
      <c r="IEL78" s="417"/>
      <c r="IEM78" s="417"/>
      <c r="IEN78" s="417"/>
      <c r="IEO78" s="417"/>
      <c r="IEP78" s="417"/>
      <c r="IEQ78" s="417"/>
      <c r="IER78" s="417"/>
      <c r="IES78" s="417"/>
      <c r="IET78" s="417"/>
      <c r="IEU78" s="417"/>
      <c r="IEV78" s="417"/>
      <c r="IEW78" s="417"/>
      <c r="IEX78" s="417"/>
      <c r="IEY78" s="417"/>
      <c r="IEZ78" s="417"/>
      <c r="IFA78" s="417"/>
      <c r="IFB78" s="417"/>
      <c r="IFC78" s="417"/>
      <c r="IFD78" s="417"/>
      <c r="IFE78" s="417"/>
      <c r="IFF78" s="417"/>
      <c r="IFG78" s="417"/>
      <c r="IFH78" s="417"/>
      <c r="IFI78" s="417"/>
      <c r="IFJ78" s="417"/>
      <c r="IFK78" s="417"/>
      <c r="IFL78" s="417"/>
      <c r="IFM78" s="417"/>
      <c r="IFN78" s="417"/>
      <c r="IFO78" s="417"/>
      <c r="IFP78" s="417"/>
      <c r="IFQ78" s="417"/>
      <c r="IFR78" s="417"/>
      <c r="IFS78" s="417"/>
      <c r="IFT78" s="417"/>
      <c r="IFU78" s="417"/>
      <c r="IFV78" s="417"/>
      <c r="IFW78" s="417"/>
      <c r="IFX78" s="417"/>
      <c r="IFY78" s="417"/>
      <c r="IFZ78" s="417"/>
      <c r="IGA78" s="417"/>
      <c r="IGB78" s="417"/>
      <c r="IGC78" s="417"/>
      <c r="IGD78" s="417"/>
      <c r="IGE78" s="417"/>
      <c r="IGF78" s="417"/>
      <c r="IGG78" s="417"/>
      <c r="IGH78" s="417"/>
      <c r="IGI78" s="417"/>
      <c r="IGJ78" s="417"/>
      <c r="IGK78" s="417"/>
      <c r="IGL78" s="417"/>
      <c r="IGM78" s="417"/>
      <c r="IGN78" s="417"/>
      <c r="IGO78" s="417"/>
      <c r="IGP78" s="417"/>
      <c r="IGQ78" s="417"/>
      <c r="IGR78" s="417"/>
      <c r="IGS78" s="417"/>
      <c r="IGT78" s="417"/>
      <c r="IGU78" s="417"/>
      <c r="IGV78" s="417"/>
      <c r="IGW78" s="417"/>
      <c r="IGX78" s="417"/>
      <c r="IGY78" s="417"/>
      <c r="IGZ78" s="417"/>
      <c r="IHA78" s="417"/>
      <c r="IHB78" s="417"/>
      <c r="IHC78" s="417"/>
      <c r="IHD78" s="417"/>
      <c r="IHE78" s="417"/>
      <c r="IHF78" s="417"/>
      <c r="IHG78" s="417"/>
      <c r="IHH78" s="417"/>
      <c r="IHI78" s="417"/>
      <c r="IHJ78" s="417"/>
      <c r="IHK78" s="417"/>
      <c r="IHL78" s="417"/>
      <c r="IHM78" s="417"/>
      <c r="IHN78" s="417"/>
      <c r="IHO78" s="417"/>
      <c r="IHP78" s="417"/>
      <c r="IHQ78" s="417"/>
      <c r="IHR78" s="417"/>
      <c r="IHS78" s="417"/>
      <c r="IHT78" s="417"/>
      <c r="IHU78" s="417"/>
      <c r="IHV78" s="417"/>
      <c r="IHW78" s="417"/>
      <c r="IHX78" s="417"/>
      <c r="IHY78" s="417"/>
      <c r="IHZ78" s="417"/>
      <c r="IIA78" s="417"/>
      <c r="IIB78" s="417"/>
      <c r="IIC78" s="417"/>
      <c r="IID78" s="417"/>
      <c r="IIE78" s="417"/>
      <c r="IIF78" s="417"/>
      <c r="IIG78" s="417"/>
      <c r="IIH78" s="417"/>
      <c r="III78" s="417"/>
      <c r="IIJ78" s="417"/>
      <c r="IIK78" s="417"/>
      <c r="IIL78" s="417"/>
      <c r="IIM78" s="417"/>
      <c r="IIN78" s="417"/>
      <c r="IIO78" s="417"/>
      <c r="IIP78" s="417"/>
      <c r="IIQ78" s="417"/>
      <c r="IIR78" s="417"/>
      <c r="IIS78" s="417"/>
      <c r="IIT78" s="417"/>
      <c r="IIU78" s="417"/>
      <c r="IIV78" s="417"/>
      <c r="IIW78" s="417"/>
      <c r="IIX78" s="417"/>
      <c r="IIY78" s="417"/>
      <c r="IIZ78" s="417"/>
      <c r="IJA78" s="417"/>
      <c r="IJB78" s="417"/>
      <c r="IJC78" s="417"/>
      <c r="IJD78" s="417"/>
      <c r="IJE78" s="417"/>
      <c r="IJF78" s="417"/>
      <c r="IJG78" s="417"/>
      <c r="IJH78" s="417"/>
      <c r="IJI78" s="417"/>
      <c r="IJJ78" s="417"/>
      <c r="IJK78" s="417"/>
      <c r="IJL78" s="417"/>
      <c r="IJM78" s="417"/>
      <c r="IJN78" s="417"/>
      <c r="IJO78" s="417"/>
      <c r="IJP78" s="417"/>
      <c r="IJQ78" s="417"/>
      <c r="IJR78" s="417"/>
      <c r="IJS78" s="417"/>
      <c r="IJT78" s="417"/>
      <c r="IJU78" s="417"/>
      <c r="IJV78" s="417"/>
      <c r="IJW78" s="417"/>
      <c r="IJX78" s="417"/>
      <c r="IJY78" s="417"/>
      <c r="IJZ78" s="417"/>
      <c r="IKA78" s="417"/>
      <c r="IKB78" s="417"/>
      <c r="IKC78" s="417"/>
      <c r="IKD78" s="417"/>
      <c r="IKE78" s="417"/>
      <c r="IKF78" s="417"/>
      <c r="IKG78" s="417"/>
      <c r="IKH78" s="417"/>
      <c r="IKI78" s="417"/>
      <c r="IKJ78" s="417"/>
      <c r="IKK78" s="417"/>
      <c r="IKL78" s="417"/>
      <c r="IKM78" s="417"/>
      <c r="IKN78" s="417"/>
      <c r="IKO78" s="417"/>
      <c r="IKP78" s="417"/>
      <c r="IKQ78" s="417"/>
      <c r="IKR78" s="417"/>
      <c r="IKS78" s="417"/>
      <c r="IKT78" s="417"/>
      <c r="IKU78" s="417"/>
      <c r="IKV78" s="417"/>
      <c r="IKW78" s="417"/>
      <c r="IKX78" s="417"/>
      <c r="IKY78" s="417"/>
      <c r="IKZ78" s="417"/>
      <c r="ILA78" s="417"/>
      <c r="ILB78" s="417"/>
      <c r="ILC78" s="417"/>
      <c r="ILD78" s="417"/>
      <c r="ILE78" s="417"/>
      <c r="ILF78" s="417"/>
      <c r="ILG78" s="417"/>
      <c r="ILH78" s="417"/>
      <c r="ILI78" s="417"/>
      <c r="ILJ78" s="417"/>
      <c r="ILK78" s="417"/>
      <c r="ILL78" s="417"/>
      <c r="ILM78" s="417"/>
      <c r="ILN78" s="417"/>
      <c r="ILO78" s="417"/>
      <c r="ILP78" s="417"/>
      <c r="ILQ78" s="417"/>
      <c r="ILR78" s="417"/>
      <c r="ILS78" s="417"/>
      <c r="ILT78" s="417"/>
      <c r="ILU78" s="417"/>
      <c r="ILV78" s="417"/>
      <c r="ILW78" s="417"/>
      <c r="ILX78" s="417"/>
      <c r="ILY78" s="417"/>
      <c r="ILZ78" s="417"/>
      <c r="IMA78" s="417"/>
      <c r="IMB78" s="417"/>
      <c r="IMC78" s="417"/>
      <c r="IMD78" s="417"/>
      <c r="IME78" s="417"/>
      <c r="IMF78" s="417"/>
      <c r="IMG78" s="417"/>
      <c r="IMH78" s="417"/>
      <c r="IMI78" s="417"/>
      <c r="IMJ78" s="417"/>
      <c r="IMK78" s="417"/>
      <c r="IML78" s="417"/>
      <c r="IMM78" s="417"/>
      <c r="IMN78" s="417"/>
      <c r="IMO78" s="417"/>
      <c r="IMP78" s="417"/>
      <c r="IMQ78" s="417"/>
      <c r="IMR78" s="417"/>
      <c r="IMS78" s="417"/>
      <c r="IMT78" s="417"/>
      <c r="IMU78" s="417"/>
      <c r="IMV78" s="417"/>
      <c r="IMW78" s="417"/>
      <c r="IMX78" s="417"/>
      <c r="IMY78" s="417"/>
      <c r="IMZ78" s="417"/>
      <c r="INA78" s="417"/>
      <c r="INB78" s="417"/>
      <c r="INC78" s="417"/>
      <c r="IND78" s="417"/>
      <c r="INE78" s="417"/>
      <c r="INF78" s="417"/>
      <c r="ING78" s="417"/>
      <c r="INH78" s="417"/>
      <c r="INI78" s="417"/>
      <c r="INJ78" s="417"/>
      <c r="INK78" s="417"/>
      <c r="INL78" s="417"/>
      <c r="INM78" s="417"/>
      <c r="INN78" s="417"/>
      <c r="INO78" s="417"/>
      <c r="INP78" s="417"/>
      <c r="INQ78" s="417"/>
      <c r="INR78" s="417"/>
      <c r="INS78" s="417"/>
      <c r="INT78" s="417"/>
      <c r="INU78" s="417"/>
      <c r="INV78" s="417"/>
      <c r="INW78" s="417"/>
      <c r="INX78" s="417"/>
      <c r="INY78" s="417"/>
      <c r="INZ78" s="417"/>
      <c r="IOA78" s="417"/>
      <c r="IOB78" s="417"/>
      <c r="IOC78" s="417"/>
      <c r="IOD78" s="417"/>
      <c r="IOE78" s="417"/>
      <c r="IOF78" s="417"/>
      <c r="IOG78" s="417"/>
      <c r="IOH78" s="417"/>
      <c r="IOI78" s="417"/>
      <c r="IOJ78" s="417"/>
      <c r="IOK78" s="417"/>
      <c r="IOL78" s="417"/>
      <c r="IOM78" s="417"/>
      <c r="ION78" s="417"/>
      <c r="IOO78" s="417"/>
      <c r="IOP78" s="417"/>
      <c r="IOQ78" s="417"/>
      <c r="IOR78" s="417"/>
      <c r="IOS78" s="417"/>
      <c r="IOT78" s="417"/>
      <c r="IOU78" s="417"/>
      <c r="IOV78" s="417"/>
      <c r="IOW78" s="417"/>
      <c r="IOX78" s="417"/>
      <c r="IOY78" s="417"/>
      <c r="IOZ78" s="417"/>
      <c r="IPA78" s="417"/>
      <c r="IPB78" s="417"/>
      <c r="IPC78" s="417"/>
      <c r="IPD78" s="417"/>
      <c r="IPE78" s="417"/>
      <c r="IPF78" s="417"/>
      <c r="IPG78" s="417"/>
      <c r="IPH78" s="417"/>
      <c r="IPI78" s="417"/>
      <c r="IPJ78" s="417"/>
      <c r="IPK78" s="417"/>
      <c r="IPL78" s="417"/>
      <c r="IPM78" s="417"/>
      <c r="IPN78" s="417"/>
      <c r="IPO78" s="417"/>
      <c r="IPP78" s="417"/>
      <c r="IPQ78" s="417"/>
      <c r="IPR78" s="417"/>
      <c r="IPS78" s="417"/>
      <c r="IPT78" s="417"/>
      <c r="IPU78" s="417"/>
      <c r="IPV78" s="417"/>
      <c r="IPW78" s="417"/>
      <c r="IPX78" s="417"/>
      <c r="IPY78" s="417"/>
      <c r="IPZ78" s="417"/>
      <c r="IQA78" s="417"/>
      <c r="IQB78" s="417"/>
      <c r="IQC78" s="417"/>
      <c r="IQD78" s="417"/>
      <c r="IQE78" s="417"/>
      <c r="IQF78" s="417"/>
      <c r="IQG78" s="417"/>
      <c r="IQH78" s="417"/>
      <c r="IQI78" s="417"/>
      <c r="IQJ78" s="417"/>
      <c r="IQK78" s="417"/>
      <c r="IQL78" s="417"/>
      <c r="IQM78" s="417"/>
      <c r="IQN78" s="417"/>
      <c r="IQO78" s="417"/>
      <c r="IQP78" s="417"/>
      <c r="IQQ78" s="417"/>
      <c r="IQR78" s="417"/>
      <c r="IQS78" s="417"/>
      <c r="IQT78" s="417"/>
      <c r="IQU78" s="417"/>
      <c r="IQV78" s="417"/>
      <c r="IQW78" s="417"/>
      <c r="IQX78" s="417"/>
      <c r="IQY78" s="417"/>
      <c r="IQZ78" s="417"/>
      <c r="IRA78" s="417"/>
      <c r="IRB78" s="417"/>
      <c r="IRC78" s="417"/>
      <c r="IRD78" s="417"/>
      <c r="IRE78" s="417"/>
      <c r="IRF78" s="417"/>
      <c r="IRG78" s="417"/>
      <c r="IRH78" s="417"/>
      <c r="IRI78" s="417"/>
      <c r="IRJ78" s="417"/>
      <c r="IRK78" s="417"/>
      <c r="IRL78" s="417"/>
      <c r="IRM78" s="417"/>
      <c r="IRN78" s="417"/>
      <c r="IRO78" s="417"/>
      <c r="IRP78" s="417"/>
      <c r="IRQ78" s="417"/>
      <c r="IRR78" s="417"/>
      <c r="IRS78" s="417"/>
      <c r="IRT78" s="417"/>
      <c r="IRU78" s="417"/>
      <c r="IRV78" s="417"/>
      <c r="IRW78" s="417"/>
      <c r="IRX78" s="417"/>
      <c r="IRY78" s="417"/>
      <c r="IRZ78" s="417"/>
      <c r="ISA78" s="417"/>
      <c r="ISB78" s="417"/>
      <c r="ISC78" s="417"/>
      <c r="ISD78" s="417"/>
      <c r="ISE78" s="417"/>
      <c r="ISF78" s="417"/>
      <c r="ISG78" s="417"/>
      <c r="ISH78" s="417"/>
      <c r="ISI78" s="417"/>
      <c r="ISJ78" s="417"/>
      <c r="ISK78" s="417"/>
      <c r="ISL78" s="417"/>
      <c r="ISM78" s="417"/>
      <c r="ISN78" s="417"/>
      <c r="ISO78" s="417"/>
      <c r="ISP78" s="417"/>
      <c r="ISQ78" s="417"/>
      <c r="ISR78" s="417"/>
      <c r="ISS78" s="417"/>
      <c r="IST78" s="417"/>
      <c r="ISU78" s="417"/>
      <c r="ISV78" s="417"/>
      <c r="ISW78" s="417"/>
      <c r="ISX78" s="417"/>
      <c r="ISY78" s="417"/>
      <c r="ISZ78" s="417"/>
      <c r="ITA78" s="417"/>
      <c r="ITB78" s="417"/>
      <c r="ITC78" s="417"/>
      <c r="ITD78" s="417"/>
      <c r="ITE78" s="417"/>
      <c r="ITF78" s="417"/>
      <c r="ITG78" s="417"/>
      <c r="ITH78" s="417"/>
      <c r="ITI78" s="417"/>
      <c r="ITJ78" s="417"/>
      <c r="ITK78" s="417"/>
      <c r="ITL78" s="417"/>
      <c r="ITM78" s="417"/>
      <c r="ITN78" s="417"/>
      <c r="ITO78" s="417"/>
      <c r="ITP78" s="417"/>
      <c r="ITQ78" s="417"/>
      <c r="ITR78" s="417"/>
      <c r="ITS78" s="417"/>
      <c r="ITT78" s="417"/>
      <c r="ITU78" s="417"/>
      <c r="ITV78" s="417"/>
      <c r="ITW78" s="417"/>
      <c r="ITX78" s="417"/>
      <c r="ITY78" s="417"/>
      <c r="ITZ78" s="417"/>
      <c r="IUA78" s="417"/>
      <c r="IUB78" s="417"/>
      <c r="IUC78" s="417"/>
      <c r="IUD78" s="417"/>
      <c r="IUE78" s="417"/>
      <c r="IUF78" s="417"/>
      <c r="IUG78" s="417"/>
      <c r="IUH78" s="417"/>
      <c r="IUI78" s="417"/>
      <c r="IUJ78" s="417"/>
      <c r="IUK78" s="417"/>
      <c r="IUL78" s="417"/>
      <c r="IUM78" s="417"/>
      <c r="IUN78" s="417"/>
      <c r="IUO78" s="417"/>
      <c r="IUP78" s="417"/>
      <c r="IUQ78" s="417"/>
      <c r="IUR78" s="417"/>
      <c r="IUS78" s="417"/>
      <c r="IUT78" s="417"/>
      <c r="IUU78" s="417"/>
      <c r="IUV78" s="417"/>
      <c r="IUW78" s="417"/>
      <c r="IUX78" s="417"/>
      <c r="IUY78" s="417"/>
      <c r="IUZ78" s="417"/>
      <c r="IVA78" s="417"/>
      <c r="IVB78" s="417"/>
      <c r="IVC78" s="417"/>
      <c r="IVD78" s="417"/>
      <c r="IVE78" s="417"/>
      <c r="IVF78" s="417"/>
      <c r="IVG78" s="417"/>
      <c r="IVH78" s="417"/>
      <c r="IVI78" s="417"/>
      <c r="IVJ78" s="417"/>
      <c r="IVK78" s="417"/>
      <c r="IVL78" s="417"/>
      <c r="IVM78" s="417"/>
      <c r="IVN78" s="417"/>
      <c r="IVO78" s="417"/>
      <c r="IVP78" s="417"/>
      <c r="IVQ78" s="417"/>
      <c r="IVR78" s="417"/>
      <c r="IVS78" s="417"/>
      <c r="IVT78" s="417"/>
      <c r="IVU78" s="417"/>
      <c r="IVV78" s="417"/>
      <c r="IVW78" s="417"/>
      <c r="IVX78" s="417"/>
      <c r="IVY78" s="417"/>
      <c r="IVZ78" s="417"/>
      <c r="IWA78" s="417"/>
      <c r="IWB78" s="417"/>
      <c r="IWC78" s="417"/>
      <c r="IWD78" s="417"/>
      <c r="IWE78" s="417"/>
      <c r="IWF78" s="417"/>
      <c r="IWG78" s="417"/>
      <c r="IWH78" s="417"/>
      <c r="IWI78" s="417"/>
      <c r="IWJ78" s="417"/>
      <c r="IWK78" s="417"/>
      <c r="IWL78" s="417"/>
      <c r="IWM78" s="417"/>
      <c r="IWN78" s="417"/>
      <c r="IWO78" s="417"/>
      <c r="IWP78" s="417"/>
      <c r="IWQ78" s="417"/>
      <c r="IWR78" s="417"/>
      <c r="IWS78" s="417"/>
      <c r="IWT78" s="417"/>
      <c r="IWU78" s="417"/>
      <c r="IWV78" s="417"/>
      <c r="IWW78" s="417"/>
      <c r="IWX78" s="417"/>
      <c r="IWY78" s="417"/>
      <c r="IWZ78" s="417"/>
      <c r="IXA78" s="417"/>
      <c r="IXB78" s="417"/>
      <c r="IXC78" s="417"/>
      <c r="IXD78" s="417"/>
      <c r="IXE78" s="417"/>
      <c r="IXF78" s="417"/>
      <c r="IXG78" s="417"/>
      <c r="IXH78" s="417"/>
      <c r="IXI78" s="417"/>
      <c r="IXJ78" s="417"/>
      <c r="IXK78" s="417"/>
      <c r="IXL78" s="417"/>
      <c r="IXM78" s="417"/>
      <c r="IXN78" s="417"/>
      <c r="IXO78" s="417"/>
      <c r="IXP78" s="417"/>
      <c r="IXQ78" s="417"/>
      <c r="IXR78" s="417"/>
      <c r="IXS78" s="417"/>
      <c r="IXT78" s="417"/>
      <c r="IXU78" s="417"/>
      <c r="IXV78" s="417"/>
      <c r="IXW78" s="417"/>
      <c r="IXX78" s="417"/>
      <c r="IXY78" s="417"/>
      <c r="IXZ78" s="417"/>
      <c r="IYA78" s="417"/>
      <c r="IYB78" s="417"/>
      <c r="IYC78" s="417"/>
      <c r="IYD78" s="417"/>
      <c r="IYE78" s="417"/>
      <c r="IYF78" s="417"/>
      <c r="IYG78" s="417"/>
      <c r="IYH78" s="417"/>
      <c r="IYI78" s="417"/>
      <c r="IYJ78" s="417"/>
      <c r="IYK78" s="417"/>
      <c r="IYL78" s="417"/>
      <c r="IYM78" s="417"/>
      <c r="IYN78" s="417"/>
      <c r="IYO78" s="417"/>
      <c r="IYP78" s="417"/>
      <c r="IYQ78" s="417"/>
      <c r="IYR78" s="417"/>
      <c r="IYS78" s="417"/>
      <c r="IYT78" s="417"/>
      <c r="IYU78" s="417"/>
      <c r="IYV78" s="417"/>
      <c r="IYW78" s="417"/>
      <c r="IYX78" s="417"/>
      <c r="IYY78" s="417"/>
      <c r="IYZ78" s="417"/>
      <c r="IZA78" s="417"/>
      <c r="IZB78" s="417"/>
      <c r="IZC78" s="417"/>
      <c r="IZD78" s="417"/>
      <c r="IZE78" s="417"/>
      <c r="IZF78" s="417"/>
      <c r="IZG78" s="417"/>
      <c r="IZH78" s="417"/>
      <c r="IZI78" s="417"/>
      <c r="IZJ78" s="417"/>
      <c r="IZK78" s="417"/>
      <c r="IZL78" s="417"/>
      <c r="IZM78" s="417"/>
      <c r="IZN78" s="417"/>
      <c r="IZO78" s="417"/>
      <c r="IZP78" s="417"/>
      <c r="IZQ78" s="417"/>
      <c r="IZR78" s="417"/>
      <c r="IZS78" s="417"/>
      <c r="IZT78" s="417"/>
      <c r="IZU78" s="417"/>
      <c r="IZV78" s="417"/>
      <c r="IZW78" s="417"/>
      <c r="IZX78" s="417"/>
      <c r="IZY78" s="417"/>
      <c r="IZZ78" s="417"/>
      <c r="JAA78" s="417"/>
      <c r="JAB78" s="417"/>
      <c r="JAC78" s="417"/>
      <c r="JAD78" s="417"/>
      <c r="JAE78" s="417"/>
      <c r="JAF78" s="417"/>
      <c r="JAG78" s="417"/>
      <c r="JAH78" s="417"/>
      <c r="JAI78" s="417"/>
      <c r="JAJ78" s="417"/>
      <c r="JAK78" s="417"/>
      <c r="JAL78" s="417"/>
      <c r="JAM78" s="417"/>
      <c r="JAN78" s="417"/>
      <c r="JAO78" s="417"/>
      <c r="JAP78" s="417"/>
      <c r="JAQ78" s="417"/>
      <c r="JAR78" s="417"/>
      <c r="JAS78" s="417"/>
      <c r="JAT78" s="417"/>
      <c r="JAU78" s="417"/>
      <c r="JAV78" s="417"/>
      <c r="JAW78" s="417"/>
      <c r="JAX78" s="417"/>
      <c r="JAY78" s="417"/>
      <c r="JAZ78" s="417"/>
      <c r="JBA78" s="417"/>
      <c r="JBB78" s="417"/>
      <c r="JBC78" s="417"/>
      <c r="JBD78" s="417"/>
      <c r="JBE78" s="417"/>
      <c r="JBF78" s="417"/>
      <c r="JBG78" s="417"/>
      <c r="JBH78" s="417"/>
      <c r="JBI78" s="417"/>
      <c r="JBJ78" s="417"/>
      <c r="JBK78" s="417"/>
      <c r="JBL78" s="417"/>
      <c r="JBM78" s="417"/>
      <c r="JBN78" s="417"/>
      <c r="JBO78" s="417"/>
      <c r="JBP78" s="417"/>
      <c r="JBQ78" s="417"/>
      <c r="JBR78" s="417"/>
      <c r="JBS78" s="417"/>
      <c r="JBT78" s="417"/>
      <c r="JBU78" s="417"/>
      <c r="JBV78" s="417"/>
      <c r="JBW78" s="417"/>
      <c r="JBX78" s="417"/>
      <c r="JBY78" s="417"/>
      <c r="JBZ78" s="417"/>
      <c r="JCA78" s="417"/>
      <c r="JCB78" s="417"/>
      <c r="JCC78" s="417"/>
      <c r="JCD78" s="417"/>
      <c r="JCE78" s="417"/>
      <c r="JCF78" s="417"/>
      <c r="JCG78" s="417"/>
      <c r="JCH78" s="417"/>
      <c r="JCI78" s="417"/>
      <c r="JCJ78" s="417"/>
      <c r="JCK78" s="417"/>
      <c r="JCL78" s="417"/>
      <c r="JCM78" s="417"/>
      <c r="JCN78" s="417"/>
      <c r="JCO78" s="417"/>
      <c r="JCP78" s="417"/>
      <c r="JCQ78" s="417"/>
      <c r="JCR78" s="417"/>
      <c r="JCS78" s="417"/>
      <c r="JCT78" s="417"/>
      <c r="JCU78" s="417"/>
      <c r="JCV78" s="417"/>
      <c r="JCW78" s="417"/>
      <c r="JCX78" s="417"/>
      <c r="JCY78" s="417"/>
      <c r="JCZ78" s="417"/>
      <c r="JDA78" s="417"/>
      <c r="JDB78" s="417"/>
      <c r="JDC78" s="417"/>
      <c r="JDD78" s="417"/>
      <c r="JDE78" s="417"/>
      <c r="JDF78" s="417"/>
      <c r="JDG78" s="417"/>
      <c r="JDH78" s="417"/>
      <c r="JDI78" s="417"/>
      <c r="JDJ78" s="417"/>
      <c r="JDK78" s="417"/>
      <c r="JDL78" s="417"/>
      <c r="JDM78" s="417"/>
      <c r="JDN78" s="417"/>
      <c r="JDO78" s="417"/>
      <c r="JDP78" s="417"/>
      <c r="JDQ78" s="417"/>
      <c r="JDR78" s="417"/>
      <c r="JDS78" s="417"/>
      <c r="JDT78" s="417"/>
      <c r="JDU78" s="417"/>
      <c r="JDV78" s="417"/>
      <c r="JDW78" s="417"/>
      <c r="JDX78" s="417"/>
      <c r="JDY78" s="417"/>
      <c r="JDZ78" s="417"/>
      <c r="JEA78" s="417"/>
      <c r="JEB78" s="417"/>
      <c r="JEC78" s="417"/>
      <c r="JED78" s="417"/>
      <c r="JEE78" s="417"/>
      <c r="JEF78" s="417"/>
      <c r="JEG78" s="417"/>
      <c r="JEH78" s="417"/>
      <c r="JEI78" s="417"/>
      <c r="JEJ78" s="417"/>
      <c r="JEK78" s="417"/>
      <c r="JEL78" s="417"/>
      <c r="JEM78" s="417"/>
      <c r="JEN78" s="417"/>
      <c r="JEO78" s="417"/>
      <c r="JEP78" s="417"/>
      <c r="JEQ78" s="417"/>
      <c r="JER78" s="417"/>
      <c r="JES78" s="417"/>
      <c r="JET78" s="417"/>
      <c r="JEU78" s="417"/>
      <c r="JEV78" s="417"/>
      <c r="JEW78" s="417"/>
      <c r="JEX78" s="417"/>
      <c r="JEY78" s="417"/>
      <c r="JEZ78" s="417"/>
      <c r="JFA78" s="417"/>
      <c r="JFB78" s="417"/>
      <c r="JFC78" s="417"/>
      <c r="JFD78" s="417"/>
      <c r="JFE78" s="417"/>
      <c r="JFF78" s="417"/>
      <c r="JFG78" s="417"/>
      <c r="JFH78" s="417"/>
      <c r="JFI78" s="417"/>
      <c r="JFJ78" s="417"/>
      <c r="JFK78" s="417"/>
      <c r="JFL78" s="417"/>
      <c r="JFM78" s="417"/>
      <c r="JFN78" s="417"/>
      <c r="JFO78" s="417"/>
      <c r="JFP78" s="417"/>
      <c r="JFQ78" s="417"/>
      <c r="JFR78" s="417"/>
      <c r="JFS78" s="417"/>
      <c r="JFT78" s="417"/>
      <c r="JFU78" s="417"/>
      <c r="JFV78" s="417"/>
      <c r="JFW78" s="417"/>
      <c r="JFX78" s="417"/>
      <c r="JFY78" s="417"/>
      <c r="JFZ78" s="417"/>
      <c r="JGA78" s="417"/>
      <c r="JGB78" s="417"/>
      <c r="JGC78" s="417"/>
      <c r="JGD78" s="417"/>
      <c r="JGE78" s="417"/>
      <c r="JGF78" s="417"/>
      <c r="JGG78" s="417"/>
      <c r="JGH78" s="417"/>
      <c r="JGI78" s="417"/>
      <c r="JGJ78" s="417"/>
      <c r="JGK78" s="417"/>
      <c r="JGL78" s="417"/>
      <c r="JGM78" s="417"/>
      <c r="JGN78" s="417"/>
      <c r="JGO78" s="417"/>
      <c r="JGP78" s="417"/>
      <c r="JGQ78" s="417"/>
      <c r="JGR78" s="417"/>
      <c r="JGS78" s="417"/>
      <c r="JGT78" s="417"/>
      <c r="JGU78" s="417"/>
      <c r="JGV78" s="417"/>
      <c r="JGW78" s="417"/>
      <c r="JGX78" s="417"/>
      <c r="JGY78" s="417"/>
      <c r="JGZ78" s="417"/>
      <c r="JHA78" s="417"/>
      <c r="JHB78" s="417"/>
      <c r="JHC78" s="417"/>
      <c r="JHD78" s="417"/>
      <c r="JHE78" s="417"/>
      <c r="JHF78" s="417"/>
      <c r="JHG78" s="417"/>
      <c r="JHH78" s="417"/>
      <c r="JHI78" s="417"/>
      <c r="JHJ78" s="417"/>
      <c r="JHK78" s="417"/>
      <c r="JHL78" s="417"/>
      <c r="JHM78" s="417"/>
      <c r="JHN78" s="417"/>
      <c r="JHO78" s="417"/>
      <c r="JHP78" s="417"/>
      <c r="JHQ78" s="417"/>
      <c r="JHR78" s="417"/>
      <c r="JHS78" s="417"/>
      <c r="JHT78" s="417"/>
      <c r="JHU78" s="417"/>
      <c r="JHV78" s="417"/>
      <c r="JHW78" s="417"/>
      <c r="JHX78" s="417"/>
      <c r="JHY78" s="417"/>
      <c r="JHZ78" s="417"/>
      <c r="JIA78" s="417"/>
      <c r="JIB78" s="417"/>
      <c r="JIC78" s="417"/>
      <c r="JID78" s="417"/>
      <c r="JIE78" s="417"/>
      <c r="JIF78" s="417"/>
      <c r="JIG78" s="417"/>
      <c r="JIH78" s="417"/>
      <c r="JII78" s="417"/>
      <c r="JIJ78" s="417"/>
      <c r="JIK78" s="417"/>
      <c r="JIL78" s="417"/>
      <c r="JIM78" s="417"/>
      <c r="JIN78" s="417"/>
      <c r="JIO78" s="417"/>
      <c r="JIP78" s="417"/>
      <c r="JIQ78" s="417"/>
      <c r="JIR78" s="417"/>
      <c r="JIS78" s="417"/>
      <c r="JIT78" s="417"/>
      <c r="JIU78" s="417"/>
      <c r="JIV78" s="417"/>
      <c r="JIW78" s="417"/>
      <c r="JIX78" s="417"/>
      <c r="JIY78" s="417"/>
      <c r="JIZ78" s="417"/>
      <c r="JJA78" s="417"/>
      <c r="JJB78" s="417"/>
      <c r="JJC78" s="417"/>
      <c r="JJD78" s="417"/>
      <c r="JJE78" s="417"/>
      <c r="JJF78" s="417"/>
      <c r="JJG78" s="417"/>
      <c r="JJH78" s="417"/>
      <c r="JJI78" s="417"/>
      <c r="JJJ78" s="417"/>
      <c r="JJK78" s="417"/>
      <c r="JJL78" s="417"/>
      <c r="JJM78" s="417"/>
      <c r="JJN78" s="417"/>
      <c r="JJO78" s="417"/>
      <c r="JJP78" s="417"/>
      <c r="JJQ78" s="417"/>
      <c r="JJR78" s="417"/>
      <c r="JJS78" s="417"/>
      <c r="JJT78" s="417"/>
      <c r="JJU78" s="417"/>
      <c r="JJV78" s="417"/>
      <c r="JJW78" s="417"/>
      <c r="JJX78" s="417"/>
      <c r="JJY78" s="417"/>
      <c r="JJZ78" s="417"/>
      <c r="JKA78" s="417"/>
      <c r="JKB78" s="417"/>
      <c r="JKC78" s="417"/>
      <c r="JKD78" s="417"/>
      <c r="JKE78" s="417"/>
      <c r="JKF78" s="417"/>
      <c r="JKG78" s="417"/>
      <c r="JKH78" s="417"/>
      <c r="JKI78" s="417"/>
      <c r="JKJ78" s="417"/>
      <c r="JKK78" s="417"/>
      <c r="JKL78" s="417"/>
      <c r="JKM78" s="417"/>
      <c r="JKN78" s="417"/>
      <c r="JKO78" s="417"/>
      <c r="JKP78" s="417"/>
      <c r="JKQ78" s="417"/>
      <c r="JKR78" s="417"/>
      <c r="JKS78" s="417"/>
      <c r="JKT78" s="417"/>
      <c r="JKU78" s="417"/>
      <c r="JKV78" s="417"/>
      <c r="JKW78" s="417"/>
      <c r="JKX78" s="417"/>
      <c r="JKY78" s="417"/>
      <c r="JKZ78" s="417"/>
      <c r="JLA78" s="417"/>
      <c r="JLB78" s="417"/>
      <c r="JLC78" s="417"/>
      <c r="JLD78" s="417"/>
      <c r="JLE78" s="417"/>
      <c r="JLF78" s="417"/>
      <c r="JLG78" s="417"/>
      <c r="JLH78" s="417"/>
      <c r="JLI78" s="417"/>
      <c r="JLJ78" s="417"/>
      <c r="JLK78" s="417"/>
      <c r="JLL78" s="417"/>
      <c r="JLM78" s="417"/>
      <c r="JLN78" s="417"/>
      <c r="JLO78" s="417"/>
      <c r="JLP78" s="417"/>
      <c r="JLQ78" s="417"/>
      <c r="JLR78" s="417"/>
      <c r="JLS78" s="417"/>
      <c r="JLT78" s="417"/>
      <c r="JLU78" s="417"/>
      <c r="JLV78" s="417"/>
      <c r="JLW78" s="417"/>
      <c r="JLX78" s="417"/>
      <c r="JLY78" s="417"/>
      <c r="JLZ78" s="417"/>
      <c r="JMA78" s="417"/>
      <c r="JMB78" s="417"/>
      <c r="JMC78" s="417"/>
      <c r="JMD78" s="417"/>
      <c r="JME78" s="417"/>
      <c r="JMF78" s="417"/>
      <c r="JMG78" s="417"/>
      <c r="JMH78" s="417"/>
      <c r="JMI78" s="417"/>
      <c r="JMJ78" s="417"/>
      <c r="JMK78" s="417"/>
      <c r="JML78" s="417"/>
      <c r="JMM78" s="417"/>
      <c r="JMN78" s="417"/>
      <c r="JMO78" s="417"/>
      <c r="JMP78" s="417"/>
      <c r="JMQ78" s="417"/>
      <c r="JMR78" s="417"/>
      <c r="JMS78" s="417"/>
      <c r="JMT78" s="417"/>
      <c r="JMU78" s="417"/>
      <c r="JMV78" s="417"/>
      <c r="JMW78" s="417"/>
      <c r="JMX78" s="417"/>
      <c r="JMY78" s="417"/>
      <c r="JMZ78" s="417"/>
      <c r="JNA78" s="417"/>
      <c r="JNB78" s="417"/>
      <c r="JNC78" s="417"/>
      <c r="JND78" s="417"/>
      <c r="JNE78" s="417"/>
      <c r="JNF78" s="417"/>
      <c r="JNG78" s="417"/>
      <c r="JNH78" s="417"/>
      <c r="JNI78" s="417"/>
      <c r="JNJ78" s="417"/>
      <c r="JNK78" s="417"/>
      <c r="JNL78" s="417"/>
      <c r="JNM78" s="417"/>
      <c r="JNN78" s="417"/>
      <c r="JNO78" s="417"/>
      <c r="JNP78" s="417"/>
      <c r="JNQ78" s="417"/>
      <c r="JNR78" s="417"/>
      <c r="JNS78" s="417"/>
      <c r="JNT78" s="417"/>
      <c r="JNU78" s="417"/>
      <c r="JNV78" s="417"/>
      <c r="JNW78" s="417"/>
      <c r="JNX78" s="417"/>
      <c r="JNY78" s="417"/>
      <c r="JNZ78" s="417"/>
      <c r="JOA78" s="417"/>
      <c r="JOB78" s="417"/>
      <c r="JOC78" s="417"/>
      <c r="JOD78" s="417"/>
      <c r="JOE78" s="417"/>
      <c r="JOF78" s="417"/>
      <c r="JOG78" s="417"/>
      <c r="JOH78" s="417"/>
      <c r="JOI78" s="417"/>
      <c r="JOJ78" s="417"/>
      <c r="JOK78" s="417"/>
      <c r="JOL78" s="417"/>
      <c r="JOM78" s="417"/>
      <c r="JON78" s="417"/>
      <c r="JOO78" s="417"/>
      <c r="JOP78" s="417"/>
      <c r="JOQ78" s="417"/>
      <c r="JOR78" s="417"/>
      <c r="JOS78" s="417"/>
      <c r="JOT78" s="417"/>
      <c r="JOU78" s="417"/>
      <c r="JOV78" s="417"/>
      <c r="JOW78" s="417"/>
      <c r="JOX78" s="417"/>
      <c r="JOY78" s="417"/>
      <c r="JOZ78" s="417"/>
      <c r="JPA78" s="417"/>
      <c r="JPB78" s="417"/>
      <c r="JPC78" s="417"/>
      <c r="JPD78" s="417"/>
      <c r="JPE78" s="417"/>
      <c r="JPF78" s="417"/>
      <c r="JPG78" s="417"/>
      <c r="JPH78" s="417"/>
      <c r="JPI78" s="417"/>
      <c r="JPJ78" s="417"/>
      <c r="JPK78" s="417"/>
      <c r="JPL78" s="417"/>
      <c r="JPM78" s="417"/>
      <c r="JPN78" s="417"/>
      <c r="JPO78" s="417"/>
      <c r="JPP78" s="417"/>
      <c r="JPQ78" s="417"/>
      <c r="JPR78" s="417"/>
      <c r="JPS78" s="417"/>
      <c r="JPT78" s="417"/>
      <c r="JPU78" s="417"/>
      <c r="JPV78" s="417"/>
      <c r="JPW78" s="417"/>
      <c r="JPX78" s="417"/>
      <c r="JPY78" s="417"/>
      <c r="JPZ78" s="417"/>
      <c r="JQA78" s="417"/>
      <c r="JQB78" s="417"/>
      <c r="JQC78" s="417"/>
      <c r="JQD78" s="417"/>
      <c r="JQE78" s="417"/>
      <c r="JQF78" s="417"/>
      <c r="JQG78" s="417"/>
      <c r="JQH78" s="417"/>
      <c r="JQI78" s="417"/>
      <c r="JQJ78" s="417"/>
      <c r="JQK78" s="417"/>
      <c r="JQL78" s="417"/>
      <c r="JQM78" s="417"/>
      <c r="JQN78" s="417"/>
      <c r="JQO78" s="417"/>
      <c r="JQP78" s="417"/>
      <c r="JQQ78" s="417"/>
      <c r="JQR78" s="417"/>
      <c r="JQS78" s="417"/>
      <c r="JQT78" s="417"/>
      <c r="JQU78" s="417"/>
      <c r="JQV78" s="417"/>
      <c r="JQW78" s="417"/>
      <c r="JQX78" s="417"/>
      <c r="JQY78" s="417"/>
      <c r="JQZ78" s="417"/>
      <c r="JRA78" s="417"/>
      <c r="JRB78" s="417"/>
      <c r="JRC78" s="417"/>
      <c r="JRD78" s="417"/>
      <c r="JRE78" s="417"/>
      <c r="JRF78" s="417"/>
      <c r="JRG78" s="417"/>
      <c r="JRH78" s="417"/>
      <c r="JRI78" s="417"/>
      <c r="JRJ78" s="417"/>
      <c r="JRK78" s="417"/>
      <c r="JRL78" s="417"/>
      <c r="JRM78" s="417"/>
      <c r="JRN78" s="417"/>
      <c r="JRO78" s="417"/>
      <c r="JRP78" s="417"/>
      <c r="JRQ78" s="417"/>
      <c r="JRR78" s="417"/>
      <c r="JRS78" s="417"/>
      <c r="JRT78" s="417"/>
      <c r="JRU78" s="417"/>
      <c r="JRV78" s="417"/>
      <c r="JRW78" s="417"/>
      <c r="JRX78" s="417"/>
      <c r="JRY78" s="417"/>
      <c r="JRZ78" s="417"/>
      <c r="JSA78" s="417"/>
      <c r="JSB78" s="417"/>
      <c r="JSC78" s="417"/>
      <c r="JSD78" s="417"/>
      <c r="JSE78" s="417"/>
      <c r="JSF78" s="417"/>
      <c r="JSG78" s="417"/>
      <c r="JSH78" s="417"/>
      <c r="JSI78" s="417"/>
      <c r="JSJ78" s="417"/>
      <c r="JSK78" s="417"/>
      <c r="JSL78" s="417"/>
      <c r="JSM78" s="417"/>
      <c r="JSN78" s="417"/>
      <c r="JSO78" s="417"/>
      <c r="JSP78" s="417"/>
      <c r="JSQ78" s="417"/>
      <c r="JSR78" s="417"/>
      <c r="JSS78" s="417"/>
      <c r="JST78" s="417"/>
      <c r="JSU78" s="417"/>
      <c r="JSV78" s="417"/>
      <c r="JSW78" s="417"/>
      <c r="JSX78" s="417"/>
      <c r="JSY78" s="417"/>
      <c r="JSZ78" s="417"/>
      <c r="JTA78" s="417"/>
      <c r="JTB78" s="417"/>
      <c r="JTC78" s="417"/>
      <c r="JTD78" s="417"/>
      <c r="JTE78" s="417"/>
      <c r="JTF78" s="417"/>
      <c r="JTG78" s="417"/>
      <c r="JTH78" s="417"/>
      <c r="JTI78" s="417"/>
      <c r="JTJ78" s="417"/>
      <c r="JTK78" s="417"/>
      <c r="JTL78" s="417"/>
      <c r="JTM78" s="417"/>
      <c r="JTN78" s="417"/>
      <c r="JTO78" s="417"/>
      <c r="JTP78" s="417"/>
      <c r="JTQ78" s="417"/>
      <c r="JTR78" s="417"/>
      <c r="JTS78" s="417"/>
      <c r="JTT78" s="417"/>
      <c r="JTU78" s="417"/>
      <c r="JTV78" s="417"/>
      <c r="JTW78" s="417"/>
      <c r="JTX78" s="417"/>
      <c r="JTY78" s="417"/>
      <c r="JTZ78" s="417"/>
      <c r="JUA78" s="417"/>
      <c r="JUB78" s="417"/>
      <c r="JUC78" s="417"/>
      <c r="JUD78" s="417"/>
      <c r="JUE78" s="417"/>
      <c r="JUF78" s="417"/>
      <c r="JUG78" s="417"/>
      <c r="JUH78" s="417"/>
      <c r="JUI78" s="417"/>
      <c r="JUJ78" s="417"/>
      <c r="JUK78" s="417"/>
      <c r="JUL78" s="417"/>
      <c r="JUM78" s="417"/>
      <c r="JUN78" s="417"/>
      <c r="JUO78" s="417"/>
      <c r="JUP78" s="417"/>
      <c r="JUQ78" s="417"/>
      <c r="JUR78" s="417"/>
      <c r="JUS78" s="417"/>
      <c r="JUT78" s="417"/>
      <c r="JUU78" s="417"/>
      <c r="JUV78" s="417"/>
      <c r="JUW78" s="417"/>
      <c r="JUX78" s="417"/>
      <c r="JUY78" s="417"/>
      <c r="JUZ78" s="417"/>
      <c r="JVA78" s="417"/>
      <c r="JVB78" s="417"/>
      <c r="JVC78" s="417"/>
      <c r="JVD78" s="417"/>
      <c r="JVE78" s="417"/>
      <c r="JVF78" s="417"/>
      <c r="JVG78" s="417"/>
      <c r="JVH78" s="417"/>
      <c r="JVI78" s="417"/>
      <c r="JVJ78" s="417"/>
      <c r="JVK78" s="417"/>
      <c r="JVL78" s="417"/>
      <c r="JVM78" s="417"/>
      <c r="JVN78" s="417"/>
      <c r="JVO78" s="417"/>
      <c r="JVP78" s="417"/>
      <c r="JVQ78" s="417"/>
      <c r="JVR78" s="417"/>
      <c r="JVS78" s="417"/>
      <c r="JVT78" s="417"/>
      <c r="JVU78" s="417"/>
      <c r="JVV78" s="417"/>
      <c r="JVW78" s="417"/>
      <c r="JVX78" s="417"/>
      <c r="JVY78" s="417"/>
      <c r="JVZ78" s="417"/>
      <c r="JWA78" s="417"/>
      <c r="JWB78" s="417"/>
      <c r="JWC78" s="417"/>
      <c r="JWD78" s="417"/>
      <c r="JWE78" s="417"/>
      <c r="JWF78" s="417"/>
      <c r="JWG78" s="417"/>
      <c r="JWH78" s="417"/>
      <c r="JWI78" s="417"/>
      <c r="JWJ78" s="417"/>
      <c r="JWK78" s="417"/>
      <c r="JWL78" s="417"/>
      <c r="JWM78" s="417"/>
      <c r="JWN78" s="417"/>
      <c r="JWO78" s="417"/>
      <c r="JWP78" s="417"/>
      <c r="JWQ78" s="417"/>
      <c r="JWR78" s="417"/>
      <c r="JWS78" s="417"/>
      <c r="JWT78" s="417"/>
      <c r="JWU78" s="417"/>
      <c r="JWV78" s="417"/>
      <c r="JWW78" s="417"/>
      <c r="JWX78" s="417"/>
      <c r="JWY78" s="417"/>
      <c r="JWZ78" s="417"/>
      <c r="JXA78" s="417"/>
      <c r="JXB78" s="417"/>
      <c r="JXC78" s="417"/>
      <c r="JXD78" s="417"/>
      <c r="JXE78" s="417"/>
      <c r="JXF78" s="417"/>
      <c r="JXG78" s="417"/>
      <c r="JXH78" s="417"/>
      <c r="JXI78" s="417"/>
      <c r="JXJ78" s="417"/>
      <c r="JXK78" s="417"/>
      <c r="JXL78" s="417"/>
      <c r="JXM78" s="417"/>
      <c r="JXN78" s="417"/>
      <c r="JXO78" s="417"/>
      <c r="JXP78" s="417"/>
      <c r="JXQ78" s="417"/>
      <c r="JXR78" s="417"/>
      <c r="JXS78" s="417"/>
      <c r="JXT78" s="417"/>
      <c r="JXU78" s="417"/>
      <c r="JXV78" s="417"/>
      <c r="JXW78" s="417"/>
      <c r="JXX78" s="417"/>
      <c r="JXY78" s="417"/>
      <c r="JXZ78" s="417"/>
      <c r="JYA78" s="417"/>
      <c r="JYB78" s="417"/>
      <c r="JYC78" s="417"/>
      <c r="JYD78" s="417"/>
      <c r="JYE78" s="417"/>
      <c r="JYF78" s="417"/>
      <c r="JYG78" s="417"/>
      <c r="JYH78" s="417"/>
      <c r="JYI78" s="417"/>
      <c r="JYJ78" s="417"/>
      <c r="JYK78" s="417"/>
      <c r="JYL78" s="417"/>
      <c r="JYM78" s="417"/>
      <c r="JYN78" s="417"/>
      <c r="JYO78" s="417"/>
      <c r="JYP78" s="417"/>
      <c r="JYQ78" s="417"/>
      <c r="JYR78" s="417"/>
      <c r="JYS78" s="417"/>
      <c r="JYT78" s="417"/>
      <c r="JYU78" s="417"/>
      <c r="JYV78" s="417"/>
      <c r="JYW78" s="417"/>
      <c r="JYX78" s="417"/>
      <c r="JYY78" s="417"/>
      <c r="JYZ78" s="417"/>
      <c r="JZA78" s="417"/>
      <c r="JZB78" s="417"/>
      <c r="JZC78" s="417"/>
      <c r="JZD78" s="417"/>
      <c r="JZE78" s="417"/>
      <c r="JZF78" s="417"/>
      <c r="JZG78" s="417"/>
      <c r="JZH78" s="417"/>
      <c r="JZI78" s="417"/>
      <c r="JZJ78" s="417"/>
      <c r="JZK78" s="417"/>
      <c r="JZL78" s="417"/>
      <c r="JZM78" s="417"/>
      <c r="JZN78" s="417"/>
      <c r="JZO78" s="417"/>
      <c r="JZP78" s="417"/>
      <c r="JZQ78" s="417"/>
      <c r="JZR78" s="417"/>
      <c r="JZS78" s="417"/>
      <c r="JZT78" s="417"/>
      <c r="JZU78" s="417"/>
      <c r="JZV78" s="417"/>
      <c r="JZW78" s="417"/>
      <c r="JZX78" s="417"/>
      <c r="JZY78" s="417"/>
      <c r="JZZ78" s="417"/>
      <c r="KAA78" s="417"/>
      <c r="KAB78" s="417"/>
      <c r="KAC78" s="417"/>
      <c r="KAD78" s="417"/>
      <c r="KAE78" s="417"/>
      <c r="KAF78" s="417"/>
      <c r="KAG78" s="417"/>
      <c r="KAH78" s="417"/>
      <c r="KAI78" s="417"/>
      <c r="KAJ78" s="417"/>
      <c r="KAK78" s="417"/>
      <c r="KAL78" s="417"/>
      <c r="KAM78" s="417"/>
      <c r="KAN78" s="417"/>
      <c r="KAO78" s="417"/>
      <c r="KAP78" s="417"/>
      <c r="KAQ78" s="417"/>
      <c r="KAR78" s="417"/>
      <c r="KAS78" s="417"/>
      <c r="KAT78" s="417"/>
      <c r="KAU78" s="417"/>
      <c r="KAV78" s="417"/>
      <c r="KAW78" s="417"/>
      <c r="KAX78" s="417"/>
      <c r="KAY78" s="417"/>
      <c r="KAZ78" s="417"/>
      <c r="KBA78" s="417"/>
      <c r="KBB78" s="417"/>
      <c r="KBC78" s="417"/>
      <c r="KBD78" s="417"/>
      <c r="KBE78" s="417"/>
      <c r="KBF78" s="417"/>
      <c r="KBG78" s="417"/>
      <c r="KBH78" s="417"/>
      <c r="KBI78" s="417"/>
      <c r="KBJ78" s="417"/>
      <c r="KBK78" s="417"/>
      <c r="KBL78" s="417"/>
      <c r="KBM78" s="417"/>
      <c r="KBN78" s="417"/>
      <c r="KBO78" s="417"/>
      <c r="KBP78" s="417"/>
      <c r="KBQ78" s="417"/>
      <c r="KBR78" s="417"/>
      <c r="KBS78" s="417"/>
      <c r="KBT78" s="417"/>
      <c r="KBU78" s="417"/>
      <c r="KBV78" s="417"/>
      <c r="KBW78" s="417"/>
      <c r="KBX78" s="417"/>
      <c r="KBY78" s="417"/>
      <c r="KBZ78" s="417"/>
      <c r="KCA78" s="417"/>
      <c r="KCB78" s="417"/>
      <c r="KCC78" s="417"/>
      <c r="KCD78" s="417"/>
      <c r="KCE78" s="417"/>
      <c r="KCF78" s="417"/>
      <c r="KCG78" s="417"/>
      <c r="KCH78" s="417"/>
      <c r="KCI78" s="417"/>
      <c r="KCJ78" s="417"/>
      <c r="KCK78" s="417"/>
      <c r="KCL78" s="417"/>
      <c r="KCM78" s="417"/>
      <c r="KCN78" s="417"/>
      <c r="KCO78" s="417"/>
      <c r="KCP78" s="417"/>
      <c r="KCQ78" s="417"/>
      <c r="KCR78" s="417"/>
      <c r="KCS78" s="417"/>
      <c r="KCT78" s="417"/>
      <c r="KCU78" s="417"/>
      <c r="KCV78" s="417"/>
      <c r="KCW78" s="417"/>
      <c r="KCX78" s="417"/>
      <c r="KCY78" s="417"/>
      <c r="KCZ78" s="417"/>
      <c r="KDA78" s="417"/>
      <c r="KDB78" s="417"/>
      <c r="KDC78" s="417"/>
      <c r="KDD78" s="417"/>
      <c r="KDE78" s="417"/>
      <c r="KDF78" s="417"/>
      <c r="KDG78" s="417"/>
      <c r="KDH78" s="417"/>
      <c r="KDI78" s="417"/>
      <c r="KDJ78" s="417"/>
      <c r="KDK78" s="417"/>
      <c r="KDL78" s="417"/>
      <c r="KDM78" s="417"/>
      <c r="KDN78" s="417"/>
      <c r="KDO78" s="417"/>
      <c r="KDP78" s="417"/>
      <c r="KDQ78" s="417"/>
      <c r="KDR78" s="417"/>
      <c r="KDS78" s="417"/>
      <c r="KDT78" s="417"/>
      <c r="KDU78" s="417"/>
      <c r="KDV78" s="417"/>
      <c r="KDW78" s="417"/>
      <c r="KDX78" s="417"/>
      <c r="KDY78" s="417"/>
      <c r="KDZ78" s="417"/>
      <c r="KEA78" s="417"/>
      <c r="KEB78" s="417"/>
      <c r="KEC78" s="417"/>
      <c r="KED78" s="417"/>
      <c r="KEE78" s="417"/>
      <c r="KEF78" s="417"/>
      <c r="KEG78" s="417"/>
      <c r="KEH78" s="417"/>
      <c r="KEI78" s="417"/>
      <c r="KEJ78" s="417"/>
      <c r="KEK78" s="417"/>
      <c r="KEL78" s="417"/>
      <c r="KEM78" s="417"/>
      <c r="KEN78" s="417"/>
      <c r="KEO78" s="417"/>
      <c r="KEP78" s="417"/>
      <c r="KEQ78" s="417"/>
      <c r="KER78" s="417"/>
      <c r="KES78" s="417"/>
      <c r="KET78" s="417"/>
      <c r="KEU78" s="417"/>
      <c r="KEV78" s="417"/>
      <c r="KEW78" s="417"/>
      <c r="KEX78" s="417"/>
      <c r="KEY78" s="417"/>
      <c r="KEZ78" s="417"/>
      <c r="KFA78" s="417"/>
      <c r="KFB78" s="417"/>
      <c r="KFC78" s="417"/>
      <c r="KFD78" s="417"/>
      <c r="KFE78" s="417"/>
      <c r="KFF78" s="417"/>
      <c r="KFG78" s="417"/>
      <c r="KFH78" s="417"/>
      <c r="KFI78" s="417"/>
      <c r="KFJ78" s="417"/>
      <c r="KFK78" s="417"/>
      <c r="KFL78" s="417"/>
      <c r="KFM78" s="417"/>
      <c r="KFN78" s="417"/>
      <c r="KFO78" s="417"/>
      <c r="KFP78" s="417"/>
      <c r="KFQ78" s="417"/>
      <c r="KFR78" s="417"/>
      <c r="KFS78" s="417"/>
      <c r="KFT78" s="417"/>
      <c r="KFU78" s="417"/>
      <c r="KFV78" s="417"/>
      <c r="KFW78" s="417"/>
      <c r="KFX78" s="417"/>
      <c r="KFY78" s="417"/>
      <c r="KFZ78" s="417"/>
      <c r="KGA78" s="417"/>
      <c r="KGB78" s="417"/>
      <c r="KGC78" s="417"/>
      <c r="KGD78" s="417"/>
      <c r="KGE78" s="417"/>
      <c r="KGF78" s="417"/>
      <c r="KGG78" s="417"/>
      <c r="KGH78" s="417"/>
      <c r="KGI78" s="417"/>
      <c r="KGJ78" s="417"/>
      <c r="KGK78" s="417"/>
      <c r="KGL78" s="417"/>
      <c r="KGM78" s="417"/>
      <c r="KGN78" s="417"/>
      <c r="KGO78" s="417"/>
      <c r="KGP78" s="417"/>
      <c r="KGQ78" s="417"/>
      <c r="KGR78" s="417"/>
      <c r="KGS78" s="417"/>
      <c r="KGT78" s="417"/>
      <c r="KGU78" s="417"/>
      <c r="KGV78" s="417"/>
      <c r="KGW78" s="417"/>
      <c r="KGX78" s="417"/>
      <c r="KGY78" s="417"/>
      <c r="KGZ78" s="417"/>
      <c r="KHA78" s="417"/>
      <c r="KHB78" s="417"/>
      <c r="KHC78" s="417"/>
      <c r="KHD78" s="417"/>
      <c r="KHE78" s="417"/>
      <c r="KHF78" s="417"/>
      <c r="KHG78" s="417"/>
      <c r="KHH78" s="417"/>
      <c r="KHI78" s="417"/>
      <c r="KHJ78" s="417"/>
      <c r="KHK78" s="417"/>
      <c r="KHL78" s="417"/>
      <c r="KHM78" s="417"/>
      <c r="KHN78" s="417"/>
      <c r="KHO78" s="417"/>
      <c r="KHP78" s="417"/>
      <c r="KHQ78" s="417"/>
      <c r="KHR78" s="417"/>
      <c r="KHS78" s="417"/>
      <c r="KHT78" s="417"/>
      <c r="KHU78" s="417"/>
      <c r="KHV78" s="417"/>
      <c r="KHW78" s="417"/>
      <c r="KHX78" s="417"/>
      <c r="KHY78" s="417"/>
      <c r="KHZ78" s="417"/>
      <c r="KIA78" s="417"/>
      <c r="KIB78" s="417"/>
      <c r="KIC78" s="417"/>
      <c r="KID78" s="417"/>
      <c r="KIE78" s="417"/>
      <c r="KIF78" s="417"/>
      <c r="KIG78" s="417"/>
      <c r="KIH78" s="417"/>
      <c r="KII78" s="417"/>
      <c r="KIJ78" s="417"/>
      <c r="KIK78" s="417"/>
      <c r="KIL78" s="417"/>
      <c r="KIM78" s="417"/>
      <c r="KIN78" s="417"/>
      <c r="KIO78" s="417"/>
      <c r="KIP78" s="417"/>
      <c r="KIQ78" s="417"/>
      <c r="KIR78" s="417"/>
      <c r="KIS78" s="417"/>
      <c r="KIT78" s="417"/>
      <c r="KIU78" s="417"/>
      <c r="KIV78" s="417"/>
      <c r="KIW78" s="417"/>
      <c r="KIX78" s="417"/>
      <c r="KIY78" s="417"/>
      <c r="KIZ78" s="417"/>
      <c r="KJA78" s="417"/>
      <c r="KJB78" s="417"/>
      <c r="KJC78" s="417"/>
      <c r="KJD78" s="417"/>
      <c r="KJE78" s="417"/>
      <c r="KJF78" s="417"/>
      <c r="KJG78" s="417"/>
      <c r="KJH78" s="417"/>
      <c r="KJI78" s="417"/>
      <c r="KJJ78" s="417"/>
      <c r="KJK78" s="417"/>
      <c r="KJL78" s="417"/>
      <c r="KJM78" s="417"/>
      <c r="KJN78" s="417"/>
      <c r="KJO78" s="417"/>
      <c r="KJP78" s="417"/>
      <c r="KJQ78" s="417"/>
      <c r="KJR78" s="417"/>
      <c r="KJS78" s="417"/>
      <c r="KJT78" s="417"/>
      <c r="KJU78" s="417"/>
      <c r="KJV78" s="417"/>
      <c r="KJW78" s="417"/>
      <c r="KJX78" s="417"/>
      <c r="KJY78" s="417"/>
      <c r="KJZ78" s="417"/>
      <c r="KKA78" s="417"/>
      <c r="KKB78" s="417"/>
      <c r="KKC78" s="417"/>
      <c r="KKD78" s="417"/>
      <c r="KKE78" s="417"/>
      <c r="KKF78" s="417"/>
      <c r="KKG78" s="417"/>
      <c r="KKH78" s="417"/>
      <c r="KKI78" s="417"/>
      <c r="KKJ78" s="417"/>
      <c r="KKK78" s="417"/>
      <c r="KKL78" s="417"/>
      <c r="KKM78" s="417"/>
      <c r="KKN78" s="417"/>
      <c r="KKO78" s="417"/>
      <c r="KKP78" s="417"/>
      <c r="KKQ78" s="417"/>
      <c r="KKR78" s="417"/>
      <c r="KKS78" s="417"/>
      <c r="KKT78" s="417"/>
      <c r="KKU78" s="417"/>
      <c r="KKV78" s="417"/>
      <c r="KKW78" s="417"/>
      <c r="KKX78" s="417"/>
      <c r="KKY78" s="417"/>
      <c r="KKZ78" s="417"/>
      <c r="KLA78" s="417"/>
      <c r="KLB78" s="417"/>
      <c r="KLC78" s="417"/>
      <c r="KLD78" s="417"/>
      <c r="KLE78" s="417"/>
      <c r="KLF78" s="417"/>
      <c r="KLG78" s="417"/>
      <c r="KLH78" s="417"/>
      <c r="KLI78" s="417"/>
      <c r="KLJ78" s="417"/>
      <c r="KLK78" s="417"/>
      <c r="KLL78" s="417"/>
      <c r="KLM78" s="417"/>
      <c r="KLN78" s="417"/>
      <c r="KLO78" s="417"/>
      <c r="KLP78" s="417"/>
      <c r="KLQ78" s="417"/>
      <c r="KLR78" s="417"/>
      <c r="KLS78" s="417"/>
      <c r="KLT78" s="417"/>
      <c r="KLU78" s="417"/>
      <c r="KLV78" s="417"/>
      <c r="KLW78" s="417"/>
      <c r="KLX78" s="417"/>
      <c r="KLY78" s="417"/>
      <c r="KLZ78" s="417"/>
      <c r="KMA78" s="417"/>
      <c r="KMB78" s="417"/>
      <c r="KMC78" s="417"/>
      <c r="KMD78" s="417"/>
      <c r="KME78" s="417"/>
      <c r="KMF78" s="417"/>
      <c r="KMG78" s="417"/>
      <c r="KMH78" s="417"/>
      <c r="KMI78" s="417"/>
      <c r="KMJ78" s="417"/>
      <c r="KMK78" s="417"/>
      <c r="KML78" s="417"/>
      <c r="KMM78" s="417"/>
      <c r="KMN78" s="417"/>
      <c r="KMO78" s="417"/>
      <c r="KMP78" s="417"/>
      <c r="KMQ78" s="417"/>
      <c r="KMR78" s="417"/>
      <c r="KMS78" s="417"/>
      <c r="KMT78" s="417"/>
      <c r="KMU78" s="417"/>
      <c r="KMV78" s="417"/>
      <c r="KMW78" s="417"/>
      <c r="KMX78" s="417"/>
      <c r="KMY78" s="417"/>
      <c r="KMZ78" s="417"/>
      <c r="KNA78" s="417"/>
      <c r="KNB78" s="417"/>
      <c r="KNC78" s="417"/>
      <c r="KND78" s="417"/>
      <c r="KNE78" s="417"/>
      <c r="KNF78" s="417"/>
      <c r="KNG78" s="417"/>
      <c r="KNH78" s="417"/>
      <c r="KNI78" s="417"/>
      <c r="KNJ78" s="417"/>
      <c r="KNK78" s="417"/>
      <c r="KNL78" s="417"/>
      <c r="KNM78" s="417"/>
      <c r="KNN78" s="417"/>
      <c r="KNO78" s="417"/>
      <c r="KNP78" s="417"/>
      <c r="KNQ78" s="417"/>
      <c r="KNR78" s="417"/>
      <c r="KNS78" s="417"/>
      <c r="KNT78" s="417"/>
      <c r="KNU78" s="417"/>
      <c r="KNV78" s="417"/>
      <c r="KNW78" s="417"/>
      <c r="KNX78" s="417"/>
      <c r="KNY78" s="417"/>
      <c r="KNZ78" s="417"/>
      <c r="KOA78" s="417"/>
      <c r="KOB78" s="417"/>
      <c r="KOC78" s="417"/>
      <c r="KOD78" s="417"/>
      <c r="KOE78" s="417"/>
      <c r="KOF78" s="417"/>
      <c r="KOG78" s="417"/>
      <c r="KOH78" s="417"/>
      <c r="KOI78" s="417"/>
      <c r="KOJ78" s="417"/>
      <c r="KOK78" s="417"/>
      <c r="KOL78" s="417"/>
      <c r="KOM78" s="417"/>
      <c r="KON78" s="417"/>
      <c r="KOO78" s="417"/>
      <c r="KOP78" s="417"/>
      <c r="KOQ78" s="417"/>
      <c r="KOR78" s="417"/>
      <c r="KOS78" s="417"/>
      <c r="KOT78" s="417"/>
      <c r="KOU78" s="417"/>
      <c r="KOV78" s="417"/>
      <c r="KOW78" s="417"/>
      <c r="KOX78" s="417"/>
      <c r="KOY78" s="417"/>
      <c r="KOZ78" s="417"/>
      <c r="KPA78" s="417"/>
      <c r="KPB78" s="417"/>
      <c r="KPC78" s="417"/>
      <c r="KPD78" s="417"/>
      <c r="KPE78" s="417"/>
      <c r="KPF78" s="417"/>
      <c r="KPG78" s="417"/>
      <c r="KPH78" s="417"/>
      <c r="KPI78" s="417"/>
      <c r="KPJ78" s="417"/>
      <c r="KPK78" s="417"/>
      <c r="KPL78" s="417"/>
      <c r="KPM78" s="417"/>
      <c r="KPN78" s="417"/>
      <c r="KPO78" s="417"/>
      <c r="KPP78" s="417"/>
      <c r="KPQ78" s="417"/>
      <c r="KPR78" s="417"/>
      <c r="KPS78" s="417"/>
      <c r="KPT78" s="417"/>
      <c r="KPU78" s="417"/>
      <c r="KPV78" s="417"/>
      <c r="KPW78" s="417"/>
      <c r="KPX78" s="417"/>
      <c r="KPY78" s="417"/>
      <c r="KPZ78" s="417"/>
      <c r="KQA78" s="417"/>
      <c r="KQB78" s="417"/>
      <c r="KQC78" s="417"/>
      <c r="KQD78" s="417"/>
      <c r="KQE78" s="417"/>
      <c r="KQF78" s="417"/>
      <c r="KQG78" s="417"/>
      <c r="KQH78" s="417"/>
      <c r="KQI78" s="417"/>
      <c r="KQJ78" s="417"/>
      <c r="KQK78" s="417"/>
      <c r="KQL78" s="417"/>
      <c r="KQM78" s="417"/>
      <c r="KQN78" s="417"/>
      <c r="KQO78" s="417"/>
      <c r="KQP78" s="417"/>
      <c r="KQQ78" s="417"/>
      <c r="KQR78" s="417"/>
      <c r="KQS78" s="417"/>
      <c r="KQT78" s="417"/>
      <c r="KQU78" s="417"/>
      <c r="KQV78" s="417"/>
      <c r="KQW78" s="417"/>
      <c r="KQX78" s="417"/>
      <c r="KQY78" s="417"/>
      <c r="KQZ78" s="417"/>
      <c r="KRA78" s="417"/>
      <c r="KRB78" s="417"/>
      <c r="KRC78" s="417"/>
      <c r="KRD78" s="417"/>
      <c r="KRE78" s="417"/>
      <c r="KRF78" s="417"/>
      <c r="KRG78" s="417"/>
      <c r="KRH78" s="417"/>
      <c r="KRI78" s="417"/>
      <c r="KRJ78" s="417"/>
      <c r="KRK78" s="417"/>
      <c r="KRL78" s="417"/>
      <c r="KRM78" s="417"/>
      <c r="KRN78" s="417"/>
      <c r="KRO78" s="417"/>
      <c r="KRP78" s="417"/>
      <c r="KRQ78" s="417"/>
      <c r="KRR78" s="417"/>
      <c r="KRS78" s="417"/>
      <c r="KRT78" s="417"/>
      <c r="KRU78" s="417"/>
      <c r="KRV78" s="417"/>
      <c r="KRW78" s="417"/>
      <c r="KRX78" s="417"/>
      <c r="KRY78" s="417"/>
      <c r="KRZ78" s="417"/>
      <c r="KSA78" s="417"/>
      <c r="KSB78" s="417"/>
      <c r="KSC78" s="417"/>
      <c r="KSD78" s="417"/>
      <c r="KSE78" s="417"/>
      <c r="KSF78" s="417"/>
      <c r="KSG78" s="417"/>
      <c r="KSH78" s="417"/>
      <c r="KSI78" s="417"/>
      <c r="KSJ78" s="417"/>
      <c r="KSK78" s="417"/>
      <c r="KSL78" s="417"/>
      <c r="KSM78" s="417"/>
      <c r="KSN78" s="417"/>
      <c r="KSO78" s="417"/>
      <c r="KSP78" s="417"/>
      <c r="KSQ78" s="417"/>
      <c r="KSR78" s="417"/>
      <c r="KSS78" s="417"/>
      <c r="KST78" s="417"/>
      <c r="KSU78" s="417"/>
      <c r="KSV78" s="417"/>
      <c r="KSW78" s="417"/>
      <c r="KSX78" s="417"/>
      <c r="KSY78" s="417"/>
      <c r="KSZ78" s="417"/>
      <c r="KTA78" s="417"/>
      <c r="KTB78" s="417"/>
      <c r="KTC78" s="417"/>
      <c r="KTD78" s="417"/>
      <c r="KTE78" s="417"/>
      <c r="KTF78" s="417"/>
      <c r="KTG78" s="417"/>
      <c r="KTH78" s="417"/>
      <c r="KTI78" s="417"/>
      <c r="KTJ78" s="417"/>
      <c r="KTK78" s="417"/>
      <c r="KTL78" s="417"/>
      <c r="KTM78" s="417"/>
      <c r="KTN78" s="417"/>
      <c r="KTO78" s="417"/>
      <c r="KTP78" s="417"/>
      <c r="KTQ78" s="417"/>
      <c r="KTR78" s="417"/>
      <c r="KTS78" s="417"/>
      <c r="KTT78" s="417"/>
      <c r="KTU78" s="417"/>
      <c r="KTV78" s="417"/>
      <c r="KTW78" s="417"/>
      <c r="KTX78" s="417"/>
      <c r="KTY78" s="417"/>
      <c r="KTZ78" s="417"/>
      <c r="KUA78" s="417"/>
      <c r="KUB78" s="417"/>
      <c r="KUC78" s="417"/>
      <c r="KUD78" s="417"/>
      <c r="KUE78" s="417"/>
      <c r="KUF78" s="417"/>
      <c r="KUG78" s="417"/>
      <c r="KUH78" s="417"/>
      <c r="KUI78" s="417"/>
      <c r="KUJ78" s="417"/>
      <c r="KUK78" s="417"/>
      <c r="KUL78" s="417"/>
      <c r="KUM78" s="417"/>
      <c r="KUN78" s="417"/>
      <c r="KUO78" s="417"/>
      <c r="KUP78" s="417"/>
      <c r="KUQ78" s="417"/>
      <c r="KUR78" s="417"/>
      <c r="KUS78" s="417"/>
      <c r="KUT78" s="417"/>
      <c r="KUU78" s="417"/>
      <c r="KUV78" s="417"/>
      <c r="KUW78" s="417"/>
      <c r="KUX78" s="417"/>
      <c r="KUY78" s="417"/>
      <c r="KUZ78" s="417"/>
      <c r="KVA78" s="417"/>
      <c r="KVB78" s="417"/>
      <c r="KVC78" s="417"/>
      <c r="KVD78" s="417"/>
      <c r="KVE78" s="417"/>
      <c r="KVF78" s="417"/>
      <c r="KVG78" s="417"/>
      <c r="KVH78" s="417"/>
      <c r="KVI78" s="417"/>
      <c r="KVJ78" s="417"/>
      <c r="KVK78" s="417"/>
      <c r="KVL78" s="417"/>
      <c r="KVM78" s="417"/>
      <c r="KVN78" s="417"/>
      <c r="KVO78" s="417"/>
      <c r="KVP78" s="417"/>
      <c r="KVQ78" s="417"/>
      <c r="KVR78" s="417"/>
      <c r="KVS78" s="417"/>
      <c r="KVT78" s="417"/>
      <c r="KVU78" s="417"/>
      <c r="KVV78" s="417"/>
      <c r="KVW78" s="417"/>
      <c r="KVX78" s="417"/>
      <c r="KVY78" s="417"/>
      <c r="KVZ78" s="417"/>
      <c r="KWA78" s="417"/>
      <c r="KWB78" s="417"/>
      <c r="KWC78" s="417"/>
      <c r="KWD78" s="417"/>
      <c r="KWE78" s="417"/>
      <c r="KWF78" s="417"/>
      <c r="KWG78" s="417"/>
      <c r="KWH78" s="417"/>
      <c r="KWI78" s="417"/>
      <c r="KWJ78" s="417"/>
      <c r="KWK78" s="417"/>
      <c r="KWL78" s="417"/>
      <c r="KWM78" s="417"/>
      <c r="KWN78" s="417"/>
      <c r="KWO78" s="417"/>
      <c r="KWP78" s="417"/>
      <c r="KWQ78" s="417"/>
      <c r="KWR78" s="417"/>
      <c r="KWS78" s="417"/>
      <c r="KWT78" s="417"/>
      <c r="KWU78" s="417"/>
      <c r="KWV78" s="417"/>
      <c r="KWW78" s="417"/>
      <c r="KWX78" s="417"/>
      <c r="KWY78" s="417"/>
      <c r="KWZ78" s="417"/>
      <c r="KXA78" s="417"/>
      <c r="KXB78" s="417"/>
      <c r="KXC78" s="417"/>
      <c r="KXD78" s="417"/>
      <c r="KXE78" s="417"/>
      <c r="KXF78" s="417"/>
      <c r="KXG78" s="417"/>
      <c r="KXH78" s="417"/>
      <c r="KXI78" s="417"/>
      <c r="KXJ78" s="417"/>
      <c r="KXK78" s="417"/>
      <c r="KXL78" s="417"/>
      <c r="KXM78" s="417"/>
      <c r="KXN78" s="417"/>
      <c r="KXO78" s="417"/>
      <c r="KXP78" s="417"/>
      <c r="KXQ78" s="417"/>
      <c r="KXR78" s="417"/>
      <c r="KXS78" s="417"/>
      <c r="KXT78" s="417"/>
      <c r="KXU78" s="417"/>
      <c r="KXV78" s="417"/>
      <c r="KXW78" s="417"/>
      <c r="KXX78" s="417"/>
      <c r="KXY78" s="417"/>
      <c r="KXZ78" s="417"/>
      <c r="KYA78" s="417"/>
      <c r="KYB78" s="417"/>
      <c r="KYC78" s="417"/>
      <c r="KYD78" s="417"/>
      <c r="KYE78" s="417"/>
      <c r="KYF78" s="417"/>
      <c r="KYG78" s="417"/>
      <c r="KYH78" s="417"/>
      <c r="KYI78" s="417"/>
      <c r="KYJ78" s="417"/>
      <c r="KYK78" s="417"/>
      <c r="KYL78" s="417"/>
      <c r="KYM78" s="417"/>
      <c r="KYN78" s="417"/>
      <c r="KYO78" s="417"/>
      <c r="KYP78" s="417"/>
      <c r="KYQ78" s="417"/>
      <c r="KYR78" s="417"/>
      <c r="KYS78" s="417"/>
      <c r="KYT78" s="417"/>
      <c r="KYU78" s="417"/>
      <c r="KYV78" s="417"/>
      <c r="KYW78" s="417"/>
      <c r="KYX78" s="417"/>
      <c r="KYY78" s="417"/>
      <c r="KYZ78" s="417"/>
      <c r="KZA78" s="417"/>
      <c r="KZB78" s="417"/>
      <c r="KZC78" s="417"/>
      <c r="KZD78" s="417"/>
      <c r="KZE78" s="417"/>
      <c r="KZF78" s="417"/>
      <c r="KZG78" s="417"/>
      <c r="KZH78" s="417"/>
      <c r="KZI78" s="417"/>
      <c r="KZJ78" s="417"/>
      <c r="KZK78" s="417"/>
      <c r="KZL78" s="417"/>
      <c r="KZM78" s="417"/>
      <c r="KZN78" s="417"/>
      <c r="KZO78" s="417"/>
      <c r="KZP78" s="417"/>
      <c r="KZQ78" s="417"/>
      <c r="KZR78" s="417"/>
      <c r="KZS78" s="417"/>
      <c r="KZT78" s="417"/>
      <c r="KZU78" s="417"/>
      <c r="KZV78" s="417"/>
      <c r="KZW78" s="417"/>
      <c r="KZX78" s="417"/>
      <c r="KZY78" s="417"/>
      <c r="KZZ78" s="417"/>
      <c r="LAA78" s="417"/>
      <c r="LAB78" s="417"/>
      <c r="LAC78" s="417"/>
      <c r="LAD78" s="417"/>
      <c r="LAE78" s="417"/>
      <c r="LAF78" s="417"/>
      <c r="LAG78" s="417"/>
      <c r="LAH78" s="417"/>
      <c r="LAI78" s="417"/>
      <c r="LAJ78" s="417"/>
      <c r="LAK78" s="417"/>
      <c r="LAL78" s="417"/>
      <c r="LAM78" s="417"/>
      <c r="LAN78" s="417"/>
      <c r="LAO78" s="417"/>
      <c r="LAP78" s="417"/>
      <c r="LAQ78" s="417"/>
      <c r="LAR78" s="417"/>
      <c r="LAS78" s="417"/>
      <c r="LAT78" s="417"/>
      <c r="LAU78" s="417"/>
      <c r="LAV78" s="417"/>
      <c r="LAW78" s="417"/>
      <c r="LAX78" s="417"/>
      <c r="LAY78" s="417"/>
      <c r="LAZ78" s="417"/>
      <c r="LBA78" s="417"/>
      <c r="LBB78" s="417"/>
      <c r="LBC78" s="417"/>
      <c r="LBD78" s="417"/>
      <c r="LBE78" s="417"/>
      <c r="LBF78" s="417"/>
      <c r="LBG78" s="417"/>
      <c r="LBH78" s="417"/>
      <c r="LBI78" s="417"/>
      <c r="LBJ78" s="417"/>
      <c r="LBK78" s="417"/>
      <c r="LBL78" s="417"/>
      <c r="LBM78" s="417"/>
      <c r="LBN78" s="417"/>
      <c r="LBO78" s="417"/>
      <c r="LBP78" s="417"/>
      <c r="LBQ78" s="417"/>
      <c r="LBR78" s="417"/>
      <c r="LBS78" s="417"/>
      <c r="LBT78" s="417"/>
      <c r="LBU78" s="417"/>
      <c r="LBV78" s="417"/>
      <c r="LBW78" s="417"/>
      <c r="LBX78" s="417"/>
      <c r="LBY78" s="417"/>
      <c r="LBZ78" s="417"/>
      <c r="LCA78" s="417"/>
      <c r="LCB78" s="417"/>
      <c r="LCC78" s="417"/>
      <c r="LCD78" s="417"/>
      <c r="LCE78" s="417"/>
      <c r="LCF78" s="417"/>
      <c r="LCG78" s="417"/>
      <c r="LCH78" s="417"/>
      <c r="LCI78" s="417"/>
      <c r="LCJ78" s="417"/>
      <c r="LCK78" s="417"/>
      <c r="LCL78" s="417"/>
      <c r="LCM78" s="417"/>
      <c r="LCN78" s="417"/>
      <c r="LCO78" s="417"/>
      <c r="LCP78" s="417"/>
      <c r="LCQ78" s="417"/>
      <c r="LCR78" s="417"/>
      <c r="LCS78" s="417"/>
      <c r="LCT78" s="417"/>
      <c r="LCU78" s="417"/>
      <c r="LCV78" s="417"/>
      <c r="LCW78" s="417"/>
      <c r="LCX78" s="417"/>
      <c r="LCY78" s="417"/>
      <c r="LCZ78" s="417"/>
      <c r="LDA78" s="417"/>
      <c r="LDB78" s="417"/>
      <c r="LDC78" s="417"/>
      <c r="LDD78" s="417"/>
      <c r="LDE78" s="417"/>
      <c r="LDF78" s="417"/>
      <c r="LDG78" s="417"/>
      <c r="LDH78" s="417"/>
      <c r="LDI78" s="417"/>
      <c r="LDJ78" s="417"/>
      <c r="LDK78" s="417"/>
      <c r="LDL78" s="417"/>
      <c r="LDM78" s="417"/>
      <c r="LDN78" s="417"/>
      <c r="LDO78" s="417"/>
      <c r="LDP78" s="417"/>
      <c r="LDQ78" s="417"/>
      <c r="LDR78" s="417"/>
      <c r="LDS78" s="417"/>
      <c r="LDT78" s="417"/>
      <c r="LDU78" s="417"/>
      <c r="LDV78" s="417"/>
      <c r="LDW78" s="417"/>
      <c r="LDX78" s="417"/>
      <c r="LDY78" s="417"/>
      <c r="LDZ78" s="417"/>
      <c r="LEA78" s="417"/>
      <c r="LEB78" s="417"/>
      <c r="LEC78" s="417"/>
      <c r="LED78" s="417"/>
      <c r="LEE78" s="417"/>
      <c r="LEF78" s="417"/>
      <c r="LEG78" s="417"/>
      <c r="LEH78" s="417"/>
      <c r="LEI78" s="417"/>
      <c r="LEJ78" s="417"/>
      <c r="LEK78" s="417"/>
      <c r="LEL78" s="417"/>
      <c r="LEM78" s="417"/>
      <c r="LEN78" s="417"/>
      <c r="LEO78" s="417"/>
      <c r="LEP78" s="417"/>
      <c r="LEQ78" s="417"/>
      <c r="LER78" s="417"/>
      <c r="LES78" s="417"/>
      <c r="LET78" s="417"/>
      <c r="LEU78" s="417"/>
      <c r="LEV78" s="417"/>
      <c r="LEW78" s="417"/>
      <c r="LEX78" s="417"/>
      <c r="LEY78" s="417"/>
      <c r="LEZ78" s="417"/>
      <c r="LFA78" s="417"/>
      <c r="LFB78" s="417"/>
      <c r="LFC78" s="417"/>
      <c r="LFD78" s="417"/>
      <c r="LFE78" s="417"/>
      <c r="LFF78" s="417"/>
      <c r="LFG78" s="417"/>
      <c r="LFH78" s="417"/>
      <c r="LFI78" s="417"/>
      <c r="LFJ78" s="417"/>
      <c r="LFK78" s="417"/>
      <c r="LFL78" s="417"/>
      <c r="LFM78" s="417"/>
      <c r="LFN78" s="417"/>
      <c r="LFO78" s="417"/>
      <c r="LFP78" s="417"/>
      <c r="LFQ78" s="417"/>
      <c r="LFR78" s="417"/>
      <c r="LFS78" s="417"/>
      <c r="LFT78" s="417"/>
      <c r="LFU78" s="417"/>
      <c r="LFV78" s="417"/>
      <c r="LFW78" s="417"/>
      <c r="LFX78" s="417"/>
      <c r="LFY78" s="417"/>
      <c r="LFZ78" s="417"/>
      <c r="LGA78" s="417"/>
      <c r="LGB78" s="417"/>
      <c r="LGC78" s="417"/>
      <c r="LGD78" s="417"/>
      <c r="LGE78" s="417"/>
      <c r="LGF78" s="417"/>
      <c r="LGG78" s="417"/>
      <c r="LGH78" s="417"/>
      <c r="LGI78" s="417"/>
      <c r="LGJ78" s="417"/>
      <c r="LGK78" s="417"/>
      <c r="LGL78" s="417"/>
      <c r="LGM78" s="417"/>
      <c r="LGN78" s="417"/>
      <c r="LGO78" s="417"/>
      <c r="LGP78" s="417"/>
      <c r="LGQ78" s="417"/>
      <c r="LGR78" s="417"/>
      <c r="LGS78" s="417"/>
      <c r="LGT78" s="417"/>
      <c r="LGU78" s="417"/>
      <c r="LGV78" s="417"/>
      <c r="LGW78" s="417"/>
      <c r="LGX78" s="417"/>
      <c r="LGY78" s="417"/>
      <c r="LGZ78" s="417"/>
      <c r="LHA78" s="417"/>
      <c r="LHB78" s="417"/>
      <c r="LHC78" s="417"/>
      <c r="LHD78" s="417"/>
      <c r="LHE78" s="417"/>
      <c r="LHF78" s="417"/>
      <c r="LHG78" s="417"/>
      <c r="LHH78" s="417"/>
      <c r="LHI78" s="417"/>
      <c r="LHJ78" s="417"/>
      <c r="LHK78" s="417"/>
      <c r="LHL78" s="417"/>
      <c r="LHM78" s="417"/>
      <c r="LHN78" s="417"/>
      <c r="LHO78" s="417"/>
      <c r="LHP78" s="417"/>
      <c r="LHQ78" s="417"/>
      <c r="LHR78" s="417"/>
      <c r="LHS78" s="417"/>
      <c r="LHT78" s="417"/>
      <c r="LHU78" s="417"/>
      <c r="LHV78" s="417"/>
      <c r="LHW78" s="417"/>
      <c r="LHX78" s="417"/>
      <c r="LHY78" s="417"/>
      <c r="LHZ78" s="417"/>
      <c r="LIA78" s="417"/>
      <c r="LIB78" s="417"/>
      <c r="LIC78" s="417"/>
      <c r="LID78" s="417"/>
      <c r="LIE78" s="417"/>
      <c r="LIF78" s="417"/>
      <c r="LIG78" s="417"/>
      <c r="LIH78" s="417"/>
      <c r="LII78" s="417"/>
      <c r="LIJ78" s="417"/>
      <c r="LIK78" s="417"/>
      <c r="LIL78" s="417"/>
      <c r="LIM78" s="417"/>
      <c r="LIN78" s="417"/>
      <c r="LIO78" s="417"/>
      <c r="LIP78" s="417"/>
      <c r="LIQ78" s="417"/>
      <c r="LIR78" s="417"/>
      <c r="LIS78" s="417"/>
      <c r="LIT78" s="417"/>
      <c r="LIU78" s="417"/>
      <c r="LIV78" s="417"/>
      <c r="LIW78" s="417"/>
      <c r="LIX78" s="417"/>
      <c r="LIY78" s="417"/>
      <c r="LIZ78" s="417"/>
      <c r="LJA78" s="417"/>
      <c r="LJB78" s="417"/>
      <c r="LJC78" s="417"/>
      <c r="LJD78" s="417"/>
      <c r="LJE78" s="417"/>
      <c r="LJF78" s="417"/>
      <c r="LJG78" s="417"/>
      <c r="LJH78" s="417"/>
      <c r="LJI78" s="417"/>
      <c r="LJJ78" s="417"/>
      <c r="LJK78" s="417"/>
      <c r="LJL78" s="417"/>
      <c r="LJM78" s="417"/>
      <c r="LJN78" s="417"/>
      <c r="LJO78" s="417"/>
      <c r="LJP78" s="417"/>
      <c r="LJQ78" s="417"/>
      <c r="LJR78" s="417"/>
      <c r="LJS78" s="417"/>
      <c r="LJT78" s="417"/>
      <c r="LJU78" s="417"/>
      <c r="LJV78" s="417"/>
      <c r="LJW78" s="417"/>
      <c r="LJX78" s="417"/>
      <c r="LJY78" s="417"/>
      <c r="LJZ78" s="417"/>
      <c r="LKA78" s="417"/>
      <c r="LKB78" s="417"/>
      <c r="LKC78" s="417"/>
      <c r="LKD78" s="417"/>
      <c r="LKE78" s="417"/>
      <c r="LKF78" s="417"/>
      <c r="LKG78" s="417"/>
      <c r="LKH78" s="417"/>
      <c r="LKI78" s="417"/>
      <c r="LKJ78" s="417"/>
      <c r="LKK78" s="417"/>
      <c r="LKL78" s="417"/>
      <c r="LKM78" s="417"/>
      <c r="LKN78" s="417"/>
      <c r="LKO78" s="417"/>
      <c r="LKP78" s="417"/>
      <c r="LKQ78" s="417"/>
      <c r="LKR78" s="417"/>
      <c r="LKS78" s="417"/>
      <c r="LKT78" s="417"/>
      <c r="LKU78" s="417"/>
      <c r="LKV78" s="417"/>
      <c r="LKW78" s="417"/>
      <c r="LKX78" s="417"/>
      <c r="LKY78" s="417"/>
      <c r="LKZ78" s="417"/>
      <c r="LLA78" s="417"/>
      <c r="LLB78" s="417"/>
      <c r="LLC78" s="417"/>
      <c r="LLD78" s="417"/>
      <c r="LLE78" s="417"/>
      <c r="LLF78" s="417"/>
      <c r="LLG78" s="417"/>
      <c r="LLH78" s="417"/>
      <c r="LLI78" s="417"/>
      <c r="LLJ78" s="417"/>
      <c r="LLK78" s="417"/>
      <c r="LLL78" s="417"/>
      <c r="LLM78" s="417"/>
      <c r="LLN78" s="417"/>
      <c r="LLO78" s="417"/>
      <c r="LLP78" s="417"/>
      <c r="LLQ78" s="417"/>
      <c r="LLR78" s="417"/>
      <c r="LLS78" s="417"/>
      <c r="LLT78" s="417"/>
      <c r="LLU78" s="417"/>
      <c r="LLV78" s="417"/>
      <c r="LLW78" s="417"/>
      <c r="LLX78" s="417"/>
      <c r="LLY78" s="417"/>
      <c r="LLZ78" s="417"/>
      <c r="LMA78" s="417"/>
      <c r="LMB78" s="417"/>
      <c r="LMC78" s="417"/>
      <c r="LMD78" s="417"/>
      <c r="LME78" s="417"/>
      <c r="LMF78" s="417"/>
      <c r="LMG78" s="417"/>
      <c r="LMH78" s="417"/>
      <c r="LMI78" s="417"/>
      <c r="LMJ78" s="417"/>
      <c r="LMK78" s="417"/>
      <c r="LML78" s="417"/>
      <c r="LMM78" s="417"/>
      <c r="LMN78" s="417"/>
      <c r="LMO78" s="417"/>
      <c r="LMP78" s="417"/>
      <c r="LMQ78" s="417"/>
      <c r="LMR78" s="417"/>
      <c r="LMS78" s="417"/>
      <c r="LMT78" s="417"/>
      <c r="LMU78" s="417"/>
      <c r="LMV78" s="417"/>
      <c r="LMW78" s="417"/>
      <c r="LMX78" s="417"/>
      <c r="LMY78" s="417"/>
      <c r="LMZ78" s="417"/>
      <c r="LNA78" s="417"/>
      <c r="LNB78" s="417"/>
      <c r="LNC78" s="417"/>
      <c r="LND78" s="417"/>
      <c r="LNE78" s="417"/>
      <c r="LNF78" s="417"/>
      <c r="LNG78" s="417"/>
      <c r="LNH78" s="417"/>
      <c r="LNI78" s="417"/>
      <c r="LNJ78" s="417"/>
      <c r="LNK78" s="417"/>
      <c r="LNL78" s="417"/>
      <c r="LNM78" s="417"/>
      <c r="LNN78" s="417"/>
      <c r="LNO78" s="417"/>
      <c r="LNP78" s="417"/>
      <c r="LNQ78" s="417"/>
      <c r="LNR78" s="417"/>
      <c r="LNS78" s="417"/>
      <c r="LNT78" s="417"/>
      <c r="LNU78" s="417"/>
      <c r="LNV78" s="417"/>
      <c r="LNW78" s="417"/>
      <c r="LNX78" s="417"/>
      <c r="LNY78" s="417"/>
      <c r="LNZ78" s="417"/>
      <c r="LOA78" s="417"/>
      <c r="LOB78" s="417"/>
      <c r="LOC78" s="417"/>
      <c r="LOD78" s="417"/>
      <c r="LOE78" s="417"/>
      <c r="LOF78" s="417"/>
      <c r="LOG78" s="417"/>
      <c r="LOH78" s="417"/>
      <c r="LOI78" s="417"/>
      <c r="LOJ78" s="417"/>
      <c r="LOK78" s="417"/>
      <c r="LOL78" s="417"/>
      <c r="LOM78" s="417"/>
      <c r="LON78" s="417"/>
      <c r="LOO78" s="417"/>
      <c r="LOP78" s="417"/>
      <c r="LOQ78" s="417"/>
      <c r="LOR78" s="417"/>
      <c r="LOS78" s="417"/>
      <c r="LOT78" s="417"/>
      <c r="LOU78" s="417"/>
      <c r="LOV78" s="417"/>
      <c r="LOW78" s="417"/>
      <c r="LOX78" s="417"/>
      <c r="LOY78" s="417"/>
      <c r="LOZ78" s="417"/>
      <c r="LPA78" s="417"/>
      <c r="LPB78" s="417"/>
      <c r="LPC78" s="417"/>
      <c r="LPD78" s="417"/>
      <c r="LPE78" s="417"/>
      <c r="LPF78" s="417"/>
      <c r="LPG78" s="417"/>
      <c r="LPH78" s="417"/>
      <c r="LPI78" s="417"/>
      <c r="LPJ78" s="417"/>
      <c r="LPK78" s="417"/>
      <c r="LPL78" s="417"/>
      <c r="LPM78" s="417"/>
      <c r="LPN78" s="417"/>
      <c r="LPO78" s="417"/>
      <c r="LPP78" s="417"/>
      <c r="LPQ78" s="417"/>
      <c r="LPR78" s="417"/>
      <c r="LPS78" s="417"/>
      <c r="LPT78" s="417"/>
      <c r="LPU78" s="417"/>
      <c r="LPV78" s="417"/>
      <c r="LPW78" s="417"/>
      <c r="LPX78" s="417"/>
      <c r="LPY78" s="417"/>
      <c r="LPZ78" s="417"/>
      <c r="LQA78" s="417"/>
      <c r="LQB78" s="417"/>
      <c r="LQC78" s="417"/>
      <c r="LQD78" s="417"/>
      <c r="LQE78" s="417"/>
      <c r="LQF78" s="417"/>
      <c r="LQG78" s="417"/>
      <c r="LQH78" s="417"/>
      <c r="LQI78" s="417"/>
      <c r="LQJ78" s="417"/>
      <c r="LQK78" s="417"/>
      <c r="LQL78" s="417"/>
      <c r="LQM78" s="417"/>
      <c r="LQN78" s="417"/>
      <c r="LQO78" s="417"/>
      <c r="LQP78" s="417"/>
      <c r="LQQ78" s="417"/>
      <c r="LQR78" s="417"/>
      <c r="LQS78" s="417"/>
      <c r="LQT78" s="417"/>
      <c r="LQU78" s="417"/>
      <c r="LQV78" s="417"/>
      <c r="LQW78" s="417"/>
      <c r="LQX78" s="417"/>
      <c r="LQY78" s="417"/>
      <c r="LQZ78" s="417"/>
      <c r="LRA78" s="417"/>
      <c r="LRB78" s="417"/>
      <c r="LRC78" s="417"/>
      <c r="LRD78" s="417"/>
      <c r="LRE78" s="417"/>
      <c r="LRF78" s="417"/>
      <c r="LRG78" s="417"/>
      <c r="LRH78" s="417"/>
      <c r="LRI78" s="417"/>
      <c r="LRJ78" s="417"/>
      <c r="LRK78" s="417"/>
      <c r="LRL78" s="417"/>
      <c r="LRM78" s="417"/>
      <c r="LRN78" s="417"/>
      <c r="LRO78" s="417"/>
      <c r="LRP78" s="417"/>
      <c r="LRQ78" s="417"/>
      <c r="LRR78" s="417"/>
      <c r="LRS78" s="417"/>
      <c r="LRT78" s="417"/>
      <c r="LRU78" s="417"/>
      <c r="LRV78" s="417"/>
      <c r="LRW78" s="417"/>
      <c r="LRX78" s="417"/>
      <c r="LRY78" s="417"/>
      <c r="LRZ78" s="417"/>
      <c r="LSA78" s="417"/>
      <c r="LSB78" s="417"/>
      <c r="LSC78" s="417"/>
      <c r="LSD78" s="417"/>
      <c r="LSE78" s="417"/>
      <c r="LSF78" s="417"/>
      <c r="LSG78" s="417"/>
      <c r="LSH78" s="417"/>
      <c r="LSI78" s="417"/>
      <c r="LSJ78" s="417"/>
      <c r="LSK78" s="417"/>
      <c r="LSL78" s="417"/>
      <c r="LSM78" s="417"/>
      <c r="LSN78" s="417"/>
      <c r="LSO78" s="417"/>
      <c r="LSP78" s="417"/>
      <c r="LSQ78" s="417"/>
      <c r="LSR78" s="417"/>
      <c r="LSS78" s="417"/>
      <c r="LST78" s="417"/>
      <c r="LSU78" s="417"/>
      <c r="LSV78" s="417"/>
      <c r="LSW78" s="417"/>
      <c r="LSX78" s="417"/>
      <c r="LSY78" s="417"/>
      <c r="LSZ78" s="417"/>
      <c r="LTA78" s="417"/>
      <c r="LTB78" s="417"/>
      <c r="LTC78" s="417"/>
      <c r="LTD78" s="417"/>
      <c r="LTE78" s="417"/>
      <c r="LTF78" s="417"/>
      <c r="LTG78" s="417"/>
      <c r="LTH78" s="417"/>
      <c r="LTI78" s="417"/>
      <c r="LTJ78" s="417"/>
      <c r="LTK78" s="417"/>
      <c r="LTL78" s="417"/>
      <c r="LTM78" s="417"/>
      <c r="LTN78" s="417"/>
      <c r="LTO78" s="417"/>
      <c r="LTP78" s="417"/>
      <c r="LTQ78" s="417"/>
      <c r="LTR78" s="417"/>
      <c r="LTS78" s="417"/>
      <c r="LTT78" s="417"/>
      <c r="LTU78" s="417"/>
      <c r="LTV78" s="417"/>
      <c r="LTW78" s="417"/>
      <c r="LTX78" s="417"/>
      <c r="LTY78" s="417"/>
      <c r="LTZ78" s="417"/>
      <c r="LUA78" s="417"/>
      <c r="LUB78" s="417"/>
      <c r="LUC78" s="417"/>
      <c r="LUD78" s="417"/>
      <c r="LUE78" s="417"/>
      <c r="LUF78" s="417"/>
      <c r="LUG78" s="417"/>
      <c r="LUH78" s="417"/>
      <c r="LUI78" s="417"/>
      <c r="LUJ78" s="417"/>
      <c r="LUK78" s="417"/>
      <c r="LUL78" s="417"/>
      <c r="LUM78" s="417"/>
      <c r="LUN78" s="417"/>
      <c r="LUO78" s="417"/>
      <c r="LUP78" s="417"/>
      <c r="LUQ78" s="417"/>
      <c r="LUR78" s="417"/>
      <c r="LUS78" s="417"/>
      <c r="LUT78" s="417"/>
      <c r="LUU78" s="417"/>
      <c r="LUV78" s="417"/>
      <c r="LUW78" s="417"/>
      <c r="LUX78" s="417"/>
      <c r="LUY78" s="417"/>
      <c r="LUZ78" s="417"/>
      <c r="LVA78" s="417"/>
      <c r="LVB78" s="417"/>
      <c r="LVC78" s="417"/>
      <c r="LVD78" s="417"/>
      <c r="LVE78" s="417"/>
      <c r="LVF78" s="417"/>
      <c r="LVG78" s="417"/>
      <c r="LVH78" s="417"/>
      <c r="LVI78" s="417"/>
      <c r="LVJ78" s="417"/>
      <c r="LVK78" s="417"/>
      <c r="LVL78" s="417"/>
      <c r="LVM78" s="417"/>
      <c r="LVN78" s="417"/>
      <c r="LVO78" s="417"/>
      <c r="LVP78" s="417"/>
      <c r="LVQ78" s="417"/>
      <c r="LVR78" s="417"/>
      <c r="LVS78" s="417"/>
      <c r="LVT78" s="417"/>
      <c r="LVU78" s="417"/>
      <c r="LVV78" s="417"/>
      <c r="LVW78" s="417"/>
      <c r="LVX78" s="417"/>
      <c r="LVY78" s="417"/>
      <c r="LVZ78" s="417"/>
      <c r="LWA78" s="417"/>
      <c r="LWB78" s="417"/>
      <c r="LWC78" s="417"/>
      <c r="LWD78" s="417"/>
      <c r="LWE78" s="417"/>
      <c r="LWF78" s="417"/>
      <c r="LWG78" s="417"/>
      <c r="LWH78" s="417"/>
      <c r="LWI78" s="417"/>
      <c r="LWJ78" s="417"/>
      <c r="LWK78" s="417"/>
      <c r="LWL78" s="417"/>
      <c r="LWM78" s="417"/>
      <c r="LWN78" s="417"/>
      <c r="LWO78" s="417"/>
      <c r="LWP78" s="417"/>
      <c r="LWQ78" s="417"/>
      <c r="LWR78" s="417"/>
      <c r="LWS78" s="417"/>
      <c r="LWT78" s="417"/>
      <c r="LWU78" s="417"/>
      <c r="LWV78" s="417"/>
      <c r="LWW78" s="417"/>
      <c r="LWX78" s="417"/>
      <c r="LWY78" s="417"/>
      <c r="LWZ78" s="417"/>
      <c r="LXA78" s="417"/>
      <c r="LXB78" s="417"/>
      <c r="LXC78" s="417"/>
      <c r="LXD78" s="417"/>
      <c r="LXE78" s="417"/>
      <c r="LXF78" s="417"/>
      <c r="LXG78" s="417"/>
      <c r="LXH78" s="417"/>
      <c r="LXI78" s="417"/>
      <c r="LXJ78" s="417"/>
      <c r="LXK78" s="417"/>
      <c r="LXL78" s="417"/>
      <c r="LXM78" s="417"/>
      <c r="LXN78" s="417"/>
      <c r="LXO78" s="417"/>
      <c r="LXP78" s="417"/>
      <c r="LXQ78" s="417"/>
      <c r="LXR78" s="417"/>
      <c r="LXS78" s="417"/>
      <c r="LXT78" s="417"/>
      <c r="LXU78" s="417"/>
      <c r="LXV78" s="417"/>
      <c r="LXW78" s="417"/>
      <c r="LXX78" s="417"/>
      <c r="LXY78" s="417"/>
      <c r="LXZ78" s="417"/>
      <c r="LYA78" s="417"/>
      <c r="LYB78" s="417"/>
      <c r="LYC78" s="417"/>
      <c r="LYD78" s="417"/>
      <c r="LYE78" s="417"/>
      <c r="LYF78" s="417"/>
      <c r="LYG78" s="417"/>
      <c r="LYH78" s="417"/>
      <c r="LYI78" s="417"/>
      <c r="LYJ78" s="417"/>
      <c r="LYK78" s="417"/>
      <c r="LYL78" s="417"/>
      <c r="LYM78" s="417"/>
      <c r="LYN78" s="417"/>
      <c r="LYO78" s="417"/>
      <c r="LYP78" s="417"/>
      <c r="LYQ78" s="417"/>
      <c r="LYR78" s="417"/>
      <c r="LYS78" s="417"/>
      <c r="LYT78" s="417"/>
      <c r="LYU78" s="417"/>
      <c r="LYV78" s="417"/>
      <c r="LYW78" s="417"/>
      <c r="LYX78" s="417"/>
      <c r="LYY78" s="417"/>
      <c r="LYZ78" s="417"/>
      <c r="LZA78" s="417"/>
      <c r="LZB78" s="417"/>
      <c r="LZC78" s="417"/>
      <c r="LZD78" s="417"/>
      <c r="LZE78" s="417"/>
      <c r="LZF78" s="417"/>
      <c r="LZG78" s="417"/>
      <c r="LZH78" s="417"/>
      <c r="LZI78" s="417"/>
      <c r="LZJ78" s="417"/>
      <c r="LZK78" s="417"/>
      <c r="LZL78" s="417"/>
      <c r="LZM78" s="417"/>
      <c r="LZN78" s="417"/>
      <c r="LZO78" s="417"/>
      <c r="LZP78" s="417"/>
      <c r="LZQ78" s="417"/>
      <c r="LZR78" s="417"/>
      <c r="LZS78" s="417"/>
      <c r="LZT78" s="417"/>
      <c r="LZU78" s="417"/>
      <c r="LZV78" s="417"/>
      <c r="LZW78" s="417"/>
      <c r="LZX78" s="417"/>
      <c r="LZY78" s="417"/>
      <c r="LZZ78" s="417"/>
      <c r="MAA78" s="417"/>
      <c r="MAB78" s="417"/>
      <c r="MAC78" s="417"/>
      <c r="MAD78" s="417"/>
      <c r="MAE78" s="417"/>
      <c r="MAF78" s="417"/>
      <c r="MAG78" s="417"/>
      <c r="MAH78" s="417"/>
      <c r="MAI78" s="417"/>
      <c r="MAJ78" s="417"/>
      <c r="MAK78" s="417"/>
      <c r="MAL78" s="417"/>
      <c r="MAM78" s="417"/>
      <c r="MAN78" s="417"/>
      <c r="MAO78" s="417"/>
      <c r="MAP78" s="417"/>
      <c r="MAQ78" s="417"/>
      <c r="MAR78" s="417"/>
      <c r="MAS78" s="417"/>
      <c r="MAT78" s="417"/>
      <c r="MAU78" s="417"/>
      <c r="MAV78" s="417"/>
      <c r="MAW78" s="417"/>
      <c r="MAX78" s="417"/>
      <c r="MAY78" s="417"/>
      <c r="MAZ78" s="417"/>
      <c r="MBA78" s="417"/>
      <c r="MBB78" s="417"/>
      <c r="MBC78" s="417"/>
      <c r="MBD78" s="417"/>
      <c r="MBE78" s="417"/>
      <c r="MBF78" s="417"/>
      <c r="MBG78" s="417"/>
      <c r="MBH78" s="417"/>
      <c r="MBI78" s="417"/>
      <c r="MBJ78" s="417"/>
      <c r="MBK78" s="417"/>
      <c r="MBL78" s="417"/>
      <c r="MBM78" s="417"/>
      <c r="MBN78" s="417"/>
      <c r="MBO78" s="417"/>
      <c r="MBP78" s="417"/>
      <c r="MBQ78" s="417"/>
      <c r="MBR78" s="417"/>
      <c r="MBS78" s="417"/>
      <c r="MBT78" s="417"/>
      <c r="MBU78" s="417"/>
      <c r="MBV78" s="417"/>
      <c r="MBW78" s="417"/>
      <c r="MBX78" s="417"/>
      <c r="MBY78" s="417"/>
      <c r="MBZ78" s="417"/>
      <c r="MCA78" s="417"/>
      <c r="MCB78" s="417"/>
      <c r="MCC78" s="417"/>
      <c r="MCD78" s="417"/>
      <c r="MCE78" s="417"/>
      <c r="MCF78" s="417"/>
      <c r="MCG78" s="417"/>
      <c r="MCH78" s="417"/>
      <c r="MCI78" s="417"/>
      <c r="MCJ78" s="417"/>
      <c r="MCK78" s="417"/>
      <c r="MCL78" s="417"/>
      <c r="MCM78" s="417"/>
      <c r="MCN78" s="417"/>
      <c r="MCO78" s="417"/>
      <c r="MCP78" s="417"/>
      <c r="MCQ78" s="417"/>
      <c r="MCR78" s="417"/>
      <c r="MCS78" s="417"/>
      <c r="MCT78" s="417"/>
      <c r="MCU78" s="417"/>
      <c r="MCV78" s="417"/>
      <c r="MCW78" s="417"/>
      <c r="MCX78" s="417"/>
      <c r="MCY78" s="417"/>
      <c r="MCZ78" s="417"/>
      <c r="MDA78" s="417"/>
      <c r="MDB78" s="417"/>
      <c r="MDC78" s="417"/>
      <c r="MDD78" s="417"/>
      <c r="MDE78" s="417"/>
      <c r="MDF78" s="417"/>
      <c r="MDG78" s="417"/>
      <c r="MDH78" s="417"/>
      <c r="MDI78" s="417"/>
      <c r="MDJ78" s="417"/>
      <c r="MDK78" s="417"/>
      <c r="MDL78" s="417"/>
      <c r="MDM78" s="417"/>
      <c r="MDN78" s="417"/>
      <c r="MDO78" s="417"/>
      <c r="MDP78" s="417"/>
      <c r="MDQ78" s="417"/>
      <c r="MDR78" s="417"/>
      <c r="MDS78" s="417"/>
      <c r="MDT78" s="417"/>
      <c r="MDU78" s="417"/>
      <c r="MDV78" s="417"/>
      <c r="MDW78" s="417"/>
      <c r="MDX78" s="417"/>
      <c r="MDY78" s="417"/>
      <c r="MDZ78" s="417"/>
      <c r="MEA78" s="417"/>
      <c r="MEB78" s="417"/>
      <c r="MEC78" s="417"/>
      <c r="MED78" s="417"/>
      <c r="MEE78" s="417"/>
      <c r="MEF78" s="417"/>
      <c r="MEG78" s="417"/>
      <c r="MEH78" s="417"/>
      <c r="MEI78" s="417"/>
      <c r="MEJ78" s="417"/>
      <c r="MEK78" s="417"/>
      <c r="MEL78" s="417"/>
      <c r="MEM78" s="417"/>
      <c r="MEN78" s="417"/>
      <c r="MEO78" s="417"/>
      <c r="MEP78" s="417"/>
      <c r="MEQ78" s="417"/>
      <c r="MER78" s="417"/>
      <c r="MES78" s="417"/>
      <c r="MET78" s="417"/>
      <c r="MEU78" s="417"/>
      <c r="MEV78" s="417"/>
      <c r="MEW78" s="417"/>
      <c r="MEX78" s="417"/>
      <c r="MEY78" s="417"/>
      <c r="MEZ78" s="417"/>
      <c r="MFA78" s="417"/>
      <c r="MFB78" s="417"/>
      <c r="MFC78" s="417"/>
      <c r="MFD78" s="417"/>
      <c r="MFE78" s="417"/>
      <c r="MFF78" s="417"/>
      <c r="MFG78" s="417"/>
      <c r="MFH78" s="417"/>
      <c r="MFI78" s="417"/>
      <c r="MFJ78" s="417"/>
      <c r="MFK78" s="417"/>
      <c r="MFL78" s="417"/>
      <c r="MFM78" s="417"/>
      <c r="MFN78" s="417"/>
      <c r="MFO78" s="417"/>
      <c r="MFP78" s="417"/>
      <c r="MFQ78" s="417"/>
      <c r="MFR78" s="417"/>
      <c r="MFS78" s="417"/>
      <c r="MFT78" s="417"/>
      <c r="MFU78" s="417"/>
      <c r="MFV78" s="417"/>
      <c r="MFW78" s="417"/>
      <c r="MFX78" s="417"/>
      <c r="MFY78" s="417"/>
      <c r="MFZ78" s="417"/>
      <c r="MGA78" s="417"/>
      <c r="MGB78" s="417"/>
      <c r="MGC78" s="417"/>
      <c r="MGD78" s="417"/>
      <c r="MGE78" s="417"/>
      <c r="MGF78" s="417"/>
      <c r="MGG78" s="417"/>
      <c r="MGH78" s="417"/>
      <c r="MGI78" s="417"/>
      <c r="MGJ78" s="417"/>
      <c r="MGK78" s="417"/>
      <c r="MGL78" s="417"/>
      <c r="MGM78" s="417"/>
      <c r="MGN78" s="417"/>
      <c r="MGO78" s="417"/>
      <c r="MGP78" s="417"/>
      <c r="MGQ78" s="417"/>
      <c r="MGR78" s="417"/>
      <c r="MGS78" s="417"/>
      <c r="MGT78" s="417"/>
      <c r="MGU78" s="417"/>
      <c r="MGV78" s="417"/>
      <c r="MGW78" s="417"/>
      <c r="MGX78" s="417"/>
      <c r="MGY78" s="417"/>
      <c r="MGZ78" s="417"/>
      <c r="MHA78" s="417"/>
      <c r="MHB78" s="417"/>
      <c r="MHC78" s="417"/>
      <c r="MHD78" s="417"/>
      <c r="MHE78" s="417"/>
      <c r="MHF78" s="417"/>
      <c r="MHG78" s="417"/>
      <c r="MHH78" s="417"/>
      <c r="MHI78" s="417"/>
      <c r="MHJ78" s="417"/>
      <c r="MHK78" s="417"/>
      <c r="MHL78" s="417"/>
      <c r="MHM78" s="417"/>
      <c r="MHN78" s="417"/>
      <c r="MHO78" s="417"/>
      <c r="MHP78" s="417"/>
      <c r="MHQ78" s="417"/>
      <c r="MHR78" s="417"/>
      <c r="MHS78" s="417"/>
      <c r="MHT78" s="417"/>
      <c r="MHU78" s="417"/>
      <c r="MHV78" s="417"/>
      <c r="MHW78" s="417"/>
      <c r="MHX78" s="417"/>
      <c r="MHY78" s="417"/>
      <c r="MHZ78" s="417"/>
      <c r="MIA78" s="417"/>
      <c r="MIB78" s="417"/>
      <c r="MIC78" s="417"/>
      <c r="MID78" s="417"/>
      <c r="MIE78" s="417"/>
      <c r="MIF78" s="417"/>
      <c r="MIG78" s="417"/>
      <c r="MIH78" s="417"/>
      <c r="MII78" s="417"/>
      <c r="MIJ78" s="417"/>
      <c r="MIK78" s="417"/>
      <c r="MIL78" s="417"/>
      <c r="MIM78" s="417"/>
      <c r="MIN78" s="417"/>
      <c r="MIO78" s="417"/>
      <c r="MIP78" s="417"/>
      <c r="MIQ78" s="417"/>
      <c r="MIR78" s="417"/>
      <c r="MIS78" s="417"/>
      <c r="MIT78" s="417"/>
      <c r="MIU78" s="417"/>
      <c r="MIV78" s="417"/>
      <c r="MIW78" s="417"/>
      <c r="MIX78" s="417"/>
      <c r="MIY78" s="417"/>
      <c r="MIZ78" s="417"/>
      <c r="MJA78" s="417"/>
      <c r="MJB78" s="417"/>
      <c r="MJC78" s="417"/>
      <c r="MJD78" s="417"/>
      <c r="MJE78" s="417"/>
      <c r="MJF78" s="417"/>
      <c r="MJG78" s="417"/>
      <c r="MJH78" s="417"/>
      <c r="MJI78" s="417"/>
      <c r="MJJ78" s="417"/>
      <c r="MJK78" s="417"/>
      <c r="MJL78" s="417"/>
      <c r="MJM78" s="417"/>
      <c r="MJN78" s="417"/>
      <c r="MJO78" s="417"/>
      <c r="MJP78" s="417"/>
      <c r="MJQ78" s="417"/>
      <c r="MJR78" s="417"/>
      <c r="MJS78" s="417"/>
      <c r="MJT78" s="417"/>
      <c r="MJU78" s="417"/>
      <c r="MJV78" s="417"/>
      <c r="MJW78" s="417"/>
      <c r="MJX78" s="417"/>
      <c r="MJY78" s="417"/>
      <c r="MJZ78" s="417"/>
      <c r="MKA78" s="417"/>
      <c r="MKB78" s="417"/>
      <c r="MKC78" s="417"/>
      <c r="MKD78" s="417"/>
      <c r="MKE78" s="417"/>
      <c r="MKF78" s="417"/>
      <c r="MKG78" s="417"/>
      <c r="MKH78" s="417"/>
      <c r="MKI78" s="417"/>
      <c r="MKJ78" s="417"/>
      <c r="MKK78" s="417"/>
      <c r="MKL78" s="417"/>
      <c r="MKM78" s="417"/>
      <c r="MKN78" s="417"/>
      <c r="MKO78" s="417"/>
      <c r="MKP78" s="417"/>
      <c r="MKQ78" s="417"/>
      <c r="MKR78" s="417"/>
      <c r="MKS78" s="417"/>
      <c r="MKT78" s="417"/>
      <c r="MKU78" s="417"/>
      <c r="MKV78" s="417"/>
      <c r="MKW78" s="417"/>
      <c r="MKX78" s="417"/>
      <c r="MKY78" s="417"/>
      <c r="MKZ78" s="417"/>
      <c r="MLA78" s="417"/>
      <c r="MLB78" s="417"/>
      <c r="MLC78" s="417"/>
      <c r="MLD78" s="417"/>
      <c r="MLE78" s="417"/>
      <c r="MLF78" s="417"/>
      <c r="MLG78" s="417"/>
      <c r="MLH78" s="417"/>
      <c r="MLI78" s="417"/>
      <c r="MLJ78" s="417"/>
      <c r="MLK78" s="417"/>
      <c r="MLL78" s="417"/>
      <c r="MLM78" s="417"/>
      <c r="MLN78" s="417"/>
      <c r="MLO78" s="417"/>
      <c r="MLP78" s="417"/>
      <c r="MLQ78" s="417"/>
      <c r="MLR78" s="417"/>
      <c r="MLS78" s="417"/>
      <c r="MLT78" s="417"/>
      <c r="MLU78" s="417"/>
      <c r="MLV78" s="417"/>
      <c r="MLW78" s="417"/>
      <c r="MLX78" s="417"/>
      <c r="MLY78" s="417"/>
      <c r="MLZ78" s="417"/>
      <c r="MMA78" s="417"/>
      <c r="MMB78" s="417"/>
      <c r="MMC78" s="417"/>
      <c r="MMD78" s="417"/>
      <c r="MME78" s="417"/>
      <c r="MMF78" s="417"/>
      <c r="MMG78" s="417"/>
      <c r="MMH78" s="417"/>
      <c r="MMI78" s="417"/>
      <c r="MMJ78" s="417"/>
      <c r="MMK78" s="417"/>
      <c r="MML78" s="417"/>
      <c r="MMM78" s="417"/>
      <c r="MMN78" s="417"/>
      <c r="MMO78" s="417"/>
      <c r="MMP78" s="417"/>
      <c r="MMQ78" s="417"/>
      <c r="MMR78" s="417"/>
      <c r="MMS78" s="417"/>
      <c r="MMT78" s="417"/>
      <c r="MMU78" s="417"/>
      <c r="MMV78" s="417"/>
      <c r="MMW78" s="417"/>
      <c r="MMX78" s="417"/>
      <c r="MMY78" s="417"/>
      <c r="MMZ78" s="417"/>
      <c r="MNA78" s="417"/>
      <c r="MNB78" s="417"/>
      <c r="MNC78" s="417"/>
      <c r="MND78" s="417"/>
      <c r="MNE78" s="417"/>
      <c r="MNF78" s="417"/>
      <c r="MNG78" s="417"/>
      <c r="MNH78" s="417"/>
      <c r="MNI78" s="417"/>
      <c r="MNJ78" s="417"/>
      <c r="MNK78" s="417"/>
      <c r="MNL78" s="417"/>
      <c r="MNM78" s="417"/>
      <c r="MNN78" s="417"/>
      <c r="MNO78" s="417"/>
      <c r="MNP78" s="417"/>
      <c r="MNQ78" s="417"/>
      <c r="MNR78" s="417"/>
      <c r="MNS78" s="417"/>
      <c r="MNT78" s="417"/>
      <c r="MNU78" s="417"/>
      <c r="MNV78" s="417"/>
      <c r="MNW78" s="417"/>
      <c r="MNX78" s="417"/>
      <c r="MNY78" s="417"/>
      <c r="MNZ78" s="417"/>
      <c r="MOA78" s="417"/>
      <c r="MOB78" s="417"/>
      <c r="MOC78" s="417"/>
      <c r="MOD78" s="417"/>
      <c r="MOE78" s="417"/>
      <c r="MOF78" s="417"/>
      <c r="MOG78" s="417"/>
      <c r="MOH78" s="417"/>
      <c r="MOI78" s="417"/>
      <c r="MOJ78" s="417"/>
      <c r="MOK78" s="417"/>
      <c r="MOL78" s="417"/>
      <c r="MOM78" s="417"/>
      <c r="MON78" s="417"/>
      <c r="MOO78" s="417"/>
      <c r="MOP78" s="417"/>
      <c r="MOQ78" s="417"/>
      <c r="MOR78" s="417"/>
      <c r="MOS78" s="417"/>
      <c r="MOT78" s="417"/>
      <c r="MOU78" s="417"/>
      <c r="MOV78" s="417"/>
      <c r="MOW78" s="417"/>
      <c r="MOX78" s="417"/>
      <c r="MOY78" s="417"/>
      <c r="MOZ78" s="417"/>
      <c r="MPA78" s="417"/>
      <c r="MPB78" s="417"/>
      <c r="MPC78" s="417"/>
      <c r="MPD78" s="417"/>
      <c r="MPE78" s="417"/>
      <c r="MPF78" s="417"/>
      <c r="MPG78" s="417"/>
      <c r="MPH78" s="417"/>
      <c r="MPI78" s="417"/>
      <c r="MPJ78" s="417"/>
      <c r="MPK78" s="417"/>
      <c r="MPL78" s="417"/>
      <c r="MPM78" s="417"/>
      <c r="MPN78" s="417"/>
      <c r="MPO78" s="417"/>
      <c r="MPP78" s="417"/>
      <c r="MPQ78" s="417"/>
      <c r="MPR78" s="417"/>
      <c r="MPS78" s="417"/>
      <c r="MPT78" s="417"/>
      <c r="MPU78" s="417"/>
      <c r="MPV78" s="417"/>
      <c r="MPW78" s="417"/>
      <c r="MPX78" s="417"/>
      <c r="MPY78" s="417"/>
      <c r="MPZ78" s="417"/>
      <c r="MQA78" s="417"/>
      <c r="MQB78" s="417"/>
      <c r="MQC78" s="417"/>
      <c r="MQD78" s="417"/>
      <c r="MQE78" s="417"/>
      <c r="MQF78" s="417"/>
      <c r="MQG78" s="417"/>
      <c r="MQH78" s="417"/>
      <c r="MQI78" s="417"/>
      <c r="MQJ78" s="417"/>
      <c r="MQK78" s="417"/>
      <c r="MQL78" s="417"/>
      <c r="MQM78" s="417"/>
      <c r="MQN78" s="417"/>
      <c r="MQO78" s="417"/>
      <c r="MQP78" s="417"/>
      <c r="MQQ78" s="417"/>
      <c r="MQR78" s="417"/>
      <c r="MQS78" s="417"/>
      <c r="MQT78" s="417"/>
      <c r="MQU78" s="417"/>
      <c r="MQV78" s="417"/>
      <c r="MQW78" s="417"/>
      <c r="MQX78" s="417"/>
      <c r="MQY78" s="417"/>
      <c r="MQZ78" s="417"/>
      <c r="MRA78" s="417"/>
      <c r="MRB78" s="417"/>
      <c r="MRC78" s="417"/>
      <c r="MRD78" s="417"/>
      <c r="MRE78" s="417"/>
      <c r="MRF78" s="417"/>
      <c r="MRG78" s="417"/>
      <c r="MRH78" s="417"/>
      <c r="MRI78" s="417"/>
      <c r="MRJ78" s="417"/>
      <c r="MRK78" s="417"/>
      <c r="MRL78" s="417"/>
      <c r="MRM78" s="417"/>
      <c r="MRN78" s="417"/>
      <c r="MRO78" s="417"/>
      <c r="MRP78" s="417"/>
      <c r="MRQ78" s="417"/>
      <c r="MRR78" s="417"/>
      <c r="MRS78" s="417"/>
      <c r="MRT78" s="417"/>
      <c r="MRU78" s="417"/>
      <c r="MRV78" s="417"/>
      <c r="MRW78" s="417"/>
      <c r="MRX78" s="417"/>
      <c r="MRY78" s="417"/>
      <c r="MRZ78" s="417"/>
      <c r="MSA78" s="417"/>
      <c r="MSB78" s="417"/>
      <c r="MSC78" s="417"/>
      <c r="MSD78" s="417"/>
      <c r="MSE78" s="417"/>
      <c r="MSF78" s="417"/>
      <c r="MSG78" s="417"/>
      <c r="MSH78" s="417"/>
      <c r="MSI78" s="417"/>
      <c r="MSJ78" s="417"/>
      <c r="MSK78" s="417"/>
      <c r="MSL78" s="417"/>
      <c r="MSM78" s="417"/>
      <c r="MSN78" s="417"/>
      <c r="MSO78" s="417"/>
      <c r="MSP78" s="417"/>
      <c r="MSQ78" s="417"/>
      <c r="MSR78" s="417"/>
      <c r="MSS78" s="417"/>
      <c r="MST78" s="417"/>
      <c r="MSU78" s="417"/>
      <c r="MSV78" s="417"/>
      <c r="MSW78" s="417"/>
      <c r="MSX78" s="417"/>
      <c r="MSY78" s="417"/>
      <c r="MSZ78" s="417"/>
      <c r="MTA78" s="417"/>
      <c r="MTB78" s="417"/>
      <c r="MTC78" s="417"/>
      <c r="MTD78" s="417"/>
      <c r="MTE78" s="417"/>
      <c r="MTF78" s="417"/>
      <c r="MTG78" s="417"/>
      <c r="MTH78" s="417"/>
      <c r="MTI78" s="417"/>
      <c r="MTJ78" s="417"/>
      <c r="MTK78" s="417"/>
      <c r="MTL78" s="417"/>
      <c r="MTM78" s="417"/>
      <c r="MTN78" s="417"/>
      <c r="MTO78" s="417"/>
      <c r="MTP78" s="417"/>
      <c r="MTQ78" s="417"/>
      <c r="MTR78" s="417"/>
      <c r="MTS78" s="417"/>
      <c r="MTT78" s="417"/>
      <c r="MTU78" s="417"/>
      <c r="MTV78" s="417"/>
      <c r="MTW78" s="417"/>
      <c r="MTX78" s="417"/>
      <c r="MTY78" s="417"/>
      <c r="MTZ78" s="417"/>
      <c r="MUA78" s="417"/>
      <c r="MUB78" s="417"/>
      <c r="MUC78" s="417"/>
      <c r="MUD78" s="417"/>
      <c r="MUE78" s="417"/>
      <c r="MUF78" s="417"/>
      <c r="MUG78" s="417"/>
      <c r="MUH78" s="417"/>
      <c r="MUI78" s="417"/>
      <c r="MUJ78" s="417"/>
      <c r="MUK78" s="417"/>
      <c r="MUL78" s="417"/>
      <c r="MUM78" s="417"/>
      <c r="MUN78" s="417"/>
      <c r="MUO78" s="417"/>
      <c r="MUP78" s="417"/>
      <c r="MUQ78" s="417"/>
      <c r="MUR78" s="417"/>
      <c r="MUS78" s="417"/>
      <c r="MUT78" s="417"/>
      <c r="MUU78" s="417"/>
      <c r="MUV78" s="417"/>
      <c r="MUW78" s="417"/>
      <c r="MUX78" s="417"/>
      <c r="MUY78" s="417"/>
      <c r="MUZ78" s="417"/>
      <c r="MVA78" s="417"/>
      <c r="MVB78" s="417"/>
      <c r="MVC78" s="417"/>
      <c r="MVD78" s="417"/>
      <c r="MVE78" s="417"/>
      <c r="MVF78" s="417"/>
      <c r="MVG78" s="417"/>
      <c r="MVH78" s="417"/>
      <c r="MVI78" s="417"/>
      <c r="MVJ78" s="417"/>
      <c r="MVK78" s="417"/>
      <c r="MVL78" s="417"/>
      <c r="MVM78" s="417"/>
      <c r="MVN78" s="417"/>
      <c r="MVO78" s="417"/>
      <c r="MVP78" s="417"/>
      <c r="MVQ78" s="417"/>
      <c r="MVR78" s="417"/>
      <c r="MVS78" s="417"/>
      <c r="MVT78" s="417"/>
      <c r="MVU78" s="417"/>
      <c r="MVV78" s="417"/>
      <c r="MVW78" s="417"/>
      <c r="MVX78" s="417"/>
      <c r="MVY78" s="417"/>
      <c r="MVZ78" s="417"/>
      <c r="MWA78" s="417"/>
      <c r="MWB78" s="417"/>
      <c r="MWC78" s="417"/>
      <c r="MWD78" s="417"/>
      <c r="MWE78" s="417"/>
      <c r="MWF78" s="417"/>
      <c r="MWG78" s="417"/>
      <c r="MWH78" s="417"/>
      <c r="MWI78" s="417"/>
      <c r="MWJ78" s="417"/>
      <c r="MWK78" s="417"/>
      <c r="MWL78" s="417"/>
      <c r="MWM78" s="417"/>
      <c r="MWN78" s="417"/>
      <c r="MWO78" s="417"/>
      <c r="MWP78" s="417"/>
      <c r="MWQ78" s="417"/>
      <c r="MWR78" s="417"/>
      <c r="MWS78" s="417"/>
      <c r="MWT78" s="417"/>
      <c r="MWU78" s="417"/>
      <c r="MWV78" s="417"/>
      <c r="MWW78" s="417"/>
      <c r="MWX78" s="417"/>
      <c r="MWY78" s="417"/>
      <c r="MWZ78" s="417"/>
      <c r="MXA78" s="417"/>
      <c r="MXB78" s="417"/>
      <c r="MXC78" s="417"/>
      <c r="MXD78" s="417"/>
      <c r="MXE78" s="417"/>
      <c r="MXF78" s="417"/>
      <c r="MXG78" s="417"/>
      <c r="MXH78" s="417"/>
      <c r="MXI78" s="417"/>
      <c r="MXJ78" s="417"/>
      <c r="MXK78" s="417"/>
      <c r="MXL78" s="417"/>
      <c r="MXM78" s="417"/>
      <c r="MXN78" s="417"/>
      <c r="MXO78" s="417"/>
      <c r="MXP78" s="417"/>
      <c r="MXQ78" s="417"/>
      <c r="MXR78" s="417"/>
      <c r="MXS78" s="417"/>
      <c r="MXT78" s="417"/>
      <c r="MXU78" s="417"/>
      <c r="MXV78" s="417"/>
      <c r="MXW78" s="417"/>
      <c r="MXX78" s="417"/>
      <c r="MXY78" s="417"/>
      <c r="MXZ78" s="417"/>
      <c r="MYA78" s="417"/>
      <c r="MYB78" s="417"/>
      <c r="MYC78" s="417"/>
      <c r="MYD78" s="417"/>
      <c r="MYE78" s="417"/>
      <c r="MYF78" s="417"/>
      <c r="MYG78" s="417"/>
      <c r="MYH78" s="417"/>
      <c r="MYI78" s="417"/>
      <c r="MYJ78" s="417"/>
      <c r="MYK78" s="417"/>
      <c r="MYL78" s="417"/>
      <c r="MYM78" s="417"/>
      <c r="MYN78" s="417"/>
      <c r="MYO78" s="417"/>
      <c r="MYP78" s="417"/>
      <c r="MYQ78" s="417"/>
      <c r="MYR78" s="417"/>
      <c r="MYS78" s="417"/>
      <c r="MYT78" s="417"/>
      <c r="MYU78" s="417"/>
      <c r="MYV78" s="417"/>
      <c r="MYW78" s="417"/>
      <c r="MYX78" s="417"/>
      <c r="MYY78" s="417"/>
      <c r="MYZ78" s="417"/>
      <c r="MZA78" s="417"/>
      <c r="MZB78" s="417"/>
      <c r="MZC78" s="417"/>
      <c r="MZD78" s="417"/>
      <c r="MZE78" s="417"/>
      <c r="MZF78" s="417"/>
      <c r="MZG78" s="417"/>
      <c r="MZH78" s="417"/>
      <c r="MZI78" s="417"/>
      <c r="MZJ78" s="417"/>
      <c r="MZK78" s="417"/>
      <c r="MZL78" s="417"/>
      <c r="MZM78" s="417"/>
      <c r="MZN78" s="417"/>
      <c r="MZO78" s="417"/>
      <c r="MZP78" s="417"/>
      <c r="MZQ78" s="417"/>
      <c r="MZR78" s="417"/>
      <c r="MZS78" s="417"/>
      <c r="MZT78" s="417"/>
      <c r="MZU78" s="417"/>
      <c r="MZV78" s="417"/>
      <c r="MZW78" s="417"/>
      <c r="MZX78" s="417"/>
      <c r="MZY78" s="417"/>
      <c r="MZZ78" s="417"/>
      <c r="NAA78" s="417"/>
      <c r="NAB78" s="417"/>
      <c r="NAC78" s="417"/>
      <c r="NAD78" s="417"/>
      <c r="NAE78" s="417"/>
      <c r="NAF78" s="417"/>
      <c r="NAG78" s="417"/>
      <c r="NAH78" s="417"/>
      <c r="NAI78" s="417"/>
      <c r="NAJ78" s="417"/>
      <c r="NAK78" s="417"/>
      <c r="NAL78" s="417"/>
      <c r="NAM78" s="417"/>
      <c r="NAN78" s="417"/>
      <c r="NAO78" s="417"/>
      <c r="NAP78" s="417"/>
      <c r="NAQ78" s="417"/>
      <c r="NAR78" s="417"/>
      <c r="NAS78" s="417"/>
      <c r="NAT78" s="417"/>
      <c r="NAU78" s="417"/>
      <c r="NAV78" s="417"/>
      <c r="NAW78" s="417"/>
      <c r="NAX78" s="417"/>
      <c r="NAY78" s="417"/>
      <c r="NAZ78" s="417"/>
      <c r="NBA78" s="417"/>
      <c r="NBB78" s="417"/>
      <c r="NBC78" s="417"/>
      <c r="NBD78" s="417"/>
      <c r="NBE78" s="417"/>
      <c r="NBF78" s="417"/>
      <c r="NBG78" s="417"/>
      <c r="NBH78" s="417"/>
      <c r="NBI78" s="417"/>
      <c r="NBJ78" s="417"/>
      <c r="NBK78" s="417"/>
      <c r="NBL78" s="417"/>
      <c r="NBM78" s="417"/>
      <c r="NBN78" s="417"/>
      <c r="NBO78" s="417"/>
      <c r="NBP78" s="417"/>
      <c r="NBQ78" s="417"/>
      <c r="NBR78" s="417"/>
      <c r="NBS78" s="417"/>
      <c r="NBT78" s="417"/>
      <c r="NBU78" s="417"/>
      <c r="NBV78" s="417"/>
      <c r="NBW78" s="417"/>
      <c r="NBX78" s="417"/>
      <c r="NBY78" s="417"/>
      <c r="NBZ78" s="417"/>
      <c r="NCA78" s="417"/>
      <c r="NCB78" s="417"/>
      <c r="NCC78" s="417"/>
      <c r="NCD78" s="417"/>
      <c r="NCE78" s="417"/>
      <c r="NCF78" s="417"/>
      <c r="NCG78" s="417"/>
      <c r="NCH78" s="417"/>
      <c r="NCI78" s="417"/>
      <c r="NCJ78" s="417"/>
      <c r="NCK78" s="417"/>
      <c r="NCL78" s="417"/>
      <c r="NCM78" s="417"/>
      <c r="NCN78" s="417"/>
      <c r="NCO78" s="417"/>
      <c r="NCP78" s="417"/>
      <c r="NCQ78" s="417"/>
      <c r="NCR78" s="417"/>
      <c r="NCS78" s="417"/>
      <c r="NCT78" s="417"/>
      <c r="NCU78" s="417"/>
      <c r="NCV78" s="417"/>
      <c r="NCW78" s="417"/>
      <c r="NCX78" s="417"/>
      <c r="NCY78" s="417"/>
      <c r="NCZ78" s="417"/>
      <c r="NDA78" s="417"/>
      <c r="NDB78" s="417"/>
      <c r="NDC78" s="417"/>
      <c r="NDD78" s="417"/>
      <c r="NDE78" s="417"/>
      <c r="NDF78" s="417"/>
      <c r="NDG78" s="417"/>
      <c r="NDH78" s="417"/>
      <c r="NDI78" s="417"/>
      <c r="NDJ78" s="417"/>
      <c r="NDK78" s="417"/>
      <c r="NDL78" s="417"/>
      <c r="NDM78" s="417"/>
      <c r="NDN78" s="417"/>
      <c r="NDO78" s="417"/>
      <c r="NDP78" s="417"/>
      <c r="NDQ78" s="417"/>
      <c r="NDR78" s="417"/>
      <c r="NDS78" s="417"/>
      <c r="NDT78" s="417"/>
      <c r="NDU78" s="417"/>
      <c r="NDV78" s="417"/>
      <c r="NDW78" s="417"/>
      <c r="NDX78" s="417"/>
      <c r="NDY78" s="417"/>
      <c r="NDZ78" s="417"/>
      <c r="NEA78" s="417"/>
      <c r="NEB78" s="417"/>
      <c r="NEC78" s="417"/>
      <c r="NED78" s="417"/>
      <c r="NEE78" s="417"/>
      <c r="NEF78" s="417"/>
      <c r="NEG78" s="417"/>
      <c r="NEH78" s="417"/>
      <c r="NEI78" s="417"/>
      <c r="NEJ78" s="417"/>
      <c r="NEK78" s="417"/>
      <c r="NEL78" s="417"/>
      <c r="NEM78" s="417"/>
      <c r="NEN78" s="417"/>
      <c r="NEO78" s="417"/>
      <c r="NEP78" s="417"/>
      <c r="NEQ78" s="417"/>
      <c r="NER78" s="417"/>
      <c r="NES78" s="417"/>
      <c r="NET78" s="417"/>
      <c r="NEU78" s="417"/>
      <c r="NEV78" s="417"/>
      <c r="NEW78" s="417"/>
      <c r="NEX78" s="417"/>
      <c r="NEY78" s="417"/>
      <c r="NEZ78" s="417"/>
      <c r="NFA78" s="417"/>
      <c r="NFB78" s="417"/>
      <c r="NFC78" s="417"/>
      <c r="NFD78" s="417"/>
      <c r="NFE78" s="417"/>
      <c r="NFF78" s="417"/>
      <c r="NFG78" s="417"/>
      <c r="NFH78" s="417"/>
      <c r="NFI78" s="417"/>
      <c r="NFJ78" s="417"/>
      <c r="NFK78" s="417"/>
      <c r="NFL78" s="417"/>
      <c r="NFM78" s="417"/>
      <c r="NFN78" s="417"/>
      <c r="NFO78" s="417"/>
      <c r="NFP78" s="417"/>
      <c r="NFQ78" s="417"/>
      <c r="NFR78" s="417"/>
      <c r="NFS78" s="417"/>
      <c r="NFT78" s="417"/>
      <c r="NFU78" s="417"/>
      <c r="NFV78" s="417"/>
      <c r="NFW78" s="417"/>
      <c r="NFX78" s="417"/>
      <c r="NFY78" s="417"/>
      <c r="NFZ78" s="417"/>
      <c r="NGA78" s="417"/>
      <c r="NGB78" s="417"/>
      <c r="NGC78" s="417"/>
      <c r="NGD78" s="417"/>
      <c r="NGE78" s="417"/>
      <c r="NGF78" s="417"/>
      <c r="NGG78" s="417"/>
      <c r="NGH78" s="417"/>
      <c r="NGI78" s="417"/>
      <c r="NGJ78" s="417"/>
      <c r="NGK78" s="417"/>
      <c r="NGL78" s="417"/>
      <c r="NGM78" s="417"/>
      <c r="NGN78" s="417"/>
      <c r="NGO78" s="417"/>
      <c r="NGP78" s="417"/>
      <c r="NGQ78" s="417"/>
      <c r="NGR78" s="417"/>
      <c r="NGS78" s="417"/>
      <c r="NGT78" s="417"/>
      <c r="NGU78" s="417"/>
      <c r="NGV78" s="417"/>
      <c r="NGW78" s="417"/>
      <c r="NGX78" s="417"/>
      <c r="NGY78" s="417"/>
      <c r="NGZ78" s="417"/>
      <c r="NHA78" s="417"/>
      <c r="NHB78" s="417"/>
      <c r="NHC78" s="417"/>
      <c r="NHD78" s="417"/>
      <c r="NHE78" s="417"/>
      <c r="NHF78" s="417"/>
      <c r="NHG78" s="417"/>
      <c r="NHH78" s="417"/>
      <c r="NHI78" s="417"/>
      <c r="NHJ78" s="417"/>
      <c r="NHK78" s="417"/>
      <c r="NHL78" s="417"/>
      <c r="NHM78" s="417"/>
      <c r="NHN78" s="417"/>
      <c r="NHO78" s="417"/>
      <c r="NHP78" s="417"/>
      <c r="NHQ78" s="417"/>
      <c r="NHR78" s="417"/>
      <c r="NHS78" s="417"/>
      <c r="NHT78" s="417"/>
      <c r="NHU78" s="417"/>
      <c r="NHV78" s="417"/>
      <c r="NHW78" s="417"/>
      <c r="NHX78" s="417"/>
      <c r="NHY78" s="417"/>
      <c r="NHZ78" s="417"/>
      <c r="NIA78" s="417"/>
      <c r="NIB78" s="417"/>
      <c r="NIC78" s="417"/>
      <c r="NID78" s="417"/>
      <c r="NIE78" s="417"/>
      <c r="NIF78" s="417"/>
      <c r="NIG78" s="417"/>
      <c r="NIH78" s="417"/>
      <c r="NII78" s="417"/>
      <c r="NIJ78" s="417"/>
      <c r="NIK78" s="417"/>
      <c r="NIL78" s="417"/>
      <c r="NIM78" s="417"/>
      <c r="NIN78" s="417"/>
      <c r="NIO78" s="417"/>
      <c r="NIP78" s="417"/>
      <c r="NIQ78" s="417"/>
      <c r="NIR78" s="417"/>
      <c r="NIS78" s="417"/>
      <c r="NIT78" s="417"/>
      <c r="NIU78" s="417"/>
      <c r="NIV78" s="417"/>
      <c r="NIW78" s="417"/>
      <c r="NIX78" s="417"/>
      <c r="NIY78" s="417"/>
      <c r="NIZ78" s="417"/>
      <c r="NJA78" s="417"/>
      <c r="NJB78" s="417"/>
      <c r="NJC78" s="417"/>
      <c r="NJD78" s="417"/>
      <c r="NJE78" s="417"/>
      <c r="NJF78" s="417"/>
      <c r="NJG78" s="417"/>
      <c r="NJH78" s="417"/>
      <c r="NJI78" s="417"/>
      <c r="NJJ78" s="417"/>
      <c r="NJK78" s="417"/>
      <c r="NJL78" s="417"/>
      <c r="NJM78" s="417"/>
      <c r="NJN78" s="417"/>
      <c r="NJO78" s="417"/>
      <c r="NJP78" s="417"/>
      <c r="NJQ78" s="417"/>
      <c r="NJR78" s="417"/>
      <c r="NJS78" s="417"/>
      <c r="NJT78" s="417"/>
      <c r="NJU78" s="417"/>
      <c r="NJV78" s="417"/>
      <c r="NJW78" s="417"/>
      <c r="NJX78" s="417"/>
      <c r="NJY78" s="417"/>
      <c r="NJZ78" s="417"/>
      <c r="NKA78" s="417"/>
      <c r="NKB78" s="417"/>
      <c r="NKC78" s="417"/>
      <c r="NKD78" s="417"/>
      <c r="NKE78" s="417"/>
      <c r="NKF78" s="417"/>
      <c r="NKG78" s="417"/>
      <c r="NKH78" s="417"/>
      <c r="NKI78" s="417"/>
      <c r="NKJ78" s="417"/>
      <c r="NKK78" s="417"/>
      <c r="NKL78" s="417"/>
      <c r="NKM78" s="417"/>
      <c r="NKN78" s="417"/>
      <c r="NKO78" s="417"/>
      <c r="NKP78" s="417"/>
      <c r="NKQ78" s="417"/>
      <c r="NKR78" s="417"/>
      <c r="NKS78" s="417"/>
      <c r="NKT78" s="417"/>
      <c r="NKU78" s="417"/>
      <c r="NKV78" s="417"/>
      <c r="NKW78" s="417"/>
      <c r="NKX78" s="417"/>
      <c r="NKY78" s="417"/>
      <c r="NKZ78" s="417"/>
      <c r="NLA78" s="417"/>
      <c r="NLB78" s="417"/>
      <c r="NLC78" s="417"/>
      <c r="NLD78" s="417"/>
      <c r="NLE78" s="417"/>
      <c r="NLF78" s="417"/>
      <c r="NLG78" s="417"/>
      <c r="NLH78" s="417"/>
      <c r="NLI78" s="417"/>
      <c r="NLJ78" s="417"/>
      <c r="NLK78" s="417"/>
      <c r="NLL78" s="417"/>
      <c r="NLM78" s="417"/>
      <c r="NLN78" s="417"/>
      <c r="NLO78" s="417"/>
      <c r="NLP78" s="417"/>
      <c r="NLQ78" s="417"/>
      <c r="NLR78" s="417"/>
      <c r="NLS78" s="417"/>
      <c r="NLT78" s="417"/>
      <c r="NLU78" s="417"/>
      <c r="NLV78" s="417"/>
      <c r="NLW78" s="417"/>
      <c r="NLX78" s="417"/>
      <c r="NLY78" s="417"/>
      <c r="NLZ78" s="417"/>
      <c r="NMA78" s="417"/>
      <c r="NMB78" s="417"/>
      <c r="NMC78" s="417"/>
      <c r="NMD78" s="417"/>
      <c r="NME78" s="417"/>
      <c r="NMF78" s="417"/>
      <c r="NMG78" s="417"/>
      <c r="NMH78" s="417"/>
      <c r="NMI78" s="417"/>
      <c r="NMJ78" s="417"/>
      <c r="NMK78" s="417"/>
      <c r="NML78" s="417"/>
      <c r="NMM78" s="417"/>
      <c r="NMN78" s="417"/>
      <c r="NMO78" s="417"/>
      <c r="NMP78" s="417"/>
      <c r="NMQ78" s="417"/>
      <c r="NMR78" s="417"/>
      <c r="NMS78" s="417"/>
      <c r="NMT78" s="417"/>
      <c r="NMU78" s="417"/>
      <c r="NMV78" s="417"/>
      <c r="NMW78" s="417"/>
      <c r="NMX78" s="417"/>
      <c r="NMY78" s="417"/>
      <c r="NMZ78" s="417"/>
      <c r="NNA78" s="417"/>
      <c r="NNB78" s="417"/>
      <c r="NNC78" s="417"/>
      <c r="NND78" s="417"/>
      <c r="NNE78" s="417"/>
      <c r="NNF78" s="417"/>
      <c r="NNG78" s="417"/>
      <c r="NNH78" s="417"/>
      <c r="NNI78" s="417"/>
      <c r="NNJ78" s="417"/>
      <c r="NNK78" s="417"/>
      <c r="NNL78" s="417"/>
      <c r="NNM78" s="417"/>
      <c r="NNN78" s="417"/>
      <c r="NNO78" s="417"/>
      <c r="NNP78" s="417"/>
      <c r="NNQ78" s="417"/>
      <c r="NNR78" s="417"/>
      <c r="NNS78" s="417"/>
      <c r="NNT78" s="417"/>
      <c r="NNU78" s="417"/>
      <c r="NNV78" s="417"/>
      <c r="NNW78" s="417"/>
      <c r="NNX78" s="417"/>
      <c r="NNY78" s="417"/>
      <c r="NNZ78" s="417"/>
      <c r="NOA78" s="417"/>
      <c r="NOB78" s="417"/>
      <c r="NOC78" s="417"/>
      <c r="NOD78" s="417"/>
      <c r="NOE78" s="417"/>
      <c r="NOF78" s="417"/>
      <c r="NOG78" s="417"/>
      <c r="NOH78" s="417"/>
      <c r="NOI78" s="417"/>
      <c r="NOJ78" s="417"/>
      <c r="NOK78" s="417"/>
      <c r="NOL78" s="417"/>
      <c r="NOM78" s="417"/>
      <c r="NON78" s="417"/>
      <c r="NOO78" s="417"/>
      <c r="NOP78" s="417"/>
      <c r="NOQ78" s="417"/>
      <c r="NOR78" s="417"/>
      <c r="NOS78" s="417"/>
      <c r="NOT78" s="417"/>
      <c r="NOU78" s="417"/>
      <c r="NOV78" s="417"/>
      <c r="NOW78" s="417"/>
      <c r="NOX78" s="417"/>
      <c r="NOY78" s="417"/>
      <c r="NOZ78" s="417"/>
      <c r="NPA78" s="417"/>
      <c r="NPB78" s="417"/>
      <c r="NPC78" s="417"/>
      <c r="NPD78" s="417"/>
      <c r="NPE78" s="417"/>
      <c r="NPF78" s="417"/>
      <c r="NPG78" s="417"/>
      <c r="NPH78" s="417"/>
      <c r="NPI78" s="417"/>
      <c r="NPJ78" s="417"/>
      <c r="NPK78" s="417"/>
      <c r="NPL78" s="417"/>
      <c r="NPM78" s="417"/>
      <c r="NPN78" s="417"/>
      <c r="NPO78" s="417"/>
      <c r="NPP78" s="417"/>
      <c r="NPQ78" s="417"/>
      <c r="NPR78" s="417"/>
      <c r="NPS78" s="417"/>
      <c r="NPT78" s="417"/>
      <c r="NPU78" s="417"/>
      <c r="NPV78" s="417"/>
      <c r="NPW78" s="417"/>
      <c r="NPX78" s="417"/>
      <c r="NPY78" s="417"/>
      <c r="NPZ78" s="417"/>
      <c r="NQA78" s="417"/>
      <c r="NQB78" s="417"/>
      <c r="NQC78" s="417"/>
      <c r="NQD78" s="417"/>
      <c r="NQE78" s="417"/>
      <c r="NQF78" s="417"/>
      <c r="NQG78" s="417"/>
      <c r="NQH78" s="417"/>
      <c r="NQI78" s="417"/>
      <c r="NQJ78" s="417"/>
      <c r="NQK78" s="417"/>
      <c r="NQL78" s="417"/>
      <c r="NQM78" s="417"/>
      <c r="NQN78" s="417"/>
      <c r="NQO78" s="417"/>
      <c r="NQP78" s="417"/>
      <c r="NQQ78" s="417"/>
      <c r="NQR78" s="417"/>
      <c r="NQS78" s="417"/>
      <c r="NQT78" s="417"/>
      <c r="NQU78" s="417"/>
      <c r="NQV78" s="417"/>
      <c r="NQW78" s="417"/>
      <c r="NQX78" s="417"/>
      <c r="NQY78" s="417"/>
      <c r="NQZ78" s="417"/>
      <c r="NRA78" s="417"/>
      <c r="NRB78" s="417"/>
      <c r="NRC78" s="417"/>
      <c r="NRD78" s="417"/>
      <c r="NRE78" s="417"/>
      <c r="NRF78" s="417"/>
      <c r="NRG78" s="417"/>
      <c r="NRH78" s="417"/>
      <c r="NRI78" s="417"/>
      <c r="NRJ78" s="417"/>
      <c r="NRK78" s="417"/>
      <c r="NRL78" s="417"/>
      <c r="NRM78" s="417"/>
      <c r="NRN78" s="417"/>
      <c r="NRO78" s="417"/>
      <c r="NRP78" s="417"/>
      <c r="NRQ78" s="417"/>
      <c r="NRR78" s="417"/>
      <c r="NRS78" s="417"/>
      <c r="NRT78" s="417"/>
      <c r="NRU78" s="417"/>
      <c r="NRV78" s="417"/>
      <c r="NRW78" s="417"/>
      <c r="NRX78" s="417"/>
      <c r="NRY78" s="417"/>
      <c r="NRZ78" s="417"/>
      <c r="NSA78" s="417"/>
      <c r="NSB78" s="417"/>
      <c r="NSC78" s="417"/>
      <c r="NSD78" s="417"/>
      <c r="NSE78" s="417"/>
      <c r="NSF78" s="417"/>
      <c r="NSG78" s="417"/>
      <c r="NSH78" s="417"/>
      <c r="NSI78" s="417"/>
      <c r="NSJ78" s="417"/>
      <c r="NSK78" s="417"/>
      <c r="NSL78" s="417"/>
      <c r="NSM78" s="417"/>
      <c r="NSN78" s="417"/>
      <c r="NSO78" s="417"/>
      <c r="NSP78" s="417"/>
      <c r="NSQ78" s="417"/>
      <c r="NSR78" s="417"/>
      <c r="NSS78" s="417"/>
      <c r="NST78" s="417"/>
      <c r="NSU78" s="417"/>
      <c r="NSV78" s="417"/>
      <c r="NSW78" s="417"/>
      <c r="NSX78" s="417"/>
      <c r="NSY78" s="417"/>
      <c r="NSZ78" s="417"/>
      <c r="NTA78" s="417"/>
      <c r="NTB78" s="417"/>
      <c r="NTC78" s="417"/>
      <c r="NTD78" s="417"/>
      <c r="NTE78" s="417"/>
      <c r="NTF78" s="417"/>
      <c r="NTG78" s="417"/>
      <c r="NTH78" s="417"/>
      <c r="NTI78" s="417"/>
      <c r="NTJ78" s="417"/>
      <c r="NTK78" s="417"/>
      <c r="NTL78" s="417"/>
      <c r="NTM78" s="417"/>
      <c r="NTN78" s="417"/>
      <c r="NTO78" s="417"/>
      <c r="NTP78" s="417"/>
      <c r="NTQ78" s="417"/>
      <c r="NTR78" s="417"/>
      <c r="NTS78" s="417"/>
      <c r="NTT78" s="417"/>
      <c r="NTU78" s="417"/>
      <c r="NTV78" s="417"/>
      <c r="NTW78" s="417"/>
      <c r="NTX78" s="417"/>
      <c r="NTY78" s="417"/>
      <c r="NTZ78" s="417"/>
      <c r="NUA78" s="417"/>
      <c r="NUB78" s="417"/>
      <c r="NUC78" s="417"/>
      <c r="NUD78" s="417"/>
      <c r="NUE78" s="417"/>
      <c r="NUF78" s="417"/>
      <c r="NUG78" s="417"/>
      <c r="NUH78" s="417"/>
      <c r="NUI78" s="417"/>
      <c r="NUJ78" s="417"/>
      <c r="NUK78" s="417"/>
      <c r="NUL78" s="417"/>
      <c r="NUM78" s="417"/>
      <c r="NUN78" s="417"/>
      <c r="NUO78" s="417"/>
      <c r="NUP78" s="417"/>
      <c r="NUQ78" s="417"/>
      <c r="NUR78" s="417"/>
      <c r="NUS78" s="417"/>
      <c r="NUT78" s="417"/>
      <c r="NUU78" s="417"/>
      <c r="NUV78" s="417"/>
      <c r="NUW78" s="417"/>
      <c r="NUX78" s="417"/>
      <c r="NUY78" s="417"/>
      <c r="NUZ78" s="417"/>
      <c r="NVA78" s="417"/>
      <c r="NVB78" s="417"/>
      <c r="NVC78" s="417"/>
      <c r="NVD78" s="417"/>
      <c r="NVE78" s="417"/>
      <c r="NVF78" s="417"/>
      <c r="NVG78" s="417"/>
      <c r="NVH78" s="417"/>
      <c r="NVI78" s="417"/>
      <c r="NVJ78" s="417"/>
      <c r="NVK78" s="417"/>
      <c r="NVL78" s="417"/>
      <c r="NVM78" s="417"/>
      <c r="NVN78" s="417"/>
      <c r="NVO78" s="417"/>
      <c r="NVP78" s="417"/>
      <c r="NVQ78" s="417"/>
      <c r="NVR78" s="417"/>
      <c r="NVS78" s="417"/>
      <c r="NVT78" s="417"/>
      <c r="NVU78" s="417"/>
      <c r="NVV78" s="417"/>
      <c r="NVW78" s="417"/>
      <c r="NVX78" s="417"/>
      <c r="NVY78" s="417"/>
      <c r="NVZ78" s="417"/>
      <c r="NWA78" s="417"/>
      <c r="NWB78" s="417"/>
      <c r="NWC78" s="417"/>
      <c r="NWD78" s="417"/>
      <c r="NWE78" s="417"/>
      <c r="NWF78" s="417"/>
      <c r="NWG78" s="417"/>
      <c r="NWH78" s="417"/>
      <c r="NWI78" s="417"/>
      <c r="NWJ78" s="417"/>
      <c r="NWK78" s="417"/>
      <c r="NWL78" s="417"/>
      <c r="NWM78" s="417"/>
      <c r="NWN78" s="417"/>
      <c r="NWO78" s="417"/>
      <c r="NWP78" s="417"/>
      <c r="NWQ78" s="417"/>
      <c r="NWR78" s="417"/>
      <c r="NWS78" s="417"/>
      <c r="NWT78" s="417"/>
      <c r="NWU78" s="417"/>
      <c r="NWV78" s="417"/>
      <c r="NWW78" s="417"/>
      <c r="NWX78" s="417"/>
      <c r="NWY78" s="417"/>
      <c r="NWZ78" s="417"/>
      <c r="NXA78" s="417"/>
      <c r="NXB78" s="417"/>
      <c r="NXC78" s="417"/>
      <c r="NXD78" s="417"/>
      <c r="NXE78" s="417"/>
      <c r="NXF78" s="417"/>
      <c r="NXG78" s="417"/>
      <c r="NXH78" s="417"/>
      <c r="NXI78" s="417"/>
      <c r="NXJ78" s="417"/>
      <c r="NXK78" s="417"/>
      <c r="NXL78" s="417"/>
      <c r="NXM78" s="417"/>
      <c r="NXN78" s="417"/>
      <c r="NXO78" s="417"/>
      <c r="NXP78" s="417"/>
      <c r="NXQ78" s="417"/>
      <c r="NXR78" s="417"/>
      <c r="NXS78" s="417"/>
      <c r="NXT78" s="417"/>
      <c r="NXU78" s="417"/>
      <c r="NXV78" s="417"/>
      <c r="NXW78" s="417"/>
      <c r="NXX78" s="417"/>
      <c r="NXY78" s="417"/>
      <c r="NXZ78" s="417"/>
      <c r="NYA78" s="417"/>
      <c r="NYB78" s="417"/>
      <c r="NYC78" s="417"/>
      <c r="NYD78" s="417"/>
      <c r="NYE78" s="417"/>
      <c r="NYF78" s="417"/>
      <c r="NYG78" s="417"/>
      <c r="NYH78" s="417"/>
      <c r="NYI78" s="417"/>
      <c r="NYJ78" s="417"/>
      <c r="NYK78" s="417"/>
      <c r="NYL78" s="417"/>
      <c r="NYM78" s="417"/>
      <c r="NYN78" s="417"/>
      <c r="NYO78" s="417"/>
      <c r="NYP78" s="417"/>
      <c r="NYQ78" s="417"/>
      <c r="NYR78" s="417"/>
      <c r="NYS78" s="417"/>
      <c r="NYT78" s="417"/>
      <c r="NYU78" s="417"/>
      <c r="NYV78" s="417"/>
      <c r="NYW78" s="417"/>
      <c r="NYX78" s="417"/>
      <c r="NYY78" s="417"/>
      <c r="NYZ78" s="417"/>
      <c r="NZA78" s="417"/>
      <c r="NZB78" s="417"/>
      <c r="NZC78" s="417"/>
      <c r="NZD78" s="417"/>
      <c r="NZE78" s="417"/>
      <c r="NZF78" s="417"/>
      <c r="NZG78" s="417"/>
      <c r="NZH78" s="417"/>
      <c r="NZI78" s="417"/>
      <c r="NZJ78" s="417"/>
      <c r="NZK78" s="417"/>
      <c r="NZL78" s="417"/>
      <c r="NZM78" s="417"/>
      <c r="NZN78" s="417"/>
      <c r="NZO78" s="417"/>
      <c r="NZP78" s="417"/>
      <c r="NZQ78" s="417"/>
      <c r="NZR78" s="417"/>
      <c r="NZS78" s="417"/>
      <c r="NZT78" s="417"/>
      <c r="NZU78" s="417"/>
      <c r="NZV78" s="417"/>
      <c r="NZW78" s="417"/>
      <c r="NZX78" s="417"/>
      <c r="NZY78" s="417"/>
      <c r="NZZ78" s="417"/>
      <c r="OAA78" s="417"/>
      <c r="OAB78" s="417"/>
      <c r="OAC78" s="417"/>
      <c r="OAD78" s="417"/>
      <c r="OAE78" s="417"/>
      <c r="OAF78" s="417"/>
      <c r="OAG78" s="417"/>
      <c r="OAH78" s="417"/>
      <c r="OAI78" s="417"/>
      <c r="OAJ78" s="417"/>
      <c r="OAK78" s="417"/>
      <c r="OAL78" s="417"/>
      <c r="OAM78" s="417"/>
      <c r="OAN78" s="417"/>
      <c r="OAO78" s="417"/>
      <c r="OAP78" s="417"/>
      <c r="OAQ78" s="417"/>
      <c r="OAR78" s="417"/>
      <c r="OAS78" s="417"/>
      <c r="OAT78" s="417"/>
      <c r="OAU78" s="417"/>
      <c r="OAV78" s="417"/>
      <c r="OAW78" s="417"/>
      <c r="OAX78" s="417"/>
      <c r="OAY78" s="417"/>
      <c r="OAZ78" s="417"/>
      <c r="OBA78" s="417"/>
      <c r="OBB78" s="417"/>
      <c r="OBC78" s="417"/>
      <c r="OBD78" s="417"/>
      <c r="OBE78" s="417"/>
      <c r="OBF78" s="417"/>
      <c r="OBG78" s="417"/>
      <c r="OBH78" s="417"/>
      <c r="OBI78" s="417"/>
      <c r="OBJ78" s="417"/>
      <c r="OBK78" s="417"/>
      <c r="OBL78" s="417"/>
      <c r="OBM78" s="417"/>
      <c r="OBN78" s="417"/>
      <c r="OBO78" s="417"/>
      <c r="OBP78" s="417"/>
      <c r="OBQ78" s="417"/>
      <c r="OBR78" s="417"/>
      <c r="OBS78" s="417"/>
      <c r="OBT78" s="417"/>
      <c r="OBU78" s="417"/>
      <c r="OBV78" s="417"/>
      <c r="OBW78" s="417"/>
      <c r="OBX78" s="417"/>
      <c r="OBY78" s="417"/>
      <c r="OBZ78" s="417"/>
      <c r="OCA78" s="417"/>
      <c r="OCB78" s="417"/>
      <c r="OCC78" s="417"/>
      <c r="OCD78" s="417"/>
      <c r="OCE78" s="417"/>
      <c r="OCF78" s="417"/>
      <c r="OCG78" s="417"/>
      <c r="OCH78" s="417"/>
      <c r="OCI78" s="417"/>
      <c r="OCJ78" s="417"/>
      <c r="OCK78" s="417"/>
      <c r="OCL78" s="417"/>
      <c r="OCM78" s="417"/>
      <c r="OCN78" s="417"/>
      <c r="OCO78" s="417"/>
      <c r="OCP78" s="417"/>
      <c r="OCQ78" s="417"/>
      <c r="OCR78" s="417"/>
      <c r="OCS78" s="417"/>
      <c r="OCT78" s="417"/>
      <c r="OCU78" s="417"/>
      <c r="OCV78" s="417"/>
      <c r="OCW78" s="417"/>
      <c r="OCX78" s="417"/>
      <c r="OCY78" s="417"/>
      <c r="OCZ78" s="417"/>
      <c r="ODA78" s="417"/>
      <c r="ODB78" s="417"/>
      <c r="ODC78" s="417"/>
      <c r="ODD78" s="417"/>
      <c r="ODE78" s="417"/>
      <c r="ODF78" s="417"/>
      <c r="ODG78" s="417"/>
      <c r="ODH78" s="417"/>
      <c r="ODI78" s="417"/>
      <c r="ODJ78" s="417"/>
      <c r="ODK78" s="417"/>
      <c r="ODL78" s="417"/>
      <c r="ODM78" s="417"/>
      <c r="ODN78" s="417"/>
      <c r="ODO78" s="417"/>
      <c r="ODP78" s="417"/>
      <c r="ODQ78" s="417"/>
      <c r="ODR78" s="417"/>
      <c r="ODS78" s="417"/>
      <c r="ODT78" s="417"/>
      <c r="ODU78" s="417"/>
      <c r="ODV78" s="417"/>
      <c r="ODW78" s="417"/>
      <c r="ODX78" s="417"/>
      <c r="ODY78" s="417"/>
      <c r="ODZ78" s="417"/>
      <c r="OEA78" s="417"/>
      <c r="OEB78" s="417"/>
      <c r="OEC78" s="417"/>
      <c r="OED78" s="417"/>
      <c r="OEE78" s="417"/>
      <c r="OEF78" s="417"/>
      <c r="OEG78" s="417"/>
      <c r="OEH78" s="417"/>
      <c r="OEI78" s="417"/>
      <c r="OEJ78" s="417"/>
      <c r="OEK78" s="417"/>
      <c r="OEL78" s="417"/>
      <c r="OEM78" s="417"/>
      <c r="OEN78" s="417"/>
      <c r="OEO78" s="417"/>
      <c r="OEP78" s="417"/>
      <c r="OEQ78" s="417"/>
      <c r="OER78" s="417"/>
      <c r="OES78" s="417"/>
      <c r="OET78" s="417"/>
      <c r="OEU78" s="417"/>
      <c r="OEV78" s="417"/>
      <c r="OEW78" s="417"/>
      <c r="OEX78" s="417"/>
      <c r="OEY78" s="417"/>
      <c r="OEZ78" s="417"/>
      <c r="OFA78" s="417"/>
      <c r="OFB78" s="417"/>
      <c r="OFC78" s="417"/>
      <c r="OFD78" s="417"/>
      <c r="OFE78" s="417"/>
      <c r="OFF78" s="417"/>
      <c r="OFG78" s="417"/>
      <c r="OFH78" s="417"/>
      <c r="OFI78" s="417"/>
      <c r="OFJ78" s="417"/>
      <c r="OFK78" s="417"/>
      <c r="OFL78" s="417"/>
      <c r="OFM78" s="417"/>
      <c r="OFN78" s="417"/>
      <c r="OFO78" s="417"/>
      <c r="OFP78" s="417"/>
      <c r="OFQ78" s="417"/>
      <c r="OFR78" s="417"/>
      <c r="OFS78" s="417"/>
      <c r="OFT78" s="417"/>
      <c r="OFU78" s="417"/>
      <c r="OFV78" s="417"/>
      <c r="OFW78" s="417"/>
      <c r="OFX78" s="417"/>
      <c r="OFY78" s="417"/>
      <c r="OFZ78" s="417"/>
      <c r="OGA78" s="417"/>
      <c r="OGB78" s="417"/>
      <c r="OGC78" s="417"/>
      <c r="OGD78" s="417"/>
      <c r="OGE78" s="417"/>
      <c r="OGF78" s="417"/>
      <c r="OGG78" s="417"/>
      <c r="OGH78" s="417"/>
      <c r="OGI78" s="417"/>
      <c r="OGJ78" s="417"/>
      <c r="OGK78" s="417"/>
      <c r="OGL78" s="417"/>
      <c r="OGM78" s="417"/>
      <c r="OGN78" s="417"/>
      <c r="OGO78" s="417"/>
      <c r="OGP78" s="417"/>
      <c r="OGQ78" s="417"/>
      <c r="OGR78" s="417"/>
      <c r="OGS78" s="417"/>
      <c r="OGT78" s="417"/>
      <c r="OGU78" s="417"/>
      <c r="OGV78" s="417"/>
      <c r="OGW78" s="417"/>
      <c r="OGX78" s="417"/>
      <c r="OGY78" s="417"/>
      <c r="OGZ78" s="417"/>
      <c r="OHA78" s="417"/>
      <c r="OHB78" s="417"/>
      <c r="OHC78" s="417"/>
      <c r="OHD78" s="417"/>
      <c r="OHE78" s="417"/>
      <c r="OHF78" s="417"/>
      <c r="OHG78" s="417"/>
      <c r="OHH78" s="417"/>
      <c r="OHI78" s="417"/>
      <c r="OHJ78" s="417"/>
      <c r="OHK78" s="417"/>
      <c r="OHL78" s="417"/>
      <c r="OHM78" s="417"/>
      <c r="OHN78" s="417"/>
      <c r="OHO78" s="417"/>
      <c r="OHP78" s="417"/>
      <c r="OHQ78" s="417"/>
      <c r="OHR78" s="417"/>
      <c r="OHS78" s="417"/>
      <c r="OHT78" s="417"/>
      <c r="OHU78" s="417"/>
      <c r="OHV78" s="417"/>
      <c r="OHW78" s="417"/>
      <c r="OHX78" s="417"/>
      <c r="OHY78" s="417"/>
      <c r="OHZ78" s="417"/>
      <c r="OIA78" s="417"/>
      <c r="OIB78" s="417"/>
      <c r="OIC78" s="417"/>
      <c r="OID78" s="417"/>
      <c r="OIE78" s="417"/>
      <c r="OIF78" s="417"/>
      <c r="OIG78" s="417"/>
      <c r="OIH78" s="417"/>
      <c r="OII78" s="417"/>
      <c r="OIJ78" s="417"/>
      <c r="OIK78" s="417"/>
      <c r="OIL78" s="417"/>
      <c r="OIM78" s="417"/>
      <c r="OIN78" s="417"/>
      <c r="OIO78" s="417"/>
      <c r="OIP78" s="417"/>
      <c r="OIQ78" s="417"/>
      <c r="OIR78" s="417"/>
      <c r="OIS78" s="417"/>
      <c r="OIT78" s="417"/>
      <c r="OIU78" s="417"/>
      <c r="OIV78" s="417"/>
      <c r="OIW78" s="417"/>
      <c r="OIX78" s="417"/>
      <c r="OIY78" s="417"/>
      <c r="OIZ78" s="417"/>
      <c r="OJA78" s="417"/>
      <c r="OJB78" s="417"/>
      <c r="OJC78" s="417"/>
      <c r="OJD78" s="417"/>
      <c r="OJE78" s="417"/>
      <c r="OJF78" s="417"/>
      <c r="OJG78" s="417"/>
      <c r="OJH78" s="417"/>
      <c r="OJI78" s="417"/>
      <c r="OJJ78" s="417"/>
      <c r="OJK78" s="417"/>
      <c r="OJL78" s="417"/>
      <c r="OJM78" s="417"/>
      <c r="OJN78" s="417"/>
      <c r="OJO78" s="417"/>
      <c r="OJP78" s="417"/>
      <c r="OJQ78" s="417"/>
      <c r="OJR78" s="417"/>
      <c r="OJS78" s="417"/>
      <c r="OJT78" s="417"/>
      <c r="OJU78" s="417"/>
      <c r="OJV78" s="417"/>
      <c r="OJW78" s="417"/>
      <c r="OJX78" s="417"/>
      <c r="OJY78" s="417"/>
      <c r="OJZ78" s="417"/>
      <c r="OKA78" s="417"/>
      <c r="OKB78" s="417"/>
      <c r="OKC78" s="417"/>
      <c r="OKD78" s="417"/>
      <c r="OKE78" s="417"/>
      <c r="OKF78" s="417"/>
      <c r="OKG78" s="417"/>
      <c r="OKH78" s="417"/>
      <c r="OKI78" s="417"/>
      <c r="OKJ78" s="417"/>
      <c r="OKK78" s="417"/>
      <c r="OKL78" s="417"/>
      <c r="OKM78" s="417"/>
      <c r="OKN78" s="417"/>
      <c r="OKO78" s="417"/>
      <c r="OKP78" s="417"/>
      <c r="OKQ78" s="417"/>
      <c r="OKR78" s="417"/>
      <c r="OKS78" s="417"/>
      <c r="OKT78" s="417"/>
      <c r="OKU78" s="417"/>
      <c r="OKV78" s="417"/>
      <c r="OKW78" s="417"/>
      <c r="OKX78" s="417"/>
      <c r="OKY78" s="417"/>
      <c r="OKZ78" s="417"/>
      <c r="OLA78" s="417"/>
      <c r="OLB78" s="417"/>
      <c r="OLC78" s="417"/>
      <c r="OLD78" s="417"/>
      <c r="OLE78" s="417"/>
      <c r="OLF78" s="417"/>
      <c r="OLG78" s="417"/>
      <c r="OLH78" s="417"/>
      <c r="OLI78" s="417"/>
      <c r="OLJ78" s="417"/>
      <c r="OLK78" s="417"/>
      <c r="OLL78" s="417"/>
      <c r="OLM78" s="417"/>
      <c r="OLN78" s="417"/>
      <c r="OLO78" s="417"/>
      <c r="OLP78" s="417"/>
      <c r="OLQ78" s="417"/>
      <c r="OLR78" s="417"/>
      <c r="OLS78" s="417"/>
      <c r="OLT78" s="417"/>
      <c r="OLU78" s="417"/>
      <c r="OLV78" s="417"/>
      <c r="OLW78" s="417"/>
      <c r="OLX78" s="417"/>
      <c r="OLY78" s="417"/>
      <c r="OLZ78" s="417"/>
      <c r="OMA78" s="417"/>
      <c r="OMB78" s="417"/>
      <c r="OMC78" s="417"/>
      <c r="OMD78" s="417"/>
      <c r="OME78" s="417"/>
      <c r="OMF78" s="417"/>
      <c r="OMG78" s="417"/>
      <c r="OMH78" s="417"/>
      <c r="OMI78" s="417"/>
      <c r="OMJ78" s="417"/>
      <c r="OMK78" s="417"/>
      <c r="OML78" s="417"/>
      <c r="OMM78" s="417"/>
      <c r="OMN78" s="417"/>
      <c r="OMO78" s="417"/>
      <c r="OMP78" s="417"/>
      <c r="OMQ78" s="417"/>
      <c r="OMR78" s="417"/>
      <c r="OMS78" s="417"/>
      <c r="OMT78" s="417"/>
      <c r="OMU78" s="417"/>
      <c r="OMV78" s="417"/>
      <c r="OMW78" s="417"/>
      <c r="OMX78" s="417"/>
      <c r="OMY78" s="417"/>
      <c r="OMZ78" s="417"/>
      <c r="ONA78" s="417"/>
      <c r="ONB78" s="417"/>
      <c r="ONC78" s="417"/>
      <c r="OND78" s="417"/>
      <c r="ONE78" s="417"/>
      <c r="ONF78" s="417"/>
      <c r="ONG78" s="417"/>
      <c r="ONH78" s="417"/>
      <c r="ONI78" s="417"/>
      <c r="ONJ78" s="417"/>
      <c r="ONK78" s="417"/>
      <c r="ONL78" s="417"/>
      <c r="ONM78" s="417"/>
      <c r="ONN78" s="417"/>
      <c r="ONO78" s="417"/>
      <c r="ONP78" s="417"/>
      <c r="ONQ78" s="417"/>
      <c r="ONR78" s="417"/>
      <c r="ONS78" s="417"/>
      <c r="ONT78" s="417"/>
      <c r="ONU78" s="417"/>
      <c r="ONV78" s="417"/>
      <c r="ONW78" s="417"/>
      <c r="ONX78" s="417"/>
      <c r="ONY78" s="417"/>
      <c r="ONZ78" s="417"/>
      <c r="OOA78" s="417"/>
      <c r="OOB78" s="417"/>
      <c r="OOC78" s="417"/>
      <c r="OOD78" s="417"/>
      <c r="OOE78" s="417"/>
      <c r="OOF78" s="417"/>
      <c r="OOG78" s="417"/>
      <c r="OOH78" s="417"/>
      <c r="OOI78" s="417"/>
      <c r="OOJ78" s="417"/>
      <c r="OOK78" s="417"/>
      <c r="OOL78" s="417"/>
      <c r="OOM78" s="417"/>
      <c r="OON78" s="417"/>
      <c r="OOO78" s="417"/>
      <c r="OOP78" s="417"/>
      <c r="OOQ78" s="417"/>
      <c r="OOR78" s="417"/>
      <c r="OOS78" s="417"/>
      <c r="OOT78" s="417"/>
      <c r="OOU78" s="417"/>
      <c r="OOV78" s="417"/>
      <c r="OOW78" s="417"/>
      <c r="OOX78" s="417"/>
      <c r="OOY78" s="417"/>
      <c r="OOZ78" s="417"/>
      <c r="OPA78" s="417"/>
      <c r="OPB78" s="417"/>
      <c r="OPC78" s="417"/>
      <c r="OPD78" s="417"/>
      <c r="OPE78" s="417"/>
      <c r="OPF78" s="417"/>
      <c r="OPG78" s="417"/>
      <c r="OPH78" s="417"/>
      <c r="OPI78" s="417"/>
      <c r="OPJ78" s="417"/>
      <c r="OPK78" s="417"/>
      <c r="OPL78" s="417"/>
      <c r="OPM78" s="417"/>
      <c r="OPN78" s="417"/>
      <c r="OPO78" s="417"/>
      <c r="OPP78" s="417"/>
      <c r="OPQ78" s="417"/>
      <c r="OPR78" s="417"/>
      <c r="OPS78" s="417"/>
      <c r="OPT78" s="417"/>
      <c r="OPU78" s="417"/>
      <c r="OPV78" s="417"/>
      <c r="OPW78" s="417"/>
      <c r="OPX78" s="417"/>
      <c r="OPY78" s="417"/>
      <c r="OPZ78" s="417"/>
      <c r="OQA78" s="417"/>
      <c r="OQB78" s="417"/>
      <c r="OQC78" s="417"/>
      <c r="OQD78" s="417"/>
      <c r="OQE78" s="417"/>
      <c r="OQF78" s="417"/>
      <c r="OQG78" s="417"/>
      <c r="OQH78" s="417"/>
      <c r="OQI78" s="417"/>
      <c r="OQJ78" s="417"/>
      <c r="OQK78" s="417"/>
      <c r="OQL78" s="417"/>
      <c r="OQM78" s="417"/>
      <c r="OQN78" s="417"/>
      <c r="OQO78" s="417"/>
      <c r="OQP78" s="417"/>
      <c r="OQQ78" s="417"/>
      <c r="OQR78" s="417"/>
      <c r="OQS78" s="417"/>
      <c r="OQT78" s="417"/>
      <c r="OQU78" s="417"/>
      <c r="OQV78" s="417"/>
      <c r="OQW78" s="417"/>
      <c r="OQX78" s="417"/>
      <c r="OQY78" s="417"/>
      <c r="OQZ78" s="417"/>
      <c r="ORA78" s="417"/>
      <c r="ORB78" s="417"/>
      <c r="ORC78" s="417"/>
      <c r="ORD78" s="417"/>
      <c r="ORE78" s="417"/>
      <c r="ORF78" s="417"/>
      <c r="ORG78" s="417"/>
      <c r="ORH78" s="417"/>
      <c r="ORI78" s="417"/>
      <c r="ORJ78" s="417"/>
      <c r="ORK78" s="417"/>
      <c r="ORL78" s="417"/>
      <c r="ORM78" s="417"/>
      <c r="ORN78" s="417"/>
      <c r="ORO78" s="417"/>
      <c r="ORP78" s="417"/>
      <c r="ORQ78" s="417"/>
      <c r="ORR78" s="417"/>
      <c r="ORS78" s="417"/>
      <c r="ORT78" s="417"/>
      <c r="ORU78" s="417"/>
      <c r="ORV78" s="417"/>
      <c r="ORW78" s="417"/>
      <c r="ORX78" s="417"/>
      <c r="ORY78" s="417"/>
      <c r="ORZ78" s="417"/>
      <c r="OSA78" s="417"/>
      <c r="OSB78" s="417"/>
      <c r="OSC78" s="417"/>
      <c r="OSD78" s="417"/>
      <c r="OSE78" s="417"/>
      <c r="OSF78" s="417"/>
      <c r="OSG78" s="417"/>
      <c r="OSH78" s="417"/>
      <c r="OSI78" s="417"/>
      <c r="OSJ78" s="417"/>
      <c r="OSK78" s="417"/>
      <c r="OSL78" s="417"/>
      <c r="OSM78" s="417"/>
      <c r="OSN78" s="417"/>
      <c r="OSO78" s="417"/>
      <c r="OSP78" s="417"/>
      <c r="OSQ78" s="417"/>
      <c r="OSR78" s="417"/>
      <c r="OSS78" s="417"/>
      <c r="OST78" s="417"/>
      <c r="OSU78" s="417"/>
      <c r="OSV78" s="417"/>
      <c r="OSW78" s="417"/>
      <c r="OSX78" s="417"/>
      <c r="OSY78" s="417"/>
      <c r="OSZ78" s="417"/>
      <c r="OTA78" s="417"/>
      <c r="OTB78" s="417"/>
      <c r="OTC78" s="417"/>
      <c r="OTD78" s="417"/>
      <c r="OTE78" s="417"/>
      <c r="OTF78" s="417"/>
      <c r="OTG78" s="417"/>
      <c r="OTH78" s="417"/>
      <c r="OTI78" s="417"/>
      <c r="OTJ78" s="417"/>
      <c r="OTK78" s="417"/>
      <c r="OTL78" s="417"/>
      <c r="OTM78" s="417"/>
      <c r="OTN78" s="417"/>
      <c r="OTO78" s="417"/>
      <c r="OTP78" s="417"/>
      <c r="OTQ78" s="417"/>
      <c r="OTR78" s="417"/>
      <c r="OTS78" s="417"/>
      <c r="OTT78" s="417"/>
      <c r="OTU78" s="417"/>
      <c r="OTV78" s="417"/>
      <c r="OTW78" s="417"/>
      <c r="OTX78" s="417"/>
      <c r="OTY78" s="417"/>
      <c r="OTZ78" s="417"/>
      <c r="OUA78" s="417"/>
      <c r="OUB78" s="417"/>
      <c r="OUC78" s="417"/>
      <c r="OUD78" s="417"/>
      <c r="OUE78" s="417"/>
      <c r="OUF78" s="417"/>
      <c r="OUG78" s="417"/>
      <c r="OUH78" s="417"/>
      <c r="OUI78" s="417"/>
      <c r="OUJ78" s="417"/>
      <c r="OUK78" s="417"/>
      <c r="OUL78" s="417"/>
      <c r="OUM78" s="417"/>
      <c r="OUN78" s="417"/>
      <c r="OUO78" s="417"/>
      <c r="OUP78" s="417"/>
      <c r="OUQ78" s="417"/>
      <c r="OUR78" s="417"/>
      <c r="OUS78" s="417"/>
      <c r="OUT78" s="417"/>
      <c r="OUU78" s="417"/>
      <c r="OUV78" s="417"/>
      <c r="OUW78" s="417"/>
      <c r="OUX78" s="417"/>
      <c r="OUY78" s="417"/>
      <c r="OUZ78" s="417"/>
      <c r="OVA78" s="417"/>
      <c r="OVB78" s="417"/>
      <c r="OVC78" s="417"/>
      <c r="OVD78" s="417"/>
      <c r="OVE78" s="417"/>
      <c r="OVF78" s="417"/>
      <c r="OVG78" s="417"/>
      <c r="OVH78" s="417"/>
      <c r="OVI78" s="417"/>
      <c r="OVJ78" s="417"/>
      <c r="OVK78" s="417"/>
      <c r="OVL78" s="417"/>
      <c r="OVM78" s="417"/>
      <c r="OVN78" s="417"/>
      <c r="OVO78" s="417"/>
      <c r="OVP78" s="417"/>
      <c r="OVQ78" s="417"/>
      <c r="OVR78" s="417"/>
      <c r="OVS78" s="417"/>
      <c r="OVT78" s="417"/>
      <c r="OVU78" s="417"/>
      <c r="OVV78" s="417"/>
      <c r="OVW78" s="417"/>
      <c r="OVX78" s="417"/>
      <c r="OVY78" s="417"/>
      <c r="OVZ78" s="417"/>
      <c r="OWA78" s="417"/>
      <c r="OWB78" s="417"/>
      <c r="OWC78" s="417"/>
      <c r="OWD78" s="417"/>
      <c r="OWE78" s="417"/>
      <c r="OWF78" s="417"/>
      <c r="OWG78" s="417"/>
      <c r="OWH78" s="417"/>
      <c r="OWI78" s="417"/>
      <c r="OWJ78" s="417"/>
      <c r="OWK78" s="417"/>
      <c r="OWL78" s="417"/>
      <c r="OWM78" s="417"/>
      <c r="OWN78" s="417"/>
      <c r="OWO78" s="417"/>
      <c r="OWP78" s="417"/>
      <c r="OWQ78" s="417"/>
      <c r="OWR78" s="417"/>
      <c r="OWS78" s="417"/>
      <c r="OWT78" s="417"/>
      <c r="OWU78" s="417"/>
      <c r="OWV78" s="417"/>
      <c r="OWW78" s="417"/>
      <c r="OWX78" s="417"/>
      <c r="OWY78" s="417"/>
      <c r="OWZ78" s="417"/>
      <c r="OXA78" s="417"/>
      <c r="OXB78" s="417"/>
      <c r="OXC78" s="417"/>
      <c r="OXD78" s="417"/>
      <c r="OXE78" s="417"/>
      <c r="OXF78" s="417"/>
      <c r="OXG78" s="417"/>
      <c r="OXH78" s="417"/>
      <c r="OXI78" s="417"/>
      <c r="OXJ78" s="417"/>
      <c r="OXK78" s="417"/>
      <c r="OXL78" s="417"/>
      <c r="OXM78" s="417"/>
      <c r="OXN78" s="417"/>
      <c r="OXO78" s="417"/>
      <c r="OXP78" s="417"/>
      <c r="OXQ78" s="417"/>
      <c r="OXR78" s="417"/>
      <c r="OXS78" s="417"/>
      <c r="OXT78" s="417"/>
      <c r="OXU78" s="417"/>
      <c r="OXV78" s="417"/>
      <c r="OXW78" s="417"/>
      <c r="OXX78" s="417"/>
      <c r="OXY78" s="417"/>
      <c r="OXZ78" s="417"/>
      <c r="OYA78" s="417"/>
      <c r="OYB78" s="417"/>
      <c r="OYC78" s="417"/>
      <c r="OYD78" s="417"/>
      <c r="OYE78" s="417"/>
      <c r="OYF78" s="417"/>
      <c r="OYG78" s="417"/>
      <c r="OYH78" s="417"/>
      <c r="OYI78" s="417"/>
      <c r="OYJ78" s="417"/>
      <c r="OYK78" s="417"/>
      <c r="OYL78" s="417"/>
      <c r="OYM78" s="417"/>
      <c r="OYN78" s="417"/>
      <c r="OYO78" s="417"/>
      <c r="OYP78" s="417"/>
      <c r="OYQ78" s="417"/>
      <c r="OYR78" s="417"/>
      <c r="OYS78" s="417"/>
      <c r="OYT78" s="417"/>
      <c r="OYU78" s="417"/>
      <c r="OYV78" s="417"/>
      <c r="OYW78" s="417"/>
      <c r="OYX78" s="417"/>
      <c r="OYY78" s="417"/>
      <c r="OYZ78" s="417"/>
      <c r="OZA78" s="417"/>
      <c r="OZB78" s="417"/>
      <c r="OZC78" s="417"/>
      <c r="OZD78" s="417"/>
      <c r="OZE78" s="417"/>
      <c r="OZF78" s="417"/>
      <c r="OZG78" s="417"/>
      <c r="OZH78" s="417"/>
      <c r="OZI78" s="417"/>
      <c r="OZJ78" s="417"/>
      <c r="OZK78" s="417"/>
      <c r="OZL78" s="417"/>
      <c r="OZM78" s="417"/>
      <c r="OZN78" s="417"/>
      <c r="OZO78" s="417"/>
      <c r="OZP78" s="417"/>
      <c r="OZQ78" s="417"/>
      <c r="OZR78" s="417"/>
      <c r="OZS78" s="417"/>
      <c r="OZT78" s="417"/>
      <c r="OZU78" s="417"/>
      <c r="OZV78" s="417"/>
      <c r="OZW78" s="417"/>
      <c r="OZX78" s="417"/>
      <c r="OZY78" s="417"/>
      <c r="OZZ78" s="417"/>
      <c r="PAA78" s="417"/>
      <c r="PAB78" s="417"/>
      <c r="PAC78" s="417"/>
      <c r="PAD78" s="417"/>
      <c r="PAE78" s="417"/>
      <c r="PAF78" s="417"/>
      <c r="PAG78" s="417"/>
      <c r="PAH78" s="417"/>
      <c r="PAI78" s="417"/>
      <c r="PAJ78" s="417"/>
      <c r="PAK78" s="417"/>
      <c r="PAL78" s="417"/>
      <c r="PAM78" s="417"/>
      <c r="PAN78" s="417"/>
      <c r="PAO78" s="417"/>
      <c r="PAP78" s="417"/>
      <c r="PAQ78" s="417"/>
      <c r="PAR78" s="417"/>
      <c r="PAS78" s="417"/>
      <c r="PAT78" s="417"/>
      <c r="PAU78" s="417"/>
      <c r="PAV78" s="417"/>
      <c r="PAW78" s="417"/>
      <c r="PAX78" s="417"/>
      <c r="PAY78" s="417"/>
      <c r="PAZ78" s="417"/>
      <c r="PBA78" s="417"/>
      <c r="PBB78" s="417"/>
      <c r="PBC78" s="417"/>
      <c r="PBD78" s="417"/>
      <c r="PBE78" s="417"/>
      <c r="PBF78" s="417"/>
      <c r="PBG78" s="417"/>
      <c r="PBH78" s="417"/>
      <c r="PBI78" s="417"/>
      <c r="PBJ78" s="417"/>
      <c r="PBK78" s="417"/>
      <c r="PBL78" s="417"/>
      <c r="PBM78" s="417"/>
      <c r="PBN78" s="417"/>
      <c r="PBO78" s="417"/>
      <c r="PBP78" s="417"/>
      <c r="PBQ78" s="417"/>
      <c r="PBR78" s="417"/>
      <c r="PBS78" s="417"/>
      <c r="PBT78" s="417"/>
      <c r="PBU78" s="417"/>
      <c r="PBV78" s="417"/>
      <c r="PBW78" s="417"/>
      <c r="PBX78" s="417"/>
      <c r="PBY78" s="417"/>
      <c r="PBZ78" s="417"/>
      <c r="PCA78" s="417"/>
      <c r="PCB78" s="417"/>
      <c r="PCC78" s="417"/>
      <c r="PCD78" s="417"/>
      <c r="PCE78" s="417"/>
      <c r="PCF78" s="417"/>
      <c r="PCG78" s="417"/>
      <c r="PCH78" s="417"/>
      <c r="PCI78" s="417"/>
      <c r="PCJ78" s="417"/>
      <c r="PCK78" s="417"/>
      <c r="PCL78" s="417"/>
      <c r="PCM78" s="417"/>
      <c r="PCN78" s="417"/>
      <c r="PCO78" s="417"/>
      <c r="PCP78" s="417"/>
      <c r="PCQ78" s="417"/>
      <c r="PCR78" s="417"/>
      <c r="PCS78" s="417"/>
      <c r="PCT78" s="417"/>
      <c r="PCU78" s="417"/>
      <c r="PCV78" s="417"/>
      <c r="PCW78" s="417"/>
      <c r="PCX78" s="417"/>
      <c r="PCY78" s="417"/>
      <c r="PCZ78" s="417"/>
      <c r="PDA78" s="417"/>
      <c r="PDB78" s="417"/>
      <c r="PDC78" s="417"/>
      <c r="PDD78" s="417"/>
      <c r="PDE78" s="417"/>
      <c r="PDF78" s="417"/>
      <c r="PDG78" s="417"/>
      <c r="PDH78" s="417"/>
      <c r="PDI78" s="417"/>
      <c r="PDJ78" s="417"/>
      <c r="PDK78" s="417"/>
      <c r="PDL78" s="417"/>
      <c r="PDM78" s="417"/>
      <c r="PDN78" s="417"/>
      <c r="PDO78" s="417"/>
      <c r="PDP78" s="417"/>
      <c r="PDQ78" s="417"/>
      <c r="PDR78" s="417"/>
      <c r="PDS78" s="417"/>
      <c r="PDT78" s="417"/>
      <c r="PDU78" s="417"/>
      <c r="PDV78" s="417"/>
      <c r="PDW78" s="417"/>
      <c r="PDX78" s="417"/>
      <c r="PDY78" s="417"/>
      <c r="PDZ78" s="417"/>
      <c r="PEA78" s="417"/>
      <c r="PEB78" s="417"/>
      <c r="PEC78" s="417"/>
      <c r="PED78" s="417"/>
      <c r="PEE78" s="417"/>
      <c r="PEF78" s="417"/>
      <c r="PEG78" s="417"/>
      <c r="PEH78" s="417"/>
      <c r="PEI78" s="417"/>
      <c r="PEJ78" s="417"/>
      <c r="PEK78" s="417"/>
      <c r="PEL78" s="417"/>
      <c r="PEM78" s="417"/>
      <c r="PEN78" s="417"/>
      <c r="PEO78" s="417"/>
      <c r="PEP78" s="417"/>
      <c r="PEQ78" s="417"/>
      <c r="PER78" s="417"/>
      <c r="PES78" s="417"/>
      <c r="PET78" s="417"/>
      <c r="PEU78" s="417"/>
      <c r="PEV78" s="417"/>
      <c r="PEW78" s="417"/>
      <c r="PEX78" s="417"/>
      <c r="PEY78" s="417"/>
      <c r="PEZ78" s="417"/>
      <c r="PFA78" s="417"/>
      <c r="PFB78" s="417"/>
      <c r="PFC78" s="417"/>
      <c r="PFD78" s="417"/>
      <c r="PFE78" s="417"/>
      <c r="PFF78" s="417"/>
      <c r="PFG78" s="417"/>
      <c r="PFH78" s="417"/>
      <c r="PFI78" s="417"/>
      <c r="PFJ78" s="417"/>
      <c r="PFK78" s="417"/>
      <c r="PFL78" s="417"/>
      <c r="PFM78" s="417"/>
      <c r="PFN78" s="417"/>
      <c r="PFO78" s="417"/>
      <c r="PFP78" s="417"/>
      <c r="PFQ78" s="417"/>
      <c r="PFR78" s="417"/>
      <c r="PFS78" s="417"/>
      <c r="PFT78" s="417"/>
      <c r="PFU78" s="417"/>
      <c r="PFV78" s="417"/>
      <c r="PFW78" s="417"/>
      <c r="PFX78" s="417"/>
      <c r="PFY78" s="417"/>
      <c r="PFZ78" s="417"/>
      <c r="PGA78" s="417"/>
      <c r="PGB78" s="417"/>
      <c r="PGC78" s="417"/>
      <c r="PGD78" s="417"/>
      <c r="PGE78" s="417"/>
      <c r="PGF78" s="417"/>
      <c r="PGG78" s="417"/>
      <c r="PGH78" s="417"/>
      <c r="PGI78" s="417"/>
      <c r="PGJ78" s="417"/>
      <c r="PGK78" s="417"/>
      <c r="PGL78" s="417"/>
      <c r="PGM78" s="417"/>
      <c r="PGN78" s="417"/>
      <c r="PGO78" s="417"/>
      <c r="PGP78" s="417"/>
      <c r="PGQ78" s="417"/>
      <c r="PGR78" s="417"/>
      <c r="PGS78" s="417"/>
      <c r="PGT78" s="417"/>
      <c r="PGU78" s="417"/>
      <c r="PGV78" s="417"/>
      <c r="PGW78" s="417"/>
      <c r="PGX78" s="417"/>
      <c r="PGY78" s="417"/>
      <c r="PGZ78" s="417"/>
      <c r="PHA78" s="417"/>
      <c r="PHB78" s="417"/>
      <c r="PHC78" s="417"/>
      <c r="PHD78" s="417"/>
      <c r="PHE78" s="417"/>
      <c r="PHF78" s="417"/>
      <c r="PHG78" s="417"/>
      <c r="PHH78" s="417"/>
      <c r="PHI78" s="417"/>
      <c r="PHJ78" s="417"/>
      <c r="PHK78" s="417"/>
      <c r="PHL78" s="417"/>
      <c r="PHM78" s="417"/>
      <c r="PHN78" s="417"/>
      <c r="PHO78" s="417"/>
      <c r="PHP78" s="417"/>
      <c r="PHQ78" s="417"/>
      <c r="PHR78" s="417"/>
      <c r="PHS78" s="417"/>
      <c r="PHT78" s="417"/>
      <c r="PHU78" s="417"/>
      <c r="PHV78" s="417"/>
      <c r="PHW78" s="417"/>
      <c r="PHX78" s="417"/>
      <c r="PHY78" s="417"/>
      <c r="PHZ78" s="417"/>
      <c r="PIA78" s="417"/>
      <c r="PIB78" s="417"/>
      <c r="PIC78" s="417"/>
      <c r="PID78" s="417"/>
      <c r="PIE78" s="417"/>
      <c r="PIF78" s="417"/>
      <c r="PIG78" s="417"/>
      <c r="PIH78" s="417"/>
      <c r="PII78" s="417"/>
      <c r="PIJ78" s="417"/>
      <c r="PIK78" s="417"/>
      <c r="PIL78" s="417"/>
      <c r="PIM78" s="417"/>
      <c r="PIN78" s="417"/>
      <c r="PIO78" s="417"/>
      <c r="PIP78" s="417"/>
      <c r="PIQ78" s="417"/>
      <c r="PIR78" s="417"/>
      <c r="PIS78" s="417"/>
      <c r="PIT78" s="417"/>
      <c r="PIU78" s="417"/>
      <c r="PIV78" s="417"/>
      <c r="PIW78" s="417"/>
      <c r="PIX78" s="417"/>
      <c r="PIY78" s="417"/>
      <c r="PIZ78" s="417"/>
      <c r="PJA78" s="417"/>
      <c r="PJB78" s="417"/>
      <c r="PJC78" s="417"/>
      <c r="PJD78" s="417"/>
      <c r="PJE78" s="417"/>
      <c r="PJF78" s="417"/>
      <c r="PJG78" s="417"/>
      <c r="PJH78" s="417"/>
      <c r="PJI78" s="417"/>
      <c r="PJJ78" s="417"/>
      <c r="PJK78" s="417"/>
      <c r="PJL78" s="417"/>
      <c r="PJM78" s="417"/>
      <c r="PJN78" s="417"/>
      <c r="PJO78" s="417"/>
      <c r="PJP78" s="417"/>
      <c r="PJQ78" s="417"/>
      <c r="PJR78" s="417"/>
      <c r="PJS78" s="417"/>
      <c r="PJT78" s="417"/>
      <c r="PJU78" s="417"/>
      <c r="PJV78" s="417"/>
      <c r="PJW78" s="417"/>
      <c r="PJX78" s="417"/>
      <c r="PJY78" s="417"/>
      <c r="PJZ78" s="417"/>
      <c r="PKA78" s="417"/>
      <c r="PKB78" s="417"/>
      <c r="PKC78" s="417"/>
      <c r="PKD78" s="417"/>
      <c r="PKE78" s="417"/>
      <c r="PKF78" s="417"/>
      <c r="PKG78" s="417"/>
      <c r="PKH78" s="417"/>
      <c r="PKI78" s="417"/>
      <c r="PKJ78" s="417"/>
      <c r="PKK78" s="417"/>
      <c r="PKL78" s="417"/>
      <c r="PKM78" s="417"/>
      <c r="PKN78" s="417"/>
      <c r="PKO78" s="417"/>
      <c r="PKP78" s="417"/>
      <c r="PKQ78" s="417"/>
      <c r="PKR78" s="417"/>
      <c r="PKS78" s="417"/>
      <c r="PKT78" s="417"/>
      <c r="PKU78" s="417"/>
      <c r="PKV78" s="417"/>
      <c r="PKW78" s="417"/>
      <c r="PKX78" s="417"/>
      <c r="PKY78" s="417"/>
      <c r="PKZ78" s="417"/>
      <c r="PLA78" s="417"/>
      <c r="PLB78" s="417"/>
      <c r="PLC78" s="417"/>
      <c r="PLD78" s="417"/>
      <c r="PLE78" s="417"/>
      <c r="PLF78" s="417"/>
      <c r="PLG78" s="417"/>
      <c r="PLH78" s="417"/>
      <c r="PLI78" s="417"/>
      <c r="PLJ78" s="417"/>
      <c r="PLK78" s="417"/>
      <c r="PLL78" s="417"/>
      <c r="PLM78" s="417"/>
      <c r="PLN78" s="417"/>
      <c r="PLO78" s="417"/>
      <c r="PLP78" s="417"/>
      <c r="PLQ78" s="417"/>
      <c r="PLR78" s="417"/>
      <c r="PLS78" s="417"/>
      <c r="PLT78" s="417"/>
      <c r="PLU78" s="417"/>
      <c r="PLV78" s="417"/>
      <c r="PLW78" s="417"/>
      <c r="PLX78" s="417"/>
      <c r="PLY78" s="417"/>
      <c r="PLZ78" s="417"/>
      <c r="PMA78" s="417"/>
      <c r="PMB78" s="417"/>
      <c r="PMC78" s="417"/>
      <c r="PMD78" s="417"/>
      <c r="PME78" s="417"/>
      <c r="PMF78" s="417"/>
      <c r="PMG78" s="417"/>
      <c r="PMH78" s="417"/>
      <c r="PMI78" s="417"/>
      <c r="PMJ78" s="417"/>
      <c r="PMK78" s="417"/>
      <c r="PML78" s="417"/>
      <c r="PMM78" s="417"/>
      <c r="PMN78" s="417"/>
      <c r="PMO78" s="417"/>
      <c r="PMP78" s="417"/>
      <c r="PMQ78" s="417"/>
      <c r="PMR78" s="417"/>
      <c r="PMS78" s="417"/>
      <c r="PMT78" s="417"/>
      <c r="PMU78" s="417"/>
      <c r="PMV78" s="417"/>
      <c r="PMW78" s="417"/>
      <c r="PMX78" s="417"/>
      <c r="PMY78" s="417"/>
      <c r="PMZ78" s="417"/>
      <c r="PNA78" s="417"/>
      <c r="PNB78" s="417"/>
      <c r="PNC78" s="417"/>
      <c r="PND78" s="417"/>
      <c r="PNE78" s="417"/>
      <c r="PNF78" s="417"/>
      <c r="PNG78" s="417"/>
      <c r="PNH78" s="417"/>
      <c r="PNI78" s="417"/>
      <c r="PNJ78" s="417"/>
      <c r="PNK78" s="417"/>
      <c r="PNL78" s="417"/>
      <c r="PNM78" s="417"/>
      <c r="PNN78" s="417"/>
      <c r="PNO78" s="417"/>
      <c r="PNP78" s="417"/>
      <c r="PNQ78" s="417"/>
      <c r="PNR78" s="417"/>
      <c r="PNS78" s="417"/>
      <c r="PNT78" s="417"/>
      <c r="PNU78" s="417"/>
      <c r="PNV78" s="417"/>
      <c r="PNW78" s="417"/>
      <c r="PNX78" s="417"/>
      <c r="PNY78" s="417"/>
      <c r="PNZ78" s="417"/>
      <c r="POA78" s="417"/>
      <c r="POB78" s="417"/>
      <c r="POC78" s="417"/>
      <c r="POD78" s="417"/>
      <c r="POE78" s="417"/>
      <c r="POF78" s="417"/>
      <c r="POG78" s="417"/>
      <c r="POH78" s="417"/>
      <c r="POI78" s="417"/>
      <c r="POJ78" s="417"/>
      <c r="POK78" s="417"/>
      <c r="POL78" s="417"/>
      <c r="POM78" s="417"/>
      <c r="PON78" s="417"/>
      <c r="POO78" s="417"/>
      <c r="POP78" s="417"/>
      <c r="POQ78" s="417"/>
      <c r="POR78" s="417"/>
      <c r="POS78" s="417"/>
      <c r="POT78" s="417"/>
      <c r="POU78" s="417"/>
      <c r="POV78" s="417"/>
      <c r="POW78" s="417"/>
      <c r="POX78" s="417"/>
      <c r="POY78" s="417"/>
      <c r="POZ78" s="417"/>
      <c r="PPA78" s="417"/>
      <c r="PPB78" s="417"/>
      <c r="PPC78" s="417"/>
      <c r="PPD78" s="417"/>
      <c r="PPE78" s="417"/>
      <c r="PPF78" s="417"/>
      <c r="PPG78" s="417"/>
      <c r="PPH78" s="417"/>
      <c r="PPI78" s="417"/>
      <c r="PPJ78" s="417"/>
      <c r="PPK78" s="417"/>
      <c r="PPL78" s="417"/>
      <c r="PPM78" s="417"/>
      <c r="PPN78" s="417"/>
      <c r="PPO78" s="417"/>
      <c r="PPP78" s="417"/>
      <c r="PPQ78" s="417"/>
      <c r="PPR78" s="417"/>
      <c r="PPS78" s="417"/>
      <c r="PPT78" s="417"/>
      <c r="PPU78" s="417"/>
      <c r="PPV78" s="417"/>
      <c r="PPW78" s="417"/>
      <c r="PPX78" s="417"/>
      <c r="PPY78" s="417"/>
      <c r="PPZ78" s="417"/>
      <c r="PQA78" s="417"/>
      <c r="PQB78" s="417"/>
      <c r="PQC78" s="417"/>
      <c r="PQD78" s="417"/>
      <c r="PQE78" s="417"/>
      <c r="PQF78" s="417"/>
      <c r="PQG78" s="417"/>
      <c r="PQH78" s="417"/>
      <c r="PQI78" s="417"/>
      <c r="PQJ78" s="417"/>
      <c r="PQK78" s="417"/>
      <c r="PQL78" s="417"/>
      <c r="PQM78" s="417"/>
      <c r="PQN78" s="417"/>
      <c r="PQO78" s="417"/>
      <c r="PQP78" s="417"/>
      <c r="PQQ78" s="417"/>
      <c r="PQR78" s="417"/>
      <c r="PQS78" s="417"/>
      <c r="PQT78" s="417"/>
      <c r="PQU78" s="417"/>
      <c r="PQV78" s="417"/>
      <c r="PQW78" s="417"/>
      <c r="PQX78" s="417"/>
      <c r="PQY78" s="417"/>
      <c r="PQZ78" s="417"/>
      <c r="PRA78" s="417"/>
      <c r="PRB78" s="417"/>
      <c r="PRC78" s="417"/>
      <c r="PRD78" s="417"/>
      <c r="PRE78" s="417"/>
      <c r="PRF78" s="417"/>
      <c r="PRG78" s="417"/>
      <c r="PRH78" s="417"/>
      <c r="PRI78" s="417"/>
      <c r="PRJ78" s="417"/>
      <c r="PRK78" s="417"/>
      <c r="PRL78" s="417"/>
      <c r="PRM78" s="417"/>
      <c r="PRN78" s="417"/>
      <c r="PRO78" s="417"/>
      <c r="PRP78" s="417"/>
      <c r="PRQ78" s="417"/>
      <c r="PRR78" s="417"/>
      <c r="PRS78" s="417"/>
      <c r="PRT78" s="417"/>
      <c r="PRU78" s="417"/>
      <c r="PRV78" s="417"/>
      <c r="PRW78" s="417"/>
      <c r="PRX78" s="417"/>
      <c r="PRY78" s="417"/>
      <c r="PRZ78" s="417"/>
      <c r="PSA78" s="417"/>
      <c r="PSB78" s="417"/>
      <c r="PSC78" s="417"/>
      <c r="PSD78" s="417"/>
      <c r="PSE78" s="417"/>
      <c r="PSF78" s="417"/>
      <c r="PSG78" s="417"/>
      <c r="PSH78" s="417"/>
      <c r="PSI78" s="417"/>
      <c r="PSJ78" s="417"/>
      <c r="PSK78" s="417"/>
      <c r="PSL78" s="417"/>
      <c r="PSM78" s="417"/>
      <c r="PSN78" s="417"/>
      <c r="PSO78" s="417"/>
      <c r="PSP78" s="417"/>
      <c r="PSQ78" s="417"/>
      <c r="PSR78" s="417"/>
      <c r="PSS78" s="417"/>
      <c r="PST78" s="417"/>
      <c r="PSU78" s="417"/>
      <c r="PSV78" s="417"/>
      <c r="PSW78" s="417"/>
      <c r="PSX78" s="417"/>
      <c r="PSY78" s="417"/>
      <c r="PSZ78" s="417"/>
      <c r="PTA78" s="417"/>
      <c r="PTB78" s="417"/>
      <c r="PTC78" s="417"/>
      <c r="PTD78" s="417"/>
      <c r="PTE78" s="417"/>
      <c r="PTF78" s="417"/>
      <c r="PTG78" s="417"/>
      <c r="PTH78" s="417"/>
      <c r="PTI78" s="417"/>
      <c r="PTJ78" s="417"/>
      <c r="PTK78" s="417"/>
      <c r="PTL78" s="417"/>
      <c r="PTM78" s="417"/>
      <c r="PTN78" s="417"/>
      <c r="PTO78" s="417"/>
      <c r="PTP78" s="417"/>
      <c r="PTQ78" s="417"/>
      <c r="PTR78" s="417"/>
      <c r="PTS78" s="417"/>
      <c r="PTT78" s="417"/>
      <c r="PTU78" s="417"/>
      <c r="PTV78" s="417"/>
      <c r="PTW78" s="417"/>
      <c r="PTX78" s="417"/>
      <c r="PTY78" s="417"/>
      <c r="PTZ78" s="417"/>
      <c r="PUA78" s="417"/>
      <c r="PUB78" s="417"/>
      <c r="PUC78" s="417"/>
      <c r="PUD78" s="417"/>
      <c r="PUE78" s="417"/>
      <c r="PUF78" s="417"/>
      <c r="PUG78" s="417"/>
      <c r="PUH78" s="417"/>
      <c r="PUI78" s="417"/>
      <c r="PUJ78" s="417"/>
      <c r="PUK78" s="417"/>
      <c r="PUL78" s="417"/>
      <c r="PUM78" s="417"/>
      <c r="PUN78" s="417"/>
      <c r="PUO78" s="417"/>
      <c r="PUP78" s="417"/>
      <c r="PUQ78" s="417"/>
      <c r="PUR78" s="417"/>
      <c r="PUS78" s="417"/>
      <c r="PUT78" s="417"/>
      <c r="PUU78" s="417"/>
      <c r="PUV78" s="417"/>
      <c r="PUW78" s="417"/>
      <c r="PUX78" s="417"/>
      <c r="PUY78" s="417"/>
      <c r="PUZ78" s="417"/>
      <c r="PVA78" s="417"/>
      <c r="PVB78" s="417"/>
      <c r="PVC78" s="417"/>
      <c r="PVD78" s="417"/>
      <c r="PVE78" s="417"/>
      <c r="PVF78" s="417"/>
      <c r="PVG78" s="417"/>
      <c r="PVH78" s="417"/>
      <c r="PVI78" s="417"/>
      <c r="PVJ78" s="417"/>
      <c r="PVK78" s="417"/>
      <c r="PVL78" s="417"/>
      <c r="PVM78" s="417"/>
      <c r="PVN78" s="417"/>
      <c r="PVO78" s="417"/>
      <c r="PVP78" s="417"/>
      <c r="PVQ78" s="417"/>
      <c r="PVR78" s="417"/>
      <c r="PVS78" s="417"/>
      <c r="PVT78" s="417"/>
      <c r="PVU78" s="417"/>
      <c r="PVV78" s="417"/>
      <c r="PVW78" s="417"/>
      <c r="PVX78" s="417"/>
      <c r="PVY78" s="417"/>
      <c r="PVZ78" s="417"/>
      <c r="PWA78" s="417"/>
      <c r="PWB78" s="417"/>
      <c r="PWC78" s="417"/>
      <c r="PWD78" s="417"/>
      <c r="PWE78" s="417"/>
      <c r="PWF78" s="417"/>
      <c r="PWG78" s="417"/>
      <c r="PWH78" s="417"/>
      <c r="PWI78" s="417"/>
      <c r="PWJ78" s="417"/>
      <c r="PWK78" s="417"/>
      <c r="PWL78" s="417"/>
      <c r="PWM78" s="417"/>
      <c r="PWN78" s="417"/>
      <c r="PWO78" s="417"/>
      <c r="PWP78" s="417"/>
      <c r="PWQ78" s="417"/>
      <c r="PWR78" s="417"/>
      <c r="PWS78" s="417"/>
      <c r="PWT78" s="417"/>
      <c r="PWU78" s="417"/>
      <c r="PWV78" s="417"/>
      <c r="PWW78" s="417"/>
      <c r="PWX78" s="417"/>
      <c r="PWY78" s="417"/>
      <c r="PWZ78" s="417"/>
      <c r="PXA78" s="417"/>
      <c r="PXB78" s="417"/>
      <c r="PXC78" s="417"/>
      <c r="PXD78" s="417"/>
      <c r="PXE78" s="417"/>
      <c r="PXF78" s="417"/>
      <c r="PXG78" s="417"/>
      <c r="PXH78" s="417"/>
      <c r="PXI78" s="417"/>
      <c r="PXJ78" s="417"/>
      <c r="PXK78" s="417"/>
      <c r="PXL78" s="417"/>
      <c r="PXM78" s="417"/>
      <c r="PXN78" s="417"/>
      <c r="PXO78" s="417"/>
      <c r="PXP78" s="417"/>
      <c r="PXQ78" s="417"/>
      <c r="PXR78" s="417"/>
      <c r="PXS78" s="417"/>
      <c r="PXT78" s="417"/>
      <c r="PXU78" s="417"/>
      <c r="PXV78" s="417"/>
      <c r="PXW78" s="417"/>
      <c r="PXX78" s="417"/>
      <c r="PXY78" s="417"/>
      <c r="PXZ78" s="417"/>
      <c r="PYA78" s="417"/>
      <c r="PYB78" s="417"/>
      <c r="PYC78" s="417"/>
      <c r="PYD78" s="417"/>
      <c r="PYE78" s="417"/>
      <c r="PYF78" s="417"/>
      <c r="PYG78" s="417"/>
      <c r="PYH78" s="417"/>
      <c r="PYI78" s="417"/>
      <c r="PYJ78" s="417"/>
      <c r="PYK78" s="417"/>
      <c r="PYL78" s="417"/>
      <c r="PYM78" s="417"/>
      <c r="PYN78" s="417"/>
      <c r="PYO78" s="417"/>
      <c r="PYP78" s="417"/>
      <c r="PYQ78" s="417"/>
      <c r="PYR78" s="417"/>
      <c r="PYS78" s="417"/>
      <c r="PYT78" s="417"/>
      <c r="PYU78" s="417"/>
      <c r="PYV78" s="417"/>
      <c r="PYW78" s="417"/>
      <c r="PYX78" s="417"/>
      <c r="PYY78" s="417"/>
      <c r="PYZ78" s="417"/>
      <c r="PZA78" s="417"/>
      <c r="PZB78" s="417"/>
      <c r="PZC78" s="417"/>
      <c r="PZD78" s="417"/>
      <c r="PZE78" s="417"/>
      <c r="PZF78" s="417"/>
      <c r="PZG78" s="417"/>
      <c r="PZH78" s="417"/>
      <c r="PZI78" s="417"/>
      <c r="PZJ78" s="417"/>
      <c r="PZK78" s="417"/>
      <c r="PZL78" s="417"/>
      <c r="PZM78" s="417"/>
      <c r="PZN78" s="417"/>
      <c r="PZO78" s="417"/>
      <c r="PZP78" s="417"/>
      <c r="PZQ78" s="417"/>
      <c r="PZR78" s="417"/>
      <c r="PZS78" s="417"/>
      <c r="PZT78" s="417"/>
      <c r="PZU78" s="417"/>
      <c r="PZV78" s="417"/>
      <c r="PZW78" s="417"/>
      <c r="PZX78" s="417"/>
      <c r="PZY78" s="417"/>
      <c r="PZZ78" s="417"/>
      <c r="QAA78" s="417"/>
      <c r="QAB78" s="417"/>
      <c r="QAC78" s="417"/>
      <c r="QAD78" s="417"/>
      <c r="QAE78" s="417"/>
      <c r="QAF78" s="417"/>
      <c r="QAG78" s="417"/>
      <c r="QAH78" s="417"/>
      <c r="QAI78" s="417"/>
      <c r="QAJ78" s="417"/>
      <c r="QAK78" s="417"/>
      <c r="QAL78" s="417"/>
      <c r="QAM78" s="417"/>
      <c r="QAN78" s="417"/>
      <c r="QAO78" s="417"/>
      <c r="QAP78" s="417"/>
      <c r="QAQ78" s="417"/>
      <c r="QAR78" s="417"/>
      <c r="QAS78" s="417"/>
      <c r="QAT78" s="417"/>
      <c r="QAU78" s="417"/>
      <c r="QAV78" s="417"/>
      <c r="QAW78" s="417"/>
      <c r="QAX78" s="417"/>
      <c r="QAY78" s="417"/>
      <c r="QAZ78" s="417"/>
      <c r="QBA78" s="417"/>
      <c r="QBB78" s="417"/>
      <c r="QBC78" s="417"/>
      <c r="QBD78" s="417"/>
      <c r="QBE78" s="417"/>
      <c r="QBF78" s="417"/>
      <c r="QBG78" s="417"/>
      <c r="QBH78" s="417"/>
      <c r="QBI78" s="417"/>
      <c r="QBJ78" s="417"/>
      <c r="QBK78" s="417"/>
      <c r="QBL78" s="417"/>
      <c r="QBM78" s="417"/>
      <c r="QBN78" s="417"/>
      <c r="QBO78" s="417"/>
      <c r="QBP78" s="417"/>
      <c r="QBQ78" s="417"/>
      <c r="QBR78" s="417"/>
      <c r="QBS78" s="417"/>
      <c r="QBT78" s="417"/>
      <c r="QBU78" s="417"/>
      <c r="QBV78" s="417"/>
      <c r="QBW78" s="417"/>
      <c r="QBX78" s="417"/>
      <c r="QBY78" s="417"/>
      <c r="QBZ78" s="417"/>
      <c r="QCA78" s="417"/>
      <c r="QCB78" s="417"/>
      <c r="QCC78" s="417"/>
      <c r="QCD78" s="417"/>
      <c r="QCE78" s="417"/>
      <c r="QCF78" s="417"/>
      <c r="QCG78" s="417"/>
      <c r="QCH78" s="417"/>
      <c r="QCI78" s="417"/>
      <c r="QCJ78" s="417"/>
      <c r="QCK78" s="417"/>
      <c r="QCL78" s="417"/>
      <c r="QCM78" s="417"/>
      <c r="QCN78" s="417"/>
      <c r="QCO78" s="417"/>
      <c r="QCP78" s="417"/>
      <c r="QCQ78" s="417"/>
      <c r="QCR78" s="417"/>
      <c r="QCS78" s="417"/>
      <c r="QCT78" s="417"/>
      <c r="QCU78" s="417"/>
      <c r="QCV78" s="417"/>
      <c r="QCW78" s="417"/>
      <c r="QCX78" s="417"/>
      <c r="QCY78" s="417"/>
      <c r="QCZ78" s="417"/>
      <c r="QDA78" s="417"/>
      <c r="QDB78" s="417"/>
      <c r="QDC78" s="417"/>
      <c r="QDD78" s="417"/>
      <c r="QDE78" s="417"/>
      <c r="QDF78" s="417"/>
      <c r="QDG78" s="417"/>
      <c r="QDH78" s="417"/>
      <c r="QDI78" s="417"/>
      <c r="QDJ78" s="417"/>
      <c r="QDK78" s="417"/>
      <c r="QDL78" s="417"/>
      <c r="QDM78" s="417"/>
      <c r="QDN78" s="417"/>
      <c r="QDO78" s="417"/>
      <c r="QDP78" s="417"/>
      <c r="QDQ78" s="417"/>
      <c r="QDR78" s="417"/>
      <c r="QDS78" s="417"/>
      <c r="QDT78" s="417"/>
      <c r="QDU78" s="417"/>
      <c r="QDV78" s="417"/>
      <c r="QDW78" s="417"/>
      <c r="QDX78" s="417"/>
      <c r="QDY78" s="417"/>
      <c r="QDZ78" s="417"/>
      <c r="QEA78" s="417"/>
      <c r="QEB78" s="417"/>
      <c r="QEC78" s="417"/>
      <c r="QED78" s="417"/>
      <c r="QEE78" s="417"/>
      <c r="QEF78" s="417"/>
      <c r="QEG78" s="417"/>
      <c r="QEH78" s="417"/>
      <c r="QEI78" s="417"/>
      <c r="QEJ78" s="417"/>
      <c r="QEK78" s="417"/>
      <c r="QEL78" s="417"/>
      <c r="QEM78" s="417"/>
      <c r="QEN78" s="417"/>
      <c r="QEO78" s="417"/>
      <c r="QEP78" s="417"/>
      <c r="QEQ78" s="417"/>
      <c r="QER78" s="417"/>
      <c r="QES78" s="417"/>
      <c r="QET78" s="417"/>
      <c r="QEU78" s="417"/>
      <c r="QEV78" s="417"/>
      <c r="QEW78" s="417"/>
      <c r="QEX78" s="417"/>
      <c r="QEY78" s="417"/>
      <c r="QEZ78" s="417"/>
      <c r="QFA78" s="417"/>
      <c r="QFB78" s="417"/>
      <c r="QFC78" s="417"/>
      <c r="QFD78" s="417"/>
      <c r="QFE78" s="417"/>
      <c r="QFF78" s="417"/>
      <c r="QFG78" s="417"/>
      <c r="QFH78" s="417"/>
      <c r="QFI78" s="417"/>
      <c r="QFJ78" s="417"/>
      <c r="QFK78" s="417"/>
      <c r="QFL78" s="417"/>
      <c r="QFM78" s="417"/>
      <c r="QFN78" s="417"/>
      <c r="QFO78" s="417"/>
      <c r="QFP78" s="417"/>
      <c r="QFQ78" s="417"/>
      <c r="QFR78" s="417"/>
      <c r="QFS78" s="417"/>
      <c r="QFT78" s="417"/>
      <c r="QFU78" s="417"/>
      <c r="QFV78" s="417"/>
      <c r="QFW78" s="417"/>
      <c r="QFX78" s="417"/>
      <c r="QFY78" s="417"/>
      <c r="QFZ78" s="417"/>
      <c r="QGA78" s="417"/>
      <c r="QGB78" s="417"/>
      <c r="QGC78" s="417"/>
      <c r="QGD78" s="417"/>
      <c r="QGE78" s="417"/>
      <c r="QGF78" s="417"/>
      <c r="QGG78" s="417"/>
      <c r="QGH78" s="417"/>
      <c r="QGI78" s="417"/>
      <c r="QGJ78" s="417"/>
      <c r="QGK78" s="417"/>
      <c r="QGL78" s="417"/>
      <c r="QGM78" s="417"/>
      <c r="QGN78" s="417"/>
      <c r="QGO78" s="417"/>
      <c r="QGP78" s="417"/>
      <c r="QGQ78" s="417"/>
      <c r="QGR78" s="417"/>
      <c r="QGS78" s="417"/>
      <c r="QGT78" s="417"/>
      <c r="QGU78" s="417"/>
      <c r="QGV78" s="417"/>
      <c r="QGW78" s="417"/>
      <c r="QGX78" s="417"/>
      <c r="QGY78" s="417"/>
      <c r="QGZ78" s="417"/>
      <c r="QHA78" s="417"/>
      <c r="QHB78" s="417"/>
      <c r="QHC78" s="417"/>
      <c r="QHD78" s="417"/>
      <c r="QHE78" s="417"/>
      <c r="QHF78" s="417"/>
      <c r="QHG78" s="417"/>
      <c r="QHH78" s="417"/>
      <c r="QHI78" s="417"/>
      <c r="QHJ78" s="417"/>
      <c r="QHK78" s="417"/>
      <c r="QHL78" s="417"/>
      <c r="QHM78" s="417"/>
      <c r="QHN78" s="417"/>
      <c r="QHO78" s="417"/>
      <c r="QHP78" s="417"/>
      <c r="QHQ78" s="417"/>
      <c r="QHR78" s="417"/>
      <c r="QHS78" s="417"/>
      <c r="QHT78" s="417"/>
      <c r="QHU78" s="417"/>
      <c r="QHV78" s="417"/>
      <c r="QHW78" s="417"/>
      <c r="QHX78" s="417"/>
      <c r="QHY78" s="417"/>
      <c r="QHZ78" s="417"/>
      <c r="QIA78" s="417"/>
      <c r="QIB78" s="417"/>
      <c r="QIC78" s="417"/>
      <c r="QID78" s="417"/>
      <c r="QIE78" s="417"/>
      <c r="QIF78" s="417"/>
      <c r="QIG78" s="417"/>
      <c r="QIH78" s="417"/>
      <c r="QII78" s="417"/>
      <c r="QIJ78" s="417"/>
      <c r="QIK78" s="417"/>
      <c r="QIL78" s="417"/>
      <c r="QIM78" s="417"/>
      <c r="QIN78" s="417"/>
      <c r="QIO78" s="417"/>
      <c r="QIP78" s="417"/>
      <c r="QIQ78" s="417"/>
      <c r="QIR78" s="417"/>
      <c r="QIS78" s="417"/>
      <c r="QIT78" s="417"/>
      <c r="QIU78" s="417"/>
      <c r="QIV78" s="417"/>
      <c r="QIW78" s="417"/>
      <c r="QIX78" s="417"/>
      <c r="QIY78" s="417"/>
      <c r="QIZ78" s="417"/>
      <c r="QJA78" s="417"/>
      <c r="QJB78" s="417"/>
      <c r="QJC78" s="417"/>
      <c r="QJD78" s="417"/>
      <c r="QJE78" s="417"/>
      <c r="QJF78" s="417"/>
      <c r="QJG78" s="417"/>
      <c r="QJH78" s="417"/>
      <c r="QJI78" s="417"/>
      <c r="QJJ78" s="417"/>
      <c r="QJK78" s="417"/>
      <c r="QJL78" s="417"/>
      <c r="QJM78" s="417"/>
      <c r="QJN78" s="417"/>
      <c r="QJO78" s="417"/>
      <c r="QJP78" s="417"/>
      <c r="QJQ78" s="417"/>
      <c r="QJR78" s="417"/>
      <c r="QJS78" s="417"/>
      <c r="QJT78" s="417"/>
      <c r="QJU78" s="417"/>
      <c r="QJV78" s="417"/>
      <c r="QJW78" s="417"/>
      <c r="QJX78" s="417"/>
      <c r="QJY78" s="417"/>
      <c r="QJZ78" s="417"/>
      <c r="QKA78" s="417"/>
      <c r="QKB78" s="417"/>
      <c r="QKC78" s="417"/>
      <c r="QKD78" s="417"/>
      <c r="QKE78" s="417"/>
      <c r="QKF78" s="417"/>
      <c r="QKG78" s="417"/>
      <c r="QKH78" s="417"/>
      <c r="QKI78" s="417"/>
      <c r="QKJ78" s="417"/>
      <c r="QKK78" s="417"/>
      <c r="QKL78" s="417"/>
      <c r="QKM78" s="417"/>
      <c r="QKN78" s="417"/>
      <c r="QKO78" s="417"/>
      <c r="QKP78" s="417"/>
      <c r="QKQ78" s="417"/>
      <c r="QKR78" s="417"/>
      <c r="QKS78" s="417"/>
      <c r="QKT78" s="417"/>
      <c r="QKU78" s="417"/>
      <c r="QKV78" s="417"/>
      <c r="QKW78" s="417"/>
      <c r="QKX78" s="417"/>
      <c r="QKY78" s="417"/>
      <c r="QKZ78" s="417"/>
      <c r="QLA78" s="417"/>
      <c r="QLB78" s="417"/>
      <c r="QLC78" s="417"/>
      <c r="QLD78" s="417"/>
      <c r="QLE78" s="417"/>
      <c r="QLF78" s="417"/>
      <c r="QLG78" s="417"/>
      <c r="QLH78" s="417"/>
      <c r="QLI78" s="417"/>
      <c r="QLJ78" s="417"/>
      <c r="QLK78" s="417"/>
      <c r="QLL78" s="417"/>
      <c r="QLM78" s="417"/>
      <c r="QLN78" s="417"/>
      <c r="QLO78" s="417"/>
      <c r="QLP78" s="417"/>
      <c r="QLQ78" s="417"/>
      <c r="QLR78" s="417"/>
      <c r="QLS78" s="417"/>
      <c r="QLT78" s="417"/>
      <c r="QLU78" s="417"/>
      <c r="QLV78" s="417"/>
      <c r="QLW78" s="417"/>
      <c r="QLX78" s="417"/>
      <c r="QLY78" s="417"/>
      <c r="QLZ78" s="417"/>
      <c r="QMA78" s="417"/>
      <c r="QMB78" s="417"/>
      <c r="QMC78" s="417"/>
      <c r="QMD78" s="417"/>
      <c r="QME78" s="417"/>
      <c r="QMF78" s="417"/>
      <c r="QMG78" s="417"/>
      <c r="QMH78" s="417"/>
      <c r="QMI78" s="417"/>
      <c r="QMJ78" s="417"/>
      <c r="QMK78" s="417"/>
      <c r="QML78" s="417"/>
      <c r="QMM78" s="417"/>
      <c r="QMN78" s="417"/>
      <c r="QMO78" s="417"/>
      <c r="QMP78" s="417"/>
      <c r="QMQ78" s="417"/>
      <c r="QMR78" s="417"/>
      <c r="QMS78" s="417"/>
      <c r="QMT78" s="417"/>
      <c r="QMU78" s="417"/>
      <c r="QMV78" s="417"/>
      <c r="QMW78" s="417"/>
      <c r="QMX78" s="417"/>
      <c r="QMY78" s="417"/>
      <c r="QMZ78" s="417"/>
      <c r="QNA78" s="417"/>
      <c r="QNB78" s="417"/>
      <c r="QNC78" s="417"/>
      <c r="QND78" s="417"/>
      <c r="QNE78" s="417"/>
      <c r="QNF78" s="417"/>
      <c r="QNG78" s="417"/>
      <c r="QNH78" s="417"/>
      <c r="QNI78" s="417"/>
      <c r="QNJ78" s="417"/>
      <c r="QNK78" s="417"/>
      <c r="QNL78" s="417"/>
      <c r="QNM78" s="417"/>
      <c r="QNN78" s="417"/>
      <c r="QNO78" s="417"/>
      <c r="QNP78" s="417"/>
      <c r="QNQ78" s="417"/>
      <c r="QNR78" s="417"/>
      <c r="QNS78" s="417"/>
      <c r="QNT78" s="417"/>
      <c r="QNU78" s="417"/>
      <c r="QNV78" s="417"/>
      <c r="QNW78" s="417"/>
      <c r="QNX78" s="417"/>
      <c r="QNY78" s="417"/>
      <c r="QNZ78" s="417"/>
      <c r="QOA78" s="417"/>
      <c r="QOB78" s="417"/>
      <c r="QOC78" s="417"/>
      <c r="QOD78" s="417"/>
      <c r="QOE78" s="417"/>
      <c r="QOF78" s="417"/>
      <c r="QOG78" s="417"/>
      <c r="QOH78" s="417"/>
      <c r="QOI78" s="417"/>
      <c r="QOJ78" s="417"/>
      <c r="QOK78" s="417"/>
      <c r="QOL78" s="417"/>
      <c r="QOM78" s="417"/>
      <c r="QON78" s="417"/>
      <c r="QOO78" s="417"/>
      <c r="QOP78" s="417"/>
      <c r="QOQ78" s="417"/>
      <c r="QOR78" s="417"/>
      <c r="QOS78" s="417"/>
      <c r="QOT78" s="417"/>
      <c r="QOU78" s="417"/>
      <c r="QOV78" s="417"/>
      <c r="QOW78" s="417"/>
      <c r="QOX78" s="417"/>
      <c r="QOY78" s="417"/>
      <c r="QOZ78" s="417"/>
      <c r="QPA78" s="417"/>
      <c r="QPB78" s="417"/>
      <c r="QPC78" s="417"/>
      <c r="QPD78" s="417"/>
      <c r="QPE78" s="417"/>
      <c r="QPF78" s="417"/>
      <c r="QPG78" s="417"/>
      <c r="QPH78" s="417"/>
      <c r="QPI78" s="417"/>
      <c r="QPJ78" s="417"/>
      <c r="QPK78" s="417"/>
      <c r="QPL78" s="417"/>
      <c r="QPM78" s="417"/>
      <c r="QPN78" s="417"/>
      <c r="QPO78" s="417"/>
      <c r="QPP78" s="417"/>
      <c r="QPQ78" s="417"/>
      <c r="QPR78" s="417"/>
      <c r="QPS78" s="417"/>
      <c r="QPT78" s="417"/>
      <c r="QPU78" s="417"/>
      <c r="QPV78" s="417"/>
      <c r="QPW78" s="417"/>
      <c r="QPX78" s="417"/>
      <c r="QPY78" s="417"/>
      <c r="QPZ78" s="417"/>
      <c r="QQA78" s="417"/>
      <c r="QQB78" s="417"/>
      <c r="QQC78" s="417"/>
      <c r="QQD78" s="417"/>
      <c r="QQE78" s="417"/>
      <c r="QQF78" s="417"/>
      <c r="QQG78" s="417"/>
      <c r="QQH78" s="417"/>
      <c r="QQI78" s="417"/>
      <c r="QQJ78" s="417"/>
      <c r="QQK78" s="417"/>
      <c r="QQL78" s="417"/>
      <c r="QQM78" s="417"/>
      <c r="QQN78" s="417"/>
      <c r="QQO78" s="417"/>
      <c r="QQP78" s="417"/>
      <c r="QQQ78" s="417"/>
      <c r="QQR78" s="417"/>
      <c r="QQS78" s="417"/>
      <c r="QQT78" s="417"/>
      <c r="QQU78" s="417"/>
      <c r="QQV78" s="417"/>
      <c r="QQW78" s="417"/>
      <c r="QQX78" s="417"/>
      <c r="QQY78" s="417"/>
      <c r="QQZ78" s="417"/>
      <c r="QRA78" s="417"/>
      <c r="QRB78" s="417"/>
      <c r="QRC78" s="417"/>
      <c r="QRD78" s="417"/>
      <c r="QRE78" s="417"/>
      <c r="QRF78" s="417"/>
      <c r="QRG78" s="417"/>
      <c r="QRH78" s="417"/>
      <c r="QRI78" s="417"/>
      <c r="QRJ78" s="417"/>
      <c r="QRK78" s="417"/>
      <c r="QRL78" s="417"/>
      <c r="QRM78" s="417"/>
      <c r="QRN78" s="417"/>
      <c r="QRO78" s="417"/>
      <c r="QRP78" s="417"/>
      <c r="QRQ78" s="417"/>
      <c r="QRR78" s="417"/>
      <c r="QRS78" s="417"/>
      <c r="QRT78" s="417"/>
      <c r="QRU78" s="417"/>
      <c r="QRV78" s="417"/>
      <c r="QRW78" s="417"/>
      <c r="QRX78" s="417"/>
      <c r="QRY78" s="417"/>
      <c r="QRZ78" s="417"/>
      <c r="QSA78" s="417"/>
      <c r="QSB78" s="417"/>
      <c r="QSC78" s="417"/>
      <c r="QSD78" s="417"/>
      <c r="QSE78" s="417"/>
      <c r="QSF78" s="417"/>
      <c r="QSG78" s="417"/>
      <c r="QSH78" s="417"/>
      <c r="QSI78" s="417"/>
      <c r="QSJ78" s="417"/>
      <c r="QSK78" s="417"/>
      <c r="QSL78" s="417"/>
      <c r="QSM78" s="417"/>
      <c r="QSN78" s="417"/>
      <c r="QSO78" s="417"/>
      <c r="QSP78" s="417"/>
      <c r="QSQ78" s="417"/>
      <c r="QSR78" s="417"/>
      <c r="QSS78" s="417"/>
      <c r="QST78" s="417"/>
      <c r="QSU78" s="417"/>
      <c r="QSV78" s="417"/>
      <c r="QSW78" s="417"/>
      <c r="QSX78" s="417"/>
      <c r="QSY78" s="417"/>
      <c r="QSZ78" s="417"/>
      <c r="QTA78" s="417"/>
      <c r="QTB78" s="417"/>
      <c r="QTC78" s="417"/>
      <c r="QTD78" s="417"/>
      <c r="QTE78" s="417"/>
      <c r="QTF78" s="417"/>
      <c r="QTG78" s="417"/>
      <c r="QTH78" s="417"/>
      <c r="QTI78" s="417"/>
      <c r="QTJ78" s="417"/>
      <c r="QTK78" s="417"/>
      <c r="QTL78" s="417"/>
      <c r="QTM78" s="417"/>
      <c r="QTN78" s="417"/>
      <c r="QTO78" s="417"/>
      <c r="QTP78" s="417"/>
      <c r="QTQ78" s="417"/>
      <c r="QTR78" s="417"/>
      <c r="QTS78" s="417"/>
      <c r="QTT78" s="417"/>
      <c r="QTU78" s="417"/>
      <c r="QTV78" s="417"/>
      <c r="QTW78" s="417"/>
      <c r="QTX78" s="417"/>
      <c r="QTY78" s="417"/>
      <c r="QTZ78" s="417"/>
      <c r="QUA78" s="417"/>
      <c r="QUB78" s="417"/>
      <c r="QUC78" s="417"/>
      <c r="QUD78" s="417"/>
      <c r="QUE78" s="417"/>
      <c r="QUF78" s="417"/>
      <c r="QUG78" s="417"/>
      <c r="QUH78" s="417"/>
      <c r="QUI78" s="417"/>
      <c r="QUJ78" s="417"/>
      <c r="QUK78" s="417"/>
      <c r="QUL78" s="417"/>
      <c r="QUM78" s="417"/>
      <c r="QUN78" s="417"/>
      <c r="QUO78" s="417"/>
      <c r="QUP78" s="417"/>
      <c r="QUQ78" s="417"/>
      <c r="QUR78" s="417"/>
      <c r="QUS78" s="417"/>
      <c r="QUT78" s="417"/>
      <c r="QUU78" s="417"/>
      <c r="QUV78" s="417"/>
      <c r="QUW78" s="417"/>
      <c r="QUX78" s="417"/>
      <c r="QUY78" s="417"/>
      <c r="QUZ78" s="417"/>
      <c r="QVA78" s="417"/>
      <c r="QVB78" s="417"/>
      <c r="QVC78" s="417"/>
      <c r="QVD78" s="417"/>
      <c r="QVE78" s="417"/>
      <c r="QVF78" s="417"/>
      <c r="QVG78" s="417"/>
      <c r="QVH78" s="417"/>
      <c r="QVI78" s="417"/>
      <c r="QVJ78" s="417"/>
      <c r="QVK78" s="417"/>
      <c r="QVL78" s="417"/>
      <c r="QVM78" s="417"/>
      <c r="QVN78" s="417"/>
      <c r="QVO78" s="417"/>
      <c r="QVP78" s="417"/>
      <c r="QVQ78" s="417"/>
      <c r="QVR78" s="417"/>
      <c r="QVS78" s="417"/>
      <c r="QVT78" s="417"/>
      <c r="QVU78" s="417"/>
      <c r="QVV78" s="417"/>
      <c r="QVW78" s="417"/>
      <c r="QVX78" s="417"/>
      <c r="QVY78" s="417"/>
      <c r="QVZ78" s="417"/>
      <c r="QWA78" s="417"/>
      <c r="QWB78" s="417"/>
      <c r="QWC78" s="417"/>
      <c r="QWD78" s="417"/>
      <c r="QWE78" s="417"/>
      <c r="QWF78" s="417"/>
      <c r="QWG78" s="417"/>
      <c r="QWH78" s="417"/>
      <c r="QWI78" s="417"/>
      <c r="QWJ78" s="417"/>
      <c r="QWK78" s="417"/>
      <c r="QWL78" s="417"/>
      <c r="QWM78" s="417"/>
      <c r="QWN78" s="417"/>
      <c r="QWO78" s="417"/>
      <c r="QWP78" s="417"/>
      <c r="QWQ78" s="417"/>
      <c r="QWR78" s="417"/>
      <c r="QWS78" s="417"/>
      <c r="QWT78" s="417"/>
      <c r="QWU78" s="417"/>
      <c r="QWV78" s="417"/>
      <c r="QWW78" s="417"/>
      <c r="QWX78" s="417"/>
      <c r="QWY78" s="417"/>
      <c r="QWZ78" s="417"/>
      <c r="QXA78" s="417"/>
      <c r="QXB78" s="417"/>
      <c r="QXC78" s="417"/>
      <c r="QXD78" s="417"/>
      <c r="QXE78" s="417"/>
      <c r="QXF78" s="417"/>
      <c r="QXG78" s="417"/>
      <c r="QXH78" s="417"/>
      <c r="QXI78" s="417"/>
      <c r="QXJ78" s="417"/>
      <c r="QXK78" s="417"/>
      <c r="QXL78" s="417"/>
      <c r="QXM78" s="417"/>
      <c r="QXN78" s="417"/>
      <c r="QXO78" s="417"/>
      <c r="QXP78" s="417"/>
      <c r="QXQ78" s="417"/>
      <c r="QXR78" s="417"/>
      <c r="QXS78" s="417"/>
      <c r="QXT78" s="417"/>
      <c r="QXU78" s="417"/>
      <c r="QXV78" s="417"/>
      <c r="QXW78" s="417"/>
      <c r="QXX78" s="417"/>
      <c r="QXY78" s="417"/>
      <c r="QXZ78" s="417"/>
      <c r="QYA78" s="417"/>
      <c r="QYB78" s="417"/>
      <c r="QYC78" s="417"/>
      <c r="QYD78" s="417"/>
      <c r="QYE78" s="417"/>
      <c r="QYF78" s="417"/>
      <c r="QYG78" s="417"/>
      <c r="QYH78" s="417"/>
      <c r="QYI78" s="417"/>
      <c r="QYJ78" s="417"/>
      <c r="QYK78" s="417"/>
      <c r="QYL78" s="417"/>
      <c r="QYM78" s="417"/>
      <c r="QYN78" s="417"/>
      <c r="QYO78" s="417"/>
      <c r="QYP78" s="417"/>
      <c r="QYQ78" s="417"/>
      <c r="QYR78" s="417"/>
      <c r="QYS78" s="417"/>
      <c r="QYT78" s="417"/>
      <c r="QYU78" s="417"/>
      <c r="QYV78" s="417"/>
      <c r="QYW78" s="417"/>
      <c r="QYX78" s="417"/>
      <c r="QYY78" s="417"/>
      <c r="QYZ78" s="417"/>
      <c r="QZA78" s="417"/>
      <c r="QZB78" s="417"/>
      <c r="QZC78" s="417"/>
      <c r="QZD78" s="417"/>
      <c r="QZE78" s="417"/>
      <c r="QZF78" s="417"/>
      <c r="QZG78" s="417"/>
      <c r="QZH78" s="417"/>
      <c r="QZI78" s="417"/>
      <c r="QZJ78" s="417"/>
      <c r="QZK78" s="417"/>
      <c r="QZL78" s="417"/>
      <c r="QZM78" s="417"/>
      <c r="QZN78" s="417"/>
      <c r="QZO78" s="417"/>
      <c r="QZP78" s="417"/>
      <c r="QZQ78" s="417"/>
      <c r="QZR78" s="417"/>
      <c r="QZS78" s="417"/>
      <c r="QZT78" s="417"/>
      <c r="QZU78" s="417"/>
      <c r="QZV78" s="417"/>
      <c r="QZW78" s="417"/>
      <c r="QZX78" s="417"/>
      <c r="QZY78" s="417"/>
      <c r="QZZ78" s="417"/>
      <c r="RAA78" s="417"/>
      <c r="RAB78" s="417"/>
      <c r="RAC78" s="417"/>
      <c r="RAD78" s="417"/>
      <c r="RAE78" s="417"/>
      <c r="RAF78" s="417"/>
      <c r="RAG78" s="417"/>
      <c r="RAH78" s="417"/>
      <c r="RAI78" s="417"/>
      <c r="RAJ78" s="417"/>
      <c r="RAK78" s="417"/>
      <c r="RAL78" s="417"/>
      <c r="RAM78" s="417"/>
      <c r="RAN78" s="417"/>
      <c r="RAO78" s="417"/>
      <c r="RAP78" s="417"/>
      <c r="RAQ78" s="417"/>
      <c r="RAR78" s="417"/>
      <c r="RAS78" s="417"/>
      <c r="RAT78" s="417"/>
      <c r="RAU78" s="417"/>
      <c r="RAV78" s="417"/>
      <c r="RAW78" s="417"/>
      <c r="RAX78" s="417"/>
      <c r="RAY78" s="417"/>
      <c r="RAZ78" s="417"/>
      <c r="RBA78" s="417"/>
      <c r="RBB78" s="417"/>
      <c r="RBC78" s="417"/>
      <c r="RBD78" s="417"/>
      <c r="RBE78" s="417"/>
      <c r="RBF78" s="417"/>
      <c r="RBG78" s="417"/>
      <c r="RBH78" s="417"/>
      <c r="RBI78" s="417"/>
      <c r="RBJ78" s="417"/>
      <c r="RBK78" s="417"/>
      <c r="RBL78" s="417"/>
      <c r="RBM78" s="417"/>
      <c r="RBN78" s="417"/>
      <c r="RBO78" s="417"/>
      <c r="RBP78" s="417"/>
      <c r="RBQ78" s="417"/>
      <c r="RBR78" s="417"/>
      <c r="RBS78" s="417"/>
      <c r="RBT78" s="417"/>
      <c r="RBU78" s="417"/>
      <c r="RBV78" s="417"/>
      <c r="RBW78" s="417"/>
      <c r="RBX78" s="417"/>
      <c r="RBY78" s="417"/>
      <c r="RBZ78" s="417"/>
      <c r="RCA78" s="417"/>
      <c r="RCB78" s="417"/>
      <c r="RCC78" s="417"/>
      <c r="RCD78" s="417"/>
      <c r="RCE78" s="417"/>
      <c r="RCF78" s="417"/>
      <c r="RCG78" s="417"/>
      <c r="RCH78" s="417"/>
      <c r="RCI78" s="417"/>
      <c r="RCJ78" s="417"/>
      <c r="RCK78" s="417"/>
      <c r="RCL78" s="417"/>
      <c r="RCM78" s="417"/>
      <c r="RCN78" s="417"/>
      <c r="RCO78" s="417"/>
      <c r="RCP78" s="417"/>
      <c r="RCQ78" s="417"/>
      <c r="RCR78" s="417"/>
      <c r="RCS78" s="417"/>
      <c r="RCT78" s="417"/>
      <c r="RCU78" s="417"/>
      <c r="RCV78" s="417"/>
      <c r="RCW78" s="417"/>
      <c r="RCX78" s="417"/>
      <c r="RCY78" s="417"/>
      <c r="RCZ78" s="417"/>
      <c r="RDA78" s="417"/>
      <c r="RDB78" s="417"/>
      <c r="RDC78" s="417"/>
      <c r="RDD78" s="417"/>
      <c r="RDE78" s="417"/>
      <c r="RDF78" s="417"/>
      <c r="RDG78" s="417"/>
      <c r="RDH78" s="417"/>
      <c r="RDI78" s="417"/>
      <c r="RDJ78" s="417"/>
      <c r="RDK78" s="417"/>
      <c r="RDL78" s="417"/>
      <c r="RDM78" s="417"/>
      <c r="RDN78" s="417"/>
      <c r="RDO78" s="417"/>
      <c r="RDP78" s="417"/>
      <c r="RDQ78" s="417"/>
      <c r="RDR78" s="417"/>
      <c r="RDS78" s="417"/>
      <c r="RDT78" s="417"/>
      <c r="RDU78" s="417"/>
      <c r="RDV78" s="417"/>
      <c r="RDW78" s="417"/>
      <c r="RDX78" s="417"/>
      <c r="RDY78" s="417"/>
      <c r="RDZ78" s="417"/>
      <c r="REA78" s="417"/>
      <c r="REB78" s="417"/>
      <c r="REC78" s="417"/>
      <c r="RED78" s="417"/>
      <c r="REE78" s="417"/>
      <c r="REF78" s="417"/>
      <c r="REG78" s="417"/>
      <c r="REH78" s="417"/>
      <c r="REI78" s="417"/>
      <c r="REJ78" s="417"/>
      <c r="REK78" s="417"/>
      <c r="REL78" s="417"/>
      <c r="REM78" s="417"/>
      <c r="REN78" s="417"/>
      <c r="REO78" s="417"/>
      <c r="REP78" s="417"/>
      <c r="REQ78" s="417"/>
      <c r="RER78" s="417"/>
      <c r="RES78" s="417"/>
      <c r="RET78" s="417"/>
      <c r="REU78" s="417"/>
      <c r="REV78" s="417"/>
      <c r="REW78" s="417"/>
      <c r="REX78" s="417"/>
      <c r="REY78" s="417"/>
      <c r="REZ78" s="417"/>
      <c r="RFA78" s="417"/>
      <c r="RFB78" s="417"/>
      <c r="RFC78" s="417"/>
      <c r="RFD78" s="417"/>
      <c r="RFE78" s="417"/>
      <c r="RFF78" s="417"/>
      <c r="RFG78" s="417"/>
      <c r="RFH78" s="417"/>
      <c r="RFI78" s="417"/>
      <c r="RFJ78" s="417"/>
      <c r="RFK78" s="417"/>
      <c r="RFL78" s="417"/>
      <c r="RFM78" s="417"/>
      <c r="RFN78" s="417"/>
      <c r="RFO78" s="417"/>
      <c r="RFP78" s="417"/>
      <c r="RFQ78" s="417"/>
      <c r="RFR78" s="417"/>
      <c r="RFS78" s="417"/>
      <c r="RFT78" s="417"/>
      <c r="RFU78" s="417"/>
      <c r="RFV78" s="417"/>
      <c r="RFW78" s="417"/>
      <c r="RFX78" s="417"/>
      <c r="RFY78" s="417"/>
      <c r="RFZ78" s="417"/>
      <c r="RGA78" s="417"/>
      <c r="RGB78" s="417"/>
      <c r="RGC78" s="417"/>
      <c r="RGD78" s="417"/>
      <c r="RGE78" s="417"/>
      <c r="RGF78" s="417"/>
      <c r="RGG78" s="417"/>
      <c r="RGH78" s="417"/>
      <c r="RGI78" s="417"/>
      <c r="RGJ78" s="417"/>
      <c r="RGK78" s="417"/>
      <c r="RGL78" s="417"/>
      <c r="RGM78" s="417"/>
      <c r="RGN78" s="417"/>
      <c r="RGO78" s="417"/>
      <c r="RGP78" s="417"/>
      <c r="RGQ78" s="417"/>
      <c r="RGR78" s="417"/>
      <c r="RGS78" s="417"/>
      <c r="RGT78" s="417"/>
      <c r="RGU78" s="417"/>
      <c r="RGV78" s="417"/>
      <c r="RGW78" s="417"/>
      <c r="RGX78" s="417"/>
      <c r="RGY78" s="417"/>
      <c r="RGZ78" s="417"/>
      <c r="RHA78" s="417"/>
      <c r="RHB78" s="417"/>
      <c r="RHC78" s="417"/>
      <c r="RHD78" s="417"/>
      <c r="RHE78" s="417"/>
      <c r="RHF78" s="417"/>
      <c r="RHG78" s="417"/>
      <c r="RHH78" s="417"/>
      <c r="RHI78" s="417"/>
      <c r="RHJ78" s="417"/>
      <c r="RHK78" s="417"/>
      <c r="RHL78" s="417"/>
      <c r="RHM78" s="417"/>
      <c r="RHN78" s="417"/>
      <c r="RHO78" s="417"/>
      <c r="RHP78" s="417"/>
      <c r="RHQ78" s="417"/>
      <c r="RHR78" s="417"/>
      <c r="RHS78" s="417"/>
      <c r="RHT78" s="417"/>
      <c r="RHU78" s="417"/>
      <c r="RHV78" s="417"/>
      <c r="RHW78" s="417"/>
      <c r="RHX78" s="417"/>
      <c r="RHY78" s="417"/>
      <c r="RHZ78" s="417"/>
      <c r="RIA78" s="417"/>
      <c r="RIB78" s="417"/>
      <c r="RIC78" s="417"/>
      <c r="RID78" s="417"/>
      <c r="RIE78" s="417"/>
      <c r="RIF78" s="417"/>
      <c r="RIG78" s="417"/>
      <c r="RIH78" s="417"/>
      <c r="RII78" s="417"/>
      <c r="RIJ78" s="417"/>
      <c r="RIK78" s="417"/>
      <c r="RIL78" s="417"/>
      <c r="RIM78" s="417"/>
      <c r="RIN78" s="417"/>
      <c r="RIO78" s="417"/>
      <c r="RIP78" s="417"/>
      <c r="RIQ78" s="417"/>
      <c r="RIR78" s="417"/>
      <c r="RIS78" s="417"/>
      <c r="RIT78" s="417"/>
      <c r="RIU78" s="417"/>
      <c r="RIV78" s="417"/>
      <c r="RIW78" s="417"/>
      <c r="RIX78" s="417"/>
      <c r="RIY78" s="417"/>
      <c r="RIZ78" s="417"/>
      <c r="RJA78" s="417"/>
      <c r="RJB78" s="417"/>
      <c r="RJC78" s="417"/>
      <c r="RJD78" s="417"/>
      <c r="RJE78" s="417"/>
      <c r="RJF78" s="417"/>
      <c r="RJG78" s="417"/>
      <c r="RJH78" s="417"/>
      <c r="RJI78" s="417"/>
      <c r="RJJ78" s="417"/>
      <c r="RJK78" s="417"/>
      <c r="RJL78" s="417"/>
      <c r="RJM78" s="417"/>
      <c r="RJN78" s="417"/>
      <c r="RJO78" s="417"/>
      <c r="RJP78" s="417"/>
      <c r="RJQ78" s="417"/>
      <c r="RJR78" s="417"/>
      <c r="RJS78" s="417"/>
      <c r="RJT78" s="417"/>
      <c r="RJU78" s="417"/>
      <c r="RJV78" s="417"/>
      <c r="RJW78" s="417"/>
      <c r="RJX78" s="417"/>
      <c r="RJY78" s="417"/>
      <c r="RJZ78" s="417"/>
      <c r="RKA78" s="417"/>
      <c r="RKB78" s="417"/>
      <c r="RKC78" s="417"/>
      <c r="RKD78" s="417"/>
      <c r="RKE78" s="417"/>
      <c r="RKF78" s="417"/>
      <c r="RKG78" s="417"/>
      <c r="RKH78" s="417"/>
      <c r="RKI78" s="417"/>
      <c r="RKJ78" s="417"/>
      <c r="RKK78" s="417"/>
      <c r="RKL78" s="417"/>
      <c r="RKM78" s="417"/>
      <c r="RKN78" s="417"/>
      <c r="RKO78" s="417"/>
      <c r="RKP78" s="417"/>
      <c r="RKQ78" s="417"/>
      <c r="RKR78" s="417"/>
      <c r="RKS78" s="417"/>
      <c r="RKT78" s="417"/>
      <c r="RKU78" s="417"/>
      <c r="RKV78" s="417"/>
      <c r="RKW78" s="417"/>
      <c r="RKX78" s="417"/>
      <c r="RKY78" s="417"/>
      <c r="RKZ78" s="417"/>
      <c r="RLA78" s="417"/>
      <c r="RLB78" s="417"/>
      <c r="RLC78" s="417"/>
      <c r="RLD78" s="417"/>
      <c r="RLE78" s="417"/>
      <c r="RLF78" s="417"/>
      <c r="RLG78" s="417"/>
      <c r="RLH78" s="417"/>
      <c r="RLI78" s="417"/>
      <c r="RLJ78" s="417"/>
      <c r="RLK78" s="417"/>
      <c r="RLL78" s="417"/>
      <c r="RLM78" s="417"/>
      <c r="RLN78" s="417"/>
      <c r="RLO78" s="417"/>
      <c r="RLP78" s="417"/>
      <c r="RLQ78" s="417"/>
      <c r="RLR78" s="417"/>
      <c r="RLS78" s="417"/>
      <c r="RLT78" s="417"/>
      <c r="RLU78" s="417"/>
      <c r="RLV78" s="417"/>
      <c r="RLW78" s="417"/>
      <c r="RLX78" s="417"/>
      <c r="RLY78" s="417"/>
      <c r="RLZ78" s="417"/>
      <c r="RMA78" s="417"/>
      <c r="RMB78" s="417"/>
      <c r="RMC78" s="417"/>
      <c r="RMD78" s="417"/>
      <c r="RME78" s="417"/>
      <c r="RMF78" s="417"/>
      <c r="RMG78" s="417"/>
      <c r="RMH78" s="417"/>
      <c r="RMI78" s="417"/>
      <c r="RMJ78" s="417"/>
      <c r="RMK78" s="417"/>
      <c r="RML78" s="417"/>
      <c r="RMM78" s="417"/>
      <c r="RMN78" s="417"/>
      <c r="RMO78" s="417"/>
      <c r="RMP78" s="417"/>
      <c r="RMQ78" s="417"/>
      <c r="RMR78" s="417"/>
      <c r="RMS78" s="417"/>
      <c r="RMT78" s="417"/>
      <c r="RMU78" s="417"/>
      <c r="RMV78" s="417"/>
      <c r="RMW78" s="417"/>
      <c r="RMX78" s="417"/>
      <c r="RMY78" s="417"/>
      <c r="RMZ78" s="417"/>
      <c r="RNA78" s="417"/>
      <c r="RNB78" s="417"/>
      <c r="RNC78" s="417"/>
      <c r="RND78" s="417"/>
      <c r="RNE78" s="417"/>
      <c r="RNF78" s="417"/>
      <c r="RNG78" s="417"/>
      <c r="RNH78" s="417"/>
      <c r="RNI78" s="417"/>
      <c r="RNJ78" s="417"/>
      <c r="RNK78" s="417"/>
      <c r="RNL78" s="417"/>
      <c r="RNM78" s="417"/>
      <c r="RNN78" s="417"/>
      <c r="RNO78" s="417"/>
      <c r="RNP78" s="417"/>
      <c r="RNQ78" s="417"/>
      <c r="RNR78" s="417"/>
      <c r="RNS78" s="417"/>
      <c r="RNT78" s="417"/>
      <c r="RNU78" s="417"/>
      <c r="RNV78" s="417"/>
      <c r="RNW78" s="417"/>
      <c r="RNX78" s="417"/>
      <c r="RNY78" s="417"/>
      <c r="RNZ78" s="417"/>
      <c r="ROA78" s="417"/>
      <c r="ROB78" s="417"/>
      <c r="ROC78" s="417"/>
      <c r="ROD78" s="417"/>
      <c r="ROE78" s="417"/>
      <c r="ROF78" s="417"/>
      <c r="ROG78" s="417"/>
      <c r="ROH78" s="417"/>
      <c r="ROI78" s="417"/>
      <c r="ROJ78" s="417"/>
      <c r="ROK78" s="417"/>
      <c r="ROL78" s="417"/>
      <c r="ROM78" s="417"/>
      <c r="RON78" s="417"/>
      <c r="ROO78" s="417"/>
      <c r="ROP78" s="417"/>
      <c r="ROQ78" s="417"/>
      <c r="ROR78" s="417"/>
      <c r="ROS78" s="417"/>
      <c r="ROT78" s="417"/>
      <c r="ROU78" s="417"/>
      <c r="ROV78" s="417"/>
      <c r="ROW78" s="417"/>
      <c r="ROX78" s="417"/>
      <c r="ROY78" s="417"/>
      <c r="ROZ78" s="417"/>
      <c r="RPA78" s="417"/>
      <c r="RPB78" s="417"/>
      <c r="RPC78" s="417"/>
      <c r="RPD78" s="417"/>
      <c r="RPE78" s="417"/>
      <c r="RPF78" s="417"/>
      <c r="RPG78" s="417"/>
      <c r="RPH78" s="417"/>
      <c r="RPI78" s="417"/>
      <c r="RPJ78" s="417"/>
      <c r="RPK78" s="417"/>
      <c r="RPL78" s="417"/>
      <c r="RPM78" s="417"/>
      <c r="RPN78" s="417"/>
      <c r="RPO78" s="417"/>
      <c r="RPP78" s="417"/>
      <c r="RPQ78" s="417"/>
      <c r="RPR78" s="417"/>
      <c r="RPS78" s="417"/>
      <c r="RPT78" s="417"/>
      <c r="RPU78" s="417"/>
      <c r="RPV78" s="417"/>
      <c r="RPW78" s="417"/>
      <c r="RPX78" s="417"/>
      <c r="RPY78" s="417"/>
      <c r="RPZ78" s="417"/>
      <c r="RQA78" s="417"/>
      <c r="RQB78" s="417"/>
      <c r="RQC78" s="417"/>
      <c r="RQD78" s="417"/>
      <c r="RQE78" s="417"/>
      <c r="RQF78" s="417"/>
      <c r="RQG78" s="417"/>
      <c r="RQH78" s="417"/>
      <c r="RQI78" s="417"/>
      <c r="RQJ78" s="417"/>
      <c r="RQK78" s="417"/>
      <c r="RQL78" s="417"/>
      <c r="RQM78" s="417"/>
      <c r="RQN78" s="417"/>
      <c r="RQO78" s="417"/>
      <c r="RQP78" s="417"/>
      <c r="RQQ78" s="417"/>
      <c r="RQR78" s="417"/>
      <c r="RQS78" s="417"/>
      <c r="RQT78" s="417"/>
      <c r="RQU78" s="417"/>
      <c r="RQV78" s="417"/>
      <c r="RQW78" s="417"/>
      <c r="RQX78" s="417"/>
      <c r="RQY78" s="417"/>
      <c r="RQZ78" s="417"/>
      <c r="RRA78" s="417"/>
      <c r="RRB78" s="417"/>
      <c r="RRC78" s="417"/>
      <c r="RRD78" s="417"/>
      <c r="RRE78" s="417"/>
      <c r="RRF78" s="417"/>
      <c r="RRG78" s="417"/>
      <c r="RRH78" s="417"/>
      <c r="RRI78" s="417"/>
      <c r="RRJ78" s="417"/>
      <c r="RRK78" s="417"/>
      <c r="RRL78" s="417"/>
      <c r="RRM78" s="417"/>
      <c r="RRN78" s="417"/>
      <c r="RRO78" s="417"/>
      <c r="RRP78" s="417"/>
      <c r="RRQ78" s="417"/>
      <c r="RRR78" s="417"/>
      <c r="RRS78" s="417"/>
      <c r="RRT78" s="417"/>
      <c r="RRU78" s="417"/>
      <c r="RRV78" s="417"/>
      <c r="RRW78" s="417"/>
      <c r="RRX78" s="417"/>
      <c r="RRY78" s="417"/>
      <c r="RRZ78" s="417"/>
      <c r="RSA78" s="417"/>
      <c r="RSB78" s="417"/>
      <c r="RSC78" s="417"/>
      <c r="RSD78" s="417"/>
      <c r="RSE78" s="417"/>
      <c r="RSF78" s="417"/>
      <c r="RSG78" s="417"/>
      <c r="RSH78" s="417"/>
      <c r="RSI78" s="417"/>
      <c r="RSJ78" s="417"/>
      <c r="RSK78" s="417"/>
      <c r="RSL78" s="417"/>
      <c r="RSM78" s="417"/>
      <c r="RSN78" s="417"/>
      <c r="RSO78" s="417"/>
      <c r="RSP78" s="417"/>
      <c r="RSQ78" s="417"/>
      <c r="RSR78" s="417"/>
      <c r="RSS78" s="417"/>
      <c r="RST78" s="417"/>
      <c r="RSU78" s="417"/>
      <c r="RSV78" s="417"/>
      <c r="RSW78" s="417"/>
      <c r="RSX78" s="417"/>
      <c r="RSY78" s="417"/>
      <c r="RSZ78" s="417"/>
      <c r="RTA78" s="417"/>
      <c r="RTB78" s="417"/>
      <c r="RTC78" s="417"/>
      <c r="RTD78" s="417"/>
      <c r="RTE78" s="417"/>
      <c r="RTF78" s="417"/>
      <c r="RTG78" s="417"/>
      <c r="RTH78" s="417"/>
      <c r="RTI78" s="417"/>
      <c r="RTJ78" s="417"/>
      <c r="RTK78" s="417"/>
      <c r="RTL78" s="417"/>
      <c r="RTM78" s="417"/>
      <c r="RTN78" s="417"/>
      <c r="RTO78" s="417"/>
      <c r="RTP78" s="417"/>
      <c r="RTQ78" s="417"/>
      <c r="RTR78" s="417"/>
      <c r="RTS78" s="417"/>
      <c r="RTT78" s="417"/>
      <c r="RTU78" s="417"/>
      <c r="RTV78" s="417"/>
      <c r="RTW78" s="417"/>
      <c r="RTX78" s="417"/>
      <c r="RTY78" s="417"/>
      <c r="RTZ78" s="417"/>
      <c r="RUA78" s="417"/>
      <c r="RUB78" s="417"/>
      <c r="RUC78" s="417"/>
      <c r="RUD78" s="417"/>
      <c r="RUE78" s="417"/>
      <c r="RUF78" s="417"/>
      <c r="RUG78" s="417"/>
      <c r="RUH78" s="417"/>
      <c r="RUI78" s="417"/>
      <c r="RUJ78" s="417"/>
      <c r="RUK78" s="417"/>
      <c r="RUL78" s="417"/>
      <c r="RUM78" s="417"/>
      <c r="RUN78" s="417"/>
      <c r="RUO78" s="417"/>
      <c r="RUP78" s="417"/>
      <c r="RUQ78" s="417"/>
      <c r="RUR78" s="417"/>
      <c r="RUS78" s="417"/>
      <c r="RUT78" s="417"/>
      <c r="RUU78" s="417"/>
      <c r="RUV78" s="417"/>
      <c r="RUW78" s="417"/>
      <c r="RUX78" s="417"/>
      <c r="RUY78" s="417"/>
      <c r="RUZ78" s="417"/>
      <c r="RVA78" s="417"/>
      <c r="RVB78" s="417"/>
      <c r="RVC78" s="417"/>
      <c r="RVD78" s="417"/>
      <c r="RVE78" s="417"/>
      <c r="RVF78" s="417"/>
      <c r="RVG78" s="417"/>
      <c r="RVH78" s="417"/>
      <c r="RVI78" s="417"/>
      <c r="RVJ78" s="417"/>
      <c r="RVK78" s="417"/>
      <c r="RVL78" s="417"/>
      <c r="RVM78" s="417"/>
      <c r="RVN78" s="417"/>
      <c r="RVO78" s="417"/>
      <c r="RVP78" s="417"/>
      <c r="RVQ78" s="417"/>
      <c r="RVR78" s="417"/>
      <c r="RVS78" s="417"/>
      <c r="RVT78" s="417"/>
      <c r="RVU78" s="417"/>
      <c r="RVV78" s="417"/>
      <c r="RVW78" s="417"/>
      <c r="RVX78" s="417"/>
      <c r="RVY78" s="417"/>
      <c r="RVZ78" s="417"/>
      <c r="RWA78" s="417"/>
      <c r="RWB78" s="417"/>
      <c r="RWC78" s="417"/>
      <c r="RWD78" s="417"/>
      <c r="RWE78" s="417"/>
      <c r="RWF78" s="417"/>
      <c r="RWG78" s="417"/>
      <c r="RWH78" s="417"/>
      <c r="RWI78" s="417"/>
      <c r="RWJ78" s="417"/>
      <c r="RWK78" s="417"/>
      <c r="RWL78" s="417"/>
      <c r="RWM78" s="417"/>
      <c r="RWN78" s="417"/>
      <c r="RWO78" s="417"/>
      <c r="RWP78" s="417"/>
      <c r="RWQ78" s="417"/>
      <c r="RWR78" s="417"/>
      <c r="RWS78" s="417"/>
      <c r="RWT78" s="417"/>
      <c r="RWU78" s="417"/>
      <c r="RWV78" s="417"/>
      <c r="RWW78" s="417"/>
      <c r="RWX78" s="417"/>
      <c r="RWY78" s="417"/>
      <c r="RWZ78" s="417"/>
      <c r="RXA78" s="417"/>
      <c r="RXB78" s="417"/>
      <c r="RXC78" s="417"/>
      <c r="RXD78" s="417"/>
      <c r="RXE78" s="417"/>
      <c r="RXF78" s="417"/>
      <c r="RXG78" s="417"/>
      <c r="RXH78" s="417"/>
      <c r="RXI78" s="417"/>
      <c r="RXJ78" s="417"/>
      <c r="RXK78" s="417"/>
      <c r="RXL78" s="417"/>
      <c r="RXM78" s="417"/>
      <c r="RXN78" s="417"/>
      <c r="RXO78" s="417"/>
      <c r="RXP78" s="417"/>
      <c r="RXQ78" s="417"/>
      <c r="RXR78" s="417"/>
      <c r="RXS78" s="417"/>
      <c r="RXT78" s="417"/>
      <c r="RXU78" s="417"/>
      <c r="RXV78" s="417"/>
      <c r="RXW78" s="417"/>
      <c r="RXX78" s="417"/>
      <c r="RXY78" s="417"/>
      <c r="RXZ78" s="417"/>
      <c r="RYA78" s="417"/>
      <c r="RYB78" s="417"/>
      <c r="RYC78" s="417"/>
      <c r="RYD78" s="417"/>
      <c r="RYE78" s="417"/>
      <c r="RYF78" s="417"/>
      <c r="RYG78" s="417"/>
      <c r="RYH78" s="417"/>
      <c r="RYI78" s="417"/>
      <c r="RYJ78" s="417"/>
      <c r="RYK78" s="417"/>
      <c r="RYL78" s="417"/>
      <c r="RYM78" s="417"/>
      <c r="RYN78" s="417"/>
      <c r="RYO78" s="417"/>
      <c r="RYP78" s="417"/>
      <c r="RYQ78" s="417"/>
      <c r="RYR78" s="417"/>
      <c r="RYS78" s="417"/>
      <c r="RYT78" s="417"/>
      <c r="RYU78" s="417"/>
      <c r="RYV78" s="417"/>
      <c r="RYW78" s="417"/>
      <c r="RYX78" s="417"/>
      <c r="RYY78" s="417"/>
      <c r="RYZ78" s="417"/>
      <c r="RZA78" s="417"/>
      <c r="RZB78" s="417"/>
      <c r="RZC78" s="417"/>
      <c r="RZD78" s="417"/>
      <c r="RZE78" s="417"/>
      <c r="RZF78" s="417"/>
      <c r="RZG78" s="417"/>
      <c r="RZH78" s="417"/>
      <c r="RZI78" s="417"/>
      <c r="RZJ78" s="417"/>
      <c r="RZK78" s="417"/>
      <c r="RZL78" s="417"/>
      <c r="RZM78" s="417"/>
      <c r="RZN78" s="417"/>
      <c r="RZO78" s="417"/>
      <c r="RZP78" s="417"/>
      <c r="RZQ78" s="417"/>
      <c r="RZR78" s="417"/>
      <c r="RZS78" s="417"/>
      <c r="RZT78" s="417"/>
      <c r="RZU78" s="417"/>
      <c r="RZV78" s="417"/>
      <c r="RZW78" s="417"/>
      <c r="RZX78" s="417"/>
      <c r="RZY78" s="417"/>
      <c r="RZZ78" s="417"/>
      <c r="SAA78" s="417"/>
      <c r="SAB78" s="417"/>
      <c r="SAC78" s="417"/>
      <c r="SAD78" s="417"/>
      <c r="SAE78" s="417"/>
      <c r="SAF78" s="417"/>
      <c r="SAG78" s="417"/>
      <c r="SAH78" s="417"/>
      <c r="SAI78" s="417"/>
      <c r="SAJ78" s="417"/>
      <c r="SAK78" s="417"/>
      <c r="SAL78" s="417"/>
      <c r="SAM78" s="417"/>
      <c r="SAN78" s="417"/>
      <c r="SAO78" s="417"/>
      <c r="SAP78" s="417"/>
      <c r="SAQ78" s="417"/>
      <c r="SAR78" s="417"/>
      <c r="SAS78" s="417"/>
      <c r="SAT78" s="417"/>
      <c r="SAU78" s="417"/>
      <c r="SAV78" s="417"/>
      <c r="SAW78" s="417"/>
      <c r="SAX78" s="417"/>
      <c r="SAY78" s="417"/>
      <c r="SAZ78" s="417"/>
      <c r="SBA78" s="417"/>
      <c r="SBB78" s="417"/>
      <c r="SBC78" s="417"/>
      <c r="SBD78" s="417"/>
      <c r="SBE78" s="417"/>
      <c r="SBF78" s="417"/>
      <c r="SBG78" s="417"/>
      <c r="SBH78" s="417"/>
      <c r="SBI78" s="417"/>
      <c r="SBJ78" s="417"/>
      <c r="SBK78" s="417"/>
      <c r="SBL78" s="417"/>
      <c r="SBM78" s="417"/>
      <c r="SBN78" s="417"/>
      <c r="SBO78" s="417"/>
      <c r="SBP78" s="417"/>
      <c r="SBQ78" s="417"/>
      <c r="SBR78" s="417"/>
      <c r="SBS78" s="417"/>
      <c r="SBT78" s="417"/>
      <c r="SBU78" s="417"/>
      <c r="SBV78" s="417"/>
      <c r="SBW78" s="417"/>
      <c r="SBX78" s="417"/>
      <c r="SBY78" s="417"/>
      <c r="SBZ78" s="417"/>
      <c r="SCA78" s="417"/>
      <c r="SCB78" s="417"/>
      <c r="SCC78" s="417"/>
      <c r="SCD78" s="417"/>
      <c r="SCE78" s="417"/>
      <c r="SCF78" s="417"/>
      <c r="SCG78" s="417"/>
      <c r="SCH78" s="417"/>
      <c r="SCI78" s="417"/>
      <c r="SCJ78" s="417"/>
      <c r="SCK78" s="417"/>
      <c r="SCL78" s="417"/>
      <c r="SCM78" s="417"/>
      <c r="SCN78" s="417"/>
      <c r="SCO78" s="417"/>
      <c r="SCP78" s="417"/>
      <c r="SCQ78" s="417"/>
      <c r="SCR78" s="417"/>
      <c r="SCS78" s="417"/>
      <c r="SCT78" s="417"/>
      <c r="SCU78" s="417"/>
      <c r="SCV78" s="417"/>
      <c r="SCW78" s="417"/>
      <c r="SCX78" s="417"/>
      <c r="SCY78" s="417"/>
      <c r="SCZ78" s="417"/>
      <c r="SDA78" s="417"/>
      <c r="SDB78" s="417"/>
      <c r="SDC78" s="417"/>
      <c r="SDD78" s="417"/>
      <c r="SDE78" s="417"/>
      <c r="SDF78" s="417"/>
      <c r="SDG78" s="417"/>
      <c r="SDH78" s="417"/>
      <c r="SDI78" s="417"/>
      <c r="SDJ78" s="417"/>
      <c r="SDK78" s="417"/>
      <c r="SDL78" s="417"/>
      <c r="SDM78" s="417"/>
      <c r="SDN78" s="417"/>
      <c r="SDO78" s="417"/>
      <c r="SDP78" s="417"/>
      <c r="SDQ78" s="417"/>
      <c r="SDR78" s="417"/>
      <c r="SDS78" s="417"/>
      <c r="SDT78" s="417"/>
      <c r="SDU78" s="417"/>
      <c r="SDV78" s="417"/>
      <c r="SDW78" s="417"/>
      <c r="SDX78" s="417"/>
      <c r="SDY78" s="417"/>
      <c r="SDZ78" s="417"/>
      <c r="SEA78" s="417"/>
      <c r="SEB78" s="417"/>
      <c r="SEC78" s="417"/>
      <c r="SED78" s="417"/>
      <c r="SEE78" s="417"/>
      <c r="SEF78" s="417"/>
      <c r="SEG78" s="417"/>
      <c r="SEH78" s="417"/>
      <c r="SEI78" s="417"/>
      <c r="SEJ78" s="417"/>
      <c r="SEK78" s="417"/>
      <c r="SEL78" s="417"/>
      <c r="SEM78" s="417"/>
      <c r="SEN78" s="417"/>
      <c r="SEO78" s="417"/>
      <c r="SEP78" s="417"/>
      <c r="SEQ78" s="417"/>
      <c r="SER78" s="417"/>
      <c r="SES78" s="417"/>
      <c r="SET78" s="417"/>
      <c r="SEU78" s="417"/>
      <c r="SEV78" s="417"/>
      <c r="SEW78" s="417"/>
      <c r="SEX78" s="417"/>
      <c r="SEY78" s="417"/>
      <c r="SEZ78" s="417"/>
      <c r="SFA78" s="417"/>
      <c r="SFB78" s="417"/>
      <c r="SFC78" s="417"/>
      <c r="SFD78" s="417"/>
      <c r="SFE78" s="417"/>
      <c r="SFF78" s="417"/>
      <c r="SFG78" s="417"/>
      <c r="SFH78" s="417"/>
      <c r="SFI78" s="417"/>
      <c r="SFJ78" s="417"/>
      <c r="SFK78" s="417"/>
      <c r="SFL78" s="417"/>
      <c r="SFM78" s="417"/>
      <c r="SFN78" s="417"/>
      <c r="SFO78" s="417"/>
      <c r="SFP78" s="417"/>
      <c r="SFQ78" s="417"/>
      <c r="SFR78" s="417"/>
      <c r="SFS78" s="417"/>
      <c r="SFT78" s="417"/>
      <c r="SFU78" s="417"/>
      <c r="SFV78" s="417"/>
      <c r="SFW78" s="417"/>
      <c r="SFX78" s="417"/>
      <c r="SFY78" s="417"/>
      <c r="SFZ78" s="417"/>
      <c r="SGA78" s="417"/>
      <c r="SGB78" s="417"/>
      <c r="SGC78" s="417"/>
      <c r="SGD78" s="417"/>
      <c r="SGE78" s="417"/>
      <c r="SGF78" s="417"/>
      <c r="SGG78" s="417"/>
      <c r="SGH78" s="417"/>
      <c r="SGI78" s="417"/>
      <c r="SGJ78" s="417"/>
      <c r="SGK78" s="417"/>
      <c r="SGL78" s="417"/>
      <c r="SGM78" s="417"/>
      <c r="SGN78" s="417"/>
      <c r="SGO78" s="417"/>
      <c r="SGP78" s="417"/>
      <c r="SGQ78" s="417"/>
      <c r="SGR78" s="417"/>
      <c r="SGS78" s="417"/>
      <c r="SGT78" s="417"/>
      <c r="SGU78" s="417"/>
      <c r="SGV78" s="417"/>
      <c r="SGW78" s="417"/>
      <c r="SGX78" s="417"/>
      <c r="SGY78" s="417"/>
      <c r="SGZ78" s="417"/>
      <c r="SHA78" s="417"/>
      <c r="SHB78" s="417"/>
      <c r="SHC78" s="417"/>
      <c r="SHD78" s="417"/>
      <c r="SHE78" s="417"/>
      <c r="SHF78" s="417"/>
      <c r="SHG78" s="417"/>
      <c r="SHH78" s="417"/>
      <c r="SHI78" s="417"/>
      <c r="SHJ78" s="417"/>
      <c r="SHK78" s="417"/>
      <c r="SHL78" s="417"/>
      <c r="SHM78" s="417"/>
      <c r="SHN78" s="417"/>
      <c r="SHO78" s="417"/>
      <c r="SHP78" s="417"/>
      <c r="SHQ78" s="417"/>
      <c r="SHR78" s="417"/>
      <c r="SHS78" s="417"/>
      <c r="SHT78" s="417"/>
      <c r="SHU78" s="417"/>
      <c r="SHV78" s="417"/>
      <c r="SHW78" s="417"/>
      <c r="SHX78" s="417"/>
      <c r="SHY78" s="417"/>
      <c r="SHZ78" s="417"/>
      <c r="SIA78" s="417"/>
      <c r="SIB78" s="417"/>
      <c r="SIC78" s="417"/>
      <c r="SID78" s="417"/>
      <c r="SIE78" s="417"/>
      <c r="SIF78" s="417"/>
      <c r="SIG78" s="417"/>
      <c r="SIH78" s="417"/>
      <c r="SII78" s="417"/>
      <c r="SIJ78" s="417"/>
      <c r="SIK78" s="417"/>
      <c r="SIL78" s="417"/>
      <c r="SIM78" s="417"/>
      <c r="SIN78" s="417"/>
      <c r="SIO78" s="417"/>
      <c r="SIP78" s="417"/>
      <c r="SIQ78" s="417"/>
      <c r="SIR78" s="417"/>
      <c r="SIS78" s="417"/>
      <c r="SIT78" s="417"/>
      <c r="SIU78" s="417"/>
      <c r="SIV78" s="417"/>
      <c r="SIW78" s="417"/>
      <c r="SIX78" s="417"/>
      <c r="SIY78" s="417"/>
      <c r="SIZ78" s="417"/>
      <c r="SJA78" s="417"/>
      <c r="SJB78" s="417"/>
      <c r="SJC78" s="417"/>
      <c r="SJD78" s="417"/>
      <c r="SJE78" s="417"/>
      <c r="SJF78" s="417"/>
      <c r="SJG78" s="417"/>
      <c r="SJH78" s="417"/>
      <c r="SJI78" s="417"/>
      <c r="SJJ78" s="417"/>
      <c r="SJK78" s="417"/>
      <c r="SJL78" s="417"/>
      <c r="SJM78" s="417"/>
      <c r="SJN78" s="417"/>
      <c r="SJO78" s="417"/>
      <c r="SJP78" s="417"/>
      <c r="SJQ78" s="417"/>
      <c r="SJR78" s="417"/>
      <c r="SJS78" s="417"/>
      <c r="SJT78" s="417"/>
      <c r="SJU78" s="417"/>
      <c r="SJV78" s="417"/>
      <c r="SJW78" s="417"/>
      <c r="SJX78" s="417"/>
      <c r="SJY78" s="417"/>
      <c r="SJZ78" s="417"/>
      <c r="SKA78" s="417"/>
      <c r="SKB78" s="417"/>
      <c r="SKC78" s="417"/>
      <c r="SKD78" s="417"/>
      <c r="SKE78" s="417"/>
      <c r="SKF78" s="417"/>
      <c r="SKG78" s="417"/>
      <c r="SKH78" s="417"/>
      <c r="SKI78" s="417"/>
      <c r="SKJ78" s="417"/>
      <c r="SKK78" s="417"/>
      <c r="SKL78" s="417"/>
      <c r="SKM78" s="417"/>
      <c r="SKN78" s="417"/>
      <c r="SKO78" s="417"/>
      <c r="SKP78" s="417"/>
      <c r="SKQ78" s="417"/>
      <c r="SKR78" s="417"/>
      <c r="SKS78" s="417"/>
      <c r="SKT78" s="417"/>
      <c r="SKU78" s="417"/>
      <c r="SKV78" s="417"/>
      <c r="SKW78" s="417"/>
      <c r="SKX78" s="417"/>
      <c r="SKY78" s="417"/>
      <c r="SKZ78" s="417"/>
      <c r="SLA78" s="417"/>
      <c r="SLB78" s="417"/>
      <c r="SLC78" s="417"/>
      <c r="SLD78" s="417"/>
      <c r="SLE78" s="417"/>
      <c r="SLF78" s="417"/>
      <c r="SLG78" s="417"/>
      <c r="SLH78" s="417"/>
      <c r="SLI78" s="417"/>
      <c r="SLJ78" s="417"/>
      <c r="SLK78" s="417"/>
      <c r="SLL78" s="417"/>
      <c r="SLM78" s="417"/>
      <c r="SLN78" s="417"/>
      <c r="SLO78" s="417"/>
      <c r="SLP78" s="417"/>
      <c r="SLQ78" s="417"/>
      <c r="SLR78" s="417"/>
      <c r="SLS78" s="417"/>
      <c r="SLT78" s="417"/>
      <c r="SLU78" s="417"/>
      <c r="SLV78" s="417"/>
      <c r="SLW78" s="417"/>
      <c r="SLX78" s="417"/>
      <c r="SLY78" s="417"/>
      <c r="SLZ78" s="417"/>
      <c r="SMA78" s="417"/>
      <c r="SMB78" s="417"/>
      <c r="SMC78" s="417"/>
      <c r="SMD78" s="417"/>
      <c r="SME78" s="417"/>
      <c r="SMF78" s="417"/>
      <c r="SMG78" s="417"/>
      <c r="SMH78" s="417"/>
      <c r="SMI78" s="417"/>
      <c r="SMJ78" s="417"/>
      <c r="SMK78" s="417"/>
      <c r="SML78" s="417"/>
      <c r="SMM78" s="417"/>
      <c r="SMN78" s="417"/>
      <c r="SMO78" s="417"/>
      <c r="SMP78" s="417"/>
      <c r="SMQ78" s="417"/>
      <c r="SMR78" s="417"/>
      <c r="SMS78" s="417"/>
      <c r="SMT78" s="417"/>
      <c r="SMU78" s="417"/>
      <c r="SMV78" s="417"/>
      <c r="SMW78" s="417"/>
      <c r="SMX78" s="417"/>
      <c r="SMY78" s="417"/>
      <c r="SMZ78" s="417"/>
      <c r="SNA78" s="417"/>
      <c r="SNB78" s="417"/>
      <c r="SNC78" s="417"/>
      <c r="SND78" s="417"/>
      <c r="SNE78" s="417"/>
      <c r="SNF78" s="417"/>
      <c r="SNG78" s="417"/>
      <c r="SNH78" s="417"/>
      <c r="SNI78" s="417"/>
      <c r="SNJ78" s="417"/>
      <c r="SNK78" s="417"/>
      <c r="SNL78" s="417"/>
      <c r="SNM78" s="417"/>
      <c r="SNN78" s="417"/>
      <c r="SNO78" s="417"/>
      <c r="SNP78" s="417"/>
      <c r="SNQ78" s="417"/>
      <c r="SNR78" s="417"/>
      <c r="SNS78" s="417"/>
      <c r="SNT78" s="417"/>
      <c r="SNU78" s="417"/>
      <c r="SNV78" s="417"/>
      <c r="SNW78" s="417"/>
      <c r="SNX78" s="417"/>
      <c r="SNY78" s="417"/>
      <c r="SNZ78" s="417"/>
      <c r="SOA78" s="417"/>
      <c r="SOB78" s="417"/>
      <c r="SOC78" s="417"/>
      <c r="SOD78" s="417"/>
      <c r="SOE78" s="417"/>
      <c r="SOF78" s="417"/>
      <c r="SOG78" s="417"/>
      <c r="SOH78" s="417"/>
      <c r="SOI78" s="417"/>
      <c r="SOJ78" s="417"/>
      <c r="SOK78" s="417"/>
      <c r="SOL78" s="417"/>
      <c r="SOM78" s="417"/>
      <c r="SON78" s="417"/>
      <c r="SOO78" s="417"/>
      <c r="SOP78" s="417"/>
      <c r="SOQ78" s="417"/>
      <c r="SOR78" s="417"/>
      <c r="SOS78" s="417"/>
      <c r="SOT78" s="417"/>
      <c r="SOU78" s="417"/>
      <c r="SOV78" s="417"/>
      <c r="SOW78" s="417"/>
      <c r="SOX78" s="417"/>
      <c r="SOY78" s="417"/>
      <c r="SOZ78" s="417"/>
      <c r="SPA78" s="417"/>
      <c r="SPB78" s="417"/>
      <c r="SPC78" s="417"/>
      <c r="SPD78" s="417"/>
      <c r="SPE78" s="417"/>
      <c r="SPF78" s="417"/>
      <c r="SPG78" s="417"/>
      <c r="SPH78" s="417"/>
      <c r="SPI78" s="417"/>
      <c r="SPJ78" s="417"/>
      <c r="SPK78" s="417"/>
      <c r="SPL78" s="417"/>
      <c r="SPM78" s="417"/>
      <c r="SPN78" s="417"/>
      <c r="SPO78" s="417"/>
      <c r="SPP78" s="417"/>
      <c r="SPQ78" s="417"/>
      <c r="SPR78" s="417"/>
      <c r="SPS78" s="417"/>
      <c r="SPT78" s="417"/>
      <c r="SPU78" s="417"/>
      <c r="SPV78" s="417"/>
      <c r="SPW78" s="417"/>
      <c r="SPX78" s="417"/>
      <c r="SPY78" s="417"/>
      <c r="SPZ78" s="417"/>
      <c r="SQA78" s="417"/>
      <c r="SQB78" s="417"/>
      <c r="SQC78" s="417"/>
      <c r="SQD78" s="417"/>
      <c r="SQE78" s="417"/>
      <c r="SQF78" s="417"/>
      <c r="SQG78" s="417"/>
      <c r="SQH78" s="417"/>
      <c r="SQI78" s="417"/>
      <c r="SQJ78" s="417"/>
      <c r="SQK78" s="417"/>
      <c r="SQL78" s="417"/>
      <c r="SQM78" s="417"/>
      <c r="SQN78" s="417"/>
      <c r="SQO78" s="417"/>
      <c r="SQP78" s="417"/>
      <c r="SQQ78" s="417"/>
      <c r="SQR78" s="417"/>
      <c r="SQS78" s="417"/>
      <c r="SQT78" s="417"/>
      <c r="SQU78" s="417"/>
      <c r="SQV78" s="417"/>
      <c r="SQW78" s="417"/>
      <c r="SQX78" s="417"/>
      <c r="SQY78" s="417"/>
      <c r="SQZ78" s="417"/>
      <c r="SRA78" s="417"/>
      <c r="SRB78" s="417"/>
      <c r="SRC78" s="417"/>
      <c r="SRD78" s="417"/>
      <c r="SRE78" s="417"/>
      <c r="SRF78" s="417"/>
      <c r="SRG78" s="417"/>
      <c r="SRH78" s="417"/>
      <c r="SRI78" s="417"/>
      <c r="SRJ78" s="417"/>
      <c r="SRK78" s="417"/>
      <c r="SRL78" s="417"/>
      <c r="SRM78" s="417"/>
      <c r="SRN78" s="417"/>
      <c r="SRO78" s="417"/>
      <c r="SRP78" s="417"/>
      <c r="SRQ78" s="417"/>
      <c r="SRR78" s="417"/>
      <c r="SRS78" s="417"/>
      <c r="SRT78" s="417"/>
      <c r="SRU78" s="417"/>
      <c r="SRV78" s="417"/>
      <c r="SRW78" s="417"/>
      <c r="SRX78" s="417"/>
      <c r="SRY78" s="417"/>
      <c r="SRZ78" s="417"/>
      <c r="SSA78" s="417"/>
      <c r="SSB78" s="417"/>
      <c r="SSC78" s="417"/>
      <c r="SSD78" s="417"/>
      <c r="SSE78" s="417"/>
      <c r="SSF78" s="417"/>
      <c r="SSG78" s="417"/>
      <c r="SSH78" s="417"/>
      <c r="SSI78" s="417"/>
      <c r="SSJ78" s="417"/>
      <c r="SSK78" s="417"/>
      <c r="SSL78" s="417"/>
      <c r="SSM78" s="417"/>
      <c r="SSN78" s="417"/>
      <c r="SSO78" s="417"/>
      <c r="SSP78" s="417"/>
      <c r="SSQ78" s="417"/>
      <c r="SSR78" s="417"/>
      <c r="SSS78" s="417"/>
      <c r="SST78" s="417"/>
      <c r="SSU78" s="417"/>
      <c r="SSV78" s="417"/>
      <c r="SSW78" s="417"/>
      <c r="SSX78" s="417"/>
      <c r="SSY78" s="417"/>
      <c r="SSZ78" s="417"/>
      <c r="STA78" s="417"/>
      <c r="STB78" s="417"/>
      <c r="STC78" s="417"/>
      <c r="STD78" s="417"/>
      <c r="STE78" s="417"/>
      <c r="STF78" s="417"/>
      <c r="STG78" s="417"/>
      <c r="STH78" s="417"/>
      <c r="STI78" s="417"/>
      <c r="STJ78" s="417"/>
      <c r="STK78" s="417"/>
      <c r="STL78" s="417"/>
      <c r="STM78" s="417"/>
      <c r="STN78" s="417"/>
      <c r="STO78" s="417"/>
      <c r="STP78" s="417"/>
      <c r="STQ78" s="417"/>
      <c r="STR78" s="417"/>
      <c r="STS78" s="417"/>
      <c r="STT78" s="417"/>
      <c r="STU78" s="417"/>
      <c r="STV78" s="417"/>
      <c r="STW78" s="417"/>
      <c r="STX78" s="417"/>
      <c r="STY78" s="417"/>
      <c r="STZ78" s="417"/>
      <c r="SUA78" s="417"/>
      <c r="SUB78" s="417"/>
      <c r="SUC78" s="417"/>
      <c r="SUD78" s="417"/>
      <c r="SUE78" s="417"/>
      <c r="SUF78" s="417"/>
      <c r="SUG78" s="417"/>
      <c r="SUH78" s="417"/>
      <c r="SUI78" s="417"/>
      <c r="SUJ78" s="417"/>
      <c r="SUK78" s="417"/>
      <c r="SUL78" s="417"/>
      <c r="SUM78" s="417"/>
      <c r="SUN78" s="417"/>
      <c r="SUO78" s="417"/>
      <c r="SUP78" s="417"/>
      <c r="SUQ78" s="417"/>
      <c r="SUR78" s="417"/>
      <c r="SUS78" s="417"/>
      <c r="SUT78" s="417"/>
      <c r="SUU78" s="417"/>
      <c r="SUV78" s="417"/>
      <c r="SUW78" s="417"/>
      <c r="SUX78" s="417"/>
      <c r="SUY78" s="417"/>
      <c r="SUZ78" s="417"/>
      <c r="SVA78" s="417"/>
      <c r="SVB78" s="417"/>
      <c r="SVC78" s="417"/>
      <c r="SVD78" s="417"/>
      <c r="SVE78" s="417"/>
      <c r="SVF78" s="417"/>
      <c r="SVG78" s="417"/>
      <c r="SVH78" s="417"/>
      <c r="SVI78" s="417"/>
      <c r="SVJ78" s="417"/>
      <c r="SVK78" s="417"/>
      <c r="SVL78" s="417"/>
      <c r="SVM78" s="417"/>
      <c r="SVN78" s="417"/>
      <c r="SVO78" s="417"/>
      <c r="SVP78" s="417"/>
      <c r="SVQ78" s="417"/>
      <c r="SVR78" s="417"/>
      <c r="SVS78" s="417"/>
      <c r="SVT78" s="417"/>
      <c r="SVU78" s="417"/>
      <c r="SVV78" s="417"/>
      <c r="SVW78" s="417"/>
      <c r="SVX78" s="417"/>
      <c r="SVY78" s="417"/>
      <c r="SVZ78" s="417"/>
      <c r="SWA78" s="417"/>
      <c r="SWB78" s="417"/>
      <c r="SWC78" s="417"/>
      <c r="SWD78" s="417"/>
      <c r="SWE78" s="417"/>
      <c r="SWF78" s="417"/>
      <c r="SWG78" s="417"/>
      <c r="SWH78" s="417"/>
      <c r="SWI78" s="417"/>
      <c r="SWJ78" s="417"/>
      <c r="SWK78" s="417"/>
      <c r="SWL78" s="417"/>
      <c r="SWM78" s="417"/>
      <c r="SWN78" s="417"/>
      <c r="SWO78" s="417"/>
      <c r="SWP78" s="417"/>
      <c r="SWQ78" s="417"/>
      <c r="SWR78" s="417"/>
      <c r="SWS78" s="417"/>
      <c r="SWT78" s="417"/>
      <c r="SWU78" s="417"/>
      <c r="SWV78" s="417"/>
      <c r="SWW78" s="417"/>
      <c r="SWX78" s="417"/>
      <c r="SWY78" s="417"/>
      <c r="SWZ78" s="417"/>
      <c r="SXA78" s="417"/>
      <c r="SXB78" s="417"/>
      <c r="SXC78" s="417"/>
      <c r="SXD78" s="417"/>
      <c r="SXE78" s="417"/>
      <c r="SXF78" s="417"/>
      <c r="SXG78" s="417"/>
      <c r="SXH78" s="417"/>
      <c r="SXI78" s="417"/>
      <c r="SXJ78" s="417"/>
      <c r="SXK78" s="417"/>
      <c r="SXL78" s="417"/>
      <c r="SXM78" s="417"/>
      <c r="SXN78" s="417"/>
      <c r="SXO78" s="417"/>
      <c r="SXP78" s="417"/>
      <c r="SXQ78" s="417"/>
      <c r="SXR78" s="417"/>
      <c r="SXS78" s="417"/>
      <c r="SXT78" s="417"/>
      <c r="SXU78" s="417"/>
      <c r="SXV78" s="417"/>
      <c r="SXW78" s="417"/>
      <c r="SXX78" s="417"/>
      <c r="SXY78" s="417"/>
      <c r="SXZ78" s="417"/>
      <c r="SYA78" s="417"/>
      <c r="SYB78" s="417"/>
      <c r="SYC78" s="417"/>
      <c r="SYD78" s="417"/>
      <c r="SYE78" s="417"/>
      <c r="SYF78" s="417"/>
      <c r="SYG78" s="417"/>
      <c r="SYH78" s="417"/>
      <c r="SYI78" s="417"/>
      <c r="SYJ78" s="417"/>
      <c r="SYK78" s="417"/>
      <c r="SYL78" s="417"/>
      <c r="SYM78" s="417"/>
      <c r="SYN78" s="417"/>
      <c r="SYO78" s="417"/>
      <c r="SYP78" s="417"/>
      <c r="SYQ78" s="417"/>
      <c r="SYR78" s="417"/>
      <c r="SYS78" s="417"/>
      <c r="SYT78" s="417"/>
      <c r="SYU78" s="417"/>
      <c r="SYV78" s="417"/>
      <c r="SYW78" s="417"/>
      <c r="SYX78" s="417"/>
      <c r="SYY78" s="417"/>
      <c r="SYZ78" s="417"/>
      <c r="SZA78" s="417"/>
      <c r="SZB78" s="417"/>
      <c r="SZC78" s="417"/>
      <c r="SZD78" s="417"/>
      <c r="SZE78" s="417"/>
      <c r="SZF78" s="417"/>
      <c r="SZG78" s="417"/>
      <c r="SZH78" s="417"/>
      <c r="SZI78" s="417"/>
      <c r="SZJ78" s="417"/>
      <c r="SZK78" s="417"/>
      <c r="SZL78" s="417"/>
      <c r="SZM78" s="417"/>
      <c r="SZN78" s="417"/>
      <c r="SZO78" s="417"/>
      <c r="SZP78" s="417"/>
      <c r="SZQ78" s="417"/>
      <c r="SZR78" s="417"/>
      <c r="SZS78" s="417"/>
      <c r="SZT78" s="417"/>
      <c r="SZU78" s="417"/>
      <c r="SZV78" s="417"/>
      <c r="SZW78" s="417"/>
      <c r="SZX78" s="417"/>
      <c r="SZY78" s="417"/>
      <c r="SZZ78" s="417"/>
      <c r="TAA78" s="417"/>
      <c r="TAB78" s="417"/>
      <c r="TAC78" s="417"/>
      <c r="TAD78" s="417"/>
      <c r="TAE78" s="417"/>
      <c r="TAF78" s="417"/>
      <c r="TAG78" s="417"/>
      <c r="TAH78" s="417"/>
      <c r="TAI78" s="417"/>
      <c r="TAJ78" s="417"/>
      <c r="TAK78" s="417"/>
      <c r="TAL78" s="417"/>
      <c r="TAM78" s="417"/>
      <c r="TAN78" s="417"/>
      <c r="TAO78" s="417"/>
      <c r="TAP78" s="417"/>
      <c r="TAQ78" s="417"/>
      <c r="TAR78" s="417"/>
      <c r="TAS78" s="417"/>
      <c r="TAT78" s="417"/>
      <c r="TAU78" s="417"/>
      <c r="TAV78" s="417"/>
      <c r="TAW78" s="417"/>
      <c r="TAX78" s="417"/>
      <c r="TAY78" s="417"/>
      <c r="TAZ78" s="417"/>
      <c r="TBA78" s="417"/>
      <c r="TBB78" s="417"/>
      <c r="TBC78" s="417"/>
      <c r="TBD78" s="417"/>
      <c r="TBE78" s="417"/>
      <c r="TBF78" s="417"/>
      <c r="TBG78" s="417"/>
      <c r="TBH78" s="417"/>
      <c r="TBI78" s="417"/>
      <c r="TBJ78" s="417"/>
      <c r="TBK78" s="417"/>
      <c r="TBL78" s="417"/>
      <c r="TBM78" s="417"/>
      <c r="TBN78" s="417"/>
      <c r="TBO78" s="417"/>
      <c r="TBP78" s="417"/>
      <c r="TBQ78" s="417"/>
      <c r="TBR78" s="417"/>
      <c r="TBS78" s="417"/>
      <c r="TBT78" s="417"/>
      <c r="TBU78" s="417"/>
      <c r="TBV78" s="417"/>
      <c r="TBW78" s="417"/>
      <c r="TBX78" s="417"/>
      <c r="TBY78" s="417"/>
      <c r="TBZ78" s="417"/>
      <c r="TCA78" s="417"/>
      <c r="TCB78" s="417"/>
      <c r="TCC78" s="417"/>
      <c r="TCD78" s="417"/>
      <c r="TCE78" s="417"/>
      <c r="TCF78" s="417"/>
      <c r="TCG78" s="417"/>
      <c r="TCH78" s="417"/>
      <c r="TCI78" s="417"/>
      <c r="TCJ78" s="417"/>
      <c r="TCK78" s="417"/>
      <c r="TCL78" s="417"/>
      <c r="TCM78" s="417"/>
      <c r="TCN78" s="417"/>
      <c r="TCO78" s="417"/>
      <c r="TCP78" s="417"/>
      <c r="TCQ78" s="417"/>
      <c r="TCR78" s="417"/>
      <c r="TCS78" s="417"/>
      <c r="TCT78" s="417"/>
      <c r="TCU78" s="417"/>
      <c r="TCV78" s="417"/>
      <c r="TCW78" s="417"/>
      <c r="TCX78" s="417"/>
      <c r="TCY78" s="417"/>
      <c r="TCZ78" s="417"/>
      <c r="TDA78" s="417"/>
      <c r="TDB78" s="417"/>
      <c r="TDC78" s="417"/>
      <c r="TDD78" s="417"/>
      <c r="TDE78" s="417"/>
      <c r="TDF78" s="417"/>
      <c r="TDG78" s="417"/>
      <c r="TDH78" s="417"/>
      <c r="TDI78" s="417"/>
      <c r="TDJ78" s="417"/>
      <c r="TDK78" s="417"/>
      <c r="TDL78" s="417"/>
      <c r="TDM78" s="417"/>
      <c r="TDN78" s="417"/>
      <c r="TDO78" s="417"/>
      <c r="TDP78" s="417"/>
      <c r="TDQ78" s="417"/>
      <c r="TDR78" s="417"/>
      <c r="TDS78" s="417"/>
      <c r="TDT78" s="417"/>
      <c r="TDU78" s="417"/>
      <c r="TDV78" s="417"/>
      <c r="TDW78" s="417"/>
      <c r="TDX78" s="417"/>
      <c r="TDY78" s="417"/>
      <c r="TDZ78" s="417"/>
      <c r="TEA78" s="417"/>
      <c r="TEB78" s="417"/>
      <c r="TEC78" s="417"/>
      <c r="TED78" s="417"/>
      <c r="TEE78" s="417"/>
      <c r="TEF78" s="417"/>
      <c r="TEG78" s="417"/>
      <c r="TEH78" s="417"/>
      <c r="TEI78" s="417"/>
      <c r="TEJ78" s="417"/>
      <c r="TEK78" s="417"/>
      <c r="TEL78" s="417"/>
      <c r="TEM78" s="417"/>
      <c r="TEN78" s="417"/>
      <c r="TEO78" s="417"/>
      <c r="TEP78" s="417"/>
      <c r="TEQ78" s="417"/>
      <c r="TER78" s="417"/>
      <c r="TES78" s="417"/>
      <c r="TET78" s="417"/>
      <c r="TEU78" s="417"/>
      <c r="TEV78" s="417"/>
      <c r="TEW78" s="417"/>
      <c r="TEX78" s="417"/>
      <c r="TEY78" s="417"/>
      <c r="TEZ78" s="417"/>
      <c r="TFA78" s="417"/>
      <c r="TFB78" s="417"/>
      <c r="TFC78" s="417"/>
      <c r="TFD78" s="417"/>
      <c r="TFE78" s="417"/>
      <c r="TFF78" s="417"/>
      <c r="TFG78" s="417"/>
      <c r="TFH78" s="417"/>
      <c r="TFI78" s="417"/>
      <c r="TFJ78" s="417"/>
      <c r="TFK78" s="417"/>
      <c r="TFL78" s="417"/>
      <c r="TFM78" s="417"/>
      <c r="TFN78" s="417"/>
      <c r="TFO78" s="417"/>
      <c r="TFP78" s="417"/>
      <c r="TFQ78" s="417"/>
      <c r="TFR78" s="417"/>
      <c r="TFS78" s="417"/>
      <c r="TFT78" s="417"/>
      <c r="TFU78" s="417"/>
      <c r="TFV78" s="417"/>
      <c r="TFW78" s="417"/>
      <c r="TFX78" s="417"/>
      <c r="TFY78" s="417"/>
      <c r="TFZ78" s="417"/>
      <c r="TGA78" s="417"/>
      <c r="TGB78" s="417"/>
      <c r="TGC78" s="417"/>
      <c r="TGD78" s="417"/>
      <c r="TGE78" s="417"/>
      <c r="TGF78" s="417"/>
      <c r="TGG78" s="417"/>
      <c r="TGH78" s="417"/>
      <c r="TGI78" s="417"/>
      <c r="TGJ78" s="417"/>
      <c r="TGK78" s="417"/>
      <c r="TGL78" s="417"/>
      <c r="TGM78" s="417"/>
      <c r="TGN78" s="417"/>
      <c r="TGO78" s="417"/>
      <c r="TGP78" s="417"/>
      <c r="TGQ78" s="417"/>
      <c r="TGR78" s="417"/>
      <c r="TGS78" s="417"/>
      <c r="TGT78" s="417"/>
      <c r="TGU78" s="417"/>
      <c r="TGV78" s="417"/>
      <c r="TGW78" s="417"/>
      <c r="TGX78" s="417"/>
      <c r="TGY78" s="417"/>
      <c r="TGZ78" s="417"/>
      <c r="THA78" s="417"/>
      <c r="THB78" s="417"/>
      <c r="THC78" s="417"/>
      <c r="THD78" s="417"/>
      <c r="THE78" s="417"/>
      <c r="THF78" s="417"/>
      <c r="THG78" s="417"/>
      <c r="THH78" s="417"/>
      <c r="THI78" s="417"/>
      <c r="THJ78" s="417"/>
      <c r="THK78" s="417"/>
      <c r="THL78" s="417"/>
      <c r="THM78" s="417"/>
      <c r="THN78" s="417"/>
      <c r="THO78" s="417"/>
      <c r="THP78" s="417"/>
      <c r="THQ78" s="417"/>
      <c r="THR78" s="417"/>
      <c r="THS78" s="417"/>
      <c r="THT78" s="417"/>
      <c r="THU78" s="417"/>
      <c r="THV78" s="417"/>
      <c r="THW78" s="417"/>
      <c r="THX78" s="417"/>
      <c r="THY78" s="417"/>
      <c r="THZ78" s="417"/>
      <c r="TIA78" s="417"/>
      <c r="TIB78" s="417"/>
      <c r="TIC78" s="417"/>
      <c r="TID78" s="417"/>
      <c r="TIE78" s="417"/>
      <c r="TIF78" s="417"/>
      <c r="TIG78" s="417"/>
      <c r="TIH78" s="417"/>
      <c r="TII78" s="417"/>
      <c r="TIJ78" s="417"/>
      <c r="TIK78" s="417"/>
      <c r="TIL78" s="417"/>
      <c r="TIM78" s="417"/>
      <c r="TIN78" s="417"/>
      <c r="TIO78" s="417"/>
      <c r="TIP78" s="417"/>
      <c r="TIQ78" s="417"/>
      <c r="TIR78" s="417"/>
      <c r="TIS78" s="417"/>
      <c r="TIT78" s="417"/>
      <c r="TIU78" s="417"/>
      <c r="TIV78" s="417"/>
      <c r="TIW78" s="417"/>
      <c r="TIX78" s="417"/>
      <c r="TIY78" s="417"/>
      <c r="TIZ78" s="417"/>
      <c r="TJA78" s="417"/>
      <c r="TJB78" s="417"/>
      <c r="TJC78" s="417"/>
      <c r="TJD78" s="417"/>
      <c r="TJE78" s="417"/>
      <c r="TJF78" s="417"/>
      <c r="TJG78" s="417"/>
      <c r="TJH78" s="417"/>
      <c r="TJI78" s="417"/>
      <c r="TJJ78" s="417"/>
      <c r="TJK78" s="417"/>
      <c r="TJL78" s="417"/>
      <c r="TJM78" s="417"/>
      <c r="TJN78" s="417"/>
      <c r="TJO78" s="417"/>
      <c r="TJP78" s="417"/>
      <c r="TJQ78" s="417"/>
      <c r="TJR78" s="417"/>
      <c r="TJS78" s="417"/>
      <c r="TJT78" s="417"/>
      <c r="TJU78" s="417"/>
      <c r="TJV78" s="417"/>
      <c r="TJW78" s="417"/>
      <c r="TJX78" s="417"/>
      <c r="TJY78" s="417"/>
      <c r="TJZ78" s="417"/>
      <c r="TKA78" s="417"/>
      <c r="TKB78" s="417"/>
      <c r="TKC78" s="417"/>
      <c r="TKD78" s="417"/>
      <c r="TKE78" s="417"/>
      <c r="TKF78" s="417"/>
      <c r="TKG78" s="417"/>
      <c r="TKH78" s="417"/>
      <c r="TKI78" s="417"/>
      <c r="TKJ78" s="417"/>
      <c r="TKK78" s="417"/>
      <c r="TKL78" s="417"/>
      <c r="TKM78" s="417"/>
      <c r="TKN78" s="417"/>
      <c r="TKO78" s="417"/>
      <c r="TKP78" s="417"/>
      <c r="TKQ78" s="417"/>
      <c r="TKR78" s="417"/>
      <c r="TKS78" s="417"/>
      <c r="TKT78" s="417"/>
      <c r="TKU78" s="417"/>
      <c r="TKV78" s="417"/>
      <c r="TKW78" s="417"/>
      <c r="TKX78" s="417"/>
      <c r="TKY78" s="417"/>
      <c r="TKZ78" s="417"/>
      <c r="TLA78" s="417"/>
      <c r="TLB78" s="417"/>
      <c r="TLC78" s="417"/>
      <c r="TLD78" s="417"/>
      <c r="TLE78" s="417"/>
      <c r="TLF78" s="417"/>
      <c r="TLG78" s="417"/>
      <c r="TLH78" s="417"/>
      <c r="TLI78" s="417"/>
      <c r="TLJ78" s="417"/>
      <c r="TLK78" s="417"/>
      <c r="TLL78" s="417"/>
      <c r="TLM78" s="417"/>
      <c r="TLN78" s="417"/>
      <c r="TLO78" s="417"/>
      <c r="TLP78" s="417"/>
      <c r="TLQ78" s="417"/>
      <c r="TLR78" s="417"/>
      <c r="TLS78" s="417"/>
      <c r="TLT78" s="417"/>
      <c r="TLU78" s="417"/>
      <c r="TLV78" s="417"/>
      <c r="TLW78" s="417"/>
      <c r="TLX78" s="417"/>
      <c r="TLY78" s="417"/>
      <c r="TLZ78" s="417"/>
      <c r="TMA78" s="417"/>
      <c r="TMB78" s="417"/>
      <c r="TMC78" s="417"/>
      <c r="TMD78" s="417"/>
      <c r="TME78" s="417"/>
      <c r="TMF78" s="417"/>
      <c r="TMG78" s="417"/>
      <c r="TMH78" s="417"/>
      <c r="TMI78" s="417"/>
      <c r="TMJ78" s="417"/>
      <c r="TMK78" s="417"/>
      <c r="TML78" s="417"/>
      <c r="TMM78" s="417"/>
      <c r="TMN78" s="417"/>
      <c r="TMO78" s="417"/>
      <c r="TMP78" s="417"/>
      <c r="TMQ78" s="417"/>
      <c r="TMR78" s="417"/>
      <c r="TMS78" s="417"/>
      <c r="TMT78" s="417"/>
      <c r="TMU78" s="417"/>
      <c r="TMV78" s="417"/>
      <c r="TMW78" s="417"/>
      <c r="TMX78" s="417"/>
      <c r="TMY78" s="417"/>
      <c r="TMZ78" s="417"/>
      <c r="TNA78" s="417"/>
      <c r="TNB78" s="417"/>
      <c r="TNC78" s="417"/>
      <c r="TND78" s="417"/>
      <c r="TNE78" s="417"/>
      <c r="TNF78" s="417"/>
      <c r="TNG78" s="417"/>
      <c r="TNH78" s="417"/>
      <c r="TNI78" s="417"/>
      <c r="TNJ78" s="417"/>
      <c r="TNK78" s="417"/>
      <c r="TNL78" s="417"/>
      <c r="TNM78" s="417"/>
      <c r="TNN78" s="417"/>
      <c r="TNO78" s="417"/>
      <c r="TNP78" s="417"/>
      <c r="TNQ78" s="417"/>
      <c r="TNR78" s="417"/>
      <c r="TNS78" s="417"/>
      <c r="TNT78" s="417"/>
      <c r="TNU78" s="417"/>
      <c r="TNV78" s="417"/>
      <c r="TNW78" s="417"/>
      <c r="TNX78" s="417"/>
      <c r="TNY78" s="417"/>
      <c r="TNZ78" s="417"/>
      <c r="TOA78" s="417"/>
      <c r="TOB78" s="417"/>
      <c r="TOC78" s="417"/>
      <c r="TOD78" s="417"/>
      <c r="TOE78" s="417"/>
      <c r="TOF78" s="417"/>
      <c r="TOG78" s="417"/>
      <c r="TOH78" s="417"/>
      <c r="TOI78" s="417"/>
      <c r="TOJ78" s="417"/>
      <c r="TOK78" s="417"/>
      <c r="TOL78" s="417"/>
      <c r="TOM78" s="417"/>
      <c r="TON78" s="417"/>
      <c r="TOO78" s="417"/>
      <c r="TOP78" s="417"/>
      <c r="TOQ78" s="417"/>
      <c r="TOR78" s="417"/>
      <c r="TOS78" s="417"/>
      <c r="TOT78" s="417"/>
      <c r="TOU78" s="417"/>
      <c r="TOV78" s="417"/>
      <c r="TOW78" s="417"/>
      <c r="TOX78" s="417"/>
      <c r="TOY78" s="417"/>
      <c r="TOZ78" s="417"/>
      <c r="TPA78" s="417"/>
      <c r="TPB78" s="417"/>
      <c r="TPC78" s="417"/>
      <c r="TPD78" s="417"/>
      <c r="TPE78" s="417"/>
      <c r="TPF78" s="417"/>
      <c r="TPG78" s="417"/>
      <c r="TPH78" s="417"/>
      <c r="TPI78" s="417"/>
      <c r="TPJ78" s="417"/>
      <c r="TPK78" s="417"/>
      <c r="TPL78" s="417"/>
      <c r="TPM78" s="417"/>
      <c r="TPN78" s="417"/>
      <c r="TPO78" s="417"/>
      <c r="TPP78" s="417"/>
      <c r="TPQ78" s="417"/>
      <c r="TPR78" s="417"/>
      <c r="TPS78" s="417"/>
      <c r="TPT78" s="417"/>
      <c r="TPU78" s="417"/>
      <c r="TPV78" s="417"/>
      <c r="TPW78" s="417"/>
      <c r="TPX78" s="417"/>
      <c r="TPY78" s="417"/>
      <c r="TPZ78" s="417"/>
      <c r="TQA78" s="417"/>
      <c r="TQB78" s="417"/>
      <c r="TQC78" s="417"/>
      <c r="TQD78" s="417"/>
      <c r="TQE78" s="417"/>
      <c r="TQF78" s="417"/>
      <c r="TQG78" s="417"/>
      <c r="TQH78" s="417"/>
      <c r="TQI78" s="417"/>
      <c r="TQJ78" s="417"/>
      <c r="TQK78" s="417"/>
      <c r="TQL78" s="417"/>
      <c r="TQM78" s="417"/>
      <c r="TQN78" s="417"/>
      <c r="TQO78" s="417"/>
      <c r="TQP78" s="417"/>
      <c r="TQQ78" s="417"/>
      <c r="TQR78" s="417"/>
      <c r="TQS78" s="417"/>
      <c r="TQT78" s="417"/>
      <c r="TQU78" s="417"/>
      <c r="TQV78" s="417"/>
      <c r="TQW78" s="417"/>
      <c r="TQX78" s="417"/>
      <c r="TQY78" s="417"/>
      <c r="TQZ78" s="417"/>
      <c r="TRA78" s="417"/>
      <c r="TRB78" s="417"/>
      <c r="TRC78" s="417"/>
      <c r="TRD78" s="417"/>
      <c r="TRE78" s="417"/>
      <c r="TRF78" s="417"/>
      <c r="TRG78" s="417"/>
      <c r="TRH78" s="417"/>
      <c r="TRI78" s="417"/>
      <c r="TRJ78" s="417"/>
      <c r="TRK78" s="417"/>
      <c r="TRL78" s="417"/>
      <c r="TRM78" s="417"/>
      <c r="TRN78" s="417"/>
      <c r="TRO78" s="417"/>
      <c r="TRP78" s="417"/>
      <c r="TRQ78" s="417"/>
      <c r="TRR78" s="417"/>
      <c r="TRS78" s="417"/>
      <c r="TRT78" s="417"/>
      <c r="TRU78" s="417"/>
      <c r="TRV78" s="417"/>
      <c r="TRW78" s="417"/>
      <c r="TRX78" s="417"/>
      <c r="TRY78" s="417"/>
      <c r="TRZ78" s="417"/>
      <c r="TSA78" s="417"/>
      <c r="TSB78" s="417"/>
      <c r="TSC78" s="417"/>
      <c r="TSD78" s="417"/>
      <c r="TSE78" s="417"/>
      <c r="TSF78" s="417"/>
      <c r="TSG78" s="417"/>
      <c r="TSH78" s="417"/>
      <c r="TSI78" s="417"/>
      <c r="TSJ78" s="417"/>
      <c r="TSK78" s="417"/>
      <c r="TSL78" s="417"/>
      <c r="TSM78" s="417"/>
      <c r="TSN78" s="417"/>
      <c r="TSO78" s="417"/>
      <c r="TSP78" s="417"/>
      <c r="TSQ78" s="417"/>
      <c r="TSR78" s="417"/>
      <c r="TSS78" s="417"/>
      <c r="TST78" s="417"/>
      <c r="TSU78" s="417"/>
      <c r="TSV78" s="417"/>
      <c r="TSW78" s="417"/>
      <c r="TSX78" s="417"/>
      <c r="TSY78" s="417"/>
      <c r="TSZ78" s="417"/>
      <c r="TTA78" s="417"/>
      <c r="TTB78" s="417"/>
      <c r="TTC78" s="417"/>
      <c r="TTD78" s="417"/>
      <c r="TTE78" s="417"/>
      <c r="TTF78" s="417"/>
      <c r="TTG78" s="417"/>
      <c r="TTH78" s="417"/>
      <c r="TTI78" s="417"/>
      <c r="TTJ78" s="417"/>
      <c r="TTK78" s="417"/>
      <c r="TTL78" s="417"/>
      <c r="TTM78" s="417"/>
      <c r="TTN78" s="417"/>
      <c r="TTO78" s="417"/>
      <c r="TTP78" s="417"/>
      <c r="TTQ78" s="417"/>
      <c r="TTR78" s="417"/>
      <c r="TTS78" s="417"/>
      <c r="TTT78" s="417"/>
      <c r="TTU78" s="417"/>
      <c r="TTV78" s="417"/>
      <c r="TTW78" s="417"/>
      <c r="TTX78" s="417"/>
      <c r="TTY78" s="417"/>
      <c r="TTZ78" s="417"/>
      <c r="TUA78" s="417"/>
      <c r="TUB78" s="417"/>
      <c r="TUC78" s="417"/>
      <c r="TUD78" s="417"/>
      <c r="TUE78" s="417"/>
      <c r="TUF78" s="417"/>
      <c r="TUG78" s="417"/>
      <c r="TUH78" s="417"/>
      <c r="TUI78" s="417"/>
      <c r="TUJ78" s="417"/>
      <c r="TUK78" s="417"/>
      <c r="TUL78" s="417"/>
      <c r="TUM78" s="417"/>
      <c r="TUN78" s="417"/>
      <c r="TUO78" s="417"/>
      <c r="TUP78" s="417"/>
      <c r="TUQ78" s="417"/>
      <c r="TUR78" s="417"/>
      <c r="TUS78" s="417"/>
      <c r="TUT78" s="417"/>
      <c r="TUU78" s="417"/>
      <c r="TUV78" s="417"/>
      <c r="TUW78" s="417"/>
      <c r="TUX78" s="417"/>
      <c r="TUY78" s="417"/>
      <c r="TUZ78" s="417"/>
      <c r="TVA78" s="417"/>
      <c r="TVB78" s="417"/>
      <c r="TVC78" s="417"/>
      <c r="TVD78" s="417"/>
      <c r="TVE78" s="417"/>
      <c r="TVF78" s="417"/>
      <c r="TVG78" s="417"/>
      <c r="TVH78" s="417"/>
      <c r="TVI78" s="417"/>
      <c r="TVJ78" s="417"/>
      <c r="TVK78" s="417"/>
      <c r="TVL78" s="417"/>
      <c r="TVM78" s="417"/>
      <c r="TVN78" s="417"/>
      <c r="TVO78" s="417"/>
      <c r="TVP78" s="417"/>
      <c r="TVQ78" s="417"/>
      <c r="TVR78" s="417"/>
      <c r="TVS78" s="417"/>
      <c r="TVT78" s="417"/>
      <c r="TVU78" s="417"/>
      <c r="TVV78" s="417"/>
      <c r="TVW78" s="417"/>
      <c r="TVX78" s="417"/>
      <c r="TVY78" s="417"/>
      <c r="TVZ78" s="417"/>
      <c r="TWA78" s="417"/>
      <c r="TWB78" s="417"/>
      <c r="TWC78" s="417"/>
      <c r="TWD78" s="417"/>
      <c r="TWE78" s="417"/>
      <c r="TWF78" s="417"/>
      <c r="TWG78" s="417"/>
      <c r="TWH78" s="417"/>
      <c r="TWI78" s="417"/>
      <c r="TWJ78" s="417"/>
      <c r="TWK78" s="417"/>
      <c r="TWL78" s="417"/>
      <c r="TWM78" s="417"/>
      <c r="TWN78" s="417"/>
      <c r="TWO78" s="417"/>
      <c r="TWP78" s="417"/>
      <c r="TWQ78" s="417"/>
      <c r="TWR78" s="417"/>
      <c r="TWS78" s="417"/>
      <c r="TWT78" s="417"/>
      <c r="TWU78" s="417"/>
      <c r="TWV78" s="417"/>
      <c r="TWW78" s="417"/>
      <c r="TWX78" s="417"/>
      <c r="TWY78" s="417"/>
      <c r="TWZ78" s="417"/>
      <c r="TXA78" s="417"/>
      <c r="TXB78" s="417"/>
      <c r="TXC78" s="417"/>
      <c r="TXD78" s="417"/>
      <c r="TXE78" s="417"/>
      <c r="TXF78" s="417"/>
      <c r="TXG78" s="417"/>
      <c r="TXH78" s="417"/>
      <c r="TXI78" s="417"/>
      <c r="TXJ78" s="417"/>
      <c r="TXK78" s="417"/>
      <c r="TXL78" s="417"/>
      <c r="TXM78" s="417"/>
      <c r="TXN78" s="417"/>
      <c r="TXO78" s="417"/>
      <c r="TXP78" s="417"/>
      <c r="TXQ78" s="417"/>
      <c r="TXR78" s="417"/>
      <c r="TXS78" s="417"/>
      <c r="TXT78" s="417"/>
      <c r="TXU78" s="417"/>
      <c r="TXV78" s="417"/>
      <c r="TXW78" s="417"/>
      <c r="TXX78" s="417"/>
      <c r="TXY78" s="417"/>
      <c r="TXZ78" s="417"/>
      <c r="TYA78" s="417"/>
      <c r="TYB78" s="417"/>
      <c r="TYC78" s="417"/>
      <c r="TYD78" s="417"/>
      <c r="TYE78" s="417"/>
      <c r="TYF78" s="417"/>
      <c r="TYG78" s="417"/>
      <c r="TYH78" s="417"/>
      <c r="TYI78" s="417"/>
      <c r="TYJ78" s="417"/>
      <c r="TYK78" s="417"/>
      <c r="TYL78" s="417"/>
      <c r="TYM78" s="417"/>
      <c r="TYN78" s="417"/>
      <c r="TYO78" s="417"/>
      <c r="TYP78" s="417"/>
      <c r="TYQ78" s="417"/>
      <c r="TYR78" s="417"/>
      <c r="TYS78" s="417"/>
      <c r="TYT78" s="417"/>
      <c r="TYU78" s="417"/>
      <c r="TYV78" s="417"/>
      <c r="TYW78" s="417"/>
      <c r="TYX78" s="417"/>
      <c r="TYY78" s="417"/>
      <c r="TYZ78" s="417"/>
      <c r="TZA78" s="417"/>
      <c r="TZB78" s="417"/>
      <c r="TZC78" s="417"/>
      <c r="TZD78" s="417"/>
      <c r="TZE78" s="417"/>
      <c r="TZF78" s="417"/>
      <c r="TZG78" s="417"/>
      <c r="TZH78" s="417"/>
      <c r="TZI78" s="417"/>
      <c r="TZJ78" s="417"/>
      <c r="TZK78" s="417"/>
      <c r="TZL78" s="417"/>
      <c r="TZM78" s="417"/>
      <c r="TZN78" s="417"/>
      <c r="TZO78" s="417"/>
      <c r="TZP78" s="417"/>
      <c r="TZQ78" s="417"/>
      <c r="TZR78" s="417"/>
      <c r="TZS78" s="417"/>
      <c r="TZT78" s="417"/>
      <c r="TZU78" s="417"/>
      <c r="TZV78" s="417"/>
      <c r="TZW78" s="417"/>
      <c r="TZX78" s="417"/>
      <c r="TZY78" s="417"/>
      <c r="TZZ78" s="417"/>
      <c r="UAA78" s="417"/>
      <c r="UAB78" s="417"/>
      <c r="UAC78" s="417"/>
      <c r="UAD78" s="417"/>
      <c r="UAE78" s="417"/>
      <c r="UAF78" s="417"/>
      <c r="UAG78" s="417"/>
      <c r="UAH78" s="417"/>
      <c r="UAI78" s="417"/>
      <c r="UAJ78" s="417"/>
      <c r="UAK78" s="417"/>
      <c r="UAL78" s="417"/>
      <c r="UAM78" s="417"/>
      <c r="UAN78" s="417"/>
      <c r="UAO78" s="417"/>
      <c r="UAP78" s="417"/>
      <c r="UAQ78" s="417"/>
      <c r="UAR78" s="417"/>
      <c r="UAS78" s="417"/>
      <c r="UAT78" s="417"/>
      <c r="UAU78" s="417"/>
      <c r="UAV78" s="417"/>
      <c r="UAW78" s="417"/>
      <c r="UAX78" s="417"/>
      <c r="UAY78" s="417"/>
      <c r="UAZ78" s="417"/>
      <c r="UBA78" s="417"/>
      <c r="UBB78" s="417"/>
      <c r="UBC78" s="417"/>
      <c r="UBD78" s="417"/>
      <c r="UBE78" s="417"/>
      <c r="UBF78" s="417"/>
      <c r="UBG78" s="417"/>
      <c r="UBH78" s="417"/>
      <c r="UBI78" s="417"/>
      <c r="UBJ78" s="417"/>
      <c r="UBK78" s="417"/>
      <c r="UBL78" s="417"/>
      <c r="UBM78" s="417"/>
      <c r="UBN78" s="417"/>
      <c r="UBO78" s="417"/>
      <c r="UBP78" s="417"/>
      <c r="UBQ78" s="417"/>
      <c r="UBR78" s="417"/>
      <c r="UBS78" s="417"/>
      <c r="UBT78" s="417"/>
      <c r="UBU78" s="417"/>
      <c r="UBV78" s="417"/>
      <c r="UBW78" s="417"/>
      <c r="UBX78" s="417"/>
      <c r="UBY78" s="417"/>
      <c r="UBZ78" s="417"/>
      <c r="UCA78" s="417"/>
      <c r="UCB78" s="417"/>
      <c r="UCC78" s="417"/>
      <c r="UCD78" s="417"/>
      <c r="UCE78" s="417"/>
      <c r="UCF78" s="417"/>
      <c r="UCG78" s="417"/>
      <c r="UCH78" s="417"/>
      <c r="UCI78" s="417"/>
      <c r="UCJ78" s="417"/>
      <c r="UCK78" s="417"/>
      <c r="UCL78" s="417"/>
      <c r="UCM78" s="417"/>
      <c r="UCN78" s="417"/>
      <c r="UCO78" s="417"/>
      <c r="UCP78" s="417"/>
      <c r="UCQ78" s="417"/>
      <c r="UCR78" s="417"/>
      <c r="UCS78" s="417"/>
      <c r="UCT78" s="417"/>
      <c r="UCU78" s="417"/>
      <c r="UCV78" s="417"/>
      <c r="UCW78" s="417"/>
      <c r="UCX78" s="417"/>
      <c r="UCY78" s="417"/>
      <c r="UCZ78" s="417"/>
      <c r="UDA78" s="417"/>
      <c r="UDB78" s="417"/>
      <c r="UDC78" s="417"/>
      <c r="UDD78" s="417"/>
      <c r="UDE78" s="417"/>
      <c r="UDF78" s="417"/>
      <c r="UDG78" s="417"/>
      <c r="UDH78" s="417"/>
      <c r="UDI78" s="417"/>
      <c r="UDJ78" s="417"/>
      <c r="UDK78" s="417"/>
      <c r="UDL78" s="417"/>
      <c r="UDM78" s="417"/>
      <c r="UDN78" s="417"/>
      <c r="UDO78" s="417"/>
      <c r="UDP78" s="417"/>
      <c r="UDQ78" s="417"/>
      <c r="UDR78" s="417"/>
      <c r="UDS78" s="417"/>
      <c r="UDT78" s="417"/>
      <c r="UDU78" s="417"/>
      <c r="UDV78" s="417"/>
      <c r="UDW78" s="417"/>
      <c r="UDX78" s="417"/>
      <c r="UDY78" s="417"/>
      <c r="UDZ78" s="417"/>
      <c r="UEA78" s="417"/>
      <c r="UEB78" s="417"/>
      <c r="UEC78" s="417"/>
      <c r="UED78" s="417"/>
      <c r="UEE78" s="417"/>
      <c r="UEF78" s="417"/>
      <c r="UEG78" s="417"/>
      <c r="UEH78" s="417"/>
      <c r="UEI78" s="417"/>
      <c r="UEJ78" s="417"/>
      <c r="UEK78" s="417"/>
      <c r="UEL78" s="417"/>
      <c r="UEM78" s="417"/>
      <c r="UEN78" s="417"/>
      <c r="UEO78" s="417"/>
      <c r="UEP78" s="417"/>
      <c r="UEQ78" s="417"/>
      <c r="UER78" s="417"/>
      <c r="UES78" s="417"/>
      <c r="UET78" s="417"/>
      <c r="UEU78" s="417"/>
      <c r="UEV78" s="417"/>
      <c r="UEW78" s="417"/>
      <c r="UEX78" s="417"/>
      <c r="UEY78" s="417"/>
      <c r="UEZ78" s="417"/>
      <c r="UFA78" s="417"/>
      <c r="UFB78" s="417"/>
      <c r="UFC78" s="417"/>
      <c r="UFD78" s="417"/>
      <c r="UFE78" s="417"/>
      <c r="UFF78" s="417"/>
      <c r="UFG78" s="417"/>
      <c r="UFH78" s="417"/>
      <c r="UFI78" s="417"/>
      <c r="UFJ78" s="417"/>
      <c r="UFK78" s="417"/>
      <c r="UFL78" s="417"/>
      <c r="UFM78" s="417"/>
      <c r="UFN78" s="417"/>
      <c r="UFO78" s="417"/>
      <c r="UFP78" s="417"/>
      <c r="UFQ78" s="417"/>
      <c r="UFR78" s="417"/>
      <c r="UFS78" s="417"/>
      <c r="UFT78" s="417"/>
      <c r="UFU78" s="417"/>
      <c r="UFV78" s="417"/>
      <c r="UFW78" s="417"/>
      <c r="UFX78" s="417"/>
      <c r="UFY78" s="417"/>
      <c r="UFZ78" s="417"/>
      <c r="UGA78" s="417"/>
      <c r="UGB78" s="417"/>
      <c r="UGC78" s="417"/>
      <c r="UGD78" s="417"/>
      <c r="UGE78" s="417"/>
      <c r="UGF78" s="417"/>
      <c r="UGG78" s="417"/>
      <c r="UGH78" s="417"/>
      <c r="UGI78" s="417"/>
      <c r="UGJ78" s="417"/>
      <c r="UGK78" s="417"/>
      <c r="UGL78" s="417"/>
      <c r="UGM78" s="417"/>
      <c r="UGN78" s="417"/>
      <c r="UGO78" s="417"/>
      <c r="UGP78" s="417"/>
      <c r="UGQ78" s="417"/>
      <c r="UGR78" s="417"/>
      <c r="UGS78" s="417"/>
      <c r="UGT78" s="417"/>
      <c r="UGU78" s="417"/>
      <c r="UGV78" s="417"/>
      <c r="UGW78" s="417"/>
      <c r="UGX78" s="417"/>
      <c r="UGY78" s="417"/>
      <c r="UGZ78" s="417"/>
      <c r="UHA78" s="417"/>
      <c r="UHB78" s="417"/>
      <c r="UHC78" s="417"/>
      <c r="UHD78" s="417"/>
      <c r="UHE78" s="417"/>
      <c r="UHF78" s="417"/>
      <c r="UHG78" s="417"/>
      <c r="UHH78" s="417"/>
      <c r="UHI78" s="417"/>
      <c r="UHJ78" s="417"/>
      <c r="UHK78" s="417"/>
      <c r="UHL78" s="417"/>
      <c r="UHM78" s="417"/>
      <c r="UHN78" s="417"/>
      <c r="UHO78" s="417"/>
      <c r="UHP78" s="417"/>
      <c r="UHQ78" s="417"/>
      <c r="UHR78" s="417"/>
      <c r="UHS78" s="417"/>
      <c r="UHT78" s="417"/>
      <c r="UHU78" s="417"/>
      <c r="UHV78" s="417"/>
      <c r="UHW78" s="417"/>
      <c r="UHX78" s="417"/>
      <c r="UHY78" s="417"/>
      <c r="UHZ78" s="417"/>
      <c r="UIA78" s="417"/>
      <c r="UIB78" s="417"/>
      <c r="UIC78" s="417"/>
      <c r="UID78" s="417"/>
      <c r="UIE78" s="417"/>
      <c r="UIF78" s="417"/>
      <c r="UIG78" s="417"/>
      <c r="UIH78" s="417"/>
      <c r="UII78" s="417"/>
      <c r="UIJ78" s="417"/>
      <c r="UIK78" s="417"/>
      <c r="UIL78" s="417"/>
      <c r="UIM78" s="417"/>
      <c r="UIN78" s="417"/>
      <c r="UIO78" s="417"/>
      <c r="UIP78" s="417"/>
      <c r="UIQ78" s="417"/>
      <c r="UIR78" s="417"/>
      <c r="UIS78" s="417"/>
      <c r="UIT78" s="417"/>
      <c r="UIU78" s="417"/>
      <c r="UIV78" s="417"/>
      <c r="UIW78" s="417"/>
      <c r="UIX78" s="417"/>
      <c r="UIY78" s="417"/>
      <c r="UIZ78" s="417"/>
      <c r="UJA78" s="417"/>
      <c r="UJB78" s="417"/>
      <c r="UJC78" s="417"/>
      <c r="UJD78" s="417"/>
      <c r="UJE78" s="417"/>
      <c r="UJF78" s="417"/>
      <c r="UJG78" s="417"/>
      <c r="UJH78" s="417"/>
      <c r="UJI78" s="417"/>
      <c r="UJJ78" s="417"/>
      <c r="UJK78" s="417"/>
      <c r="UJL78" s="417"/>
      <c r="UJM78" s="417"/>
      <c r="UJN78" s="417"/>
      <c r="UJO78" s="417"/>
      <c r="UJP78" s="417"/>
      <c r="UJQ78" s="417"/>
      <c r="UJR78" s="417"/>
      <c r="UJS78" s="417"/>
      <c r="UJT78" s="417"/>
      <c r="UJU78" s="417"/>
      <c r="UJV78" s="417"/>
      <c r="UJW78" s="417"/>
      <c r="UJX78" s="417"/>
      <c r="UJY78" s="417"/>
      <c r="UJZ78" s="417"/>
      <c r="UKA78" s="417"/>
      <c r="UKB78" s="417"/>
      <c r="UKC78" s="417"/>
      <c r="UKD78" s="417"/>
      <c r="UKE78" s="417"/>
      <c r="UKF78" s="417"/>
      <c r="UKG78" s="417"/>
      <c r="UKH78" s="417"/>
      <c r="UKI78" s="417"/>
      <c r="UKJ78" s="417"/>
      <c r="UKK78" s="417"/>
      <c r="UKL78" s="417"/>
      <c r="UKM78" s="417"/>
      <c r="UKN78" s="417"/>
      <c r="UKO78" s="417"/>
      <c r="UKP78" s="417"/>
      <c r="UKQ78" s="417"/>
      <c r="UKR78" s="417"/>
      <c r="UKS78" s="417"/>
      <c r="UKT78" s="417"/>
      <c r="UKU78" s="417"/>
      <c r="UKV78" s="417"/>
      <c r="UKW78" s="417"/>
      <c r="UKX78" s="417"/>
      <c r="UKY78" s="417"/>
      <c r="UKZ78" s="417"/>
      <c r="ULA78" s="417"/>
      <c r="ULB78" s="417"/>
      <c r="ULC78" s="417"/>
      <c r="ULD78" s="417"/>
      <c r="ULE78" s="417"/>
      <c r="ULF78" s="417"/>
      <c r="ULG78" s="417"/>
      <c r="ULH78" s="417"/>
      <c r="ULI78" s="417"/>
      <c r="ULJ78" s="417"/>
      <c r="ULK78" s="417"/>
      <c r="ULL78" s="417"/>
      <c r="ULM78" s="417"/>
      <c r="ULN78" s="417"/>
      <c r="ULO78" s="417"/>
      <c r="ULP78" s="417"/>
      <c r="ULQ78" s="417"/>
      <c r="ULR78" s="417"/>
      <c r="ULS78" s="417"/>
      <c r="ULT78" s="417"/>
      <c r="ULU78" s="417"/>
      <c r="ULV78" s="417"/>
      <c r="ULW78" s="417"/>
      <c r="ULX78" s="417"/>
      <c r="ULY78" s="417"/>
      <c r="ULZ78" s="417"/>
      <c r="UMA78" s="417"/>
      <c r="UMB78" s="417"/>
      <c r="UMC78" s="417"/>
      <c r="UMD78" s="417"/>
      <c r="UME78" s="417"/>
      <c r="UMF78" s="417"/>
      <c r="UMG78" s="417"/>
      <c r="UMH78" s="417"/>
      <c r="UMI78" s="417"/>
      <c r="UMJ78" s="417"/>
      <c r="UMK78" s="417"/>
      <c r="UML78" s="417"/>
      <c r="UMM78" s="417"/>
      <c r="UMN78" s="417"/>
      <c r="UMO78" s="417"/>
      <c r="UMP78" s="417"/>
      <c r="UMQ78" s="417"/>
      <c r="UMR78" s="417"/>
      <c r="UMS78" s="417"/>
      <c r="UMT78" s="417"/>
      <c r="UMU78" s="417"/>
      <c r="UMV78" s="417"/>
      <c r="UMW78" s="417"/>
      <c r="UMX78" s="417"/>
      <c r="UMY78" s="417"/>
      <c r="UMZ78" s="417"/>
      <c r="UNA78" s="417"/>
      <c r="UNB78" s="417"/>
      <c r="UNC78" s="417"/>
      <c r="UND78" s="417"/>
      <c r="UNE78" s="417"/>
      <c r="UNF78" s="417"/>
      <c r="UNG78" s="417"/>
      <c r="UNH78" s="417"/>
      <c r="UNI78" s="417"/>
      <c r="UNJ78" s="417"/>
      <c r="UNK78" s="417"/>
      <c r="UNL78" s="417"/>
      <c r="UNM78" s="417"/>
      <c r="UNN78" s="417"/>
      <c r="UNO78" s="417"/>
      <c r="UNP78" s="417"/>
      <c r="UNQ78" s="417"/>
      <c r="UNR78" s="417"/>
      <c r="UNS78" s="417"/>
      <c r="UNT78" s="417"/>
      <c r="UNU78" s="417"/>
      <c r="UNV78" s="417"/>
      <c r="UNW78" s="417"/>
      <c r="UNX78" s="417"/>
      <c r="UNY78" s="417"/>
      <c r="UNZ78" s="417"/>
      <c r="UOA78" s="417"/>
      <c r="UOB78" s="417"/>
      <c r="UOC78" s="417"/>
      <c r="UOD78" s="417"/>
      <c r="UOE78" s="417"/>
      <c r="UOF78" s="417"/>
      <c r="UOG78" s="417"/>
      <c r="UOH78" s="417"/>
      <c r="UOI78" s="417"/>
      <c r="UOJ78" s="417"/>
      <c r="UOK78" s="417"/>
      <c r="UOL78" s="417"/>
      <c r="UOM78" s="417"/>
      <c r="UON78" s="417"/>
      <c r="UOO78" s="417"/>
      <c r="UOP78" s="417"/>
      <c r="UOQ78" s="417"/>
      <c r="UOR78" s="417"/>
      <c r="UOS78" s="417"/>
      <c r="UOT78" s="417"/>
      <c r="UOU78" s="417"/>
      <c r="UOV78" s="417"/>
      <c r="UOW78" s="417"/>
      <c r="UOX78" s="417"/>
      <c r="UOY78" s="417"/>
      <c r="UOZ78" s="417"/>
      <c r="UPA78" s="417"/>
      <c r="UPB78" s="417"/>
      <c r="UPC78" s="417"/>
      <c r="UPD78" s="417"/>
      <c r="UPE78" s="417"/>
      <c r="UPF78" s="417"/>
      <c r="UPG78" s="417"/>
      <c r="UPH78" s="417"/>
      <c r="UPI78" s="417"/>
      <c r="UPJ78" s="417"/>
      <c r="UPK78" s="417"/>
      <c r="UPL78" s="417"/>
      <c r="UPM78" s="417"/>
      <c r="UPN78" s="417"/>
      <c r="UPO78" s="417"/>
      <c r="UPP78" s="417"/>
      <c r="UPQ78" s="417"/>
      <c r="UPR78" s="417"/>
      <c r="UPS78" s="417"/>
      <c r="UPT78" s="417"/>
      <c r="UPU78" s="417"/>
      <c r="UPV78" s="417"/>
      <c r="UPW78" s="417"/>
      <c r="UPX78" s="417"/>
      <c r="UPY78" s="417"/>
      <c r="UPZ78" s="417"/>
      <c r="UQA78" s="417"/>
      <c r="UQB78" s="417"/>
      <c r="UQC78" s="417"/>
      <c r="UQD78" s="417"/>
      <c r="UQE78" s="417"/>
      <c r="UQF78" s="417"/>
      <c r="UQG78" s="417"/>
      <c r="UQH78" s="417"/>
      <c r="UQI78" s="417"/>
      <c r="UQJ78" s="417"/>
      <c r="UQK78" s="417"/>
      <c r="UQL78" s="417"/>
      <c r="UQM78" s="417"/>
      <c r="UQN78" s="417"/>
      <c r="UQO78" s="417"/>
      <c r="UQP78" s="417"/>
      <c r="UQQ78" s="417"/>
      <c r="UQR78" s="417"/>
      <c r="UQS78" s="417"/>
      <c r="UQT78" s="417"/>
      <c r="UQU78" s="417"/>
      <c r="UQV78" s="417"/>
      <c r="UQW78" s="417"/>
      <c r="UQX78" s="417"/>
      <c r="UQY78" s="417"/>
      <c r="UQZ78" s="417"/>
      <c r="URA78" s="417"/>
      <c r="URB78" s="417"/>
      <c r="URC78" s="417"/>
      <c r="URD78" s="417"/>
      <c r="URE78" s="417"/>
      <c r="URF78" s="417"/>
      <c r="URG78" s="417"/>
      <c r="URH78" s="417"/>
      <c r="URI78" s="417"/>
      <c r="URJ78" s="417"/>
      <c r="URK78" s="417"/>
      <c r="URL78" s="417"/>
      <c r="URM78" s="417"/>
      <c r="URN78" s="417"/>
      <c r="URO78" s="417"/>
      <c r="URP78" s="417"/>
      <c r="URQ78" s="417"/>
      <c r="URR78" s="417"/>
      <c r="URS78" s="417"/>
      <c r="URT78" s="417"/>
      <c r="URU78" s="417"/>
      <c r="URV78" s="417"/>
      <c r="URW78" s="417"/>
      <c r="URX78" s="417"/>
      <c r="URY78" s="417"/>
      <c r="URZ78" s="417"/>
      <c r="USA78" s="417"/>
      <c r="USB78" s="417"/>
      <c r="USC78" s="417"/>
      <c r="USD78" s="417"/>
      <c r="USE78" s="417"/>
      <c r="USF78" s="417"/>
      <c r="USG78" s="417"/>
      <c r="USH78" s="417"/>
      <c r="USI78" s="417"/>
      <c r="USJ78" s="417"/>
      <c r="USK78" s="417"/>
      <c r="USL78" s="417"/>
      <c r="USM78" s="417"/>
      <c r="USN78" s="417"/>
      <c r="USO78" s="417"/>
      <c r="USP78" s="417"/>
      <c r="USQ78" s="417"/>
      <c r="USR78" s="417"/>
      <c r="USS78" s="417"/>
      <c r="UST78" s="417"/>
      <c r="USU78" s="417"/>
      <c r="USV78" s="417"/>
      <c r="USW78" s="417"/>
      <c r="USX78" s="417"/>
      <c r="USY78" s="417"/>
      <c r="USZ78" s="417"/>
      <c r="UTA78" s="417"/>
      <c r="UTB78" s="417"/>
      <c r="UTC78" s="417"/>
      <c r="UTD78" s="417"/>
      <c r="UTE78" s="417"/>
      <c r="UTF78" s="417"/>
      <c r="UTG78" s="417"/>
      <c r="UTH78" s="417"/>
      <c r="UTI78" s="417"/>
      <c r="UTJ78" s="417"/>
      <c r="UTK78" s="417"/>
      <c r="UTL78" s="417"/>
      <c r="UTM78" s="417"/>
      <c r="UTN78" s="417"/>
      <c r="UTO78" s="417"/>
      <c r="UTP78" s="417"/>
      <c r="UTQ78" s="417"/>
      <c r="UTR78" s="417"/>
      <c r="UTS78" s="417"/>
      <c r="UTT78" s="417"/>
      <c r="UTU78" s="417"/>
      <c r="UTV78" s="417"/>
      <c r="UTW78" s="417"/>
      <c r="UTX78" s="417"/>
      <c r="UTY78" s="417"/>
      <c r="UTZ78" s="417"/>
      <c r="UUA78" s="417"/>
      <c r="UUB78" s="417"/>
      <c r="UUC78" s="417"/>
      <c r="UUD78" s="417"/>
      <c r="UUE78" s="417"/>
      <c r="UUF78" s="417"/>
      <c r="UUG78" s="417"/>
      <c r="UUH78" s="417"/>
      <c r="UUI78" s="417"/>
      <c r="UUJ78" s="417"/>
      <c r="UUK78" s="417"/>
      <c r="UUL78" s="417"/>
      <c r="UUM78" s="417"/>
      <c r="UUN78" s="417"/>
      <c r="UUO78" s="417"/>
      <c r="UUP78" s="417"/>
      <c r="UUQ78" s="417"/>
      <c r="UUR78" s="417"/>
      <c r="UUS78" s="417"/>
      <c r="UUT78" s="417"/>
      <c r="UUU78" s="417"/>
      <c r="UUV78" s="417"/>
      <c r="UUW78" s="417"/>
      <c r="UUX78" s="417"/>
      <c r="UUY78" s="417"/>
      <c r="UUZ78" s="417"/>
      <c r="UVA78" s="417"/>
      <c r="UVB78" s="417"/>
      <c r="UVC78" s="417"/>
      <c r="UVD78" s="417"/>
      <c r="UVE78" s="417"/>
      <c r="UVF78" s="417"/>
      <c r="UVG78" s="417"/>
      <c r="UVH78" s="417"/>
      <c r="UVI78" s="417"/>
      <c r="UVJ78" s="417"/>
      <c r="UVK78" s="417"/>
      <c r="UVL78" s="417"/>
      <c r="UVM78" s="417"/>
      <c r="UVN78" s="417"/>
      <c r="UVO78" s="417"/>
      <c r="UVP78" s="417"/>
      <c r="UVQ78" s="417"/>
      <c r="UVR78" s="417"/>
      <c r="UVS78" s="417"/>
      <c r="UVT78" s="417"/>
      <c r="UVU78" s="417"/>
      <c r="UVV78" s="417"/>
      <c r="UVW78" s="417"/>
      <c r="UVX78" s="417"/>
      <c r="UVY78" s="417"/>
      <c r="UVZ78" s="417"/>
      <c r="UWA78" s="417"/>
      <c r="UWB78" s="417"/>
      <c r="UWC78" s="417"/>
      <c r="UWD78" s="417"/>
      <c r="UWE78" s="417"/>
      <c r="UWF78" s="417"/>
      <c r="UWG78" s="417"/>
      <c r="UWH78" s="417"/>
      <c r="UWI78" s="417"/>
      <c r="UWJ78" s="417"/>
      <c r="UWK78" s="417"/>
      <c r="UWL78" s="417"/>
      <c r="UWM78" s="417"/>
      <c r="UWN78" s="417"/>
      <c r="UWO78" s="417"/>
      <c r="UWP78" s="417"/>
      <c r="UWQ78" s="417"/>
      <c r="UWR78" s="417"/>
      <c r="UWS78" s="417"/>
      <c r="UWT78" s="417"/>
      <c r="UWU78" s="417"/>
      <c r="UWV78" s="417"/>
      <c r="UWW78" s="417"/>
      <c r="UWX78" s="417"/>
      <c r="UWY78" s="417"/>
      <c r="UWZ78" s="417"/>
      <c r="UXA78" s="417"/>
      <c r="UXB78" s="417"/>
      <c r="UXC78" s="417"/>
      <c r="UXD78" s="417"/>
      <c r="UXE78" s="417"/>
      <c r="UXF78" s="417"/>
      <c r="UXG78" s="417"/>
      <c r="UXH78" s="417"/>
      <c r="UXI78" s="417"/>
      <c r="UXJ78" s="417"/>
      <c r="UXK78" s="417"/>
      <c r="UXL78" s="417"/>
      <c r="UXM78" s="417"/>
      <c r="UXN78" s="417"/>
      <c r="UXO78" s="417"/>
      <c r="UXP78" s="417"/>
      <c r="UXQ78" s="417"/>
      <c r="UXR78" s="417"/>
      <c r="UXS78" s="417"/>
      <c r="UXT78" s="417"/>
      <c r="UXU78" s="417"/>
      <c r="UXV78" s="417"/>
      <c r="UXW78" s="417"/>
      <c r="UXX78" s="417"/>
      <c r="UXY78" s="417"/>
      <c r="UXZ78" s="417"/>
      <c r="UYA78" s="417"/>
      <c r="UYB78" s="417"/>
      <c r="UYC78" s="417"/>
      <c r="UYD78" s="417"/>
      <c r="UYE78" s="417"/>
      <c r="UYF78" s="417"/>
      <c r="UYG78" s="417"/>
      <c r="UYH78" s="417"/>
      <c r="UYI78" s="417"/>
      <c r="UYJ78" s="417"/>
      <c r="UYK78" s="417"/>
      <c r="UYL78" s="417"/>
      <c r="UYM78" s="417"/>
      <c r="UYN78" s="417"/>
      <c r="UYO78" s="417"/>
      <c r="UYP78" s="417"/>
      <c r="UYQ78" s="417"/>
      <c r="UYR78" s="417"/>
      <c r="UYS78" s="417"/>
      <c r="UYT78" s="417"/>
      <c r="UYU78" s="417"/>
      <c r="UYV78" s="417"/>
      <c r="UYW78" s="417"/>
      <c r="UYX78" s="417"/>
      <c r="UYY78" s="417"/>
      <c r="UYZ78" s="417"/>
      <c r="UZA78" s="417"/>
      <c r="UZB78" s="417"/>
      <c r="UZC78" s="417"/>
      <c r="UZD78" s="417"/>
      <c r="UZE78" s="417"/>
      <c r="UZF78" s="417"/>
      <c r="UZG78" s="417"/>
      <c r="UZH78" s="417"/>
      <c r="UZI78" s="417"/>
      <c r="UZJ78" s="417"/>
      <c r="UZK78" s="417"/>
      <c r="UZL78" s="417"/>
      <c r="UZM78" s="417"/>
      <c r="UZN78" s="417"/>
      <c r="UZO78" s="417"/>
      <c r="UZP78" s="417"/>
      <c r="UZQ78" s="417"/>
      <c r="UZR78" s="417"/>
      <c r="UZS78" s="417"/>
      <c r="UZT78" s="417"/>
      <c r="UZU78" s="417"/>
      <c r="UZV78" s="417"/>
      <c r="UZW78" s="417"/>
      <c r="UZX78" s="417"/>
      <c r="UZY78" s="417"/>
      <c r="UZZ78" s="417"/>
      <c r="VAA78" s="417"/>
      <c r="VAB78" s="417"/>
      <c r="VAC78" s="417"/>
      <c r="VAD78" s="417"/>
      <c r="VAE78" s="417"/>
      <c r="VAF78" s="417"/>
      <c r="VAG78" s="417"/>
      <c r="VAH78" s="417"/>
      <c r="VAI78" s="417"/>
      <c r="VAJ78" s="417"/>
      <c r="VAK78" s="417"/>
      <c r="VAL78" s="417"/>
      <c r="VAM78" s="417"/>
      <c r="VAN78" s="417"/>
      <c r="VAO78" s="417"/>
      <c r="VAP78" s="417"/>
      <c r="VAQ78" s="417"/>
      <c r="VAR78" s="417"/>
      <c r="VAS78" s="417"/>
      <c r="VAT78" s="417"/>
      <c r="VAU78" s="417"/>
      <c r="VAV78" s="417"/>
      <c r="VAW78" s="417"/>
      <c r="VAX78" s="417"/>
      <c r="VAY78" s="417"/>
      <c r="VAZ78" s="417"/>
      <c r="VBA78" s="417"/>
      <c r="VBB78" s="417"/>
      <c r="VBC78" s="417"/>
      <c r="VBD78" s="417"/>
      <c r="VBE78" s="417"/>
      <c r="VBF78" s="417"/>
      <c r="VBG78" s="417"/>
      <c r="VBH78" s="417"/>
      <c r="VBI78" s="417"/>
      <c r="VBJ78" s="417"/>
      <c r="VBK78" s="417"/>
      <c r="VBL78" s="417"/>
      <c r="VBM78" s="417"/>
      <c r="VBN78" s="417"/>
      <c r="VBO78" s="417"/>
      <c r="VBP78" s="417"/>
      <c r="VBQ78" s="417"/>
      <c r="VBR78" s="417"/>
      <c r="VBS78" s="417"/>
      <c r="VBT78" s="417"/>
      <c r="VBU78" s="417"/>
      <c r="VBV78" s="417"/>
      <c r="VBW78" s="417"/>
      <c r="VBX78" s="417"/>
      <c r="VBY78" s="417"/>
      <c r="VBZ78" s="417"/>
      <c r="VCA78" s="417"/>
      <c r="VCB78" s="417"/>
      <c r="VCC78" s="417"/>
      <c r="VCD78" s="417"/>
      <c r="VCE78" s="417"/>
      <c r="VCF78" s="417"/>
      <c r="VCG78" s="417"/>
      <c r="VCH78" s="417"/>
      <c r="VCI78" s="417"/>
      <c r="VCJ78" s="417"/>
      <c r="VCK78" s="417"/>
      <c r="VCL78" s="417"/>
      <c r="VCM78" s="417"/>
      <c r="VCN78" s="417"/>
      <c r="VCO78" s="417"/>
      <c r="VCP78" s="417"/>
      <c r="VCQ78" s="417"/>
      <c r="VCR78" s="417"/>
      <c r="VCS78" s="417"/>
      <c r="VCT78" s="417"/>
      <c r="VCU78" s="417"/>
      <c r="VCV78" s="417"/>
      <c r="VCW78" s="417"/>
      <c r="VCX78" s="417"/>
      <c r="VCY78" s="417"/>
      <c r="VCZ78" s="417"/>
      <c r="VDA78" s="417"/>
      <c r="VDB78" s="417"/>
      <c r="VDC78" s="417"/>
      <c r="VDD78" s="417"/>
      <c r="VDE78" s="417"/>
      <c r="VDF78" s="417"/>
      <c r="VDG78" s="417"/>
      <c r="VDH78" s="417"/>
      <c r="VDI78" s="417"/>
      <c r="VDJ78" s="417"/>
      <c r="VDK78" s="417"/>
      <c r="VDL78" s="417"/>
      <c r="VDM78" s="417"/>
      <c r="VDN78" s="417"/>
      <c r="VDO78" s="417"/>
      <c r="VDP78" s="417"/>
      <c r="VDQ78" s="417"/>
      <c r="VDR78" s="417"/>
      <c r="VDS78" s="417"/>
      <c r="VDT78" s="417"/>
      <c r="VDU78" s="417"/>
      <c r="VDV78" s="417"/>
      <c r="VDW78" s="417"/>
      <c r="VDX78" s="417"/>
      <c r="VDY78" s="417"/>
      <c r="VDZ78" s="417"/>
      <c r="VEA78" s="417"/>
      <c r="VEB78" s="417"/>
      <c r="VEC78" s="417"/>
      <c r="VED78" s="417"/>
      <c r="VEE78" s="417"/>
      <c r="VEF78" s="417"/>
      <c r="VEG78" s="417"/>
      <c r="VEH78" s="417"/>
      <c r="VEI78" s="417"/>
      <c r="VEJ78" s="417"/>
      <c r="VEK78" s="417"/>
      <c r="VEL78" s="417"/>
      <c r="VEM78" s="417"/>
      <c r="VEN78" s="417"/>
      <c r="VEO78" s="417"/>
      <c r="VEP78" s="417"/>
      <c r="VEQ78" s="417"/>
      <c r="VER78" s="417"/>
      <c r="VES78" s="417"/>
      <c r="VET78" s="417"/>
      <c r="VEU78" s="417"/>
      <c r="VEV78" s="417"/>
      <c r="VEW78" s="417"/>
      <c r="VEX78" s="417"/>
      <c r="VEY78" s="417"/>
      <c r="VEZ78" s="417"/>
      <c r="VFA78" s="417"/>
      <c r="VFB78" s="417"/>
      <c r="VFC78" s="417"/>
      <c r="VFD78" s="417"/>
      <c r="VFE78" s="417"/>
      <c r="VFF78" s="417"/>
      <c r="VFG78" s="417"/>
      <c r="VFH78" s="417"/>
      <c r="VFI78" s="417"/>
      <c r="VFJ78" s="417"/>
      <c r="VFK78" s="417"/>
      <c r="VFL78" s="417"/>
      <c r="VFM78" s="417"/>
      <c r="VFN78" s="417"/>
      <c r="VFO78" s="417"/>
      <c r="VFP78" s="417"/>
      <c r="VFQ78" s="417"/>
      <c r="VFR78" s="417"/>
      <c r="VFS78" s="417"/>
      <c r="VFT78" s="417"/>
      <c r="VFU78" s="417"/>
      <c r="VFV78" s="417"/>
      <c r="VFW78" s="417"/>
      <c r="VFX78" s="417"/>
      <c r="VFY78" s="417"/>
      <c r="VFZ78" s="417"/>
      <c r="VGA78" s="417"/>
      <c r="VGB78" s="417"/>
      <c r="VGC78" s="417"/>
      <c r="VGD78" s="417"/>
      <c r="VGE78" s="417"/>
      <c r="VGF78" s="417"/>
      <c r="VGG78" s="417"/>
      <c r="VGH78" s="417"/>
      <c r="VGI78" s="417"/>
      <c r="VGJ78" s="417"/>
      <c r="VGK78" s="417"/>
      <c r="VGL78" s="417"/>
      <c r="VGM78" s="417"/>
      <c r="VGN78" s="417"/>
      <c r="VGO78" s="417"/>
      <c r="VGP78" s="417"/>
      <c r="VGQ78" s="417"/>
      <c r="VGR78" s="417"/>
      <c r="VGS78" s="417"/>
      <c r="VGT78" s="417"/>
      <c r="VGU78" s="417"/>
      <c r="VGV78" s="417"/>
      <c r="VGW78" s="417"/>
      <c r="VGX78" s="417"/>
      <c r="VGY78" s="417"/>
      <c r="VGZ78" s="417"/>
      <c r="VHA78" s="417"/>
      <c r="VHB78" s="417"/>
      <c r="VHC78" s="417"/>
      <c r="VHD78" s="417"/>
      <c r="VHE78" s="417"/>
      <c r="VHF78" s="417"/>
      <c r="VHG78" s="417"/>
      <c r="VHH78" s="417"/>
      <c r="VHI78" s="417"/>
      <c r="VHJ78" s="417"/>
      <c r="VHK78" s="417"/>
      <c r="VHL78" s="417"/>
      <c r="VHM78" s="417"/>
      <c r="VHN78" s="417"/>
      <c r="VHO78" s="417"/>
      <c r="VHP78" s="417"/>
      <c r="VHQ78" s="417"/>
      <c r="VHR78" s="417"/>
      <c r="VHS78" s="417"/>
      <c r="VHT78" s="417"/>
      <c r="VHU78" s="417"/>
      <c r="VHV78" s="417"/>
      <c r="VHW78" s="417"/>
      <c r="VHX78" s="417"/>
      <c r="VHY78" s="417"/>
      <c r="VHZ78" s="417"/>
      <c r="VIA78" s="417"/>
      <c r="VIB78" s="417"/>
      <c r="VIC78" s="417"/>
      <c r="VID78" s="417"/>
      <c r="VIE78" s="417"/>
      <c r="VIF78" s="417"/>
      <c r="VIG78" s="417"/>
      <c r="VIH78" s="417"/>
      <c r="VII78" s="417"/>
      <c r="VIJ78" s="417"/>
      <c r="VIK78" s="417"/>
      <c r="VIL78" s="417"/>
      <c r="VIM78" s="417"/>
      <c r="VIN78" s="417"/>
      <c r="VIO78" s="417"/>
      <c r="VIP78" s="417"/>
      <c r="VIQ78" s="417"/>
      <c r="VIR78" s="417"/>
      <c r="VIS78" s="417"/>
      <c r="VIT78" s="417"/>
      <c r="VIU78" s="417"/>
      <c r="VIV78" s="417"/>
      <c r="VIW78" s="417"/>
      <c r="VIX78" s="417"/>
      <c r="VIY78" s="417"/>
      <c r="VIZ78" s="417"/>
      <c r="VJA78" s="417"/>
      <c r="VJB78" s="417"/>
      <c r="VJC78" s="417"/>
      <c r="VJD78" s="417"/>
      <c r="VJE78" s="417"/>
      <c r="VJF78" s="417"/>
      <c r="VJG78" s="417"/>
      <c r="VJH78" s="417"/>
      <c r="VJI78" s="417"/>
      <c r="VJJ78" s="417"/>
      <c r="VJK78" s="417"/>
      <c r="VJL78" s="417"/>
      <c r="VJM78" s="417"/>
      <c r="VJN78" s="417"/>
      <c r="VJO78" s="417"/>
      <c r="VJP78" s="417"/>
      <c r="VJQ78" s="417"/>
      <c r="VJR78" s="417"/>
      <c r="VJS78" s="417"/>
      <c r="VJT78" s="417"/>
      <c r="VJU78" s="417"/>
      <c r="VJV78" s="417"/>
      <c r="VJW78" s="417"/>
      <c r="VJX78" s="417"/>
      <c r="VJY78" s="417"/>
      <c r="VJZ78" s="417"/>
      <c r="VKA78" s="417"/>
      <c r="VKB78" s="417"/>
      <c r="VKC78" s="417"/>
      <c r="VKD78" s="417"/>
      <c r="VKE78" s="417"/>
      <c r="VKF78" s="417"/>
      <c r="VKG78" s="417"/>
      <c r="VKH78" s="417"/>
      <c r="VKI78" s="417"/>
      <c r="VKJ78" s="417"/>
      <c r="VKK78" s="417"/>
      <c r="VKL78" s="417"/>
      <c r="VKM78" s="417"/>
      <c r="VKN78" s="417"/>
      <c r="VKO78" s="417"/>
      <c r="VKP78" s="417"/>
      <c r="VKQ78" s="417"/>
      <c r="VKR78" s="417"/>
      <c r="VKS78" s="417"/>
      <c r="VKT78" s="417"/>
      <c r="VKU78" s="417"/>
      <c r="VKV78" s="417"/>
      <c r="VKW78" s="417"/>
      <c r="VKX78" s="417"/>
      <c r="VKY78" s="417"/>
      <c r="VKZ78" s="417"/>
      <c r="VLA78" s="417"/>
      <c r="VLB78" s="417"/>
      <c r="VLC78" s="417"/>
      <c r="VLD78" s="417"/>
      <c r="VLE78" s="417"/>
      <c r="VLF78" s="417"/>
      <c r="VLG78" s="417"/>
      <c r="VLH78" s="417"/>
      <c r="VLI78" s="417"/>
      <c r="VLJ78" s="417"/>
      <c r="VLK78" s="417"/>
      <c r="VLL78" s="417"/>
      <c r="VLM78" s="417"/>
      <c r="VLN78" s="417"/>
      <c r="VLO78" s="417"/>
      <c r="VLP78" s="417"/>
      <c r="VLQ78" s="417"/>
      <c r="VLR78" s="417"/>
      <c r="VLS78" s="417"/>
      <c r="VLT78" s="417"/>
      <c r="VLU78" s="417"/>
      <c r="VLV78" s="417"/>
      <c r="VLW78" s="417"/>
      <c r="VLX78" s="417"/>
      <c r="VLY78" s="417"/>
      <c r="VLZ78" s="417"/>
      <c r="VMA78" s="417"/>
      <c r="VMB78" s="417"/>
      <c r="VMC78" s="417"/>
      <c r="VMD78" s="417"/>
      <c r="VME78" s="417"/>
      <c r="VMF78" s="417"/>
      <c r="VMG78" s="417"/>
      <c r="VMH78" s="417"/>
      <c r="VMI78" s="417"/>
      <c r="VMJ78" s="417"/>
      <c r="VMK78" s="417"/>
      <c r="VML78" s="417"/>
      <c r="VMM78" s="417"/>
      <c r="VMN78" s="417"/>
      <c r="VMO78" s="417"/>
      <c r="VMP78" s="417"/>
      <c r="VMQ78" s="417"/>
      <c r="VMR78" s="417"/>
      <c r="VMS78" s="417"/>
      <c r="VMT78" s="417"/>
      <c r="VMU78" s="417"/>
      <c r="VMV78" s="417"/>
      <c r="VMW78" s="417"/>
      <c r="VMX78" s="417"/>
      <c r="VMY78" s="417"/>
      <c r="VMZ78" s="417"/>
      <c r="VNA78" s="417"/>
      <c r="VNB78" s="417"/>
      <c r="VNC78" s="417"/>
      <c r="VND78" s="417"/>
      <c r="VNE78" s="417"/>
      <c r="VNF78" s="417"/>
      <c r="VNG78" s="417"/>
      <c r="VNH78" s="417"/>
      <c r="VNI78" s="417"/>
      <c r="VNJ78" s="417"/>
      <c r="VNK78" s="417"/>
      <c r="VNL78" s="417"/>
      <c r="VNM78" s="417"/>
      <c r="VNN78" s="417"/>
      <c r="VNO78" s="417"/>
      <c r="VNP78" s="417"/>
      <c r="VNQ78" s="417"/>
      <c r="VNR78" s="417"/>
      <c r="VNS78" s="417"/>
      <c r="VNT78" s="417"/>
      <c r="VNU78" s="417"/>
      <c r="VNV78" s="417"/>
      <c r="VNW78" s="417"/>
      <c r="VNX78" s="417"/>
      <c r="VNY78" s="417"/>
      <c r="VNZ78" s="417"/>
      <c r="VOA78" s="417"/>
      <c r="VOB78" s="417"/>
      <c r="VOC78" s="417"/>
      <c r="VOD78" s="417"/>
      <c r="VOE78" s="417"/>
      <c r="VOF78" s="417"/>
      <c r="VOG78" s="417"/>
      <c r="VOH78" s="417"/>
      <c r="VOI78" s="417"/>
      <c r="VOJ78" s="417"/>
      <c r="VOK78" s="417"/>
      <c r="VOL78" s="417"/>
      <c r="VOM78" s="417"/>
      <c r="VON78" s="417"/>
      <c r="VOO78" s="417"/>
      <c r="VOP78" s="417"/>
      <c r="VOQ78" s="417"/>
      <c r="VOR78" s="417"/>
      <c r="VOS78" s="417"/>
      <c r="VOT78" s="417"/>
      <c r="VOU78" s="417"/>
      <c r="VOV78" s="417"/>
      <c r="VOW78" s="417"/>
      <c r="VOX78" s="417"/>
      <c r="VOY78" s="417"/>
      <c r="VOZ78" s="417"/>
      <c r="VPA78" s="417"/>
      <c r="VPB78" s="417"/>
      <c r="VPC78" s="417"/>
      <c r="VPD78" s="417"/>
      <c r="VPE78" s="417"/>
      <c r="VPF78" s="417"/>
      <c r="VPG78" s="417"/>
      <c r="VPH78" s="417"/>
      <c r="VPI78" s="417"/>
      <c r="VPJ78" s="417"/>
      <c r="VPK78" s="417"/>
      <c r="VPL78" s="417"/>
      <c r="VPM78" s="417"/>
      <c r="VPN78" s="417"/>
      <c r="VPO78" s="417"/>
      <c r="VPP78" s="417"/>
      <c r="VPQ78" s="417"/>
      <c r="VPR78" s="417"/>
      <c r="VPS78" s="417"/>
      <c r="VPT78" s="417"/>
      <c r="VPU78" s="417"/>
      <c r="VPV78" s="417"/>
      <c r="VPW78" s="417"/>
      <c r="VPX78" s="417"/>
      <c r="VPY78" s="417"/>
      <c r="VPZ78" s="417"/>
      <c r="VQA78" s="417"/>
      <c r="VQB78" s="417"/>
      <c r="VQC78" s="417"/>
      <c r="VQD78" s="417"/>
      <c r="VQE78" s="417"/>
      <c r="VQF78" s="417"/>
      <c r="VQG78" s="417"/>
      <c r="VQH78" s="417"/>
      <c r="VQI78" s="417"/>
      <c r="VQJ78" s="417"/>
      <c r="VQK78" s="417"/>
      <c r="VQL78" s="417"/>
      <c r="VQM78" s="417"/>
      <c r="VQN78" s="417"/>
      <c r="VQO78" s="417"/>
      <c r="VQP78" s="417"/>
      <c r="VQQ78" s="417"/>
      <c r="VQR78" s="417"/>
      <c r="VQS78" s="417"/>
      <c r="VQT78" s="417"/>
      <c r="VQU78" s="417"/>
      <c r="VQV78" s="417"/>
      <c r="VQW78" s="417"/>
      <c r="VQX78" s="417"/>
      <c r="VQY78" s="417"/>
      <c r="VQZ78" s="417"/>
      <c r="VRA78" s="417"/>
      <c r="VRB78" s="417"/>
      <c r="VRC78" s="417"/>
      <c r="VRD78" s="417"/>
      <c r="VRE78" s="417"/>
      <c r="VRF78" s="417"/>
      <c r="VRG78" s="417"/>
      <c r="VRH78" s="417"/>
      <c r="VRI78" s="417"/>
      <c r="VRJ78" s="417"/>
      <c r="VRK78" s="417"/>
      <c r="VRL78" s="417"/>
      <c r="VRM78" s="417"/>
      <c r="VRN78" s="417"/>
      <c r="VRO78" s="417"/>
      <c r="VRP78" s="417"/>
      <c r="VRQ78" s="417"/>
      <c r="VRR78" s="417"/>
      <c r="VRS78" s="417"/>
      <c r="VRT78" s="417"/>
      <c r="VRU78" s="417"/>
      <c r="VRV78" s="417"/>
      <c r="VRW78" s="417"/>
      <c r="VRX78" s="417"/>
      <c r="VRY78" s="417"/>
      <c r="VRZ78" s="417"/>
      <c r="VSA78" s="417"/>
      <c r="VSB78" s="417"/>
      <c r="VSC78" s="417"/>
      <c r="VSD78" s="417"/>
      <c r="VSE78" s="417"/>
      <c r="VSF78" s="417"/>
      <c r="VSG78" s="417"/>
      <c r="VSH78" s="417"/>
      <c r="VSI78" s="417"/>
      <c r="VSJ78" s="417"/>
      <c r="VSK78" s="417"/>
      <c r="VSL78" s="417"/>
      <c r="VSM78" s="417"/>
      <c r="VSN78" s="417"/>
      <c r="VSO78" s="417"/>
      <c r="VSP78" s="417"/>
      <c r="VSQ78" s="417"/>
      <c r="VSR78" s="417"/>
      <c r="VSS78" s="417"/>
      <c r="VST78" s="417"/>
      <c r="VSU78" s="417"/>
      <c r="VSV78" s="417"/>
      <c r="VSW78" s="417"/>
      <c r="VSX78" s="417"/>
      <c r="VSY78" s="417"/>
      <c r="VSZ78" s="417"/>
      <c r="VTA78" s="417"/>
      <c r="VTB78" s="417"/>
      <c r="VTC78" s="417"/>
      <c r="VTD78" s="417"/>
      <c r="VTE78" s="417"/>
      <c r="VTF78" s="417"/>
      <c r="VTG78" s="417"/>
      <c r="VTH78" s="417"/>
      <c r="VTI78" s="417"/>
      <c r="VTJ78" s="417"/>
      <c r="VTK78" s="417"/>
      <c r="VTL78" s="417"/>
      <c r="VTM78" s="417"/>
      <c r="VTN78" s="417"/>
      <c r="VTO78" s="417"/>
      <c r="VTP78" s="417"/>
      <c r="VTQ78" s="417"/>
      <c r="VTR78" s="417"/>
      <c r="VTS78" s="417"/>
      <c r="VTT78" s="417"/>
      <c r="VTU78" s="417"/>
      <c r="VTV78" s="417"/>
      <c r="VTW78" s="417"/>
      <c r="VTX78" s="417"/>
      <c r="VTY78" s="417"/>
      <c r="VTZ78" s="417"/>
      <c r="VUA78" s="417"/>
      <c r="VUB78" s="417"/>
      <c r="VUC78" s="417"/>
      <c r="VUD78" s="417"/>
      <c r="VUE78" s="417"/>
      <c r="VUF78" s="417"/>
      <c r="VUG78" s="417"/>
      <c r="VUH78" s="417"/>
      <c r="VUI78" s="417"/>
      <c r="VUJ78" s="417"/>
      <c r="VUK78" s="417"/>
      <c r="VUL78" s="417"/>
      <c r="VUM78" s="417"/>
      <c r="VUN78" s="417"/>
      <c r="VUO78" s="417"/>
      <c r="VUP78" s="417"/>
      <c r="VUQ78" s="417"/>
      <c r="VUR78" s="417"/>
      <c r="VUS78" s="417"/>
      <c r="VUT78" s="417"/>
      <c r="VUU78" s="417"/>
      <c r="VUV78" s="417"/>
      <c r="VUW78" s="417"/>
      <c r="VUX78" s="417"/>
      <c r="VUY78" s="417"/>
      <c r="VUZ78" s="417"/>
      <c r="VVA78" s="417"/>
      <c r="VVB78" s="417"/>
      <c r="VVC78" s="417"/>
      <c r="VVD78" s="417"/>
      <c r="VVE78" s="417"/>
      <c r="VVF78" s="417"/>
      <c r="VVG78" s="417"/>
      <c r="VVH78" s="417"/>
      <c r="VVI78" s="417"/>
      <c r="VVJ78" s="417"/>
      <c r="VVK78" s="417"/>
      <c r="VVL78" s="417"/>
      <c r="VVM78" s="417"/>
      <c r="VVN78" s="417"/>
      <c r="VVO78" s="417"/>
      <c r="VVP78" s="417"/>
      <c r="VVQ78" s="417"/>
      <c r="VVR78" s="417"/>
      <c r="VVS78" s="417"/>
      <c r="VVT78" s="417"/>
      <c r="VVU78" s="417"/>
      <c r="VVV78" s="417"/>
      <c r="VVW78" s="417"/>
      <c r="VVX78" s="417"/>
      <c r="VVY78" s="417"/>
      <c r="VVZ78" s="417"/>
      <c r="VWA78" s="417"/>
      <c r="VWB78" s="417"/>
      <c r="VWC78" s="417"/>
      <c r="VWD78" s="417"/>
      <c r="VWE78" s="417"/>
      <c r="VWF78" s="417"/>
      <c r="VWG78" s="417"/>
      <c r="VWH78" s="417"/>
      <c r="VWI78" s="417"/>
      <c r="VWJ78" s="417"/>
      <c r="VWK78" s="417"/>
      <c r="VWL78" s="417"/>
      <c r="VWM78" s="417"/>
      <c r="VWN78" s="417"/>
      <c r="VWO78" s="417"/>
      <c r="VWP78" s="417"/>
      <c r="VWQ78" s="417"/>
      <c r="VWR78" s="417"/>
      <c r="VWS78" s="417"/>
      <c r="VWT78" s="417"/>
      <c r="VWU78" s="417"/>
      <c r="VWV78" s="417"/>
      <c r="VWW78" s="417"/>
      <c r="VWX78" s="417"/>
      <c r="VWY78" s="417"/>
      <c r="VWZ78" s="417"/>
      <c r="VXA78" s="417"/>
      <c r="VXB78" s="417"/>
      <c r="VXC78" s="417"/>
      <c r="VXD78" s="417"/>
      <c r="VXE78" s="417"/>
      <c r="VXF78" s="417"/>
      <c r="VXG78" s="417"/>
      <c r="VXH78" s="417"/>
      <c r="VXI78" s="417"/>
      <c r="VXJ78" s="417"/>
      <c r="VXK78" s="417"/>
      <c r="VXL78" s="417"/>
      <c r="VXM78" s="417"/>
      <c r="VXN78" s="417"/>
      <c r="VXO78" s="417"/>
      <c r="VXP78" s="417"/>
      <c r="VXQ78" s="417"/>
      <c r="VXR78" s="417"/>
      <c r="VXS78" s="417"/>
      <c r="VXT78" s="417"/>
      <c r="VXU78" s="417"/>
      <c r="VXV78" s="417"/>
      <c r="VXW78" s="417"/>
      <c r="VXX78" s="417"/>
      <c r="VXY78" s="417"/>
      <c r="VXZ78" s="417"/>
      <c r="VYA78" s="417"/>
      <c r="VYB78" s="417"/>
      <c r="VYC78" s="417"/>
      <c r="VYD78" s="417"/>
      <c r="VYE78" s="417"/>
      <c r="VYF78" s="417"/>
      <c r="VYG78" s="417"/>
      <c r="VYH78" s="417"/>
      <c r="VYI78" s="417"/>
      <c r="VYJ78" s="417"/>
      <c r="VYK78" s="417"/>
      <c r="VYL78" s="417"/>
      <c r="VYM78" s="417"/>
      <c r="VYN78" s="417"/>
      <c r="VYO78" s="417"/>
      <c r="VYP78" s="417"/>
      <c r="VYQ78" s="417"/>
      <c r="VYR78" s="417"/>
      <c r="VYS78" s="417"/>
      <c r="VYT78" s="417"/>
      <c r="VYU78" s="417"/>
      <c r="VYV78" s="417"/>
      <c r="VYW78" s="417"/>
      <c r="VYX78" s="417"/>
      <c r="VYY78" s="417"/>
      <c r="VYZ78" s="417"/>
      <c r="VZA78" s="417"/>
      <c r="VZB78" s="417"/>
      <c r="VZC78" s="417"/>
      <c r="VZD78" s="417"/>
      <c r="VZE78" s="417"/>
      <c r="VZF78" s="417"/>
      <c r="VZG78" s="417"/>
      <c r="VZH78" s="417"/>
      <c r="VZI78" s="417"/>
      <c r="VZJ78" s="417"/>
      <c r="VZK78" s="417"/>
      <c r="VZL78" s="417"/>
      <c r="VZM78" s="417"/>
      <c r="VZN78" s="417"/>
      <c r="VZO78" s="417"/>
      <c r="VZP78" s="417"/>
      <c r="VZQ78" s="417"/>
      <c r="VZR78" s="417"/>
      <c r="VZS78" s="417"/>
      <c r="VZT78" s="417"/>
      <c r="VZU78" s="417"/>
      <c r="VZV78" s="417"/>
      <c r="VZW78" s="417"/>
      <c r="VZX78" s="417"/>
      <c r="VZY78" s="417"/>
      <c r="VZZ78" s="417"/>
      <c r="WAA78" s="417"/>
      <c r="WAB78" s="417"/>
      <c r="WAC78" s="417"/>
      <c r="WAD78" s="417"/>
      <c r="WAE78" s="417"/>
      <c r="WAF78" s="417"/>
      <c r="WAG78" s="417"/>
      <c r="WAH78" s="417"/>
      <c r="WAI78" s="417"/>
      <c r="WAJ78" s="417"/>
      <c r="WAK78" s="417"/>
      <c r="WAL78" s="417"/>
      <c r="WAM78" s="417"/>
      <c r="WAN78" s="417"/>
      <c r="WAO78" s="417"/>
      <c r="WAP78" s="417"/>
      <c r="WAQ78" s="417"/>
      <c r="WAR78" s="417"/>
      <c r="WAS78" s="417"/>
      <c r="WAT78" s="417"/>
      <c r="WAU78" s="417"/>
      <c r="WAV78" s="417"/>
      <c r="WAW78" s="417"/>
      <c r="WAX78" s="417"/>
      <c r="WAY78" s="417"/>
      <c r="WAZ78" s="417"/>
      <c r="WBA78" s="417"/>
      <c r="WBB78" s="417"/>
      <c r="WBC78" s="417"/>
      <c r="WBD78" s="417"/>
      <c r="WBE78" s="417"/>
      <c r="WBF78" s="417"/>
      <c r="WBG78" s="417"/>
      <c r="WBH78" s="417"/>
      <c r="WBI78" s="417"/>
      <c r="WBJ78" s="417"/>
      <c r="WBK78" s="417"/>
      <c r="WBL78" s="417"/>
      <c r="WBM78" s="417"/>
      <c r="WBN78" s="417"/>
      <c r="WBO78" s="417"/>
      <c r="WBP78" s="417"/>
      <c r="WBQ78" s="417"/>
      <c r="WBR78" s="417"/>
      <c r="WBS78" s="417"/>
      <c r="WBT78" s="417"/>
      <c r="WBU78" s="417"/>
      <c r="WBV78" s="417"/>
      <c r="WBW78" s="417"/>
      <c r="WBX78" s="417"/>
      <c r="WBY78" s="417"/>
      <c r="WBZ78" s="417"/>
      <c r="WCA78" s="417"/>
      <c r="WCB78" s="417"/>
      <c r="WCC78" s="417"/>
      <c r="WCD78" s="417"/>
      <c r="WCE78" s="417"/>
      <c r="WCF78" s="417"/>
      <c r="WCG78" s="417"/>
      <c r="WCH78" s="417"/>
      <c r="WCI78" s="417"/>
      <c r="WCJ78" s="417"/>
      <c r="WCK78" s="417"/>
      <c r="WCL78" s="417"/>
      <c r="WCM78" s="417"/>
      <c r="WCN78" s="417"/>
      <c r="WCO78" s="417"/>
      <c r="WCP78" s="417"/>
      <c r="WCQ78" s="417"/>
      <c r="WCR78" s="417"/>
      <c r="WCS78" s="417"/>
      <c r="WCT78" s="417"/>
      <c r="WCU78" s="417"/>
      <c r="WCV78" s="417"/>
      <c r="WCW78" s="417"/>
      <c r="WCX78" s="417"/>
      <c r="WCY78" s="417"/>
      <c r="WCZ78" s="417"/>
      <c r="WDA78" s="417"/>
      <c r="WDB78" s="417"/>
      <c r="WDC78" s="417"/>
      <c r="WDD78" s="417"/>
      <c r="WDE78" s="417"/>
      <c r="WDF78" s="417"/>
      <c r="WDG78" s="417"/>
      <c r="WDH78" s="417"/>
      <c r="WDI78" s="417"/>
      <c r="WDJ78" s="417"/>
      <c r="WDK78" s="417"/>
      <c r="WDL78" s="417"/>
      <c r="WDM78" s="417"/>
      <c r="WDN78" s="417"/>
      <c r="WDO78" s="417"/>
      <c r="WDP78" s="417"/>
      <c r="WDQ78" s="417"/>
      <c r="WDR78" s="417"/>
      <c r="WDS78" s="417"/>
      <c r="WDT78" s="417"/>
      <c r="WDU78" s="417"/>
      <c r="WDV78" s="417"/>
      <c r="WDW78" s="417"/>
      <c r="WDX78" s="417"/>
      <c r="WDY78" s="417"/>
      <c r="WDZ78" s="417"/>
      <c r="WEA78" s="417"/>
      <c r="WEB78" s="417"/>
      <c r="WEC78" s="417"/>
      <c r="WED78" s="417"/>
      <c r="WEE78" s="417"/>
      <c r="WEF78" s="417"/>
      <c r="WEG78" s="417"/>
      <c r="WEH78" s="417"/>
      <c r="WEI78" s="417"/>
      <c r="WEJ78" s="417"/>
      <c r="WEK78" s="417"/>
      <c r="WEL78" s="417"/>
      <c r="WEM78" s="417"/>
      <c r="WEN78" s="417"/>
      <c r="WEO78" s="417"/>
      <c r="WEP78" s="417"/>
      <c r="WEQ78" s="417"/>
      <c r="WER78" s="417"/>
      <c r="WES78" s="417"/>
      <c r="WET78" s="417"/>
      <c r="WEU78" s="417"/>
      <c r="WEV78" s="417"/>
      <c r="WEW78" s="417"/>
      <c r="WEX78" s="417"/>
      <c r="WEY78" s="417"/>
      <c r="WEZ78" s="417"/>
      <c r="WFA78" s="417"/>
      <c r="WFB78" s="417"/>
      <c r="WFC78" s="417"/>
      <c r="WFD78" s="417"/>
      <c r="WFE78" s="417"/>
      <c r="WFF78" s="417"/>
      <c r="WFG78" s="417"/>
      <c r="WFH78" s="417"/>
      <c r="WFI78" s="417"/>
      <c r="WFJ78" s="417"/>
      <c r="WFK78" s="417"/>
      <c r="WFL78" s="417"/>
      <c r="WFM78" s="417"/>
      <c r="WFN78" s="417"/>
      <c r="WFO78" s="417"/>
      <c r="WFP78" s="417"/>
      <c r="WFQ78" s="417"/>
      <c r="WFR78" s="417"/>
      <c r="WFS78" s="417"/>
      <c r="WFT78" s="417"/>
      <c r="WFU78" s="417"/>
      <c r="WFV78" s="417"/>
      <c r="WFW78" s="417"/>
      <c r="WFX78" s="417"/>
      <c r="WFY78" s="417"/>
      <c r="WFZ78" s="417"/>
      <c r="WGA78" s="417"/>
      <c r="WGB78" s="417"/>
      <c r="WGC78" s="417"/>
      <c r="WGD78" s="417"/>
      <c r="WGE78" s="417"/>
      <c r="WGF78" s="417"/>
      <c r="WGG78" s="417"/>
      <c r="WGH78" s="417"/>
      <c r="WGI78" s="417"/>
      <c r="WGJ78" s="417"/>
      <c r="WGK78" s="417"/>
      <c r="WGL78" s="417"/>
      <c r="WGM78" s="417"/>
      <c r="WGN78" s="417"/>
      <c r="WGO78" s="417"/>
      <c r="WGP78" s="417"/>
      <c r="WGQ78" s="417"/>
      <c r="WGR78" s="417"/>
      <c r="WGS78" s="417"/>
      <c r="WGT78" s="417"/>
      <c r="WGU78" s="417"/>
      <c r="WGV78" s="417"/>
      <c r="WGW78" s="417"/>
      <c r="WGX78" s="417"/>
      <c r="WGY78" s="417"/>
      <c r="WGZ78" s="417"/>
      <c r="WHA78" s="417"/>
      <c r="WHB78" s="417"/>
      <c r="WHC78" s="417"/>
      <c r="WHD78" s="417"/>
      <c r="WHE78" s="417"/>
      <c r="WHF78" s="417"/>
      <c r="WHG78" s="417"/>
      <c r="WHH78" s="417"/>
      <c r="WHI78" s="417"/>
      <c r="WHJ78" s="417"/>
      <c r="WHK78" s="417"/>
      <c r="WHL78" s="417"/>
      <c r="WHM78" s="417"/>
      <c r="WHN78" s="417"/>
      <c r="WHO78" s="417"/>
      <c r="WHP78" s="417"/>
      <c r="WHQ78" s="417"/>
      <c r="WHR78" s="417"/>
      <c r="WHS78" s="417"/>
      <c r="WHT78" s="417"/>
      <c r="WHU78" s="417"/>
      <c r="WHV78" s="417"/>
      <c r="WHW78" s="417"/>
      <c r="WHX78" s="417"/>
      <c r="WHY78" s="417"/>
      <c r="WHZ78" s="417"/>
      <c r="WIA78" s="417"/>
      <c r="WIB78" s="417"/>
      <c r="WIC78" s="417"/>
      <c r="WID78" s="417"/>
      <c r="WIE78" s="417"/>
      <c r="WIF78" s="417"/>
      <c r="WIG78" s="417"/>
      <c r="WIH78" s="417"/>
      <c r="WII78" s="417"/>
      <c r="WIJ78" s="417"/>
      <c r="WIK78" s="417"/>
      <c r="WIL78" s="417"/>
      <c r="WIM78" s="417"/>
      <c r="WIN78" s="417"/>
      <c r="WIO78" s="417"/>
      <c r="WIP78" s="417"/>
      <c r="WIQ78" s="417"/>
      <c r="WIR78" s="417"/>
      <c r="WIS78" s="417"/>
      <c r="WIT78" s="417"/>
      <c r="WIU78" s="417"/>
      <c r="WIV78" s="417"/>
      <c r="WIW78" s="417"/>
      <c r="WIX78" s="417"/>
      <c r="WIY78" s="417"/>
      <c r="WIZ78" s="417"/>
      <c r="WJA78" s="417"/>
      <c r="WJB78" s="417"/>
      <c r="WJC78" s="417"/>
      <c r="WJD78" s="417"/>
      <c r="WJE78" s="417"/>
      <c r="WJF78" s="417"/>
      <c r="WJG78" s="417"/>
      <c r="WJH78" s="417"/>
      <c r="WJI78" s="417"/>
      <c r="WJJ78" s="417"/>
      <c r="WJK78" s="417"/>
      <c r="WJL78" s="417"/>
      <c r="WJM78" s="417"/>
      <c r="WJN78" s="417"/>
      <c r="WJO78" s="417"/>
      <c r="WJP78" s="417"/>
      <c r="WJQ78" s="417"/>
      <c r="WJR78" s="417"/>
      <c r="WJS78" s="417"/>
      <c r="WJT78" s="417"/>
      <c r="WJU78" s="417"/>
      <c r="WJV78" s="417"/>
      <c r="WJW78" s="417"/>
      <c r="WJX78" s="417"/>
      <c r="WJY78" s="417"/>
      <c r="WJZ78" s="417"/>
      <c r="WKA78" s="417"/>
      <c r="WKB78" s="417"/>
      <c r="WKC78" s="417"/>
      <c r="WKD78" s="417"/>
      <c r="WKE78" s="417"/>
      <c r="WKF78" s="417"/>
      <c r="WKG78" s="417"/>
      <c r="WKH78" s="417"/>
      <c r="WKI78" s="417"/>
      <c r="WKJ78" s="417"/>
      <c r="WKK78" s="417"/>
      <c r="WKL78" s="417"/>
      <c r="WKM78" s="417"/>
      <c r="WKN78" s="417"/>
      <c r="WKO78" s="417"/>
      <c r="WKP78" s="417"/>
      <c r="WKQ78" s="417"/>
      <c r="WKR78" s="417"/>
      <c r="WKS78" s="417"/>
      <c r="WKT78" s="417"/>
      <c r="WKU78" s="417"/>
      <c r="WKV78" s="417"/>
      <c r="WKW78" s="417"/>
      <c r="WKX78" s="417"/>
      <c r="WKY78" s="417"/>
      <c r="WKZ78" s="417"/>
      <c r="WLA78" s="417"/>
      <c r="WLB78" s="417"/>
      <c r="WLC78" s="417"/>
      <c r="WLD78" s="417"/>
      <c r="WLE78" s="417"/>
      <c r="WLF78" s="417"/>
      <c r="WLG78" s="417"/>
      <c r="WLH78" s="417"/>
      <c r="WLI78" s="417"/>
      <c r="WLJ78" s="417"/>
      <c r="WLK78" s="417"/>
      <c r="WLL78" s="417"/>
      <c r="WLM78" s="417"/>
      <c r="WLN78" s="417"/>
      <c r="WLO78" s="417"/>
      <c r="WLP78" s="417"/>
      <c r="WLQ78" s="417"/>
      <c r="WLR78" s="417"/>
      <c r="WLS78" s="417"/>
      <c r="WLT78" s="417"/>
      <c r="WLU78" s="417"/>
      <c r="WLV78" s="417"/>
      <c r="WLW78" s="417"/>
      <c r="WLX78" s="417"/>
      <c r="WLY78" s="417"/>
      <c r="WLZ78" s="417"/>
      <c r="WMA78" s="417"/>
      <c r="WMB78" s="417"/>
      <c r="WMC78" s="417"/>
      <c r="WMD78" s="417"/>
      <c r="WME78" s="417"/>
      <c r="WMF78" s="417"/>
      <c r="WMG78" s="417"/>
      <c r="WMH78" s="417"/>
      <c r="WMI78" s="417"/>
      <c r="WMJ78" s="417"/>
      <c r="WMK78" s="417"/>
      <c r="WML78" s="417"/>
      <c r="WMM78" s="417"/>
      <c r="WMN78" s="417"/>
      <c r="WMO78" s="417"/>
      <c r="WMP78" s="417"/>
      <c r="WMQ78" s="417"/>
      <c r="WMR78" s="417"/>
      <c r="WMS78" s="417"/>
      <c r="WMT78" s="417"/>
      <c r="WMU78" s="417"/>
      <c r="WMV78" s="417"/>
      <c r="WMW78" s="417"/>
      <c r="WMX78" s="417"/>
      <c r="WMY78" s="417"/>
      <c r="WMZ78" s="417"/>
      <c r="WNA78" s="417"/>
      <c r="WNB78" s="417"/>
      <c r="WNC78" s="417"/>
      <c r="WND78" s="417"/>
      <c r="WNE78" s="417"/>
      <c r="WNF78" s="417"/>
      <c r="WNG78" s="417"/>
      <c r="WNH78" s="417"/>
      <c r="WNI78" s="417"/>
      <c r="WNJ78" s="417"/>
      <c r="WNK78" s="417"/>
      <c r="WNL78" s="417"/>
      <c r="WNM78" s="417"/>
      <c r="WNN78" s="417"/>
      <c r="WNO78" s="417"/>
      <c r="WNP78" s="417"/>
      <c r="WNQ78" s="417"/>
      <c r="WNR78" s="417"/>
      <c r="WNS78" s="417"/>
      <c r="WNT78" s="417"/>
      <c r="WNU78" s="417"/>
      <c r="WNV78" s="417"/>
      <c r="WNW78" s="417"/>
      <c r="WNX78" s="417"/>
      <c r="WNY78" s="417"/>
      <c r="WNZ78" s="417"/>
      <c r="WOA78" s="417"/>
      <c r="WOB78" s="417"/>
      <c r="WOC78" s="417"/>
      <c r="WOD78" s="417"/>
      <c r="WOE78" s="417"/>
      <c r="WOF78" s="417"/>
      <c r="WOG78" s="417"/>
      <c r="WOH78" s="417"/>
      <c r="WOI78" s="417"/>
      <c r="WOJ78" s="417"/>
      <c r="WOK78" s="417"/>
      <c r="WOL78" s="417"/>
      <c r="WOM78" s="417"/>
      <c r="WON78" s="417"/>
      <c r="WOO78" s="417"/>
      <c r="WOP78" s="417"/>
      <c r="WOQ78" s="417"/>
      <c r="WOR78" s="417"/>
      <c r="WOS78" s="417"/>
      <c r="WOT78" s="417"/>
      <c r="WOU78" s="417"/>
      <c r="WOV78" s="417"/>
      <c r="WOW78" s="417"/>
      <c r="WOX78" s="417"/>
      <c r="WOY78" s="417"/>
      <c r="WOZ78" s="417"/>
      <c r="WPA78" s="417"/>
      <c r="WPB78" s="417"/>
      <c r="WPC78" s="417"/>
      <c r="WPD78" s="417"/>
      <c r="WPE78" s="417"/>
      <c r="WPF78" s="417"/>
      <c r="WPG78" s="417"/>
      <c r="WPH78" s="417"/>
      <c r="WPI78" s="417"/>
      <c r="WPJ78" s="417"/>
      <c r="WPK78" s="417"/>
      <c r="WPL78" s="417"/>
      <c r="WPM78" s="417"/>
      <c r="WPN78" s="417"/>
      <c r="WPO78" s="417"/>
      <c r="WPP78" s="417"/>
      <c r="WPQ78" s="417"/>
      <c r="WPR78" s="417"/>
      <c r="WPS78" s="417"/>
      <c r="WPT78" s="417"/>
      <c r="WPU78" s="417"/>
      <c r="WPV78" s="417"/>
      <c r="WPW78" s="417"/>
      <c r="WPX78" s="417"/>
      <c r="WPY78" s="417"/>
      <c r="WPZ78" s="417"/>
      <c r="WQA78" s="417"/>
      <c r="WQB78" s="417"/>
      <c r="WQC78" s="417"/>
      <c r="WQD78" s="417"/>
      <c r="WQE78" s="417"/>
      <c r="WQF78" s="417"/>
      <c r="WQG78" s="417"/>
      <c r="WQH78" s="417"/>
      <c r="WQI78" s="417"/>
      <c r="WQJ78" s="417"/>
      <c r="WQK78" s="417"/>
      <c r="WQL78" s="417"/>
      <c r="WQM78" s="417"/>
      <c r="WQN78" s="417"/>
      <c r="WQO78" s="417"/>
      <c r="WQP78" s="417"/>
      <c r="WQQ78" s="417"/>
      <c r="WQR78" s="417"/>
      <c r="WQS78" s="417"/>
      <c r="WQT78" s="417"/>
      <c r="WQU78" s="417"/>
      <c r="WQV78" s="417"/>
      <c r="WQW78" s="417"/>
      <c r="WQX78" s="417"/>
      <c r="WQY78" s="417"/>
      <c r="WQZ78" s="417"/>
      <c r="WRA78" s="417"/>
      <c r="WRB78" s="417"/>
      <c r="WRC78" s="417"/>
      <c r="WRD78" s="417"/>
      <c r="WRE78" s="417"/>
      <c r="WRF78" s="417"/>
      <c r="WRG78" s="417"/>
      <c r="WRH78" s="417"/>
      <c r="WRI78" s="417"/>
      <c r="WRJ78" s="417"/>
      <c r="WRK78" s="417"/>
      <c r="WRL78" s="417"/>
      <c r="WRM78" s="417"/>
      <c r="WRN78" s="417"/>
      <c r="WRO78" s="417"/>
      <c r="WRP78" s="417"/>
      <c r="WRQ78" s="417"/>
      <c r="WRR78" s="417"/>
      <c r="WRS78" s="417"/>
      <c r="WRT78" s="417"/>
      <c r="WRU78" s="417"/>
      <c r="WRV78" s="417"/>
      <c r="WRW78" s="417"/>
      <c r="WRX78" s="417"/>
      <c r="WRY78" s="417"/>
      <c r="WRZ78" s="417"/>
      <c r="WSA78" s="417"/>
      <c r="WSB78" s="417"/>
      <c r="WSC78" s="417"/>
      <c r="WSD78" s="417"/>
      <c r="WSE78" s="417"/>
      <c r="WSF78" s="417"/>
      <c r="WSG78" s="417"/>
      <c r="WSH78" s="417"/>
      <c r="WSI78" s="417"/>
      <c r="WSJ78" s="417"/>
      <c r="WSK78" s="417"/>
      <c r="WSL78" s="417"/>
      <c r="WSM78" s="417"/>
      <c r="WSN78" s="417"/>
      <c r="WSO78" s="417"/>
      <c r="WSP78" s="417"/>
      <c r="WSQ78" s="417"/>
      <c r="WSR78" s="417"/>
      <c r="WSS78" s="417"/>
      <c r="WST78" s="417"/>
      <c r="WSU78" s="417"/>
      <c r="WSV78" s="417"/>
      <c r="WSW78" s="417"/>
      <c r="WSX78" s="417"/>
      <c r="WSY78" s="417"/>
      <c r="WSZ78" s="417"/>
      <c r="WTA78" s="417"/>
      <c r="WTB78" s="417"/>
      <c r="WTC78" s="417"/>
      <c r="WTD78" s="417"/>
      <c r="WTE78" s="417"/>
      <c r="WTF78" s="417"/>
      <c r="WTG78" s="417"/>
      <c r="WTH78" s="417"/>
      <c r="WTI78" s="417"/>
      <c r="WTJ78" s="417"/>
      <c r="WTK78" s="417"/>
      <c r="WTL78" s="417"/>
      <c r="WTM78" s="417"/>
      <c r="WTN78" s="417"/>
      <c r="WTO78" s="417"/>
      <c r="WTP78" s="417"/>
      <c r="WTQ78" s="417"/>
      <c r="WTR78" s="417"/>
      <c r="WTS78" s="417"/>
      <c r="WTT78" s="417"/>
      <c r="WTU78" s="417"/>
      <c r="WTV78" s="417"/>
      <c r="WTW78" s="417"/>
      <c r="WTX78" s="417"/>
      <c r="WTY78" s="417"/>
      <c r="WTZ78" s="417"/>
      <c r="WUA78" s="417"/>
      <c r="WUB78" s="417"/>
      <c r="WUC78" s="417"/>
      <c r="WUD78" s="417"/>
      <c r="WUE78" s="417"/>
      <c r="WUF78" s="417"/>
      <c r="WUG78" s="417"/>
      <c r="WUH78" s="417"/>
      <c r="WUI78" s="417"/>
      <c r="WUJ78" s="417"/>
      <c r="WUK78" s="417"/>
      <c r="WUL78" s="417"/>
      <c r="WUM78" s="417"/>
      <c r="WUN78" s="417"/>
      <c r="WUO78" s="417"/>
      <c r="WUP78" s="417"/>
      <c r="WUQ78" s="417"/>
      <c r="WUR78" s="417"/>
      <c r="WUS78" s="417"/>
      <c r="WUT78" s="417"/>
      <c r="WUU78" s="417"/>
      <c r="WUV78" s="417"/>
      <c r="WUW78" s="417"/>
      <c r="WUX78" s="417"/>
      <c r="WUY78" s="417"/>
      <c r="WUZ78" s="417"/>
      <c r="WVA78" s="417"/>
      <c r="WVB78" s="417"/>
      <c r="WVC78" s="417"/>
      <c r="WVD78" s="417"/>
      <c r="WVE78" s="417"/>
      <c r="WVF78" s="417"/>
      <c r="WVG78" s="417"/>
      <c r="WVH78" s="417"/>
      <c r="WVI78" s="417"/>
      <c r="WVJ78" s="417"/>
      <c r="WVK78" s="417"/>
      <c r="WVL78" s="417"/>
      <c r="WVM78" s="417"/>
      <c r="WVN78" s="417"/>
      <c r="WVO78" s="417"/>
      <c r="WVP78" s="417"/>
      <c r="WVQ78" s="417"/>
      <c r="WVR78" s="417"/>
      <c r="WVS78" s="417"/>
      <c r="WVT78" s="417"/>
      <c r="WVU78" s="417"/>
      <c r="WVV78" s="417"/>
      <c r="WVW78" s="417"/>
      <c r="WVX78" s="417"/>
      <c r="WVY78" s="417"/>
      <c r="WVZ78" s="417"/>
      <c r="WWA78" s="417"/>
      <c r="WWB78" s="417"/>
      <c r="WWC78" s="417"/>
      <c r="WWD78" s="417"/>
      <c r="WWE78" s="417"/>
      <c r="WWF78" s="417"/>
      <c r="WWG78" s="417"/>
      <c r="WWH78" s="417"/>
      <c r="WWI78" s="417"/>
      <c r="WWJ78" s="417"/>
      <c r="WWK78" s="417"/>
      <c r="WWL78" s="417"/>
      <c r="WWM78" s="417"/>
      <c r="WWN78" s="417"/>
      <c r="WWO78" s="417"/>
      <c r="WWP78" s="417"/>
      <c r="WWQ78" s="417"/>
      <c r="WWR78" s="417"/>
      <c r="WWS78" s="417"/>
      <c r="WWT78" s="417"/>
      <c r="WWU78" s="417"/>
      <c r="WWV78" s="417"/>
      <c r="WWW78" s="417"/>
      <c r="WWX78" s="417"/>
      <c r="WWY78" s="417"/>
      <c r="WWZ78" s="417"/>
      <c r="WXA78" s="417"/>
      <c r="WXB78" s="417"/>
      <c r="WXC78" s="417"/>
      <c r="WXD78" s="417"/>
      <c r="WXE78" s="417"/>
      <c r="WXF78" s="417"/>
      <c r="WXG78" s="417"/>
      <c r="WXH78" s="417"/>
      <c r="WXI78" s="417"/>
      <c r="WXJ78" s="417"/>
      <c r="WXK78" s="417"/>
      <c r="WXL78" s="417"/>
      <c r="WXM78" s="417"/>
      <c r="WXN78" s="417"/>
      <c r="WXO78" s="417"/>
      <c r="WXP78" s="417"/>
      <c r="WXQ78" s="417"/>
      <c r="WXR78" s="417"/>
      <c r="WXS78" s="417"/>
      <c r="WXT78" s="417"/>
      <c r="WXU78" s="417"/>
      <c r="WXV78" s="417"/>
      <c r="WXW78" s="417"/>
      <c r="WXX78" s="417"/>
      <c r="WXY78" s="417"/>
      <c r="WXZ78" s="417"/>
      <c r="WYA78" s="417"/>
      <c r="WYB78" s="417"/>
      <c r="WYC78" s="417"/>
      <c r="WYD78" s="417"/>
      <c r="WYE78" s="417"/>
      <c r="WYF78" s="417"/>
      <c r="WYG78" s="417"/>
      <c r="WYH78" s="417"/>
      <c r="WYI78" s="417"/>
      <c r="WYJ78" s="417"/>
      <c r="WYK78" s="417"/>
      <c r="WYL78" s="417"/>
      <c r="WYM78" s="417"/>
      <c r="WYN78" s="417"/>
      <c r="WYO78" s="417"/>
      <c r="WYP78" s="417"/>
      <c r="WYQ78" s="417"/>
      <c r="WYR78" s="417"/>
      <c r="WYS78" s="417"/>
      <c r="WYT78" s="417"/>
      <c r="WYU78" s="417"/>
      <c r="WYV78" s="417"/>
      <c r="WYW78" s="417"/>
      <c r="WYX78" s="417"/>
      <c r="WYY78" s="417"/>
      <c r="WYZ78" s="417"/>
      <c r="WZA78" s="417"/>
      <c r="WZB78" s="417"/>
      <c r="WZC78" s="417"/>
      <c r="WZD78" s="417"/>
      <c r="WZE78" s="417"/>
      <c r="WZF78" s="417"/>
      <c r="WZG78" s="417"/>
      <c r="WZH78" s="417"/>
      <c r="WZI78" s="417"/>
      <c r="WZJ78" s="417"/>
      <c r="WZK78" s="417"/>
      <c r="WZL78" s="417"/>
      <c r="WZM78" s="417"/>
      <c r="WZN78" s="417"/>
      <c r="WZO78" s="417"/>
      <c r="WZP78" s="417"/>
      <c r="WZQ78" s="417"/>
      <c r="WZR78" s="417"/>
      <c r="WZS78" s="417"/>
      <c r="WZT78" s="417"/>
      <c r="WZU78" s="417"/>
      <c r="WZV78" s="417"/>
      <c r="WZW78" s="417"/>
      <c r="WZX78" s="417"/>
      <c r="WZY78" s="417"/>
      <c r="WZZ78" s="417"/>
      <c r="XAA78" s="417"/>
      <c r="XAB78" s="417"/>
      <c r="XAC78" s="417"/>
      <c r="XAD78" s="417"/>
      <c r="XAE78" s="417"/>
      <c r="XAF78" s="417"/>
      <c r="XAG78" s="417"/>
      <c r="XAH78" s="417"/>
      <c r="XAI78" s="417"/>
      <c r="XAJ78" s="417"/>
      <c r="XAK78" s="417"/>
      <c r="XAL78" s="417"/>
      <c r="XAM78" s="417"/>
      <c r="XAN78" s="417"/>
      <c r="XAO78" s="417"/>
      <c r="XAP78" s="417"/>
      <c r="XAQ78" s="417"/>
      <c r="XAR78" s="417"/>
      <c r="XAS78" s="417"/>
      <c r="XAT78" s="417"/>
      <c r="XAU78" s="417"/>
      <c r="XAV78" s="417"/>
      <c r="XAW78" s="417"/>
      <c r="XAX78" s="417"/>
      <c r="XAY78" s="417"/>
      <c r="XAZ78" s="417"/>
      <c r="XBA78" s="417"/>
      <c r="XBB78" s="417"/>
      <c r="XBC78" s="417"/>
      <c r="XBD78" s="417"/>
      <c r="XBE78" s="417"/>
      <c r="XBF78" s="417"/>
      <c r="XBG78" s="417"/>
      <c r="XBH78" s="417"/>
      <c r="XBI78" s="417"/>
      <c r="XBJ78" s="417"/>
      <c r="XBK78" s="417"/>
      <c r="XBL78" s="417"/>
      <c r="XBM78" s="417"/>
      <c r="XBN78" s="417"/>
      <c r="XBO78" s="417"/>
      <c r="XBP78" s="417"/>
      <c r="XBQ78" s="417"/>
      <c r="XBR78" s="417"/>
      <c r="XBS78" s="417"/>
      <c r="XBT78" s="417"/>
      <c r="XBU78" s="417"/>
      <c r="XBV78" s="417"/>
      <c r="XBW78" s="417"/>
      <c r="XBX78" s="417"/>
      <c r="XBY78" s="417"/>
      <c r="XBZ78" s="417"/>
      <c r="XCA78" s="417"/>
      <c r="XCB78" s="417"/>
      <c r="XCC78" s="417"/>
      <c r="XCD78" s="417"/>
      <c r="XCE78" s="417"/>
      <c r="XCF78" s="417"/>
      <c r="XCG78" s="417"/>
      <c r="XCH78" s="417"/>
      <c r="XCI78" s="417"/>
      <c r="XCJ78" s="417"/>
      <c r="XCK78" s="417"/>
      <c r="XCL78" s="417"/>
      <c r="XCM78" s="417"/>
      <c r="XCN78" s="417"/>
      <c r="XCO78" s="417"/>
      <c r="XCP78" s="417"/>
      <c r="XCQ78" s="417"/>
      <c r="XCR78" s="417"/>
      <c r="XCS78" s="417"/>
      <c r="XCT78" s="417"/>
      <c r="XCU78" s="417"/>
      <c r="XCV78" s="417"/>
      <c r="XCW78" s="417"/>
      <c r="XCX78" s="417"/>
      <c r="XCY78" s="417"/>
      <c r="XCZ78" s="417"/>
      <c r="XDA78" s="417"/>
      <c r="XDB78" s="417"/>
      <c r="XDC78" s="417"/>
      <c r="XDD78" s="417"/>
      <c r="XDE78" s="417"/>
      <c r="XDF78" s="417"/>
      <c r="XDG78" s="417"/>
      <c r="XDH78" s="417"/>
      <c r="XDI78" s="417"/>
      <c r="XDJ78" s="417"/>
      <c r="XDK78" s="417"/>
      <c r="XDL78" s="417"/>
      <c r="XDM78" s="417"/>
      <c r="XDN78" s="417"/>
      <c r="XDO78" s="417"/>
      <c r="XDP78" s="417"/>
      <c r="XDQ78" s="417"/>
      <c r="XDR78" s="417"/>
      <c r="XDS78" s="417"/>
      <c r="XDT78" s="417"/>
      <c r="XDU78" s="417"/>
      <c r="XDV78" s="417"/>
      <c r="XDW78" s="417"/>
      <c r="XDX78" s="417"/>
      <c r="XDY78" s="417"/>
      <c r="XDZ78" s="417"/>
      <c r="XEA78" s="417"/>
      <c r="XEB78" s="417"/>
      <c r="XEC78" s="417"/>
      <c r="XED78" s="417"/>
      <c r="XEE78" s="417"/>
      <c r="XEF78" s="417"/>
      <c r="XEG78" s="417"/>
      <c r="XEH78" s="417"/>
      <c r="XEI78" s="417"/>
      <c r="XEJ78" s="417"/>
      <c r="XEK78" s="417"/>
      <c r="XEL78" s="417"/>
      <c r="XEM78" s="417"/>
      <c r="XEN78" s="417"/>
      <c r="XEO78" s="417"/>
      <c r="XEP78" s="417"/>
      <c r="XEQ78" s="417"/>
      <c r="XER78" s="417"/>
      <c r="XES78" s="417"/>
      <c r="XET78" s="417"/>
      <c r="XEU78" s="417"/>
      <c r="XEV78" s="417"/>
    </row>
    <row r="79" spans="1:16376" s="419" customFormat="1" ht="40.5" hidden="1" x14ac:dyDescent="0.35">
      <c r="A79" s="414" t="s">
        <v>174</v>
      </c>
      <c r="B79" s="415" t="s">
        <v>79</v>
      </c>
      <c r="C79" s="349" t="s">
        <v>23</v>
      </c>
      <c r="D79" s="349" t="s">
        <v>36</v>
      </c>
      <c r="E79" s="349">
        <v>24</v>
      </c>
      <c r="F79" s="420" t="s">
        <v>174</v>
      </c>
      <c r="G79" s="395" t="s">
        <v>245</v>
      </c>
      <c r="H79" s="416" t="s">
        <v>231</v>
      </c>
      <c r="I79" s="418"/>
      <c r="J79" s="418"/>
      <c r="K79" s="348" t="s">
        <v>201</v>
      </c>
      <c r="L79" s="348"/>
      <c r="M79" s="421"/>
      <c r="N79" s="421"/>
      <c r="O79" s="417"/>
      <c r="P79" s="417"/>
      <c r="Q79" s="417"/>
      <c r="R79" s="417"/>
      <c r="S79" s="417"/>
      <c r="T79" s="417"/>
      <c r="U79" s="417"/>
      <c r="V79" s="417"/>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c r="CB79" s="417"/>
      <c r="CC79" s="417"/>
      <c r="CD79" s="417"/>
      <c r="CE79" s="417"/>
      <c r="CF79" s="417"/>
      <c r="CG79" s="417"/>
      <c r="CH79" s="417"/>
      <c r="CI79" s="417"/>
      <c r="CJ79" s="417"/>
      <c r="CK79" s="417"/>
      <c r="CL79" s="417"/>
      <c r="CM79" s="417"/>
      <c r="CN79" s="417"/>
      <c r="CO79" s="417"/>
      <c r="CP79" s="417"/>
      <c r="CQ79" s="417"/>
      <c r="CR79" s="417"/>
      <c r="CS79" s="417"/>
      <c r="CT79" s="417"/>
      <c r="CU79" s="417"/>
      <c r="CV79" s="417"/>
      <c r="CW79" s="417"/>
      <c r="CX79" s="417"/>
      <c r="CY79" s="417"/>
      <c r="CZ79" s="417"/>
      <c r="DA79" s="417"/>
      <c r="DB79" s="417"/>
      <c r="DC79" s="417"/>
      <c r="DD79" s="417"/>
      <c r="DE79" s="417"/>
      <c r="DF79" s="417"/>
      <c r="DG79" s="417"/>
      <c r="DH79" s="417"/>
      <c r="DI79" s="417"/>
      <c r="DJ79" s="417"/>
      <c r="DK79" s="417"/>
      <c r="DL79" s="417"/>
      <c r="DM79" s="417"/>
      <c r="DN79" s="417"/>
      <c r="DO79" s="417"/>
      <c r="DP79" s="417"/>
      <c r="DQ79" s="417"/>
      <c r="DR79" s="417"/>
      <c r="DS79" s="417"/>
      <c r="DT79" s="417"/>
      <c r="DU79" s="417"/>
      <c r="DV79" s="417"/>
      <c r="DW79" s="417"/>
      <c r="DX79" s="417"/>
      <c r="DY79" s="417"/>
      <c r="DZ79" s="417"/>
      <c r="EA79" s="417"/>
      <c r="EB79" s="417"/>
      <c r="EC79" s="417"/>
      <c r="ED79" s="417"/>
      <c r="EE79" s="417"/>
      <c r="EF79" s="417"/>
      <c r="EG79" s="417"/>
      <c r="EH79" s="417"/>
      <c r="EI79" s="417"/>
      <c r="EJ79" s="417"/>
      <c r="EK79" s="417"/>
      <c r="EL79" s="417"/>
      <c r="EM79" s="417"/>
      <c r="EN79" s="417"/>
      <c r="EO79" s="417"/>
      <c r="EP79" s="417"/>
      <c r="EQ79" s="417"/>
      <c r="ER79" s="417"/>
      <c r="ES79" s="417"/>
      <c r="ET79" s="417"/>
      <c r="EU79" s="417"/>
      <c r="EV79" s="417"/>
      <c r="EW79" s="417"/>
      <c r="EX79" s="417"/>
      <c r="EY79" s="417"/>
      <c r="EZ79" s="417"/>
      <c r="FA79" s="417"/>
      <c r="FB79" s="417"/>
      <c r="FC79" s="417"/>
      <c r="FD79" s="417"/>
      <c r="FE79" s="417"/>
      <c r="FF79" s="417"/>
      <c r="FG79" s="417"/>
      <c r="FH79" s="417"/>
      <c r="FI79" s="417"/>
      <c r="FJ79" s="417"/>
      <c r="FK79" s="417"/>
      <c r="FL79" s="417"/>
      <c r="FM79" s="417"/>
      <c r="FN79" s="417"/>
      <c r="FO79" s="417"/>
      <c r="FP79" s="417"/>
      <c r="FQ79" s="417"/>
      <c r="FR79" s="417"/>
      <c r="FS79" s="417"/>
      <c r="FT79" s="417"/>
      <c r="FU79" s="417"/>
      <c r="FV79" s="417"/>
      <c r="FW79" s="417"/>
      <c r="FX79" s="417"/>
      <c r="FY79" s="417"/>
      <c r="FZ79" s="417"/>
      <c r="GA79" s="417"/>
      <c r="GB79" s="417"/>
      <c r="GC79" s="417"/>
      <c r="GD79" s="417"/>
      <c r="GE79" s="417"/>
      <c r="GF79" s="417"/>
      <c r="GG79" s="417"/>
      <c r="GH79" s="417"/>
      <c r="GI79" s="417"/>
      <c r="GJ79" s="417"/>
      <c r="GK79" s="417"/>
      <c r="GL79" s="417"/>
      <c r="GM79" s="417"/>
      <c r="GN79" s="417"/>
      <c r="GO79" s="417"/>
      <c r="GP79" s="417"/>
      <c r="GQ79" s="417"/>
      <c r="GR79" s="417"/>
      <c r="GS79" s="417"/>
      <c r="GT79" s="417"/>
      <c r="GU79" s="417"/>
      <c r="GV79" s="417"/>
      <c r="GW79" s="417"/>
      <c r="GX79" s="417"/>
      <c r="GY79" s="417"/>
      <c r="GZ79" s="417"/>
      <c r="HA79" s="417"/>
      <c r="HB79" s="417"/>
      <c r="HC79" s="417"/>
      <c r="HD79" s="417"/>
      <c r="HE79" s="417"/>
      <c r="HF79" s="417"/>
      <c r="HG79" s="417"/>
      <c r="HH79" s="417"/>
      <c r="HI79" s="417"/>
      <c r="HJ79" s="417"/>
      <c r="HK79" s="417"/>
      <c r="HL79" s="417"/>
      <c r="HM79" s="417"/>
      <c r="HN79" s="417"/>
      <c r="HO79" s="417"/>
      <c r="HP79" s="417"/>
      <c r="HQ79" s="417"/>
      <c r="HR79" s="417"/>
      <c r="HS79" s="417"/>
      <c r="HT79" s="417"/>
      <c r="HU79" s="417"/>
      <c r="HV79" s="417"/>
      <c r="HW79" s="417"/>
      <c r="HX79" s="417"/>
      <c r="HY79" s="417"/>
      <c r="HZ79" s="417"/>
      <c r="IA79" s="417"/>
      <c r="IB79" s="417"/>
      <c r="IC79" s="417"/>
      <c r="ID79" s="417"/>
      <c r="IE79" s="417"/>
      <c r="IF79" s="417"/>
      <c r="IG79" s="417"/>
      <c r="IH79" s="417"/>
      <c r="II79" s="417"/>
      <c r="IJ79" s="417"/>
      <c r="IK79" s="417"/>
      <c r="IL79" s="417"/>
      <c r="IM79" s="417"/>
      <c r="IN79" s="417"/>
      <c r="IO79" s="417"/>
      <c r="IP79" s="417"/>
      <c r="IQ79" s="417"/>
      <c r="IR79" s="417"/>
      <c r="IS79" s="417"/>
      <c r="IT79" s="417"/>
      <c r="IU79" s="417"/>
      <c r="IV79" s="417"/>
      <c r="IW79" s="417"/>
      <c r="IX79" s="417"/>
      <c r="IY79" s="417"/>
      <c r="IZ79" s="417"/>
      <c r="JA79" s="417"/>
      <c r="JB79" s="417"/>
      <c r="JC79" s="417"/>
      <c r="JD79" s="417"/>
      <c r="JE79" s="417"/>
      <c r="JF79" s="417"/>
      <c r="JG79" s="417"/>
      <c r="JH79" s="417"/>
      <c r="JI79" s="417"/>
      <c r="JJ79" s="417"/>
      <c r="JK79" s="417"/>
      <c r="JL79" s="417"/>
      <c r="JM79" s="417"/>
      <c r="JN79" s="417"/>
      <c r="JO79" s="417"/>
      <c r="JP79" s="417"/>
      <c r="JQ79" s="417"/>
      <c r="JR79" s="417"/>
      <c r="JS79" s="417"/>
      <c r="JT79" s="417"/>
      <c r="JU79" s="417"/>
      <c r="JV79" s="417"/>
      <c r="JW79" s="417"/>
      <c r="JX79" s="417"/>
      <c r="JY79" s="417"/>
      <c r="JZ79" s="417"/>
      <c r="KA79" s="417"/>
      <c r="KB79" s="417"/>
      <c r="KC79" s="417"/>
      <c r="KD79" s="417"/>
      <c r="KE79" s="417"/>
      <c r="KF79" s="417"/>
      <c r="KG79" s="417"/>
      <c r="KH79" s="417"/>
      <c r="KI79" s="417"/>
      <c r="KJ79" s="417"/>
      <c r="KK79" s="417"/>
      <c r="KL79" s="417"/>
      <c r="KM79" s="417"/>
      <c r="KN79" s="417"/>
      <c r="KO79" s="417"/>
      <c r="KP79" s="417"/>
      <c r="KQ79" s="417"/>
      <c r="KR79" s="417"/>
      <c r="KS79" s="417"/>
      <c r="KT79" s="417"/>
      <c r="KU79" s="417"/>
      <c r="KV79" s="417"/>
      <c r="KW79" s="417"/>
      <c r="KX79" s="417"/>
      <c r="KY79" s="417"/>
      <c r="KZ79" s="417"/>
      <c r="LA79" s="417"/>
      <c r="LB79" s="417"/>
      <c r="LC79" s="417"/>
      <c r="LD79" s="417"/>
      <c r="LE79" s="417"/>
      <c r="LF79" s="417"/>
      <c r="LG79" s="417"/>
      <c r="LH79" s="417"/>
      <c r="LI79" s="417"/>
      <c r="LJ79" s="417"/>
      <c r="LK79" s="417"/>
      <c r="LL79" s="417"/>
      <c r="LM79" s="417"/>
      <c r="LN79" s="417"/>
      <c r="LO79" s="417"/>
      <c r="LP79" s="417"/>
      <c r="LQ79" s="417"/>
      <c r="LR79" s="417"/>
      <c r="LS79" s="417"/>
      <c r="LT79" s="417"/>
      <c r="LU79" s="417"/>
      <c r="LV79" s="417"/>
      <c r="LW79" s="417"/>
      <c r="LX79" s="417"/>
      <c r="LY79" s="417"/>
      <c r="LZ79" s="417"/>
      <c r="MA79" s="417"/>
      <c r="MB79" s="417"/>
      <c r="MC79" s="417"/>
      <c r="MD79" s="417"/>
      <c r="ME79" s="417"/>
      <c r="MF79" s="417"/>
      <c r="MG79" s="417"/>
      <c r="MH79" s="417"/>
      <c r="MI79" s="417"/>
      <c r="MJ79" s="417"/>
      <c r="MK79" s="417"/>
      <c r="ML79" s="417"/>
      <c r="MM79" s="417"/>
      <c r="MN79" s="417"/>
      <c r="MO79" s="417"/>
      <c r="MP79" s="417"/>
      <c r="MQ79" s="417"/>
      <c r="MR79" s="417"/>
      <c r="MS79" s="417"/>
      <c r="MT79" s="417"/>
      <c r="MU79" s="417"/>
      <c r="MV79" s="417"/>
      <c r="MW79" s="417"/>
      <c r="MX79" s="417"/>
      <c r="MY79" s="417"/>
      <c r="MZ79" s="417"/>
      <c r="NA79" s="417"/>
      <c r="NB79" s="417"/>
      <c r="NC79" s="417"/>
      <c r="ND79" s="417"/>
      <c r="NE79" s="417"/>
      <c r="NF79" s="417"/>
      <c r="NG79" s="417"/>
      <c r="NH79" s="417"/>
      <c r="NI79" s="417"/>
      <c r="NJ79" s="417"/>
      <c r="NK79" s="417"/>
      <c r="NL79" s="417"/>
      <c r="NM79" s="417"/>
      <c r="NN79" s="417"/>
      <c r="NO79" s="417"/>
      <c r="NP79" s="417"/>
      <c r="NQ79" s="417"/>
      <c r="NR79" s="417"/>
      <c r="NS79" s="417"/>
      <c r="NT79" s="417"/>
      <c r="NU79" s="417"/>
      <c r="NV79" s="417"/>
      <c r="NW79" s="417"/>
      <c r="NX79" s="417"/>
      <c r="NY79" s="417"/>
      <c r="NZ79" s="417"/>
      <c r="OA79" s="417"/>
      <c r="OB79" s="417"/>
      <c r="OC79" s="417"/>
      <c r="OD79" s="417"/>
      <c r="OE79" s="417"/>
      <c r="OF79" s="417"/>
      <c r="OG79" s="417"/>
      <c r="OH79" s="417"/>
      <c r="OI79" s="417"/>
      <c r="OJ79" s="417"/>
      <c r="OK79" s="417"/>
      <c r="OL79" s="417"/>
      <c r="OM79" s="417"/>
      <c r="ON79" s="417"/>
      <c r="OO79" s="417"/>
      <c r="OP79" s="417"/>
      <c r="OQ79" s="417"/>
      <c r="OR79" s="417"/>
      <c r="OS79" s="417"/>
      <c r="OT79" s="417"/>
      <c r="OU79" s="417"/>
      <c r="OV79" s="417"/>
      <c r="OW79" s="417"/>
      <c r="OX79" s="417"/>
      <c r="OY79" s="417"/>
      <c r="OZ79" s="417"/>
      <c r="PA79" s="417"/>
      <c r="PB79" s="417"/>
      <c r="PC79" s="417"/>
      <c r="PD79" s="417"/>
      <c r="PE79" s="417"/>
      <c r="PF79" s="417"/>
      <c r="PG79" s="417"/>
      <c r="PH79" s="417"/>
      <c r="PI79" s="417"/>
      <c r="PJ79" s="417"/>
      <c r="PK79" s="417"/>
      <c r="PL79" s="417"/>
      <c r="PM79" s="417"/>
      <c r="PN79" s="417"/>
      <c r="PO79" s="417"/>
      <c r="PP79" s="417"/>
      <c r="PQ79" s="417"/>
      <c r="PR79" s="417"/>
      <c r="PS79" s="417"/>
      <c r="PT79" s="417"/>
      <c r="PU79" s="417"/>
      <c r="PV79" s="417"/>
      <c r="PW79" s="417"/>
      <c r="PX79" s="417"/>
      <c r="PY79" s="417"/>
      <c r="PZ79" s="417"/>
      <c r="QA79" s="417"/>
      <c r="QB79" s="417"/>
      <c r="QC79" s="417"/>
      <c r="QD79" s="417"/>
      <c r="QE79" s="417"/>
      <c r="QF79" s="417"/>
      <c r="QG79" s="417"/>
      <c r="QH79" s="417"/>
      <c r="QI79" s="417"/>
      <c r="QJ79" s="417"/>
      <c r="QK79" s="417"/>
      <c r="QL79" s="417"/>
      <c r="QM79" s="417"/>
      <c r="QN79" s="417"/>
      <c r="QO79" s="417"/>
      <c r="QP79" s="417"/>
      <c r="QQ79" s="417"/>
      <c r="QR79" s="417"/>
      <c r="QS79" s="417"/>
      <c r="QT79" s="417"/>
      <c r="QU79" s="417"/>
      <c r="QV79" s="417"/>
      <c r="QW79" s="417"/>
      <c r="QX79" s="417"/>
      <c r="QY79" s="417"/>
      <c r="QZ79" s="417"/>
      <c r="RA79" s="417"/>
      <c r="RB79" s="417"/>
      <c r="RC79" s="417"/>
      <c r="RD79" s="417"/>
      <c r="RE79" s="417"/>
      <c r="RF79" s="417"/>
      <c r="RG79" s="417"/>
      <c r="RH79" s="417"/>
      <c r="RI79" s="417"/>
      <c r="RJ79" s="417"/>
      <c r="RK79" s="417"/>
      <c r="RL79" s="417"/>
      <c r="RM79" s="417"/>
      <c r="RN79" s="417"/>
      <c r="RO79" s="417"/>
      <c r="RP79" s="417"/>
      <c r="RQ79" s="417"/>
      <c r="RR79" s="417"/>
      <c r="RS79" s="417"/>
      <c r="RT79" s="417"/>
      <c r="RU79" s="417"/>
      <c r="RV79" s="417"/>
      <c r="RW79" s="417"/>
      <c r="RX79" s="417"/>
      <c r="RY79" s="417"/>
      <c r="RZ79" s="417"/>
      <c r="SA79" s="417"/>
      <c r="SB79" s="417"/>
      <c r="SC79" s="417"/>
      <c r="SD79" s="417"/>
      <c r="SE79" s="417"/>
      <c r="SF79" s="417"/>
      <c r="SG79" s="417"/>
      <c r="SH79" s="417"/>
      <c r="SI79" s="417"/>
      <c r="SJ79" s="417"/>
      <c r="SK79" s="417"/>
      <c r="SL79" s="417"/>
      <c r="SM79" s="417"/>
      <c r="SN79" s="417"/>
      <c r="SO79" s="417"/>
      <c r="SP79" s="417"/>
      <c r="SQ79" s="417"/>
      <c r="SR79" s="417"/>
      <c r="SS79" s="417"/>
      <c r="ST79" s="417"/>
      <c r="SU79" s="417"/>
      <c r="SV79" s="417"/>
      <c r="SW79" s="417"/>
      <c r="SX79" s="417"/>
      <c r="SY79" s="417"/>
      <c r="SZ79" s="417"/>
      <c r="TA79" s="417"/>
      <c r="TB79" s="417"/>
      <c r="TC79" s="417"/>
      <c r="TD79" s="417"/>
      <c r="TE79" s="417"/>
      <c r="TF79" s="417"/>
      <c r="TG79" s="417"/>
      <c r="TH79" s="417"/>
      <c r="TI79" s="417"/>
      <c r="TJ79" s="417"/>
      <c r="TK79" s="417"/>
      <c r="TL79" s="417"/>
      <c r="TM79" s="417"/>
      <c r="TN79" s="417"/>
      <c r="TO79" s="417"/>
      <c r="TP79" s="417"/>
      <c r="TQ79" s="417"/>
      <c r="TR79" s="417"/>
      <c r="TS79" s="417"/>
      <c r="TT79" s="417"/>
      <c r="TU79" s="417"/>
      <c r="TV79" s="417"/>
      <c r="TW79" s="417"/>
      <c r="TX79" s="417"/>
      <c r="TY79" s="417"/>
      <c r="TZ79" s="417"/>
      <c r="UA79" s="417"/>
      <c r="UB79" s="417"/>
      <c r="UC79" s="417"/>
      <c r="UD79" s="417"/>
      <c r="UE79" s="417"/>
      <c r="UF79" s="417"/>
      <c r="UG79" s="417"/>
      <c r="UH79" s="417"/>
      <c r="UI79" s="417"/>
      <c r="UJ79" s="417"/>
      <c r="UK79" s="417"/>
      <c r="UL79" s="417"/>
      <c r="UM79" s="417"/>
      <c r="UN79" s="417"/>
      <c r="UO79" s="417"/>
      <c r="UP79" s="417"/>
      <c r="UQ79" s="417"/>
      <c r="UR79" s="417"/>
      <c r="US79" s="417"/>
      <c r="UT79" s="417"/>
      <c r="UU79" s="417"/>
      <c r="UV79" s="417"/>
      <c r="UW79" s="417"/>
      <c r="UX79" s="417"/>
      <c r="UY79" s="417"/>
      <c r="UZ79" s="417"/>
      <c r="VA79" s="417"/>
      <c r="VB79" s="417"/>
      <c r="VC79" s="417"/>
      <c r="VD79" s="417"/>
      <c r="VE79" s="417"/>
      <c r="VF79" s="417"/>
      <c r="VG79" s="417"/>
      <c r="VH79" s="417"/>
      <c r="VI79" s="417"/>
      <c r="VJ79" s="417"/>
      <c r="VK79" s="417"/>
      <c r="VL79" s="417"/>
      <c r="VM79" s="417"/>
      <c r="VN79" s="417"/>
      <c r="VO79" s="417"/>
      <c r="VP79" s="417"/>
      <c r="VQ79" s="417"/>
      <c r="VR79" s="417"/>
      <c r="VS79" s="417"/>
      <c r="VT79" s="417"/>
      <c r="VU79" s="417"/>
      <c r="VV79" s="417"/>
      <c r="VW79" s="417"/>
      <c r="VX79" s="417"/>
      <c r="VY79" s="417"/>
      <c r="VZ79" s="417"/>
      <c r="WA79" s="417"/>
      <c r="WB79" s="417"/>
      <c r="WC79" s="417"/>
      <c r="WD79" s="417"/>
      <c r="WE79" s="417"/>
      <c r="WF79" s="417"/>
      <c r="WG79" s="417"/>
      <c r="WH79" s="417"/>
      <c r="WI79" s="417"/>
      <c r="WJ79" s="417"/>
      <c r="WK79" s="417"/>
      <c r="WL79" s="417"/>
      <c r="WM79" s="417"/>
      <c r="WN79" s="417"/>
      <c r="WO79" s="417"/>
      <c r="WP79" s="417"/>
      <c r="WQ79" s="417"/>
      <c r="WR79" s="417"/>
      <c r="WS79" s="417"/>
      <c r="WT79" s="417"/>
      <c r="WU79" s="417"/>
      <c r="WV79" s="417"/>
      <c r="WW79" s="417"/>
      <c r="WX79" s="417"/>
      <c r="WY79" s="417"/>
      <c r="WZ79" s="417"/>
      <c r="XA79" s="417"/>
      <c r="XB79" s="417"/>
      <c r="XC79" s="417"/>
      <c r="XD79" s="417"/>
      <c r="XE79" s="417"/>
      <c r="XF79" s="417"/>
      <c r="XG79" s="417"/>
      <c r="XH79" s="417"/>
      <c r="XI79" s="417"/>
      <c r="XJ79" s="417"/>
      <c r="XK79" s="417"/>
      <c r="XL79" s="417"/>
      <c r="XM79" s="417"/>
      <c r="XN79" s="417"/>
      <c r="XO79" s="417"/>
      <c r="XP79" s="417"/>
      <c r="XQ79" s="417"/>
      <c r="XR79" s="417"/>
      <c r="XS79" s="417"/>
      <c r="XT79" s="417"/>
      <c r="XU79" s="417"/>
      <c r="XV79" s="417"/>
      <c r="XW79" s="417"/>
      <c r="XX79" s="417"/>
      <c r="XY79" s="417"/>
      <c r="XZ79" s="417"/>
      <c r="YA79" s="417"/>
      <c r="YB79" s="417"/>
      <c r="YC79" s="417"/>
      <c r="YD79" s="417"/>
      <c r="YE79" s="417"/>
      <c r="YF79" s="417"/>
      <c r="YG79" s="417"/>
      <c r="YH79" s="417"/>
      <c r="YI79" s="417"/>
      <c r="YJ79" s="417"/>
      <c r="YK79" s="417"/>
      <c r="YL79" s="417"/>
      <c r="YM79" s="417"/>
      <c r="YN79" s="417"/>
      <c r="YO79" s="417"/>
      <c r="YP79" s="417"/>
      <c r="YQ79" s="417"/>
      <c r="YR79" s="417"/>
      <c r="YS79" s="417"/>
      <c r="YT79" s="417"/>
      <c r="YU79" s="417"/>
      <c r="YV79" s="417"/>
      <c r="YW79" s="417"/>
      <c r="YX79" s="417"/>
      <c r="YY79" s="417"/>
      <c r="YZ79" s="417"/>
      <c r="ZA79" s="417"/>
      <c r="ZB79" s="417"/>
      <c r="ZC79" s="417"/>
      <c r="ZD79" s="417"/>
      <c r="ZE79" s="417"/>
      <c r="ZF79" s="417"/>
      <c r="ZG79" s="417"/>
      <c r="ZH79" s="417"/>
      <c r="ZI79" s="417"/>
      <c r="ZJ79" s="417"/>
      <c r="ZK79" s="417"/>
      <c r="ZL79" s="417"/>
      <c r="ZM79" s="417"/>
      <c r="ZN79" s="417"/>
      <c r="ZO79" s="417"/>
      <c r="ZP79" s="417"/>
      <c r="ZQ79" s="417"/>
      <c r="ZR79" s="417"/>
      <c r="ZS79" s="417"/>
      <c r="ZT79" s="417"/>
      <c r="ZU79" s="417"/>
      <c r="ZV79" s="417"/>
      <c r="ZW79" s="417"/>
      <c r="ZX79" s="417"/>
      <c r="ZY79" s="417"/>
      <c r="ZZ79" s="417"/>
      <c r="AAA79" s="417"/>
      <c r="AAB79" s="417"/>
      <c r="AAC79" s="417"/>
      <c r="AAD79" s="417"/>
      <c r="AAE79" s="417"/>
      <c r="AAF79" s="417"/>
      <c r="AAG79" s="417"/>
      <c r="AAH79" s="417"/>
      <c r="AAI79" s="417"/>
      <c r="AAJ79" s="417"/>
      <c r="AAK79" s="417"/>
      <c r="AAL79" s="417"/>
      <c r="AAM79" s="417"/>
      <c r="AAN79" s="417"/>
      <c r="AAO79" s="417"/>
      <c r="AAP79" s="417"/>
      <c r="AAQ79" s="417"/>
      <c r="AAR79" s="417"/>
      <c r="AAS79" s="417"/>
      <c r="AAT79" s="417"/>
      <c r="AAU79" s="417"/>
      <c r="AAV79" s="417"/>
      <c r="AAW79" s="417"/>
      <c r="AAX79" s="417"/>
      <c r="AAY79" s="417"/>
      <c r="AAZ79" s="417"/>
      <c r="ABA79" s="417"/>
      <c r="ABB79" s="417"/>
      <c r="ABC79" s="417"/>
      <c r="ABD79" s="417"/>
      <c r="ABE79" s="417"/>
      <c r="ABF79" s="417"/>
      <c r="ABG79" s="417"/>
      <c r="ABH79" s="417"/>
      <c r="ABI79" s="417"/>
      <c r="ABJ79" s="417"/>
      <c r="ABK79" s="417"/>
      <c r="ABL79" s="417"/>
      <c r="ABM79" s="417"/>
      <c r="ABN79" s="417"/>
      <c r="ABO79" s="417"/>
      <c r="ABP79" s="417"/>
      <c r="ABQ79" s="417"/>
      <c r="ABR79" s="417"/>
      <c r="ABS79" s="417"/>
      <c r="ABT79" s="417"/>
      <c r="ABU79" s="417"/>
      <c r="ABV79" s="417"/>
      <c r="ABW79" s="417"/>
      <c r="ABX79" s="417"/>
      <c r="ABY79" s="417"/>
      <c r="ABZ79" s="417"/>
      <c r="ACA79" s="417"/>
      <c r="ACB79" s="417"/>
      <c r="ACC79" s="417"/>
      <c r="ACD79" s="417"/>
      <c r="ACE79" s="417"/>
      <c r="ACF79" s="417"/>
      <c r="ACG79" s="417"/>
      <c r="ACH79" s="417"/>
      <c r="ACI79" s="417"/>
      <c r="ACJ79" s="417"/>
      <c r="ACK79" s="417"/>
      <c r="ACL79" s="417"/>
      <c r="ACM79" s="417"/>
      <c r="ACN79" s="417"/>
      <c r="ACO79" s="417"/>
      <c r="ACP79" s="417"/>
      <c r="ACQ79" s="417"/>
      <c r="ACR79" s="417"/>
      <c r="ACS79" s="417"/>
      <c r="ACT79" s="417"/>
      <c r="ACU79" s="417"/>
      <c r="ACV79" s="417"/>
      <c r="ACW79" s="417"/>
      <c r="ACX79" s="417"/>
      <c r="ACY79" s="417"/>
      <c r="ACZ79" s="417"/>
      <c r="ADA79" s="417"/>
      <c r="ADB79" s="417"/>
      <c r="ADC79" s="417"/>
      <c r="ADD79" s="417"/>
      <c r="ADE79" s="417"/>
      <c r="ADF79" s="417"/>
      <c r="ADG79" s="417"/>
      <c r="ADH79" s="417"/>
      <c r="ADI79" s="417"/>
      <c r="ADJ79" s="417"/>
      <c r="ADK79" s="417"/>
      <c r="ADL79" s="417"/>
      <c r="ADM79" s="417"/>
      <c r="ADN79" s="417"/>
      <c r="ADO79" s="417"/>
      <c r="ADP79" s="417"/>
      <c r="ADQ79" s="417"/>
      <c r="ADR79" s="417"/>
      <c r="ADS79" s="417"/>
      <c r="ADT79" s="417"/>
      <c r="ADU79" s="417"/>
      <c r="ADV79" s="417"/>
      <c r="ADW79" s="417"/>
      <c r="ADX79" s="417"/>
      <c r="ADY79" s="417"/>
      <c r="ADZ79" s="417"/>
      <c r="AEA79" s="417"/>
      <c r="AEB79" s="417"/>
      <c r="AEC79" s="417"/>
      <c r="AED79" s="417"/>
      <c r="AEE79" s="417"/>
      <c r="AEF79" s="417"/>
      <c r="AEG79" s="417"/>
      <c r="AEH79" s="417"/>
      <c r="AEI79" s="417"/>
      <c r="AEJ79" s="417"/>
      <c r="AEK79" s="417"/>
      <c r="AEL79" s="417"/>
      <c r="AEM79" s="417"/>
      <c r="AEN79" s="417"/>
      <c r="AEO79" s="417"/>
      <c r="AEP79" s="417"/>
      <c r="AEQ79" s="417"/>
      <c r="AER79" s="417"/>
      <c r="AES79" s="417"/>
      <c r="AET79" s="417"/>
      <c r="AEU79" s="417"/>
      <c r="AEV79" s="417"/>
      <c r="AEW79" s="417"/>
      <c r="AEX79" s="417"/>
      <c r="AEY79" s="417"/>
      <c r="AEZ79" s="417"/>
      <c r="AFA79" s="417"/>
      <c r="AFB79" s="417"/>
      <c r="AFC79" s="417"/>
      <c r="AFD79" s="417"/>
      <c r="AFE79" s="417"/>
      <c r="AFF79" s="417"/>
      <c r="AFG79" s="417"/>
      <c r="AFH79" s="417"/>
      <c r="AFI79" s="417"/>
      <c r="AFJ79" s="417"/>
      <c r="AFK79" s="417"/>
      <c r="AFL79" s="417"/>
      <c r="AFM79" s="417"/>
      <c r="AFN79" s="417"/>
      <c r="AFO79" s="417"/>
      <c r="AFP79" s="417"/>
      <c r="AFQ79" s="417"/>
      <c r="AFR79" s="417"/>
      <c r="AFS79" s="417"/>
      <c r="AFT79" s="417"/>
      <c r="AFU79" s="417"/>
      <c r="AFV79" s="417"/>
      <c r="AFW79" s="417"/>
      <c r="AFX79" s="417"/>
      <c r="AFY79" s="417"/>
      <c r="AFZ79" s="417"/>
      <c r="AGA79" s="417"/>
      <c r="AGB79" s="417"/>
      <c r="AGC79" s="417"/>
      <c r="AGD79" s="417"/>
      <c r="AGE79" s="417"/>
      <c r="AGF79" s="417"/>
      <c r="AGG79" s="417"/>
      <c r="AGH79" s="417"/>
      <c r="AGI79" s="417"/>
      <c r="AGJ79" s="417"/>
      <c r="AGK79" s="417"/>
      <c r="AGL79" s="417"/>
      <c r="AGM79" s="417"/>
      <c r="AGN79" s="417"/>
      <c r="AGO79" s="417"/>
      <c r="AGP79" s="417"/>
      <c r="AGQ79" s="417"/>
      <c r="AGR79" s="417"/>
      <c r="AGS79" s="417"/>
      <c r="AGT79" s="417"/>
      <c r="AGU79" s="417"/>
      <c r="AGV79" s="417"/>
      <c r="AGW79" s="417"/>
      <c r="AGX79" s="417"/>
      <c r="AGY79" s="417"/>
      <c r="AGZ79" s="417"/>
      <c r="AHA79" s="417"/>
      <c r="AHB79" s="417"/>
      <c r="AHC79" s="417"/>
      <c r="AHD79" s="417"/>
      <c r="AHE79" s="417"/>
      <c r="AHF79" s="417"/>
      <c r="AHG79" s="417"/>
      <c r="AHH79" s="417"/>
      <c r="AHI79" s="417"/>
      <c r="AHJ79" s="417"/>
      <c r="AHK79" s="417"/>
      <c r="AHL79" s="417"/>
      <c r="AHM79" s="417"/>
      <c r="AHN79" s="417"/>
      <c r="AHO79" s="417"/>
      <c r="AHP79" s="417"/>
      <c r="AHQ79" s="417"/>
      <c r="AHR79" s="417"/>
      <c r="AHS79" s="417"/>
      <c r="AHT79" s="417"/>
      <c r="AHU79" s="417"/>
      <c r="AHV79" s="417"/>
      <c r="AHW79" s="417"/>
      <c r="AHX79" s="417"/>
      <c r="AHY79" s="417"/>
      <c r="AHZ79" s="417"/>
      <c r="AIA79" s="417"/>
      <c r="AIB79" s="417"/>
      <c r="AIC79" s="417"/>
      <c r="AID79" s="417"/>
      <c r="AIE79" s="417"/>
      <c r="AIF79" s="417"/>
      <c r="AIG79" s="417"/>
      <c r="AIH79" s="417"/>
      <c r="AII79" s="417"/>
      <c r="AIJ79" s="417"/>
      <c r="AIK79" s="417"/>
      <c r="AIL79" s="417"/>
      <c r="AIM79" s="417"/>
      <c r="AIN79" s="417"/>
      <c r="AIO79" s="417"/>
      <c r="AIP79" s="417"/>
      <c r="AIQ79" s="417"/>
      <c r="AIR79" s="417"/>
      <c r="AIS79" s="417"/>
      <c r="AIT79" s="417"/>
      <c r="AIU79" s="417"/>
      <c r="AIV79" s="417"/>
      <c r="AIW79" s="417"/>
      <c r="AIX79" s="417"/>
      <c r="AIY79" s="417"/>
      <c r="AIZ79" s="417"/>
      <c r="AJA79" s="417"/>
      <c r="AJB79" s="417"/>
      <c r="AJC79" s="417"/>
      <c r="AJD79" s="417"/>
      <c r="AJE79" s="417"/>
      <c r="AJF79" s="417"/>
      <c r="AJG79" s="417"/>
      <c r="AJH79" s="417"/>
      <c r="AJI79" s="417"/>
      <c r="AJJ79" s="417"/>
      <c r="AJK79" s="417"/>
      <c r="AJL79" s="417"/>
      <c r="AJM79" s="417"/>
      <c r="AJN79" s="417"/>
      <c r="AJO79" s="417"/>
      <c r="AJP79" s="417"/>
      <c r="AJQ79" s="417"/>
      <c r="AJR79" s="417"/>
      <c r="AJS79" s="417"/>
      <c r="AJT79" s="417"/>
      <c r="AJU79" s="417"/>
      <c r="AJV79" s="417"/>
      <c r="AJW79" s="417"/>
      <c r="AJX79" s="417"/>
      <c r="AJY79" s="417"/>
      <c r="AJZ79" s="417"/>
      <c r="AKA79" s="417"/>
      <c r="AKB79" s="417"/>
      <c r="AKC79" s="417"/>
      <c r="AKD79" s="417"/>
      <c r="AKE79" s="417"/>
      <c r="AKF79" s="417"/>
      <c r="AKG79" s="417"/>
      <c r="AKH79" s="417"/>
      <c r="AKI79" s="417"/>
      <c r="AKJ79" s="417"/>
      <c r="AKK79" s="417"/>
      <c r="AKL79" s="417"/>
      <c r="AKM79" s="417"/>
      <c r="AKN79" s="417"/>
      <c r="AKO79" s="417"/>
      <c r="AKP79" s="417"/>
      <c r="AKQ79" s="417"/>
      <c r="AKR79" s="417"/>
      <c r="AKS79" s="417"/>
      <c r="AKT79" s="417"/>
      <c r="AKU79" s="417"/>
      <c r="AKV79" s="417"/>
      <c r="AKW79" s="417"/>
      <c r="AKX79" s="417"/>
      <c r="AKY79" s="417"/>
      <c r="AKZ79" s="417"/>
      <c r="ALA79" s="417"/>
      <c r="ALB79" s="417"/>
      <c r="ALC79" s="417"/>
      <c r="ALD79" s="417"/>
      <c r="ALE79" s="417"/>
      <c r="ALF79" s="417"/>
      <c r="ALG79" s="417"/>
      <c r="ALH79" s="417"/>
      <c r="ALI79" s="417"/>
      <c r="ALJ79" s="417"/>
      <c r="ALK79" s="417"/>
      <c r="ALL79" s="417"/>
      <c r="ALM79" s="417"/>
      <c r="ALN79" s="417"/>
      <c r="ALO79" s="417"/>
      <c r="ALP79" s="417"/>
      <c r="ALQ79" s="417"/>
      <c r="ALR79" s="417"/>
      <c r="ALS79" s="417"/>
      <c r="ALT79" s="417"/>
      <c r="ALU79" s="417"/>
      <c r="ALV79" s="417"/>
      <c r="ALW79" s="417"/>
      <c r="ALX79" s="417"/>
      <c r="ALY79" s="417"/>
      <c r="ALZ79" s="417"/>
      <c r="AMA79" s="417"/>
      <c r="AMB79" s="417"/>
      <c r="AMC79" s="417"/>
      <c r="AMD79" s="417"/>
      <c r="AME79" s="417"/>
      <c r="AMF79" s="417"/>
      <c r="AMG79" s="417"/>
      <c r="AMH79" s="417"/>
      <c r="AMI79" s="417"/>
      <c r="AMJ79" s="417"/>
      <c r="AMK79" s="417"/>
      <c r="AML79" s="417"/>
      <c r="AMM79" s="417"/>
      <c r="AMN79" s="417"/>
      <c r="AMO79" s="417"/>
      <c r="AMP79" s="417"/>
      <c r="AMQ79" s="417"/>
      <c r="AMR79" s="417"/>
      <c r="AMS79" s="417"/>
      <c r="AMT79" s="417"/>
      <c r="AMU79" s="417"/>
      <c r="AMV79" s="417"/>
      <c r="AMW79" s="417"/>
      <c r="AMX79" s="417"/>
      <c r="AMY79" s="417"/>
      <c r="AMZ79" s="417"/>
      <c r="ANA79" s="417"/>
      <c r="ANB79" s="417"/>
      <c r="ANC79" s="417"/>
      <c r="AND79" s="417"/>
      <c r="ANE79" s="417"/>
      <c r="ANF79" s="417"/>
      <c r="ANG79" s="417"/>
      <c r="ANH79" s="417"/>
      <c r="ANI79" s="417"/>
      <c r="ANJ79" s="417"/>
      <c r="ANK79" s="417"/>
      <c r="ANL79" s="417"/>
      <c r="ANM79" s="417"/>
      <c r="ANN79" s="417"/>
      <c r="ANO79" s="417"/>
      <c r="ANP79" s="417"/>
      <c r="ANQ79" s="417"/>
      <c r="ANR79" s="417"/>
      <c r="ANS79" s="417"/>
      <c r="ANT79" s="417"/>
      <c r="ANU79" s="417"/>
      <c r="ANV79" s="417"/>
      <c r="ANW79" s="417"/>
      <c r="ANX79" s="417"/>
      <c r="ANY79" s="417"/>
      <c r="ANZ79" s="417"/>
      <c r="AOA79" s="417"/>
      <c r="AOB79" s="417"/>
      <c r="AOC79" s="417"/>
      <c r="AOD79" s="417"/>
      <c r="AOE79" s="417"/>
      <c r="AOF79" s="417"/>
      <c r="AOG79" s="417"/>
      <c r="AOH79" s="417"/>
      <c r="AOI79" s="417"/>
      <c r="AOJ79" s="417"/>
      <c r="AOK79" s="417"/>
      <c r="AOL79" s="417"/>
      <c r="AOM79" s="417"/>
      <c r="AON79" s="417"/>
      <c r="AOO79" s="417"/>
      <c r="AOP79" s="417"/>
      <c r="AOQ79" s="417"/>
      <c r="AOR79" s="417"/>
      <c r="AOS79" s="417"/>
      <c r="AOT79" s="417"/>
      <c r="AOU79" s="417"/>
      <c r="AOV79" s="417"/>
      <c r="AOW79" s="417"/>
      <c r="AOX79" s="417"/>
      <c r="AOY79" s="417"/>
      <c r="AOZ79" s="417"/>
      <c r="APA79" s="417"/>
      <c r="APB79" s="417"/>
      <c r="APC79" s="417"/>
      <c r="APD79" s="417"/>
      <c r="APE79" s="417"/>
      <c r="APF79" s="417"/>
      <c r="APG79" s="417"/>
      <c r="APH79" s="417"/>
      <c r="API79" s="417"/>
      <c r="APJ79" s="417"/>
      <c r="APK79" s="417"/>
      <c r="APL79" s="417"/>
      <c r="APM79" s="417"/>
      <c r="APN79" s="417"/>
      <c r="APO79" s="417"/>
      <c r="APP79" s="417"/>
      <c r="APQ79" s="417"/>
      <c r="APR79" s="417"/>
      <c r="APS79" s="417"/>
      <c r="APT79" s="417"/>
      <c r="APU79" s="417"/>
      <c r="APV79" s="417"/>
      <c r="APW79" s="417"/>
      <c r="APX79" s="417"/>
      <c r="APY79" s="417"/>
      <c r="APZ79" s="417"/>
      <c r="AQA79" s="417"/>
      <c r="AQB79" s="417"/>
      <c r="AQC79" s="417"/>
      <c r="AQD79" s="417"/>
      <c r="AQE79" s="417"/>
      <c r="AQF79" s="417"/>
      <c r="AQG79" s="417"/>
      <c r="AQH79" s="417"/>
      <c r="AQI79" s="417"/>
      <c r="AQJ79" s="417"/>
      <c r="AQK79" s="417"/>
      <c r="AQL79" s="417"/>
      <c r="AQM79" s="417"/>
      <c r="AQN79" s="417"/>
      <c r="AQO79" s="417"/>
      <c r="AQP79" s="417"/>
      <c r="AQQ79" s="417"/>
      <c r="AQR79" s="417"/>
      <c r="AQS79" s="417"/>
      <c r="AQT79" s="417"/>
      <c r="AQU79" s="417"/>
      <c r="AQV79" s="417"/>
      <c r="AQW79" s="417"/>
      <c r="AQX79" s="417"/>
      <c r="AQY79" s="417"/>
      <c r="AQZ79" s="417"/>
      <c r="ARA79" s="417"/>
      <c r="ARB79" s="417"/>
      <c r="ARC79" s="417"/>
      <c r="ARD79" s="417"/>
      <c r="ARE79" s="417"/>
      <c r="ARF79" s="417"/>
      <c r="ARG79" s="417"/>
      <c r="ARH79" s="417"/>
      <c r="ARI79" s="417"/>
      <c r="ARJ79" s="417"/>
      <c r="ARK79" s="417"/>
      <c r="ARL79" s="417"/>
      <c r="ARM79" s="417"/>
      <c r="ARN79" s="417"/>
      <c r="ARO79" s="417"/>
      <c r="ARP79" s="417"/>
      <c r="ARQ79" s="417"/>
      <c r="ARR79" s="417"/>
      <c r="ARS79" s="417"/>
      <c r="ART79" s="417"/>
      <c r="ARU79" s="417"/>
      <c r="ARV79" s="417"/>
      <c r="ARW79" s="417"/>
      <c r="ARX79" s="417"/>
      <c r="ARY79" s="417"/>
      <c r="ARZ79" s="417"/>
      <c r="ASA79" s="417"/>
      <c r="ASB79" s="417"/>
      <c r="ASC79" s="417"/>
      <c r="ASD79" s="417"/>
      <c r="ASE79" s="417"/>
      <c r="ASF79" s="417"/>
      <c r="ASG79" s="417"/>
      <c r="ASH79" s="417"/>
      <c r="ASI79" s="417"/>
      <c r="ASJ79" s="417"/>
      <c r="ASK79" s="417"/>
      <c r="ASL79" s="417"/>
      <c r="ASM79" s="417"/>
      <c r="ASN79" s="417"/>
      <c r="ASO79" s="417"/>
      <c r="ASP79" s="417"/>
      <c r="ASQ79" s="417"/>
      <c r="ASR79" s="417"/>
      <c r="ASS79" s="417"/>
      <c r="AST79" s="417"/>
      <c r="ASU79" s="417"/>
      <c r="ASV79" s="417"/>
      <c r="ASW79" s="417"/>
      <c r="ASX79" s="417"/>
      <c r="ASY79" s="417"/>
      <c r="ASZ79" s="417"/>
      <c r="ATA79" s="417"/>
      <c r="ATB79" s="417"/>
      <c r="ATC79" s="417"/>
      <c r="ATD79" s="417"/>
      <c r="ATE79" s="417"/>
      <c r="ATF79" s="417"/>
      <c r="ATG79" s="417"/>
      <c r="ATH79" s="417"/>
      <c r="ATI79" s="417"/>
      <c r="ATJ79" s="417"/>
      <c r="ATK79" s="417"/>
      <c r="ATL79" s="417"/>
      <c r="ATM79" s="417"/>
      <c r="ATN79" s="417"/>
      <c r="ATO79" s="417"/>
      <c r="ATP79" s="417"/>
      <c r="ATQ79" s="417"/>
      <c r="ATR79" s="417"/>
      <c r="ATS79" s="417"/>
      <c r="ATT79" s="417"/>
      <c r="ATU79" s="417"/>
      <c r="ATV79" s="417"/>
      <c r="ATW79" s="417"/>
      <c r="ATX79" s="417"/>
      <c r="ATY79" s="417"/>
      <c r="ATZ79" s="417"/>
      <c r="AUA79" s="417"/>
      <c r="AUB79" s="417"/>
      <c r="AUC79" s="417"/>
      <c r="AUD79" s="417"/>
      <c r="AUE79" s="417"/>
      <c r="AUF79" s="417"/>
      <c r="AUG79" s="417"/>
      <c r="AUH79" s="417"/>
      <c r="AUI79" s="417"/>
      <c r="AUJ79" s="417"/>
      <c r="AUK79" s="417"/>
      <c r="AUL79" s="417"/>
      <c r="AUM79" s="417"/>
      <c r="AUN79" s="417"/>
      <c r="AUO79" s="417"/>
      <c r="AUP79" s="417"/>
      <c r="AUQ79" s="417"/>
      <c r="AUR79" s="417"/>
      <c r="AUS79" s="417"/>
      <c r="AUT79" s="417"/>
      <c r="AUU79" s="417"/>
      <c r="AUV79" s="417"/>
      <c r="AUW79" s="417"/>
      <c r="AUX79" s="417"/>
      <c r="AUY79" s="417"/>
      <c r="AUZ79" s="417"/>
      <c r="AVA79" s="417"/>
      <c r="AVB79" s="417"/>
      <c r="AVC79" s="417"/>
      <c r="AVD79" s="417"/>
      <c r="AVE79" s="417"/>
      <c r="AVF79" s="417"/>
      <c r="AVG79" s="417"/>
      <c r="AVH79" s="417"/>
      <c r="AVI79" s="417"/>
      <c r="AVJ79" s="417"/>
      <c r="AVK79" s="417"/>
      <c r="AVL79" s="417"/>
      <c r="AVM79" s="417"/>
      <c r="AVN79" s="417"/>
      <c r="AVO79" s="417"/>
      <c r="AVP79" s="417"/>
      <c r="AVQ79" s="417"/>
      <c r="AVR79" s="417"/>
      <c r="AVS79" s="417"/>
      <c r="AVT79" s="417"/>
      <c r="AVU79" s="417"/>
      <c r="AVV79" s="417"/>
      <c r="AVW79" s="417"/>
      <c r="AVX79" s="417"/>
      <c r="AVY79" s="417"/>
      <c r="AVZ79" s="417"/>
      <c r="AWA79" s="417"/>
      <c r="AWB79" s="417"/>
      <c r="AWC79" s="417"/>
      <c r="AWD79" s="417"/>
      <c r="AWE79" s="417"/>
      <c r="AWF79" s="417"/>
      <c r="AWG79" s="417"/>
      <c r="AWH79" s="417"/>
      <c r="AWI79" s="417"/>
      <c r="AWJ79" s="417"/>
      <c r="AWK79" s="417"/>
      <c r="AWL79" s="417"/>
      <c r="AWM79" s="417"/>
      <c r="AWN79" s="417"/>
      <c r="AWO79" s="417"/>
      <c r="AWP79" s="417"/>
      <c r="AWQ79" s="417"/>
      <c r="AWR79" s="417"/>
      <c r="AWS79" s="417"/>
      <c r="AWT79" s="417"/>
      <c r="AWU79" s="417"/>
      <c r="AWV79" s="417"/>
      <c r="AWW79" s="417"/>
      <c r="AWX79" s="417"/>
      <c r="AWY79" s="417"/>
      <c r="AWZ79" s="417"/>
      <c r="AXA79" s="417"/>
      <c r="AXB79" s="417"/>
      <c r="AXC79" s="417"/>
      <c r="AXD79" s="417"/>
      <c r="AXE79" s="417"/>
      <c r="AXF79" s="417"/>
      <c r="AXG79" s="417"/>
      <c r="AXH79" s="417"/>
      <c r="AXI79" s="417"/>
      <c r="AXJ79" s="417"/>
      <c r="AXK79" s="417"/>
      <c r="AXL79" s="417"/>
      <c r="AXM79" s="417"/>
      <c r="AXN79" s="417"/>
      <c r="AXO79" s="417"/>
      <c r="AXP79" s="417"/>
      <c r="AXQ79" s="417"/>
      <c r="AXR79" s="417"/>
      <c r="AXS79" s="417"/>
      <c r="AXT79" s="417"/>
      <c r="AXU79" s="417"/>
      <c r="AXV79" s="417"/>
      <c r="AXW79" s="417"/>
      <c r="AXX79" s="417"/>
      <c r="AXY79" s="417"/>
      <c r="AXZ79" s="417"/>
      <c r="AYA79" s="417"/>
      <c r="AYB79" s="417"/>
      <c r="AYC79" s="417"/>
      <c r="AYD79" s="417"/>
      <c r="AYE79" s="417"/>
      <c r="AYF79" s="417"/>
      <c r="AYG79" s="417"/>
      <c r="AYH79" s="417"/>
      <c r="AYI79" s="417"/>
      <c r="AYJ79" s="417"/>
      <c r="AYK79" s="417"/>
      <c r="AYL79" s="417"/>
      <c r="AYM79" s="417"/>
      <c r="AYN79" s="417"/>
      <c r="AYO79" s="417"/>
      <c r="AYP79" s="417"/>
      <c r="AYQ79" s="417"/>
      <c r="AYR79" s="417"/>
      <c r="AYS79" s="417"/>
      <c r="AYT79" s="417"/>
      <c r="AYU79" s="417"/>
      <c r="AYV79" s="417"/>
      <c r="AYW79" s="417"/>
      <c r="AYX79" s="417"/>
      <c r="AYY79" s="417"/>
      <c r="AYZ79" s="417"/>
      <c r="AZA79" s="417"/>
      <c r="AZB79" s="417"/>
      <c r="AZC79" s="417"/>
      <c r="AZD79" s="417"/>
      <c r="AZE79" s="417"/>
      <c r="AZF79" s="417"/>
      <c r="AZG79" s="417"/>
      <c r="AZH79" s="417"/>
      <c r="AZI79" s="417"/>
      <c r="AZJ79" s="417"/>
      <c r="AZK79" s="417"/>
      <c r="AZL79" s="417"/>
      <c r="AZM79" s="417"/>
      <c r="AZN79" s="417"/>
      <c r="AZO79" s="417"/>
      <c r="AZP79" s="417"/>
      <c r="AZQ79" s="417"/>
      <c r="AZR79" s="417"/>
      <c r="AZS79" s="417"/>
      <c r="AZT79" s="417"/>
      <c r="AZU79" s="417"/>
      <c r="AZV79" s="417"/>
      <c r="AZW79" s="417"/>
      <c r="AZX79" s="417"/>
      <c r="AZY79" s="417"/>
      <c r="AZZ79" s="417"/>
      <c r="BAA79" s="417"/>
      <c r="BAB79" s="417"/>
      <c r="BAC79" s="417"/>
      <c r="BAD79" s="417"/>
      <c r="BAE79" s="417"/>
      <c r="BAF79" s="417"/>
      <c r="BAG79" s="417"/>
      <c r="BAH79" s="417"/>
      <c r="BAI79" s="417"/>
      <c r="BAJ79" s="417"/>
      <c r="BAK79" s="417"/>
      <c r="BAL79" s="417"/>
      <c r="BAM79" s="417"/>
      <c r="BAN79" s="417"/>
      <c r="BAO79" s="417"/>
      <c r="BAP79" s="417"/>
      <c r="BAQ79" s="417"/>
      <c r="BAR79" s="417"/>
      <c r="BAS79" s="417"/>
      <c r="BAT79" s="417"/>
      <c r="BAU79" s="417"/>
      <c r="BAV79" s="417"/>
      <c r="BAW79" s="417"/>
      <c r="BAX79" s="417"/>
      <c r="BAY79" s="417"/>
      <c r="BAZ79" s="417"/>
      <c r="BBA79" s="417"/>
      <c r="BBB79" s="417"/>
      <c r="BBC79" s="417"/>
      <c r="BBD79" s="417"/>
      <c r="BBE79" s="417"/>
      <c r="BBF79" s="417"/>
      <c r="BBG79" s="417"/>
      <c r="BBH79" s="417"/>
      <c r="BBI79" s="417"/>
      <c r="BBJ79" s="417"/>
      <c r="BBK79" s="417"/>
      <c r="BBL79" s="417"/>
      <c r="BBM79" s="417"/>
      <c r="BBN79" s="417"/>
      <c r="BBO79" s="417"/>
      <c r="BBP79" s="417"/>
      <c r="BBQ79" s="417"/>
      <c r="BBR79" s="417"/>
      <c r="BBS79" s="417"/>
      <c r="BBT79" s="417"/>
      <c r="BBU79" s="417"/>
      <c r="BBV79" s="417"/>
      <c r="BBW79" s="417"/>
      <c r="BBX79" s="417"/>
      <c r="BBY79" s="417"/>
      <c r="BBZ79" s="417"/>
      <c r="BCA79" s="417"/>
      <c r="BCB79" s="417"/>
      <c r="BCC79" s="417"/>
      <c r="BCD79" s="417"/>
      <c r="BCE79" s="417"/>
      <c r="BCF79" s="417"/>
      <c r="BCG79" s="417"/>
      <c r="BCH79" s="417"/>
      <c r="BCI79" s="417"/>
      <c r="BCJ79" s="417"/>
      <c r="BCK79" s="417"/>
      <c r="BCL79" s="417"/>
      <c r="BCM79" s="417"/>
      <c r="BCN79" s="417"/>
      <c r="BCO79" s="417"/>
      <c r="BCP79" s="417"/>
      <c r="BCQ79" s="417"/>
      <c r="BCR79" s="417"/>
      <c r="BCS79" s="417"/>
      <c r="BCT79" s="417"/>
      <c r="BCU79" s="417"/>
      <c r="BCV79" s="417"/>
      <c r="BCW79" s="417"/>
      <c r="BCX79" s="417"/>
      <c r="BCY79" s="417"/>
      <c r="BCZ79" s="417"/>
      <c r="BDA79" s="417"/>
      <c r="BDB79" s="417"/>
      <c r="BDC79" s="417"/>
      <c r="BDD79" s="417"/>
      <c r="BDE79" s="417"/>
      <c r="BDF79" s="417"/>
      <c r="BDG79" s="417"/>
      <c r="BDH79" s="417"/>
      <c r="BDI79" s="417"/>
      <c r="BDJ79" s="417"/>
      <c r="BDK79" s="417"/>
      <c r="BDL79" s="417"/>
      <c r="BDM79" s="417"/>
      <c r="BDN79" s="417"/>
      <c r="BDO79" s="417"/>
      <c r="BDP79" s="417"/>
      <c r="BDQ79" s="417"/>
      <c r="BDR79" s="417"/>
      <c r="BDS79" s="417"/>
      <c r="BDT79" s="417"/>
      <c r="BDU79" s="417"/>
      <c r="BDV79" s="417"/>
      <c r="BDW79" s="417"/>
      <c r="BDX79" s="417"/>
      <c r="BDY79" s="417"/>
      <c r="BDZ79" s="417"/>
      <c r="BEA79" s="417"/>
      <c r="BEB79" s="417"/>
      <c r="BEC79" s="417"/>
      <c r="BED79" s="417"/>
      <c r="BEE79" s="417"/>
      <c r="BEF79" s="417"/>
      <c r="BEG79" s="417"/>
      <c r="BEH79" s="417"/>
      <c r="BEI79" s="417"/>
      <c r="BEJ79" s="417"/>
      <c r="BEK79" s="417"/>
      <c r="BEL79" s="417"/>
      <c r="BEM79" s="417"/>
      <c r="BEN79" s="417"/>
      <c r="BEO79" s="417"/>
      <c r="BEP79" s="417"/>
      <c r="BEQ79" s="417"/>
      <c r="BER79" s="417"/>
      <c r="BES79" s="417"/>
      <c r="BET79" s="417"/>
      <c r="BEU79" s="417"/>
      <c r="BEV79" s="417"/>
      <c r="BEW79" s="417"/>
      <c r="BEX79" s="417"/>
      <c r="BEY79" s="417"/>
      <c r="BEZ79" s="417"/>
      <c r="BFA79" s="417"/>
      <c r="BFB79" s="417"/>
      <c r="BFC79" s="417"/>
      <c r="BFD79" s="417"/>
      <c r="BFE79" s="417"/>
      <c r="BFF79" s="417"/>
      <c r="BFG79" s="417"/>
      <c r="BFH79" s="417"/>
      <c r="BFI79" s="417"/>
      <c r="BFJ79" s="417"/>
      <c r="BFK79" s="417"/>
      <c r="BFL79" s="417"/>
      <c r="BFM79" s="417"/>
      <c r="BFN79" s="417"/>
      <c r="BFO79" s="417"/>
      <c r="BFP79" s="417"/>
      <c r="BFQ79" s="417"/>
      <c r="BFR79" s="417"/>
      <c r="BFS79" s="417"/>
      <c r="BFT79" s="417"/>
      <c r="BFU79" s="417"/>
      <c r="BFV79" s="417"/>
      <c r="BFW79" s="417"/>
      <c r="BFX79" s="417"/>
      <c r="BFY79" s="417"/>
      <c r="BFZ79" s="417"/>
      <c r="BGA79" s="417"/>
      <c r="BGB79" s="417"/>
      <c r="BGC79" s="417"/>
      <c r="BGD79" s="417"/>
      <c r="BGE79" s="417"/>
      <c r="BGF79" s="417"/>
      <c r="BGG79" s="417"/>
      <c r="BGH79" s="417"/>
      <c r="BGI79" s="417"/>
      <c r="BGJ79" s="417"/>
      <c r="BGK79" s="417"/>
      <c r="BGL79" s="417"/>
      <c r="BGM79" s="417"/>
      <c r="BGN79" s="417"/>
      <c r="BGO79" s="417"/>
      <c r="BGP79" s="417"/>
      <c r="BGQ79" s="417"/>
      <c r="BGR79" s="417"/>
      <c r="BGS79" s="417"/>
      <c r="BGT79" s="417"/>
      <c r="BGU79" s="417"/>
      <c r="BGV79" s="417"/>
      <c r="BGW79" s="417"/>
      <c r="BGX79" s="417"/>
      <c r="BGY79" s="417"/>
      <c r="BGZ79" s="417"/>
      <c r="BHA79" s="417"/>
      <c r="BHB79" s="417"/>
      <c r="BHC79" s="417"/>
      <c r="BHD79" s="417"/>
      <c r="BHE79" s="417"/>
      <c r="BHF79" s="417"/>
      <c r="BHG79" s="417"/>
      <c r="BHH79" s="417"/>
      <c r="BHI79" s="417"/>
      <c r="BHJ79" s="417"/>
      <c r="BHK79" s="417"/>
      <c r="BHL79" s="417"/>
      <c r="BHM79" s="417"/>
      <c r="BHN79" s="417"/>
      <c r="BHO79" s="417"/>
      <c r="BHP79" s="417"/>
      <c r="BHQ79" s="417"/>
      <c r="BHR79" s="417"/>
      <c r="BHS79" s="417"/>
      <c r="BHT79" s="417"/>
      <c r="BHU79" s="417"/>
      <c r="BHV79" s="417"/>
      <c r="BHW79" s="417"/>
      <c r="BHX79" s="417"/>
      <c r="BHY79" s="417"/>
      <c r="BHZ79" s="417"/>
      <c r="BIA79" s="417"/>
      <c r="BIB79" s="417"/>
      <c r="BIC79" s="417"/>
      <c r="BID79" s="417"/>
      <c r="BIE79" s="417"/>
      <c r="BIF79" s="417"/>
      <c r="BIG79" s="417"/>
      <c r="BIH79" s="417"/>
      <c r="BII79" s="417"/>
      <c r="BIJ79" s="417"/>
      <c r="BIK79" s="417"/>
      <c r="BIL79" s="417"/>
      <c r="BIM79" s="417"/>
      <c r="BIN79" s="417"/>
      <c r="BIO79" s="417"/>
      <c r="BIP79" s="417"/>
      <c r="BIQ79" s="417"/>
      <c r="BIR79" s="417"/>
      <c r="BIS79" s="417"/>
      <c r="BIT79" s="417"/>
      <c r="BIU79" s="417"/>
      <c r="BIV79" s="417"/>
      <c r="BIW79" s="417"/>
      <c r="BIX79" s="417"/>
      <c r="BIY79" s="417"/>
      <c r="BIZ79" s="417"/>
      <c r="BJA79" s="417"/>
      <c r="BJB79" s="417"/>
      <c r="BJC79" s="417"/>
      <c r="BJD79" s="417"/>
      <c r="BJE79" s="417"/>
      <c r="BJF79" s="417"/>
      <c r="BJG79" s="417"/>
      <c r="BJH79" s="417"/>
      <c r="BJI79" s="417"/>
      <c r="BJJ79" s="417"/>
      <c r="BJK79" s="417"/>
      <c r="BJL79" s="417"/>
      <c r="BJM79" s="417"/>
      <c r="BJN79" s="417"/>
      <c r="BJO79" s="417"/>
      <c r="BJP79" s="417"/>
      <c r="BJQ79" s="417"/>
      <c r="BJR79" s="417"/>
      <c r="BJS79" s="417"/>
      <c r="BJT79" s="417"/>
      <c r="BJU79" s="417"/>
      <c r="BJV79" s="417"/>
      <c r="BJW79" s="417"/>
      <c r="BJX79" s="417"/>
      <c r="BJY79" s="417"/>
      <c r="BJZ79" s="417"/>
      <c r="BKA79" s="417"/>
      <c r="BKB79" s="417"/>
      <c r="BKC79" s="417"/>
      <c r="BKD79" s="417"/>
      <c r="BKE79" s="417"/>
      <c r="BKF79" s="417"/>
      <c r="BKG79" s="417"/>
      <c r="BKH79" s="417"/>
      <c r="BKI79" s="417"/>
      <c r="BKJ79" s="417"/>
      <c r="BKK79" s="417"/>
      <c r="BKL79" s="417"/>
      <c r="BKM79" s="417"/>
      <c r="BKN79" s="417"/>
      <c r="BKO79" s="417"/>
      <c r="BKP79" s="417"/>
      <c r="BKQ79" s="417"/>
      <c r="BKR79" s="417"/>
      <c r="BKS79" s="417"/>
      <c r="BKT79" s="417"/>
      <c r="BKU79" s="417"/>
      <c r="BKV79" s="417"/>
      <c r="BKW79" s="417"/>
      <c r="BKX79" s="417"/>
      <c r="BKY79" s="417"/>
      <c r="BKZ79" s="417"/>
      <c r="BLA79" s="417"/>
      <c r="BLB79" s="417"/>
      <c r="BLC79" s="417"/>
      <c r="BLD79" s="417"/>
      <c r="BLE79" s="417"/>
      <c r="BLF79" s="417"/>
      <c r="BLG79" s="417"/>
      <c r="BLH79" s="417"/>
      <c r="BLI79" s="417"/>
      <c r="BLJ79" s="417"/>
      <c r="BLK79" s="417"/>
      <c r="BLL79" s="417"/>
      <c r="BLM79" s="417"/>
      <c r="BLN79" s="417"/>
      <c r="BLO79" s="417"/>
      <c r="BLP79" s="417"/>
      <c r="BLQ79" s="417"/>
      <c r="BLR79" s="417"/>
      <c r="BLS79" s="417"/>
      <c r="BLT79" s="417"/>
      <c r="BLU79" s="417"/>
      <c r="BLV79" s="417"/>
      <c r="BLW79" s="417"/>
      <c r="BLX79" s="417"/>
      <c r="BLY79" s="417"/>
      <c r="BLZ79" s="417"/>
      <c r="BMA79" s="417"/>
      <c r="BMB79" s="417"/>
      <c r="BMC79" s="417"/>
      <c r="BMD79" s="417"/>
      <c r="BME79" s="417"/>
      <c r="BMF79" s="417"/>
      <c r="BMG79" s="417"/>
      <c r="BMH79" s="417"/>
      <c r="BMI79" s="417"/>
      <c r="BMJ79" s="417"/>
      <c r="BMK79" s="417"/>
      <c r="BML79" s="417"/>
      <c r="BMM79" s="417"/>
      <c r="BMN79" s="417"/>
      <c r="BMO79" s="417"/>
      <c r="BMP79" s="417"/>
      <c r="BMQ79" s="417"/>
      <c r="BMR79" s="417"/>
      <c r="BMS79" s="417"/>
      <c r="BMT79" s="417"/>
      <c r="BMU79" s="417"/>
      <c r="BMV79" s="417"/>
      <c r="BMW79" s="417"/>
      <c r="BMX79" s="417"/>
      <c r="BMY79" s="417"/>
      <c r="BMZ79" s="417"/>
      <c r="BNA79" s="417"/>
      <c r="BNB79" s="417"/>
      <c r="BNC79" s="417"/>
      <c r="BND79" s="417"/>
      <c r="BNE79" s="417"/>
      <c r="BNF79" s="417"/>
      <c r="BNG79" s="417"/>
      <c r="BNH79" s="417"/>
      <c r="BNI79" s="417"/>
      <c r="BNJ79" s="417"/>
      <c r="BNK79" s="417"/>
      <c r="BNL79" s="417"/>
      <c r="BNM79" s="417"/>
      <c r="BNN79" s="417"/>
      <c r="BNO79" s="417"/>
      <c r="BNP79" s="417"/>
      <c r="BNQ79" s="417"/>
      <c r="BNR79" s="417"/>
      <c r="BNS79" s="417"/>
      <c r="BNT79" s="417"/>
      <c r="BNU79" s="417"/>
      <c r="BNV79" s="417"/>
      <c r="BNW79" s="417"/>
      <c r="BNX79" s="417"/>
      <c r="BNY79" s="417"/>
      <c r="BNZ79" s="417"/>
      <c r="BOA79" s="417"/>
      <c r="BOB79" s="417"/>
      <c r="BOC79" s="417"/>
      <c r="BOD79" s="417"/>
      <c r="BOE79" s="417"/>
      <c r="BOF79" s="417"/>
      <c r="BOG79" s="417"/>
      <c r="BOH79" s="417"/>
      <c r="BOI79" s="417"/>
      <c r="BOJ79" s="417"/>
      <c r="BOK79" s="417"/>
      <c r="BOL79" s="417"/>
      <c r="BOM79" s="417"/>
      <c r="BON79" s="417"/>
      <c r="BOO79" s="417"/>
      <c r="BOP79" s="417"/>
      <c r="BOQ79" s="417"/>
      <c r="BOR79" s="417"/>
      <c r="BOS79" s="417"/>
      <c r="BOT79" s="417"/>
      <c r="BOU79" s="417"/>
      <c r="BOV79" s="417"/>
      <c r="BOW79" s="417"/>
      <c r="BOX79" s="417"/>
      <c r="BOY79" s="417"/>
      <c r="BOZ79" s="417"/>
      <c r="BPA79" s="417"/>
      <c r="BPB79" s="417"/>
      <c r="BPC79" s="417"/>
      <c r="BPD79" s="417"/>
      <c r="BPE79" s="417"/>
      <c r="BPF79" s="417"/>
      <c r="BPG79" s="417"/>
      <c r="BPH79" s="417"/>
      <c r="BPI79" s="417"/>
      <c r="BPJ79" s="417"/>
      <c r="BPK79" s="417"/>
      <c r="BPL79" s="417"/>
      <c r="BPM79" s="417"/>
      <c r="BPN79" s="417"/>
      <c r="BPO79" s="417"/>
      <c r="BPP79" s="417"/>
      <c r="BPQ79" s="417"/>
      <c r="BPR79" s="417"/>
      <c r="BPS79" s="417"/>
      <c r="BPT79" s="417"/>
      <c r="BPU79" s="417"/>
      <c r="BPV79" s="417"/>
      <c r="BPW79" s="417"/>
      <c r="BPX79" s="417"/>
      <c r="BPY79" s="417"/>
      <c r="BPZ79" s="417"/>
      <c r="BQA79" s="417"/>
      <c r="BQB79" s="417"/>
      <c r="BQC79" s="417"/>
      <c r="BQD79" s="417"/>
      <c r="BQE79" s="417"/>
      <c r="BQF79" s="417"/>
      <c r="BQG79" s="417"/>
      <c r="BQH79" s="417"/>
      <c r="BQI79" s="417"/>
      <c r="BQJ79" s="417"/>
      <c r="BQK79" s="417"/>
      <c r="BQL79" s="417"/>
      <c r="BQM79" s="417"/>
      <c r="BQN79" s="417"/>
      <c r="BQO79" s="417"/>
      <c r="BQP79" s="417"/>
      <c r="BQQ79" s="417"/>
      <c r="BQR79" s="417"/>
      <c r="BQS79" s="417"/>
      <c r="BQT79" s="417"/>
      <c r="BQU79" s="417"/>
      <c r="BQV79" s="417"/>
      <c r="BQW79" s="417"/>
      <c r="BQX79" s="417"/>
      <c r="BQY79" s="417"/>
      <c r="BQZ79" s="417"/>
      <c r="BRA79" s="417"/>
      <c r="BRB79" s="417"/>
      <c r="BRC79" s="417"/>
      <c r="BRD79" s="417"/>
      <c r="BRE79" s="417"/>
      <c r="BRF79" s="417"/>
      <c r="BRG79" s="417"/>
      <c r="BRH79" s="417"/>
      <c r="BRI79" s="417"/>
      <c r="BRJ79" s="417"/>
      <c r="BRK79" s="417"/>
      <c r="BRL79" s="417"/>
      <c r="BRM79" s="417"/>
      <c r="BRN79" s="417"/>
      <c r="BRO79" s="417"/>
      <c r="BRP79" s="417"/>
      <c r="BRQ79" s="417"/>
      <c r="BRR79" s="417"/>
      <c r="BRS79" s="417"/>
      <c r="BRT79" s="417"/>
      <c r="BRU79" s="417"/>
      <c r="BRV79" s="417"/>
      <c r="BRW79" s="417"/>
      <c r="BRX79" s="417"/>
      <c r="BRY79" s="417"/>
      <c r="BRZ79" s="417"/>
      <c r="BSA79" s="417"/>
      <c r="BSB79" s="417"/>
      <c r="BSC79" s="417"/>
      <c r="BSD79" s="417"/>
      <c r="BSE79" s="417"/>
      <c r="BSF79" s="417"/>
      <c r="BSG79" s="417"/>
      <c r="BSH79" s="417"/>
      <c r="BSI79" s="417"/>
      <c r="BSJ79" s="417"/>
      <c r="BSK79" s="417"/>
      <c r="BSL79" s="417"/>
      <c r="BSM79" s="417"/>
      <c r="BSN79" s="417"/>
      <c r="BSO79" s="417"/>
      <c r="BSP79" s="417"/>
      <c r="BSQ79" s="417"/>
      <c r="BSR79" s="417"/>
      <c r="BSS79" s="417"/>
      <c r="BST79" s="417"/>
      <c r="BSU79" s="417"/>
      <c r="BSV79" s="417"/>
      <c r="BSW79" s="417"/>
      <c r="BSX79" s="417"/>
      <c r="BSY79" s="417"/>
      <c r="BSZ79" s="417"/>
      <c r="BTA79" s="417"/>
      <c r="BTB79" s="417"/>
      <c r="BTC79" s="417"/>
      <c r="BTD79" s="417"/>
      <c r="BTE79" s="417"/>
      <c r="BTF79" s="417"/>
      <c r="BTG79" s="417"/>
      <c r="BTH79" s="417"/>
      <c r="BTI79" s="417"/>
      <c r="BTJ79" s="417"/>
      <c r="BTK79" s="417"/>
      <c r="BTL79" s="417"/>
      <c r="BTM79" s="417"/>
      <c r="BTN79" s="417"/>
      <c r="BTO79" s="417"/>
      <c r="BTP79" s="417"/>
      <c r="BTQ79" s="417"/>
      <c r="BTR79" s="417"/>
      <c r="BTS79" s="417"/>
      <c r="BTT79" s="417"/>
      <c r="BTU79" s="417"/>
      <c r="BTV79" s="417"/>
      <c r="BTW79" s="417"/>
      <c r="BTX79" s="417"/>
      <c r="BTY79" s="417"/>
      <c r="BTZ79" s="417"/>
      <c r="BUA79" s="417"/>
      <c r="BUB79" s="417"/>
      <c r="BUC79" s="417"/>
      <c r="BUD79" s="417"/>
      <c r="BUE79" s="417"/>
      <c r="BUF79" s="417"/>
      <c r="BUG79" s="417"/>
      <c r="BUH79" s="417"/>
      <c r="BUI79" s="417"/>
      <c r="BUJ79" s="417"/>
      <c r="BUK79" s="417"/>
      <c r="BUL79" s="417"/>
      <c r="BUM79" s="417"/>
      <c r="BUN79" s="417"/>
      <c r="BUO79" s="417"/>
      <c r="BUP79" s="417"/>
      <c r="BUQ79" s="417"/>
      <c r="BUR79" s="417"/>
      <c r="BUS79" s="417"/>
      <c r="BUT79" s="417"/>
      <c r="BUU79" s="417"/>
      <c r="BUV79" s="417"/>
      <c r="BUW79" s="417"/>
      <c r="BUX79" s="417"/>
      <c r="BUY79" s="417"/>
      <c r="BUZ79" s="417"/>
      <c r="BVA79" s="417"/>
      <c r="BVB79" s="417"/>
      <c r="BVC79" s="417"/>
      <c r="BVD79" s="417"/>
      <c r="BVE79" s="417"/>
      <c r="BVF79" s="417"/>
      <c r="BVG79" s="417"/>
      <c r="BVH79" s="417"/>
      <c r="BVI79" s="417"/>
      <c r="BVJ79" s="417"/>
      <c r="BVK79" s="417"/>
      <c r="BVL79" s="417"/>
      <c r="BVM79" s="417"/>
      <c r="BVN79" s="417"/>
      <c r="BVO79" s="417"/>
      <c r="BVP79" s="417"/>
      <c r="BVQ79" s="417"/>
      <c r="BVR79" s="417"/>
      <c r="BVS79" s="417"/>
      <c r="BVT79" s="417"/>
      <c r="BVU79" s="417"/>
      <c r="BVV79" s="417"/>
      <c r="BVW79" s="417"/>
      <c r="BVX79" s="417"/>
      <c r="BVY79" s="417"/>
      <c r="BVZ79" s="417"/>
      <c r="BWA79" s="417"/>
      <c r="BWB79" s="417"/>
      <c r="BWC79" s="417"/>
      <c r="BWD79" s="417"/>
      <c r="BWE79" s="417"/>
      <c r="BWF79" s="417"/>
      <c r="BWG79" s="417"/>
      <c r="BWH79" s="417"/>
      <c r="BWI79" s="417"/>
      <c r="BWJ79" s="417"/>
      <c r="BWK79" s="417"/>
      <c r="BWL79" s="417"/>
      <c r="BWM79" s="417"/>
      <c r="BWN79" s="417"/>
      <c r="BWO79" s="417"/>
      <c r="BWP79" s="417"/>
      <c r="BWQ79" s="417"/>
      <c r="BWR79" s="417"/>
      <c r="BWS79" s="417"/>
      <c r="BWT79" s="417"/>
      <c r="BWU79" s="417"/>
      <c r="BWV79" s="417"/>
      <c r="BWW79" s="417"/>
      <c r="BWX79" s="417"/>
      <c r="BWY79" s="417"/>
      <c r="BWZ79" s="417"/>
      <c r="BXA79" s="417"/>
      <c r="BXB79" s="417"/>
      <c r="BXC79" s="417"/>
      <c r="BXD79" s="417"/>
      <c r="BXE79" s="417"/>
      <c r="BXF79" s="417"/>
      <c r="BXG79" s="417"/>
      <c r="BXH79" s="417"/>
      <c r="BXI79" s="417"/>
      <c r="BXJ79" s="417"/>
      <c r="BXK79" s="417"/>
      <c r="BXL79" s="417"/>
      <c r="BXM79" s="417"/>
      <c r="BXN79" s="417"/>
      <c r="BXO79" s="417"/>
      <c r="BXP79" s="417"/>
      <c r="BXQ79" s="417"/>
      <c r="BXR79" s="417"/>
      <c r="BXS79" s="417"/>
      <c r="BXT79" s="417"/>
      <c r="BXU79" s="417"/>
      <c r="BXV79" s="417"/>
      <c r="BXW79" s="417"/>
      <c r="BXX79" s="417"/>
      <c r="BXY79" s="417"/>
      <c r="BXZ79" s="417"/>
      <c r="BYA79" s="417"/>
      <c r="BYB79" s="417"/>
      <c r="BYC79" s="417"/>
      <c r="BYD79" s="417"/>
      <c r="BYE79" s="417"/>
      <c r="BYF79" s="417"/>
      <c r="BYG79" s="417"/>
      <c r="BYH79" s="417"/>
      <c r="BYI79" s="417"/>
      <c r="BYJ79" s="417"/>
      <c r="BYK79" s="417"/>
      <c r="BYL79" s="417"/>
      <c r="BYM79" s="417"/>
      <c r="BYN79" s="417"/>
      <c r="BYO79" s="417"/>
      <c r="BYP79" s="417"/>
      <c r="BYQ79" s="417"/>
      <c r="BYR79" s="417"/>
      <c r="BYS79" s="417"/>
      <c r="BYT79" s="417"/>
      <c r="BYU79" s="417"/>
      <c r="BYV79" s="417"/>
      <c r="BYW79" s="417"/>
      <c r="BYX79" s="417"/>
      <c r="BYY79" s="417"/>
      <c r="BYZ79" s="417"/>
      <c r="BZA79" s="417"/>
      <c r="BZB79" s="417"/>
      <c r="BZC79" s="417"/>
      <c r="BZD79" s="417"/>
      <c r="BZE79" s="417"/>
      <c r="BZF79" s="417"/>
      <c r="BZG79" s="417"/>
      <c r="BZH79" s="417"/>
      <c r="BZI79" s="417"/>
      <c r="BZJ79" s="417"/>
      <c r="BZK79" s="417"/>
      <c r="BZL79" s="417"/>
      <c r="BZM79" s="417"/>
      <c r="BZN79" s="417"/>
      <c r="BZO79" s="417"/>
      <c r="BZP79" s="417"/>
      <c r="BZQ79" s="417"/>
      <c r="BZR79" s="417"/>
      <c r="BZS79" s="417"/>
      <c r="BZT79" s="417"/>
      <c r="BZU79" s="417"/>
      <c r="BZV79" s="417"/>
      <c r="BZW79" s="417"/>
      <c r="BZX79" s="417"/>
      <c r="BZY79" s="417"/>
      <c r="BZZ79" s="417"/>
      <c r="CAA79" s="417"/>
      <c r="CAB79" s="417"/>
      <c r="CAC79" s="417"/>
      <c r="CAD79" s="417"/>
      <c r="CAE79" s="417"/>
      <c r="CAF79" s="417"/>
      <c r="CAG79" s="417"/>
      <c r="CAH79" s="417"/>
      <c r="CAI79" s="417"/>
      <c r="CAJ79" s="417"/>
      <c r="CAK79" s="417"/>
      <c r="CAL79" s="417"/>
      <c r="CAM79" s="417"/>
      <c r="CAN79" s="417"/>
      <c r="CAO79" s="417"/>
      <c r="CAP79" s="417"/>
      <c r="CAQ79" s="417"/>
      <c r="CAR79" s="417"/>
      <c r="CAS79" s="417"/>
      <c r="CAT79" s="417"/>
      <c r="CAU79" s="417"/>
      <c r="CAV79" s="417"/>
      <c r="CAW79" s="417"/>
      <c r="CAX79" s="417"/>
      <c r="CAY79" s="417"/>
      <c r="CAZ79" s="417"/>
      <c r="CBA79" s="417"/>
      <c r="CBB79" s="417"/>
      <c r="CBC79" s="417"/>
      <c r="CBD79" s="417"/>
      <c r="CBE79" s="417"/>
      <c r="CBF79" s="417"/>
      <c r="CBG79" s="417"/>
      <c r="CBH79" s="417"/>
      <c r="CBI79" s="417"/>
      <c r="CBJ79" s="417"/>
      <c r="CBK79" s="417"/>
      <c r="CBL79" s="417"/>
      <c r="CBM79" s="417"/>
      <c r="CBN79" s="417"/>
      <c r="CBO79" s="417"/>
      <c r="CBP79" s="417"/>
      <c r="CBQ79" s="417"/>
      <c r="CBR79" s="417"/>
      <c r="CBS79" s="417"/>
      <c r="CBT79" s="417"/>
      <c r="CBU79" s="417"/>
      <c r="CBV79" s="417"/>
      <c r="CBW79" s="417"/>
      <c r="CBX79" s="417"/>
      <c r="CBY79" s="417"/>
      <c r="CBZ79" s="417"/>
      <c r="CCA79" s="417"/>
      <c r="CCB79" s="417"/>
      <c r="CCC79" s="417"/>
      <c r="CCD79" s="417"/>
      <c r="CCE79" s="417"/>
      <c r="CCF79" s="417"/>
      <c r="CCG79" s="417"/>
      <c r="CCH79" s="417"/>
      <c r="CCI79" s="417"/>
      <c r="CCJ79" s="417"/>
      <c r="CCK79" s="417"/>
      <c r="CCL79" s="417"/>
      <c r="CCM79" s="417"/>
      <c r="CCN79" s="417"/>
      <c r="CCO79" s="417"/>
      <c r="CCP79" s="417"/>
      <c r="CCQ79" s="417"/>
      <c r="CCR79" s="417"/>
      <c r="CCS79" s="417"/>
      <c r="CCT79" s="417"/>
      <c r="CCU79" s="417"/>
      <c r="CCV79" s="417"/>
      <c r="CCW79" s="417"/>
      <c r="CCX79" s="417"/>
      <c r="CCY79" s="417"/>
      <c r="CCZ79" s="417"/>
      <c r="CDA79" s="417"/>
      <c r="CDB79" s="417"/>
      <c r="CDC79" s="417"/>
      <c r="CDD79" s="417"/>
      <c r="CDE79" s="417"/>
      <c r="CDF79" s="417"/>
      <c r="CDG79" s="417"/>
      <c r="CDH79" s="417"/>
      <c r="CDI79" s="417"/>
      <c r="CDJ79" s="417"/>
      <c r="CDK79" s="417"/>
      <c r="CDL79" s="417"/>
      <c r="CDM79" s="417"/>
      <c r="CDN79" s="417"/>
      <c r="CDO79" s="417"/>
      <c r="CDP79" s="417"/>
      <c r="CDQ79" s="417"/>
      <c r="CDR79" s="417"/>
      <c r="CDS79" s="417"/>
      <c r="CDT79" s="417"/>
      <c r="CDU79" s="417"/>
      <c r="CDV79" s="417"/>
      <c r="CDW79" s="417"/>
      <c r="CDX79" s="417"/>
      <c r="CDY79" s="417"/>
      <c r="CDZ79" s="417"/>
      <c r="CEA79" s="417"/>
      <c r="CEB79" s="417"/>
      <c r="CEC79" s="417"/>
      <c r="CED79" s="417"/>
      <c r="CEE79" s="417"/>
      <c r="CEF79" s="417"/>
      <c r="CEG79" s="417"/>
      <c r="CEH79" s="417"/>
      <c r="CEI79" s="417"/>
      <c r="CEJ79" s="417"/>
      <c r="CEK79" s="417"/>
      <c r="CEL79" s="417"/>
      <c r="CEM79" s="417"/>
      <c r="CEN79" s="417"/>
      <c r="CEO79" s="417"/>
      <c r="CEP79" s="417"/>
      <c r="CEQ79" s="417"/>
      <c r="CER79" s="417"/>
      <c r="CES79" s="417"/>
      <c r="CET79" s="417"/>
      <c r="CEU79" s="417"/>
      <c r="CEV79" s="417"/>
      <c r="CEW79" s="417"/>
      <c r="CEX79" s="417"/>
      <c r="CEY79" s="417"/>
      <c r="CEZ79" s="417"/>
      <c r="CFA79" s="417"/>
      <c r="CFB79" s="417"/>
      <c r="CFC79" s="417"/>
      <c r="CFD79" s="417"/>
      <c r="CFE79" s="417"/>
      <c r="CFF79" s="417"/>
      <c r="CFG79" s="417"/>
      <c r="CFH79" s="417"/>
      <c r="CFI79" s="417"/>
      <c r="CFJ79" s="417"/>
      <c r="CFK79" s="417"/>
      <c r="CFL79" s="417"/>
      <c r="CFM79" s="417"/>
      <c r="CFN79" s="417"/>
      <c r="CFO79" s="417"/>
      <c r="CFP79" s="417"/>
      <c r="CFQ79" s="417"/>
      <c r="CFR79" s="417"/>
      <c r="CFS79" s="417"/>
      <c r="CFT79" s="417"/>
      <c r="CFU79" s="417"/>
      <c r="CFV79" s="417"/>
      <c r="CFW79" s="417"/>
      <c r="CFX79" s="417"/>
      <c r="CFY79" s="417"/>
      <c r="CFZ79" s="417"/>
      <c r="CGA79" s="417"/>
      <c r="CGB79" s="417"/>
      <c r="CGC79" s="417"/>
      <c r="CGD79" s="417"/>
      <c r="CGE79" s="417"/>
      <c r="CGF79" s="417"/>
      <c r="CGG79" s="417"/>
      <c r="CGH79" s="417"/>
      <c r="CGI79" s="417"/>
      <c r="CGJ79" s="417"/>
      <c r="CGK79" s="417"/>
      <c r="CGL79" s="417"/>
      <c r="CGM79" s="417"/>
      <c r="CGN79" s="417"/>
      <c r="CGO79" s="417"/>
      <c r="CGP79" s="417"/>
      <c r="CGQ79" s="417"/>
      <c r="CGR79" s="417"/>
      <c r="CGS79" s="417"/>
      <c r="CGT79" s="417"/>
      <c r="CGU79" s="417"/>
      <c r="CGV79" s="417"/>
      <c r="CGW79" s="417"/>
      <c r="CGX79" s="417"/>
      <c r="CGY79" s="417"/>
      <c r="CGZ79" s="417"/>
      <c r="CHA79" s="417"/>
      <c r="CHB79" s="417"/>
      <c r="CHC79" s="417"/>
      <c r="CHD79" s="417"/>
      <c r="CHE79" s="417"/>
      <c r="CHF79" s="417"/>
      <c r="CHG79" s="417"/>
      <c r="CHH79" s="417"/>
      <c r="CHI79" s="417"/>
      <c r="CHJ79" s="417"/>
      <c r="CHK79" s="417"/>
      <c r="CHL79" s="417"/>
      <c r="CHM79" s="417"/>
      <c r="CHN79" s="417"/>
      <c r="CHO79" s="417"/>
      <c r="CHP79" s="417"/>
      <c r="CHQ79" s="417"/>
      <c r="CHR79" s="417"/>
      <c r="CHS79" s="417"/>
      <c r="CHT79" s="417"/>
      <c r="CHU79" s="417"/>
      <c r="CHV79" s="417"/>
      <c r="CHW79" s="417"/>
      <c r="CHX79" s="417"/>
      <c r="CHY79" s="417"/>
      <c r="CHZ79" s="417"/>
      <c r="CIA79" s="417"/>
      <c r="CIB79" s="417"/>
      <c r="CIC79" s="417"/>
      <c r="CID79" s="417"/>
      <c r="CIE79" s="417"/>
      <c r="CIF79" s="417"/>
      <c r="CIG79" s="417"/>
      <c r="CIH79" s="417"/>
      <c r="CII79" s="417"/>
      <c r="CIJ79" s="417"/>
      <c r="CIK79" s="417"/>
      <c r="CIL79" s="417"/>
      <c r="CIM79" s="417"/>
      <c r="CIN79" s="417"/>
      <c r="CIO79" s="417"/>
      <c r="CIP79" s="417"/>
      <c r="CIQ79" s="417"/>
      <c r="CIR79" s="417"/>
      <c r="CIS79" s="417"/>
      <c r="CIT79" s="417"/>
      <c r="CIU79" s="417"/>
      <c r="CIV79" s="417"/>
      <c r="CIW79" s="417"/>
      <c r="CIX79" s="417"/>
      <c r="CIY79" s="417"/>
      <c r="CIZ79" s="417"/>
      <c r="CJA79" s="417"/>
      <c r="CJB79" s="417"/>
      <c r="CJC79" s="417"/>
      <c r="CJD79" s="417"/>
      <c r="CJE79" s="417"/>
      <c r="CJF79" s="417"/>
      <c r="CJG79" s="417"/>
      <c r="CJH79" s="417"/>
      <c r="CJI79" s="417"/>
      <c r="CJJ79" s="417"/>
      <c r="CJK79" s="417"/>
      <c r="CJL79" s="417"/>
      <c r="CJM79" s="417"/>
      <c r="CJN79" s="417"/>
      <c r="CJO79" s="417"/>
      <c r="CJP79" s="417"/>
      <c r="CJQ79" s="417"/>
      <c r="CJR79" s="417"/>
      <c r="CJS79" s="417"/>
      <c r="CJT79" s="417"/>
      <c r="CJU79" s="417"/>
      <c r="CJV79" s="417"/>
      <c r="CJW79" s="417"/>
      <c r="CJX79" s="417"/>
      <c r="CJY79" s="417"/>
      <c r="CJZ79" s="417"/>
      <c r="CKA79" s="417"/>
      <c r="CKB79" s="417"/>
      <c r="CKC79" s="417"/>
      <c r="CKD79" s="417"/>
      <c r="CKE79" s="417"/>
      <c r="CKF79" s="417"/>
      <c r="CKG79" s="417"/>
      <c r="CKH79" s="417"/>
      <c r="CKI79" s="417"/>
      <c r="CKJ79" s="417"/>
      <c r="CKK79" s="417"/>
      <c r="CKL79" s="417"/>
      <c r="CKM79" s="417"/>
      <c r="CKN79" s="417"/>
      <c r="CKO79" s="417"/>
      <c r="CKP79" s="417"/>
      <c r="CKQ79" s="417"/>
      <c r="CKR79" s="417"/>
      <c r="CKS79" s="417"/>
      <c r="CKT79" s="417"/>
      <c r="CKU79" s="417"/>
      <c r="CKV79" s="417"/>
      <c r="CKW79" s="417"/>
      <c r="CKX79" s="417"/>
      <c r="CKY79" s="417"/>
      <c r="CKZ79" s="417"/>
      <c r="CLA79" s="417"/>
      <c r="CLB79" s="417"/>
      <c r="CLC79" s="417"/>
      <c r="CLD79" s="417"/>
      <c r="CLE79" s="417"/>
      <c r="CLF79" s="417"/>
      <c r="CLG79" s="417"/>
      <c r="CLH79" s="417"/>
      <c r="CLI79" s="417"/>
      <c r="CLJ79" s="417"/>
      <c r="CLK79" s="417"/>
      <c r="CLL79" s="417"/>
      <c r="CLM79" s="417"/>
      <c r="CLN79" s="417"/>
      <c r="CLO79" s="417"/>
      <c r="CLP79" s="417"/>
      <c r="CLQ79" s="417"/>
      <c r="CLR79" s="417"/>
      <c r="CLS79" s="417"/>
      <c r="CLT79" s="417"/>
      <c r="CLU79" s="417"/>
      <c r="CLV79" s="417"/>
      <c r="CLW79" s="417"/>
      <c r="CLX79" s="417"/>
      <c r="CLY79" s="417"/>
      <c r="CLZ79" s="417"/>
      <c r="CMA79" s="417"/>
      <c r="CMB79" s="417"/>
      <c r="CMC79" s="417"/>
      <c r="CMD79" s="417"/>
      <c r="CME79" s="417"/>
      <c r="CMF79" s="417"/>
      <c r="CMG79" s="417"/>
      <c r="CMH79" s="417"/>
      <c r="CMI79" s="417"/>
      <c r="CMJ79" s="417"/>
      <c r="CMK79" s="417"/>
      <c r="CML79" s="417"/>
      <c r="CMM79" s="417"/>
      <c r="CMN79" s="417"/>
      <c r="CMO79" s="417"/>
      <c r="CMP79" s="417"/>
      <c r="CMQ79" s="417"/>
      <c r="CMR79" s="417"/>
      <c r="CMS79" s="417"/>
      <c r="CMT79" s="417"/>
      <c r="CMU79" s="417"/>
      <c r="CMV79" s="417"/>
      <c r="CMW79" s="417"/>
      <c r="CMX79" s="417"/>
      <c r="CMY79" s="417"/>
      <c r="CMZ79" s="417"/>
      <c r="CNA79" s="417"/>
      <c r="CNB79" s="417"/>
      <c r="CNC79" s="417"/>
      <c r="CND79" s="417"/>
      <c r="CNE79" s="417"/>
      <c r="CNF79" s="417"/>
      <c r="CNG79" s="417"/>
      <c r="CNH79" s="417"/>
      <c r="CNI79" s="417"/>
      <c r="CNJ79" s="417"/>
      <c r="CNK79" s="417"/>
      <c r="CNL79" s="417"/>
      <c r="CNM79" s="417"/>
      <c r="CNN79" s="417"/>
      <c r="CNO79" s="417"/>
      <c r="CNP79" s="417"/>
      <c r="CNQ79" s="417"/>
      <c r="CNR79" s="417"/>
      <c r="CNS79" s="417"/>
      <c r="CNT79" s="417"/>
      <c r="CNU79" s="417"/>
      <c r="CNV79" s="417"/>
      <c r="CNW79" s="417"/>
      <c r="CNX79" s="417"/>
      <c r="CNY79" s="417"/>
      <c r="CNZ79" s="417"/>
      <c r="COA79" s="417"/>
      <c r="COB79" s="417"/>
      <c r="COC79" s="417"/>
      <c r="COD79" s="417"/>
      <c r="COE79" s="417"/>
      <c r="COF79" s="417"/>
      <c r="COG79" s="417"/>
      <c r="COH79" s="417"/>
      <c r="COI79" s="417"/>
      <c r="COJ79" s="417"/>
      <c r="COK79" s="417"/>
      <c r="COL79" s="417"/>
      <c r="COM79" s="417"/>
      <c r="CON79" s="417"/>
      <c r="COO79" s="417"/>
      <c r="COP79" s="417"/>
      <c r="COQ79" s="417"/>
      <c r="COR79" s="417"/>
      <c r="COS79" s="417"/>
      <c r="COT79" s="417"/>
      <c r="COU79" s="417"/>
      <c r="COV79" s="417"/>
      <c r="COW79" s="417"/>
      <c r="COX79" s="417"/>
      <c r="COY79" s="417"/>
      <c r="COZ79" s="417"/>
      <c r="CPA79" s="417"/>
      <c r="CPB79" s="417"/>
      <c r="CPC79" s="417"/>
      <c r="CPD79" s="417"/>
      <c r="CPE79" s="417"/>
      <c r="CPF79" s="417"/>
      <c r="CPG79" s="417"/>
      <c r="CPH79" s="417"/>
      <c r="CPI79" s="417"/>
      <c r="CPJ79" s="417"/>
      <c r="CPK79" s="417"/>
      <c r="CPL79" s="417"/>
      <c r="CPM79" s="417"/>
      <c r="CPN79" s="417"/>
      <c r="CPO79" s="417"/>
      <c r="CPP79" s="417"/>
      <c r="CPQ79" s="417"/>
      <c r="CPR79" s="417"/>
      <c r="CPS79" s="417"/>
      <c r="CPT79" s="417"/>
      <c r="CPU79" s="417"/>
      <c r="CPV79" s="417"/>
      <c r="CPW79" s="417"/>
      <c r="CPX79" s="417"/>
      <c r="CPY79" s="417"/>
      <c r="CPZ79" s="417"/>
      <c r="CQA79" s="417"/>
      <c r="CQB79" s="417"/>
      <c r="CQC79" s="417"/>
      <c r="CQD79" s="417"/>
      <c r="CQE79" s="417"/>
      <c r="CQF79" s="417"/>
      <c r="CQG79" s="417"/>
      <c r="CQH79" s="417"/>
      <c r="CQI79" s="417"/>
      <c r="CQJ79" s="417"/>
      <c r="CQK79" s="417"/>
      <c r="CQL79" s="417"/>
      <c r="CQM79" s="417"/>
      <c r="CQN79" s="417"/>
      <c r="CQO79" s="417"/>
      <c r="CQP79" s="417"/>
      <c r="CQQ79" s="417"/>
      <c r="CQR79" s="417"/>
      <c r="CQS79" s="417"/>
      <c r="CQT79" s="417"/>
      <c r="CQU79" s="417"/>
      <c r="CQV79" s="417"/>
      <c r="CQW79" s="417"/>
      <c r="CQX79" s="417"/>
      <c r="CQY79" s="417"/>
      <c r="CQZ79" s="417"/>
      <c r="CRA79" s="417"/>
      <c r="CRB79" s="417"/>
      <c r="CRC79" s="417"/>
      <c r="CRD79" s="417"/>
      <c r="CRE79" s="417"/>
      <c r="CRF79" s="417"/>
      <c r="CRG79" s="417"/>
      <c r="CRH79" s="417"/>
      <c r="CRI79" s="417"/>
      <c r="CRJ79" s="417"/>
      <c r="CRK79" s="417"/>
      <c r="CRL79" s="417"/>
      <c r="CRM79" s="417"/>
      <c r="CRN79" s="417"/>
      <c r="CRO79" s="417"/>
      <c r="CRP79" s="417"/>
      <c r="CRQ79" s="417"/>
      <c r="CRR79" s="417"/>
      <c r="CRS79" s="417"/>
      <c r="CRT79" s="417"/>
      <c r="CRU79" s="417"/>
      <c r="CRV79" s="417"/>
      <c r="CRW79" s="417"/>
      <c r="CRX79" s="417"/>
      <c r="CRY79" s="417"/>
      <c r="CRZ79" s="417"/>
      <c r="CSA79" s="417"/>
      <c r="CSB79" s="417"/>
      <c r="CSC79" s="417"/>
      <c r="CSD79" s="417"/>
      <c r="CSE79" s="417"/>
      <c r="CSF79" s="417"/>
      <c r="CSG79" s="417"/>
      <c r="CSH79" s="417"/>
      <c r="CSI79" s="417"/>
      <c r="CSJ79" s="417"/>
      <c r="CSK79" s="417"/>
      <c r="CSL79" s="417"/>
      <c r="CSM79" s="417"/>
      <c r="CSN79" s="417"/>
      <c r="CSO79" s="417"/>
      <c r="CSP79" s="417"/>
      <c r="CSQ79" s="417"/>
      <c r="CSR79" s="417"/>
      <c r="CSS79" s="417"/>
      <c r="CST79" s="417"/>
      <c r="CSU79" s="417"/>
      <c r="CSV79" s="417"/>
      <c r="CSW79" s="417"/>
      <c r="CSX79" s="417"/>
      <c r="CSY79" s="417"/>
      <c r="CSZ79" s="417"/>
      <c r="CTA79" s="417"/>
      <c r="CTB79" s="417"/>
      <c r="CTC79" s="417"/>
      <c r="CTD79" s="417"/>
      <c r="CTE79" s="417"/>
      <c r="CTF79" s="417"/>
      <c r="CTG79" s="417"/>
      <c r="CTH79" s="417"/>
      <c r="CTI79" s="417"/>
      <c r="CTJ79" s="417"/>
      <c r="CTK79" s="417"/>
      <c r="CTL79" s="417"/>
      <c r="CTM79" s="417"/>
      <c r="CTN79" s="417"/>
      <c r="CTO79" s="417"/>
      <c r="CTP79" s="417"/>
      <c r="CTQ79" s="417"/>
      <c r="CTR79" s="417"/>
      <c r="CTS79" s="417"/>
      <c r="CTT79" s="417"/>
      <c r="CTU79" s="417"/>
      <c r="CTV79" s="417"/>
      <c r="CTW79" s="417"/>
      <c r="CTX79" s="417"/>
      <c r="CTY79" s="417"/>
      <c r="CTZ79" s="417"/>
      <c r="CUA79" s="417"/>
      <c r="CUB79" s="417"/>
      <c r="CUC79" s="417"/>
      <c r="CUD79" s="417"/>
      <c r="CUE79" s="417"/>
      <c r="CUF79" s="417"/>
      <c r="CUG79" s="417"/>
      <c r="CUH79" s="417"/>
      <c r="CUI79" s="417"/>
      <c r="CUJ79" s="417"/>
      <c r="CUK79" s="417"/>
      <c r="CUL79" s="417"/>
      <c r="CUM79" s="417"/>
      <c r="CUN79" s="417"/>
      <c r="CUO79" s="417"/>
      <c r="CUP79" s="417"/>
      <c r="CUQ79" s="417"/>
      <c r="CUR79" s="417"/>
      <c r="CUS79" s="417"/>
      <c r="CUT79" s="417"/>
      <c r="CUU79" s="417"/>
      <c r="CUV79" s="417"/>
      <c r="CUW79" s="417"/>
      <c r="CUX79" s="417"/>
      <c r="CUY79" s="417"/>
      <c r="CUZ79" s="417"/>
      <c r="CVA79" s="417"/>
      <c r="CVB79" s="417"/>
      <c r="CVC79" s="417"/>
      <c r="CVD79" s="417"/>
      <c r="CVE79" s="417"/>
      <c r="CVF79" s="417"/>
      <c r="CVG79" s="417"/>
      <c r="CVH79" s="417"/>
      <c r="CVI79" s="417"/>
      <c r="CVJ79" s="417"/>
      <c r="CVK79" s="417"/>
      <c r="CVL79" s="417"/>
      <c r="CVM79" s="417"/>
      <c r="CVN79" s="417"/>
      <c r="CVO79" s="417"/>
      <c r="CVP79" s="417"/>
      <c r="CVQ79" s="417"/>
      <c r="CVR79" s="417"/>
      <c r="CVS79" s="417"/>
      <c r="CVT79" s="417"/>
      <c r="CVU79" s="417"/>
      <c r="CVV79" s="417"/>
      <c r="CVW79" s="417"/>
      <c r="CVX79" s="417"/>
      <c r="CVY79" s="417"/>
      <c r="CVZ79" s="417"/>
      <c r="CWA79" s="417"/>
      <c r="CWB79" s="417"/>
      <c r="CWC79" s="417"/>
      <c r="CWD79" s="417"/>
      <c r="CWE79" s="417"/>
      <c r="CWF79" s="417"/>
      <c r="CWG79" s="417"/>
      <c r="CWH79" s="417"/>
      <c r="CWI79" s="417"/>
      <c r="CWJ79" s="417"/>
      <c r="CWK79" s="417"/>
      <c r="CWL79" s="417"/>
      <c r="CWM79" s="417"/>
      <c r="CWN79" s="417"/>
      <c r="CWO79" s="417"/>
      <c r="CWP79" s="417"/>
      <c r="CWQ79" s="417"/>
      <c r="CWR79" s="417"/>
      <c r="CWS79" s="417"/>
      <c r="CWT79" s="417"/>
      <c r="CWU79" s="417"/>
      <c r="CWV79" s="417"/>
      <c r="CWW79" s="417"/>
      <c r="CWX79" s="417"/>
      <c r="CWY79" s="417"/>
      <c r="CWZ79" s="417"/>
      <c r="CXA79" s="417"/>
      <c r="CXB79" s="417"/>
      <c r="CXC79" s="417"/>
      <c r="CXD79" s="417"/>
      <c r="CXE79" s="417"/>
      <c r="CXF79" s="417"/>
      <c r="CXG79" s="417"/>
      <c r="CXH79" s="417"/>
      <c r="CXI79" s="417"/>
      <c r="CXJ79" s="417"/>
      <c r="CXK79" s="417"/>
      <c r="CXL79" s="417"/>
      <c r="CXM79" s="417"/>
      <c r="CXN79" s="417"/>
      <c r="CXO79" s="417"/>
      <c r="CXP79" s="417"/>
      <c r="CXQ79" s="417"/>
      <c r="CXR79" s="417"/>
      <c r="CXS79" s="417"/>
      <c r="CXT79" s="417"/>
      <c r="CXU79" s="417"/>
      <c r="CXV79" s="417"/>
      <c r="CXW79" s="417"/>
      <c r="CXX79" s="417"/>
      <c r="CXY79" s="417"/>
      <c r="CXZ79" s="417"/>
      <c r="CYA79" s="417"/>
      <c r="CYB79" s="417"/>
      <c r="CYC79" s="417"/>
      <c r="CYD79" s="417"/>
      <c r="CYE79" s="417"/>
      <c r="CYF79" s="417"/>
      <c r="CYG79" s="417"/>
      <c r="CYH79" s="417"/>
      <c r="CYI79" s="417"/>
      <c r="CYJ79" s="417"/>
      <c r="CYK79" s="417"/>
      <c r="CYL79" s="417"/>
      <c r="CYM79" s="417"/>
      <c r="CYN79" s="417"/>
      <c r="CYO79" s="417"/>
      <c r="CYP79" s="417"/>
      <c r="CYQ79" s="417"/>
      <c r="CYR79" s="417"/>
      <c r="CYS79" s="417"/>
      <c r="CYT79" s="417"/>
      <c r="CYU79" s="417"/>
      <c r="CYV79" s="417"/>
      <c r="CYW79" s="417"/>
      <c r="CYX79" s="417"/>
      <c r="CYY79" s="417"/>
      <c r="CYZ79" s="417"/>
      <c r="CZA79" s="417"/>
      <c r="CZB79" s="417"/>
      <c r="CZC79" s="417"/>
      <c r="CZD79" s="417"/>
      <c r="CZE79" s="417"/>
      <c r="CZF79" s="417"/>
      <c r="CZG79" s="417"/>
      <c r="CZH79" s="417"/>
      <c r="CZI79" s="417"/>
      <c r="CZJ79" s="417"/>
      <c r="CZK79" s="417"/>
      <c r="CZL79" s="417"/>
      <c r="CZM79" s="417"/>
      <c r="CZN79" s="417"/>
      <c r="CZO79" s="417"/>
      <c r="CZP79" s="417"/>
      <c r="CZQ79" s="417"/>
      <c r="CZR79" s="417"/>
      <c r="CZS79" s="417"/>
      <c r="CZT79" s="417"/>
      <c r="CZU79" s="417"/>
      <c r="CZV79" s="417"/>
      <c r="CZW79" s="417"/>
      <c r="CZX79" s="417"/>
      <c r="CZY79" s="417"/>
      <c r="CZZ79" s="417"/>
      <c r="DAA79" s="417"/>
      <c r="DAB79" s="417"/>
      <c r="DAC79" s="417"/>
      <c r="DAD79" s="417"/>
      <c r="DAE79" s="417"/>
      <c r="DAF79" s="417"/>
      <c r="DAG79" s="417"/>
      <c r="DAH79" s="417"/>
      <c r="DAI79" s="417"/>
      <c r="DAJ79" s="417"/>
      <c r="DAK79" s="417"/>
      <c r="DAL79" s="417"/>
      <c r="DAM79" s="417"/>
      <c r="DAN79" s="417"/>
      <c r="DAO79" s="417"/>
      <c r="DAP79" s="417"/>
      <c r="DAQ79" s="417"/>
      <c r="DAR79" s="417"/>
      <c r="DAS79" s="417"/>
      <c r="DAT79" s="417"/>
      <c r="DAU79" s="417"/>
      <c r="DAV79" s="417"/>
      <c r="DAW79" s="417"/>
      <c r="DAX79" s="417"/>
      <c r="DAY79" s="417"/>
      <c r="DAZ79" s="417"/>
      <c r="DBA79" s="417"/>
      <c r="DBB79" s="417"/>
      <c r="DBC79" s="417"/>
      <c r="DBD79" s="417"/>
      <c r="DBE79" s="417"/>
      <c r="DBF79" s="417"/>
      <c r="DBG79" s="417"/>
      <c r="DBH79" s="417"/>
      <c r="DBI79" s="417"/>
      <c r="DBJ79" s="417"/>
      <c r="DBK79" s="417"/>
      <c r="DBL79" s="417"/>
      <c r="DBM79" s="417"/>
      <c r="DBN79" s="417"/>
      <c r="DBO79" s="417"/>
      <c r="DBP79" s="417"/>
      <c r="DBQ79" s="417"/>
      <c r="DBR79" s="417"/>
      <c r="DBS79" s="417"/>
      <c r="DBT79" s="417"/>
      <c r="DBU79" s="417"/>
      <c r="DBV79" s="417"/>
      <c r="DBW79" s="417"/>
      <c r="DBX79" s="417"/>
      <c r="DBY79" s="417"/>
      <c r="DBZ79" s="417"/>
      <c r="DCA79" s="417"/>
      <c r="DCB79" s="417"/>
      <c r="DCC79" s="417"/>
      <c r="DCD79" s="417"/>
      <c r="DCE79" s="417"/>
      <c r="DCF79" s="417"/>
      <c r="DCG79" s="417"/>
      <c r="DCH79" s="417"/>
      <c r="DCI79" s="417"/>
      <c r="DCJ79" s="417"/>
      <c r="DCK79" s="417"/>
      <c r="DCL79" s="417"/>
      <c r="DCM79" s="417"/>
      <c r="DCN79" s="417"/>
      <c r="DCO79" s="417"/>
      <c r="DCP79" s="417"/>
      <c r="DCQ79" s="417"/>
      <c r="DCR79" s="417"/>
      <c r="DCS79" s="417"/>
      <c r="DCT79" s="417"/>
      <c r="DCU79" s="417"/>
      <c r="DCV79" s="417"/>
      <c r="DCW79" s="417"/>
      <c r="DCX79" s="417"/>
      <c r="DCY79" s="417"/>
      <c r="DCZ79" s="417"/>
      <c r="DDA79" s="417"/>
      <c r="DDB79" s="417"/>
      <c r="DDC79" s="417"/>
      <c r="DDD79" s="417"/>
      <c r="DDE79" s="417"/>
      <c r="DDF79" s="417"/>
      <c r="DDG79" s="417"/>
      <c r="DDH79" s="417"/>
      <c r="DDI79" s="417"/>
      <c r="DDJ79" s="417"/>
      <c r="DDK79" s="417"/>
      <c r="DDL79" s="417"/>
      <c r="DDM79" s="417"/>
      <c r="DDN79" s="417"/>
      <c r="DDO79" s="417"/>
      <c r="DDP79" s="417"/>
      <c r="DDQ79" s="417"/>
      <c r="DDR79" s="417"/>
      <c r="DDS79" s="417"/>
      <c r="DDT79" s="417"/>
      <c r="DDU79" s="417"/>
      <c r="DDV79" s="417"/>
      <c r="DDW79" s="417"/>
      <c r="DDX79" s="417"/>
      <c r="DDY79" s="417"/>
      <c r="DDZ79" s="417"/>
      <c r="DEA79" s="417"/>
      <c r="DEB79" s="417"/>
      <c r="DEC79" s="417"/>
      <c r="DED79" s="417"/>
      <c r="DEE79" s="417"/>
      <c r="DEF79" s="417"/>
      <c r="DEG79" s="417"/>
      <c r="DEH79" s="417"/>
      <c r="DEI79" s="417"/>
      <c r="DEJ79" s="417"/>
      <c r="DEK79" s="417"/>
      <c r="DEL79" s="417"/>
      <c r="DEM79" s="417"/>
      <c r="DEN79" s="417"/>
      <c r="DEO79" s="417"/>
      <c r="DEP79" s="417"/>
      <c r="DEQ79" s="417"/>
      <c r="DER79" s="417"/>
      <c r="DES79" s="417"/>
      <c r="DET79" s="417"/>
      <c r="DEU79" s="417"/>
      <c r="DEV79" s="417"/>
      <c r="DEW79" s="417"/>
      <c r="DEX79" s="417"/>
      <c r="DEY79" s="417"/>
      <c r="DEZ79" s="417"/>
      <c r="DFA79" s="417"/>
      <c r="DFB79" s="417"/>
      <c r="DFC79" s="417"/>
      <c r="DFD79" s="417"/>
      <c r="DFE79" s="417"/>
      <c r="DFF79" s="417"/>
      <c r="DFG79" s="417"/>
      <c r="DFH79" s="417"/>
      <c r="DFI79" s="417"/>
      <c r="DFJ79" s="417"/>
      <c r="DFK79" s="417"/>
      <c r="DFL79" s="417"/>
      <c r="DFM79" s="417"/>
      <c r="DFN79" s="417"/>
      <c r="DFO79" s="417"/>
      <c r="DFP79" s="417"/>
      <c r="DFQ79" s="417"/>
      <c r="DFR79" s="417"/>
      <c r="DFS79" s="417"/>
      <c r="DFT79" s="417"/>
      <c r="DFU79" s="417"/>
      <c r="DFV79" s="417"/>
      <c r="DFW79" s="417"/>
      <c r="DFX79" s="417"/>
      <c r="DFY79" s="417"/>
      <c r="DFZ79" s="417"/>
      <c r="DGA79" s="417"/>
      <c r="DGB79" s="417"/>
      <c r="DGC79" s="417"/>
      <c r="DGD79" s="417"/>
      <c r="DGE79" s="417"/>
      <c r="DGF79" s="417"/>
      <c r="DGG79" s="417"/>
      <c r="DGH79" s="417"/>
      <c r="DGI79" s="417"/>
      <c r="DGJ79" s="417"/>
      <c r="DGK79" s="417"/>
      <c r="DGL79" s="417"/>
      <c r="DGM79" s="417"/>
      <c r="DGN79" s="417"/>
      <c r="DGO79" s="417"/>
      <c r="DGP79" s="417"/>
      <c r="DGQ79" s="417"/>
      <c r="DGR79" s="417"/>
      <c r="DGS79" s="417"/>
      <c r="DGT79" s="417"/>
      <c r="DGU79" s="417"/>
      <c r="DGV79" s="417"/>
      <c r="DGW79" s="417"/>
      <c r="DGX79" s="417"/>
      <c r="DGY79" s="417"/>
      <c r="DGZ79" s="417"/>
      <c r="DHA79" s="417"/>
      <c r="DHB79" s="417"/>
      <c r="DHC79" s="417"/>
      <c r="DHD79" s="417"/>
      <c r="DHE79" s="417"/>
      <c r="DHF79" s="417"/>
      <c r="DHG79" s="417"/>
      <c r="DHH79" s="417"/>
      <c r="DHI79" s="417"/>
      <c r="DHJ79" s="417"/>
      <c r="DHK79" s="417"/>
      <c r="DHL79" s="417"/>
      <c r="DHM79" s="417"/>
      <c r="DHN79" s="417"/>
      <c r="DHO79" s="417"/>
      <c r="DHP79" s="417"/>
      <c r="DHQ79" s="417"/>
      <c r="DHR79" s="417"/>
      <c r="DHS79" s="417"/>
      <c r="DHT79" s="417"/>
      <c r="DHU79" s="417"/>
      <c r="DHV79" s="417"/>
      <c r="DHW79" s="417"/>
      <c r="DHX79" s="417"/>
      <c r="DHY79" s="417"/>
      <c r="DHZ79" s="417"/>
      <c r="DIA79" s="417"/>
      <c r="DIB79" s="417"/>
      <c r="DIC79" s="417"/>
      <c r="DID79" s="417"/>
      <c r="DIE79" s="417"/>
      <c r="DIF79" s="417"/>
      <c r="DIG79" s="417"/>
      <c r="DIH79" s="417"/>
      <c r="DII79" s="417"/>
      <c r="DIJ79" s="417"/>
      <c r="DIK79" s="417"/>
      <c r="DIL79" s="417"/>
      <c r="DIM79" s="417"/>
      <c r="DIN79" s="417"/>
      <c r="DIO79" s="417"/>
      <c r="DIP79" s="417"/>
      <c r="DIQ79" s="417"/>
      <c r="DIR79" s="417"/>
      <c r="DIS79" s="417"/>
      <c r="DIT79" s="417"/>
      <c r="DIU79" s="417"/>
      <c r="DIV79" s="417"/>
      <c r="DIW79" s="417"/>
      <c r="DIX79" s="417"/>
      <c r="DIY79" s="417"/>
      <c r="DIZ79" s="417"/>
      <c r="DJA79" s="417"/>
      <c r="DJB79" s="417"/>
      <c r="DJC79" s="417"/>
      <c r="DJD79" s="417"/>
      <c r="DJE79" s="417"/>
      <c r="DJF79" s="417"/>
      <c r="DJG79" s="417"/>
      <c r="DJH79" s="417"/>
      <c r="DJI79" s="417"/>
      <c r="DJJ79" s="417"/>
      <c r="DJK79" s="417"/>
      <c r="DJL79" s="417"/>
      <c r="DJM79" s="417"/>
      <c r="DJN79" s="417"/>
      <c r="DJO79" s="417"/>
      <c r="DJP79" s="417"/>
      <c r="DJQ79" s="417"/>
      <c r="DJR79" s="417"/>
      <c r="DJS79" s="417"/>
      <c r="DJT79" s="417"/>
      <c r="DJU79" s="417"/>
      <c r="DJV79" s="417"/>
      <c r="DJW79" s="417"/>
      <c r="DJX79" s="417"/>
      <c r="DJY79" s="417"/>
      <c r="DJZ79" s="417"/>
      <c r="DKA79" s="417"/>
      <c r="DKB79" s="417"/>
      <c r="DKC79" s="417"/>
      <c r="DKD79" s="417"/>
      <c r="DKE79" s="417"/>
      <c r="DKF79" s="417"/>
      <c r="DKG79" s="417"/>
      <c r="DKH79" s="417"/>
      <c r="DKI79" s="417"/>
      <c r="DKJ79" s="417"/>
      <c r="DKK79" s="417"/>
      <c r="DKL79" s="417"/>
      <c r="DKM79" s="417"/>
      <c r="DKN79" s="417"/>
      <c r="DKO79" s="417"/>
      <c r="DKP79" s="417"/>
      <c r="DKQ79" s="417"/>
      <c r="DKR79" s="417"/>
      <c r="DKS79" s="417"/>
      <c r="DKT79" s="417"/>
      <c r="DKU79" s="417"/>
      <c r="DKV79" s="417"/>
      <c r="DKW79" s="417"/>
      <c r="DKX79" s="417"/>
      <c r="DKY79" s="417"/>
      <c r="DKZ79" s="417"/>
      <c r="DLA79" s="417"/>
      <c r="DLB79" s="417"/>
      <c r="DLC79" s="417"/>
      <c r="DLD79" s="417"/>
      <c r="DLE79" s="417"/>
      <c r="DLF79" s="417"/>
      <c r="DLG79" s="417"/>
      <c r="DLH79" s="417"/>
      <c r="DLI79" s="417"/>
      <c r="DLJ79" s="417"/>
      <c r="DLK79" s="417"/>
      <c r="DLL79" s="417"/>
      <c r="DLM79" s="417"/>
      <c r="DLN79" s="417"/>
      <c r="DLO79" s="417"/>
      <c r="DLP79" s="417"/>
      <c r="DLQ79" s="417"/>
      <c r="DLR79" s="417"/>
      <c r="DLS79" s="417"/>
      <c r="DLT79" s="417"/>
      <c r="DLU79" s="417"/>
      <c r="DLV79" s="417"/>
      <c r="DLW79" s="417"/>
      <c r="DLX79" s="417"/>
      <c r="DLY79" s="417"/>
      <c r="DLZ79" s="417"/>
      <c r="DMA79" s="417"/>
      <c r="DMB79" s="417"/>
      <c r="DMC79" s="417"/>
      <c r="DMD79" s="417"/>
      <c r="DME79" s="417"/>
      <c r="DMF79" s="417"/>
      <c r="DMG79" s="417"/>
      <c r="DMH79" s="417"/>
      <c r="DMI79" s="417"/>
      <c r="DMJ79" s="417"/>
      <c r="DMK79" s="417"/>
      <c r="DML79" s="417"/>
      <c r="DMM79" s="417"/>
      <c r="DMN79" s="417"/>
      <c r="DMO79" s="417"/>
      <c r="DMP79" s="417"/>
      <c r="DMQ79" s="417"/>
      <c r="DMR79" s="417"/>
      <c r="DMS79" s="417"/>
      <c r="DMT79" s="417"/>
      <c r="DMU79" s="417"/>
      <c r="DMV79" s="417"/>
      <c r="DMW79" s="417"/>
      <c r="DMX79" s="417"/>
      <c r="DMY79" s="417"/>
      <c r="DMZ79" s="417"/>
      <c r="DNA79" s="417"/>
      <c r="DNB79" s="417"/>
      <c r="DNC79" s="417"/>
      <c r="DND79" s="417"/>
      <c r="DNE79" s="417"/>
      <c r="DNF79" s="417"/>
      <c r="DNG79" s="417"/>
      <c r="DNH79" s="417"/>
      <c r="DNI79" s="417"/>
      <c r="DNJ79" s="417"/>
      <c r="DNK79" s="417"/>
      <c r="DNL79" s="417"/>
      <c r="DNM79" s="417"/>
      <c r="DNN79" s="417"/>
      <c r="DNO79" s="417"/>
      <c r="DNP79" s="417"/>
      <c r="DNQ79" s="417"/>
      <c r="DNR79" s="417"/>
      <c r="DNS79" s="417"/>
      <c r="DNT79" s="417"/>
      <c r="DNU79" s="417"/>
      <c r="DNV79" s="417"/>
      <c r="DNW79" s="417"/>
      <c r="DNX79" s="417"/>
      <c r="DNY79" s="417"/>
      <c r="DNZ79" s="417"/>
      <c r="DOA79" s="417"/>
      <c r="DOB79" s="417"/>
      <c r="DOC79" s="417"/>
      <c r="DOD79" s="417"/>
      <c r="DOE79" s="417"/>
      <c r="DOF79" s="417"/>
      <c r="DOG79" s="417"/>
      <c r="DOH79" s="417"/>
      <c r="DOI79" s="417"/>
      <c r="DOJ79" s="417"/>
      <c r="DOK79" s="417"/>
      <c r="DOL79" s="417"/>
      <c r="DOM79" s="417"/>
      <c r="DON79" s="417"/>
      <c r="DOO79" s="417"/>
      <c r="DOP79" s="417"/>
      <c r="DOQ79" s="417"/>
      <c r="DOR79" s="417"/>
      <c r="DOS79" s="417"/>
      <c r="DOT79" s="417"/>
      <c r="DOU79" s="417"/>
      <c r="DOV79" s="417"/>
      <c r="DOW79" s="417"/>
      <c r="DOX79" s="417"/>
      <c r="DOY79" s="417"/>
      <c r="DOZ79" s="417"/>
      <c r="DPA79" s="417"/>
      <c r="DPB79" s="417"/>
      <c r="DPC79" s="417"/>
      <c r="DPD79" s="417"/>
      <c r="DPE79" s="417"/>
      <c r="DPF79" s="417"/>
      <c r="DPG79" s="417"/>
      <c r="DPH79" s="417"/>
      <c r="DPI79" s="417"/>
      <c r="DPJ79" s="417"/>
      <c r="DPK79" s="417"/>
      <c r="DPL79" s="417"/>
      <c r="DPM79" s="417"/>
      <c r="DPN79" s="417"/>
      <c r="DPO79" s="417"/>
      <c r="DPP79" s="417"/>
      <c r="DPQ79" s="417"/>
      <c r="DPR79" s="417"/>
      <c r="DPS79" s="417"/>
      <c r="DPT79" s="417"/>
      <c r="DPU79" s="417"/>
      <c r="DPV79" s="417"/>
      <c r="DPW79" s="417"/>
      <c r="DPX79" s="417"/>
      <c r="DPY79" s="417"/>
      <c r="DPZ79" s="417"/>
      <c r="DQA79" s="417"/>
      <c r="DQB79" s="417"/>
      <c r="DQC79" s="417"/>
      <c r="DQD79" s="417"/>
      <c r="DQE79" s="417"/>
      <c r="DQF79" s="417"/>
      <c r="DQG79" s="417"/>
      <c r="DQH79" s="417"/>
      <c r="DQI79" s="417"/>
      <c r="DQJ79" s="417"/>
      <c r="DQK79" s="417"/>
      <c r="DQL79" s="417"/>
      <c r="DQM79" s="417"/>
      <c r="DQN79" s="417"/>
      <c r="DQO79" s="417"/>
      <c r="DQP79" s="417"/>
      <c r="DQQ79" s="417"/>
      <c r="DQR79" s="417"/>
      <c r="DQS79" s="417"/>
      <c r="DQT79" s="417"/>
      <c r="DQU79" s="417"/>
      <c r="DQV79" s="417"/>
      <c r="DQW79" s="417"/>
      <c r="DQX79" s="417"/>
      <c r="DQY79" s="417"/>
      <c r="DQZ79" s="417"/>
      <c r="DRA79" s="417"/>
      <c r="DRB79" s="417"/>
      <c r="DRC79" s="417"/>
      <c r="DRD79" s="417"/>
      <c r="DRE79" s="417"/>
      <c r="DRF79" s="417"/>
      <c r="DRG79" s="417"/>
      <c r="DRH79" s="417"/>
      <c r="DRI79" s="417"/>
      <c r="DRJ79" s="417"/>
      <c r="DRK79" s="417"/>
      <c r="DRL79" s="417"/>
      <c r="DRM79" s="417"/>
      <c r="DRN79" s="417"/>
      <c r="DRO79" s="417"/>
      <c r="DRP79" s="417"/>
      <c r="DRQ79" s="417"/>
      <c r="DRR79" s="417"/>
      <c r="DRS79" s="417"/>
      <c r="DRT79" s="417"/>
      <c r="DRU79" s="417"/>
      <c r="DRV79" s="417"/>
      <c r="DRW79" s="417"/>
      <c r="DRX79" s="417"/>
      <c r="DRY79" s="417"/>
      <c r="DRZ79" s="417"/>
      <c r="DSA79" s="417"/>
      <c r="DSB79" s="417"/>
      <c r="DSC79" s="417"/>
      <c r="DSD79" s="417"/>
      <c r="DSE79" s="417"/>
      <c r="DSF79" s="417"/>
      <c r="DSG79" s="417"/>
      <c r="DSH79" s="417"/>
      <c r="DSI79" s="417"/>
      <c r="DSJ79" s="417"/>
      <c r="DSK79" s="417"/>
      <c r="DSL79" s="417"/>
      <c r="DSM79" s="417"/>
      <c r="DSN79" s="417"/>
      <c r="DSO79" s="417"/>
      <c r="DSP79" s="417"/>
      <c r="DSQ79" s="417"/>
      <c r="DSR79" s="417"/>
      <c r="DSS79" s="417"/>
      <c r="DST79" s="417"/>
      <c r="DSU79" s="417"/>
      <c r="DSV79" s="417"/>
      <c r="DSW79" s="417"/>
      <c r="DSX79" s="417"/>
      <c r="DSY79" s="417"/>
      <c r="DSZ79" s="417"/>
      <c r="DTA79" s="417"/>
      <c r="DTB79" s="417"/>
      <c r="DTC79" s="417"/>
      <c r="DTD79" s="417"/>
      <c r="DTE79" s="417"/>
      <c r="DTF79" s="417"/>
      <c r="DTG79" s="417"/>
      <c r="DTH79" s="417"/>
      <c r="DTI79" s="417"/>
      <c r="DTJ79" s="417"/>
      <c r="DTK79" s="417"/>
      <c r="DTL79" s="417"/>
      <c r="DTM79" s="417"/>
      <c r="DTN79" s="417"/>
      <c r="DTO79" s="417"/>
      <c r="DTP79" s="417"/>
      <c r="DTQ79" s="417"/>
      <c r="DTR79" s="417"/>
      <c r="DTS79" s="417"/>
      <c r="DTT79" s="417"/>
      <c r="DTU79" s="417"/>
      <c r="DTV79" s="417"/>
      <c r="DTW79" s="417"/>
      <c r="DTX79" s="417"/>
      <c r="DTY79" s="417"/>
      <c r="DTZ79" s="417"/>
      <c r="DUA79" s="417"/>
      <c r="DUB79" s="417"/>
      <c r="DUC79" s="417"/>
      <c r="DUD79" s="417"/>
      <c r="DUE79" s="417"/>
      <c r="DUF79" s="417"/>
      <c r="DUG79" s="417"/>
      <c r="DUH79" s="417"/>
      <c r="DUI79" s="417"/>
      <c r="DUJ79" s="417"/>
      <c r="DUK79" s="417"/>
      <c r="DUL79" s="417"/>
      <c r="DUM79" s="417"/>
      <c r="DUN79" s="417"/>
      <c r="DUO79" s="417"/>
      <c r="DUP79" s="417"/>
      <c r="DUQ79" s="417"/>
      <c r="DUR79" s="417"/>
      <c r="DUS79" s="417"/>
      <c r="DUT79" s="417"/>
      <c r="DUU79" s="417"/>
      <c r="DUV79" s="417"/>
      <c r="DUW79" s="417"/>
      <c r="DUX79" s="417"/>
      <c r="DUY79" s="417"/>
      <c r="DUZ79" s="417"/>
      <c r="DVA79" s="417"/>
      <c r="DVB79" s="417"/>
      <c r="DVC79" s="417"/>
      <c r="DVD79" s="417"/>
      <c r="DVE79" s="417"/>
      <c r="DVF79" s="417"/>
      <c r="DVG79" s="417"/>
      <c r="DVH79" s="417"/>
      <c r="DVI79" s="417"/>
      <c r="DVJ79" s="417"/>
      <c r="DVK79" s="417"/>
      <c r="DVL79" s="417"/>
      <c r="DVM79" s="417"/>
      <c r="DVN79" s="417"/>
      <c r="DVO79" s="417"/>
      <c r="DVP79" s="417"/>
      <c r="DVQ79" s="417"/>
      <c r="DVR79" s="417"/>
      <c r="DVS79" s="417"/>
      <c r="DVT79" s="417"/>
      <c r="DVU79" s="417"/>
      <c r="DVV79" s="417"/>
      <c r="DVW79" s="417"/>
      <c r="DVX79" s="417"/>
      <c r="DVY79" s="417"/>
      <c r="DVZ79" s="417"/>
      <c r="DWA79" s="417"/>
      <c r="DWB79" s="417"/>
      <c r="DWC79" s="417"/>
      <c r="DWD79" s="417"/>
      <c r="DWE79" s="417"/>
      <c r="DWF79" s="417"/>
      <c r="DWG79" s="417"/>
      <c r="DWH79" s="417"/>
      <c r="DWI79" s="417"/>
      <c r="DWJ79" s="417"/>
      <c r="DWK79" s="417"/>
      <c r="DWL79" s="417"/>
      <c r="DWM79" s="417"/>
      <c r="DWN79" s="417"/>
      <c r="DWO79" s="417"/>
      <c r="DWP79" s="417"/>
      <c r="DWQ79" s="417"/>
      <c r="DWR79" s="417"/>
      <c r="DWS79" s="417"/>
      <c r="DWT79" s="417"/>
      <c r="DWU79" s="417"/>
      <c r="DWV79" s="417"/>
      <c r="DWW79" s="417"/>
      <c r="DWX79" s="417"/>
      <c r="DWY79" s="417"/>
      <c r="DWZ79" s="417"/>
      <c r="DXA79" s="417"/>
      <c r="DXB79" s="417"/>
      <c r="DXC79" s="417"/>
      <c r="DXD79" s="417"/>
      <c r="DXE79" s="417"/>
      <c r="DXF79" s="417"/>
      <c r="DXG79" s="417"/>
      <c r="DXH79" s="417"/>
      <c r="DXI79" s="417"/>
      <c r="DXJ79" s="417"/>
      <c r="DXK79" s="417"/>
      <c r="DXL79" s="417"/>
      <c r="DXM79" s="417"/>
      <c r="DXN79" s="417"/>
      <c r="DXO79" s="417"/>
      <c r="DXP79" s="417"/>
      <c r="DXQ79" s="417"/>
      <c r="DXR79" s="417"/>
      <c r="DXS79" s="417"/>
      <c r="DXT79" s="417"/>
      <c r="DXU79" s="417"/>
      <c r="DXV79" s="417"/>
      <c r="DXW79" s="417"/>
      <c r="DXX79" s="417"/>
      <c r="DXY79" s="417"/>
      <c r="DXZ79" s="417"/>
      <c r="DYA79" s="417"/>
      <c r="DYB79" s="417"/>
      <c r="DYC79" s="417"/>
      <c r="DYD79" s="417"/>
      <c r="DYE79" s="417"/>
      <c r="DYF79" s="417"/>
      <c r="DYG79" s="417"/>
      <c r="DYH79" s="417"/>
      <c r="DYI79" s="417"/>
      <c r="DYJ79" s="417"/>
      <c r="DYK79" s="417"/>
      <c r="DYL79" s="417"/>
      <c r="DYM79" s="417"/>
      <c r="DYN79" s="417"/>
      <c r="DYO79" s="417"/>
      <c r="DYP79" s="417"/>
      <c r="DYQ79" s="417"/>
      <c r="DYR79" s="417"/>
      <c r="DYS79" s="417"/>
      <c r="DYT79" s="417"/>
      <c r="DYU79" s="417"/>
      <c r="DYV79" s="417"/>
      <c r="DYW79" s="417"/>
      <c r="DYX79" s="417"/>
      <c r="DYY79" s="417"/>
      <c r="DYZ79" s="417"/>
      <c r="DZA79" s="417"/>
      <c r="DZB79" s="417"/>
      <c r="DZC79" s="417"/>
      <c r="DZD79" s="417"/>
      <c r="DZE79" s="417"/>
      <c r="DZF79" s="417"/>
      <c r="DZG79" s="417"/>
      <c r="DZH79" s="417"/>
      <c r="DZI79" s="417"/>
      <c r="DZJ79" s="417"/>
      <c r="DZK79" s="417"/>
      <c r="DZL79" s="417"/>
      <c r="DZM79" s="417"/>
      <c r="DZN79" s="417"/>
      <c r="DZO79" s="417"/>
      <c r="DZP79" s="417"/>
      <c r="DZQ79" s="417"/>
      <c r="DZR79" s="417"/>
      <c r="DZS79" s="417"/>
      <c r="DZT79" s="417"/>
      <c r="DZU79" s="417"/>
      <c r="DZV79" s="417"/>
      <c r="DZW79" s="417"/>
      <c r="DZX79" s="417"/>
      <c r="DZY79" s="417"/>
      <c r="DZZ79" s="417"/>
      <c r="EAA79" s="417"/>
      <c r="EAB79" s="417"/>
      <c r="EAC79" s="417"/>
      <c r="EAD79" s="417"/>
      <c r="EAE79" s="417"/>
      <c r="EAF79" s="417"/>
      <c r="EAG79" s="417"/>
      <c r="EAH79" s="417"/>
      <c r="EAI79" s="417"/>
      <c r="EAJ79" s="417"/>
      <c r="EAK79" s="417"/>
      <c r="EAL79" s="417"/>
      <c r="EAM79" s="417"/>
      <c r="EAN79" s="417"/>
      <c r="EAO79" s="417"/>
      <c r="EAP79" s="417"/>
      <c r="EAQ79" s="417"/>
      <c r="EAR79" s="417"/>
      <c r="EAS79" s="417"/>
      <c r="EAT79" s="417"/>
      <c r="EAU79" s="417"/>
      <c r="EAV79" s="417"/>
      <c r="EAW79" s="417"/>
      <c r="EAX79" s="417"/>
      <c r="EAY79" s="417"/>
      <c r="EAZ79" s="417"/>
      <c r="EBA79" s="417"/>
      <c r="EBB79" s="417"/>
      <c r="EBC79" s="417"/>
      <c r="EBD79" s="417"/>
      <c r="EBE79" s="417"/>
      <c r="EBF79" s="417"/>
      <c r="EBG79" s="417"/>
      <c r="EBH79" s="417"/>
      <c r="EBI79" s="417"/>
      <c r="EBJ79" s="417"/>
      <c r="EBK79" s="417"/>
      <c r="EBL79" s="417"/>
      <c r="EBM79" s="417"/>
      <c r="EBN79" s="417"/>
      <c r="EBO79" s="417"/>
      <c r="EBP79" s="417"/>
      <c r="EBQ79" s="417"/>
      <c r="EBR79" s="417"/>
      <c r="EBS79" s="417"/>
      <c r="EBT79" s="417"/>
      <c r="EBU79" s="417"/>
      <c r="EBV79" s="417"/>
      <c r="EBW79" s="417"/>
      <c r="EBX79" s="417"/>
      <c r="EBY79" s="417"/>
      <c r="EBZ79" s="417"/>
      <c r="ECA79" s="417"/>
      <c r="ECB79" s="417"/>
      <c r="ECC79" s="417"/>
      <c r="ECD79" s="417"/>
      <c r="ECE79" s="417"/>
      <c r="ECF79" s="417"/>
      <c r="ECG79" s="417"/>
      <c r="ECH79" s="417"/>
      <c r="ECI79" s="417"/>
      <c r="ECJ79" s="417"/>
      <c r="ECK79" s="417"/>
      <c r="ECL79" s="417"/>
      <c r="ECM79" s="417"/>
      <c r="ECN79" s="417"/>
      <c r="ECO79" s="417"/>
      <c r="ECP79" s="417"/>
      <c r="ECQ79" s="417"/>
      <c r="ECR79" s="417"/>
      <c r="ECS79" s="417"/>
      <c r="ECT79" s="417"/>
      <c r="ECU79" s="417"/>
      <c r="ECV79" s="417"/>
      <c r="ECW79" s="417"/>
      <c r="ECX79" s="417"/>
      <c r="ECY79" s="417"/>
      <c r="ECZ79" s="417"/>
      <c r="EDA79" s="417"/>
      <c r="EDB79" s="417"/>
      <c r="EDC79" s="417"/>
      <c r="EDD79" s="417"/>
      <c r="EDE79" s="417"/>
      <c r="EDF79" s="417"/>
      <c r="EDG79" s="417"/>
      <c r="EDH79" s="417"/>
      <c r="EDI79" s="417"/>
      <c r="EDJ79" s="417"/>
      <c r="EDK79" s="417"/>
      <c r="EDL79" s="417"/>
      <c r="EDM79" s="417"/>
      <c r="EDN79" s="417"/>
      <c r="EDO79" s="417"/>
      <c r="EDP79" s="417"/>
      <c r="EDQ79" s="417"/>
      <c r="EDR79" s="417"/>
      <c r="EDS79" s="417"/>
      <c r="EDT79" s="417"/>
      <c r="EDU79" s="417"/>
      <c r="EDV79" s="417"/>
      <c r="EDW79" s="417"/>
      <c r="EDX79" s="417"/>
      <c r="EDY79" s="417"/>
      <c r="EDZ79" s="417"/>
      <c r="EEA79" s="417"/>
      <c r="EEB79" s="417"/>
      <c r="EEC79" s="417"/>
      <c r="EED79" s="417"/>
      <c r="EEE79" s="417"/>
      <c r="EEF79" s="417"/>
      <c r="EEG79" s="417"/>
      <c r="EEH79" s="417"/>
      <c r="EEI79" s="417"/>
      <c r="EEJ79" s="417"/>
      <c r="EEK79" s="417"/>
      <c r="EEL79" s="417"/>
      <c r="EEM79" s="417"/>
      <c r="EEN79" s="417"/>
      <c r="EEO79" s="417"/>
      <c r="EEP79" s="417"/>
      <c r="EEQ79" s="417"/>
      <c r="EER79" s="417"/>
      <c r="EES79" s="417"/>
      <c r="EET79" s="417"/>
      <c r="EEU79" s="417"/>
      <c r="EEV79" s="417"/>
      <c r="EEW79" s="417"/>
      <c r="EEX79" s="417"/>
      <c r="EEY79" s="417"/>
      <c r="EEZ79" s="417"/>
      <c r="EFA79" s="417"/>
      <c r="EFB79" s="417"/>
      <c r="EFC79" s="417"/>
      <c r="EFD79" s="417"/>
      <c r="EFE79" s="417"/>
      <c r="EFF79" s="417"/>
      <c r="EFG79" s="417"/>
      <c r="EFH79" s="417"/>
      <c r="EFI79" s="417"/>
      <c r="EFJ79" s="417"/>
      <c r="EFK79" s="417"/>
      <c r="EFL79" s="417"/>
      <c r="EFM79" s="417"/>
      <c r="EFN79" s="417"/>
      <c r="EFO79" s="417"/>
      <c r="EFP79" s="417"/>
      <c r="EFQ79" s="417"/>
      <c r="EFR79" s="417"/>
      <c r="EFS79" s="417"/>
      <c r="EFT79" s="417"/>
      <c r="EFU79" s="417"/>
      <c r="EFV79" s="417"/>
      <c r="EFW79" s="417"/>
      <c r="EFX79" s="417"/>
      <c r="EFY79" s="417"/>
      <c r="EFZ79" s="417"/>
      <c r="EGA79" s="417"/>
      <c r="EGB79" s="417"/>
      <c r="EGC79" s="417"/>
      <c r="EGD79" s="417"/>
      <c r="EGE79" s="417"/>
      <c r="EGF79" s="417"/>
      <c r="EGG79" s="417"/>
      <c r="EGH79" s="417"/>
      <c r="EGI79" s="417"/>
      <c r="EGJ79" s="417"/>
      <c r="EGK79" s="417"/>
      <c r="EGL79" s="417"/>
      <c r="EGM79" s="417"/>
      <c r="EGN79" s="417"/>
      <c r="EGO79" s="417"/>
      <c r="EGP79" s="417"/>
      <c r="EGQ79" s="417"/>
      <c r="EGR79" s="417"/>
      <c r="EGS79" s="417"/>
      <c r="EGT79" s="417"/>
      <c r="EGU79" s="417"/>
      <c r="EGV79" s="417"/>
      <c r="EGW79" s="417"/>
      <c r="EGX79" s="417"/>
      <c r="EGY79" s="417"/>
      <c r="EGZ79" s="417"/>
      <c r="EHA79" s="417"/>
      <c r="EHB79" s="417"/>
      <c r="EHC79" s="417"/>
      <c r="EHD79" s="417"/>
      <c r="EHE79" s="417"/>
      <c r="EHF79" s="417"/>
      <c r="EHG79" s="417"/>
      <c r="EHH79" s="417"/>
      <c r="EHI79" s="417"/>
      <c r="EHJ79" s="417"/>
      <c r="EHK79" s="417"/>
      <c r="EHL79" s="417"/>
      <c r="EHM79" s="417"/>
      <c r="EHN79" s="417"/>
      <c r="EHO79" s="417"/>
      <c r="EHP79" s="417"/>
      <c r="EHQ79" s="417"/>
      <c r="EHR79" s="417"/>
      <c r="EHS79" s="417"/>
      <c r="EHT79" s="417"/>
      <c r="EHU79" s="417"/>
      <c r="EHV79" s="417"/>
      <c r="EHW79" s="417"/>
      <c r="EHX79" s="417"/>
      <c r="EHY79" s="417"/>
      <c r="EHZ79" s="417"/>
      <c r="EIA79" s="417"/>
      <c r="EIB79" s="417"/>
      <c r="EIC79" s="417"/>
      <c r="EID79" s="417"/>
      <c r="EIE79" s="417"/>
      <c r="EIF79" s="417"/>
      <c r="EIG79" s="417"/>
      <c r="EIH79" s="417"/>
      <c r="EII79" s="417"/>
      <c r="EIJ79" s="417"/>
      <c r="EIK79" s="417"/>
      <c r="EIL79" s="417"/>
      <c r="EIM79" s="417"/>
      <c r="EIN79" s="417"/>
      <c r="EIO79" s="417"/>
      <c r="EIP79" s="417"/>
      <c r="EIQ79" s="417"/>
      <c r="EIR79" s="417"/>
      <c r="EIS79" s="417"/>
      <c r="EIT79" s="417"/>
      <c r="EIU79" s="417"/>
      <c r="EIV79" s="417"/>
      <c r="EIW79" s="417"/>
      <c r="EIX79" s="417"/>
      <c r="EIY79" s="417"/>
      <c r="EIZ79" s="417"/>
      <c r="EJA79" s="417"/>
      <c r="EJB79" s="417"/>
      <c r="EJC79" s="417"/>
      <c r="EJD79" s="417"/>
      <c r="EJE79" s="417"/>
      <c r="EJF79" s="417"/>
      <c r="EJG79" s="417"/>
      <c r="EJH79" s="417"/>
      <c r="EJI79" s="417"/>
      <c r="EJJ79" s="417"/>
      <c r="EJK79" s="417"/>
      <c r="EJL79" s="417"/>
      <c r="EJM79" s="417"/>
      <c r="EJN79" s="417"/>
      <c r="EJO79" s="417"/>
      <c r="EJP79" s="417"/>
      <c r="EJQ79" s="417"/>
      <c r="EJR79" s="417"/>
      <c r="EJS79" s="417"/>
      <c r="EJT79" s="417"/>
      <c r="EJU79" s="417"/>
      <c r="EJV79" s="417"/>
      <c r="EJW79" s="417"/>
      <c r="EJX79" s="417"/>
      <c r="EJY79" s="417"/>
      <c r="EJZ79" s="417"/>
      <c r="EKA79" s="417"/>
      <c r="EKB79" s="417"/>
      <c r="EKC79" s="417"/>
      <c r="EKD79" s="417"/>
      <c r="EKE79" s="417"/>
      <c r="EKF79" s="417"/>
      <c r="EKG79" s="417"/>
      <c r="EKH79" s="417"/>
      <c r="EKI79" s="417"/>
      <c r="EKJ79" s="417"/>
      <c r="EKK79" s="417"/>
      <c r="EKL79" s="417"/>
      <c r="EKM79" s="417"/>
      <c r="EKN79" s="417"/>
      <c r="EKO79" s="417"/>
      <c r="EKP79" s="417"/>
      <c r="EKQ79" s="417"/>
      <c r="EKR79" s="417"/>
      <c r="EKS79" s="417"/>
      <c r="EKT79" s="417"/>
      <c r="EKU79" s="417"/>
      <c r="EKV79" s="417"/>
      <c r="EKW79" s="417"/>
      <c r="EKX79" s="417"/>
      <c r="EKY79" s="417"/>
      <c r="EKZ79" s="417"/>
      <c r="ELA79" s="417"/>
      <c r="ELB79" s="417"/>
      <c r="ELC79" s="417"/>
      <c r="ELD79" s="417"/>
      <c r="ELE79" s="417"/>
      <c r="ELF79" s="417"/>
      <c r="ELG79" s="417"/>
      <c r="ELH79" s="417"/>
      <c r="ELI79" s="417"/>
      <c r="ELJ79" s="417"/>
      <c r="ELK79" s="417"/>
      <c r="ELL79" s="417"/>
      <c r="ELM79" s="417"/>
      <c r="ELN79" s="417"/>
      <c r="ELO79" s="417"/>
      <c r="ELP79" s="417"/>
      <c r="ELQ79" s="417"/>
      <c r="ELR79" s="417"/>
      <c r="ELS79" s="417"/>
      <c r="ELT79" s="417"/>
      <c r="ELU79" s="417"/>
      <c r="ELV79" s="417"/>
      <c r="ELW79" s="417"/>
      <c r="ELX79" s="417"/>
      <c r="ELY79" s="417"/>
      <c r="ELZ79" s="417"/>
      <c r="EMA79" s="417"/>
      <c r="EMB79" s="417"/>
      <c r="EMC79" s="417"/>
      <c r="EMD79" s="417"/>
      <c r="EME79" s="417"/>
      <c r="EMF79" s="417"/>
      <c r="EMG79" s="417"/>
      <c r="EMH79" s="417"/>
      <c r="EMI79" s="417"/>
      <c r="EMJ79" s="417"/>
      <c r="EMK79" s="417"/>
      <c r="EML79" s="417"/>
      <c r="EMM79" s="417"/>
      <c r="EMN79" s="417"/>
      <c r="EMO79" s="417"/>
      <c r="EMP79" s="417"/>
      <c r="EMQ79" s="417"/>
      <c r="EMR79" s="417"/>
      <c r="EMS79" s="417"/>
      <c r="EMT79" s="417"/>
      <c r="EMU79" s="417"/>
      <c r="EMV79" s="417"/>
      <c r="EMW79" s="417"/>
      <c r="EMX79" s="417"/>
      <c r="EMY79" s="417"/>
      <c r="EMZ79" s="417"/>
      <c r="ENA79" s="417"/>
      <c r="ENB79" s="417"/>
      <c r="ENC79" s="417"/>
      <c r="END79" s="417"/>
      <c r="ENE79" s="417"/>
      <c r="ENF79" s="417"/>
      <c r="ENG79" s="417"/>
      <c r="ENH79" s="417"/>
      <c r="ENI79" s="417"/>
      <c r="ENJ79" s="417"/>
      <c r="ENK79" s="417"/>
      <c r="ENL79" s="417"/>
      <c r="ENM79" s="417"/>
      <c r="ENN79" s="417"/>
      <c r="ENO79" s="417"/>
      <c r="ENP79" s="417"/>
      <c r="ENQ79" s="417"/>
      <c r="ENR79" s="417"/>
      <c r="ENS79" s="417"/>
      <c r="ENT79" s="417"/>
      <c r="ENU79" s="417"/>
      <c r="ENV79" s="417"/>
      <c r="ENW79" s="417"/>
      <c r="ENX79" s="417"/>
      <c r="ENY79" s="417"/>
      <c r="ENZ79" s="417"/>
      <c r="EOA79" s="417"/>
      <c r="EOB79" s="417"/>
      <c r="EOC79" s="417"/>
      <c r="EOD79" s="417"/>
      <c r="EOE79" s="417"/>
      <c r="EOF79" s="417"/>
      <c r="EOG79" s="417"/>
      <c r="EOH79" s="417"/>
      <c r="EOI79" s="417"/>
      <c r="EOJ79" s="417"/>
      <c r="EOK79" s="417"/>
      <c r="EOL79" s="417"/>
      <c r="EOM79" s="417"/>
      <c r="EON79" s="417"/>
      <c r="EOO79" s="417"/>
      <c r="EOP79" s="417"/>
      <c r="EOQ79" s="417"/>
      <c r="EOR79" s="417"/>
      <c r="EOS79" s="417"/>
      <c r="EOT79" s="417"/>
      <c r="EOU79" s="417"/>
      <c r="EOV79" s="417"/>
      <c r="EOW79" s="417"/>
      <c r="EOX79" s="417"/>
      <c r="EOY79" s="417"/>
      <c r="EOZ79" s="417"/>
      <c r="EPA79" s="417"/>
      <c r="EPB79" s="417"/>
      <c r="EPC79" s="417"/>
      <c r="EPD79" s="417"/>
      <c r="EPE79" s="417"/>
      <c r="EPF79" s="417"/>
      <c r="EPG79" s="417"/>
      <c r="EPH79" s="417"/>
      <c r="EPI79" s="417"/>
      <c r="EPJ79" s="417"/>
      <c r="EPK79" s="417"/>
      <c r="EPL79" s="417"/>
      <c r="EPM79" s="417"/>
      <c r="EPN79" s="417"/>
      <c r="EPO79" s="417"/>
      <c r="EPP79" s="417"/>
      <c r="EPQ79" s="417"/>
      <c r="EPR79" s="417"/>
      <c r="EPS79" s="417"/>
      <c r="EPT79" s="417"/>
      <c r="EPU79" s="417"/>
      <c r="EPV79" s="417"/>
      <c r="EPW79" s="417"/>
      <c r="EPX79" s="417"/>
      <c r="EPY79" s="417"/>
      <c r="EPZ79" s="417"/>
      <c r="EQA79" s="417"/>
      <c r="EQB79" s="417"/>
      <c r="EQC79" s="417"/>
      <c r="EQD79" s="417"/>
      <c r="EQE79" s="417"/>
      <c r="EQF79" s="417"/>
      <c r="EQG79" s="417"/>
      <c r="EQH79" s="417"/>
      <c r="EQI79" s="417"/>
      <c r="EQJ79" s="417"/>
      <c r="EQK79" s="417"/>
      <c r="EQL79" s="417"/>
      <c r="EQM79" s="417"/>
      <c r="EQN79" s="417"/>
      <c r="EQO79" s="417"/>
      <c r="EQP79" s="417"/>
      <c r="EQQ79" s="417"/>
      <c r="EQR79" s="417"/>
      <c r="EQS79" s="417"/>
      <c r="EQT79" s="417"/>
      <c r="EQU79" s="417"/>
      <c r="EQV79" s="417"/>
      <c r="EQW79" s="417"/>
      <c r="EQX79" s="417"/>
      <c r="EQY79" s="417"/>
      <c r="EQZ79" s="417"/>
      <c r="ERA79" s="417"/>
      <c r="ERB79" s="417"/>
      <c r="ERC79" s="417"/>
      <c r="ERD79" s="417"/>
      <c r="ERE79" s="417"/>
      <c r="ERF79" s="417"/>
      <c r="ERG79" s="417"/>
      <c r="ERH79" s="417"/>
      <c r="ERI79" s="417"/>
      <c r="ERJ79" s="417"/>
      <c r="ERK79" s="417"/>
      <c r="ERL79" s="417"/>
      <c r="ERM79" s="417"/>
      <c r="ERN79" s="417"/>
      <c r="ERO79" s="417"/>
      <c r="ERP79" s="417"/>
      <c r="ERQ79" s="417"/>
      <c r="ERR79" s="417"/>
      <c r="ERS79" s="417"/>
      <c r="ERT79" s="417"/>
      <c r="ERU79" s="417"/>
      <c r="ERV79" s="417"/>
      <c r="ERW79" s="417"/>
      <c r="ERX79" s="417"/>
      <c r="ERY79" s="417"/>
      <c r="ERZ79" s="417"/>
      <c r="ESA79" s="417"/>
      <c r="ESB79" s="417"/>
      <c r="ESC79" s="417"/>
      <c r="ESD79" s="417"/>
      <c r="ESE79" s="417"/>
      <c r="ESF79" s="417"/>
      <c r="ESG79" s="417"/>
      <c r="ESH79" s="417"/>
      <c r="ESI79" s="417"/>
      <c r="ESJ79" s="417"/>
      <c r="ESK79" s="417"/>
      <c r="ESL79" s="417"/>
      <c r="ESM79" s="417"/>
      <c r="ESN79" s="417"/>
      <c r="ESO79" s="417"/>
      <c r="ESP79" s="417"/>
      <c r="ESQ79" s="417"/>
      <c r="ESR79" s="417"/>
      <c r="ESS79" s="417"/>
      <c r="EST79" s="417"/>
      <c r="ESU79" s="417"/>
      <c r="ESV79" s="417"/>
      <c r="ESW79" s="417"/>
      <c r="ESX79" s="417"/>
      <c r="ESY79" s="417"/>
      <c r="ESZ79" s="417"/>
      <c r="ETA79" s="417"/>
      <c r="ETB79" s="417"/>
      <c r="ETC79" s="417"/>
      <c r="ETD79" s="417"/>
      <c r="ETE79" s="417"/>
      <c r="ETF79" s="417"/>
      <c r="ETG79" s="417"/>
      <c r="ETH79" s="417"/>
      <c r="ETI79" s="417"/>
      <c r="ETJ79" s="417"/>
      <c r="ETK79" s="417"/>
      <c r="ETL79" s="417"/>
      <c r="ETM79" s="417"/>
      <c r="ETN79" s="417"/>
      <c r="ETO79" s="417"/>
      <c r="ETP79" s="417"/>
      <c r="ETQ79" s="417"/>
      <c r="ETR79" s="417"/>
      <c r="ETS79" s="417"/>
      <c r="ETT79" s="417"/>
      <c r="ETU79" s="417"/>
      <c r="ETV79" s="417"/>
      <c r="ETW79" s="417"/>
      <c r="ETX79" s="417"/>
      <c r="ETY79" s="417"/>
      <c r="ETZ79" s="417"/>
      <c r="EUA79" s="417"/>
      <c r="EUB79" s="417"/>
      <c r="EUC79" s="417"/>
      <c r="EUD79" s="417"/>
      <c r="EUE79" s="417"/>
      <c r="EUF79" s="417"/>
      <c r="EUG79" s="417"/>
      <c r="EUH79" s="417"/>
      <c r="EUI79" s="417"/>
      <c r="EUJ79" s="417"/>
      <c r="EUK79" s="417"/>
      <c r="EUL79" s="417"/>
      <c r="EUM79" s="417"/>
      <c r="EUN79" s="417"/>
      <c r="EUO79" s="417"/>
      <c r="EUP79" s="417"/>
      <c r="EUQ79" s="417"/>
      <c r="EUR79" s="417"/>
      <c r="EUS79" s="417"/>
      <c r="EUT79" s="417"/>
      <c r="EUU79" s="417"/>
      <c r="EUV79" s="417"/>
      <c r="EUW79" s="417"/>
      <c r="EUX79" s="417"/>
      <c r="EUY79" s="417"/>
      <c r="EUZ79" s="417"/>
      <c r="EVA79" s="417"/>
      <c r="EVB79" s="417"/>
      <c r="EVC79" s="417"/>
      <c r="EVD79" s="417"/>
      <c r="EVE79" s="417"/>
      <c r="EVF79" s="417"/>
      <c r="EVG79" s="417"/>
      <c r="EVH79" s="417"/>
      <c r="EVI79" s="417"/>
      <c r="EVJ79" s="417"/>
      <c r="EVK79" s="417"/>
      <c r="EVL79" s="417"/>
      <c r="EVM79" s="417"/>
      <c r="EVN79" s="417"/>
      <c r="EVO79" s="417"/>
      <c r="EVP79" s="417"/>
      <c r="EVQ79" s="417"/>
      <c r="EVR79" s="417"/>
      <c r="EVS79" s="417"/>
      <c r="EVT79" s="417"/>
      <c r="EVU79" s="417"/>
      <c r="EVV79" s="417"/>
      <c r="EVW79" s="417"/>
      <c r="EVX79" s="417"/>
      <c r="EVY79" s="417"/>
      <c r="EVZ79" s="417"/>
      <c r="EWA79" s="417"/>
      <c r="EWB79" s="417"/>
      <c r="EWC79" s="417"/>
      <c r="EWD79" s="417"/>
      <c r="EWE79" s="417"/>
      <c r="EWF79" s="417"/>
      <c r="EWG79" s="417"/>
      <c r="EWH79" s="417"/>
      <c r="EWI79" s="417"/>
      <c r="EWJ79" s="417"/>
      <c r="EWK79" s="417"/>
      <c r="EWL79" s="417"/>
      <c r="EWM79" s="417"/>
      <c r="EWN79" s="417"/>
      <c r="EWO79" s="417"/>
      <c r="EWP79" s="417"/>
      <c r="EWQ79" s="417"/>
      <c r="EWR79" s="417"/>
      <c r="EWS79" s="417"/>
      <c r="EWT79" s="417"/>
      <c r="EWU79" s="417"/>
      <c r="EWV79" s="417"/>
      <c r="EWW79" s="417"/>
      <c r="EWX79" s="417"/>
      <c r="EWY79" s="417"/>
      <c r="EWZ79" s="417"/>
      <c r="EXA79" s="417"/>
      <c r="EXB79" s="417"/>
      <c r="EXC79" s="417"/>
      <c r="EXD79" s="417"/>
      <c r="EXE79" s="417"/>
      <c r="EXF79" s="417"/>
      <c r="EXG79" s="417"/>
      <c r="EXH79" s="417"/>
      <c r="EXI79" s="417"/>
      <c r="EXJ79" s="417"/>
      <c r="EXK79" s="417"/>
      <c r="EXL79" s="417"/>
      <c r="EXM79" s="417"/>
      <c r="EXN79" s="417"/>
      <c r="EXO79" s="417"/>
      <c r="EXP79" s="417"/>
      <c r="EXQ79" s="417"/>
      <c r="EXR79" s="417"/>
      <c r="EXS79" s="417"/>
      <c r="EXT79" s="417"/>
      <c r="EXU79" s="417"/>
      <c r="EXV79" s="417"/>
      <c r="EXW79" s="417"/>
      <c r="EXX79" s="417"/>
      <c r="EXY79" s="417"/>
      <c r="EXZ79" s="417"/>
      <c r="EYA79" s="417"/>
      <c r="EYB79" s="417"/>
      <c r="EYC79" s="417"/>
      <c r="EYD79" s="417"/>
      <c r="EYE79" s="417"/>
      <c r="EYF79" s="417"/>
      <c r="EYG79" s="417"/>
      <c r="EYH79" s="417"/>
      <c r="EYI79" s="417"/>
      <c r="EYJ79" s="417"/>
      <c r="EYK79" s="417"/>
      <c r="EYL79" s="417"/>
      <c r="EYM79" s="417"/>
      <c r="EYN79" s="417"/>
      <c r="EYO79" s="417"/>
      <c r="EYP79" s="417"/>
      <c r="EYQ79" s="417"/>
      <c r="EYR79" s="417"/>
      <c r="EYS79" s="417"/>
      <c r="EYT79" s="417"/>
      <c r="EYU79" s="417"/>
      <c r="EYV79" s="417"/>
      <c r="EYW79" s="417"/>
      <c r="EYX79" s="417"/>
      <c r="EYY79" s="417"/>
      <c r="EYZ79" s="417"/>
      <c r="EZA79" s="417"/>
      <c r="EZB79" s="417"/>
      <c r="EZC79" s="417"/>
      <c r="EZD79" s="417"/>
      <c r="EZE79" s="417"/>
      <c r="EZF79" s="417"/>
      <c r="EZG79" s="417"/>
      <c r="EZH79" s="417"/>
      <c r="EZI79" s="417"/>
      <c r="EZJ79" s="417"/>
      <c r="EZK79" s="417"/>
      <c r="EZL79" s="417"/>
      <c r="EZM79" s="417"/>
      <c r="EZN79" s="417"/>
      <c r="EZO79" s="417"/>
      <c r="EZP79" s="417"/>
      <c r="EZQ79" s="417"/>
      <c r="EZR79" s="417"/>
      <c r="EZS79" s="417"/>
      <c r="EZT79" s="417"/>
      <c r="EZU79" s="417"/>
      <c r="EZV79" s="417"/>
      <c r="EZW79" s="417"/>
      <c r="EZX79" s="417"/>
      <c r="EZY79" s="417"/>
      <c r="EZZ79" s="417"/>
      <c r="FAA79" s="417"/>
      <c r="FAB79" s="417"/>
      <c r="FAC79" s="417"/>
      <c r="FAD79" s="417"/>
      <c r="FAE79" s="417"/>
      <c r="FAF79" s="417"/>
      <c r="FAG79" s="417"/>
      <c r="FAH79" s="417"/>
      <c r="FAI79" s="417"/>
      <c r="FAJ79" s="417"/>
      <c r="FAK79" s="417"/>
      <c r="FAL79" s="417"/>
      <c r="FAM79" s="417"/>
      <c r="FAN79" s="417"/>
      <c r="FAO79" s="417"/>
      <c r="FAP79" s="417"/>
      <c r="FAQ79" s="417"/>
      <c r="FAR79" s="417"/>
      <c r="FAS79" s="417"/>
      <c r="FAT79" s="417"/>
      <c r="FAU79" s="417"/>
      <c r="FAV79" s="417"/>
      <c r="FAW79" s="417"/>
      <c r="FAX79" s="417"/>
      <c r="FAY79" s="417"/>
      <c r="FAZ79" s="417"/>
      <c r="FBA79" s="417"/>
      <c r="FBB79" s="417"/>
      <c r="FBC79" s="417"/>
      <c r="FBD79" s="417"/>
      <c r="FBE79" s="417"/>
      <c r="FBF79" s="417"/>
      <c r="FBG79" s="417"/>
      <c r="FBH79" s="417"/>
      <c r="FBI79" s="417"/>
      <c r="FBJ79" s="417"/>
      <c r="FBK79" s="417"/>
      <c r="FBL79" s="417"/>
      <c r="FBM79" s="417"/>
      <c r="FBN79" s="417"/>
      <c r="FBO79" s="417"/>
      <c r="FBP79" s="417"/>
      <c r="FBQ79" s="417"/>
      <c r="FBR79" s="417"/>
      <c r="FBS79" s="417"/>
      <c r="FBT79" s="417"/>
      <c r="FBU79" s="417"/>
      <c r="FBV79" s="417"/>
      <c r="FBW79" s="417"/>
      <c r="FBX79" s="417"/>
      <c r="FBY79" s="417"/>
      <c r="FBZ79" s="417"/>
      <c r="FCA79" s="417"/>
      <c r="FCB79" s="417"/>
      <c r="FCC79" s="417"/>
      <c r="FCD79" s="417"/>
      <c r="FCE79" s="417"/>
      <c r="FCF79" s="417"/>
      <c r="FCG79" s="417"/>
      <c r="FCH79" s="417"/>
      <c r="FCI79" s="417"/>
      <c r="FCJ79" s="417"/>
      <c r="FCK79" s="417"/>
      <c r="FCL79" s="417"/>
      <c r="FCM79" s="417"/>
      <c r="FCN79" s="417"/>
      <c r="FCO79" s="417"/>
      <c r="FCP79" s="417"/>
      <c r="FCQ79" s="417"/>
      <c r="FCR79" s="417"/>
      <c r="FCS79" s="417"/>
      <c r="FCT79" s="417"/>
      <c r="FCU79" s="417"/>
      <c r="FCV79" s="417"/>
      <c r="FCW79" s="417"/>
      <c r="FCX79" s="417"/>
      <c r="FCY79" s="417"/>
      <c r="FCZ79" s="417"/>
      <c r="FDA79" s="417"/>
      <c r="FDB79" s="417"/>
      <c r="FDC79" s="417"/>
      <c r="FDD79" s="417"/>
      <c r="FDE79" s="417"/>
      <c r="FDF79" s="417"/>
      <c r="FDG79" s="417"/>
      <c r="FDH79" s="417"/>
      <c r="FDI79" s="417"/>
      <c r="FDJ79" s="417"/>
      <c r="FDK79" s="417"/>
      <c r="FDL79" s="417"/>
      <c r="FDM79" s="417"/>
      <c r="FDN79" s="417"/>
      <c r="FDO79" s="417"/>
      <c r="FDP79" s="417"/>
      <c r="FDQ79" s="417"/>
      <c r="FDR79" s="417"/>
      <c r="FDS79" s="417"/>
      <c r="FDT79" s="417"/>
      <c r="FDU79" s="417"/>
      <c r="FDV79" s="417"/>
      <c r="FDW79" s="417"/>
      <c r="FDX79" s="417"/>
      <c r="FDY79" s="417"/>
      <c r="FDZ79" s="417"/>
      <c r="FEA79" s="417"/>
      <c r="FEB79" s="417"/>
      <c r="FEC79" s="417"/>
      <c r="FED79" s="417"/>
      <c r="FEE79" s="417"/>
      <c r="FEF79" s="417"/>
      <c r="FEG79" s="417"/>
      <c r="FEH79" s="417"/>
      <c r="FEI79" s="417"/>
      <c r="FEJ79" s="417"/>
      <c r="FEK79" s="417"/>
      <c r="FEL79" s="417"/>
      <c r="FEM79" s="417"/>
      <c r="FEN79" s="417"/>
      <c r="FEO79" s="417"/>
      <c r="FEP79" s="417"/>
      <c r="FEQ79" s="417"/>
      <c r="FER79" s="417"/>
      <c r="FES79" s="417"/>
      <c r="FET79" s="417"/>
      <c r="FEU79" s="417"/>
      <c r="FEV79" s="417"/>
      <c r="FEW79" s="417"/>
      <c r="FEX79" s="417"/>
      <c r="FEY79" s="417"/>
      <c r="FEZ79" s="417"/>
      <c r="FFA79" s="417"/>
      <c r="FFB79" s="417"/>
      <c r="FFC79" s="417"/>
      <c r="FFD79" s="417"/>
      <c r="FFE79" s="417"/>
      <c r="FFF79" s="417"/>
      <c r="FFG79" s="417"/>
      <c r="FFH79" s="417"/>
      <c r="FFI79" s="417"/>
      <c r="FFJ79" s="417"/>
      <c r="FFK79" s="417"/>
      <c r="FFL79" s="417"/>
      <c r="FFM79" s="417"/>
      <c r="FFN79" s="417"/>
      <c r="FFO79" s="417"/>
      <c r="FFP79" s="417"/>
      <c r="FFQ79" s="417"/>
      <c r="FFR79" s="417"/>
      <c r="FFS79" s="417"/>
      <c r="FFT79" s="417"/>
      <c r="FFU79" s="417"/>
      <c r="FFV79" s="417"/>
      <c r="FFW79" s="417"/>
      <c r="FFX79" s="417"/>
      <c r="FFY79" s="417"/>
      <c r="FFZ79" s="417"/>
      <c r="FGA79" s="417"/>
      <c r="FGB79" s="417"/>
      <c r="FGC79" s="417"/>
      <c r="FGD79" s="417"/>
      <c r="FGE79" s="417"/>
      <c r="FGF79" s="417"/>
      <c r="FGG79" s="417"/>
      <c r="FGH79" s="417"/>
      <c r="FGI79" s="417"/>
      <c r="FGJ79" s="417"/>
      <c r="FGK79" s="417"/>
      <c r="FGL79" s="417"/>
      <c r="FGM79" s="417"/>
      <c r="FGN79" s="417"/>
      <c r="FGO79" s="417"/>
      <c r="FGP79" s="417"/>
      <c r="FGQ79" s="417"/>
      <c r="FGR79" s="417"/>
      <c r="FGS79" s="417"/>
      <c r="FGT79" s="417"/>
      <c r="FGU79" s="417"/>
      <c r="FGV79" s="417"/>
      <c r="FGW79" s="417"/>
      <c r="FGX79" s="417"/>
      <c r="FGY79" s="417"/>
      <c r="FGZ79" s="417"/>
      <c r="FHA79" s="417"/>
      <c r="FHB79" s="417"/>
      <c r="FHC79" s="417"/>
      <c r="FHD79" s="417"/>
      <c r="FHE79" s="417"/>
      <c r="FHF79" s="417"/>
      <c r="FHG79" s="417"/>
      <c r="FHH79" s="417"/>
      <c r="FHI79" s="417"/>
      <c r="FHJ79" s="417"/>
      <c r="FHK79" s="417"/>
      <c r="FHL79" s="417"/>
      <c r="FHM79" s="417"/>
      <c r="FHN79" s="417"/>
      <c r="FHO79" s="417"/>
      <c r="FHP79" s="417"/>
      <c r="FHQ79" s="417"/>
      <c r="FHR79" s="417"/>
      <c r="FHS79" s="417"/>
      <c r="FHT79" s="417"/>
      <c r="FHU79" s="417"/>
      <c r="FHV79" s="417"/>
      <c r="FHW79" s="417"/>
      <c r="FHX79" s="417"/>
      <c r="FHY79" s="417"/>
      <c r="FHZ79" s="417"/>
      <c r="FIA79" s="417"/>
      <c r="FIB79" s="417"/>
      <c r="FIC79" s="417"/>
      <c r="FID79" s="417"/>
      <c r="FIE79" s="417"/>
      <c r="FIF79" s="417"/>
      <c r="FIG79" s="417"/>
      <c r="FIH79" s="417"/>
      <c r="FII79" s="417"/>
      <c r="FIJ79" s="417"/>
      <c r="FIK79" s="417"/>
      <c r="FIL79" s="417"/>
      <c r="FIM79" s="417"/>
      <c r="FIN79" s="417"/>
      <c r="FIO79" s="417"/>
      <c r="FIP79" s="417"/>
      <c r="FIQ79" s="417"/>
      <c r="FIR79" s="417"/>
      <c r="FIS79" s="417"/>
      <c r="FIT79" s="417"/>
      <c r="FIU79" s="417"/>
      <c r="FIV79" s="417"/>
      <c r="FIW79" s="417"/>
      <c r="FIX79" s="417"/>
      <c r="FIY79" s="417"/>
      <c r="FIZ79" s="417"/>
      <c r="FJA79" s="417"/>
      <c r="FJB79" s="417"/>
      <c r="FJC79" s="417"/>
      <c r="FJD79" s="417"/>
      <c r="FJE79" s="417"/>
      <c r="FJF79" s="417"/>
      <c r="FJG79" s="417"/>
      <c r="FJH79" s="417"/>
      <c r="FJI79" s="417"/>
      <c r="FJJ79" s="417"/>
      <c r="FJK79" s="417"/>
      <c r="FJL79" s="417"/>
      <c r="FJM79" s="417"/>
      <c r="FJN79" s="417"/>
      <c r="FJO79" s="417"/>
      <c r="FJP79" s="417"/>
      <c r="FJQ79" s="417"/>
      <c r="FJR79" s="417"/>
      <c r="FJS79" s="417"/>
      <c r="FJT79" s="417"/>
      <c r="FJU79" s="417"/>
      <c r="FJV79" s="417"/>
      <c r="FJW79" s="417"/>
      <c r="FJX79" s="417"/>
      <c r="FJY79" s="417"/>
      <c r="FJZ79" s="417"/>
      <c r="FKA79" s="417"/>
      <c r="FKB79" s="417"/>
      <c r="FKC79" s="417"/>
      <c r="FKD79" s="417"/>
      <c r="FKE79" s="417"/>
      <c r="FKF79" s="417"/>
      <c r="FKG79" s="417"/>
      <c r="FKH79" s="417"/>
      <c r="FKI79" s="417"/>
      <c r="FKJ79" s="417"/>
      <c r="FKK79" s="417"/>
      <c r="FKL79" s="417"/>
      <c r="FKM79" s="417"/>
      <c r="FKN79" s="417"/>
      <c r="FKO79" s="417"/>
      <c r="FKP79" s="417"/>
      <c r="FKQ79" s="417"/>
      <c r="FKR79" s="417"/>
      <c r="FKS79" s="417"/>
      <c r="FKT79" s="417"/>
      <c r="FKU79" s="417"/>
      <c r="FKV79" s="417"/>
      <c r="FKW79" s="417"/>
      <c r="FKX79" s="417"/>
      <c r="FKY79" s="417"/>
      <c r="FKZ79" s="417"/>
      <c r="FLA79" s="417"/>
      <c r="FLB79" s="417"/>
      <c r="FLC79" s="417"/>
      <c r="FLD79" s="417"/>
      <c r="FLE79" s="417"/>
      <c r="FLF79" s="417"/>
      <c r="FLG79" s="417"/>
      <c r="FLH79" s="417"/>
      <c r="FLI79" s="417"/>
      <c r="FLJ79" s="417"/>
      <c r="FLK79" s="417"/>
      <c r="FLL79" s="417"/>
      <c r="FLM79" s="417"/>
      <c r="FLN79" s="417"/>
      <c r="FLO79" s="417"/>
      <c r="FLP79" s="417"/>
      <c r="FLQ79" s="417"/>
      <c r="FLR79" s="417"/>
      <c r="FLS79" s="417"/>
      <c r="FLT79" s="417"/>
      <c r="FLU79" s="417"/>
      <c r="FLV79" s="417"/>
      <c r="FLW79" s="417"/>
      <c r="FLX79" s="417"/>
      <c r="FLY79" s="417"/>
      <c r="FLZ79" s="417"/>
      <c r="FMA79" s="417"/>
      <c r="FMB79" s="417"/>
      <c r="FMC79" s="417"/>
      <c r="FMD79" s="417"/>
      <c r="FME79" s="417"/>
      <c r="FMF79" s="417"/>
      <c r="FMG79" s="417"/>
      <c r="FMH79" s="417"/>
      <c r="FMI79" s="417"/>
      <c r="FMJ79" s="417"/>
      <c r="FMK79" s="417"/>
      <c r="FML79" s="417"/>
      <c r="FMM79" s="417"/>
      <c r="FMN79" s="417"/>
      <c r="FMO79" s="417"/>
      <c r="FMP79" s="417"/>
      <c r="FMQ79" s="417"/>
      <c r="FMR79" s="417"/>
      <c r="FMS79" s="417"/>
      <c r="FMT79" s="417"/>
      <c r="FMU79" s="417"/>
      <c r="FMV79" s="417"/>
      <c r="FMW79" s="417"/>
      <c r="FMX79" s="417"/>
      <c r="FMY79" s="417"/>
      <c r="FMZ79" s="417"/>
      <c r="FNA79" s="417"/>
      <c r="FNB79" s="417"/>
      <c r="FNC79" s="417"/>
      <c r="FND79" s="417"/>
      <c r="FNE79" s="417"/>
      <c r="FNF79" s="417"/>
      <c r="FNG79" s="417"/>
      <c r="FNH79" s="417"/>
      <c r="FNI79" s="417"/>
      <c r="FNJ79" s="417"/>
      <c r="FNK79" s="417"/>
      <c r="FNL79" s="417"/>
      <c r="FNM79" s="417"/>
      <c r="FNN79" s="417"/>
      <c r="FNO79" s="417"/>
      <c r="FNP79" s="417"/>
      <c r="FNQ79" s="417"/>
      <c r="FNR79" s="417"/>
      <c r="FNS79" s="417"/>
      <c r="FNT79" s="417"/>
      <c r="FNU79" s="417"/>
      <c r="FNV79" s="417"/>
      <c r="FNW79" s="417"/>
      <c r="FNX79" s="417"/>
      <c r="FNY79" s="417"/>
      <c r="FNZ79" s="417"/>
      <c r="FOA79" s="417"/>
      <c r="FOB79" s="417"/>
      <c r="FOC79" s="417"/>
      <c r="FOD79" s="417"/>
      <c r="FOE79" s="417"/>
      <c r="FOF79" s="417"/>
      <c r="FOG79" s="417"/>
      <c r="FOH79" s="417"/>
      <c r="FOI79" s="417"/>
      <c r="FOJ79" s="417"/>
      <c r="FOK79" s="417"/>
      <c r="FOL79" s="417"/>
      <c r="FOM79" s="417"/>
      <c r="FON79" s="417"/>
      <c r="FOO79" s="417"/>
      <c r="FOP79" s="417"/>
      <c r="FOQ79" s="417"/>
      <c r="FOR79" s="417"/>
      <c r="FOS79" s="417"/>
      <c r="FOT79" s="417"/>
      <c r="FOU79" s="417"/>
      <c r="FOV79" s="417"/>
      <c r="FOW79" s="417"/>
      <c r="FOX79" s="417"/>
      <c r="FOY79" s="417"/>
      <c r="FOZ79" s="417"/>
      <c r="FPA79" s="417"/>
      <c r="FPB79" s="417"/>
      <c r="FPC79" s="417"/>
      <c r="FPD79" s="417"/>
      <c r="FPE79" s="417"/>
      <c r="FPF79" s="417"/>
      <c r="FPG79" s="417"/>
      <c r="FPH79" s="417"/>
      <c r="FPI79" s="417"/>
      <c r="FPJ79" s="417"/>
      <c r="FPK79" s="417"/>
      <c r="FPL79" s="417"/>
      <c r="FPM79" s="417"/>
      <c r="FPN79" s="417"/>
      <c r="FPO79" s="417"/>
      <c r="FPP79" s="417"/>
      <c r="FPQ79" s="417"/>
      <c r="FPR79" s="417"/>
      <c r="FPS79" s="417"/>
      <c r="FPT79" s="417"/>
      <c r="FPU79" s="417"/>
      <c r="FPV79" s="417"/>
      <c r="FPW79" s="417"/>
      <c r="FPX79" s="417"/>
      <c r="FPY79" s="417"/>
      <c r="FPZ79" s="417"/>
      <c r="FQA79" s="417"/>
      <c r="FQB79" s="417"/>
      <c r="FQC79" s="417"/>
      <c r="FQD79" s="417"/>
      <c r="FQE79" s="417"/>
      <c r="FQF79" s="417"/>
      <c r="FQG79" s="417"/>
      <c r="FQH79" s="417"/>
      <c r="FQI79" s="417"/>
      <c r="FQJ79" s="417"/>
      <c r="FQK79" s="417"/>
      <c r="FQL79" s="417"/>
      <c r="FQM79" s="417"/>
      <c r="FQN79" s="417"/>
      <c r="FQO79" s="417"/>
      <c r="FQP79" s="417"/>
      <c r="FQQ79" s="417"/>
      <c r="FQR79" s="417"/>
      <c r="FQS79" s="417"/>
      <c r="FQT79" s="417"/>
      <c r="FQU79" s="417"/>
      <c r="FQV79" s="417"/>
      <c r="FQW79" s="417"/>
      <c r="FQX79" s="417"/>
      <c r="FQY79" s="417"/>
      <c r="FQZ79" s="417"/>
      <c r="FRA79" s="417"/>
      <c r="FRB79" s="417"/>
      <c r="FRC79" s="417"/>
      <c r="FRD79" s="417"/>
      <c r="FRE79" s="417"/>
      <c r="FRF79" s="417"/>
      <c r="FRG79" s="417"/>
      <c r="FRH79" s="417"/>
      <c r="FRI79" s="417"/>
      <c r="FRJ79" s="417"/>
      <c r="FRK79" s="417"/>
      <c r="FRL79" s="417"/>
      <c r="FRM79" s="417"/>
      <c r="FRN79" s="417"/>
      <c r="FRO79" s="417"/>
      <c r="FRP79" s="417"/>
      <c r="FRQ79" s="417"/>
      <c r="FRR79" s="417"/>
      <c r="FRS79" s="417"/>
      <c r="FRT79" s="417"/>
      <c r="FRU79" s="417"/>
      <c r="FRV79" s="417"/>
      <c r="FRW79" s="417"/>
      <c r="FRX79" s="417"/>
      <c r="FRY79" s="417"/>
      <c r="FRZ79" s="417"/>
      <c r="FSA79" s="417"/>
      <c r="FSB79" s="417"/>
      <c r="FSC79" s="417"/>
      <c r="FSD79" s="417"/>
      <c r="FSE79" s="417"/>
      <c r="FSF79" s="417"/>
      <c r="FSG79" s="417"/>
      <c r="FSH79" s="417"/>
      <c r="FSI79" s="417"/>
      <c r="FSJ79" s="417"/>
      <c r="FSK79" s="417"/>
      <c r="FSL79" s="417"/>
      <c r="FSM79" s="417"/>
      <c r="FSN79" s="417"/>
      <c r="FSO79" s="417"/>
      <c r="FSP79" s="417"/>
      <c r="FSQ79" s="417"/>
      <c r="FSR79" s="417"/>
      <c r="FSS79" s="417"/>
      <c r="FST79" s="417"/>
      <c r="FSU79" s="417"/>
      <c r="FSV79" s="417"/>
      <c r="FSW79" s="417"/>
      <c r="FSX79" s="417"/>
      <c r="FSY79" s="417"/>
      <c r="FSZ79" s="417"/>
      <c r="FTA79" s="417"/>
      <c r="FTB79" s="417"/>
      <c r="FTC79" s="417"/>
      <c r="FTD79" s="417"/>
      <c r="FTE79" s="417"/>
      <c r="FTF79" s="417"/>
      <c r="FTG79" s="417"/>
      <c r="FTH79" s="417"/>
      <c r="FTI79" s="417"/>
      <c r="FTJ79" s="417"/>
      <c r="FTK79" s="417"/>
      <c r="FTL79" s="417"/>
      <c r="FTM79" s="417"/>
      <c r="FTN79" s="417"/>
      <c r="FTO79" s="417"/>
      <c r="FTP79" s="417"/>
      <c r="FTQ79" s="417"/>
      <c r="FTR79" s="417"/>
      <c r="FTS79" s="417"/>
      <c r="FTT79" s="417"/>
      <c r="FTU79" s="417"/>
      <c r="FTV79" s="417"/>
      <c r="FTW79" s="417"/>
      <c r="FTX79" s="417"/>
      <c r="FTY79" s="417"/>
      <c r="FTZ79" s="417"/>
      <c r="FUA79" s="417"/>
      <c r="FUB79" s="417"/>
      <c r="FUC79" s="417"/>
      <c r="FUD79" s="417"/>
      <c r="FUE79" s="417"/>
      <c r="FUF79" s="417"/>
      <c r="FUG79" s="417"/>
      <c r="FUH79" s="417"/>
      <c r="FUI79" s="417"/>
      <c r="FUJ79" s="417"/>
      <c r="FUK79" s="417"/>
      <c r="FUL79" s="417"/>
      <c r="FUM79" s="417"/>
      <c r="FUN79" s="417"/>
      <c r="FUO79" s="417"/>
      <c r="FUP79" s="417"/>
      <c r="FUQ79" s="417"/>
      <c r="FUR79" s="417"/>
      <c r="FUS79" s="417"/>
      <c r="FUT79" s="417"/>
      <c r="FUU79" s="417"/>
      <c r="FUV79" s="417"/>
      <c r="FUW79" s="417"/>
      <c r="FUX79" s="417"/>
      <c r="FUY79" s="417"/>
      <c r="FUZ79" s="417"/>
      <c r="FVA79" s="417"/>
      <c r="FVB79" s="417"/>
      <c r="FVC79" s="417"/>
      <c r="FVD79" s="417"/>
      <c r="FVE79" s="417"/>
      <c r="FVF79" s="417"/>
      <c r="FVG79" s="417"/>
      <c r="FVH79" s="417"/>
      <c r="FVI79" s="417"/>
      <c r="FVJ79" s="417"/>
      <c r="FVK79" s="417"/>
      <c r="FVL79" s="417"/>
      <c r="FVM79" s="417"/>
      <c r="FVN79" s="417"/>
      <c r="FVO79" s="417"/>
      <c r="FVP79" s="417"/>
      <c r="FVQ79" s="417"/>
      <c r="FVR79" s="417"/>
      <c r="FVS79" s="417"/>
      <c r="FVT79" s="417"/>
      <c r="FVU79" s="417"/>
      <c r="FVV79" s="417"/>
      <c r="FVW79" s="417"/>
      <c r="FVX79" s="417"/>
      <c r="FVY79" s="417"/>
      <c r="FVZ79" s="417"/>
      <c r="FWA79" s="417"/>
      <c r="FWB79" s="417"/>
      <c r="FWC79" s="417"/>
      <c r="FWD79" s="417"/>
      <c r="FWE79" s="417"/>
      <c r="FWF79" s="417"/>
      <c r="FWG79" s="417"/>
      <c r="FWH79" s="417"/>
      <c r="FWI79" s="417"/>
      <c r="FWJ79" s="417"/>
      <c r="FWK79" s="417"/>
      <c r="FWL79" s="417"/>
      <c r="FWM79" s="417"/>
      <c r="FWN79" s="417"/>
      <c r="FWO79" s="417"/>
      <c r="FWP79" s="417"/>
      <c r="FWQ79" s="417"/>
      <c r="FWR79" s="417"/>
      <c r="FWS79" s="417"/>
      <c r="FWT79" s="417"/>
      <c r="FWU79" s="417"/>
      <c r="FWV79" s="417"/>
      <c r="FWW79" s="417"/>
      <c r="FWX79" s="417"/>
      <c r="FWY79" s="417"/>
      <c r="FWZ79" s="417"/>
      <c r="FXA79" s="417"/>
      <c r="FXB79" s="417"/>
      <c r="FXC79" s="417"/>
      <c r="FXD79" s="417"/>
      <c r="FXE79" s="417"/>
      <c r="FXF79" s="417"/>
      <c r="FXG79" s="417"/>
      <c r="FXH79" s="417"/>
      <c r="FXI79" s="417"/>
      <c r="FXJ79" s="417"/>
      <c r="FXK79" s="417"/>
      <c r="FXL79" s="417"/>
      <c r="FXM79" s="417"/>
      <c r="FXN79" s="417"/>
      <c r="FXO79" s="417"/>
      <c r="FXP79" s="417"/>
      <c r="FXQ79" s="417"/>
      <c r="FXR79" s="417"/>
      <c r="FXS79" s="417"/>
      <c r="FXT79" s="417"/>
      <c r="FXU79" s="417"/>
      <c r="FXV79" s="417"/>
      <c r="FXW79" s="417"/>
      <c r="FXX79" s="417"/>
      <c r="FXY79" s="417"/>
      <c r="FXZ79" s="417"/>
      <c r="FYA79" s="417"/>
      <c r="FYB79" s="417"/>
      <c r="FYC79" s="417"/>
      <c r="FYD79" s="417"/>
      <c r="FYE79" s="417"/>
      <c r="FYF79" s="417"/>
      <c r="FYG79" s="417"/>
      <c r="FYH79" s="417"/>
      <c r="FYI79" s="417"/>
      <c r="FYJ79" s="417"/>
      <c r="FYK79" s="417"/>
      <c r="FYL79" s="417"/>
      <c r="FYM79" s="417"/>
      <c r="FYN79" s="417"/>
      <c r="FYO79" s="417"/>
      <c r="FYP79" s="417"/>
      <c r="FYQ79" s="417"/>
      <c r="FYR79" s="417"/>
      <c r="FYS79" s="417"/>
      <c r="FYT79" s="417"/>
      <c r="FYU79" s="417"/>
      <c r="FYV79" s="417"/>
      <c r="FYW79" s="417"/>
      <c r="FYX79" s="417"/>
      <c r="FYY79" s="417"/>
      <c r="FYZ79" s="417"/>
      <c r="FZA79" s="417"/>
      <c r="FZB79" s="417"/>
      <c r="FZC79" s="417"/>
      <c r="FZD79" s="417"/>
      <c r="FZE79" s="417"/>
      <c r="FZF79" s="417"/>
      <c r="FZG79" s="417"/>
      <c r="FZH79" s="417"/>
      <c r="FZI79" s="417"/>
      <c r="FZJ79" s="417"/>
      <c r="FZK79" s="417"/>
      <c r="FZL79" s="417"/>
      <c r="FZM79" s="417"/>
      <c r="FZN79" s="417"/>
      <c r="FZO79" s="417"/>
      <c r="FZP79" s="417"/>
      <c r="FZQ79" s="417"/>
      <c r="FZR79" s="417"/>
      <c r="FZS79" s="417"/>
      <c r="FZT79" s="417"/>
      <c r="FZU79" s="417"/>
      <c r="FZV79" s="417"/>
      <c r="FZW79" s="417"/>
      <c r="FZX79" s="417"/>
      <c r="FZY79" s="417"/>
      <c r="FZZ79" s="417"/>
      <c r="GAA79" s="417"/>
      <c r="GAB79" s="417"/>
      <c r="GAC79" s="417"/>
      <c r="GAD79" s="417"/>
      <c r="GAE79" s="417"/>
      <c r="GAF79" s="417"/>
      <c r="GAG79" s="417"/>
      <c r="GAH79" s="417"/>
      <c r="GAI79" s="417"/>
      <c r="GAJ79" s="417"/>
      <c r="GAK79" s="417"/>
      <c r="GAL79" s="417"/>
      <c r="GAM79" s="417"/>
      <c r="GAN79" s="417"/>
      <c r="GAO79" s="417"/>
      <c r="GAP79" s="417"/>
      <c r="GAQ79" s="417"/>
      <c r="GAR79" s="417"/>
      <c r="GAS79" s="417"/>
      <c r="GAT79" s="417"/>
      <c r="GAU79" s="417"/>
      <c r="GAV79" s="417"/>
      <c r="GAW79" s="417"/>
      <c r="GAX79" s="417"/>
      <c r="GAY79" s="417"/>
      <c r="GAZ79" s="417"/>
      <c r="GBA79" s="417"/>
      <c r="GBB79" s="417"/>
      <c r="GBC79" s="417"/>
      <c r="GBD79" s="417"/>
      <c r="GBE79" s="417"/>
      <c r="GBF79" s="417"/>
      <c r="GBG79" s="417"/>
      <c r="GBH79" s="417"/>
      <c r="GBI79" s="417"/>
      <c r="GBJ79" s="417"/>
      <c r="GBK79" s="417"/>
      <c r="GBL79" s="417"/>
      <c r="GBM79" s="417"/>
      <c r="GBN79" s="417"/>
      <c r="GBO79" s="417"/>
      <c r="GBP79" s="417"/>
      <c r="GBQ79" s="417"/>
      <c r="GBR79" s="417"/>
      <c r="GBS79" s="417"/>
      <c r="GBT79" s="417"/>
      <c r="GBU79" s="417"/>
      <c r="GBV79" s="417"/>
      <c r="GBW79" s="417"/>
      <c r="GBX79" s="417"/>
      <c r="GBY79" s="417"/>
      <c r="GBZ79" s="417"/>
      <c r="GCA79" s="417"/>
      <c r="GCB79" s="417"/>
      <c r="GCC79" s="417"/>
      <c r="GCD79" s="417"/>
      <c r="GCE79" s="417"/>
      <c r="GCF79" s="417"/>
      <c r="GCG79" s="417"/>
      <c r="GCH79" s="417"/>
      <c r="GCI79" s="417"/>
      <c r="GCJ79" s="417"/>
      <c r="GCK79" s="417"/>
      <c r="GCL79" s="417"/>
      <c r="GCM79" s="417"/>
      <c r="GCN79" s="417"/>
      <c r="GCO79" s="417"/>
      <c r="GCP79" s="417"/>
      <c r="GCQ79" s="417"/>
      <c r="GCR79" s="417"/>
      <c r="GCS79" s="417"/>
      <c r="GCT79" s="417"/>
      <c r="GCU79" s="417"/>
      <c r="GCV79" s="417"/>
      <c r="GCW79" s="417"/>
      <c r="GCX79" s="417"/>
      <c r="GCY79" s="417"/>
      <c r="GCZ79" s="417"/>
      <c r="GDA79" s="417"/>
      <c r="GDB79" s="417"/>
      <c r="GDC79" s="417"/>
      <c r="GDD79" s="417"/>
      <c r="GDE79" s="417"/>
      <c r="GDF79" s="417"/>
      <c r="GDG79" s="417"/>
      <c r="GDH79" s="417"/>
      <c r="GDI79" s="417"/>
      <c r="GDJ79" s="417"/>
      <c r="GDK79" s="417"/>
      <c r="GDL79" s="417"/>
      <c r="GDM79" s="417"/>
      <c r="GDN79" s="417"/>
      <c r="GDO79" s="417"/>
      <c r="GDP79" s="417"/>
      <c r="GDQ79" s="417"/>
      <c r="GDR79" s="417"/>
      <c r="GDS79" s="417"/>
      <c r="GDT79" s="417"/>
      <c r="GDU79" s="417"/>
      <c r="GDV79" s="417"/>
      <c r="GDW79" s="417"/>
      <c r="GDX79" s="417"/>
      <c r="GDY79" s="417"/>
      <c r="GDZ79" s="417"/>
      <c r="GEA79" s="417"/>
      <c r="GEB79" s="417"/>
      <c r="GEC79" s="417"/>
      <c r="GED79" s="417"/>
      <c r="GEE79" s="417"/>
      <c r="GEF79" s="417"/>
      <c r="GEG79" s="417"/>
      <c r="GEH79" s="417"/>
      <c r="GEI79" s="417"/>
      <c r="GEJ79" s="417"/>
      <c r="GEK79" s="417"/>
      <c r="GEL79" s="417"/>
      <c r="GEM79" s="417"/>
      <c r="GEN79" s="417"/>
      <c r="GEO79" s="417"/>
      <c r="GEP79" s="417"/>
      <c r="GEQ79" s="417"/>
      <c r="GER79" s="417"/>
      <c r="GES79" s="417"/>
      <c r="GET79" s="417"/>
      <c r="GEU79" s="417"/>
      <c r="GEV79" s="417"/>
      <c r="GEW79" s="417"/>
      <c r="GEX79" s="417"/>
      <c r="GEY79" s="417"/>
      <c r="GEZ79" s="417"/>
      <c r="GFA79" s="417"/>
      <c r="GFB79" s="417"/>
      <c r="GFC79" s="417"/>
      <c r="GFD79" s="417"/>
      <c r="GFE79" s="417"/>
      <c r="GFF79" s="417"/>
      <c r="GFG79" s="417"/>
      <c r="GFH79" s="417"/>
      <c r="GFI79" s="417"/>
      <c r="GFJ79" s="417"/>
      <c r="GFK79" s="417"/>
      <c r="GFL79" s="417"/>
      <c r="GFM79" s="417"/>
      <c r="GFN79" s="417"/>
      <c r="GFO79" s="417"/>
      <c r="GFP79" s="417"/>
      <c r="GFQ79" s="417"/>
      <c r="GFR79" s="417"/>
      <c r="GFS79" s="417"/>
      <c r="GFT79" s="417"/>
      <c r="GFU79" s="417"/>
      <c r="GFV79" s="417"/>
      <c r="GFW79" s="417"/>
      <c r="GFX79" s="417"/>
      <c r="GFY79" s="417"/>
      <c r="GFZ79" s="417"/>
      <c r="GGA79" s="417"/>
      <c r="GGB79" s="417"/>
      <c r="GGC79" s="417"/>
      <c r="GGD79" s="417"/>
      <c r="GGE79" s="417"/>
      <c r="GGF79" s="417"/>
      <c r="GGG79" s="417"/>
      <c r="GGH79" s="417"/>
      <c r="GGI79" s="417"/>
      <c r="GGJ79" s="417"/>
      <c r="GGK79" s="417"/>
      <c r="GGL79" s="417"/>
      <c r="GGM79" s="417"/>
      <c r="GGN79" s="417"/>
      <c r="GGO79" s="417"/>
      <c r="GGP79" s="417"/>
      <c r="GGQ79" s="417"/>
      <c r="GGR79" s="417"/>
      <c r="GGS79" s="417"/>
      <c r="GGT79" s="417"/>
      <c r="GGU79" s="417"/>
      <c r="GGV79" s="417"/>
      <c r="GGW79" s="417"/>
      <c r="GGX79" s="417"/>
      <c r="GGY79" s="417"/>
      <c r="GGZ79" s="417"/>
      <c r="GHA79" s="417"/>
      <c r="GHB79" s="417"/>
      <c r="GHC79" s="417"/>
      <c r="GHD79" s="417"/>
      <c r="GHE79" s="417"/>
      <c r="GHF79" s="417"/>
      <c r="GHG79" s="417"/>
      <c r="GHH79" s="417"/>
      <c r="GHI79" s="417"/>
      <c r="GHJ79" s="417"/>
      <c r="GHK79" s="417"/>
      <c r="GHL79" s="417"/>
      <c r="GHM79" s="417"/>
      <c r="GHN79" s="417"/>
      <c r="GHO79" s="417"/>
      <c r="GHP79" s="417"/>
      <c r="GHQ79" s="417"/>
      <c r="GHR79" s="417"/>
      <c r="GHS79" s="417"/>
      <c r="GHT79" s="417"/>
      <c r="GHU79" s="417"/>
      <c r="GHV79" s="417"/>
      <c r="GHW79" s="417"/>
      <c r="GHX79" s="417"/>
      <c r="GHY79" s="417"/>
      <c r="GHZ79" s="417"/>
      <c r="GIA79" s="417"/>
      <c r="GIB79" s="417"/>
      <c r="GIC79" s="417"/>
      <c r="GID79" s="417"/>
      <c r="GIE79" s="417"/>
      <c r="GIF79" s="417"/>
      <c r="GIG79" s="417"/>
      <c r="GIH79" s="417"/>
      <c r="GII79" s="417"/>
      <c r="GIJ79" s="417"/>
      <c r="GIK79" s="417"/>
      <c r="GIL79" s="417"/>
      <c r="GIM79" s="417"/>
      <c r="GIN79" s="417"/>
      <c r="GIO79" s="417"/>
      <c r="GIP79" s="417"/>
      <c r="GIQ79" s="417"/>
      <c r="GIR79" s="417"/>
      <c r="GIS79" s="417"/>
      <c r="GIT79" s="417"/>
      <c r="GIU79" s="417"/>
      <c r="GIV79" s="417"/>
      <c r="GIW79" s="417"/>
      <c r="GIX79" s="417"/>
      <c r="GIY79" s="417"/>
      <c r="GIZ79" s="417"/>
      <c r="GJA79" s="417"/>
      <c r="GJB79" s="417"/>
      <c r="GJC79" s="417"/>
      <c r="GJD79" s="417"/>
      <c r="GJE79" s="417"/>
      <c r="GJF79" s="417"/>
      <c r="GJG79" s="417"/>
      <c r="GJH79" s="417"/>
      <c r="GJI79" s="417"/>
      <c r="GJJ79" s="417"/>
      <c r="GJK79" s="417"/>
      <c r="GJL79" s="417"/>
      <c r="GJM79" s="417"/>
      <c r="GJN79" s="417"/>
      <c r="GJO79" s="417"/>
      <c r="GJP79" s="417"/>
      <c r="GJQ79" s="417"/>
      <c r="GJR79" s="417"/>
      <c r="GJS79" s="417"/>
      <c r="GJT79" s="417"/>
      <c r="GJU79" s="417"/>
      <c r="GJV79" s="417"/>
      <c r="GJW79" s="417"/>
      <c r="GJX79" s="417"/>
      <c r="GJY79" s="417"/>
      <c r="GJZ79" s="417"/>
      <c r="GKA79" s="417"/>
      <c r="GKB79" s="417"/>
      <c r="GKC79" s="417"/>
      <c r="GKD79" s="417"/>
      <c r="GKE79" s="417"/>
      <c r="GKF79" s="417"/>
      <c r="GKG79" s="417"/>
      <c r="GKH79" s="417"/>
      <c r="GKI79" s="417"/>
      <c r="GKJ79" s="417"/>
      <c r="GKK79" s="417"/>
      <c r="GKL79" s="417"/>
      <c r="GKM79" s="417"/>
      <c r="GKN79" s="417"/>
      <c r="GKO79" s="417"/>
      <c r="GKP79" s="417"/>
      <c r="GKQ79" s="417"/>
      <c r="GKR79" s="417"/>
      <c r="GKS79" s="417"/>
      <c r="GKT79" s="417"/>
      <c r="GKU79" s="417"/>
      <c r="GKV79" s="417"/>
      <c r="GKW79" s="417"/>
      <c r="GKX79" s="417"/>
      <c r="GKY79" s="417"/>
      <c r="GKZ79" s="417"/>
      <c r="GLA79" s="417"/>
      <c r="GLB79" s="417"/>
      <c r="GLC79" s="417"/>
      <c r="GLD79" s="417"/>
      <c r="GLE79" s="417"/>
      <c r="GLF79" s="417"/>
      <c r="GLG79" s="417"/>
      <c r="GLH79" s="417"/>
      <c r="GLI79" s="417"/>
      <c r="GLJ79" s="417"/>
      <c r="GLK79" s="417"/>
      <c r="GLL79" s="417"/>
      <c r="GLM79" s="417"/>
      <c r="GLN79" s="417"/>
      <c r="GLO79" s="417"/>
      <c r="GLP79" s="417"/>
      <c r="GLQ79" s="417"/>
      <c r="GLR79" s="417"/>
      <c r="GLS79" s="417"/>
      <c r="GLT79" s="417"/>
      <c r="GLU79" s="417"/>
      <c r="GLV79" s="417"/>
      <c r="GLW79" s="417"/>
      <c r="GLX79" s="417"/>
      <c r="GLY79" s="417"/>
      <c r="GLZ79" s="417"/>
      <c r="GMA79" s="417"/>
      <c r="GMB79" s="417"/>
      <c r="GMC79" s="417"/>
      <c r="GMD79" s="417"/>
      <c r="GME79" s="417"/>
      <c r="GMF79" s="417"/>
      <c r="GMG79" s="417"/>
      <c r="GMH79" s="417"/>
      <c r="GMI79" s="417"/>
      <c r="GMJ79" s="417"/>
      <c r="GMK79" s="417"/>
      <c r="GML79" s="417"/>
      <c r="GMM79" s="417"/>
      <c r="GMN79" s="417"/>
      <c r="GMO79" s="417"/>
      <c r="GMP79" s="417"/>
      <c r="GMQ79" s="417"/>
      <c r="GMR79" s="417"/>
      <c r="GMS79" s="417"/>
      <c r="GMT79" s="417"/>
      <c r="GMU79" s="417"/>
      <c r="GMV79" s="417"/>
      <c r="GMW79" s="417"/>
      <c r="GMX79" s="417"/>
      <c r="GMY79" s="417"/>
      <c r="GMZ79" s="417"/>
      <c r="GNA79" s="417"/>
      <c r="GNB79" s="417"/>
      <c r="GNC79" s="417"/>
      <c r="GND79" s="417"/>
      <c r="GNE79" s="417"/>
      <c r="GNF79" s="417"/>
      <c r="GNG79" s="417"/>
      <c r="GNH79" s="417"/>
      <c r="GNI79" s="417"/>
      <c r="GNJ79" s="417"/>
      <c r="GNK79" s="417"/>
      <c r="GNL79" s="417"/>
      <c r="GNM79" s="417"/>
      <c r="GNN79" s="417"/>
      <c r="GNO79" s="417"/>
      <c r="GNP79" s="417"/>
      <c r="GNQ79" s="417"/>
      <c r="GNR79" s="417"/>
      <c r="GNS79" s="417"/>
      <c r="GNT79" s="417"/>
      <c r="GNU79" s="417"/>
      <c r="GNV79" s="417"/>
      <c r="GNW79" s="417"/>
      <c r="GNX79" s="417"/>
      <c r="GNY79" s="417"/>
      <c r="GNZ79" s="417"/>
      <c r="GOA79" s="417"/>
      <c r="GOB79" s="417"/>
      <c r="GOC79" s="417"/>
      <c r="GOD79" s="417"/>
      <c r="GOE79" s="417"/>
      <c r="GOF79" s="417"/>
      <c r="GOG79" s="417"/>
      <c r="GOH79" s="417"/>
      <c r="GOI79" s="417"/>
      <c r="GOJ79" s="417"/>
      <c r="GOK79" s="417"/>
      <c r="GOL79" s="417"/>
      <c r="GOM79" s="417"/>
      <c r="GON79" s="417"/>
      <c r="GOO79" s="417"/>
      <c r="GOP79" s="417"/>
      <c r="GOQ79" s="417"/>
      <c r="GOR79" s="417"/>
      <c r="GOS79" s="417"/>
      <c r="GOT79" s="417"/>
      <c r="GOU79" s="417"/>
      <c r="GOV79" s="417"/>
      <c r="GOW79" s="417"/>
      <c r="GOX79" s="417"/>
      <c r="GOY79" s="417"/>
      <c r="GOZ79" s="417"/>
      <c r="GPA79" s="417"/>
      <c r="GPB79" s="417"/>
      <c r="GPC79" s="417"/>
      <c r="GPD79" s="417"/>
      <c r="GPE79" s="417"/>
      <c r="GPF79" s="417"/>
      <c r="GPG79" s="417"/>
      <c r="GPH79" s="417"/>
      <c r="GPI79" s="417"/>
      <c r="GPJ79" s="417"/>
      <c r="GPK79" s="417"/>
      <c r="GPL79" s="417"/>
      <c r="GPM79" s="417"/>
      <c r="GPN79" s="417"/>
      <c r="GPO79" s="417"/>
      <c r="GPP79" s="417"/>
      <c r="GPQ79" s="417"/>
      <c r="GPR79" s="417"/>
      <c r="GPS79" s="417"/>
      <c r="GPT79" s="417"/>
      <c r="GPU79" s="417"/>
      <c r="GPV79" s="417"/>
      <c r="GPW79" s="417"/>
      <c r="GPX79" s="417"/>
      <c r="GPY79" s="417"/>
      <c r="GPZ79" s="417"/>
      <c r="GQA79" s="417"/>
      <c r="GQB79" s="417"/>
      <c r="GQC79" s="417"/>
      <c r="GQD79" s="417"/>
      <c r="GQE79" s="417"/>
      <c r="GQF79" s="417"/>
      <c r="GQG79" s="417"/>
      <c r="GQH79" s="417"/>
      <c r="GQI79" s="417"/>
      <c r="GQJ79" s="417"/>
      <c r="GQK79" s="417"/>
      <c r="GQL79" s="417"/>
      <c r="GQM79" s="417"/>
      <c r="GQN79" s="417"/>
      <c r="GQO79" s="417"/>
      <c r="GQP79" s="417"/>
      <c r="GQQ79" s="417"/>
      <c r="GQR79" s="417"/>
      <c r="GQS79" s="417"/>
      <c r="GQT79" s="417"/>
      <c r="GQU79" s="417"/>
      <c r="GQV79" s="417"/>
      <c r="GQW79" s="417"/>
      <c r="GQX79" s="417"/>
      <c r="GQY79" s="417"/>
      <c r="GQZ79" s="417"/>
      <c r="GRA79" s="417"/>
      <c r="GRB79" s="417"/>
      <c r="GRC79" s="417"/>
      <c r="GRD79" s="417"/>
      <c r="GRE79" s="417"/>
      <c r="GRF79" s="417"/>
      <c r="GRG79" s="417"/>
      <c r="GRH79" s="417"/>
      <c r="GRI79" s="417"/>
      <c r="GRJ79" s="417"/>
      <c r="GRK79" s="417"/>
      <c r="GRL79" s="417"/>
      <c r="GRM79" s="417"/>
      <c r="GRN79" s="417"/>
      <c r="GRO79" s="417"/>
      <c r="GRP79" s="417"/>
      <c r="GRQ79" s="417"/>
      <c r="GRR79" s="417"/>
      <c r="GRS79" s="417"/>
      <c r="GRT79" s="417"/>
      <c r="GRU79" s="417"/>
      <c r="GRV79" s="417"/>
      <c r="GRW79" s="417"/>
      <c r="GRX79" s="417"/>
      <c r="GRY79" s="417"/>
      <c r="GRZ79" s="417"/>
      <c r="GSA79" s="417"/>
      <c r="GSB79" s="417"/>
      <c r="GSC79" s="417"/>
      <c r="GSD79" s="417"/>
      <c r="GSE79" s="417"/>
      <c r="GSF79" s="417"/>
      <c r="GSG79" s="417"/>
      <c r="GSH79" s="417"/>
      <c r="GSI79" s="417"/>
      <c r="GSJ79" s="417"/>
      <c r="GSK79" s="417"/>
      <c r="GSL79" s="417"/>
      <c r="GSM79" s="417"/>
      <c r="GSN79" s="417"/>
      <c r="GSO79" s="417"/>
      <c r="GSP79" s="417"/>
      <c r="GSQ79" s="417"/>
      <c r="GSR79" s="417"/>
      <c r="GSS79" s="417"/>
      <c r="GST79" s="417"/>
      <c r="GSU79" s="417"/>
      <c r="GSV79" s="417"/>
      <c r="GSW79" s="417"/>
      <c r="GSX79" s="417"/>
      <c r="GSY79" s="417"/>
      <c r="GSZ79" s="417"/>
      <c r="GTA79" s="417"/>
      <c r="GTB79" s="417"/>
      <c r="GTC79" s="417"/>
      <c r="GTD79" s="417"/>
      <c r="GTE79" s="417"/>
      <c r="GTF79" s="417"/>
      <c r="GTG79" s="417"/>
      <c r="GTH79" s="417"/>
      <c r="GTI79" s="417"/>
      <c r="GTJ79" s="417"/>
      <c r="GTK79" s="417"/>
      <c r="GTL79" s="417"/>
      <c r="GTM79" s="417"/>
      <c r="GTN79" s="417"/>
      <c r="GTO79" s="417"/>
      <c r="GTP79" s="417"/>
      <c r="GTQ79" s="417"/>
      <c r="GTR79" s="417"/>
      <c r="GTS79" s="417"/>
      <c r="GTT79" s="417"/>
      <c r="GTU79" s="417"/>
      <c r="GTV79" s="417"/>
      <c r="GTW79" s="417"/>
      <c r="GTX79" s="417"/>
      <c r="GTY79" s="417"/>
      <c r="GTZ79" s="417"/>
      <c r="GUA79" s="417"/>
      <c r="GUB79" s="417"/>
      <c r="GUC79" s="417"/>
      <c r="GUD79" s="417"/>
      <c r="GUE79" s="417"/>
      <c r="GUF79" s="417"/>
      <c r="GUG79" s="417"/>
      <c r="GUH79" s="417"/>
      <c r="GUI79" s="417"/>
      <c r="GUJ79" s="417"/>
      <c r="GUK79" s="417"/>
      <c r="GUL79" s="417"/>
      <c r="GUM79" s="417"/>
      <c r="GUN79" s="417"/>
      <c r="GUO79" s="417"/>
      <c r="GUP79" s="417"/>
      <c r="GUQ79" s="417"/>
      <c r="GUR79" s="417"/>
      <c r="GUS79" s="417"/>
      <c r="GUT79" s="417"/>
      <c r="GUU79" s="417"/>
      <c r="GUV79" s="417"/>
      <c r="GUW79" s="417"/>
      <c r="GUX79" s="417"/>
      <c r="GUY79" s="417"/>
      <c r="GUZ79" s="417"/>
      <c r="GVA79" s="417"/>
      <c r="GVB79" s="417"/>
      <c r="GVC79" s="417"/>
      <c r="GVD79" s="417"/>
      <c r="GVE79" s="417"/>
      <c r="GVF79" s="417"/>
      <c r="GVG79" s="417"/>
      <c r="GVH79" s="417"/>
      <c r="GVI79" s="417"/>
      <c r="GVJ79" s="417"/>
      <c r="GVK79" s="417"/>
      <c r="GVL79" s="417"/>
      <c r="GVM79" s="417"/>
      <c r="GVN79" s="417"/>
      <c r="GVO79" s="417"/>
      <c r="GVP79" s="417"/>
      <c r="GVQ79" s="417"/>
      <c r="GVR79" s="417"/>
      <c r="GVS79" s="417"/>
      <c r="GVT79" s="417"/>
      <c r="GVU79" s="417"/>
      <c r="GVV79" s="417"/>
      <c r="GVW79" s="417"/>
      <c r="GVX79" s="417"/>
      <c r="GVY79" s="417"/>
      <c r="GVZ79" s="417"/>
      <c r="GWA79" s="417"/>
      <c r="GWB79" s="417"/>
      <c r="GWC79" s="417"/>
      <c r="GWD79" s="417"/>
      <c r="GWE79" s="417"/>
      <c r="GWF79" s="417"/>
      <c r="GWG79" s="417"/>
      <c r="GWH79" s="417"/>
      <c r="GWI79" s="417"/>
      <c r="GWJ79" s="417"/>
      <c r="GWK79" s="417"/>
      <c r="GWL79" s="417"/>
      <c r="GWM79" s="417"/>
      <c r="GWN79" s="417"/>
      <c r="GWO79" s="417"/>
      <c r="GWP79" s="417"/>
      <c r="GWQ79" s="417"/>
      <c r="GWR79" s="417"/>
      <c r="GWS79" s="417"/>
      <c r="GWT79" s="417"/>
      <c r="GWU79" s="417"/>
      <c r="GWV79" s="417"/>
      <c r="GWW79" s="417"/>
      <c r="GWX79" s="417"/>
      <c r="GWY79" s="417"/>
      <c r="GWZ79" s="417"/>
      <c r="GXA79" s="417"/>
      <c r="GXB79" s="417"/>
      <c r="GXC79" s="417"/>
      <c r="GXD79" s="417"/>
      <c r="GXE79" s="417"/>
      <c r="GXF79" s="417"/>
      <c r="GXG79" s="417"/>
      <c r="GXH79" s="417"/>
      <c r="GXI79" s="417"/>
      <c r="GXJ79" s="417"/>
      <c r="GXK79" s="417"/>
      <c r="GXL79" s="417"/>
      <c r="GXM79" s="417"/>
      <c r="GXN79" s="417"/>
      <c r="GXO79" s="417"/>
      <c r="GXP79" s="417"/>
      <c r="GXQ79" s="417"/>
      <c r="GXR79" s="417"/>
      <c r="GXS79" s="417"/>
      <c r="GXT79" s="417"/>
      <c r="GXU79" s="417"/>
      <c r="GXV79" s="417"/>
      <c r="GXW79" s="417"/>
      <c r="GXX79" s="417"/>
      <c r="GXY79" s="417"/>
      <c r="GXZ79" s="417"/>
      <c r="GYA79" s="417"/>
      <c r="GYB79" s="417"/>
      <c r="GYC79" s="417"/>
      <c r="GYD79" s="417"/>
      <c r="GYE79" s="417"/>
      <c r="GYF79" s="417"/>
      <c r="GYG79" s="417"/>
      <c r="GYH79" s="417"/>
      <c r="GYI79" s="417"/>
      <c r="GYJ79" s="417"/>
      <c r="GYK79" s="417"/>
      <c r="GYL79" s="417"/>
      <c r="GYM79" s="417"/>
      <c r="GYN79" s="417"/>
      <c r="GYO79" s="417"/>
      <c r="GYP79" s="417"/>
      <c r="GYQ79" s="417"/>
      <c r="GYR79" s="417"/>
      <c r="GYS79" s="417"/>
      <c r="GYT79" s="417"/>
      <c r="GYU79" s="417"/>
      <c r="GYV79" s="417"/>
      <c r="GYW79" s="417"/>
      <c r="GYX79" s="417"/>
      <c r="GYY79" s="417"/>
      <c r="GYZ79" s="417"/>
      <c r="GZA79" s="417"/>
      <c r="GZB79" s="417"/>
      <c r="GZC79" s="417"/>
      <c r="GZD79" s="417"/>
      <c r="GZE79" s="417"/>
      <c r="GZF79" s="417"/>
      <c r="GZG79" s="417"/>
      <c r="GZH79" s="417"/>
      <c r="GZI79" s="417"/>
      <c r="GZJ79" s="417"/>
      <c r="GZK79" s="417"/>
      <c r="GZL79" s="417"/>
      <c r="GZM79" s="417"/>
      <c r="GZN79" s="417"/>
      <c r="GZO79" s="417"/>
      <c r="GZP79" s="417"/>
      <c r="GZQ79" s="417"/>
      <c r="GZR79" s="417"/>
      <c r="GZS79" s="417"/>
      <c r="GZT79" s="417"/>
      <c r="GZU79" s="417"/>
      <c r="GZV79" s="417"/>
      <c r="GZW79" s="417"/>
      <c r="GZX79" s="417"/>
      <c r="GZY79" s="417"/>
      <c r="GZZ79" s="417"/>
      <c r="HAA79" s="417"/>
      <c r="HAB79" s="417"/>
      <c r="HAC79" s="417"/>
      <c r="HAD79" s="417"/>
      <c r="HAE79" s="417"/>
      <c r="HAF79" s="417"/>
      <c r="HAG79" s="417"/>
      <c r="HAH79" s="417"/>
      <c r="HAI79" s="417"/>
      <c r="HAJ79" s="417"/>
      <c r="HAK79" s="417"/>
      <c r="HAL79" s="417"/>
      <c r="HAM79" s="417"/>
      <c r="HAN79" s="417"/>
      <c r="HAO79" s="417"/>
      <c r="HAP79" s="417"/>
      <c r="HAQ79" s="417"/>
      <c r="HAR79" s="417"/>
      <c r="HAS79" s="417"/>
      <c r="HAT79" s="417"/>
      <c r="HAU79" s="417"/>
      <c r="HAV79" s="417"/>
      <c r="HAW79" s="417"/>
      <c r="HAX79" s="417"/>
      <c r="HAY79" s="417"/>
      <c r="HAZ79" s="417"/>
      <c r="HBA79" s="417"/>
      <c r="HBB79" s="417"/>
      <c r="HBC79" s="417"/>
      <c r="HBD79" s="417"/>
      <c r="HBE79" s="417"/>
      <c r="HBF79" s="417"/>
      <c r="HBG79" s="417"/>
      <c r="HBH79" s="417"/>
      <c r="HBI79" s="417"/>
      <c r="HBJ79" s="417"/>
      <c r="HBK79" s="417"/>
      <c r="HBL79" s="417"/>
      <c r="HBM79" s="417"/>
      <c r="HBN79" s="417"/>
      <c r="HBO79" s="417"/>
      <c r="HBP79" s="417"/>
      <c r="HBQ79" s="417"/>
      <c r="HBR79" s="417"/>
      <c r="HBS79" s="417"/>
      <c r="HBT79" s="417"/>
      <c r="HBU79" s="417"/>
      <c r="HBV79" s="417"/>
      <c r="HBW79" s="417"/>
      <c r="HBX79" s="417"/>
      <c r="HBY79" s="417"/>
      <c r="HBZ79" s="417"/>
      <c r="HCA79" s="417"/>
      <c r="HCB79" s="417"/>
      <c r="HCC79" s="417"/>
      <c r="HCD79" s="417"/>
      <c r="HCE79" s="417"/>
      <c r="HCF79" s="417"/>
      <c r="HCG79" s="417"/>
      <c r="HCH79" s="417"/>
      <c r="HCI79" s="417"/>
      <c r="HCJ79" s="417"/>
      <c r="HCK79" s="417"/>
      <c r="HCL79" s="417"/>
      <c r="HCM79" s="417"/>
      <c r="HCN79" s="417"/>
      <c r="HCO79" s="417"/>
      <c r="HCP79" s="417"/>
      <c r="HCQ79" s="417"/>
      <c r="HCR79" s="417"/>
      <c r="HCS79" s="417"/>
      <c r="HCT79" s="417"/>
      <c r="HCU79" s="417"/>
      <c r="HCV79" s="417"/>
      <c r="HCW79" s="417"/>
      <c r="HCX79" s="417"/>
      <c r="HCY79" s="417"/>
      <c r="HCZ79" s="417"/>
      <c r="HDA79" s="417"/>
      <c r="HDB79" s="417"/>
      <c r="HDC79" s="417"/>
      <c r="HDD79" s="417"/>
      <c r="HDE79" s="417"/>
      <c r="HDF79" s="417"/>
      <c r="HDG79" s="417"/>
      <c r="HDH79" s="417"/>
      <c r="HDI79" s="417"/>
      <c r="HDJ79" s="417"/>
      <c r="HDK79" s="417"/>
      <c r="HDL79" s="417"/>
      <c r="HDM79" s="417"/>
      <c r="HDN79" s="417"/>
      <c r="HDO79" s="417"/>
      <c r="HDP79" s="417"/>
      <c r="HDQ79" s="417"/>
      <c r="HDR79" s="417"/>
      <c r="HDS79" s="417"/>
      <c r="HDT79" s="417"/>
      <c r="HDU79" s="417"/>
      <c r="HDV79" s="417"/>
      <c r="HDW79" s="417"/>
      <c r="HDX79" s="417"/>
      <c r="HDY79" s="417"/>
      <c r="HDZ79" s="417"/>
      <c r="HEA79" s="417"/>
      <c r="HEB79" s="417"/>
      <c r="HEC79" s="417"/>
      <c r="HED79" s="417"/>
      <c r="HEE79" s="417"/>
      <c r="HEF79" s="417"/>
      <c r="HEG79" s="417"/>
      <c r="HEH79" s="417"/>
      <c r="HEI79" s="417"/>
      <c r="HEJ79" s="417"/>
      <c r="HEK79" s="417"/>
      <c r="HEL79" s="417"/>
      <c r="HEM79" s="417"/>
      <c r="HEN79" s="417"/>
      <c r="HEO79" s="417"/>
      <c r="HEP79" s="417"/>
      <c r="HEQ79" s="417"/>
      <c r="HER79" s="417"/>
      <c r="HES79" s="417"/>
      <c r="HET79" s="417"/>
      <c r="HEU79" s="417"/>
      <c r="HEV79" s="417"/>
      <c r="HEW79" s="417"/>
      <c r="HEX79" s="417"/>
      <c r="HEY79" s="417"/>
      <c r="HEZ79" s="417"/>
      <c r="HFA79" s="417"/>
      <c r="HFB79" s="417"/>
      <c r="HFC79" s="417"/>
      <c r="HFD79" s="417"/>
      <c r="HFE79" s="417"/>
      <c r="HFF79" s="417"/>
      <c r="HFG79" s="417"/>
      <c r="HFH79" s="417"/>
      <c r="HFI79" s="417"/>
      <c r="HFJ79" s="417"/>
      <c r="HFK79" s="417"/>
      <c r="HFL79" s="417"/>
      <c r="HFM79" s="417"/>
      <c r="HFN79" s="417"/>
      <c r="HFO79" s="417"/>
      <c r="HFP79" s="417"/>
      <c r="HFQ79" s="417"/>
      <c r="HFR79" s="417"/>
      <c r="HFS79" s="417"/>
      <c r="HFT79" s="417"/>
      <c r="HFU79" s="417"/>
      <c r="HFV79" s="417"/>
      <c r="HFW79" s="417"/>
      <c r="HFX79" s="417"/>
      <c r="HFY79" s="417"/>
      <c r="HFZ79" s="417"/>
      <c r="HGA79" s="417"/>
      <c r="HGB79" s="417"/>
      <c r="HGC79" s="417"/>
      <c r="HGD79" s="417"/>
      <c r="HGE79" s="417"/>
      <c r="HGF79" s="417"/>
      <c r="HGG79" s="417"/>
      <c r="HGH79" s="417"/>
      <c r="HGI79" s="417"/>
      <c r="HGJ79" s="417"/>
      <c r="HGK79" s="417"/>
      <c r="HGL79" s="417"/>
      <c r="HGM79" s="417"/>
      <c r="HGN79" s="417"/>
      <c r="HGO79" s="417"/>
      <c r="HGP79" s="417"/>
      <c r="HGQ79" s="417"/>
      <c r="HGR79" s="417"/>
      <c r="HGS79" s="417"/>
      <c r="HGT79" s="417"/>
      <c r="HGU79" s="417"/>
      <c r="HGV79" s="417"/>
      <c r="HGW79" s="417"/>
      <c r="HGX79" s="417"/>
      <c r="HGY79" s="417"/>
      <c r="HGZ79" s="417"/>
      <c r="HHA79" s="417"/>
      <c r="HHB79" s="417"/>
      <c r="HHC79" s="417"/>
      <c r="HHD79" s="417"/>
      <c r="HHE79" s="417"/>
      <c r="HHF79" s="417"/>
      <c r="HHG79" s="417"/>
      <c r="HHH79" s="417"/>
      <c r="HHI79" s="417"/>
      <c r="HHJ79" s="417"/>
      <c r="HHK79" s="417"/>
      <c r="HHL79" s="417"/>
      <c r="HHM79" s="417"/>
      <c r="HHN79" s="417"/>
      <c r="HHO79" s="417"/>
      <c r="HHP79" s="417"/>
      <c r="HHQ79" s="417"/>
      <c r="HHR79" s="417"/>
      <c r="HHS79" s="417"/>
      <c r="HHT79" s="417"/>
      <c r="HHU79" s="417"/>
      <c r="HHV79" s="417"/>
      <c r="HHW79" s="417"/>
      <c r="HHX79" s="417"/>
      <c r="HHY79" s="417"/>
      <c r="HHZ79" s="417"/>
      <c r="HIA79" s="417"/>
      <c r="HIB79" s="417"/>
      <c r="HIC79" s="417"/>
      <c r="HID79" s="417"/>
      <c r="HIE79" s="417"/>
      <c r="HIF79" s="417"/>
      <c r="HIG79" s="417"/>
      <c r="HIH79" s="417"/>
      <c r="HII79" s="417"/>
      <c r="HIJ79" s="417"/>
      <c r="HIK79" s="417"/>
      <c r="HIL79" s="417"/>
      <c r="HIM79" s="417"/>
      <c r="HIN79" s="417"/>
      <c r="HIO79" s="417"/>
      <c r="HIP79" s="417"/>
      <c r="HIQ79" s="417"/>
      <c r="HIR79" s="417"/>
      <c r="HIS79" s="417"/>
      <c r="HIT79" s="417"/>
      <c r="HIU79" s="417"/>
      <c r="HIV79" s="417"/>
      <c r="HIW79" s="417"/>
      <c r="HIX79" s="417"/>
      <c r="HIY79" s="417"/>
      <c r="HIZ79" s="417"/>
      <c r="HJA79" s="417"/>
      <c r="HJB79" s="417"/>
      <c r="HJC79" s="417"/>
      <c r="HJD79" s="417"/>
      <c r="HJE79" s="417"/>
      <c r="HJF79" s="417"/>
      <c r="HJG79" s="417"/>
      <c r="HJH79" s="417"/>
      <c r="HJI79" s="417"/>
      <c r="HJJ79" s="417"/>
      <c r="HJK79" s="417"/>
      <c r="HJL79" s="417"/>
      <c r="HJM79" s="417"/>
      <c r="HJN79" s="417"/>
      <c r="HJO79" s="417"/>
      <c r="HJP79" s="417"/>
      <c r="HJQ79" s="417"/>
      <c r="HJR79" s="417"/>
      <c r="HJS79" s="417"/>
      <c r="HJT79" s="417"/>
      <c r="HJU79" s="417"/>
      <c r="HJV79" s="417"/>
      <c r="HJW79" s="417"/>
      <c r="HJX79" s="417"/>
      <c r="HJY79" s="417"/>
      <c r="HJZ79" s="417"/>
      <c r="HKA79" s="417"/>
      <c r="HKB79" s="417"/>
      <c r="HKC79" s="417"/>
      <c r="HKD79" s="417"/>
      <c r="HKE79" s="417"/>
      <c r="HKF79" s="417"/>
      <c r="HKG79" s="417"/>
      <c r="HKH79" s="417"/>
      <c r="HKI79" s="417"/>
      <c r="HKJ79" s="417"/>
      <c r="HKK79" s="417"/>
      <c r="HKL79" s="417"/>
      <c r="HKM79" s="417"/>
      <c r="HKN79" s="417"/>
      <c r="HKO79" s="417"/>
      <c r="HKP79" s="417"/>
      <c r="HKQ79" s="417"/>
      <c r="HKR79" s="417"/>
      <c r="HKS79" s="417"/>
      <c r="HKT79" s="417"/>
      <c r="HKU79" s="417"/>
      <c r="HKV79" s="417"/>
      <c r="HKW79" s="417"/>
      <c r="HKX79" s="417"/>
      <c r="HKY79" s="417"/>
      <c r="HKZ79" s="417"/>
      <c r="HLA79" s="417"/>
      <c r="HLB79" s="417"/>
      <c r="HLC79" s="417"/>
      <c r="HLD79" s="417"/>
      <c r="HLE79" s="417"/>
      <c r="HLF79" s="417"/>
      <c r="HLG79" s="417"/>
      <c r="HLH79" s="417"/>
      <c r="HLI79" s="417"/>
      <c r="HLJ79" s="417"/>
      <c r="HLK79" s="417"/>
      <c r="HLL79" s="417"/>
      <c r="HLM79" s="417"/>
      <c r="HLN79" s="417"/>
      <c r="HLO79" s="417"/>
      <c r="HLP79" s="417"/>
      <c r="HLQ79" s="417"/>
      <c r="HLR79" s="417"/>
      <c r="HLS79" s="417"/>
      <c r="HLT79" s="417"/>
      <c r="HLU79" s="417"/>
      <c r="HLV79" s="417"/>
      <c r="HLW79" s="417"/>
      <c r="HLX79" s="417"/>
      <c r="HLY79" s="417"/>
      <c r="HLZ79" s="417"/>
      <c r="HMA79" s="417"/>
      <c r="HMB79" s="417"/>
      <c r="HMC79" s="417"/>
      <c r="HMD79" s="417"/>
      <c r="HME79" s="417"/>
      <c r="HMF79" s="417"/>
      <c r="HMG79" s="417"/>
      <c r="HMH79" s="417"/>
      <c r="HMI79" s="417"/>
      <c r="HMJ79" s="417"/>
      <c r="HMK79" s="417"/>
      <c r="HML79" s="417"/>
      <c r="HMM79" s="417"/>
      <c r="HMN79" s="417"/>
      <c r="HMO79" s="417"/>
      <c r="HMP79" s="417"/>
      <c r="HMQ79" s="417"/>
      <c r="HMR79" s="417"/>
      <c r="HMS79" s="417"/>
      <c r="HMT79" s="417"/>
      <c r="HMU79" s="417"/>
      <c r="HMV79" s="417"/>
      <c r="HMW79" s="417"/>
      <c r="HMX79" s="417"/>
      <c r="HMY79" s="417"/>
      <c r="HMZ79" s="417"/>
      <c r="HNA79" s="417"/>
      <c r="HNB79" s="417"/>
      <c r="HNC79" s="417"/>
      <c r="HND79" s="417"/>
      <c r="HNE79" s="417"/>
      <c r="HNF79" s="417"/>
      <c r="HNG79" s="417"/>
      <c r="HNH79" s="417"/>
      <c r="HNI79" s="417"/>
      <c r="HNJ79" s="417"/>
      <c r="HNK79" s="417"/>
      <c r="HNL79" s="417"/>
      <c r="HNM79" s="417"/>
      <c r="HNN79" s="417"/>
      <c r="HNO79" s="417"/>
      <c r="HNP79" s="417"/>
      <c r="HNQ79" s="417"/>
      <c r="HNR79" s="417"/>
      <c r="HNS79" s="417"/>
      <c r="HNT79" s="417"/>
      <c r="HNU79" s="417"/>
      <c r="HNV79" s="417"/>
      <c r="HNW79" s="417"/>
      <c r="HNX79" s="417"/>
      <c r="HNY79" s="417"/>
      <c r="HNZ79" s="417"/>
      <c r="HOA79" s="417"/>
      <c r="HOB79" s="417"/>
      <c r="HOC79" s="417"/>
      <c r="HOD79" s="417"/>
      <c r="HOE79" s="417"/>
      <c r="HOF79" s="417"/>
      <c r="HOG79" s="417"/>
      <c r="HOH79" s="417"/>
      <c r="HOI79" s="417"/>
      <c r="HOJ79" s="417"/>
      <c r="HOK79" s="417"/>
      <c r="HOL79" s="417"/>
      <c r="HOM79" s="417"/>
      <c r="HON79" s="417"/>
      <c r="HOO79" s="417"/>
      <c r="HOP79" s="417"/>
      <c r="HOQ79" s="417"/>
      <c r="HOR79" s="417"/>
      <c r="HOS79" s="417"/>
      <c r="HOT79" s="417"/>
      <c r="HOU79" s="417"/>
      <c r="HOV79" s="417"/>
      <c r="HOW79" s="417"/>
      <c r="HOX79" s="417"/>
      <c r="HOY79" s="417"/>
      <c r="HOZ79" s="417"/>
      <c r="HPA79" s="417"/>
      <c r="HPB79" s="417"/>
      <c r="HPC79" s="417"/>
      <c r="HPD79" s="417"/>
      <c r="HPE79" s="417"/>
      <c r="HPF79" s="417"/>
      <c r="HPG79" s="417"/>
      <c r="HPH79" s="417"/>
      <c r="HPI79" s="417"/>
      <c r="HPJ79" s="417"/>
      <c r="HPK79" s="417"/>
      <c r="HPL79" s="417"/>
      <c r="HPM79" s="417"/>
      <c r="HPN79" s="417"/>
      <c r="HPO79" s="417"/>
      <c r="HPP79" s="417"/>
      <c r="HPQ79" s="417"/>
      <c r="HPR79" s="417"/>
      <c r="HPS79" s="417"/>
      <c r="HPT79" s="417"/>
      <c r="HPU79" s="417"/>
      <c r="HPV79" s="417"/>
      <c r="HPW79" s="417"/>
      <c r="HPX79" s="417"/>
      <c r="HPY79" s="417"/>
      <c r="HPZ79" s="417"/>
      <c r="HQA79" s="417"/>
      <c r="HQB79" s="417"/>
      <c r="HQC79" s="417"/>
      <c r="HQD79" s="417"/>
      <c r="HQE79" s="417"/>
      <c r="HQF79" s="417"/>
      <c r="HQG79" s="417"/>
      <c r="HQH79" s="417"/>
      <c r="HQI79" s="417"/>
      <c r="HQJ79" s="417"/>
      <c r="HQK79" s="417"/>
      <c r="HQL79" s="417"/>
      <c r="HQM79" s="417"/>
      <c r="HQN79" s="417"/>
      <c r="HQO79" s="417"/>
      <c r="HQP79" s="417"/>
      <c r="HQQ79" s="417"/>
      <c r="HQR79" s="417"/>
      <c r="HQS79" s="417"/>
      <c r="HQT79" s="417"/>
      <c r="HQU79" s="417"/>
      <c r="HQV79" s="417"/>
      <c r="HQW79" s="417"/>
      <c r="HQX79" s="417"/>
      <c r="HQY79" s="417"/>
      <c r="HQZ79" s="417"/>
      <c r="HRA79" s="417"/>
      <c r="HRB79" s="417"/>
      <c r="HRC79" s="417"/>
      <c r="HRD79" s="417"/>
      <c r="HRE79" s="417"/>
      <c r="HRF79" s="417"/>
      <c r="HRG79" s="417"/>
      <c r="HRH79" s="417"/>
      <c r="HRI79" s="417"/>
      <c r="HRJ79" s="417"/>
      <c r="HRK79" s="417"/>
      <c r="HRL79" s="417"/>
      <c r="HRM79" s="417"/>
      <c r="HRN79" s="417"/>
      <c r="HRO79" s="417"/>
      <c r="HRP79" s="417"/>
      <c r="HRQ79" s="417"/>
      <c r="HRR79" s="417"/>
      <c r="HRS79" s="417"/>
      <c r="HRT79" s="417"/>
      <c r="HRU79" s="417"/>
      <c r="HRV79" s="417"/>
      <c r="HRW79" s="417"/>
      <c r="HRX79" s="417"/>
      <c r="HRY79" s="417"/>
      <c r="HRZ79" s="417"/>
      <c r="HSA79" s="417"/>
      <c r="HSB79" s="417"/>
      <c r="HSC79" s="417"/>
      <c r="HSD79" s="417"/>
      <c r="HSE79" s="417"/>
      <c r="HSF79" s="417"/>
      <c r="HSG79" s="417"/>
      <c r="HSH79" s="417"/>
      <c r="HSI79" s="417"/>
      <c r="HSJ79" s="417"/>
      <c r="HSK79" s="417"/>
      <c r="HSL79" s="417"/>
      <c r="HSM79" s="417"/>
      <c r="HSN79" s="417"/>
      <c r="HSO79" s="417"/>
      <c r="HSP79" s="417"/>
      <c r="HSQ79" s="417"/>
      <c r="HSR79" s="417"/>
      <c r="HSS79" s="417"/>
      <c r="HST79" s="417"/>
      <c r="HSU79" s="417"/>
      <c r="HSV79" s="417"/>
      <c r="HSW79" s="417"/>
      <c r="HSX79" s="417"/>
      <c r="HSY79" s="417"/>
      <c r="HSZ79" s="417"/>
      <c r="HTA79" s="417"/>
      <c r="HTB79" s="417"/>
      <c r="HTC79" s="417"/>
      <c r="HTD79" s="417"/>
      <c r="HTE79" s="417"/>
      <c r="HTF79" s="417"/>
      <c r="HTG79" s="417"/>
      <c r="HTH79" s="417"/>
      <c r="HTI79" s="417"/>
      <c r="HTJ79" s="417"/>
      <c r="HTK79" s="417"/>
      <c r="HTL79" s="417"/>
      <c r="HTM79" s="417"/>
      <c r="HTN79" s="417"/>
      <c r="HTO79" s="417"/>
      <c r="HTP79" s="417"/>
      <c r="HTQ79" s="417"/>
      <c r="HTR79" s="417"/>
      <c r="HTS79" s="417"/>
      <c r="HTT79" s="417"/>
      <c r="HTU79" s="417"/>
      <c r="HTV79" s="417"/>
      <c r="HTW79" s="417"/>
      <c r="HTX79" s="417"/>
      <c r="HTY79" s="417"/>
      <c r="HTZ79" s="417"/>
      <c r="HUA79" s="417"/>
      <c r="HUB79" s="417"/>
      <c r="HUC79" s="417"/>
      <c r="HUD79" s="417"/>
      <c r="HUE79" s="417"/>
      <c r="HUF79" s="417"/>
      <c r="HUG79" s="417"/>
      <c r="HUH79" s="417"/>
      <c r="HUI79" s="417"/>
      <c r="HUJ79" s="417"/>
      <c r="HUK79" s="417"/>
      <c r="HUL79" s="417"/>
      <c r="HUM79" s="417"/>
      <c r="HUN79" s="417"/>
      <c r="HUO79" s="417"/>
      <c r="HUP79" s="417"/>
      <c r="HUQ79" s="417"/>
      <c r="HUR79" s="417"/>
      <c r="HUS79" s="417"/>
      <c r="HUT79" s="417"/>
      <c r="HUU79" s="417"/>
      <c r="HUV79" s="417"/>
      <c r="HUW79" s="417"/>
      <c r="HUX79" s="417"/>
      <c r="HUY79" s="417"/>
      <c r="HUZ79" s="417"/>
      <c r="HVA79" s="417"/>
      <c r="HVB79" s="417"/>
      <c r="HVC79" s="417"/>
      <c r="HVD79" s="417"/>
      <c r="HVE79" s="417"/>
      <c r="HVF79" s="417"/>
      <c r="HVG79" s="417"/>
      <c r="HVH79" s="417"/>
      <c r="HVI79" s="417"/>
      <c r="HVJ79" s="417"/>
      <c r="HVK79" s="417"/>
      <c r="HVL79" s="417"/>
      <c r="HVM79" s="417"/>
      <c r="HVN79" s="417"/>
      <c r="HVO79" s="417"/>
      <c r="HVP79" s="417"/>
      <c r="HVQ79" s="417"/>
      <c r="HVR79" s="417"/>
      <c r="HVS79" s="417"/>
      <c r="HVT79" s="417"/>
      <c r="HVU79" s="417"/>
      <c r="HVV79" s="417"/>
      <c r="HVW79" s="417"/>
      <c r="HVX79" s="417"/>
      <c r="HVY79" s="417"/>
      <c r="HVZ79" s="417"/>
      <c r="HWA79" s="417"/>
      <c r="HWB79" s="417"/>
      <c r="HWC79" s="417"/>
      <c r="HWD79" s="417"/>
      <c r="HWE79" s="417"/>
      <c r="HWF79" s="417"/>
      <c r="HWG79" s="417"/>
      <c r="HWH79" s="417"/>
      <c r="HWI79" s="417"/>
      <c r="HWJ79" s="417"/>
      <c r="HWK79" s="417"/>
      <c r="HWL79" s="417"/>
      <c r="HWM79" s="417"/>
      <c r="HWN79" s="417"/>
      <c r="HWO79" s="417"/>
      <c r="HWP79" s="417"/>
      <c r="HWQ79" s="417"/>
      <c r="HWR79" s="417"/>
      <c r="HWS79" s="417"/>
      <c r="HWT79" s="417"/>
      <c r="HWU79" s="417"/>
      <c r="HWV79" s="417"/>
      <c r="HWW79" s="417"/>
      <c r="HWX79" s="417"/>
      <c r="HWY79" s="417"/>
      <c r="HWZ79" s="417"/>
      <c r="HXA79" s="417"/>
      <c r="HXB79" s="417"/>
      <c r="HXC79" s="417"/>
      <c r="HXD79" s="417"/>
      <c r="HXE79" s="417"/>
      <c r="HXF79" s="417"/>
      <c r="HXG79" s="417"/>
      <c r="HXH79" s="417"/>
      <c r="HXI79" s="417"/>
      <c r="HXJ79" s="417"/>
      <c r="HXK79" s="417"/>
      <c r="HXL79" s="417"/>
      <c r="HXM79" s="417"/>
      <c r="HXN79" s="417"/>
      <c r="HXO79" s="417"/>
      <c r="HXP79" s="417"/>
      <c r="HXQ79" s="417"/>
      <c r="HXR79" s="417"/>
      <c r="HXS79" s="417"/>
      <c r="HXT79" s="417"/>
      <c r="HXU79" s="417"/>
      <c r="HXV79" s="417"/>
      <c r="HXW79" s="417"/>
      <c r="HXX79" s="417"/>
      <c r="HXY79" s="417"/>
      <c r="HXZ79" s="417"/>
      <c r="HYA79" s="417"/>
      <c r="HYB79" s="417"/>
      <c r="HYC79" s="417"/>
      <c r="HYD79" s="417"/>
      <c r="HYE79" s="417"/>
      <c r="HYF79" s="417"/>
      <c r="HYG79" s="417"/>
      <c r="HYH79" s="417"/>
      <c r="HYI79" s="417"/>
      <c r="HYJ79" s="417"/>
      <c r="HYK79" s="417"/>
      <c r="HYL79" s="417"/>
      <c r="HYM79" s="417"/>
      <c r="HYN79" s="417"/>
      <c r="HYO79" s="417"/>
      <c r="HYP79" s="417"/>
      <c r="HYQ79" s="417"/>
      <c r="HYR79" s="417"/>
      <c r="HYS79" s="417"/>
      <c r="HYT79" s="417"/>
      <c r="HYU79" s="417"/>
      <c r="HYV79" s="417"/>
      <c r="HYW79" s="417"/>
      <c r="HYX79" s="417"/>
      <c r="HYY79" s="417"/>
      <c r="HYZ79" s="417"/>
      <c r="HZA79" s="417"/>
      <c r="HZB79" s="417"/>
      <c r="HZC79" s="417"/>
      <c r="HZD79" s="417"/>
      <c r="HZE79" s="417"/>
      <c r="HZF79" s="417"/>
      <c r="HZG79" s="417"/>
      <c r="HZH79" s="417"/>
      <c r="HZI79" s="417"/>
      <c r="HZJ79" s="417"/>
      <c r="HZK79" s="417"/>
      <c r="HZL79" s="417"/>
      <c r="HZM79" s="417"/>
      <c r="HZN79" s="417"/>
      <c r="HZO79" s="417"/>
      <c r="HZP79" s="417"/>
      <c r="HZQ79" s="417"/>
      <c r="HZR79" s="417"/>
      <c r="HZS79" s="417"/>
      <c r="HZT79" s="417"/>
      <c r="HZU79" s="417"/>
      <c r="HZV79" s="417"/>
      <c r="HZW79" s="417"/>
      <c r="HZX79" s="417"/>
      <c r="HZY79" s="417"/>
      <c r="HZZ79" s="417"/>
      <c r="IAA79" s="417"/>
      <c r="IAB79" s="417"/>
      <c r="IAC79" s="417"/>
      <c r="IAD79" s="417"/>
      <c r="IAE79" s="417"/>
      <c r="IAF79" s="417"/>
      <c r="IAG79" s="417"/>
      <c r="IAH79" s="417"/>
      <c r="IAI79" s="417"/>
      <c r="IAJ79" s="417"/>
      <c r="IAK79" s="417"/>
      <c r="IAL79" s="417"/>
      <c r="IAM79" s="417"/>
      <c r="IAN79" s="417"/>
      <c r="IAO79" s="417"/>
      <c r="IAP79" s="417"/>
      <c r="IAQ79" s="417"/>
      <c r="IAR79" s="417"/>
      <c r="IAS79" s="417"/>
      <c r="IAT79" s="417"/>
      <c r="IAU79" s="417"/>
      <c r="IAV79" s="417"/>
      <c r="IAW79" s="417"/>
      <c r="IAX79" s="417"/>
      <c r="IAY79" s="417"/>
      <c r="IAZ79" s="417"/>
      <c r="IBA79" s="417"/>
      <c r="IBB79" s="417"/>
      <c r="IBC79" s="417"/>
      <c r="IBD79" s="417"/>
      <c r="IBE79" s="417"/>
      <c r="IBF79" s="417"/>
      <c r="IBG79" s="417"/>
      <c r="IBH79" s="417"/>
      <c r="IBI79" s="417"/>
      <c r="IBJ79" s="417"/>
      <c r="IBK79" s="417"/>
      <c r="IBL79" s="417"/>
      <c r="IBM79" s="417"/>
      <c r="IBN79" s="417"/>
      <c r="IBO79" s="417"/>
      <c r="IBP79" s="417"/>
      <c r="IBQ79" s="417"/>
      <c r="IBR79" s="417"/>
      <c r="IBS79" s="417"/>
      <c r="IBT79" s="417"/>
      <c r="IBU79" s="417"/>
      <c r="IBV79" s="417"/>
      <c r="IBW79" s="417"/>
      <c r="IBX79" s="417"/>
      <c r="IBY79" s="417"/>
      <c r="IBZ79" s="417"/>
      <c r="ICA79" s="417"/>
      <c r="ICB79" s="417"/>
      <c r="ICC79" s="417"/>
      <c r="ICD79" s="417"/>
      <c r="ICE79" s="417"/>
      <c r="ICF79" s="417"/>
      <c r="ICG79" s="417"/>
      <c r="ICH79" s="417"/>
      <c r="ICI79" s="417"/>
      <c r="ICJ79" s="417"/>
      <c r="ICK79" s="417"/>
      <c r="ICL79" s="417"/>
      <c r="ICM79" s="417"/>
      <c r="ICN79" s="417"/>
      <c r="ICO79" s="417"/>
      <c r="ICP79" s="417"/>
      <c r="ICQ79" s="417"/>
      <c r="ICR79" s="417"/>
      <c r="ICS79" s="417"/>
      <c r="ICT79" s="417"/>
      <c r="ICU79" s="417"/>
      <c r="ICV79" s="417"/>
      <c r="ICW79" s="417"/>
      <c r="ICX79" s="417"/>
      <c r="ICY79" s="417"/>
      <c r="ICZ79" s="417"/>
      <c r="IDA79" s="417"/>
      <c r="IDB79" s="417"/>
      <c r="IDC79" s="417"/>
      <c r="IDD79" s="417"/>
      <c r="IDE79" s="417"/>
      <c r="IDF79" s="417"/>
      <c r="IDG79" s="417"/>
      <c r="IDH79" s="417"/>
      <c r="IDI79" s="417"/>
      <c r="IDJ79" s="417"/>
      <c r="IDK79" s="417"/>
      <c r="IDL79" s="417"/>
      <c r="IDM79" s="417"/>
      <c r="IDN79" s="417"/>
      <c r="IDO79" s="417"/>
      <c r="IDP79" s="417"/>
      <c r="IDQ79" s="417"/>
      <c r="IDR79" s="417"/>
      <c r="IDS79" s="417"/>
      <c r="IDT79" s="417"/>
      <c r="IDU79" s="417"/>
      <c r="IDV79" s="417"/>
      <c r="IDW79" s="417"/>
      <c r="IDX79" s="417"/>
      <c r="IDY79" s="417"/>
      <c r="IDZ79" s="417"/>
      <c r="IEA79" s="417"/>
      <c r="IEB79" s="417"/>
      <c r="IEC79" s="417"/>
      <c r="IED79" s="417"/>
      <c r="IEE79" s="417"/>
      <c r="IEF79" s="417"/>
      <c r="IEG79" s="417"/>
      <c r="IEH79" s="417"/>
      <c r="IEI79" s="417"/>
      <c r="IEJ79" s="417"/>
      <c r="IEK79" s="417"/>
      <c r="IEL79" s="417"/>
      <c r="IEM79" s="417"/>
      <c r="IEN79" s="417"/>
      <c r="IEO79" s="417"/>
      <c r="IEP79" s="417"/>
      <c r="IEQ79" s="417"/>
      <c r="IER79" s="417"/>
      <c r="IES79" s="417"/>
      <c r="IET79" s="417"/>
      <c r="IEU79" s="417"/>
      <c r="IEV79" s="417"/>
      <c r="IEW79" s="417"/>
      <c r="IEX79" s="417"/>
      <c r="IEY79" s="417"/>
      <c r="IEZ79" s="417"/>
      <c r="IFA79" s="417"/>
      <c r="IFB79" s="417"/>
      <c r="IFC79" s="417"/>
      <c r="IFD79" s="417"/>
      <c r="IFE79" s="417"/>
      <c r="IFF79" s="417"/>
      <c r="IFG79" s="417"/>
      <c r="IFH79" s="417"/>
      <c r="IFI79" s="417"/>
      <c r="IFJ79" s="417"/>
      <c r="IFK79" s="417"/>
      <c r="IFL79" s="417"/>
      <c r="IFM79" s="417"/>
      <c r="IFN79" s="417"/>
      <c r="IFO79" s="417"/>
      <c r="IFP79" s="417"/>
      <c r="IFQ79" s="417"/>
      <c r="IFR79" s="417"/>
      <c r="IFS79" s="417"/>
      <c r="IFT79" s="417"/>
      <c r="IFU79" s="417"/>
      <c r="IFV79" s="417"/>
      <c r="IFW79" s="417"/>
      <c r="IFX79" s="417"/>
      <c r="IFY79" s="417"/>
      <c r="IFZ79" s="417"/>
      <c r="IGA79" s="417"/>
      <c r="IGB79" s="417"/>
      <c r="IGC79" s="417"/>
      <c r="IGD79" s="417"/>
      <c r="IGE79" s="417"/>
      <c r="IGF79" s="417"/>
      <c r="IGG79" s="417"/>
      <c r="IGH79" s="417"/>
      <c r="IGI79" s="417"/>
      <c r="IGJ79" s="417"/>
      <c r="IGK79" s="417"/>
      <c r="IGL79" s="417"/>
      <c r="IGM79" s="417"/>
      <c r="IGN79" s="417"/>
      <c r="IGO79" s="417"/>
      <c r="IGP79" s="417"/>
      <c r="IGQ79" s="417"/>
      <c r="IGR79" s="417"/>
      <c r="IGS79" s="417"/>
      <c r="IGT79" s="417"/>
      <c r="IGU79" s="417"/>
      <c r="IGV79" s="417"/>
      <c r="IGW79" s="417"/>
      <c r="IGX79" s="417"/>
      <c r="IGY79" s="417"/>
      <c r="IGZ79" s="417"/>
      <c r="IHA79" s="417"/>
      <c r="IHB79" s="417"/>
      <c r="IHC79" s="417"/>
      <c r="IHD79" s="417"/>
      <c r="IHE79" s="417"/>
      <c r="IHF79" s="417"/>
      <c r="IHG79" s="417"/>
      <c r="IHH79" s="417"/>
      <c r="IHI79" s="417"/>
      <c r="IHJ79" s="417"/>
      <c r="IHK79" s="417"/>
      <c r="IHL79" s="417"/>
      <c r="IHM79" s="417"/>
      <c r="IHN79" s="417"/>
      <c r="IHO79" s="417"/>
      <c r="IHP79" s="417"/>
      <c r="IHQ79" s="417"/>
      <c r="IHR79" s="417"/>
      <c r="IHS79" s="417"/>
      <c r="IHT79" s="417"/>
      <c r="IHU79" s="417"/>
      <c r="IHV79" s="417"/>
      <c r="IHW79" s="417"/>
      <c r="IHX79" s="417"/>
      <c r="IHY79" s="417"/>
      <c r="IHZ79" s="417"/>
      <c r="IIA79" s="417"/>
      <c r="IIB79" s="417"/>
      <c r="IIC79" s="417"/>
      <c r="IID79" s="417"/>
      <c r="IIE79" s="417"/>
      <c r="IIF79" s="417"/>
      <c r="IIG79" s="417"/>
      <c r="IIH79" s="417"/>
      <c r="III79" s="417"/>
      <c r="IIJ79" s="417"/>
      <c r="IIK79" s="417"/>
      <c r="IIL79" s="417"/>
      <c r="IIM79" s="417"/>
      <c r="IIN79" s="417"/>
      <c r="IIO79" s="417"/>
      <c r="IIP79" s="417"/>
      <c r="IIQ79" s="417"/>
      <c r="IIR79" s="417"/>
      <c r="IIS79" s="417"/>
      <c r="IIT79" s="417"/>
      <c r="IIU79" s="417"/>
      <c r="IIV79" s="417"/>
      <c r="IIW79" s="417"/>
      <c r="IIX79" s="417"/>
      <c r="IIY79" s="417"/>
      <c r="IIZ79" s="417"/>
      <c r="IJA79" s="417"/>
      <c r="IJB79" s="417"/>
      <c r="IJC79" s="417"/>
      <c r="IJD79" s="417"/>
      <c r="IJE79" s="417"/>
      <c r="IJF79" s="417"/>
      <c r="IJG79" s="417"/>
      <c r="IJH79" s="417"/>
      <c r="IJI79" s="417"/>
      <c r="IJJ79" s="417"/>
      <c r="IJK79" s="417"/>
      <c r="IJL79" s="417"/>
      <c r="IJM79" s="417"/>
      <c r="IJN79" s="417"/>
      <c r="IJO79" s="417"/>
      <c r="IJP79" s="417"/>
      <c r="IJQ79" s="417"/>
      <c r="IJR79" s="417"/>
      <c r="IJS79" s="417"/>
      <c r="IJT79" s="417"/>
      <c r="IJU79" s="417"/>
      <c r="IJV79" s="417"/>
      <c r="IJW79" s="417"/>
      <c r="IJX79" s="417"/>
      <c r="IJY79" s="417"/>
      <c r="IJZ79" s="417"/>
      <c r="IKA79" s="417"/>
      <c r="IKB79" s="417"/>
      <c r="IKC79" s="417"/>
      <c r="IKD79" s="417"/>
      <c r="IKE79" s="417"/>
      <c r="IKF79" s="417"/>
      <c r="IKG79" s="417"/>
      <c r="IKH79" s="417"/>
      <c r="IKI79" s="417"/>
      <c r="IKJ79" s="417"/>
      <c r="IKK79" s="417"/>
      <c r="IKL79" s="417"/>
      <c r="IKM79" s="417"/>
      <c r="IKN79" s="417"/>
      <c r="IKO79" s="417"/>
      <c r="IKP79" s="417"/>
      <c r="IKQ79" s="417"/>
      <c r="IKR79" s="417"/>
      <c r="IKS79" s="417"/>
      <c r="IKT79" s="417"/>
      <c r="IKU79" s="417"/>
      <c r="IKV79" s="417"/>
      <c r="IKW79" s="417"/>
      <c r="IKX79" s="417"/>
      <c r="IKY79" s="417"/>
      <c r="IKZ79" s="417"/>
      <c r="ILA79" s="417"/>
      <c r="ILB79" s="417"/>
      <c r="ILC79" s="417"/>
      <c r="ILD79" s="417"/>
      <c r="ILE79" s="417"/>
      <c r="ILF79" s="417"/>
      <c r="ILG79" s="417"/>
      <c r="ILH79" s="417"/>
      <c r="ILI79" s="417"/>
      <c r="ILJ79" s="417"/>
      <c r="ILK79" s="417"/>
      <c r="ILL79" s="417"/>
      <c r="ILM79" s="417"/>
      <c r="ILN79" s="417"/>
      <c r="ILO79" s="417"/>
      <c r="ILP79" s="417"/>
      <c r="ILQ79" s="417"/>
      <c r="ILR79" s="417"/>
      <c r="ILS79" s="417"/>
      <c r="ILT79" s="417"/>
      <c r="ILU79" s="417"/>
      <c r="ILV79" s="417"/>
      <c r="ILW79" s="417"/>
      <c r="ILX79" s="417"/>
      <c r="ILY79" s="417"/>
      <c r="ILZ79" s="417"/>
      <c r="IMA79" s="417"/>
      <c r="IMB79" s="417"/>
      <c r="IMC79" s="417"/>
      <c r="IMD79" s="417"/>
      <c r="IME79" s="417"/>
      <c r="IMF79" s="417"/>
      <c r="IMG79" s="417"/>
      <c r="IMH79" s="417"/>
      <c r="IMI79" s="417"/>
      <c r="IMJ79" s="417"/>
      <c r="IMK79" s="417"/>
      <c r="IML79" s="417"/>
      <c r="IMM79" s="417"/>
      <c r="IMN79" s="417"/>
      <c r="IMO79" s="417"/>
      <c r="IMP79" s="417"/>
      <c r="IMQ79" s="417"/>
      <c r="IMR79" s="417"/>
      <c r="IMS79" s="417"/>
      <c r="IMT79" s="417"/>
      <c r="IMU79" s="417"/>
      <c r="IMV79" s="417"/>
      <c r="IMW79" s="417"/>
      <c r="IMX79" s="417"/>
      <c r="IMY79" s="417"/>
      <c r="IMZ79" s="417"/>
      <c r="INA79" s="417"/>
      <c r="INB79" s="417"/>
      <c r="INC79" s="417"/>
      <c r="IND79" s="417"/>
      <c r="INE79" s="417"/>
      <c r="INF79" s="417"/>
      <c r="ING79" s="417"/>
      <c r="INH79" s="417"/>
      <c r="INI79" s="417"/>
      <c r="INJ79" s="417"/>
      <c r="INK79" s="417"/>
      <c r="INL79" s="417"/>
      <c r="INM79" s="417"/>
      <c r="INN79" s="417"/>
      <c r="INO79" s="417"/>
      <c r="INP79" s="417"/>
      <c r="INQ79" s="417"/>
      <c r="INR79" s="417"/>
      <c r="INS79" s="417"/>
      <c r="INT79" s="417"/>
      <c r="INU79" s="417"/>
      <c r="INV79" s="417"/>
      <c r="INW79" s="417"/>
      <c r="INX79" s="417"/>
      <c r="INY79" s="417"/>
      <c r="INZ79" s="417"/>
      <c r="IOA79" s="417"/>
      <c r="IOB79" s="417"/>
      <c r="IOC79" s="417"/>
      <c r="IOD79" s="417"/>
      <c r="IOE79" s="417"/>
      <c r="IOF79" s="417"/>
      <c r="IOG79" s="417"/>
      <c r="IOH79" s="417"/>
      <c r="IOI79" s="417"/>
      <c r="IOJ79" s="417"/>
      <c r="IOK79" s="417"/>
      <c r="IOL79" s="417"/>
      <c r="IOM79" s="417"/>
      <c r="ION79" s="417"/>
      <c r="IOO79" s="417"/>
      <c r="IOP79" s="417"/>
      <c r="IOQ79" s="417"/>
      <c r="IOR79" s="417"/>
      <c r="IOS79" s="417"/>
      <c r="IOT79" s="417"/>
      <c r="IOU79" s="417"/>
      <c r="IOV79" s="417"/>
      <c r="IOW79" s="417"/>
      <c r="IOX79" s="417"/>
      <c r="IOY79" s="417"/>
      <c r="IOZ79" s="417"/>
      <c r="IPA79" s="417"/>
      <c r="IPB79" s="417"/>
      <c r="IPC79" s="417"/>
      <c r="IPD79" s="417"/>
      <c r="IPE79" s="417"/>
      <c r="IPF79" s="417"/>
      <c r="IPG79" s="417"/>
      <c r="IPH79" s="417"/>
      <c r="IPI79" s="417"/>
      <c r="IPJ79" s="417"/>
      <c r="IPK79" s="417"/>
      <c r="IPL79" s="417"/>
      <c r="IPM79" s="417"/>
      <c r="IPN79" s="417"/>
      <c r="IPO79" s="417"/>
      <c r="IPP79" s="417"/>
      <c r="IPQ79" s="417"/>
      <c r="IPR79" s="417"/>
      <c r="IPS79" s="417"/>
      <c r="IPT79" s="417"/>
      <c r="IPU79" s="417"/>
      <c r="IPV79" s="417"/>
      <c r="IPW79" s="417"/>
      <c r="IPX79" s="417"/>
      <c r="IPY79" s="417"/>
      <c r="IPZ79" s="417"/>
      <c r="IQA79" s="417"/>
      <c r="IQB79" s="417"/>
      <c r="IQC79" s="417"/>
      <c r="IQD79" s="417"/>
      <c r="IQE79" s="417"/>
      <c r="IQF79" s="417"/>
      <c r="IQG79" s="417"/>
      <c r="IQH79" s="417"/>
      <c r="IQI79" s="417"/>
      <c r="IQJ79" s="417"/>
      <c r="IQK79" s="417"/>
      <c r="IQL79" s="417"/>
      <c r="IQM79" s="417"/>
      <c r="IQN79" s="417"/>
      <c r="IQO79" s="417"/>
      <c r="IQP79" s="417"/>
      <c r="IQQ79" s="417"/>
      <c r="IQR79" s="417"/>
      <c r="IQS79" s="417"/>
      <c r="IQT79" s="417"/>
      <c r="IQU79" s="417"/>
      <c r="IQV79" s="417"/>
      <c r="IQW79" s="417"/>
      <c r="IQX79" s="417"/>
      <c r="IQY79" s="417"/>
      <c r="IQZ79" s="417"/>
      <c r="IRA79" s="417"/>
      <c r="IRB79" s="417"/>
      <c r="IRC79" s="417"/>
      <c r="IRD79" s="417"/>
      <c r="IRE79" s="417"/>
      <c r="IRF79" s="417"/>
      <c r="IRG79" s="417"/>
      <c r="IRH79" s="417"/>
      <c r="IRI79" s="417"/>
      <c r="IRJ79" s="417"/>
      <c r="IRK79" s="417"/>
      <c r="IRL79" s="417"/>
      <c r="IRM79" s="417"/>
      <c r="IRN79" s="417"/>
      <c r="IRO79" s="417"/>
      <c r="IRP79" s="417"/>
      <c r="IRQ79" s="417"/>
      <c r="IRR79" s="417"/>
      <c r="IRS79" s="417"/>
      <c r="IRT79" s="417"/>
      <c r="IRU79" s="417"/>
      <c r="IRV79" s="417"/>
      <c r="IRW79" s="417"/>
      <c r="IRX79" s="417"/>
      <c r="IRY79" s="417"/>
      <c r="IRZ79" s="417"/>
      <c r="ISA79" s="417"/>
      <c r="ISB79" s="417"/>
      <c r="ISC79" s="417"/>
      <c r="ISD79" s="417"/>
      <c r="ISE79" s="417"/>
      <c r="ISF79" s="417"/>
      <c r="ISG79" s="417"/>
      <c r="ISH79" s="417"/>
      <c r="ISI79" s="417"/>
      <c r="ISJ79" s="417"/>
      <c r="ISK79" s="417"/>
      <c r="ISL79" s="417"/>
      <c r="ISM79" s="417"/>
      <c r="ISN79" s="417"/>
      <c r="ISO79" s="417"/>
      <c r="ISP79" s="417"/>
      <c r="ISQ79" s="417"/>
      <c r="ISR79" s="417"/>
      <c r="ISS79" s="417"/>
      <c r="IST79" s="417"/>
      <c r="ISU79" s="417"/>
      <c r="ISV79" s="417"/>
      <c r="ISW79" s="417"/>
      <c r="ISX79" s="417"/>
      <c r="ISY79" s="417"/>
      <c r="ISZ79" s="417"/>
      <c r="ITA79" s="417"/>
      <c r="ITB79" s="417"/>
      <c r="ITC79" s="417"/>
      <c r="ITD79" s="417"/>
      <c r="ITE79" s="417"/>
      <c r="ITF79" s="417"/>
      <c r="ITG79" s="417"/>
      <c r="ITH79" s="417"/>
      <c r="ITI79" s="417"/>
      <c r="ITJ79" s="417"/>
      <c r="ITK79" s="417"/>
      <c r="ITL79" s="417"/>
      <c r="ITM79" s="417"/>
      <c r="ITN79" s="417"/>
      <c r="ITO79" s="417"/>
      <c r="ITP79" s="417"/>
      <c r="ITQ79" s="417"/>
      <c r="ITR79" s="417"/>
      <c r="ITS79" s="417"/>
      <c r="ITT79" s="417"/>
      <c r="ITU79" s="417"/>
      <c r="ITV79" s="417"/>
      <c r="ITW79" s="417"/>
      <c r="ITX79" s="417"/>
      <c r="ITY79" s="417"/>
      <c r="ITZ79" s="417"/>
      <c r="IUA79" s="417"/>
      <c r="IUB79" s="417"/>
      <c r="IUC79" s="417"/>
      <c r="IUD79" s="417"/>
      <c r="IUE79" s="417"/>
      <c r="IUF79" s="417"/>
      <c r="IUG79" s="417"/>
      <c r="IUH79" s="417"/>
      <c r="IUI79" s="417"/>
      <c r="IUJ79" s="417"/>
      <c r="IUK79" s="417"/>
      <c r="IUL79" s="417"/>
      <c r="IUM79" s="417"/>
      <c r="IUN79" s="417"/>
      <c r="IUO79" s="417"/>
      <c r="IUP79" s="417"/>
      <c r="IUQ79" s="417"/>
      <c r="IUR79" s="417"/>
      <c r="IUS79" s="417"/>
      <c r="IUT79" s="417"/>
      <c r="IUU79" s="417"/>
      <c r="IUV79" s="417"/>
      <c r="IUW79" s="417"/>
      <c r="IUX79" s="417"/>
      <c r="IUY79" s="417"/>
      <c r="IUZ79" s="417"/>
      <c r="IVA79" s="417"/>
      <c r="IVB79" s="417"/>
      <c r="IVC79" s="417"/>
      <c r="IVD79" s="417"/>
      <c r="IVE79" s="417"/>
      <c r="IVF79" s="417"/>
      <c r="IVG79" s="417"/>
      <c r="IVH79" s="417"/>
      <c r="IVI79" s="417"/>
      <c r="IVJ79" s="417"/>
      <c r="IVK79" s="417"/>
      <c r="IVL79" s="417"/>
      <c r="IVM79" s="417"/>
      <c r="IVN79" s="417"/>
      <c r="IVO79" s="417"/>
      <c r="IVP79" s="417"/>
      <c r="IVQ79" s="417"/>
      <c r="IVR79" s="417"/>
      <c r="IVS79" s="417"/>
      <c r="IVT79" s="417"/>
      <c r="IVU79" s="417"/>
      <c r="IVV79" s="417"/>
      <c r="IVW79" s="417"/>
      <c r="IVX79" s="417"/>
      <c r="IVY79" s="417"/>
      <c r="IVZ79" s="417"/>
      <c r="IWA79" s="417"/>
      <c r="IWB79" s="417"/>
      <c r="IWC79" s="417"/>
      <c r="IWD79" s="417"/>
      <c r="IWE79" s="417"/>
      <c r="IWF79" s="417"/>
      <c r="IWG79" s="417"/>
      <c r="IWH79" s="417"/>
      <c r="IWI79" s="417"/>
      <c r="IWJ79" s="417"/>
      <c r="IWK79" s="417"/>
      <c r="IWL79" s="417"/>
      <c r="IWM79" s="417"/>
      <c r="IWN79" s="417"/>
      <c r="IWO79" s="417"/>
      <c r="IWP79" s="417"/>
      <c r="IWQ79" s="417"/>
      <c r="IWR79" s="417"/>
      <c r="IWS79" s="417"/>
      <c r="IWT79" s="417"/>
      <c r="IWU79" s="417"/>
      <c r="IWV79" s="417"/>
      <c r="IWW79" s="417"/>
      <c r="IWX79" s="417"/>
      <c r="IWY79" s="417"/>
      <c r="IWZ79" s="417"/>
      <c r="IXA79" s="417"/>
      <c r="IXB79" s="417"/>
      <c r="IXC79" s="417"/>
      <c r="IXD79" s="417"/>
      <c r="IXE79" s="417"/>
      <c r="IXF79" s="417"/>
      <c r="IXG79" s="417"/>
      <c r="IXH79" s="417"/>
      <c r="IXI79" s="417"/>
      <c r="IXJ79" s="417"/>
      <c r="IXK79" s="417"/>
      <c r="IXL79" s="417"/>
      <c r="IXM79" s="417"/>
      <c r="IXN79" s="417"/>
      <c r="IXO79" s="417"/>
      <c r="IXP79" s="417"/>
      <c r="IXQ79" s="417"/>
      <c r="IXR79" s="417"/>
      <c r="IXS79" s="417"/>
      <c r="IXT79" s="417"/>
      <c r="IXU79" s="417"/>
      <c r="IXV79" s="417"/>
      <c r="IXW79" s="417"/>
      <c r="IXX79" s="417"/>
      <c r="IXY79" s="417"/>
      <c r="IXZ79" s="417"/>
      <c r="IYA79" s="417"/>
      <c r="IYB79" s="417"/>
      <c r="IYC79" s="417"/>
      <c r="IYD79" s="417"/>
      <c r="IYE79" s="417"/>
      <c r="IYF79" s="417"/>
      <c r="IYG79" s="417"/>
      <c r="IYH79" s="417"/>
      <c r="IYI79" s="417"/>
      <c r="IYJ79" s="417"/>
      <c r="IYK79" s="417"/>
      <c r="IYL79" s="417"/>
      <c r="IYM79" s="417"/>
      <c r="IYN79" s="417"/>
      <c r="IYO79" s="417"/>
      <c r="IYP79" s="417"/>
      <c r="IYQ79" s="417"/>
      <c r="IYR79" s="417"/>
      <c r="IYS79" s="417"/>
      <c r="IYT79" s="417"/>
      <c r="IYU79" s="417"/>
      <c r="IYV79" s="417"/>
      <c r="IYW79" s="417"/>
      <c r="IYX79" s="417"/>
      <c r="IYY79" s="417"/>
      <c r="IYZ79" s="417"/>
      <c r="IZA79" s="417"/>
      <c r="IZB79" s="417"/>
      <c r="IZC79" s="417"/>
      <c r="IZD79" s="417"/>
      <c r="IZE79" s="417"/>
      <c r="IZF79" s="417"/>
      <c r="IZG79" s="417"/>
      <c r="IZH79" s="417"/>
      <c r="IZI79" s="417"/>
      <c r="IZJ79" s="417"/>
      <c r="IZK79" s="417"/>
      <c r="IZL79" s="417"/>
      <c r="IZM79" s="417"/>
      <c r="IZN79" s="417"/>
      <c r="IZO79" s="417"/>
      <c r="IZP79" s="417"/>
      <c r="IZQ79" s="417"/>
      <c r="IZR79" s="417"/>
      <c r="IZS79" s="417"/>
      <c r="IZT79" s="417"/>
      <c r="IZU79" s="417"/>
      <c r="IZV79" s="417"/>
      <c r="IZW79" s="417"/>
      <c r="IZX79" s="417"/>
      <c r="IZY79" s="417"/>
      <c r="IZZ79" s="417"/>
      <c r="JAA79" s="417"/>
      <c r="JAB79" s="417"/>
      <c r="JAC79" s="417"/>
      <c r="JAD79" s="417"/>
      <c r="JAE79" s="417"/>
      <c r="JAF79" s="417"/>
      <c r="JAG79" s="417"/>
      <c r="JAH79" s="417"/>
      <c r="JAI79" s="417"/>
      <c r="JAJ79" s="417"/>
      <c r="JAK79" s="417"/>
      <c r="JAL79" s="417"/>
      <c r="JAM79" s="417"/>
      <c r="JAN79" s="417"/>
      <c r="JAO79" s="417"/>
      <c r="JAP79" s="417"/>
      <c r="JAQ79" s="417"/>
      <c r="JAR79" s="417"/>
      <c r="JAS79" s="417"/>
      <c r="JAT79" s="417"/>
      <c r="JAU79" s="417"/>
      <c r="JAV79" s="417"/>
      <c r="JAW79" s="417"/>
      <c r="JAX79" s="417"/>
      <c r="JAY79" s="417"/>
      <c r="JAZ79" s="417"/>
      <c r="JBA79" s="417"/>
      <c r="JBB79" s="417"/>
      <c r="JBC79" s="417"/>
      <c r="JBD79" s="417"/>
      <c r="JBE79" s="417"/>
      <c r="JBF79" s="417"/>
      <c r="JBG79" s="417"/>
      <c r="JBH79" s="417"/>
      <c r="JBI79" s="417"/>
      <c r="JBJ79" s="417"/>
      <c r="JBK79" s="417"/>
      <c r="JBL79" s="417"/>
      <c r="JBM79" s="417"/>
      <c r="JBN79" s="417"/>
      <c r="JBO79" s="417"/>
      <c r="JBP79" s="417"/>
      <c r="JBQ79" s="417"/>
      <c r="JBR79" s="417"/>
      <c r="JBS79" s="417"/>
      <c r="JBT79" s="417"/>
      <c r="JBU79" s="417"/>
      <c r="JBV79" s="417"/>
      <c r="JBW79" s="417"/>
      <c r="JBX79" s="417"/>
      <c r="JBY79" s="417"/>
      <c r="JBZ79" s="417"/>
      <c r="JCA79" s="417"/>
      <c r="JCB79" s="417"/>
      <c r="JCC79" s="417"/>
      <c r="JCD79" s="417"/>
      <c r="JCE79" s="417"/>
      <c r="JCF79" s="417"/>
      <c r="JCG79" s="417"/>
      <c r="JCH79" s="417"/>
      <c r="JCI79" s="417"/>
      <c r="JCJ79" s="417"/>
      <c r="JCK79" s="417"/>
      <c r="JCL79" s="417"/>
      <c r="JCM79" s="417"/>
      <c r="JCN79" s="417"/>
      <c r="JCO79" s="417"/>
      <c r="JCP79" s="417"/>
      <c r="JCQ79" s="417"/>
      <c r="JCR79" s="417"/>
      <c r="JCS79" s="417"/>
      <c r="JCT79" s="417"/>
      <c r="JCU79" s="417"/>
      <c r="JCV79" s="417"/>
      <c r="JCW79" s="417"/>
      <c r="JCX79" s="417"/>
      <c r="JCY79" s="417"/>
      <c r="JCZ79" s="417"/>
      <c r="JDA79" s="417"/>
      <c r="JDB79" s="417"/>
      <c r="JDC79" s="417"/>
      <c r="JDD79" s="417"/>
      <c r="JDE79" s="417"/>
      <c r="JDF79" s="417"/>
      <c r="JDG79" s="417"/>
      <c r="JDH79" s="417"/>
      <c r="JDI79" s="417"/>
      <c r="JDJ79" s="417"/>
      <c r="JDK79" s="417"/>
      <c r="JDL79" s="417"/>
      <c r="JDM79" s="417"/>
      <c r="JDN79" s="417"/>
      <c r="JDO79" s="417"/>
      <c r="JDP79" s="417"/>
      <c r="JDQ79" s="417"/>
      <c r="JDR79" s="417"/>
      <c r="JDS79" s="417"/>
      <c r="JDT79" s="417"/>
      <c r="JDU79" s="417"/>
      <c r="JDV79" s="417"/>
      <c r="JDW79" s="417"/>
      <c r="JDX79" s="417"/>
      <c r="JDY79" s="417"/>
      <c r="JDZ79" s="417"/>
      <c r="JEA79" s="417"/>
      <c r="JEB79" s="417"/>
      <c r="JEC79" s="417"/>
      <c r="JED79" s="417"/>
      <c r="JEE79" s="417"/>
      <c r="JEF79" s="417"/>
      <c r="JEG79" s="417"/>
      <c r="JEH79" s="417"/>
      <c r="JEI79" s="417"/>
      <c r="JEJ79" s="417"/>
      <c r="JEK79" s="417"/>
      <c r="JEL79" s="417"/>
      <c r="JEM79" s="417"/>
      <c r="JEN79" s="417"/>
      <c r="JEO79" s="417"/>
      <c r="JEP79" s="417"/>
      <c r="JEQ79" s="417"/>
      <c r="JER79" s="417"/>
      <c r="JES79" s="417"/>
      <c r="JET79" s="417"/>
      <c r="JEU79" s="417"/>
      <c r="JEV79" s="417"/>
      <c r="JEW79" s="417"/>
      <c r="JEX79" s="417"/>
      <c r="JEY79" s="417"/>
      <c r="JEZ79" s="417"/>
      <c r="JFA79" s="417"/>
      <c r="JFB79" s="417"/>
      <c r="JFC79" s="417"/>
      <c r="JFD79" s="417"/>
      <c r="JFE79" s="417"/>
      <c r="JFF79" s="417"/>
      <c r="JFG79" s="417"/>
      <c r="JFH79" s="417"/>
      <c r="JFI79" s="417"/>
      <c r="JFJ79" s="417"/>
      <c r="JFK79" s="417"/>
      <c r="JFL79" s="417"/>
      <c r="JFM79" s="417"/>
      <c r="JFN79" s="417"/>
      <c r="JFO79" s="417"/>
      <c r="JFP79" s="417"/>
      <c r="JFQ79" s="417"/>
      <c r="JFR79" s="417"/>
      <c r="JFS79" s="417"/>
      <c r="JFT79" s="417"/>
      <c r="JFU79" s="417"/>
      <c r="JFV79" s="417"/>
      <c r="JFW79" s="417"/>
      <c r="JFX79" s="417"/>
      <c r="JFY79" s="417"/>
      <c r="JFZ79" s="417"/>
      <c r="JGA79" s="417"/>
      <c r="JGB79" s="417"/>
      <c r="JGC79" s="417"/>
      <c r="JGD79" s="417"/>
      <c r="JGE79" s="417"/>
      <c r="JGF79" s="417"/>
      <c r="JGG79" s="417"/>
      <c r="JGH79" s="417"/>
      <c r="JGI79" s="417"/>
      <c r="JGJ79" s="417"/>
      <c r="JGK79" s="417"/>
      <c r="JGL79" s="417"/>
      <c r="JGM79" s="417"/>
      <c r="JGN79" s="417"/>
      <c r="JGO79" s="417"/>
      <c r="JGP79" s="417"/>
      <c r="JGQ79" s="417"/>
      <c r="JGR79" s="417"/>
      <c r="JGS79" s="417"/>
      <c r="JGT79" s="417"/>
      <c r="JGU79" s="417"/>
      <c r="JGV79" s="417"/>
      <c r="JGW79" s="417"/>
      <c r="JGX79" s="417"/>
      <c r="JGY79" s="417"/>
      <c r="JGZ79" s="417"/>
      <c r="JHA79" s="417"/>
      <c r="JHB79" s="417"/>
      <c r="JHC79" s="417"/>
      <c r="JHD79" s="417"/>
      <c r="JHE79" s="417"/>
      <c r="JHF79" s="417"/>
      <c r="JHG79" s="417"/>
      <c r="JHH79" s="417"/>
      <c r="JHI79" s="417"/>
      <c r="JHJ79" s="417"/>
      <c r="JHK79" s="417"/>
      <c r="JHL79" s="417"/>
      <c r="JHM79" s="417"/>
      <c r="JHN79" s="417"/>
      <c r="JHO79" s="417"/>
      <c r="JHP79" s="417"/>
      <c r="JHQ79" s="417"/>
      <c r="JHR79" s="417"/>
      <c r="JHS79" s="417"/>
      <c r="JHT79" s="417"/>
      <c r="JHU79" s="417"/>
      <c r="JHV79" s="417"/>
      <c r="JHW79" s="417"/>
      <c r="JHX79" s="417"/>
      <c r="JHY79" s="417"/>
      <c r="JHZ79" s="417"/>
      <c r="JIA79" s="417"/>
      <c r="JIB79" s="417"/>
      <c r="JIC79" s="417"/>
      <c r="JID79" s="417"/>
      <c r="JIE79" s="417"/>
      <c r="JIF79" s="417"/>
      <c r="JIG79" s="417"/>
      <c r="JIH79" s="417"/>
      <c r="JII79" s="417"/>
      <c r="JIJ79" s="417"/>
      <c r="JIK79" s="417"/>
      <c r="JIL79" s="417"/>
      <c r="JIM79" s="417"/>
      <c r="JIN79" s="417"/>
      <c r="JIO79" s="417"/>
      <c r="JIP79" s="417"/>
      <c r="JIQ79" s="417"/>
      <c r="JIR79" s="417"/>
      <c r="JIS79" s="417"/>
      <c r="JIT79" s="417"/>
      <c r="JIU79" s="417"/>
      <c r="JIV79" s="417"/>
      <c r="JIW79" s="417"/>
      <c r="JIX79" s="417"/>
      <c r="JIY79" s="417"/>
      <c r="JIZ79" s="417"/>
      <c r="JJA79" s="417"/>
      <c r="JJB79" s="417"/>
      <c r="JJC79" s="417"/>
      <c r="JJD79" s="417"/>
      <c r="JJE79" s="417"/>
      <c r="JJF79" s="417"/>
      <c r="JJG79" s="417"/>
      <c r="JJH79" s="417"/>
      <c r="JJI79" s="417"/>
      <c r="JJJ79" s="417"/>
      <c r="JJK79" s="417"/>
      <c r="JJL79" s="417"/>
      <c r="JJM79" s="417"/>
      <c r="JJN79" s="417"/>
      <c r="JJO79" s="417"/>
      <c r="JJP79" s="417"/>
      <c r="JJQ79" s="417"/>
      <c r="JJR79" s="417"/>
      <c r="JJS79" s="417"/>
      <c r="JJT79" s="417"/>
      <c r="JJU79" s="417"/>
      <c r="JJV79" s="417"/>
      <c r="JJW79" s="417"/>
      <c r="JJX79" s="417"/>
      <c r="JJY79" s="417"/>
      <c r="JJZ79" s="417"/>
      <c r="JKA79" s="417"/>
      <c r="JKB79" s="417"/>
      <c r="JKC79" s="417"/>
      <c r="JKD79" s="417"/>
      <c r="JKE79" s="417"/>
      <c r="JKF79" s="417"/>
      <c r="JKG79" s="417"/>
      <c r="JKH79" s="417"/>
      <c r="JKI79" s="417"/>
      <c r="JKJ79" s="417"/>
      <c r="JKK79" s="417"/>
      <c r="JKL79" s="417"/>
      <c r="JKM79" s="417"/>
      <c r="JKN79" s="417"/>
      <c r="JKO79" s="417"/>
      <c r="JKP79" s="417"/>
      <c r="JKQ79" s="417"/>
      <c r="JKR79" s="417"/>
      <c r="JKS79" s="417"/>
      <c r="JKT79" s="417"/>
      <c r="JKU79" s="417"/>
      <c r="JKV79" s="417"/>
      <c r="JKW79" s="417"/>
      <c r="JKX79" s="417"/>
      <c r="JKY79" s="417"/>
      <c r="JKZ79" s="417"/>
      <c r="JLA79" s="417"/>
      <c r="JLB79" s="417"/>
      <c r="JLC79" s="417"/>
      <c r="JLD79" s="417"/>
      <c r="JLE79" s="417"/>
      <c r="JLF79" s="417"/>
      <c r="JLG79" s="417"/>
      <c r="JLH79" s="417"/>
      <c r="JLI79" s="417"/>
      <c r="JLJ79" s="417"/>
      <c r="JLK79" s="417"/>
      <c r="JLL79" s="417"/>
      <c r="JLM79" s="417"/>
      <c r="JLN79" s="417"/>
      <c r="JLO79" s="417"/>
      <c r="JLP79" s="417"/>
      <c r="JLQ79" s="417"/>
      <c r="JLR79" s="417"/>
      <c r="JLS79" s="417"/>
      <c r="JLT79" s="417"/>
      <c r="JLU79" s="417"/>
      <c r="JLV79" s="417"/>
      <c r="JLW79" s="417"/>
      <c r="JLX79" s="417"/>
      <c r="JLY79" s="417"/>
      <c r="JLZ79" s="417"/>
      <c r="JMA79" s="417"/>
      <c r="JMB79" s="417"/>
      <c r="JMC79" s="417"/>
      <c r="JMD79" s="417"/>
      <c r="JME79" s="417"/>
      <c r="JMF79" s="417"/>
      <c r="JMG79" s="417"/>
      <c r="JMH79" s="417"/>
      <c r="JMI79" s="417"/>
      <c r="JMJ79" s="417"/>
      <c r="JMK79" s="417"/>
      <c r="JML79" s="417"/>
      <c r="JMM79" s="417"/>
      <c r="JMN79" s="417"/>
      <c r="JMO79" s="417"/>
      <c r="JMP79" s="417"/>
      <c r="JMQ79" s="417"/>
      <c r="JMR79" s="417"/>
      <c r="JMS79" s="417"/>
      <c r="JMT79" s="417"/>
      <c r="JMU79" s="417"/>
      <c r="JMV79" s="417"/>
      <c r="JMW79" s="417"/>
      <c r="JMX79" s="417"/>
      <c r="JMY79" s="417"/>
      <c r="JMZ79" s="417"/>
      <c r="JNA79" s="417"/>
      <c r="JNB79" s="417"/>
      <c r="JNC79" s="417"/>
      <c r="JND79" s="417"/>
      <c r="JNE79" s="417"/>
      <c r="JNF79" s="417"/>
      <c r="JNG79" s="417"/>
      <c r="JNH79" s="417"/>
      <c r="JNI79" s="417"/>
      <c r="JNJ79" s="417"/>
      <c r="JNK79" s="417"/>
      <c r="JNL79" s="417"/>
      <c r="JNM79" s="417"/>
      <c r="JNN79" s="417"/>
      <c r="JNO79" s="417"/>
      <c r="JNP79" s="417"/>
      <c r="JNQ79" s="417"/>
      <c r="JNR79" s="417"/>
      <c r="JNS79" s="417"/>
      <c r="JNT79" s="417"/>
      <c r="JNU79" s="417"/>
      <c r="JNV79" s="417"/>
      <c r="JNW79" s="417"/>
      <c r="JNX79" s="417"/>
      <c r="JNY79" s="417"/>
      <c r="JNZ79" s="417"/>
      <c r="JOA79" s="417"/>
      <c r="JOB79" s="417"/>
      <c r="JOC79" s="417"/>
      <c r="JOD79" s="417"/>
      <c r="JOE79" s="417"/>
      <c r="JOF79" s="417"/>
      <c r="JOG79" s="417"/>
      <c r="JOH79" s="417"/>
      <c r="JOI79" s="417"/>
      <c r="JOJ79" s="417"/>
      <c r="JOK79" s="417"/>
      <c r="JOL79" s="417"/>
      <c r="JOM79" s="417"/>
      <c r="JON79" s="417"/>
      <c r="JOO79" s="417"/>
      <c r="JOP79" s="417"/>
      <c r="JOQ79" s="417"/>
      <c r="JOR79" s="417"/>
      <c r="JOS79" s="417"/>
      <c r="JOT79" s="417"/>
      <c r="JOU79" s="417"/>
      <c r="JOV79" s="417"/>
      <c r="JOW79" s="417"/>
      <c r="JOX79" s="417"/>
      <c r="JOY79" s="417"/>
      <c r="JOZ79" s="417"/>
      <c r="JPA79" s="417"/>
      <c r="JPB79" s="417"/>
      <c r="JPC79" s="417"/>
      <c r="JPD79" s="417"/>
      <c r="JPE79" s="417"/>
      <c r="JPF79" s="417"/>
      <c r="JPG79" s="417"/>
      <c r="JPH79" s="417"/>
      <c r="JPI79" s="417"/>
      <c r="JPJ79" s="417"/>
      <c r="JPK79" s="417"/>
      <c r="JPL79" s="417"/>
      <c r="JPM79" s="417"/>
      <c r="JPN79" s="417"/>
      <c r="JPO79" s="417"/>
      <c r="JPP79" s="417"/>
      <c r="JPQ79" s="417"/>
      <c r="JPR79" s="417"/>
      <c r="JPS79" s="417"/>
      <c r="JPT79" s="417"/>
      <c r="JPU79" s="417"/>
      <c r="JPV79" s="417"/>
      <c r="JPW79" s="417"/>
      <c r="JPX79" s="417"/>
      <c r="JPY79" s="417"/>
      <c r="JPZ79" s="417"/>
      <c r="JQA79" s="417"/>
      <c r="JQB79" s="417"/>
      <c r="JQC79" s="417"/>
      <c r="JQD79" s="417"/>
      <c r="JQE79" s="417"/>
      <c r="JQF79" s="417"/>
      <c r="JQG79" s="417"/>
      <c r="JQH79" s="417"/>
      <c r="JQI79" s="417"/>
      <c r="JQJ79" s="417"/>
      <c r="JQK79" s="417"/>
      <c r="JQL79" s="417"/>
      <c r="JQM79" s="417"/>
      <c r="JQN79" s="417"/>
      <c r="JQO79" s="417"/>
      <c r="JQP79" s="417"/>
      <c r="JQQ79" s="417"/>
      <c r="JQR79" s="417"/>
      <c r="JQS79" s="417"/>
      <c r="JQT79" s="417"/>
      <c r="JQU79" s="417"/>
      <c r="JQV79" s="417"/>
      <c r="JQW79" s="417"/>
      <c r="JQX79" s="417"/>
      <c r="JQY79" s="417"/>
      <c r="JQZ79" s="417"/>
      <c r="JRA79" s="417"/>
      <c r="JRB79" s="417"/>
      <c r="JRC79" s="417"/>
      <c r="JRD79" s="417"/>
      <c r="JRE79" s="417"/>
      <c r="JRF79" s="417"/>
      <c r="JRG79" s="417"/>
      <c r="JRH79" s="417"/>
      <c r="JRI79" s="417"/>
      <c r="JRJ79" s="417"/>
      <c r="JRK79" s="417"/>
      <c r="JRL79" s="417"/>
      <c r="JRM79" s="417"/>
      <c r="JRN79" s="417"/>
      <c r="JRO79" s="417"/>
      <c r="JRP79" s="417"/>
      <c r="JRQ79" s="417"/>
      <c r="JRR79" s="417"/>
      <c r="JRS79" s="417"/>
      <c r="JRT79" s="417"/>
      <c r="JRU79" s="417"/>
      <c r="JRV79" s="417"/>
      <c r="JRW79" s="417"/>
      <c r="JRX79" s="417"/>
      <c r="JRY79" s="417"/>
      <c r="JRZ79" s="417"/>
      <c r="JSA79" s="417"/>
      <c r="JSB79" s="417"/>
      <c r="JSC79" s="417"/>
      <c r="JSD79" s="417"/>
      <c r="JSE79" s="417"/>
      <c r="JSF79" s="417"/>
      <c r="JSG79" s="417"/>
      <c r="JSH79" s="417"/>
      <c r="JSI79" s="417"/>
      <c r="JSJ79" s="417"/>
      <c r="JSK79" s="417"/>
      <c r="JSL79" s="417"/>
      <c r="JSM79" s="417"/>
      <c r="JSN79" s="417"/>
      <c r="JSO79" s="417"/>
      <c r="JSP79" s="417"/>
      <c r="JSQ79" s="417"/>
      <c r="JSR79" s="417"/>
      <c r="JSS79" s="417"/>
      <c r="JST79" s="417"/>
      <c r="JSU79" s="417"/>
      <c r="JSV79" s="417"/>
      <c r="JSW79" s="417"/>
      <c r="JSX79" s="417"/>
      <c r="JSY79" s="417"/>
      <c r="JSZ79" s="417"/>
      <c r="JTA79" s="417"/>
      <c r="JTB79" s="417"/>
      <c r="JTC79" s="417"/>
      <c r="JTD79" s="417"/>
      <c r="JTE79" s="417"/>
      <c r="JTF79" s="417"/>
      <c r="JTG79" s="417"/>
      <c r="JTH79" s="417"/>
      <c r="JTI79" s="417"/>
      <c r="JTJ79" s="417"/>
      <c r="JTK79" s="417"/>
      <c r="JTL79" s="417"/>
      <c r="JTM79" s="417"/>
      <c r="JTN79" s="417"/>
      <c r="JTO79" s="417"/>
      <c r="JTP79" s="417"/>
      <c r="JTQ79" s="417"/>
      <c r="JTR79" s="417"/>
      <c r="JTS79" s="417"/>
      <c r="JTT79" s="417"/>
      <c r="JTU79" s="417"/>
      <c r="JTV79" s="417"/>
      <c r="JTW79" s="417"/>
      <c r="JTX79" s="417"/>
      <c r="JTY79" s="417"/>
      <c r="JTZ79" s="417"/>
      <c r="JUA79" s="417"/>
      <c r="JUB79" s="417"/>
      <c r="JUC79" s="417"/>
      <c r="JUD79" s="417"/>
      <c r="JUE79" s="417"/>
      <c r="JUF79" s="417"/>
      <c r="JUG79" s="417"/>
      <c r="JUH79" s="417"/>
      <c r="JUI79" s="417"/>
      <c r="JUJ79" s="417"/>
      <c r="JUK79" s="417"/>
      <c r="JUL79" s="417"/>
      <c r="JUM79" s="417"/>
      <c r="JUN79" s="417"/>
      <c r="JUO79" s="417"/>
      <c r="JUP79" s="417"/>
      <c r="JUQ79" s="417"/>
      <c r="JUR79" s="417"/>
      <c r="JUS79" s="417"/>
      <c r="JUT79" s="417"/>
      <c r="JUU79" s="417"/>
      <c r="JUV79" s="417"/>
      <c r="JUW79" s="417"/>
      <c r="JUX79" s="417"/>
      <c r="JUY79" s="417"/>
      <c r="JUZ79" s="417"/>
      <c r="JVA79" s="417"/>
      <c r="JVB79" s="417"/>
      <c r="JVC79" s="417"/>
      <c r="JVD79" s="417"/>
      <c r="JVE79" s="417"/>
      <c r="JVF79" s="417"/>
      <c r="JVG79" s="417"/>
      <c r="JVH79" s="417"/>
      <c r="JVI79" s="417"/>
      <c r="JVJ79" s="417"/>
      <c r="JVK79" s="417"/>
      <c r="JVL79" s="417"/>
      <c r="JVM79" s="417"/>
      <c r="JVN79" s="417"/>
      <c r="JVO79" s="417"/>
      <c r="JVP79" s="417"/>
      <c r="JVQ79" s="417"/>
      <c r="JVR79" s="417"/>
      <c r="JVS79" s="417"/>
      <c r="JVT79" s="417"/>
      <c r="JVU79" s="417"/>
      <c r="JVV79" s="417"/>
      <c r="JVW79" s="417"/>
      <c r="JVX79" s="417"/>
      <c r="JVY79" s="417"/>
      <c r="JVZ79" s="417"/>
      <c r="JWA79" s="417"/>
      <c r="JWB79" s="417"/>
      <c r="JWC79" s="417"/>
      <c r="JWD79" s="417"/>
      <c r="JWE79" s="417"/>
      <c r="JWF79" s="417"/>
      <c r="JWG79" s="417"/>
      <c r="JWH79" s="417"/>
      <c r="JWI79" s="417"/>
      <c r="JWJ79" s="417"/>
      <c r="JWK79" s="417"/>
      <c r="JWL79" s="417"/>
      <c r="JWM79" s="417"/>
      <c r="JWN79" s="417"/>
      <c r="JWO79" s="417"/>
      <c r="JWP79" s="417"/>
      <c r="JWQ79" s="417"/>
      <c r="JWR79" s="417"/>
      <c r="JWS79" s="417"/>
      <c r="JWT79" s="417"/>
      <c r="JWU79" s="417"/>
      <c r="JWV79" s="417"/>
      <c r="JWW79" s="417"/>
      <c r="JWX79" s="417"/>
      <c r="JWY79" s="417"/>
      <c r="JWZ79" s="417"/>
      <c r="JXA79" s="417"/>
      <c r="JXB79" s="417"/>
      <c r="JXC79" s="417"/>
      <c r="JXD79" s="417"/>
      <c r="JXE79" s="417"/>
      <c r="JXF79" s="417"/>
      <c r="JXG79" s="417"/>
      <c r="JXH79" s="417"/>
      <c r="JXI79" s="417"/>
      <c r="JXJ79" s="417"/>
      <c r="JXK79" s="417"/>
      <c r="JXL79" s="417"/>
      <c r="JXM79" s="417"/>
      <c r="JXN79" s="417"/>
      <c r="JXO79" s="417"/>
      <c r="JXP79" s="417"/>
      <c r="JXQ79" s="417"/>
      <c r="JXR79" s="417"/>
      <c r="JXS79" s="417"/>
      <c r="JXT79" s="417"/>
      <c r="JXU79" s="417"/>
      <c r="JXV79" s="417"/>
      <c r="JXW79" s="417"/>
      <c r="JXX79" s="417"/>
      <c r="JXY79" s="417"/>
      <c r="JXZ79" s="417"/>
      <c r="JYA79" s="417"/>
      <c r="JYB79" s="417"/>
      <c r="JYC79" s="417"/>
      <c r="JYD79" s="417"/>
      <c r="JYE79" s="417"/>
      <c r="JYF79" s="417"/>
      <c r="JYG79" s="417"/>
      <c r="JYH79" s="417"/>
      <c r="JYI79" s="417"/>
      <c r="JYJ79" s="417"/>
      <c r="JYK79" s="417"/>
      <c r="JYL79" s="417"/>
      <c r="JYM79" s="417"/>
      <c r="JYN79" s="417"/>
      <c r="JYO79" s="417"/>
      <c r="JYP79" s="417"/>
      <c r="JYQ79" s="417"/>
      <c r="JYR79" s="417"/>
      <c r="JYS79" s="417"/>
      <c r="JYT79" s="417"/>
      <c r="JYU79" s="417"/>
      <c r="JYV79" s="417"/>
      <c r="JYW79" s="417"/>
      <c r="JYX79" s="417"/>
      <c r="JYY79" s="417"/>
      <c r="JYZ79" s="417"/>
      <c r="JZA79" s="417"/>
      <c r="JZB79" s="417"/>
      <c r="JZC79" s="417"/>
      <c r="JZD79" s="417"/>
      <c r="JZE79" s="417"/>
      <c r="JZF79" s="417"/>
      <c r="JZG79" s="417"/>
      <c r="JZH79" s="417"/>
      <c r="JZI79" s="417"/>
      <c r="JZJ79" s="417"/>
      <c r="JZK79" s="417"/>
      <c r="JZL79" s="417"/>
      <c r="JZM79" s="417"/>
      <c r="JZN79" s="417"/>
      <c r="JZO79" s="417"/>
      <c r="JZP79" s="417"/>
      <c r="JZQ79" s="417"/>
      <c r="JZR79" s="417"/>
      <c r="JZS79" s="417"/>
      <c r="JZT79" s="417"/>
      <c r="JZU79" s="417"/>
      <c r="JZV79" s="417"/>
      <c r="JZW79" s="417"/>
      <c r="JZX79" s="417"/>
      <c r="JZY79" s="417"/>
      <c r="JZZ79" s="417"/>
      <c r="KAA79" s="417"/>
      <c r="KAB79" s="417"/>
      <c r="KAC79" s="417"/>
      <c r="KAD79" s="417"/>
      <c r="KAE79" s="417"/>
      <c r="KAF79" s="417"/>
      <c r="KAG79" s="417"/>
      <c r="KAH79" s="417"/>
      <c r="KAI79" s="417"/>
      <c r="KAJ79" s="417"/>
      <c r="KAK79" s="417"/>
      <c r="KAL79" s="417"/>
      <c r="KAM79" s="417"/>
      <c r="KAN79" s="417"/>
      <c r="KAO79" s="417"/>
      <c r="KAP79" s="417"/>
      <c r="KAQ79" s="417"/>
      <c r="KAR79" s="417"/>
      <c r="KAS79" s="417"/>
      <c r="KAT79" s="417"/>
      <c r="KAU79" s="417"/>
      <c r="KAV79" s="417"/>
      <c r="KAW79" s="417"/>
      <c r="KAX79" s="417"/>
      <c r="KAY79" s="417"/>
      <c r="KAZ79" s="417"/>
      <c r="KBA79" s="417"/>
      <c r="KBB79" s="417"/>
      <c r="KBC79" s="417"/>
      <c r="KBD79" s="417"/>
      <c r="KBE79" s="417"/>
      <c r="KBF79" s="417"/>
      <c r="KBG79" s="417"/>
      <c r="KBH79" s="417"/>
      <c r="KBI79" s="417"/>
      <c r="KBJ79" s="417"/>
      <c r="KBK79" s="417"/>
      <c r="KBL79" s="417"/>
      <c r="KBM79" s="417"/>
      <c r="KBN79" s="417"/>
      <c r="KBO79" s="417"/>
      <c r="KBP79" s="417"/>
      <c r="KBQ79" s="417"/>
      <c r="KBR79" s="417"/>
      <c r="KBS79" s="417"/>
      <c r="KBT79" s="417"/>
      <c r="KBU79" s="417"/>
      <c r="KBV79" s="417"/>
      <c r="KBW79" s="417"/>
      <c r="KBX79" s="417"/>
      <c r="KBY79" s="417"/>
      <c r="KBZ79" s="417"/>
      <c r="KCA79" s="417"/>
      <c r="KCB79" s="417"/>
      <c r="KCC79" s="417"/>
      <c r="KCD79" s="417"/>
      <c r="KCE79" s="417"/>
      <c r="KCF79" s="417"/>
      <c r="KCG79" s="417"/>
      <c r="KCH79" s="417"/>
      <c r="KCI79" s="417"/>
      <c r="KCJ79" s="417"/>
      <c r="KCK79" s="417"/>
      <c r="KCL79" s="417"/>
      <c r="KCM79" s="417"/>
      <c r="KCN79" s="417"/>
      <c r="KCO79" s="417"/>
      <c r="KCP79" s="417"/>
      <c r="KCQ79" s="417"/>
      <c r="KCR79" s="417"/>
      <c r="KCS79" s="417"/>
      <c r="KCT79" s="417"/>
      <c r="KCU79" s="417"/>
      <c r="KCV79" s="417"/>
      <c r="KCW79" s="417"/>
      <c r="KCX79" s="417"/>
      <c r="KCY79" s="417"/>
      <c r="KCZ79" s="417"/>
      <c r="KDA79" s="417"/>
      <c r="KDB79" s="417"/>
      <c r="KDC79" s="417"/>
      <c r="KDD79" s="417"/>
      <c r="KDE79" s="417"/>
      <c r="KDF79" s="417"/>
      <c r="KDG79" s="417"/>
      <c r="KDH79" s="417"/>
      <c r="KDI79" s="417"/>
      <c r="KDJ79" s="417"/>
      <c r="KDK79" s="417"/>
      <c r="KDL79" s="417"/>
      <c r="KDM79" s="417"/>
      <c r="KDN79" s="417"/>
      <c r="KDO79" s="417"/>
      <c r="KDP79" s="417"/>
      <c r="KDQ79" s="417"/>
      <c r="KDR79" s="417"/>
      <c r="KDS79" s="417"/>
      <c r="KDT79" s="417"/>
      <c r="KDU79" s="417"/>
      <c r="KDV79" s="417"/>
      <c r="KDW79" s="417"/>
      <c r="KDX79" s="417"/>
      <c r="KDY79" s="417"/>
      <c r="KDZ79" s="417"/>
      <c r="KEA79" s="417"/>
      <c r="KEB79" s="417"/>
      <c r="KEC79" s="417"/>
      <c r="KED79" s="417"/>
      <c r="KEE79" s="417"/>
      <c r="KEF79" s="417"/>
      <c r="KEG79" s="417"/>
      <c r="KEH79" s="417"/>
      <c r="KEI79" s="417"/>
      <c r="KEJ79" s="417"/>
      <c r="KEK79" s="417"/>
      <c r="KEL79" s="417"/>
      <c r="KEM79" s="417"/>
      <c r="KEN79" s="417"/>
      <c r="KEO79" s="417"/>
      <c r="KEP79" s="417"/>
      <c r="KEQ79" s="417"/>
      <c r="KER79" s="417"/>
      <c r="KES79" s="417"/>
      <c r="KET79" s="417"/>
      <c r="KEU79" s="417"/>
      <c r="KEV79" s="417"/>
      <c r="KEW79" s="417"/>
      <c r="KEX79" s="417"/>
      <c r="KEY79" s="417"/>
      <c r="KEZ79" s="417"/>
      <c r="KFA79" s="417"/>
      <c r="KFB79" s="417"/>
      <c r="KFC79" s="417"/>
      <c r="KFD79" s="417"/>
      <c r="KFE79" s="417"/>
      <c r="KFF79" s="417"/>
      <c r="KFG79" s="417"/>
      <c r="KFH79" s="417"/>
      <c r="KFI79" s="417"/>
      <c r="KFJ79" s="417"/>
      <c r="KFK79" s="417"/>
      <c r="KFL79" s="417"/>
      <c r="KFM79" s="417"/>
      <c r="KFN79" s="417"/>
      <c r="KFO79" s="417"/>
      <c r="KFP79" s="417"/>
      <c r="KFQ79" s="417"/>
      <c r="KFR79" s="417"/>
      <c r="KFS79" s="417"/>
      <c r="KFT79" s="417"/>
      <c r="KFU79" s="417"/>
      <c r="KFV79" s="417"/>
      <c r="KFW79" s="417"/>
      <c r="KFX79" s="417"/>
      <c r="KFY79" s="417"/>
      <c r="KFZ79" s="417"/>
      <c r="KGA79" s="417"/>
      <c r="KGB79" s="417"/>
      <c r="KGC79" s="417"/>
      <c r="KGD79" s="417"/>
      <c r="KGE79" s="417"/>
      <c r="KGF79" s="417"/>
      <c r="KGG79" s="417"/>
      <c r="KGH79" s="417"/>
      <c r="KGI79" s="417"/>
      <c r="KGJ79" s="417"/>
      <c r="KGK79" s="417"/>
      <c r="KGL79" s="417"/>
      <c r="KGM79" s="417"/>
      <c r="KGN79" s="417"/>
      <c r="KGO79" s="417"/>
      <c r="KGP79" s="417"/>
      <c r="KGQ79" s="417"/>
      <c r="KGR79" s="417"/>
      <c r="KGS79" s="417"/>
      <c r="KGT79" s="417"/>
      <c r="KGU79" s="417"/>
      <c r="KGV79" s="417"/>
      <c r="KGW79" s="417"/>
      <c r="KGX79" s="417"/>
      <c r="KGY79" s="417"/>
      <c r="KGZ79" s="417"/>
      <c r="KHA79" s="417"/>
      <c r="KHB79" s="417"/>
      <c r="KHC79" s="417"/>
      <c r="KHD79" s="417"/>
      <c r="KHE79" s="417"/>
      <c r="KHF79" s="417"/>
      <c r="KHG79" s="417"/>
      <c r="KHH79" s="417"/>
      <c r="KHI79" s="417"/>
      <c r="KHJ79" s="417"/>
      <c r="KHK79" s="417"/>
      <c r="KHL79" s="417"/>
      <c r="KHM79" s="417"/>
      <c r="KHN79" s="417"/>
      <c r="KHO79" s="417"/>
      <c r="KHP79" s="417"/>
      <c r="KHQ79" s="417"/>
      <c r="KHR79" s="417"/>
      <c r="KHS79" s="417"/>
      <c r="KHT79" s="417"/>
      <c r="KHU79" s="417"/>
      <c r="KHV79" s="417"/>
      <c r="KHW79" s="417"/>
      <c r="KHX79" s="417"/>
      <c r="KHY79" s="417"/>
      <c r="KHZ79" s="417"/>
      <c r="KIA79" s="417"/>
      <c r="KIB79" s="417"/>
      <c r="KIC79" s="417"/>
      <c r="KID79" s="417"/>
      <c r="KIE79" s="417"/>
      <c r="KIF79" s="417"/>
      <c r="KIG79" s="417"/>
      <c r="KIH79" s="417"/>
      <c r="KII79" s="417"/>
      <c r="KIJ79" s="417"/>
      <c r="KIK79" s="417"/>
      <c r="KIL79" s="417"/>
      <c r="KIM79" s="417"/>
      <c r="KIN79" s="417"/>
      <c r="KIO79" s="417"/>
      <c r="KIP79" s="417"/>
      <c r="KIQ79" s="417"/>
      <c r="KIR79" s="417"/>
      <c r="KIS79" s="417"/>
      <c r="KIT79" s="417"/>
      <c r="KIU79" s="417"/>
      <c r="KIV79" s="417"/>
      <c r="KIW79" s="417"/>
      <c r="KIX79" s="417"/>
      <c r="KIY79" s="417"/>
      <c r="KIZ79" s="417"/>
      <c r="KJA79" s="417"/>
      <c r="KJB79" s="417"/>
      <c r="KJC79" s="417"/>
      <c r="KJD79" s="417"/>
      <c r="KJE79" s="417"/>
      <c r="KJF79" s="417"/>
      <c r="KJG79" s="417"/>
      <c r="KJH79" s="417"/>
      <c r="KJI79" s="417"/>
      <c r="KJJ79" s="417"/>
      <c r="KJK79" s="417"/>
      <c r="KJL79" s="417"/>
      <c r="KJM79" s="417"/>
      <c r="KJN79" s="417"/>
      <c r="KJO79" s="417"/>
      <c r="KJP79" s="417"/>
      <c r="KJQ79" s="417"/>
      <c r="KJR79" s="417"/>
      <c r="KJS79" s="417"/>
      <c r="KJT79" s="417"/>
      <c r="KJU79" s="417"/>
      <c r="KJV79" s="417"/>
      <c r="KJW79" s="417"/>
      <c r="KJX79" s="417"/>
      <c r="KJY79" s="417"/>
      <c r="KJZ79" s="417"/>
      <c r="KKA79" s="417"/>
      <c r="KKB79" s="417"/>
      <c r="KKC79" s="417"/>
      <c r="KKD79" s="417"/>
      <c r="KKE79" s="417"/>
      <c r="KKF79" s="417"/>
      <c r="KKG79" s="417"/>
      <c r="KKH79" s="417"/>
      <c r="KKI79" s="417"/>
      <c r="KKJ79" s="417"/>
      <c r="KKK79" s="417"/>
      <c r="KKL79" s="417"/>
      <c r="KKM79" s="417"/>
      <c r="KKN79" s="417"/>
      <c r="KKO79" s="417"/>
      <c r="KKP79" s="417"/>
      <c r="KKQ79" s="417"/>
      <c r="KKR79" s="417"/>
      <c r="KKS79" s="417"/>
      <c r="KKT79" s="417"/>
      <c r="KKU79" s="417"/>
      <c r="KKV79" s="417"/>
      <c r="KKW79" s="417"/>
      <c r="KKX79" s="417"/>
      <c r="KKY79" s="417"/>
      <c r="KKZ79" s="417"/>
      <c r="KLA79" s="417"/>
      <c r="KLB79" s="417"/>
      <c r="KLC79" s="417"/>
      <c r="KLD79" s="417"/>
      <c r="KLE79" s="417"/>
      <c r="KLF79" s="417"/>
      <c r="KLG79" s="417"/>
      <c r="KLH79" s="417"/>
      <c r="KLI79" s="417"/>
      <c r="KLJ79" s="417"/>
      <c r="KLK79" s="417"/>
      <c r="KLL79" s="417"/>
      <c r="KLM79" s="417"/>
      <c r="KLN79" s="417"/>
      <c r="KLO79" s="417"/>
      <c r="KLP79" s="417"/>
      <c r="KLQ79" s="417"/>
      <c r="KLR79" s="417"/>
      <c r="KLS79" s="417"/>
      <c r="KLT79" s="417"/>
      <c r="KLU79" s="417"/>
      <c r="KLV79" s="417"/>
      <c r="KLW79" s="417"/>
      <c r="KLX79" s="417"/>
      <c r="KLY79" s="417"/>
      <c r="KLZ79" s="417"/>
      <c r="KMA79" s="417"/>
      <c r="KMB79" s="417"/>
      <c r="KMC79" s="417"/>
      <c r="KMD79" s="417"/>
      <c r="KME79" s="417"/>
      <c r="KMF79" s="417"/>
      <c r="KMG79" s="417"/>
      <c r="KMH79" s="417"/>
      <c r="KMI79" s="417"/>
      <c r="KMJ79" s="417"/>
      <c r="KMK79" s="417"/>
      <c r="KML79" s="417"/>
      <c r="KMM79" s="417"/>
      <c r="KMN79" s="417"/>
      <c r="KMO79" s="417"/>
      <c r="KMP79" s="417"/>
      <c r="KMQ79" s="417"/>
      <c r="KMR79" s="417"/>
      <c r="KMS79" s="417"/>
      <c r="KMT79" s="417"/>
      <c r="KMU79" s="417"/>
      <c r="KMV79" s="417"/>
      <c r="KMW79" s="417"/>
      <c r="KMX79" s="417"/>
      <c r="KMY79" s="417"/>
      <c r="KMZ79" s="417"/>
      <c r="KNA79" s="417"/>
      <c r="KNB79" s="417"/>
      <c r="KNC79" s="417"/>
      <c r="KND79" s="417"/>
      <c r="KNE79" s="417"/>
      <c r="KNF79" s="417"/>
      <c r="KNG79" s="417"/>
      <c r="KNH79" s="417"/>
      <c r="KNI79" s="417"/>
      <c r="KNJ79" s="417"/>
      <c r="KNK79" s="417"/>
      <c r="KNL79" s="417"/>
      <c r="KNM79" s="417"/>
      <c r="KNN79" s="417"/>
      <c r="KNO79" s="417"/>
      <c r="KNP79" s="417"/>
      <c r="KNQ79" s="417"/>
      <c r="KNR79" s="417"/>
      <c r="KNS79" s="417"/>
      <c r="KNT79" s="417"/>
      <c r="KNU79" s="417"/>
      <c r="KNV79" s="417"/>
      <c r="KNW79" s="417"/>
      <c r="KNX79" s="417"/>
      <c r="KNY79" s="417"/>
      <c r="KNZ79" s="417"/>
      <c r="KOA79" s="417"/>
      <c r="KOB79" s="417"/>
      <c r="KOC79" s="417"/>
      <c r="KOD79" s="417"/>
      <c r="KOE79" s="417"/>
      <c r="KOF79" s="417"/>
      <c r="KOG79" s="417"/>
      <c r="KOH79" s="417"/>
      <c r="KOI79" s="417"/>
      <c r="KOJ79" s="417"/>
      <c r="KOK79" s="417"/>
      <c r="KOL79" s="417"/>
      <c r="KOM79" s="417"/>
      <c r="KON79" s="417"/>
      <c r="KOO79" s="417"/>
      <c r="KOP79" s="417"/>
      <c r="KOQ79" s="417"/>
      <c r="KOR79" s="417"/>
      <c r="KOS79" s="417"/>
      <c r="KOT79" s="417"/>
      <c r="KOU79" s="417"/>
      <c r="KOV79" s="417"/>
      <c r="KOW79" s="417"/>
      <c r="KOX79" s="417"/>
      <c r="KOY79" s="417"/>
      <c r="KOZ79" s="417"/>
      <c r="KPA79" s="417"/>
      <c r="KPB79" s="417"/>
      <c r="KPC79" s="417"/>
      <c r="KPD79" s="417"/>
      <c r="KPE79" s="417"/>
      <c r="KPF79" s="417"/>
      <c r="KPG79" s="417"/>
      <c r="KPH79" s="417"/>
      <c r="KPI79" s="417"/>
      <c r="KPJ79" s="417"/>
      <c r="KPK79" s="417"/>
      <c r="KPL79" s="417"/>
      <c r="KPM79" s="417"/>
      <c r="KPN79" s="417"/>
      <c r="KPO79" s="417"/>
      <c r="KPP79" s="417"/>
      <c r="KPQ79" s="417"/>
      <c r="KPR79" s="417"/>
      <c r="KPS79" s="417"/>
      <c r="KPT79" s="417"/>
      <c r="KPU79" s="417"/>
      <c r="KPV79" s="417"/>
      <c r="KPW79" s="417"/>
      <c r="KPX79" s="417"/>
      <c r="KPY79" s="417"/>
      <c r="KPZ79" s="417"/>
      <c r="KQA79" s="417"/>
      <c r="KQB79" s="417"/>
      <c r="KQC79" s="417"/>
      <c r="KQD79" s="417"/>
      <c r="KQE79" s="417"/>
      <c r="KQF79" s="417"/>
      <c r="KQG79" s="417"/>
      <c r="KQH79" s="417"/>
      <c r="KQI79" s="417"/>
      <c r="KQJ79" s="417"/>
      <c r="KQK79" s="417"/>
      <c r="KQL79" s="417"/>
      <c r="KQM79" s="417"/>
      <c r="KQN79" s="417"/>
      <c r="KQO79" s="417"/>
      <c r="KQP79" s="417"/>
      <c r="KQQ79" s="417"/>
      <c r="KQR79" s="417"/>
      <c r="KQS79" s="417"/>
      <c r="KQT79" s="417"/>
      <c r="KQU79" s="417"/>
      <c r="KQV79" s="417"/>
      <c r="KQW79" s="417"/>
      <c r="KQX79" s="417"/>
      <c r="KQY79" s="417"/>
      <c r="KQZ79" s="417"/>
      <c r="KRA79" s="417"/>
      <c r="KRB79" s="417"/>
      <c r="KRC79" s="417"/>
      <c r="KRD79" s="417"/>
      <c r="KRE79" s="417"/>
      <c r="KRF79" s="417"/>
      <c r="KRG79" s="417"/>
      <c r="KRH79" s="417"/>
      <c r="KRI79" s="417"/>
      <c r="KRJ79" s="417"/>
      <c r="KRK79" s="417"/>
      <c r="KRL79" s="417"/>
      <c r="KRM79" s="417"/>
      <c r="KRN79" s="417"/>
      <c r="KRO79" s="417"/>
      <c r="KRP79" s="417"/>
      <c r="KRQ79" s="417"/>
      <c r="KRR79" s="417"/>
      <c r="KRS79" s="417"/>
      <c r="KRT79" s="417"/>
      <c r="KRU79" s="417"/>
      <c r="KRV79" s="417"/>
      <c r="KRW79" s="417"/>
      <c r="KRX79" s="417"/>
      <c r="KRY79" s="417"/>
      <c r="KRZ79" s="417"/>
      <c r="KSA79" s="417"/>
      <c r="KSB79" s="417"/>
      <c r="KSC79" s="417"/>
      <c r="KSD79" s="417"/>
      <c r="KSE79" s="417"/>
      <c r="KSF79" s="417"/>
      <c r="KSG79" s="417"/>
      <c r="KSH79" s="417"/>
      <c r="KSI79" s="417"/>
      <c r="KSJ79" s="417"/>
      <c r="KSK79" s="417"/>
      <c r="KSL79" s="417"/>
      <c r="KSM79" s="417"/>
      <c r="KSN79" s="417"/>
      <c r="KSO79" s="417"/>
      <c r="KSP79" s="417"/>
      <c r="KSQ79" s="417"/>
      <c r="KSR79" s="417"/>
      <c r="KSS79" s="417"/>
      <c r="KST79" s="417"/>
      <c r="KSU79" s="417"/>
      <c r="KSV79" s="417"/>
      <c r="KSW79" s="417"/>
      <c r="KSX79" s="417"/>
      <c r="KSY79" s="417"/>
      <c r="KSZ79" s="417"/>
      <c r="KTA79" s="417"/>
      <c r="KTB79" s="417"/>
      <c r="KTC79" s="417"/>
      <c r="KTD79" s="417"/>
      <c r="KTE79" s="417"/>
      <c r="KTF79" s="417"/>
      <c r="KTG79" s="417"/>
      <c r="KTH79" s="417"/>
      <c r="KTI79" s="417"/>
      <c r="KTJ79" s="417"/>
      <c r="KTK79" s="417"/>
      <c r="KTL79" s="417"/>
      <c r="KTM79" s="417"/>
      <c r="KTN79" s="417"/>
      <c r="KTO79" s="417"/>
      <c r="KTP79" s="417"/>
      <c r="KTQ79" s="417"/>
      <c r="KTR79" s="417"/>
      <c r="KTS79" s="417"/>
      <c r="KTT79" s="417"/>
      <c r="KTU79" s="417"/>
      <c r="KTV79" s="417"/>
      <c r="KTW79" s="417"/>
      <c r="KTX79" s="417"/>
      <c r="KTY79" s="417"/>
      <c r="KTZ79" s="417"/>
      <c r="KUA79" s="417"/>
      <c r="KUB79" s="417"/>
      <c r="KUC79" s="417"/>
      <c r="KUD79" s="417"/>
      <c r="KUE79" s="417"/>
      <c r="KUF79" s="417"/>
      <c r="KUG79" s="417"/>
      <c r="KUH79" s="417"/>
      <c r="KUI79" s="417"/>
      <c r="KUJ79" s="417"/>
      <c r="KUK79" s="417"/>
      <c r="KUL79" s="417"/>
      <c r="KUM79" s="417"/>
      <c r="KUN79" s="417"/>
      <c r="KUO79" s="417"/>
      <c r="KUP79" s="417"/>
      <c r="KUQ79" s="417"/>
      <c r="KUR79" s="417"/>
      <c r="KUS79" s="417"/>
      <c r="KUT79" s="417"/>
      <c r="KUU79" s="417"/>
      <c r="KUV79" s="417"/>
      <c r="KUW79" s="417"/>
      <c r="KUX79" s="417"/>
      <c r="KUY79" s="417"/>
      <c r="KUZ79" s="417"/>
      <c r="KVA79" s="417"/>
      <c r="KVB79" s="417"/>
      <c r="KVC79" s="417"/>
      <c r="KVD79" s="417"/>
      <c r="KVE79" s="417"/>
      <c r="KVF79" s="417"/>
      <c r="KVG79" s="417"/>
      <c r="KVH79" s="417"/>
      <c r="KVI79" s="417"/>
      <c r="KVJ79" s="417"/>
      <c r="KVK79" s="417"/>
      <c r="KVL79" s="417"/>
      <c r="KVM79" s="417"/>
      <c r="KVN79" s="417"/>
      <c r="KVO79" s="417"/>
      <c r="KVP79" s="417"/>
      <c r="KVQ79" s="417"/>
      <c r="KVR79" s="417"/>
      <c r="KVS79" s="417"/>
      <c r="KVT79" s="417"/>
      <c r="KVU79" s="417"/>
      <c r="KVV79" s="417"/>
      <c r="KVW79" s="417"/>
      <c r="KVX79" s="417"/>
      <c r="KVY79" s="417"/>
      <c r="KVZ79" s="417"/>
      <c r="KWA79" s="417"/>
      <c r="KWB79" s="417"/>
      <c r="KWC79" s="417"/>
      <c r="KWD79" s="417"/>
      <c r="KWE79" s="417"/>
      <c r="KWF79" s="417"/>
      <c r="KWG79" s="417"/>
      <c r="KWH79" s="417"/>
      <c r="KWI79" s="417"/>
      <c r="KWJ79" s="417"/>
      <c r="KWK79" s="417"/>
      <c r="KWL79" s="417"/>
      <c r="KWM79" s="417"/>
      <c r="KWN79" s="417"/>
      <c r="KWO79" s="417"/>
      <c r="KWP79" s="417"/>
      <c r="KWQ79" s="417"/>
      <c r="KWR79" s="417"/>
      <c r="KWS79" s="417"/>
      <c r="KWT79" s="417"/>
      <c r="KWU79" s="417"/>
      <c r="KWV79" s="417"/>
      <c r="KWW79" s="417"/>
      <c r="KWX79" s="417"/>
      <c r="KWY79" s="417"/>
      <c r="KWZ79" s="417"/>
      <c r="KXA79" s="417"/>
      <c r="KXB79" s="417"/>
      <c r="KXC79" s="417"/>
      <c r="KXD79" s="417"/>
      <c r="KXE79" s="417"/>
      <c r="KXF79" s="417"/>
      <c r="KXG79" s="417"/>
      <c r="KXH79" s="417"/>
      <c r="KXI79" s="417"/>
      <c r="KXJ79" s="417"/>
      <c r="KXK79" s="417"/>
      <c r="KXL79" s="417"/>
      <c r="KXM79" s="417"/>
      <c r="KXN79" s="417"/>
      <c r="KXO79" s="417"/>
      <c r="KXP79" s="417"/>
      <c r="KXQ79" s="417"/>
      <c r="KXR79" s="417"/>
      <c r="KXS79" s="417"/>
      <c r="KXT79" s="417"/>
      <c r="KXU79" s="417"/>
      <c r="KXV79" s="417"/>
      <c r="KXW79" s="417"/>
      <c r="KXX79" s="417"/>
      <c r="KXY79" s="417"/>
      <c r="KXZ79" s="417"/>
      <c r="KYA79" s="417"/>
      <c r="KYB79" s="417"/>
      <c r="KYC79" s="417"/>
      <c r="KYD79" s="417"/>
      <c r="KYE79" s="417"/>
      <c r="KYF79" s="417"/>
      <c r="KYG79" s="417"/>
      <c r="KYH79" s="417"/>
      <c r="KYI79" s="417"/>
      <c r="KYJ79" s="417"/>
      <c r="KYK79" s="417"/>
      <c r="KYL79" s="417"/>
      <c r="KYM79" s="417"/>
      <c r="KYN79" s="417"/>
      <c r="KYO79" s="417"/>
      <c r="KYP79" s="417"/>
      <c r="KYQ79" s="417"/>
      <c r="KYR79" s="417"/>
      <c r="KYS79" s="417"/>
      <c r="KYT79" s="417"/>
      <c r="KYU79" s="417"/>
      <c r="KYV79" s="417"/>
      <c r="KYW79" s="417"/>
      <c r="KYX79" s="417"/>
      <c r="KYY79" s="417"/>
      <c r="KYZ79" s="417"/>
      <c r="KZA79" s="417"/>
      <c r="KZB79" s="417"/>
      <c r="KZC79" s="417"/>
      <c r="KZD79" s="417"/>
      <c r="KZE79" s="417"/>
      <c r="KZF79" s="417"/>
      <c r="KZG79" s="417"/>
      <c r="KZH79" s="417"/>
      <c r="KZI79" s="417"/>
      <c r="KZJ79" s="417"/>
      <c r="KZK79" s="417"/>
      <c r="KZL79" s="417"/>
      <c r="KZM79" s="417"/>
      <c r="KZN79" s="417"/>
      <c r="KZO79" s="417"/>
      <c r="KZP79" s="417"/>
      <c r="KZQ79" s="417"/>
      <c r="KZR79" s="417"/>
      <c r="KZS79" s="417"/>
      <c r="KZT79" s="417"/>
      <c r="KZU79" s="417"/>
      <c r="KZV79" s="417"/>
      <c r="KZW79" s="417"/>
      <c r="KZX79" s="417"/>
      <c r="KZY79" s="417"/>
      <c r="KZZ79" s="417"/>
      <c r="LAA79" s="417"/>
      <c r="LAB79" s="417"/>
      <c r="LAC79" s="417"/>
      <c r="LAD79" s="417"/>
      <c r="LAE79" s="417"/>
      <c r="LAF79" s="417"/>
      <c r="LAG79" s="417"/>
      <c r="LAH79" s="417"/>
      <c r="LAI79" s="417"/>
      <c r="LAJ79" s="417"/>
      <c r="LAK79" s="417"/>
      <c r="LAL79" s="417"/>
      <c r="LAM79" s="417"/>
      <c r="LAN79" s="417"/>
      <c r="LAO79" s="417"/>
      <c r="LAP79" s="417"/>
      <c r="LAQ79" s="417"/>
      <c r="LAR79" s="417"/>
      <c r="LAS79" s="417"/>
      <c r="LAT79" s="417"/>
      <c r="LAU79" s="417"/>
      <c r="LAV79" s="417"/>
      <c r="LAW79" s="417"/>
      <c r="LAX79" s="417"/>
      <c r="LAY79" s="417"/>
      <c r="LAZ79" s="417"/>
      <c r="LBA79" s="417"/>
      <c r="LBB79" s="417"/>
      <c r="LBC79" s="417"/>
      <c r="LBD79" s="417"/>
      <c r="LBE79" s="417"/>
      <c r="LBF79" s="417"/>
      <c r="LBG79" s="417"/>
      <c r="LBH79" s="417"/>
      <c r="LBI79" s="417"/>
      <c r="LBJ79" s="417"/>
      <c r="LBK79" s="417"/>
      <c r="LBL79" s="417"/>
      <c r="LBM79" s="417"/>
      <c r="LBN79" s="417"/>
      <c r="LBO79" s="417"/>
      <c r="LBP79" s="417"/>
      <c r="LBQ79" s="417"/>
      <c r="LBR79" s="417"/>
      <c r="LBS79" s="417"/>
      <c r="LBT79" s="417"/>
      <c r="LBU79" s="417"/>
      <c r="LBV79" s="417"/>
      <c r="LBW79" s="417"/>
      <c r="LBX79" s="417"/>
      <c r="LBY79" s="417"/>
      <c r="LBZ79" s="417"/>
      <c r="LCA79" s="417"/>
      <c r="LCB79" s="417"/>
      <c r="LCC79" s="417"/>
      <c r="LCD79" s="417"/>
      <c r="LCE79" s="417"/>
      <c r="LCF79" s="417"/>
      <c r="LCG79" s="417"/>
      <c r="LCH79" s="417"/>
      <c r="LCI79" s="417"/>
      <c r="LCJ79" s="417"/>
      <c r="LCK79" s="417"/>
      <c r="LCL79" s="417"/>
      <c r="LCM79" s="417"/>
      <c r="LCN79" s="417"/>
      <c r="LCO79" s="417"/>
      <c r="LCP79" s="417"/>
      <c r="LCQ79" s="417"/>
      <c r="LCR79" s="417"/>
      <c r="LCS79" s="417"/>
      <c r="LCT79" s="417"/>
      <c r="LCU79" s="417"/>
      <c r="LCV79" s="417"/>
      <c r="LCW79" s="417"/>
      <c r="LCX79" s="417"/>
      <c r="LCY79" s="417"/>
      <c r="LCZ79" s="417"/>
      <c r="LDA79" s="417"/>
      <c r="LDB79" s="417"/>
      <c r="LDC79" s="417"/>
      <c r="LDD79" s="417"/>
      <c r="LDE79" s="417"/>
      <c r="LDF79" s="417"/>
      <c r="LDG79" s="417"/>
      <c r="LDH79" s="417"/>
      <c r="LDI79" s="417"/>
      <c r="LDJ79" s="417"/>
      <c r="LDK79" s="417"/>
      <c r="LDL79" s="417"/>
      <c r="LDM79" s="417"/>
      <c r="LDN79" s="417"/>
      <c r="LDO79" s="417"/>
      <c r="LDP79" s="417"/>
      <c r="LDQ79" s="417"/>
      <c r="LDR79" s="417"/>
      <c r="LDS79" s="417"/>
      <c r="LDT79" s="417"/>
      <c r="LDU79" s="417"/>
      <c r="LDV79" s="417"/>
      <c r="LDW79" s="417"/>
      <c r="LDX79" s="417"/>
      <c r="LDY79" s="417"/>
      <c r="LDZ79" s="417"/>
      <c r="LEA79" s="417"/>
      <c r="LEB79" s="417"/>
      <c r="LEC79" s="417"/>
      <c r="LED79" s="417"/>
      <c r="LEE79" s="417"/>
      <c r="LEF79" s="417"/>
      <c r="LEG79" s="417"/>
      <c r="LEH79" s="417"/>
      <c r="LEI79" s="417"/>
      <c r="LEJ79" s="417"/>
      <c r="LEK79" s="417"/>
      <c r="LEL79" s="417"/>
      <c r="LEM79" s="417"/>
      <c r="LEN79" s="417"/>
      <c r="LEO79" s="417"/>
      <c r="LEP79" s="417"/>
      <c r="LEQ79" s="417"/>
      <c r="LER79" s="417"/>
      <c r="LES79" s="417"/>
      <c r="LET79" s="417"/>
      <c r="LEU79" s="417"/>
      <c r="LEV79" s="417"/>
      <c r="LEW79" s="417"/>
      <c r="LEX79" s="417"/>
      <c r="LEY79" s="417"/>
      <c r="LEZ79" s="417"/>
      <c r="LFA79" s="417"/>
      <c r="LFB79" s="417"/>
      <c r="LFC79" s="417"/>
      <c r="LFD79" s="417"/>
      <c r="LFE79" s="417"/>
      <c r="LFF79" s="417"/>
      <c r="LFG79" s="417"/>
      <c r="LFH79" s="417"/>
      <c r="LFI79" s="417"/>
      <c r="LFJ79" s="417"/>
      <c r="LFK79" s="417"/>
      <c r="LFL79" s="417"/>
      <c r="LFM79" s="417"/>
      <c r="LFN79" s="417"/>
      <c r="LFO79" s="417"/>
      <c r="LFP79" s="417"/>
      <c r="LFQ79" s="417"/>
      <c r="LFR79" s="417"/>
      <c r="LFS79" s="417"/>
      <c r="LFT79" s="417"/>
      <c r="LFU79" s="417"/>
      <c r="LFV79" s="417"/>
      <c r="LFW79" s="417"/>
      <c r="LFX79" s="417"/>
      <c r="LFY79" s="417"/>
      <c r="LFZ79" s="417"/>
      <c r="LGA79" s="417"/>
      <c r="LGB79" s="417"/>
      <c r="LGC79" s="417"/>
      <c r="LGD79" s="417"/>
      <c r="LGE79" s="417"/>
      <c r="LGF79" s="417"/>
      <c r="LGG79" s="417"/>
      <c r="LGH79" s="417"/>
      <c r="LGI79" s="417"/>
      <c r="LGJ79" s="417"/>
      <c r="LGK79" s="417"/>
      <c r="LGL79" s="417"/>
      <c r="LGM79" s="417"/>
      <c r="LGN79" s="417"/>
      <c r="LGO79" s="417"/>
      <c r="LGP79" s="417"/>
      <c r="LGQ79" s="417"/>
      <c r="LGR79" s="417"/>
      <c r="LGS79" s="417"/>
      <c r="LGT79" s="417"/>
      <c r="LGU79" s="417"/>
      <c r="LGV79" s="417"/>
      <c r="LGW79" s="417"/>
      <c r="LGX79" s="417"/>
      <c r="LGY79" s="417"/>
      <c r="LGZ79" s="417"/>
      <c r="LHA79" s="417"/>
      <c r="LHB79" s="417"/>
      <c r="LHC79" s="417"/>
      <c r="LHD79" s="417"/>
      <c r="LHE79" s="417"/>
      <c r="LHF79" s="417"/>
      <c r="LHG79" s="417"/>
      <c r="LHH79" s="417"/>
      <c r="LHI79" s="417"/>
      <c r="LHJ79" s="417"/>
      <c r="LHK79" s="417"/>
      <c r="LHL79" s="417"/>
      <c r="LHM79" s="417"/>
      <c r="LHN79" s="417"/>
      <c r="LHO79" s="417"/>
      <c r="LHP79" s="417"/>
      <c r="LHQ79" s="417"/>
      <c r="LHR79" s="417"/>
      <c r="LHS79" s="417"/>
      <c r="LHT79" s="417"/>
      <c r="LHU79" s="417"/>
      <c r="LHV79" s="417"/>
      <c r="LHW79" s="417"/>
      <c r="LHX79" s="417"/>
      <c r="LHY79" s="417"/>
      <c r="LHZ79" s="417"/>
      <c r="LIA79" s="417"/>
      <c r="LIB79" s="417"/>
      <c r="LIC79" s="417"/>
      <c r="LID79" s="417"/>
      <c r="LIE79" s="417"/>
      <c r="LIF79" s="417"/>
      <c r="LIG79" s="417"/>
      <c r="LIH79" s="417"/>
      <c r="LII79" s="417"/>
      <c r="LIJ79" s="417"/>
      <c r="LIK79" s="417"/>
      <c r="LIL79" s="417"/>
      <c r="LIM79" s="417"/>
      <c r="LIN79" s="417"/>
      <c r="LIO79" s="417"/>
      <c r="LIP79" s="417"/>
      <c r="LIQ79" s="417"/>
      <c r="LIR79" s="417"/>
      <c r="LIS79" s="417"/>
      <c r="LIT79" s="417"/>
      <c r="LIU79" s="417"/>
      <c r="LIV79" s="417"/>
      <c r="LIW79" s="417"/>
      <c r="LIX79" s="417"/>
      <c r="LIY79" s="417"/>
      <c r="LIZ79" s="417"/>
      <c r="LJA79" s="417"/>
      <c r="LJB79" s="417"/>
      <c r="LJC79" s="417"/>
      <c r="LJD79" s="417"/>
      <c r="LJE79" s="417"/>
      <c r="LJF79" s="417"/>
      <c r="LJG79" s="417"/>
      <c r="LJH79" s="417"/>
      <c r="LJI79" s="417"/>
      <c r="LJJ79" s="417"/>
      <c r="LJK79" s="417"/>
      <c r="LJL79" s="417"/>
      <c r="LJM79" s="417"/>
      <c r="LJN79" s="417"/>
      <c r="LJO79" s="417"/>
      <c r="LJP79" s="417"/>
      <c r="LJQ79" s="417"/>
      <c r="LJR79" s="417"/>
      <c r="LJS79" s="417"/>
      <c r="LJT79" s="417"/>
      <c r="LJU79" s="417"/>
      <c r="LJV79" s="417"/>
      <c r="LJW79" s="417"/>
      <c r="LJX79" s="417"/>
      <c r="LJY79" s="417"/>
      <c r="LJZ79" s="417"/>
      <c r="LKA79" s="417"/>
      <c r="LKB79" s="417"/>
      <c r="LKC79" s="417"/>
      <c r="LKD79" s="417"/>
      <c r="LKE79" s="417"/>
      <c r="LKF79" s="417"/>
      <c r="LKG79" s="417"/>
      <c r="LKH79" s="417"/>
      <c r="LKI79" s="417"/>
      <c r="LKJ79" s="417"/>
      <c r="LKK79" s="417"/>
      <c r="LKL79" s="417"/>
      <c r="LKM79" s="417"/>
      <c r="LKN79" s="417"/>
      <c r="LKO79" s="417"/>
      <c r="LKP79" s="417"/>
      <c r="LKQ79" s="417"/>
      <c r="LKR79" s="417"/>
      <c r="LKS79" s="417"/>
      <c r="LKT79" s="417"/>
      <c r="LKU79" s="417"/>
      <c r="LKV79" s="417"/>
      <c r="LKW79" s="417"/>
      <c r="LKX79" s="417"/>
      <c r="LKY79" s="417"/>
      <c r="LKZ79" s="417"/>
      <c r="LLA79" s="417"/>
      <c r="LLB79" s="417"/>
      <c r="LLC79" s="417"/>
      <c r="LLD79" s="417"/>
      <c r="LLE79" s="417"/>
      <c r="LLF79" s="417"/>
      <c r="LLG79" s="417"/>
      <c r="LLH79" s="417"/>
      <c r="LLI79" s="417"/>
      <c r="LLJ79" s="417"/>
      <c r="LLK79" s="417"/>
      <c r="LLL79" s="417"/>
      <c r="LLM79" s="417"/>
      <c r="LLN79" s="417"/>
      <c r="LLO79" s="417"/>
      <c r="LLP79" s="417"/>
      <c r="LLQ79" s="417"/>
      <c r="LLR79" s="417"/>
      <c r="LLS79" s="417"/>
      <c r="LLT79" s="417"/>
      <c r="LLU79" s="417"/>
      <c r="LLV79" s="417"/>
      <c r="LLW79" s="417"/>
      <c r="LLX79" s="417"/>
      <c r="LLY79" s="417"/>
      <c r="LLZ79" s="417"/>
      <c r="LMA79" s="417"/>
      <c r="LMB79" s="417"/>
      <c r="LMC79" s="417"/>
      <c r="LMD79" s="417"/>
      <c r="LME79" s="417"/>
      <c r="LMF79" s="417"/>
      <c r="LMG79" s="417"/>
      <c r="LMH79" s="417"/>
      <c r="LMI79" s="417"/>
      <c r="LMJ79" s="417"/>
      <c r="LMK79" s="417"/>
      <c r="LML79" s="417"/>
      <c r="LMM79" s="417"/>
      <c r="LMN79" s="417"/>
      <c r="LMO79" s="417"/>
      <c r="LMP79" s="417"/>
      <c r="LMQ79" s="417"/>
      <c r="LMR79" s="417"/>
      <c r="LMS79" s="417"/>
      <c r="LMT79" s="417"/>
      <c r="LMU79" s="417"/>
      <c r="LMV79" s="417"/>
      <c r="LMW79" s="417"/>
      <c r="LMX79" s="417"/>
      <c r="LMY79" s="417"/>
      <c r="LMZ79" s="417"/>
      <c r="LNA79" s="417"/>
      <c r="LNB79" s="417"/>
      <c r="LNC79" s="417"/>
      <c r="LND79" s="417"/>
      <c r="LNE79" s="417"/>
      <c r="LNF79" s="417"/>
      <c r="LNG79" s="417"/>
      <c r="LNH79" s="417"/>
      <c r="LNI79" s="417"/>
      <c r="LNJ79" s="417"/>
      <c r="LNK79" s="417"/>
      <c r="LNL79" s="417"/>
      <c r="LNM79" s="417"/>
      <c r="LNN79" s="417"/>
      <c r="LNO79" s="417"/>
      <c r="LNP79" s="417"/>
      <c r="LNQ79" s="417"/>
      <c r="LNR79" s="417"/>
      <c r="LNS79" s="417"/>
      <c r="LNT79" s="417"/>
      <c r="LNU79" s="417"/>
      <c r="LNV79" s="417"/>
      <c r="LNW79" s="417"/>
      <c r="LNX79" s="417"/>
      <c r="LNY79" s="417"/>
      <c r="LNZ79" s="417"/>
      <c r="LOA79" s="417"/>
      <c r="LOB79" s="417"/>
      <c r="LOC79" s="417"/>
      <c r="LOD79" s="417"/>
      <c r="LOE79" s="417"/>
      <c r="LOF79" s="417"/>
      <c r="LOG79" s="417"/>
      <c r="LOH79" s="417"/>
      <c r="LOI79" s="417"/>
      <c r="LOJ79" s="417"/>
      <c r="LOK79" s="417"/>
      <c r="LOL79" s="417"/>
      <c r="LOM79" s="417"/>
      <c r="LON79" s="417"/>
      <c r="LOO79" s="417"/>
      <c r="LOP79" s="417"/>
      <c r="LOQ79" s="417"/>
      <c r="LOR79" s="417"/>
      <c r="LOS79" s="417"/>
      <c r="LOT79" s="417"/>
      <c r="LOU79" s="417"/>
      <c r="LOV79" s="417"/>
      <c r="LOW79" s="417"/>
      <c r="LOX79" s="417"/>
      <c r="LOY79" s="417"/>
      <c r="LOZ79" s="417"/>
      <c r="LPA79" s="417"/>
      <c r="LPB79" s="417"/>
      <c r="LPC79" s="417"/>
      <c r="LPD79" s="417"/>
      <c r="LPE79" s="417"/>
      <c r="LPF79" s="417"/>
      <c r="LPG79" s="417"/>
      <c r="LPH79" s="417"/>
      <c r="LPI79" s="417"/>
      <c r="LPJ79" s="417"/>
      <c r="LPK79" s="417"/>
      <c r="LPL79" s="417"/>
      <c r="LPM79" s="417"/>
      <c r="LPN79" s="417"/>
      <c r="LPO79" s="417"/>
      <c r="LPP79" s="417"/>
      <c r="LPQ79" s="417"/>
      <c r="LPR79" s="417"/>
      <c r="LPS79" s="417"/>
      <c r="LPT79" s="417"/>
      <c r="LPU79" s="417"/>
      <c r="LPV79" s="417"/>
      <c r="LPW79" s="417"/>
      <c r="LPX79" s="417"/>
      <c r="LPY79" s="417"/>
      <c r="LPZ79" s="417"/>
      <c r="LQA79" s="417"/>
      <c r="LQB79" s="417"/>
      <c r="LQC79" s="417"/>
      <c r="LQD79" s="417"/>
      <c r="LQE79" s="417"/>
      <c r="LQF79" s="417"/>
      <c r="LQG79" s="417"/>
      <c r="LQH79" s="417"/>
      <c r="LQI79" s="417"/>
      <c r="LQJ79" s="417"/>
      <c r="LQK79" s="417"/>
      <c r="LQL79" s="417"/>
      <c r="LQM79" s="417"/>
      <c r="LQN79" s="417"/>
      <c r="LQO79" s="417"/>
      <c r="LQP79" s="417"/>
      <c r="LQQ79" s="417"/>
      <c r="LQR79" s="417"/>
      <c r="LQS79" s="417"/>
      <c r="LQT79" s="417"/>
      <c r="LQU79" s="417"/>
      <c r="LQV79" s="417"/>
      <c r="LQW79" s="417"/>
      <c r="LQX79" s="417"/>
      <c r="LQY79" s="417"/>
      <c r="LQZ79" s="417"/>
      <c r="LRA79" s="417"/>
      <c r="LRB79" s="417"/>
      <c r="LRC79" s="417"/>
      <c r="LRD79" s="417"/>
      <c r="LRE79" s="417"/>
      <c r="LRF79" s="417"/>
      <c r="LRG79" s="417"/>
      <c r="LRH79" s="417"/>
      <c r="LRI79" s="417"/>
      <c r="LRJ79" s="417"/>
      <c r="LRK79" s="417"/>
      <c r="LRL79" s="417"/>
      <c r="LRM79" s="417"/>
      <c r="LRN79" s="417"/>
      <c r="LRO79" s="417"/>
      <c r="LRP79" s="417"/>
      <c r="LRQ79" s="417"/>
      <c r="LRR79" s="417"/>
      <c r="LRS79" s="417"/>
      <c r="LRT79" s="417"/>
      <c r="LRU79" s="417"/>
      <c r="LRV79" s="417"/>
      <c r="LRW79" s="417"/>
      <c r="LRX79" s="417"/>
      <c r="LRY79" s="417"/>
      <c r="LRZ79" s="417"/>
      <c r="LSA79" s="417"/>
      <c r="LSB79" s="417"/>
      <c r="LSC79" s="417"/>
      <c r="LSD79" s="417"/>
      <c r="LSE79" s="417"/>
      <c r="LSF79" s="417"/>
      <c r="LSG79" s="417"/>
      <c r="LSH79" s="417"/>
      <c r="LSI79" s="417"/>
      <c r="LSJ79" s="417"/>
      <c r="LSK79" s="417"/>
      <c r="LSL79" s="417"/>
      <c r="LSM79" s="417"/>
      <c r="LSN79" s="417"/>
      <c r="LSO79" s="417"/>
      <c r="LSP79" s="417"/>
      <c r="LSQ79" s="417"/>
      <c r="LSR79" s="417"/>
      <c r="LSS79" s="417"/>
      <c r="LST79" s="417"/>
      <c r="LSU79" s="417"/>
      <c r="LSV79" s="417"/>
      <c r="LSW79" s="417"/>
      <c r="LSX79" s="417"/>
      <c r="LSY79" s="417"/>
      <c r="LSZ79" s="417"/>
      <c r="LTA79" s="417"/>
      <c r="LTB79" s="417"/>
      <c r="LTC79" s="417"/>
      <c r="LTD79" s="417"/>
      <c r="LTE79" s="417"/>
      <c r="LTF79" s="417"/>
      <c r="LTG79" s="417"/>
      <c r="LTH79" s="417"/>
      <c r="LTI79" s="417"/>
      <c r="LTJ79" s="417"/>
      <c r="LTK79" s="417"/>
      <c r="LTL79" s="417"/>
      <c r="LTM79" s="417"/>
      <c r="LTN79" s="417"/>
      <c r="LTO79" s="417"/>
      <c r="LTP79" s="417"/>
      <c r="LTQ79" s="417"/>
      <c r="LTR79" s="417"/>
      <c r="LTS79" s="417"/>
      <c r="LTT79" s="417"/>
      <c r="LTU79" s="417"/>
      <c r="LTV79" s="417"/>
      <c r="LTW79" s="417"/>
      <c r="LTX79" s="417"/>
      <c r="LTY79" s="417"/>
      <c r="LTZ79" s="417"/>
      <c r="LUA79" s="417"/>
      <c r="LUB79" s="417"/>
      <c r="LUC79" s="417"/>
      <c r="LUD79" s="417"/>
      <c r="LUE79" s="417"/>
      <c r="LUF79" s="417"/>
      <c r="LUG79" s="417"/>
      <c r="LUH79" s="417"/>
      <c r="LUI79" s="417"/>
      <c r="LUJ79" s="417"/>
      <c r="LUK79" s="417"/>
      <c r="LUL79" s="417"/>
      <c r="LUM79" s="417"/>
      <c r="LUN79" s="417"/>
      <c r="LUO79" s="417"/>
      <c r="LUP79" s="417"/>
      <c r="LUQ79" s="417"/>
      <c r="LUR79" s="417"/>
      <c r="LUS79" s="417"/>
      <c r="LUT79" s="417"/>
      <c r="LUU79" s="417"/>
      <c r="LUV79" s="417"/>
      <c r="LUW79" s="417"/>
      <c r="LUX79" s="417"/>
      <c r="LUY79" s="417"/>
      <c r="LUZ79" s="417"/>
      <c r="LVA79" s="417"/>
      <c r="LVB79" s="417"/>
      <c r="LVC79" s="417"/>
      <c r="LVD79" s="417"/>
      <c r="LVE79" s="417"/>
      <c r="LVF79" s="417"/>
      <c r="LVG79" s="417"/>
      <c r="LVH79" s="417"/>
      <c r="LVI79" s="417"/>
      <c r="LVJ79" s="417"/>
      <c r="LVK79" s="417"/>
      <c r="LVL79" s="417"/>
      <c r="LVM79" s="417"/>
      <c r="LVN79" s="417"/>
      <c r="LVO79" s="417"/>
      <c r="LVP79" s="417"/>
      <c r="LVQ79" s="417"/>
      <c r="LVR79" s="417"/>
      <c r="LVS79" s="417"/>
      <c r="LVT79" s="417"/>
      <c r="LVU79" s="417"/>
      <c r="LVV79" s="417"/>
      <c r="LVW79" s="417"/>
      <c r="LVX79" s="417"/>
      <c r="LVY79" s="417"/>
      <c r="LVZ79" s="417"/>
      <c r="LWA79" s="417"/>
      <c r="LWB79" s="417"/>
      <c r="LWC79" s="417"/>
      <c r="LWD79" s="417"/>
      <c r="LWE79" s="417"/>
      <c r="LWF79" s="417"/>
      <c r="LWG79" s="417"/>
      <c r="LWH79" s="417"/>
      <c r="LWI79" s="417"/>
      <c r="LWJ79" s="417"/>
      <c r="LWK79" s="417"/>
      <c r="LWL79" s="417"/>
      <c r="LWM79" s="417"/>
      <c r="LWN79" s="417"/>
      <c r="LWO79" s="417"/>
      <c r="LWP79" s="417"/>
      <c r="LWQ79" s="417"/>
      <c r="LWR79" s="417"/>
      <c r="LWS79" s="417"/>
      <c r="LWT79" s="417"/>
      <c r="LWU79" s="417"/>
      <c r="LWV79" s="417"/>
      <c r="LWW79" s="417"/>
      <c r="LWX79" s="417"/>
      <c r="LWY79" s="417"/>
      <c r="LWZ79" s="417"/>
      <c r="LXA79" s="417"/>
      <c r="LXB79" s="417"/>
      <c r="LXC79" s="417"/>
      <c r="LXD79" s="417"/>
      <c r="LXE79" s="417"/>
      <c r="LXF79" s="417"/>
      <c r="LXG79" s="417"/>
      <c r="LXH79" s="417"/>
      <c r="LXI79" s="417"/>
      <c r="LXJ79" s="417"/>
      <c r="LXK79" s="417"/>
      <c r="LXL79" s="417"/>
      <c r="LXM79" s="417"/>
      <c r="LXN79" s="417"/>
      <c r="LXO79" s="417"/>
      <c r="LXP79" s="417"/>
      <c r="LXQ79" s="417"/>
      <c r="LXR79" s="417"/>
      <c r="LXS79" s="417"/>
      <c r="LXT79" s="417"/>
      <c r="LXU79" s="417"/>
      <c r="LXV79" s="417"/>
      <c r="LXW79" s="417"/>
      <c r="LXX79" s="417"/>
      <c r="LXY79" s="417"/>
      <c r="LXZ79" s="417"/>
      <c r="LYA79" s="417"/>
      <c r="LYB79" s="417"/>
      <c r="LYC79" s="417"/>
      <c r="LYD79" s="417"/>
      <c r="LYE79" s="417"/>
      <c r="LYF79" s="417"/>
      <c r="LYG79" s="417"/>
      <c r="LYH79" s="417"/>
      <c r="LYI79" s="417"/>
      <c r="LYJ79" s="417"/>
      <c r="LYK79" s="417"/>
      <c r="LYL79" s="417"/>
      <c r="LYM79" s="417"/>
      <c r="LYN79" s="417"/>
      <c r="LYO79" s="417"/>
      <c r="LYP79" s="417"/>
      <c r="LYQ79" s="417"/>
      <c r="LYR79" s="417"/>
      <c r="LYS79" s="417"/>
      <c r="LYT79" s="417"/>
      <c r="LYU79" s="417"/>
      <c r="LYV79" s="417"/>
      <c r="LYW79" s="417"/>
      <c r="LYX79" s="417"/>
      <c r="LYY79" s="417"/>
      <c r="LYZ79" s="417"/>
      <c r="LZA79" s="417"/>
      <c r="LZB79" s="417"/>
      <c r="LZC79" s="417"/>
      <c r="LZD79" s="417"/>
      <c r="LZE79" s="417"/>
      <c r="LZF79" s="417"/>
      <c r="LZG79" s="417"/>
      <c r="LZH79" s="417"/>
      <c r="LZI79" s="417"/>
      <c r="LZJ79" s="417"/>
      <c r="LZK79" s="417"/>
      <c r="LZL79" s="417"/>
      <c r="LZM79" s="417"/>
      <c r="LZN79" s="417"/>
      <c r="LZO79" s="417"/>
      <c r="LZP79" s="417"/>
      <c r="LZQ79" s="417"/>
      <c r="LZR79" s="417"/>
      <c r="LZS79" s="417"/>
      <c r="LZT79" s="417"/>
      <c r="LZU79" s="417"/>
      <c r="LZV79" s="417"/>
      <c r="LZW79" s="417"/>
      <c r="LZX79" s="417"/>
      <c r="LZY79" s="417"/>
      <c r="LZZ79" s="417"/>
      <c r="MAA79" s="417"/>
      <c r="MAB79" s="417"/>
      <c r="MAC79" s="417"/>
      <c r="MAD79" s="417"/>
      <c r="MAE79" s="417"/>
      <c r="MAF79" s="417"/>
      <c r="MAG79" s="417"/>
      <c r="MAH79" s="417"/>
      <c r="MAI79" s="417"/>
      <c r="MAJ79" s="417"/>
      <c r="MAK79" s="417"/>
      <c r="MAL79" s="417"/>
      <c r="MAM79" s="417"/>
      <c r="MAN79" s="417"/>
      <c r="MAO79" s="417"/>
      <c r="MAP79" s="417"/>
      <c r="MAQ79" s="417"/>
      <c r="MAR79" s="417"/>
      <c r="MAS79" s="417"/>
      <c r="MAT79" s="417"/>
      <c r="MAU79" s="417"/>
      <c r="MAV79" s="417"/>
      <c r="MAW79" s="417"/>
      <c r="MAX79" s="417"/>
      <c r="MAY79" s="417"/>
      <c r="MAZ79" s="417"/>
      <c r="MBA79" s="417"/>
      <c r="MBB79" s="417"/>
      <c r="MBC79" s="417"/>
      <c r="MBD79" s="417"/>
      <c r="MBE79" s="417"/>
      <c r="MBF79" s="417"/>
      <c r="MBG79" s="417"/>
      <c r="MBH79" s="417"/>
      <c r="MBI79" s="417"/>
      <c r="MBJ79" s="417"/>
      <c r="MBK79" s="417"/>
      <c r="MBL79" s="417"/>
      <c r="MBM79" s="417"/>
      <c r="MBN79" s="417"/>
      <c r="MBO79" s="417"/>
      <c r="MBP79" s="417"/>
      <c r="MBQ79" s="417"/>
      <c r="MBR79" s="417"/>
      <c r="MBS79" s="417"/>
      <c r="MBT79" s="417"/>
      <c r="MBU79" s="417"/>
      <c r="MBV79" s="417"/>
      <c r="MBW79" s="417"/>
      <c r="MBX79" s="417"/>
      <c r="MBY79" s="417"/>
      <c r="MBZ79" s="417"/>
      <c r="MCA79" s="417"/>
      <c r="MCB79" s="417"/>
      <c r="MCC79" s="417"/>
      <c r="MCD79" s="417"/>
      <c r="MCE79" s="417"/>
      <c r="MCF79" s="417"/>
      <c r="MCG79" s="417"/>
      <c r="MCH79" s="417"/>
      <c r="MCI79" s="417"/>
      <c r="MCJ79" s="417"/>
      <c r="MCK79" s="417"/>
      <c r="MCL79" s="417"/>
      <c r="MCM79" s="417"/>
      <c r="MCN79" s="417"/>
      <c r="MCO79" s="417"/>
      <c r="MCP79" s="417"/>
      <c r="MCQ79" s="417"/>
      <c r="MCR79" s="417"/>
      <c r="MCS79" s="417"/>
      <c r="MCT79" s="417"/>
      <c r="MCU79" s="417"/>
      <c r="MCV79" s="417"/>
      <c r="MCW79" s="417"/>
      <c r="MCX79" s="417"/>
      <c r="MCY79" s="417"/>
      <c r="MCZ79" s="417"/>
      <c r="MDA79" s="417"/>
      <c r="MDB79" s="417"/>
      <c r="MDC79" s="417"/>
      <c r="MDD79" s="417"/>
      <c r="MDE79" s="417"/>
      <c r="MDF79" s="417"/>
      <c r="MDG79" s="417"/>
      <c r="MDH79" s="417"/>
      <c r="MDI79" s="417"/>
      <c r="MDJ79" s="417"/>
      <c r="MDK79" s="417"/>
      <c r="MDL79" s="417"/>
      <c r="MDM79" s="417"/>
      <c r="MDN79" s="417"/>
      <c r="MDO79" s="417"/>
      <c r="MDP79" s="417"/>
      <c r="MDQ79" s="417"/>
      <c r="MDR79" s="417"/>
      <c r="MDS79" s="417"/>
      <c r="MDT79" s="417"/>
      <c r="MDU79" s="417"/>
      <c r="MDV79" s="417"/>
      <c r="MDW79" s="417"/>
      <c r="MDX79" s="417"/>
      <c r="MDY79" s="417"/>
      <c r="MDZ79" s="417"/>
      <c r="MEA79" s="417"/>
      <c r="MEB79" s="417"/>
      <c r="MEC79" s="417"/>
      <c r="MED79" s="417"/>
      <c r="MEE79" s="417"/>
      <c r="MEF79" s="417"/>
      <c r="MEG79" s="417"/>
      <c r="MEH79" s="417"/>
      <c r="MEI79" s="417"/>
      <c r="MEJ79" s="417"/>
      <c r="MEK79" s="417"/>
      <c r="MEL79" s="417"/>
      <c r="MEM79" s="417"/>
      <c r="MEN79" s="417"/>
      <c r="MEO79" s="417"/>
      <c r="MEP79" s="417"/>
      <c r="MEQ79" s="417"/>
      <c r="MER79" s="417"/>
      <c r="MES79" s="417"/>
      <c r="MET79" s="417"/>
      <c r="MEU79" s="417"/>
      <c r="MEV79" s="417"/>
      <c r="MEW79" s="417"/>
      <c r="MEX79" s="417"/>
      <c r="MEY79" s="417"/>
      <c r="MEZ79" s="417"/>
      <c r="MFA79" s="417"/>
      <c r="MFB79" s="417"/>
      <c r="MFC79" s="417"/>
      <c r="MFD79" s="417"/>
      <c r="MFE79" s="417"/>
      <c r="MFF79" s="417"/>
      <c r="MFG79" s="417"/>
      <c r="MFH79" s="417"/>
      <c r="MFI79" s="417"/>
      <c r="MFJ79" s="417"/>
      <c r="MFK79" s="417"/>
      <c r="MFL79" s="417"/>
      <c r="MFM79" s="417"/>
      <c r="MFN79" s="417"/>
      <c r="MFO79" s="417"/>
      <c r="MFP79" s="417"/>
      <c r="MFQ79" s="417"/>
      <c r="MFR79" s="417"/>
      <c r="MFS79" s="417"/>
      <c r="MFT79" s="417"/>
      <c r="MFU79" s="417"/>
      <c r="MFV79" s="417"/>
      <c r="MFW79" s="417"/>
      <c r="MFX79" s="417"/>
      <c r="MFY79" s="417"/>
      <c r="MFZ79" s="417"/>
      <c r="MGA79" s="417"/>
      <c r="MGB79" s="417"/>
      <c r="MGC79" s="417"/>
      <c r="MGD79" s="417"/>
      <c r="MGE79" s="417"/>
      <c r="MGF79" s="417"/>
      <c r="MGG79" s="417"/>
      <c r="MGH79" s="417"/>
      <c r="MGI79" s="417"/>
      <c r="MGJ79" s="417"/>
      <c r="MGK79" s="417"/>
      <c r="MGL79" s="417"/>
      <c r="MGM79" s="417"/>
      <c r="MGN79" s="417"/>
      <c r="MGO79" s="417"/>
      <c r="MGP79" s="417"/>
      <c r="MGQ79" s="417"/>
      <c r="MGR79" s="417"/>
      <c r="MGS79" s="417"/>
      <c r="MGT79" s="417"/>
      <c r="MGU79" s="417"/>
      <c r="MGV79" s="417"/>
      <c r="MGW79" s="417"/>
      <c r="MGX79" s="417"/>
      <c r="MGY79" s="417"/>
      <c r="MGZ79" s="417"/>
      <c r="MHA79" s="417"/>
      <c r="MHB79" s="417"/>
      <c r="MHC79" s="417"/>
      <c r="MHD79" s="417"/>
      <c r="MHE79" s="417"/>
      <c r="MHF79" s="417"/>
      <c r="MHG79" s="417"/>
      <c r="MHH79" s="417"/>
      <c r="MHI79" s="417"/>
      <c r="MHJ79" s="417"/>
      <c r="MHK79" s="417"/>
      <c r="MHL79" s="417"/>
      <c r="MHM79" s="417"/>
      <c r="MHN79" s="417"/>
      <c r="MHO79" s="417"/>
      <c r="MHP79" s="417"/>
      <c r="MHQ79" s="417"/>
      <c r="MHR79" s="417"/>
      <c r="MHS79" s="417"/>
      <c r="MHT79" s="417"/>
      <c r="MHU79" s="417"/>
      <c r="MHV79" s="417"/>
      <c r="MHW79" s="417"/>
      <c r="MHX79" s="417"/>
      <c r="MHY79" s="417"/>
      <c r="MHZ79" s="417"/>
      <c r="MIA79" s="417"/>
      <c r="MIB79" s="417"/>
      <c r="MIC79" s="417"/>
      <c r="MID79" s="417"/>
      <c r="MIE79" s="417"/>
      <c r="MIF79" s="417"/>
      <c r="MIG79" s="417"/>
      <c r="MIH79" s="417"/>
      <c r="MII79" s="417"/>
      <c r="MIJ79" s="417"/>
      <c r="MIK79" s="417"/>
      <c r="MIL79" s="417"/>
      <c r="MIM79" s="417"/>
      <c r="MIN79" s="417"/>
      <c r="MIO79" s="417"/>
      <c r="MIP79" s="417"/>
      <c r="MIQ79" s="417"/>
      <c r="MIR79" s="417"/>
      <c r="MIS79" s="417"/>
      <c r="MIT79" s="417"/>
      <c r="MIU79" s="417"/>
      <c r="MIV79" s="417"/>
      <c r="MIW79" s="417"/>
      <c r="MIX79" s="417"/>
      <c r="MIY79" s="417"/>
      <c r="MIZ79" s="417"/>
      <c r="MJA79" s="417"/>
      <c r="MJB79" s="417"/>
      <c r="MJC79" s="417"/>
      <c r="MJD79" s="417"/>
      <c r="MJE79" s="417"/>
      <c r="MJF79" s="417"/>
      <c r="MJG79" s="417"/>
      <c r="MJH79" s="417"/>
      <c r="MJI79" s="417"/>
      <c r="MJJ79" s="417"/>
      <c r="MJK79" s="417"/>
      <c r="MJL79" s="417"/>
      <c r="MJM79" s="417"/>
      <c r="MJN79" s="417"/>
      <c r="MJO79" s="417"/>
      <c r="MJP79" s="417"/>
      <c r="MJQ79" s="417"/>
      <c r="MJR79" s="417"/>
      <c r="MJS79" s="417"/>
      <c r="MJT79" s="417"/>
      <c r="MJU79" s="417"/>
      <c r="MJV79" s="417"/>
      <c r="MJW79" s="417"/>
      <c r="MJX79" s="417"/>
      <c r="MJY79" s="417"/>
      <c r="MJZ79" s="417"/>
      <c r="MKA79" s="417"/>
      <c r="MKB79" s="417"/>
      <c r="MKC79" s="417"/>
      <c r="MKD79" s="417"/>
      <c r="MKE79" s="417"/>
      <c r="MKF79" s="417"/>
      <c r="MKG79" s="417"/>
      <c r="MKH79" s="417"/>
      <c r="MKI79" s="417"/>
      <c r="MKJ79" s="417"/>
      <c r="MKK79" s="417"/>
      <c r="MKL79" s="417"/>
      <c r="MKM79" s="417"/>
      <c r="MKN79" s="417"/>
      <c r="MKO79" s="417"/>
      <c r="MKP79" s="417"/>
      <c r="MKQ79" s="417"/>
      <c r="MKR79" s="417"/>
      <c r="MKS79" s="417"/>
      <c r="MKT79" s="417"/>
      <c r="MKU79" s="417"/>
      <c r="MKV79" s="417"/>
      <c r="MKW79" s="417"/>
      <c r="MKX79" s="417"/>
      <c r="MKY79" s="417"/>
      <c r="MKZ79" s="417"/>
      <c r="MLA79" s="417"/>
      <c r="MLB79" s="417"/>
      <c r="MLC79" s="417"/>
      <c r="MLD79" s="417"/>
      <c r="MLE79" s="417"/>
      <c r="MLF79" s="417"/>
      <c r="MLG79" s="417"/>
      <c r="MLH79" s="417"/>
      <c r="MLI79" s="417"/>
      <c r="MLJ79" s="417"/>
      <c r="MLK79" s="417"/>
      <c r="MLL79" s="417"/>
      <c r="MLM79" s="417"/>
      <c r="MLN79" s="417"/>
      <c r="MLO79" s="417"/>
      <c r="MLP79" s="417"/>
      <c r="MLQ79" s="417"/>
      <c r="MLR79" s="417"/>
      <c r="MLS79" s="417"/>
      <c r="MLT79" s="417"/>
      <c r="MLU79" s="417"/>
      <c r="MLV79" s="417"/>
      <c r="MLW79" s="417"/>
      <c r="MLX79" s="417"/>
      <c r="MLY79" s="417"/>
      <c r="MLZ79" s="417"/>
      <c r="MMA79" s="417"/>
      <c r="MMB79" s="417"/>
      <c r="MMC79" s="417"/>
      <c r="MMD79" s="417"/>
      <c r="MME79" s="417"/>
      <c r="MMF79" s="417"/>
      <c r="MMG79" s="417"/>
      <c r="MMH79" s="417"/>
      <c r="MMI79" s="417"/>
      <c r="MMJ79" s="417"/>
      <c r="MMK79" s="417"/>
      <c r="MML79" s="417"/>
      <c r="MMM79" s="417"/>
      <c r="MMN79" s="417"/>
      <c r="MMO79" s="417"/>
      <c r="MMP79" s="417"/>
      <c r="MMQ79" s="417"/>
      <c r="MMR79" s="417"/>
      <c r="MMS79" s="417"/>
      <c r="MMT79" s="417"/>
      <c r="MMU79" s="417"/>
      <c r="MMV79" s="417"/>
      <c r="MMW79" s="417"/>
      <c r="MMX79" s="417"/>
      <c r="MMY79" s="417"/>
      <c r="MMZ79" s="417"/>
      <c r="MNA79" s="417"/>
      <c r="MNB79" s="417"/>
      <c r="MNC79" s="417"/>
      <c r="MND79" s="417"/>
      <c r="MNE79" s="417"/>
      <c r="MNF79" s="417"/>
      <c r="MNG79" s="417"/>
      <c r="MNH79" s="417"/>
      <c r="MNI79" s="417"/>
      <c r="MNJ79" s="417"/>
      <c r="MNK79" s="417"/>
      <c r="MNL79" s="417"/>
      <c r="MNM79" s="417"/>
      <c r="MNN79" s="417"/>
      <c r="MNO79" s="417"/>
      <c r="MNP79" s="417"/>
      <c r="MNQ79" s="417"/>
      <c r="MNR79" s="417"/>
      <c r="MNS79" s="417"/>
      <c r="MNT79" s="417"/>
      <c r="MNU79" s="417"/>
      <c r="MNV79" s="417"/>
      <c r="MNW79" s="417"/>
      <c r="MNX79" s="417"/>
      <c r="MNY79" s="417"/>
      <c r="MNZ79" s="417"/>
      <c r="MOA79" s="417"/>
      <c r="MOB79" s="417"/>
      <c r="MOC79" s="417"/>
      <c r="MOD79" s="417"/>
      <c r="MOE79" s="417"/>
      <c r="MOF79" s="417"/>
      <c r="MOG79" s="417"/>
      <c r="MOH79" s="417"/>
      <c r="MOI79" s="417"/>
      <c r="MOJ79" s="417"/>
      <c r="MOK79" s="417"/>
      <c r="MOL79" s="417"/>
      <c r="MOM79" s="417"/>
      <c r="MON79" s="417"/>
      <c r="MOO79" s="417"/>
      <c r="MOP79" s="417"/>
      <c r="MOQ79" s="417"/>
      <c r="MOR79" s="417"/>
      <c r="MOS79" s="417"/>
      <c r="MOT79" s="417"/>
      <c r="MOU79" s="417"/>
      <c r="MOV79" s="417"/>
      <c r="MOW79" s="417"/>
      <c r="MOX79" s="417"/>
      <c r="MOY79" s="417"/>
      <c r="MOZ79" s="417"/>
      <c r="MPA79" s="417"/>
      <c r="MPB79" s="417"/>
      <c r="MPC79" s="417"/>
      <c r="MPD79" s="417"/>
      <c r="MPE79" s="417"/>
      <c r="MPF79" s="417"/>
      <c r="MPG79" s="417"/>
      <c r="MPH79" s="417"/>
      <c r="MPI79" s="417"/>
      <c r="MPJ79" s="417"/>
      <c r="MPK79" s="417"/>
      <c r="MPL79" s="417"/>
      <c r="MPM79" s="417"/>
      <c r="MPN79" s="417"/>
      <c r="MPO79" s="417"/>
      <c r="MPP79" s="417"/>
      <c r="MPQ79" s="417"/>
      <c r="MPR79" s="417"/>
      <c r="MPS79" s="417"/>
      <c r="MPT79" s="417"/>
      <c r="MPU79" s="417"/>
      <c r="MPV79" s="417"/>
      <c r="MPW79" s="417"/>
      <c r="MPX79" s="417"/>
      <c r="MPY79" s="417"/>
      <c r="MPZ79" s="417"/>
      <c r="MQA79" s="417"/>
      <c r="MQB79" s="417"/>
      <c r="MQC79" s="417"/>
      <c r="MQD79" s="417"/>
      <c r="MQE79" s="417"/>
      <c r="MQF79" s="417"/>
      <c r="MQG79" s="417"/>
      <c r="MQH79" s="417"/>
      <c r="MQI79" s="417"/>
      <c r="MQJ79" s="417"/>
      <c r="MQK79" s="417"/>
      <c r="MQL79" s="417"/>
      <c r="MQM79" s="417"/>
      <c r="MQN79" s="417"/>
      <c r="MQO79" s="417"/>
      <c r="MQP79" s="417"/>
      <c r="MQQ79" s="417"/>
      <c r="MQR79" s="417"/>
      <c r="MQS79" s="417"/>
      <c r="MQT79" s="417"/>
      <c r="MQU79" s="417"/>
      <c r="MQV79" s="417"/>
      <c r="MQW79" s="417"/>
      <c r="MQX79" s="417"/>
      <c r="MQY79" s="417"/>
      <c r="MQZ79" s="417"/>
      <c r="MRA79" s="417"/>
      <c r="MRB79" s="417"/>
      <c r="MRC79" s="417"/>
      <c r="MRD79" s="417"/>
      <c r="MRE79" s="417"/>
      <c r="MRF79" s="417"/>
      <c r="MRG79" s="417"/>
      <c r="MRH79" s="417"/>
      <c r="MRI79" s="417"/>
      <c r="MRJ79" s="417"/>
      <c r="MRK79" s="417"/>
      <c r="MRL79" s="417"/>
      <c r="MRM79" s="417"/>
      <c r="MRN79" s="417"/>
      <c r="MRO79" s="417"/>
      <c r="MRP79" s="417"/>
      <c r="MRQ79" s="417"/>
      <c r="MRR79" s="417"/>
      <c r="MRS79" s="417"/>
      <c r="MRT79" s="417"/>
      <c r="MRU79" s="417"/>
      <c r="MRV79" s="417"/>
      <c r="MRW79" s="417"/>
      <c r="MRX79" s="417"/>
      <c r="MRY79" s="417"/>
      <c r="MRZ79" s="417"/>
      <c r="MSA79" s="417"/>
      <c r="MSB79" s="417"/>
      <c r="MSC79" s="417"/>
      <c r="MSD79" s="417"/>
      <c r="MSE79" s="417"/>
      <c r="MSF79" s="417"/>
      <c r="MSG79" s="417"/>
      <c r="MSH79" s="417"/>
      <c r="MSI79" s="417"/>
      <c r="MSJ79" s="417"/>
      <c r="MSK79" s="417"/>
      <c r="MSL79" s="417"/>
      <c r="MSM79" s="417"/>
      <c r="MSN79" s="417"/>
      <c r="MSO79" s="417"/>
      <c r="MSP79" s="417"/>
      <c r="MSQ79" s="417"/>
      <c r="MSR79" s="417"/>
      <c r="MSS79" s="417"/>
      <c r="MST79" s="417"/>
      <c r="MSU79" s="417"/>
      <c r="MSV79" s="417"/>
      <c r="MSW79" s="417"/>
      <c r="MSX79" s="417"/>
      <c r="MSY79" s="417"/>
      <c r="MSZ79" s="417"/>
      <c r="MTA79" s="417"/>
      <c r="MTB79" s="417"/>
      <c r="MTC79" s="417"/>
      <c r="MTD79" s="417"/>
      <c r="MTE79" s="417"/>
      <c r="MTF79" s="417"/>
      <c r="MTG79" s="417"/>
      <c r="MTH79" s="417"/>
      <c r="MTI79" s="417"/>
      <c r="MTJ79" s="417"/>
      <c r="MTK79" s="417"/>
      <c r="MTL79" s="417"/>
      <c r="MTM79" s="417"/>
      <c r="MTN79" s="417"/>
      <c r="MTO79" s="417"/>
      <c r="MTP79" s="417"/>
      <c r="MTQ79" s="417"/>
      <c r="MTR79" s="417"/>
      <c r="MTS79" s="417"/>
      <c r="MTT79" s="417"/>
      <c r="MTU79" s="417"/>
      <c r="MTV79" s="417"/>
      <c r="MTW79" s="417"/>
      <c r="MTX79" s="417"/>
      <c r="MTY79" s="417"/>
      <c r="MTZ79" s="417"/>
      <c r="MUA79" s="417"/>
      <c r="MUB79" s="417"/>
      <c r="MUC79" s="417"/>
      <c r="MUD79" s="417"/>
      <c r="MUE79" s="417"/>
      <c r="MUF79" s="417"/>
      <c r="MUG79" s="417"/>
      <c r="MUH79" s="417"/>
      <c r="MUI79" s="417"/>
      <c r="MUJ79" s="417"/>
      <c r="MUK79" s="417"/>
      <c r="MUL79" s="417"/>
      <c r="MUM79" s="417"/>
      <c r="MUN79" s="417"/>
      <c r="MUO79" s="417"/>
      <c r="MUP79" s="417"/>
      <c r="MUQ79" s="417"/>
      <c r="MUR79" s="417"/>
      <c r="MUS79" s="417"/>
      <c r="MUT79" s="417"/>
      <c r="MUU79" s="417"/>
      <c r="MUV79" s="417"/>
      <c r="MUW79" s="417"/>
      <c r="MUX79" s="417"/>
      <c r="MUY79" s="417"/>
      <c r="MUZ79" s="417"/>
      <c r="MVA79" s="417"/>
      <c r="MVB79" s="417"/>
      <c r="MVC79" s="417"/>
      <c r="MVD79" s="417"/>
      <c r="MVE79" s="417"/>
      <c r="MVF79" s="417"/>
      <c r="MVG79" s="417"/>
      <c r="MVH79" s="417"/>
      <c r="MVI79" s="417"/>
      <c r="MVJ79" s="417"/>
      <c r="MVK79" s="417"/>
      <c r="MVL79" s="417"/>
      <c r="MVM79" s="417"/>
      <c r="MVN79" s="417"/>
      <c r="MVO79" s="417"/>
      <c r="MVP79" s="417"/>
      <c r="MVQ79" s="417"/>
      <c r="MVR79" s="417"/>
      <c r="MVS79" s="417"/>
      <c r="MVT79" s="417"/>
      <c r="MVU79" s="417"/>
      <c r="MVV79" s="417"/>
      <c r="MVW79" s="417"/>
      <c r="MVX79" s="417"/>
      <c r="MVY79" s="417"/>
      <c r="MVZ79" s="417"/>
      <c r="MWA79" s="417"/>
      <c r="MWB79" s="417"/>
      <c r="MWC79" s="417"/>
      <c r="MWD79" s="417"/>
      <c r="MWE79" s="417"/>
      <c r="MWF79" s="417"/>
      <c r="MWG79" s="417"/>
      <c r="MWH79" s="417"/>
      <c r="MWI79" s="417"/>
      <c r="MWJ79" s="417"/>
      <c r="MWK79" s="417"/>
      <c r="MWL79" s="417"/>
      <c r="MWM79" s="417"/>
      <c r="MWN79" s="417"/>
      <c r="MWO79" s="417"/>
      <c r="MWP79" s="417"/>
      <c r="MWQ79" s="417"/>
      <c r="MWR79" s="417"/>
      <c r="MWS79" s="417"/>
      <c r="MWT79" s="417"/>
      <c r="MWU79" s="417"/>
      <c r="MWV79" s="417"/>
      <c r="MWW79" s="417"/>
      <c r="MWX79" s="417"/>
      <c r="MWY79" s="417"/>
      <c r="MWZ79" s="417"/>
      <c r="MXA79" s="417"/>
      <c r="MXB79" s="417"/>
      <c r="MXC79" s="417"/>
      <c r="MXD79" s="417"/>
      <c r="MXE79" s="417"/>
      <c r="MXF79" s="417"/>
      <c r="MXG79" s="417"/>
      <c r="MXH79" s="417"/>
      <c r="MXI79" s="417"/>
      <c r="MXJ79" s="417"/>
      <c r="MXK79" s="417"/>
      <c r="MXL79" s="417"/>
      <c r="MXM79" s="417"/>
      <c r="MXN79" s="417"/>
      <c r="MXO79" s="417"/>
      <c r="MXP79" s="417"/>
      <c r="MXQ79" s="417"/>
      <c r="MXR79" s="417"/>
      <c r="MXS79" s="417"/>
      <c r="MXT79" s="417"/>
      <c r="MXU79" s="417"/>
      <c r="MXV79" s="417"/>
      <c r="MXW79" s="417"/>
      <c r="MXX79" s="417"/>
      <c r="MXY79" s="417"/>
      <c r="MXZ79" s="417"/>
      <c r="MYA79" s="417"/>
      <c r="MYB79" s="417"/>
      <c r="MYC79" s="417"/>
      <c r="MYD79" s="417"/>
      <c r="MYE79" s="417"/>
      <c r="MYF79" s="417"/>
      <c r="MYG79" s="417"/>
      <c r="MYH79" s="417"/>
      <c r="MYI79" s="417"/>
      <c r="MYJ79" s="417"/>
      <c r="MYK79" s="417"/>
      <c r="MYL79" s="417"/>
      <c r="MYM79" s="417"/>
      <c r="MYN79" s="417"/>
      <c r="MYO79" s="417"/>
      <c r="MYP79" s="417"/>
      <c r="MYQ79" s="417"/>
      <c r="MYR79" s="417"/>
      <c r="MYS79" s="417"/>
      <c r="MYT79" s="417"/>
      <c r="MYU79" s="417"/>
      <c r="MYV79" s="417"/>
      <c r="MYW79" s="417"/>
      <c r="MYX79" s="417"/>
      <c r="MYY79" s="417"/>
      <c r="MYZ79" s="417"/>
      <c r="MZA79" s="417"/>
      <c r="MZB79" s="417"/>
      <c r="MZC79" s="417"/>
      <c r="MZD79" s="417"/>
      <c r="MZE79" s="417"/>
      <c r="MZF79" s="417"/>
      <c r="MZG79" s="417"/>
      <c r="MZH79" s="417"/>
      <c r="MZI79" s="417"/>
      <c r="MZJ79" s="417"/>
      <c r="MZK79" s="417"/>
      <c r="MZL79" s="417"/>
      <c r="MZM79" s="417"/>
      <c r="MZN79" s="417"/>
      <c r="MZO79" s="417"/>
      <c r="MZP79" s="417"/>
      <c r="MZQ79" s="417"/>
      <c r="MZR79" s="417"/>
      <c r="MZS79" s="417"/>
      <c r="MZT79" s="417"/>
      <c r="MZU79" s="417"/>
      <c r="MZV79" s="417"/>
      <c r="MZW79" s="417"/>
      <c r="MZX79" s="417"/>
      <c r="MZY79" s="417"/>
      <c r="MZZ79" s="417"/>
      <c r="NAA79" s="417"/>
      <c r="NAB79" s="417"/>
      <c r="NAC79" s="417"/>
      <c r="NAD79" s="417"/>
      <c r="NAE79" s="417"/>
      <c r="NAF79" s="417"/>
      <c r="NAG79" s="417"/>
      <c r="NAH79" s="417"/>
      <c r="NAI79" s="417"/>
      <c r="NAJ79" s="417"/>
      <c r="NAK79" s="417"/>
      <c r="NAL79" s="417"/>
      <c r="NAM79" s="417"/>
      <c r="NAN79" s="417"/>
      <c r="NAO79" s="417"/>
      <c r="NAP79" s="417"/>
      <c r="NAQ79" s="417"/>
      <c r="NAR79" s="417"/>
      <c r="NAS79" s="417"/>
      <c r="NAT79" s="417"/>
      <c r="NAU79" s="417"/>
      <c r="NAV79" s="417"/>
      <c r="NAW79" s="417"/>
      <c r="NAX79" s="417"/>
      <c r="NAY79" s="417"/>
      <c r="NAZ79" s="417"/>
      <c r="NBA79" s="417"/>
      <c r="NBB79" s="417"/>
      <c r="NBC79" s="417"/>
      <c r="NBD79" s="417"/>
      <c r="NBE79" s="417"/>
      <c r="NBF79" s="417"/>
      <c r="NBG79" s="417"/>
      <c r="NBH79" s="417"/>
      <c r="NBI79" s="417"/>
      <c r="NBJ79" s="417"/>
      <c r="NBK79" s="417"/>
      <c r="NBL79" s="417"/>
      <c r="NBM79" s="417"/>
      <c r="NBN79" s="417"/>
      <c r="NBO79" s="417"/>
      <c r="NBP79" s="417"/>
      <c r="NBQ79" s="417"/>
      <c r="NBR79" s="417"/>
      <c r="NBS79" s="417"/>
      <c r="NBT79" s="417"/>
      <c r="NBU79" s="417"/>
      <c r="NBV79" s="417"/>
      <c r="NBW79" s="417"/>
      <c r="NBX79" s="417"/>
      <c r="NBY79" s="417"/>
      <c r="NBZ79" s="417"/>
      <c r="NCA79" s="417"/>
      <c r="NCB79" s="417"/>
      <c r="NCC79" s="417"/>
      <c r="NCD79" s="417"/>
      <c r="NCE79" s="417"/>
      <c r="NCF79" s="417"/>
      <c r="NCG79" s="417"/>
      <c r="NCH79" s="417"/>
      <c r="NCI79" s="417"/>
      <c r="NCJ79" s="417"/>
      <c r="NCK79" s="417"/>
      <c r="NCL79" s="417"/>
      <c r="NCM79" s="417"/>
      <c r="NCN79" s="417"/>
      <c r="NCO79" s="417"/>
      <c r="NCP79" s="417"/>
      <c r="NCQ79" s="417"/>
      <c r="NCR79" s="417"/>
      <c r="NCS79" s="417"/>
      <c r="NCT79" s="417"/>
      <c r="NCU79" s="417"/>
      <c r="NCV79" s="417"/>
      <c r="NCW79" s="417"/>
      <c r="NCX79" s="417"/>
      <c r="NCY79" s="417"/>
      <c r="NCZ79" s="417"/>
      <c r="NDA79" s="417"/>
      <c r="NDB79" s="417"/>
      <c r="NDC79" s="417"/>
      <c r="NDD79" s="417"/>
      <c r="NDE79" s="417"/>
      <c r="NDF79" s="417"/>
      <c r="NDG79" s="417"/>
      <c r="NDH79" s="417"/>
      <c r="NDI79" s="417"/>
      <c r="NDJ79" s="417"/>
      <c r="NDK79" s="417"/>
      <c r="NDL79" s="417"/>
      <c r="NDM79" s="417"/>
      <c r="NDN79" s="417"/>
      <c r="NDO79" s="417"/>
      <c r="NDP79" s="417"/>
      <c r="NDQ79" s="417"/>
      <c r="NDR79" s="417"/>
      <c r="NDS79" s="417"/>
      <c r="NDT79" s="417"/>
      <c r="NDU79" s="417"/>
      <c r="NDV79" s="417"/>
      <c r="NDW79" s="417"/>
      <c r="NDX79" s="417"/>
      <c r="NDY79" s="417"/>
      <c r="NDZ79" s="417"/>
      <c r="NEA79" s="417"/>
      <c r="NEB79" s="417"/>
      <c r="NEC79" s="417"/>
      <c r="NED79" s="417"/>
      <c r="NEE79" s="417"/>
      <c r="NEF79" s="417"/>
      <c r="NEG79" s="417"/>
      <c r="NEH79" s="417"/>
      <c r="NEI79" s="417"/>
      <c r="NEJ79" s="417"/>
      <c r="NEK79" s="417"/>
      <c r="NEL79" s="417"/>
      <c r="NEM79" s="417"/>
      <c r="NEN79" s="417"/>
      <c r="NEO79" s="417"/>
      <c r="NEP79" s="417"/>
      <c r="NEQ79" s="417"/>
      <c r="NER79" s="417"/>
      <c r="NES79" s="417"/>
      <c r="NET79" s="417"/>
      <c r="NEU79" s="417"/>
      <c r="NEV79" s="417"/>
      <c r="NEW79" s="417"/>
      <c r="NEX79" s="417"/>
      <c r="NEY79" s="417"/>
      <c r="NEZ79" s="417"/>
      <c r="NFA79" s="417"/>
      <c r="NFB79" s="417"/>
      <c r="NFC79" s="417"/>
      <c r="NFD79" s="417"/>
      <c r="NFE79" s="417"/>
      <c r="NFF79" s="417"/>
      <c r="NFG79" s="417"/>
      <c r="NFH79" s="417"/>
      <c r="NFI79" s="417"/>
      <c r="NFJ79" s="417"/>
      <c r="NFK79" s="417"/>
      <c r="NFL79" s="417"/>
      <c r="NFM79" s="417"/>
      <c r="NFN79" s="417"/>
      <c r="NFO79" s="417"/>
      <c r="NFP79" s="417"/>
      <c r="NFQ79" s="417"/>
      <c r="NFR79" s="417"/>
      <c r="NFS79" s="417"/>
      <c r="NFT79" s="417"/>
      <c r="NFU79" s="417"/>
      <c r="NFV79" s="417"/>
      <c r="NFW79" s="417"/>
      <c r="NFX79" s="417"/>
      <c r="NFY79" s="417"/>
      <c r="NFZ79" s="417"/>
      <c r="NGA79" s="417"/>
      <c r="NGB79" s="417"/>
      <c r="NGC79" s="417"/>
      <c r="NGD79" s="417"/>
      <c r="NGE79" s="417"/>
      <c r="NGF79" s="417"/>
      <c r="NGG79" s="417"/>
      <c r="NGH79" s="417"/>
      <c r="NGI79" s="417"/>
      <c r="NGJ79" s="417"/>
      <c r="NGK79" s="417"/>
      <c r="NGL79" s="417"/>
      <c r="NGM79" s="417"/>
      <c r="NGN79" s="417"/>
      <c r="NGO79" s="417"/>
      <c r="NGP79" s="417"/>
      <c r="NGQ79" s="417"/>
      <c r="NGR79" s="417"/>
      <c r="NGS79" s="417"/>
      <c r="NGT79" s="417"/>
      <c r="NGU79" s="417"/>
      <c r="NGV79" s="417"/>
      <c r="NGW79" s="417"/>
      <c r="NGX79" s="417"/>
      <c r="NGY79" s="417"/>
      <c r="NGZ79" s="417"/>
      <c r="NHA79" s="417"/>
      <c r="NHB79" s="417"/>
      <c r="NHC79" s="417"/>
      <c r="NHD79" s="417"/>
      <c r="NHE79" s="417"/>
      <c r="NHF79" s="417"/>
      <c r="NHG79" s="417"/>
      <c r="NHH79" s="417"/>
      <c r="NHI79" s="417"/>
      <c r="NHJ79" s="417"/>
      <c r="NHK79" s="417"/>
      <c r="NHL79" s="417"/>
      <c r="NHM79" s="417"/>
      <c r="NHN79" s="417"/>
      <c r="NHO79" s="417"/>
      <c r="NHP79" s="417"/>
      <c r="NHQ79" s="417"/>
      <c r="NHR79" s="417"/>
      <c r="NHS79" s="417"/>
      <c r="NHT79" s="417"/>
      <c r="NHU79" s="417"/>
      <c r="NHV79" s="417"/>
      <c r="NHW79" s="417"/>
      <c r="NHX79" s="417"/>
      <c r="NHY79" s="417"/>
      <c r="NHZ79" s="417"/>
      <c r="NIA79" s="417"/>
      <c r="NIB79" s="417"/>
      <c r="NIC79" s="417"/>
      <c r="NID79" s="417"/>
      <c r="NIE79" s="417"/>
      <c r="NIF79" s="417"/>
      <c r="NIG79" s="417"/>
      <c r="NIH79" s="417"/>
      <c r="NII79" s="417"/>
      <c r="NIJ79" s="417"/>
      <c r="NIK79" s="417"/>
      <c r="NIL79" s="417"/>
      <c r="NIM79" s="417"/>
      <c r="NIN79" s="417"/>
      <c r="NIO79" s="417"/>
      <c r="NIP79" s="417"/>
      <c r="NIQ79" s="417"/>
      <c r="NIR79" s="417"/>
      <c r="NIS79" s="417"/>
      <c r="NIT79" s="417"/>
      <c r="NIU79" s="417"/>
      <c r="NIV79" s="417"/>
      <c r="NIW79" s="417"/>
      <c r="NIX79" s="417"/>
      <c r="NIY79" s="417"/>
      <c r="NIZ79" s="417"/>
      <c r="NJA79" s="417"/>
      <c r="NJB79" s="417"/>
      <c r="NJC79" s="417"/>
      <c r="NJD79" s="417"/>
      <c r="NJE79" s="417"/>
      <c r="NJF79" s="417"/>
      <c r="NJG79" s="417"/>
      <c r="NJH79" s="417"/>
      <c r="NJI79" s="417"/>
      <c r="NJJ79" s="417"/>
      <c r="NJK79" s="417"/>
      <c r="NJL79" s="417"/>
      <c r="NJM79" s="417"/>
      <c r="NJN79" s="417"/>
      <c r="NJO79" s="417"/>
      <c r="NJP79" s="417"/>
      <c r="NJQ79" s="417"/>
      <c r="NJR79" s="417"/>
      <c r="NJS79" s="417"/>
      <c r="NJT79" s="417"/>
      <c r="NJU79" s="417"/>
      <c r="NJV79" s="417"/>
      <c r="NJW79" s="417"/>
      <c r="NJX79" s="417"/>
      <c r="NJY79" s="417"/>
      <c r="NJZ79" s="417"/>
      <c r="NKA79" s="417"/>
      <c r="NKB79" s="417"/>
      <c r="NKC79" s="417"/>
      <c r="NKD79" s="417"/>
      <c r="NKE79" s="417"/>
      <c r="NKF79" s="417"/>
      <c r="NKG79" s="417"/>
      <c r="NKH79" s="417"/>
      <c r="NKI79" s="417"/>
      <c r="NKJ79" s="417"/>
      <c r="NKK79" s="417"/>
      <c r="NKL79" s="417"/>
      <c r="NKM79" s="417"/>
      <c r="NKN79" s="417"/>
      <c r="NKO79" s="417"/>
      <c r="NKP79" s="417"/>
      <c r="NKQ79" s="417"/>
      <c r="NKR79" s="417"/>
      <c r="NKS79" s="417"/>
      <c r="NKT79" s="417"/>
      <c r="NKU79" s="417"/>
      <c r="NKV79" s="417"/>
      <c r="NKW79" s="417"/>
      <c r="NKX79" s="417"/>
      <c r="NKY79" s="417"/>
      <c r="NKZ79" s="417"/>
      <c r="NLA79" s="417"/>
      <c r="NLB79" s="417"/>
      <c r="NLC79" s="417"/>
      <c r="NLD79" s="417"/>
      <c r="NLE79" s="417"/>
      <c r="NLF79" s="417"/>
      <c r="NLG79" s="417"/>
      <c r="NLH79" s="417"/>
      <c r="NLI79" s="417"/>
      <c r="NLJ79" s="417"/>
      <c r="NLK79" s="417"/>
      <c r="NLL79" s="417"/>
      <c r="NLM79" s="417"/>
      <c r="NLN79" s="417"/>
      <c r="NLO79" s="417"/>
      <c r="NLP79" s="417"/>
      <c r="NLQ79" s="417"/>
      <c r="NLR79" s="417"/>
      <c r="NLS79" s="417"/>
      <c r="NLT79" s="417"/>
      <c r="NLU79" s="417"/>
      <c r="NLV79" s="417"/>
      <c r="NLW79" s="417"/>
      <c r="NLX79" s="417"/>
      <c r="NLY79" s="417"/>
      <c r="NLZ79" s="417"/>
      <c r="NMA79" s="417"/>
      <c r="NMB79" s="417"/>
      <c r="NMC79" s="417"/>
      <c r="NMD79" s="417"/>
      <c r="NME79" s="417"/>
      <c r="NMF79" s="417"/>
      <c r="NMG79" s="417"/>
      <c r="NMH79" s="417"/>
      <c r="NMI79" s="417"/>
      <c r="NMJ79" s="417"/>
      <c r="NMK79" s="417"/>
      <c r="NML79" s="417"/>
      <c r="NMM79" s="417"/>
      <c r="NMN79" s="417"/>
      <c r="NMO79" s="417"/>
      <c r="NMP79" s="417"/>
      <c r="NMQ79" s="417"/>
      <c r="NMR79" s="417"/>
      <c r="NMS79" s="417"/>
      <c r="NMT79" s="417"/>
      <c r="NMU79" s="417"/>
      <c r="NMV79" s="417"/>
      <c r="NMW79" s="417"/>
      <c r="NMX79" s="417"/>
      <c r="NMY79" s="417"/>
      <c r="NMZ79" s="417"/>
      <c r="NNA79" s="417"/>
      <c r="NNB79" s="417"/>
      <c r="NNC79" s="417"/>
      <c r="NND79" s="417"/>
      <c r="NNE79" s="417"/>
      <c r="NNF79" s="417"/>
      <c r="NNG79" s="417"/>
      <c r="NNH79" s="417"/>
      <c r="NNI79" s="417"/>
      <c r="NNJ79" s="417"/>
      <c r="NNK79" s="417"/>
      <c r="NNL79" s="417"/>
      <c r="NNM79" s="417"/>
      <c r="NNN79" s="417"/>
      <c r="NNO79" s="417"/>
      <c r="NNP79" s="417"/>
      <c r="NNQ79" s="417"/>
      <c r="NNR79" s="417"/>
      <c r="NNS79" s="417"/>
      <c r="NNT79" s="417"/>
      <c r="NNU79" s="417"/>
      <c r="NNV79" s="417"/>
      <c r="NNW79" s="417"/>
      <c r="NNX79" s="417"/>
      <c r="NNY79" s="417"/>
      <c r="NNZ79" s="417"/>
      <c r="NOA79" s="417"/>
      <c r="NOB79" s="417"/>
      <c r="NOC79" s="417"/>
      <c r="NOD79" s="417"/>
      <c r="NOE79" s="417"/>
      <c r="NOF79" s="417"/>
      <c r="NOG79" s="417"/>
      <c r="NOH79" s="417"/>
      <c r="NOI79" s="417"/>
      <c r="NOJ79" s="417"/>
      <c r="NOK79" s="417"/>
      <c r="NOL79" s="417"/>
      <c r="NOM79" s="417"/>
      <c r="NON79" s="417"/>
      <c r="NOO79" s="417"/>
      <c r="NOP79" s="417"/>
      <c r="NOQ79" s="417"/>
      <c r="NOR79" s="417"/>
      <c r="NOS79" s="417"/>
      <c r="NOT79" s="417"/>
      <c r="NOU79" s="417"/>
      <c r="NOV79" s="417"/>
      <c r="NOW79" s="417"/>
      <c r="NOX79" s="417"/>
      <c r="NOY79" s="417"/>
      <c r="NOZ79" s="417"/>
      <c r="NPA79" s="417"/>
      <c r="NPB79" s="417"/>
      <c r="NPC79" s="417"/>
      <c r="NPD79" s="417"/>
      <c r="NPE79" s="417"/>
      <c r="NPF79" s="417"/>
      <c r="NPG79" s="417"/>
      <c r="NPH79" s="417"/>
      <c r="NPI79" s="417"/>
      <c r="NPJ79" s="417"/>
      <c r="NPK79" s="417"/>
      <c r="NPL79" s="417"/>
      <c r="NPM79" s="417"/>
      <c r="NPN79" s="417"/>
      <c r="NPO79" s="417"/>
      <c r="NPP79" s="417"/>
      <c r="NPQ79" s="417"/>
      <c r="NPR79" s="417"/>
      <c r="NPS79" s="417"/>
      <c r="NPT79" s="417"/>
      <c r="NPU79" s="417"/>
      <c r="NPV79" s="417"/>
      <c r="NPW79" s="417"/>
      <c r="NPX79" s="417"/>
      <c r="NPY79" s="417"/>
      <c r="NPZ79" s="417"/>
      <c r="NQA79" s="417"/>
      <c r="NQB79" s="417"/>
      <c r="NQC79" s="417"/>
      <c r="NQD79" s="417"/>
      <c r="NQE79" s="417"/>
      <c r="NQF79" s="417"/>
      <c r="NQG79" s="417"/>
      <c r="NQH79" s="417"/>
      <c r="NQI79" s="417"/>
      <c r="NQJ79" s="417"/>
      <c r="NQK79" s="417"/>
      <c r="NQL79" s="417"/>
      <c r="NQM79" s="417"/>
      <c r="NQN79" s="417"/>
      <c r="NQO79" s="417"/>
      <c r="NQP79" s="417"/>
      <c r="NQQ79" s="417"/>
      <c r="NQR79" s="417"/>
      <c r="NQS79" s="417"/>
      <c r="NQT79" s="417"/>
      <c r="NQU79" s="417"/>
      <c r="NQV79" s="417"/>
      <c r="NQW79" s="417"/>
      <c r="NQX79" s="417"/>
      <c r="NQY79" s="417"/>
      <c r="NQZ79" s="417"/>
      <c r="NRA79" s="417"/>
      <c r="NRB79" s="417"/>
      <c r="NRC79" s="417"/>
      <c r="NRD79" s="417"/>
      <c r="NRE79" s="417"/>
      <c r="NRF79" s="417"/>
      <c r="NRG79" s="417"/>
      <c r="NRH79" s="417"/>
      <c r="NRI79" s="417"/>
      <c r="NRJ79" s="417"/>
      <c r="NRK79" s="417"/>
      <c r="NRL79" s="417"/>
      <c r="NRM79" s="417"/>
      <c r="NRN79" s="417"/>
      <c r="NRO79" s="417"/>
      <c r="NRP79" s="417"/>
      <c r="NRQ79" s="417"/>
      <c r="NRR79" s="417"/>
      <c r="NRS79" s="417"/>
      <c r="NRT79" s="417"/>
      <c r="NRU79" s="417"/>
      <c r="NRV79" s="417"/>
      <c r="NRW79" s="417"/>
      <c r="NRX79" s="417"/>
      <c r="NRY79" s="417"/>
      <c r="NRZ79" s="417"/>
      <c r="NSA79" s="417"/>
      <c r="NSB79" s="417"/>
      <c r="NSC79" s="417"/>
      <c r="NSD79" s="417"/>
      <c r="NSE79" s="417"/>
      <c r="NSF79" s="417"/>
      <c r="NSG79" s="417"/>
      <c r="NSH79" s="417"/>
      <c r="NSI79" s="417"/>
      <c r="NSJ79" s="417"/>
      <c r="NSK79" s="417"/>
      <c r="NSL79" s="417"/>
      <c r="NSM79" s="417"/>
      <c r="NSN79" s="417"/>
      <c r="NSO79" s="417"/>
      <c r="NSP79" s="417"/>
      <c r="NSQ79" s="417"/>
      <c r="NSR79" s="417"/>
      <c r="NSS79" s="417"/>
      <c r="NST79" s="417"/>
      <c r="NSU79" s="417"/>
      <c r="NSV79" s="417"/>
      <c r="NSW79" s="417"/>
      <c r="NSX79" s="417"/>
      <c r="NSY79" s="417"/>
      <c r="NSZ79" s="417"/>
      <c r="NTA79" s="417"/>
      <c r="NTB79" s="417"/>
      <c r="NTC79" s="417"/>
      <c r="NTD79" s="417"/>
      <c r="NTE79" s="417"/>
      <c r="NTF79" s="417"/>
      <c r="NTG79" s="417"/>
      <c r="NTH79" s="417"/>
      <c r="NTI79" s="417"/>
      <c r="NTJ79" s="417"/>
      <c r="NTK79" s="417"/>
      <c r="NTL79" s="417"/>
      <c r="NTM79" s="417"/>
      <c r="NTN79" s="417"/>
      <c r="NTO79" s="417"/>
      <c r="NTP79" s="417"/>
      <c r="NTQ79" s="417"/>
      <c r="NTR79" s="417"/>
      <c r="NTS79" s="417"/>
      <c r="NTT79" s="417"/>
      <c r="NTU79" s="417"/>
      <c r="NTV79" s="417"/>
      <c r="NTW79" s="417"/>
      <c r="NTX79" s="417"/>
      <c r="NTY79" s="417"/>
      <c r="NTZ79" s="417"/>
      <c r="NUA79" s="417"/>
      <c r="NUB79" s="417"/>
      <c r="NUC79" s="417"/>
      <c r="NUD79" s="417"/>
      <c r="NUE79" s="417"/>
      <c r="NUF79" s="417"/>
      <c r="NUG79" s="417"/>
      <c r="NUH79" s="417"/>
      <c r="NUI79" s="417"/>
      <c r="NUJ79" s="417"/>
      <c r="NUK79" s="417"/>
      <c r="NUL79" s="417"/>
      <c r="NUM79" s="417"/>
      <c r="NUN79" s="417"/>
      <c r="NUO79" s="417"/>
      <c r="NUP79" s="417"/>
      <c r="NUQ79" s="417"/>
      <c r="NUR79" s="417"/>
      <c r="NUS79" s="417"/>
      <c r="NUT79" s="417"/>
      <c r="NUU79" s="417"/>
      <c r="NUV79" s="417"/>
      <c r="NUW79" s="417"/>
      <c r="NUX79" s="417"/>
      <c r="NUY79" s="417"/>
      <c r="NUZ79" s="417"/>
      <c r="NVA79" s="417"/>
      <c r="NVB79" s="417"/>
      <c r="NVC79" s="417"/>
      <c r="NVD79" s="417"/>
      <c r="NVE79" s="417"/>
      <c r="NVF79" s="417"/>
      <c r="NVG79" s="417"/>
      <c r="NVH79" s="417"/>
      <c r="NVI79" s="417"/>
      <c r="NVJ79" s="417"/>
      <c r="NVK79" s="417"/>
      <c r="NVL79" s="417"/>
      <c r="NVM79" s="417"/>
      <c r="NVN79" s="417"/>
      <c r="NVO79" s="417"/>
      <c r="NVP79" s="417"/>
      <c r="NVQ79" s="417"/>
      <c r="NVR79" s="417"/>
      <c r="NVS79" s="417"/>
      <c r="NVT79" s="417"/>
      <c r="NVU79" s="417"/>
      <c r="NVV79" s="417"/>
      <c r="NVW79" s="417"/>
      <c r="NVX79" s="417"/>
      <c r="NVY79" s="417"/>
      <c r="NVZ79" s="417"/>
      <c r="NWA79" s="417"/>
      <c r="NWB79" s="417"/>
      <c r="NWC79" s="417"/>
      <c r="NWD79" s="417"/>
      <c r="NWE79" s="417"/>
      <c r="NWF79" s="417"/>
      <c r="NWG79" s="417"/>
      <c r="NWH79" s="417"/>
      <c r="NWI79" s="417"/>
      <c r="NWJ79" s="417"/>
      <c r="NWK79" s="417"/>
      <c r="NWL79" s="417"/>
      <c r="NWM79" s="417"/>
      <c r="NWN79" s="417"/>
      <c r="NWO79" s="417"/>
      <c r="NWP79" s="417"/>
      <c r="NWQ79" s="417"/>
      <c r="NWR79" s="417"/>
      <c r="NWS79" s="417"/>
      <c r="NWT79" s="417"/>
      <c r="NWU79" s="417"/>
      <c r="NWV79" s="417"/>
      <c r="NWW79" s="417"/>
      <c r="NWX79" s="417"/>
      <c r="NWY79" s="417"/>
      <c r="NWZ79" s="417"/>
      <c r="NXA79" s="417"/>
      <c r="NXB79" s="417"/>
      <c r="NXC79" s="417"/>
      <c r="NXD79" s="417"/>
      <c r="NXE79" s="417"/>
      <c r="NXF79" s="417"/>
      <c r="NXG79" s="417"/>
      <c r="NXH79" s="417"/>
      <c r="NXI79" s="417"/>
      <c r="NXJ79" s="417"/>
      <c r="NXK79" s="417"/>
      <c r="NXL79" s="417"/>
      <c r="NXM79" s="417"/>
      <c r="NXN79" s="417"/>
      <c r="NXO79" s="417"/>
      <c r="NXP79" s="417"/>
      <c r="NXQ79" s="417"/>
      <c r="NXR79" s="417"/>
      <c r="NXS79" s="417"/>
      <c r="NXT79" s="417"/>
      <c r="NXU79" s="417"/>
      <c r="NXV79" s="417"/>
      <c r="NXW79" s="417"/>
      <c r="NXX79" s="417"/>
      <c r="NXY79" s="417"/>
      <c r="NXZ79" s="417"/>
      <c r="NYA79" s="417"/>
      <c r="NYB79" s="417"/>
      <c r="NYC79" s="417"/>
      <c r="NYD79" s="417"/>
      <c r="NYE79" s="417"/>
      <c r="NYF79" s="417"/>
      <c r="NYG79" s="417"/>
      <c r="NYH79" s="417"/>
      <c r="NYI79" s="417"/>
      <c r="NYJ79" s="417"/>
      <c r="NYK79" s="417"/>
      <c r="NYL79" s="417"/>
      <c r="NYM79" s="417"/>
      <c r="NYN79" s="417"/>
      <c r="NYO79" s="417"/>
      <c r="NYP79" s="417"/>
      <c r="NYQ79" s="417"/>
      <c r="NYR79" s="417"/>
      <c r="NYS79" s="417"/>
      <c r="NYT79" s="417"/>
      <c r="NYU79" s="417"/>
      <c r="NYV79" s="417"/>
      <c r="NYW79" s="417"/>
      <c r="NYX79" s="417"/>
      <c r="NYY79" s="417"/>
      <c r="NYZ79" s="417"/>
      <c r="NZA79" s="417"/>
      <c r="NZB79" s="417"/>
      <c r="NZC79" s="417"/>
      <c r="NZD79" s="417"/>
      <c r="NZE79" s="417"/>
      <c r="NZF79" s="417"/>
      <c r="NZG79" s="417"/>
      <c r="NZH79" s="417"/>
      <c r="NZI79" s="417"/>
      <c r="NZJ79" s="417"/>
      <c r="NZK79" s="417"/>
      <c r="NZL79" s="417"/>
      <c r="NZM79" s="417"/>
      <c r="NZN79" s="417"/>
      <c r="NZO79" s="417"/>
      <c r="NZP79" s="417"/>
      <c r="NZQ79" s="417"/>
      <c r="NZR79" s="417"/>
      <c r="NZS79" s="417"/>
      <c r="NZT79" s="417"/>
      <c r="NZU79" s="417"/>
      <c r="NZV79" s="417"/>
      <c r="NZW79" s="417"/>
      <c r="NZX79" s="417"/>
      <c r="NZY79" s="417"/>
      <c r="NZZ79" s="417"/>
      <c r="OAA79" s="417"/>
      <c r="OAB79" s="417"/>
      <c r="OAC79" s="417"/>
      <c r="OAD79" s="417"/>
      <c r="OAE79" s="417"/>
      <c r="OAF79" s="417"/>
      <c r="OAG79" s="417"/>
      <c r="OAH79" s="417"/>
      <c r="OAI79" s="417"/>
      <c r="OAJ79" s="417"/>
      <c r="OAK79" s="417"/>
      <c r="OAL79" s="417"/>
      <c r="OAM79" s="417"/>
      <c r="OAN79" s="417"/>
      <c r="OAO79" s="417"/>
      <c r="OAP79" s="417"/>
      <c r="OAQ79" s="417"/>
      <c r="OAR79" s="417"/>
      <c r="OAS79" s="417"/>
      <c r="OAT79" s="417"/>
      <c r="OAU79" s="417"/>
      <c r="OAV79" s="417"/>
      <c r="OAW79" s="417"/>
      <c r="OAX79" s="417"/>
      <c r="OAY79" s="417"/>
      <c r="OAZ79" s="417"/>
      <c r="OBA79" s="417"/>
      <c r="OBB79" s="417"/>
      <c r="OBC79" s="417"/>
      <c r="OBD79" s="417"/>
      <c r="OBE79" s="417"/>
      <c r="OBF79" s="417"/>
      <c r="OBG79" s="417"/>
      <c r="OBH79" s="417"/>
      <c r="OBI79" s="417"/>
      <c r="OBJ79" s="417"/>
      <c r="OBK79" s="417"/>
      <c r="OBL79" s="417"/>
      <c r="OBM79" s="417"/>
      <c r="OBN79" s="417"/>
      <c r="OBO79" s="417"/>
      <c r="OBP79" s="417"/>
      <c r="OBQ79" s="417"/>
      <c r="OBR79" s="417"/>
      <c r="OBS79" s="417"/>
      <c r="OBT79" s="417"/>
      <c r="OBU79" s="417"/>
      <c r="OBV79" s="417"/>
      <c r="OBW79" s="417"/>
      <c r="OBX79" s="417"/>
      <c r="OBY79" s="417"/>
      <c r="OBZ79" s="417"/>
      <c r="OCA79" s="417"/>
      <c r="OCB79" s="417"/>
      <c r="OCC79" s="417"/>
      <c r="OCD79" s="417"/>
      <c r="OCE79" s="417"/>
      <c r="OCF79" s="417"/>
      <c r="OCG79" s="417"/>
      <c r="OCH79" s="417"/>
      <c r="OCI79" s="417"/>
      <c r="OCJ79" s="417"/>
      <c r="OCK79" s="417"/>
      <c r="OCL79" s="417"/>
      <c r="OCM79" s="417"/>
      <c r="OCN79" s="417"/>
      <c r="OCO79" s="417"/>
      <c r="OCP79" s="417"/>
      <c r="OCQ79" s="417"/>
      <c r="OCR79" s="417"/>
      <c r="OCS79" s="417"/>
      <c r="OCT79" s="417"/>
      <c r="OCU79" s="417"/>
      <c r="OCV79" s="417"/>
      <c r="OCW79" s="417"/>
      <c r="OCX79" s="417"/>
      <c r="OCY79" s="417"/>
      <c r="OCZ79" s="417"/>
      <c r="ODA79" s="417"/>
      <c r="ODB79" s="417"/>
      <c r="ODC79" s="417"/>
      <c r="ODD79" s="417"/>
      <c r="ODE79" s="417"/>
      <c r="ODF79" s="417"/>
      <c r="ODG79" s="417"/>
      <c r="ODH79" s="417"/>
      <c r="ODI79" s="417"/>
      <c r="ODJ79" s="417"/>
      <c r="ODK79" s="417"/>
      <c r="ODL79" s="417"/>
      <c r="ODM79" s="417"/>
      <c r="ODN79" s="417"/>
      <c r="ODO79" s="417"/>
      <c r="ODP79" s="417"/>
      <c r="ODQ79" s="417"/>
      <c r="ODR79" s="417"/>
      <c r="ODS79" s="417"/>
      <c r="ODT79" s="417"/>
      <c r="ODU79" s="417"/>
      <c r="ODV79" s="417"/>
      <c r="ODW79" s="417"/>
      <c r="ODX79" s="417"/>
      <c r="ODY79" s="417"/>
      <c r="ODZ79" s="417"/>
      <c r="OEA79" s="417"/>
      <c r="OEB79" s="417"/>
      <c r="OEC79" s="417"/>
      <c r="OED79" s="417"/>
      <c r="OEE79" s="417"/>
      <c r="OEF79" s="417"/>
      <c r="OEG79" s="417"/>
      <c r="OEH79" s="417"/>
      <c r="OEI79" s="417"/>
      <c r="OEJ79" s="417"/>
      <c r="OEK79" s="417"/>
      <c r="OEL79" s="417"/>
      <c r="OEM79" s="417"/>
      <c r="OEN79" s="417"/>
      <c r="OEO79" s="417"/>
      <c r="OEP79" s="417"/>
      <c r="OEQ79" s="417"/>
      <c r="OER79" s="417"/>
      <c r="OES79" s="417"/>
      <c r="OET79" s="417"/>
      <c r="OEU79" s="417"/>
      <c r="OEV79" s="417"/>
      <c r="OEW79" s="417"/>
      <c r="OEX79" s="417"/>
      <c r="OEY79" s="417"/>
      <c r="OEZ79" s="417"/>
      <c r="OFA79" s="417"/>
      <c r="OFB79" s="417"/>
      <c r="OFC79" s="417"/>
      <c r="OFD79" s="417"/>
      <c r="OFE79" s="417"/>
      <c r="OFF79" s="417"/>
      <c r="OFG79" s="417"/>
      <c r="OFH79" s="417"/>
      <c r="OFI79" s="417"/>
      <c r="OFJ79" s="417"/>
      <c r="OFK79" s="417"/>
      <c r="OFL79" s="417"/>
      <c r="OFM79" s="417"/>
      <c r="OFN79" s="417"/>
      <c r="OFO79" s="417"/>
      <c r="OFP79" s="417"/>
      <c r="OFQ79" s="417"/>
      <c r="OFR79" s="417"/>
      <c r="OFS79" s="417"/>
      <c r="OFT79" s="417"/>
      <c r="OFU79" s="417"/>
      <c r="OFV79" s="417"/>
      <c r="OFW79" s="417"/>
      <c r="OFX79" s="417"/>
      <c r="OFY79" s="417"/>
      <c r="OFZ79" s="417"/>
      <c r="OGA79" s="417"/>
      <c r="OGB79" s="417"/>
      <c r="OGC79" s="417"/>
      <c r="OGD79" s="417"/>
      <c r="OGE79" s="417"/>
      <c r="OGF79" s="417"/>
      <c r="OGG79" s="417"/>
      <c r="OGH79" s="417"/>
      <c r="OGI79" s="417"/>
      <c r="OGJ79" s="417"/>
      <c r="OGK79" s="417"/>
      <c r="OGL79" s="417"/>
      <c r="OGM79" s="417"/>
      <c r="OGN79" s="417"/>
      <c r="OGO79" s="417"/>
      <c r="OGP79" s="417"/>
      <c r="OGQ79" s="417"/>
      <c r="OGR79" s="417"/>
      <c r="OGS79" s="417"/>
      <c r="OGT79" s="417"/>
      <c r="OGU79" s="417"/>
      <c r="OGV79" s="417"/>
      <c r="OGW79" s="417"/>
      <c r="OGX79" s="417"/>
      <c r="OGY79" s="417"/>
      <c r="OGZ79" s="417"/>
      <c r="OHA79" s="417"/>
      <c r="OHB79" s="417"/>
      <c r="OHC79" s="417"/>
      <c r="OHD79" s="417"/>
      <c r="OHE79" s="417"/>
      <c r="OHF79" s="417"/>
      <c r="OHG79" s="417"/>
      <c r="OHH79" s="417"/>
      <c r="OHI79" s="417"/>
      <c r="OHJ79" s="417"/>
      <c r="OHK79" s="417"/>
      <c r="OHL79" s="417"/>
      <c r="OHM79" s="417"/>
      <c r="OHN79" s="417"/>
      <c r="OHO79" s="417"/>
      <c r="OHP79" s="417"/>
      <c r="OHQ79" s="417"/>
      <c r="OHR79" s="417"/>
      <c r="OHS79" s="417"/>
      <c r="OHT79" s="417"/>
      <c r="OHU79" s="417"/>
      <c r="OHV79" s="417"/>
      <c r="OHW79" s="417"/>
      <c r="OHX79" s="417"/>
      <c r="OHY79" s="417"/>
      <c r="OHZ79" s="417"/>
      <c r="OIA79" s="417"/>
      <c r="OIB79" s="417"/>
      <c r="OIC79" s="417"/>
      <c r="OID79" s="417"/>
      <c r="OIE79" s="417"/>
      <c r="OIF79" s="417"/>
      <c r="OIG79" s="417"/>
      <c r="OIH79" s="417"/>
      <c r="OII79" s="417"/>
      <c r="OIJ79" s="417"/>
      <c r="OIK79" s="417"/>
      <c r="OIL79" s="417"/>
      <c r="OIM79" s="417"/>
      <c r="OIN79" s="417"/>
      <c r="OIO79" s="417"/>
      <c r="OIP79" s="417"/>
      <c r="OIQ79" s="417"/>
      <c r="OIR79" s="417"/>
      <c r="OIS79" s="417"/>
      <c r="OIT79" s="417"/>
      <c r="OIU79" s="417"/>
      <c r="OIV79" s="417"/>
      <c r="OIW79" s="417"/>
      <c r="OIX79" s="417"/>
      <c r="OIY79" s="417"/>
      <c r="OIZ79" s="417"/>
      <c r="OJA79" s="417"/>
      <c r="OJB79" s="417"/>
      <c r="OJC79" s="417"/>
      <c r="OJD79" s="417"/>
      <c r="OJE79" s="417"/>
      <c r="OJF79" s="417"/>
      <c r="OJG79" s="417"/>
      <c r="OJH79" s="417"/>
      <c r="OJI79" s="417"/>
      <c r="OJJ79" s="417"/>
      <c r="OJK79" s="417"/>
      <c r="OJL79" s="417"/>
      <c r="OJM79" s="417"/>
      <c r="OJN79" s="417"/>
      <c r="OJO79" s="417"/>
      <c r="OJP79" s="417"/>
      <c r="OJQ79" s="417"/>
      <c r="OJR79" s="417"/>
      <c r="OJS79" s="417"/>
      <c r="OJT79" s="417"/>
      <c r="OJU79" s="417"/>
      <c r="OJV79" s="417"/>
      <c r="OJW79" s="417"/>
      <c r="OJX79" s="417"/>
      <c r="OJY79" s="417"/>
      <c r="OJZ79" s="417"/>
      <c r="OKA79" s="417"/>
      <c r="OKB79" s="417"/>
      <c r="OKC79" s="417"/>
      <c r="OKD79" s="417"/>
      <c r="OKE79" s="417"/>
      <c r="OKF79" s="417"/>
      <c r="OKG79" s="417"/>
      <c r="OKH79" s="417"/>
      <c r="OKI79" s="417"/>
      <c r="OKJ79" s="417"/>
      <c r="OKK79" s="417"/>
      <c r="OKL79" s="417"/>
      <c r="OKM79" s="417"/>
      <c r="OKN79" s="417"/>
      <c r="OKO79" s="417"/>
      <c r="OKP79" s="417"/>
      <c r="OKQ79" s="417"/>
      <c r="OKR79" s="417"/>
      <c r="OKS79" s="417"/>
      <c r="OKT79" s="417"/>
      <c r="OKU79" s="417"/>
      <c r="OKV79" s="417"/>
      <c r="OKW79" s="417"/>
      <c r="OKX79" s="417"/>
      <c r="OKY79" s="417"/>
      <c r="OKZ79" s="417"/>
      <c r="OLA79" s="417"/>
      <c r="OLB79" s="417"/>
      <c r="OLC79" s="417"/>
      <c r="OLD79" s="417"/>
      <c r="OLE79" s="417"/>
      <c r="OLF79" s="417"/>
      <c r="OLG79" s="417"/>
      <c r="OLH79" s="417"/>
      <c r="OLI79" s="417"/>
      <c r="OLJ79" s="417"/>
      <c r="OLK79" s="417"/>
      <c r="OLL79" s="417"/>
      <c r="OLM79" s="417"/>
      <c r="OLN79" s="417"/>
      <c r="OLO79" s="417"/>
      <c r="OLP79" s="417"/>
      <c r="OLQ79" s="417"/>
      <c r="OLR79" s="417"/>
      <c r="OLS79" s="417"/>
      <c r="OLT79" s="417"/>
      <c r="OLU79" s="417"/>
      <c r="OLV79" s="417"/>
      <c r="OLW79" s="417"/>
      <c r="OLX79" s="417"/>
      <c r="OLY79" s="417"/>
      <c r="OLZ79" s="417"/>
      <c r="OMA79" s="417"/>
      <c r="OMB79" s="417"/>
      <c r="OMC79" s="417"/>
      <c r="OMD79" s="417"/>
      <c r="OME79" s="417"/>
      <c r="OMF79" s="417"/>
      <c r="OMG79" s="417"/>
      <c r="OMH79" s="417"/>
      <c r="OMI79" s="417"/>
      <c r="OMJ79" s="417"/>
      <c r="OMK79" s="417"/>
      <c r="OML79" s="417"/>
      <c r="OMM79" s="417"/>
      <c r="OMN79" s="417"/>
      <c r="OMO79" s="417"/>
      <c r="OMP79" s="417"/>
      <c r="OMQ79" s="417"/>
      <c r="OMR79" s="417"/>
      <c r="OMS79" s="417"/>
      <c r="OMT79" s="417"/>
      <c r="OMU79" s="417"/>
      <c r="OMV79" s="417"/>
      <c r="OMW79" s="417"/>
      <c r="OMX79" s="417"/>
      <c r="OMY79" s="417"/>
      <c r="OMZ79" s="417"/>
      <c r="ONA79" s="417"/>
      <c r="ONB79" s="417"/>
      <c r="ONC79" s="417"/>
      <c r="OND79" s="417"/>
      <c r="ONE79" s="417"/>
      <c r="ONF79" s="417"/>
      <c r="ONG79" s="417"/>
      <c r="ONH79" s="417"/>
      <c r="ONI79" s="417"/>
      <c r="ONJ79" s="417"/>
      <c r="ONK79" s="417"/>
      <c r="ONL79" s="417"/>
      <c r="ONM79" s="417"/>
      <c r="ONN79" s="417"/>
      <c r="ONO79" s="417"/>
      <c r="ONP79" s="417"/>
      <c r="ONQ79" s="417"/>
      <c r="ONR79" s="417"/>
      <c r="ONS79" s="417"/>
      <c r="ONT79" s="417"/>
      <c r="ONU79" s="417"/>
      <c r="ONV79" s="417"/>
      <c r="ONW79" s="417"/>
      <c r="ONX79" s="417"/>
      <c r="ONY79" s="417"/>
      <c r="ONZ79" s="417"/>
      <c r="OOA79" s="417"/>
      <c r="OOB79" s="417"/>
      <c r="OOC79" s="417"/>
      <c r="OOD79" s="417"/>
      <c r="OOE79" s="417"/>
      <c r="OOF79" s="417"/>
      <c r="OOG79" s="417"/>
      <c r="OOH79" s="417"/>
      <c r="OOI79" s="417"/>
      <c r="OOJ79" s="417"/>
      <c r="OOK79" s="417"/>
      <c r="OOL79" s="417"/>
      <c r="OOM79" s="417"/>
      <c r="OON79" s="417"/>
      <c r="OOO79" s="417"/>
      <c r="OOP79" s="417"/>
      <c r="OOQ79" s="417"/>
      <c r="OOR79" s="417"/>
      <c r="OOS79" s="417"/>
      <c r="OOT79" s="417"/>
      <c r="OOU79" s="417"/>
      <c r="OOV79" s="417"/>
      <c r="OOW79" s="417"/>
      <c r="OOX79" s="417"/>
      <c r="OOY79" s="417"/>
      <c r="OOZ79" s="417"/>
      <c r="OPA79" s="417"/>
      <c r="OPB79" s="417"/>
      <c r="OPC79" s="417"/>
      <c r="OPD79" s="417"/>
      <c r="OPE79" s="417"/>
      <c r="OPF79" s="417"/>
      <c r="OPG79" s="417"/>
      <c r="OPH79" s="417"/>
      <c r="OPI79" s="417"/>
      <c r="OPJ79" s="417"/>
      <c r="OPK79" s="417"/>
      <c r="OPL79" s="417"/>
      <c r="OPM79" s="417"/>
      <c r="OPN79" s="417"/>
      <c r="OPO79" s="417"/>
      <c r="OPP79" s="417"/>
      <c r="OPQ79" s="417"/>
      <c r="OPR79" s="417"/>
      <c r="OPS79" s="417"/>
      <c r="OPT79" s="417"/>
      <c r="OPU79" s="417"/>
      <c r="OPV79" s="417"/>
      <c r="OPW79" s="417"/>
      <c r="OPX79" s="417"/>
      <c r="OPY79" s="417"/>
      <c r="OPZ79" s="417"/>
      <c r="OQA79" s="417"/>
      <c r="OQB79" s="417"/>
      <c r="OQC79" s="417"/>
      <c r="OQD79" s="417"/>
      <c r="OQE79" s="417"/>
      <c r="OQF79" s="417"/>
      <c r="OQG79" s="417"/>
      <c r="OQH79" s="417"/>
      <c r="OQI79" s="417"/>
      <c r="OQJ79" s="417"/>
      <c r="OQK79" s="417"/>
      <c r="OQL79" s="417"/>
      <c r="OQM79" s="417"/>
      <c r="OQN79" s="417"/>
      <c r="OQO79" s="417"/>
      <c r="OQP79" s="417"/>
      <c r="OQQ79" s="417"/>
      <c r="OQR79" s="417"/>
      <c r="OQS79" s="417"/>
      <c r="OQT79" s="417"/>
      <c r="OQU79" s="417"/>
      <c r="OQV79" s="417"/>
      <c r="OQW79" s="417"/>
      <c r="OQX79" s="417"/>
      <c r="OQY79" s="417"/>
      <c r="OQZ79" s="417"/>
      <c r="ORA79" s="417"/>
      <c r="ORB79" s="417"/>
      <c r="ORC79" s="417"/>
      <c r="ORD79" s="417"/>
      <c r="ORE79" s="417"/>
      <c r="ORF79" s="417"/>
      <c r="ORG79" s="417"/>
      <c r="ORH79" s="417"/>
      <c r="ORI79" s="417"/>
      <c r="ORJ79" s="417"/>
      <c r="ORK79" s="417"/>
      <c r="ORL79" s="417"/>
      <c r="ORM79" s="417"/>
      <c r="ORN79" s="417"/>
      <c r="ORO79" s="417"/>
      <c r="ORP79" s="417"/>
      <c r="ORQ79" s="417"/>
      <c r="ORR79" s="417"/>
      <c r="ORS79" s="417"/>
      <c r="ORT79" s="417"/>
      <c r="ORU79" s="417"/>
      <c r="ORV79" s="417"/>
      <c r="ORW79" s="417"/>
      <c r="ORX79" s="417"/>
      <c r="ORY79" s="417"/>
      <c r="ORZ79" s="417"/>
      <c r="OSA79" s="417"/>
      <c r="OSB79" s="417"/>
      <c r="OSC79" s="417"/>
      <c r="OSD79" s="417"/>
      <c r="OSE79" s="417"/>
      <c r="OSF79" s="417"/>
      <c r="OSG79" s="417"/>
      <c r="OSH79" s="417"/>
      <c r="OSI79" s="417"/>
      <c r="OSJ79" s="417"/>
      <c r="OSK79" s="417"/>
      <c r="OSL79" s="417"/>
      <c r="OSM79" s="417"/>
      <c r="OSN79" s="417"/>
      <c r="OSO79" s="417"/>
      <c r="OSP79" s="417"/>
      <c r="OSQ79" s="417"/>
      <c r="OSR79" s="417"/>
      <c r="OSS79" s="417"/>
      <c r="OST79" s="417"/>
      <c r="OSU79" s="417"/>
      <c r="OSV79" s="417"/>
      <c r="OSW79" s="417"/>
      <c r="OSX79" s="417"/>
      <c r="OSY79" s="417"/>
      <c r="OSZ79" s="417"/>
      <c r="OTA79" s="417"/>
      <c r="OTB79" s="417"/>
      <c r="OTC79" s="417"/>
      <c r="OTD79" s="417"/>
      <c r="OTE79" s="417"/>
      <c r="OTF79" s="417"/>
      <c r="OTG79" s="417"/>
      <c r="OTH79" s="417"/>
      <c r="OTI79" s="417"/>
      <c r="OTJ79" s="417"/>
      <c r="OTK79" s="417"/>
      <c r="OTL79" s="417"/>
      <c r="OTM79" s="417"/>
      <c r="OTN79" s="417"/>
      <c r="OTO79" s="417"/>
      <c r="OTP79" s="417"/>
      <c r="OTQ79" s="417"/>
      <c r="OTR79" s="417"/>
      <c r="OTS79" s="417"/>
      <c r="OTT79" s="417"/>
      <c r="OTU79" s="417"/>
      <c r="OTV79" s="417"/>
      <c r="OTW79" s="417"/>
      <c r="OTX79" s="417"/>
      <c r="OTY79" s="417"/>
      <c r="OTZ79" s="417"/>
      <c r="OUA79" s="417"/>
      <c r="OUB79" s="417"/>
      <c r="OUC79" s="417"/>
      <c r="OUD79" s="417"/>
      <c r="OUE79" s="417"/>
      <c r="OUF79" s="417"/>
      <c r="OUG79" s="417"/>
      <c r="OUH79" s="417"/>
      <c r="OUI79" s="417"/>
      <c r="OUJ79" s="417"/>
      <c r="OUK79" s="417"/>
      <c r="OUL79" s="417"/>
      <c r="OUM79" s="417"/>
      <c r="OUN79" s="417"/>
      <c r="OUO79" s="417"/>
      <c r="OUP79" s="417"/>
      <c r="OUQ79" s="417"/>
      <c r="OUR79" s="417"/>
      <c r="OUS79" s="417"/>
      <c r="OUT79" s="417"/>
      <c r="OUU79" s="417"/>
      <c r="OUV79" s="417"/>
      <c r="OUW79" s="417"/>
      <c r="OUX79" s="417"/>
      <c r="OUY79" s="417"/>
      <c r="OUZ79" s="417"/>
      <c r="OVA79" s="417"/>
      <c r="OVB79" s="417"/>
      <c r="OVC79" s="417"/>
      <c r="OVD79" s="417"/>
      <c r="OVE79" s="417"/>
      <c r="OVF79" s="417"/>
      <c r="OVG79" s="417"/>
      <c r="OVH79" s="417"/>
      <c r="OVI79" s="417"/>
      <c r="OVJ79" s="417"/>
      <c r="OVK79" s="417"/>
      <c r="OVL79" s="417"/>
      <c r="OVM79" s="417"/>
      <c r="OVN79" s="417"/>
      <c r="OVO79" s="417"/>
      <c r="OVP79" s="417"/>
      <c r="OVQ79" s="417"/>
      <c r="OVR79" s="417"/>
      <c r="OVS79" s="417"/>
      <c r="OVT79" s="417"/>
      <c r="OVU79" s="417"/>
      <c r="OVV79" s="417"/>
      <c r="OVW79" s="417"/>
      <c r="OVX79" s="417"/>
      <c r="OVY79" s="417"/>
      <c r="OVZ79" s="417"/>
      <c r="OWA79" s="417"/>
      <c r="OWB79" s="417"/>
      <c r="OWC79" s="417"/>
      <c r="OWD79" s="417"/>
      <c r="OWE79" s="417"/>
      <c r="OWF79" s="417"/>
      <c r="OWG79" s="417"/>
      <c r="OWH79" s="417"/>
      <c r="OWI79" s="417"/>
      <c r="OWJ79" s="417"/>
      <c r="OWK79" s="417"/>
      <c r="OWL79" s="417"/>
      <c r="OWM79" s="417"/>
      <c r="OWN79" s="417"/>
      <c r="OWO79" s="417"/>
      <c r="OWP79" s="417"/>
      <c r="OWQ79" s="417"/>
      <c r="OWR79" s="417"/>
      <c r="OWS79" s="417"/>
      <c r="OWT79" s="417"/>
      <c r="OWU79" s="417"/>
      <c r="OWV79" s="417"/>
      <c r="OWW79" s="417"/>
      <c r="OWX79" s="417"/>
      <c r="OWY79" s="417"/>
      <c r="OWZ79" s="417"/>
      <c r="OXA79" s="417"/>
      <c r="OXB79" s="417"/>
      <c r="OXC79" s="417"/>
      <c r="OXD79" s="417"/>
      <c r="OXE79" s="417"/>
      <c r="OXF79" s="417"/>
      <c r="OXG79" s="417"/>
      <c r="OXH79" s="417"/>
      <c r="OXI79" s="417"/>
      <c r="OXJ79" s="417"/>
      <c r="OXK79" s="417"/>
      <c r="OXL79" s="417"/>
      <c r="OXM79" s="417"/>
      <c r="OXN79" s="417"/>
      <c r="OXO79" s="417"/>
      <c r="OXP79" s="417"/>
      <c r="OXQ79" s="417"/>
      <c r="OXR79" s="417"/>
      <c r="OXS79" s="417"/>
      <c r="OXT79" s="417"/>
      <c r="OXU79" s="417"/>
      <c r="OXV79" s="417"/>
      <c r="OXW79" s="417"/>
      <c r="OXX79" s="417"/>
      <c r="OXY79" s="417"/>
      <c r="OXZ79" s="417"/>
      <c r="OYA79" s="417"/>
      <c r="OYB79" s="417"/>
      <c r="OYC79" s="417"/>
      <c r="OYD79" s="417"/>
      <c r="OYE79" s="417"/>
      <c r="OYF79" s="417"/>
      <c r="OYG79" s="417"/>
      <c r="OYH79" s="417"/>
      <c r="OYI79" s="417"/>
      <c r="OYJ79" s="417"/>
      <c r="OYK79" s="417"/>
      <c r="OYL79" s="417"/>
      <c r="OYM79" s="417"/>
      <c r="OYN79" s="417"/>
      <c r="OYO79" s="417"/>
      <c r="OYP79" s="417"/>
      <c r="OYQ79" s="417"/>
      <c r="OYR79" s="417"/>
      <c r="OYS79" s="417"/>
      <c r="OYT79" s="417"/>
      <c r="OYU79" s="417"/>
      <c r="OYV79" s="417"/>
      <c r="OYW79" s="417"/>
      <c r="OYX79" s="417"/>
      <c r="OYY79" s="417"/>
      <c r="OYZ79" s="417"/>
      <c r="OZA79" s="417"/>
      <c r="OZB79" s="417"/>
      <c r="OZC79" s="417"/>
      <c r="OZD79" s="417"/>
      <c r="OZE79" s="417"/>
      <c r="OZF79" s="417"/>
      <c r="OZG79" s="417"/>
      <c r="OZH79" s="417"/>
      <c r="OZI79" s="417"/>
      <c r="OZJ79" s="417"/>
      <c r="OZK79" s="417"/>
      <c r="OZL79" s="417"/>
      <c r="OZM79" s="417"/>
      <c r="OZN79" s="417"/>
      <c r="OZO79" s="417"/>
      <c r="OZP79" s="417"/>
      <c r="OZQ79" s="417"/>
      <c r="OZR79" s="417"/>
      <c r="OZS79" s="417"/>
      <c r="OZT79" s="417"/>
      <c r="OZU79" s="417"/>
      <c r="OZV79" s="417"/>
      <c r="OZW79" s="417"/>
      <c r="OZX79" s="417"/>
      <c r="OZY79" s="417"/>
      <c r="OZZ79" s="417"/>
      <c r="PAA79" s="417"/>
      <c r="PAB79" s="417"/>
      <c r="PAC79" s="417"/>
      <c r="PAD79" s="417"/>
      <c r="PAE79" s="417"/>
      <c r="PAF79" s="417"/>
      <c r="PAG79" s="417"/>
      <c r="PAH79" s="417"/>
      <c r="PAI79" s="417"/>
      <c r="PAJ79" s="417"/>
      <c r="PAK79" s="417"/>
      <c r="PAL79" s="417"/>
      <c r="PAM79" s="417"/>
      <c r="PAN79" s="417"/>
      <c r="PAO79" s="417"/>
      <c r="PAP79" s="417"/>
      <c r="PAQ79" s="417"/>
      <c r="PAR79" s="417"/>
      <c r="PAS79" s="417"/>
      <c r="PAT79" s="417"/>
      <c r="PAU79" s="417"/>
      <c r="PAV79" s="417"/>
      <c r="PAW79" s="417"/>
      <c r="PAX79" s="417"/>
      <c r="PAY79" s="417"/>
      <c r="PAZ79" s="417"/>
      <c r="PBA79" s="417"/>
      <c r="PBB79" s="417"/>
      <c r="PBC79" s="417"/>
      <c r="PBD79" s="417"/>
      <c r="PBE79" s="417"/>
      <c r="PBF79" s="417"/>
      <c r="PBG79" s="417"/>
      <c r="PBH79" s="417"/>
      <c r="PBI79" s="417"/>
      <c r="PBJ79" s="417"/>
      <c r="PBK79" s="417"/>
      <c r="PBL79" s="417"/>
      <c r="PBM79" s="417"/>
      <c r="PBN79" s="417"/>
      <c r="PBO79" s="417"/>
      <c r="PBP79" s="417"/>
      <c r="PBQ79" s="417"/>
      <c r="PBR79" s="417"/>
      <c r="PBS79" s="417"/>
      <c r="PBT79" s="417"/>
      <c r="PBU79" s="417"/>
      <c r="PBV79" s="417"/>
      <c r="PBW79" s="417"/>
      <c r="PBX79" s="417"/>
      <c r="PBY79" s="417"/>
      <c r="PBZ79" s="417"/>
      <c r="PCA79" s="417"/>
      <c r="PCB79" s="417"/>
      <c r="PCC79" s="417"/>
      <c r="PCD79" s="417"/>
      <c r="PCE79" s="417"/>
      <c r="PCF79" s="417"/>
      <c r="PCG79" s="417"/>
      <c r="PCH79" s="417"/>
      <c r="PCI79" s="417"/>
      <c r="PCJ79" s="417"/>
      <c r="PCK79" s="417"/>
      <c r="PCL79" s="417"/>
      <c r="PCM79" s="417"/>
      <c r="PCN79" s="417"/>
      <c r="PCO79" s="417"/>
      <c r="PCP79" s="417"/>
      <c r="PCQ79" s="417"/>
      <c r="PCR79" s="417"/>
      <c r="PCS79" s="417"/>
      <c r="PCT79" s="417"/>
      <c r="PCU79" s="417"/>
      <c r="PCV79" s="417"/>
      <c r="PCW79" s="417"/>
      <c r="PCX79" s="417"/>
      <c r="PCY79" s="417"/>
      <c r="PCZ79" s="417"/>
      <c r="PDA79" s="417"/>
      <c r="PDB79" s="417"/>
      <c r="PDC79" s="417"/>
      <c r="PDD79" s="417"/>
      <c r="PDE79" s="417"/>
      <c r="PDF79" s="417"/>
      <c r="PDG79" s="417"/>
      <c r="PDH79" s="417"/>
      <c r="PDI79" s="417"/>
      <c r="PDJ79" s="417"/>
      <c r="PDK79" s="417"/>
      <c r="PDL79" s="417"/>
      <c r="PDM79" s="417"/>
      <c r="PDN79" s="417"/>
      <c r="PDO79" s="417"/>
      <c r="PDP79" s="417"/>
      <c r="PDQ79" s="417"/>
      <c r="PDR79" s="417"/>
      <c r="PDS79" s="417"/>
      <c r="PDT79" s="417"/>
      <c r="PDU79" s="417"/>
      <c r="PDV79" s="417"/>
      <c r="PDW79" s="417"/>
      <c r="PDX79" s="417"/>
      <c r="PDY79" s="417"/>
      <c r="PDZ79" s="417"/>
      <c r="PEA79" s="417"/>
      <c r="PEB79" s="417"/>
      <c r="PEC79" s="417"/>
      <c r="PED79" s="417"/>
      <c r="PEE79" s="417"/>
      <c r="PEF79" s="417"/>
      <c r="PEG79" s="417"/>
      <c r="PEH79" s="417"/>
      <c r="PEI79" s="417"/>
      <c r="PEJ79" s="417"/>
      <c r="PEK79" s="417"/>
      <c r="PEL79" s="417"/>
      <c r="PEM79" s="417"/>
      <c r="PEN79" s="417"/>
      <c r="PEO79" s="417"/>
      <c r="PEP79" s="417"/>
      <c r="PEQ79" s="417"/>
      <c r="PER79" s="417"/>
      <c r="PES79" s="417"/>
      <c r="PET79" s="417"/>
      <c r="PEU79" s="417"/>
      <c r="PEV79" s="417"/>
      <c r="PEW79" s="417"/>
      <c r="PEX79" s="417"/>
      <c r="PEY79" s="417"/>
      <c r="PEZ79" s="417"/>
      <c r="PFA79" s="417"/>
      <c r="PFB79" s="417"/>
      <c r="PFC79" s="417"/>
      <c r="PFD79" s="417"/>
      <c r="PFE79" s="417"/>
      <c r="PFF79" s="417"/>
      <c r="PFG79" s="417"/>
      <c r="PFH79" s="417"/>
      <c r="PFI79" s="417"/>
      <c r="PFJ79" s="417"/>
      <c r="PFK79" s="417"/>
      <c r="PFL79" s="417"/>
      <c r="PFM79" s="417"/>
      <c r="PFN79" s="417"/>
      <c r="PFO79" s="417"/>
      <c r="PFP79" s="417"/>
      <c r="PFQ79" s="417"/>
      <c r="PFR79" s="417"/>
      <c r="PFS79" s="417"/>
      <c r="PFT79" s="417"/>
      <c r="PFU79" s="417"/>
      <c r="PFV79" s="417"/>
      <c r="PFW79" s="417"/>
      <c r="PFX79" s="417"/>
      <c r="PFY79" s="417"/>
      <c r="PFZ79" s="417"/>
      <c r="PGA79" s="417"/>
      <c r="PGB79" s="417"/>
      <c r="PGC79" s="417"/>
      <c r="PGD79" s="417"/>
      <c r="PGE79" s="417"/>
      <c r="PGF79" s="417"/>
      <c r="PGG79" s="417"/>
      <c r="PGH79" s="417"/>
      <c r="PGI79" s="417"/>
      <c r="PGJ79" s="417"/>
      <c r="PGK79" s="417"/>
      <c r="PGL79" s="417"/>
      <c r="PGM79" s="417"/>
      <c r="PGN79" s="417"/>
      <c r="PGO79" s="417"/>
      <c r="PGP79" s="417"/>
      <c r="PGQ79" s="417"/>
      <c r="PGR79" s="417"/>
      <c r="PGS79" s="417"/>
      <c r="PGT79" s="417"/>
      <c r="PGU79" s="417"/>
      <c r="PGV79" s="417"/>
      <c r="PGW79" s="417"/>
      <c r="PGX79" s="417"/>
      <c r="PGY79" s="417"/>
      <c r="PGZ79" s="417"/>
      <c r="PHA79" s="417"/>
      <c r="PHB79" s="417"/>
      <c r="PHC79" s="417"/>
      <c r="PHD79" s="417"/>
      <c r="PHE79" s="417"/>
      <c r="PHF79" s="417"/>
      <c r="PHG79" s="417"/>
      <c r="PHH79" s="417"/>
      <c r="PHI79" s="417"/>
      <c r="PHJ79" s="417"/>
      <c r="PHK79" s="417"/>
      <c r="PHL79" s="417"/>
      <c r="PHM79" s="417"/>
      <c r="PHN79" s="417"/>
      <c r="PHO79" s="417"/>
      <c r="PHP79" s="417"/>
      <c r="PHQ79" s="417"/>
      <c r="PHR79" s="417"/>
      <c r="PHS79" s="417"/>
      <c r="PHT79" s="417"/>
      <c r="PHU79" s="417"/>
      <c r="PHV79" s="417"/>
      <c r="PHW79" s="417"/>
      <c r="PHX79" s="417"/>
      <c r="PHY79" s="417"/>
      <c r="PHZ79" s="417"/>
      <c r="PIA79" s="417"/>
      <c r="PIB79" s="417"/>
      <c r="PIC79" s="417"/>
      <c r="PID79" s="417"/>
      <c r="PIE79" s="417"/>
      <c r="PIF79" s="417"/>
      <c r="PIG79" s="417"/>
      <c r="PIH79" s="417"/>
      <c r="PII79" s="417"/>
      <c r="PIJ79" s="417"/>
      <c r="PIK79" s="417"/>
      <c r="PIL79" s="417"/>
      <c r="PIM79" s="417"/>
      <c r="PIN79" s="417"/>
      <c r="PIO79" s="417"/>
      <c r="PIP79" s="417"/>
      <c r="PIQ79" s="417"/>
      <c r="PIR79" s="417"/>
      <c r="PIS79" s="417"/>
      <c r="PIT79" s="417"/>
      <c r="PIU79" s="417"/>
      <c r="PIV79" s="417"/>
      <c r="PIW79" s="417"/>
      <c r="PIX79" s="417"/>
      <c r="PIY79" s="417"/>
      <c r="PIZ79" s="417"/>
      <c r="PJA79" s="417"/>
      <c r="PJB79" s="417"/>
      <c r="PJC79" s="417"/>
      <c r="PJD79" s="417"/>
      <c r="PJE79" s="417"/>
      <c r="PJF79" s="417"/>
      <c r="PJG79" s="417"/>
      <c r="PJH79" s="417"/>
      <c r="PJI79" s="417"/>
      <c r="PJJ79" s="417"/>
      <c r="PJK79" s="417"/>
      <c r="PJL79" s="417"/>
      <c r="PJM79" s="417"/>
      <c r="PJN79" s="417"/>
      <c r="PJO79" s="417"/>
      <c r="PJP79" s="417"/>
      <c r="PJQ79" s="417"/>
      <c r="PJR79" s="417"/>
      <c r="PJS79" s="417"/>
      <c r="PJT79" s="417"/>
      <c r="PJU79" s="417"/>
      <c r="PJV79" s="417"/>
      <c r="PJW79" s="417"/>
      <c r="PJX79" s="417"/>
      <c r="PJY79" s="417"/>
      <c r="PJZ79" s="417"/>
      <c r="PKA79" s="417"/>
      <c r="PKB79" s="417"/>
      <c r="PKC79" s="417"/>
      <c r="PKD79" s="417"/>
      <c r="PKE79" s="417"/>
      <c r="PKF79" s="417"/>
      <c r="PKG79" s="417"/>
      <c r="PKH79" s="417"/>
      <c r="PKI79" s="417"/>
      <c r="PKJ79" s="417"/>
      <c r="PKK79" s="417"/>
      <c r="PKL79" s="417"/>
      <c r="PKM79" s="417"/>
      <c r="PKN79" s="417"/>
      <c r="PKO79" s="417"/>
      <c r="PKP79" s="417"/>
      <c r="PKQ79" s="417"/>
      <c r="PKR79" s="417"/>
      <c r="PKS79" s="417"/>
      <c r="PKT79" s="417"/>
      <c r="PKU79" s="417"/>
      <c r="PKV79" s="417"/>
      <c r="PKW79" s="417"/>
      <c r="PKX79" s="417"/>
      <c r="PKY79" s="417"/>
      <c r="PKZ79" s="417"/>
      <c r="PLA79" s="417"/>
      <c r="PLB79" s="417"/>
      <c r="PLC79" s="417"/>
      <c r="PLD79" s="417"/>
      <c r="PLE79" s="417"/>
      <c r="PLF79" s="417"/>
      <c r="PLG79" s="417"/>
      <c r="PLH79" s="417"/>
      <c r="PLI79" s="417"/>
      <c r="PLJ79" s="417"/>
      <c r="PLK79" s="417"/>
      <c r="PLL79" s="417"/>
      <c r="PLM79" s="417"/>
      <c r="PLN79" s="417"/>
      <c r="PLO79" s="417"/>
      <c r="PLP79" s="417"/>
      <c r="PLQ79" s="417"/>
      <c r="PLR79" s="417"/>
      <c r="PLS79" s="417"/>
      <c r="PLT79" s="417"/>
      <c r="PLU79" s="417"/>
      <c r="PLV79" s="417"/>
      <c r="PLW79" s="417"/>
      <c r="PLX79" s="417"/>
      <c r="PLY79" s="417"/>
      <c r="PLZ79" s="417"/>
      <c r="PMA79" s="417"/>
      <c r="PMB79" s="417"/>
      <c r="PMC79" s="417"/>
      <c r="PMD79" s="417"/>
      <c r="PME79" s="417"/>
      <c r="PMF79" s="417"/>
      <c r="PMG79" s="417"/>
      <c r="PMH79" s="417"/>
      <c r="PMI79" s="417"/>
      <c r="PMJ79" s="417"/>
      <c r="PMK79" s="417"/>
      <c r="PML79" s="417"/>
      <c r="PMM79" s="417"/>
      <c r="PMN79" s="417"/>
      <c r="PMO79" s="417"/>
      <c r="PMP79" s="417"/>
      <c r="PMQ79" s="417"/>
      <c r="PMR79" s="417"/>
      <c r="PMS79" s="417"/>
      <c r="PMT79" s="417"/>
      <c r="PMU79" s="417"/>
      <c r="PMV79" s="417"/>
      <c r="PMW79" s="417"/>
      <c r="PMX79" s="417"/>
      <c r="PMY79" s="417"/>
      <c r="PMZ79" s="417"/>
      <c r="PNA79" s="417"/>
      <c r="PNB79" s="417"/>
      <c r="PNC79" s="417"/>
      <c r="PND79" s="417"/>
      <c r="PNE79" s="417"/>
      <c r="PNF79" s="417"/>
      <c r="PNG79" s="417"/>
      <c r="PNH79" s="417"/>
      <c r="PNI79" s="417"/>
      <c r="PNJ79" s="417"/>
      <c r="PNK79" s="417"/>
      <c r="PNL79" s="417"/>
      <c r="PNM79" s="417"/>
      <c r="PNN79" s="417"/>
      <c r="PNO79" s="417"/>
      <c r="PNP79" s="417"/>
      <c r="PNQ79" s="417"/>
      <c r="PNR79" s="417"/>
      <c r="PNS79" s="417"/>
      <c r="PNT79" s="417"/>
      <c r="PNU79" s="417"/>
      <c r="PNV79" s="417"/>
      <c r="PNW79" s="417"/>
      <c r="PNX79" s="417"/>
      <c r="PNY79" s="417"/>
      <c r="PNZ79" s="417"/>
      <c r="POA79" s="417"/>
      <c r="POB79" s="417"/>
      <c r="POC79" s="417"/>
      <c r="POD79" s="417"/>
      <c r="POE79" s="417"/>
      <c r="POF79" s="417"/>
      <c r="POG79" s="417"/>
      <c r="POH79" s="417"/>
      <c r="POI79" s="417"/>
      <c r="POJ79" s="417"/>
      <c r="POK79" s="417"/>
      <c r="POL79" s="417"/>
      <c r="POM79" s="417"/>
      <c r="PON79" s="417"/>
      <c r="POO79" s="417"/>
      <c r="POP79" s="417"/>
      <c r="POQ79" s="417"/>
      <c r="POR79" s="417"/>
      <c r="POS79" s="417"/>
      <c r="POT79" s="417"/>
      <c r="POU79" s="417"/>
      <c r="POV79" s="417"/>
      <c r="POW79" s="417"/>
      <c r="POX79" s="417"/>
      <c r="POY79" s="417"/>
      <c r="POZ79" s="417"/>
      <c r="PPA79" s="417"/>
      <c r="PPB79" s="417"/>
      <c r="PPC79" s="417"/>
      <c r="PPD79" s="417"/>
      <c r="PPE79" s="417"/>
      <c r="PPF79" s="417"/>
      <c r="PPG79" s="417"/>
      <c r="PPH79" s="417"/>
      <c r="PPI79" s="417"/>
      <c r="PPJ79" s="417"/>
      <c r="PPK79" s="417"/>
      <c r="PPL79" s="417"/>
      <c r="PPM79" s="417"/>
      <c r="PPN79" s="417"/>
      <c r="PPO79" s="417"/>
      <c r="PPP79" s="417"/>
      <c r="PPQ79" s="417"/>
      <c r="PPR79" s="417"/>
      <c r="PPS79" s="417"/>
      <c r="PPT79" s="417"/>
      <c r="PPU79" s="417"/>
      <c r="PPV79" s="417"/>
      <c r="PPW79" s="417"/>
      <c r="PPX79" s="417"/>
      <c r="PPY79" s="417"/>
      <c r="PPZ79" s="417"/>
      <c r="PQA79" s="417"/>
      <c r="PQB79" s="417"/>
      <c r="PQC79" s="417"/>
      <c r="PQD79" s="417"/>
      <c r="PQE79" s="417"/>
      <c r="PQF79" s="417"/>
      <c r="PQG79" s="417"/>
      <c r="PQH79" s="417"/>
      <c r="PQI79" s="417"/>
      <c r="PQJ79" s="417"/>
      <c r="PQK79" s="417"/>
      <c r="PQL79" s="417"/>
      <c r="PQM79" s="417"/>
      <c r="PQN79" s="417"/>
      <c r="PQO79" s="417"/>
      <c r="PQP79" s="417"/>
      <c r="PQQ79" s="417"/>
      <c r="PQR79" s="417"/>
      <c r="PQS79" s="417"/>
      <c r="PQT79" s="417"/>
      <c r="PQU79" s="417"/>
      <c r="PQV79" s="417"/>
      <c r="PQW79" s="417"/>
      <c r="PQX79" s="417"/>
      <c r="PQY79" s="417"/>
      <c r="PQZ79" s="417"/>
      <c r="PRA79" s="417"/>
      <c r="PRB79" s="417"/>
      <c r="PRC79" s="417"/>
      <c r="PRD79" s="417"/>
      <c r="PRE79" s="417"/>
      <c r="PRF79" s="417"/>
      <c r="PRG79" s="417"/>
      <c r="PRH79" s="417"/>
      <c r="PRI79" s="417"/>
      <c r="PRJ79" s="417"/>
      <c r="PRK79" s="417"/>
      <c r="PRL79" s="417"/>
      <c r="PRM79" s="417"/>
      <c r="PRN79" s="417"/>
      <c r="PRO79" s="417"/>
      <c r="PRP79" s="417"/>
      <c r="PRQ79" s="417"/>
      <c r="PRR79" s="417"/>
      <c r="PRS79" s="417"/>
      <c r="PRT79" s="417"/>
      <c r="PRU79" s="417"/>
      <c r="PRV79" s="417"/>
      <c r="PRW79" s="417"/>
      <c r="PRX79" s="417"/>
      <c r="PRY79" s="417"/>
      <c r="PRZ79" s="417"/>
      <c r="PSA79" s="417"/>
      <c r="PSB79" s="417"/>
      <c r="PSC79" s="417"/>
      <c r="PSD79" s="417"/>
      <c r="PSE79" s="417"/>
      <c r="PSF79" s="417"/>
      <c r="PSG79" s="417"/>
      <c r="PSH79" s="417"/>
      <c r="PSI79" s="417"/>
      <c r="PSJ79" s="417"/>
      <c r="PSK79" s="417"/>
      <c r="PSL79" s="417"/>
      <c r="PSM79" s="417"/>
      <c r="PSN79" s="417"/>
      <c r="PSO79" s="417"/>
      <c r="PSP79" s="417"/>
      <c r="PSQ79" s="417"/>
      <c r="PSR79" s="417"/>
      <c r="PSS79" s="417"/>
      <c r="PST79" s="417"/>
      <c r="PSU79" s="417"/>
      <c r="PSV79" s="417"/>
      <c r="PSW79" s="417"/>
      <c r="PSX79" s="417"/>
      <c r="PSY79" s="417"/>
      <c r="PSZ79" s="417"/>
      <c r="PTA79" s="417"/>
      <c r="PTB79" s="417"/>
      <c r="PTC79" s="417"/>
      <c r="PTD79" s="417"/>
      <c r="PTE79" s="417"/>
      <c r="PTF79" s="417"/>
      <c r="PTG79" s="417"/>
      <c r="PTH79" s="417"/>
      <c r="PTI79" s="417"/>
      <c r="PTJ79" s="417"/>
      <c r="PTK79" s="417"/>
      <c r="PTL79" s="417"/>
      <c r="PTM79" s="417"/>
      <c r="PTN79" s="417"/>
      <c r="PTO79" s="417"/>
      <c r="PTP79" s="417"/>
      <c r="PTQ79" s="417"/>
      <c r="PTR79" s="417"/>
      <c r="PTS79" s="417"/>
      <c r="PTT79" s="417"/>
      <c r="PTU79" s="417"/>
      <c r="PTV79" s="417"/>
      <c r="PTW79" s="417"/>
      <c r="PTX79" s="417"/>
      <c r="PTY79" s="417"/>
      <c r="PTZ79" s="417"/>
      <c r="PUA79" s="417"/>
      <c r="PUB79" s="417"/>
      <c r="PUC79" s="417"/>
      <c r="PUD79" s="417"/>
      <c r="PUE79" s="417"/>
      <c r="PUF79" s="417"/>
      <c r="PUG79" s="417"/>
      <c r="PUH79" s="417"/>
      <c r="PUI79" s="417"/>
      <c r="PUJ79" s="417"/>
      <c r="PUK79" s="417"/>
      <c r="PUL79" s="417"/>
      <c r="PUM79" s="417"/>
      <c r="PUN79" s="417"/>
      <c r="PUO79" s="417"/>
      <c r="PUP79" s="417"/>
      <c r="PUQ79" s="417"/>
      <c r="PUR79" s="417"/>
      <c r="PUS79" s="417"/>
      <c r="PUT79" s="417"/>
      <c r="PUU79" s="417"/>
      <c r="PUV79" s="417"/>
      <c r="PUW79" s="417"/>
      <c r="PUX79" s="417"/>
      <c r="PUY79" s="417"/>
      <c r="PUZ79" s="417"/>
      <c r="PVA79" s="417"/>
      <c r="PVB79" s="417"/>
      <c r="PVC79" s="417"/>
      <c r="PVD79" s="417"/>
      <c r="PVE79" s="417"/>
      <c r="PVF79" s="417"/>
      <c r="PVG79" s="417"/>
      <c r="PVH79" s="417"/>
      <c r="PVI79" s="417"/>
      <c r="PVJ79" s="417"/>
      <c r="PVK79" s="417"/>
      <c r="PVL79" s="417"/>
      <c r="PVM79" s="417"/>
      <c r="PVN79" s="417"/>
      <c r="PVO79" s="417"/>
      <c r="PVP79" s="417"/>
      <c r="PVQ79" s="417"/>
      <c r="PVR79" s="417"/>
      <c r="PVS79" s="417"/>
      <c r="PVT79" s="417"/>
      <c r="PVU79" s="417"/>
      <c r="PVV79" s="417"/>
      <c r="PVW79" s="417"/>
      <c r="PVX79" s="417"/>
      <c r="PVY79" s="417"/>
      <c r="PVZ79" s="417"/>
      <c r="PWA79" s="417"/>
      <c r="PWB79" s="417"/>
      <c r="PWC79" s="417"/>
      <c r="PWD79" s="417"/>
      <c r="PWE79" s="417"/>
      <c r="PWF79" s="417"/>
      <c r="PWG79" s="417"/>
      <c r="PWH79" s="417"/>
      <c r="PWI79" s="417"/>
      <c r="PWJ79" s="417"/>
      <c r="PWK79" s="417"/>
      <c r="PWL79" s="417"/>
      <c r="PWM79" s="417"/>
      <c r="PWN79" s="417"/>
      <c r="PWO79" s="417"/>
      <c r="PWP79" s="417"/>
      <c r="PWQ79" s="417"/>
      <c r="PWR79" s="417"/>
      <c r="PWS79" s="417"/>
      <c r="PWT79" s="417"/>
      <c r="PWU79" s="417"/>
      <c r="PWV79" s="417"/>
      <c r="PWW79" s="417"/>
      <c r="PWX79" s="417"/>
      <c r="PWY79" s="417"/>
      <c r="PWZ79" s="417"/>
      <c r="PXA79" s="417"/>
      <c r="PXB79" s="417"/>
      <c r="PXC79" s="417"/>
      <c r="PXD79" s="417"/>
      <c r="PXE79" s="417"/>
      <c r="PXF79" s="417"/>
      <c r="PXG79" s="417"/>
      <c r="PXH79" s="417"/>
      <c r="PXI79" s="417"/>
      <c r="PXJ79" s="417"/>
      <c r="PXK79" s="417"/>
      <c r="PXL79" s="417"/>
      <c r="PXM79" s="417"/>
      <c r="PXN79" s="417"/>
      <c r="PXO79" s="417"/>
      <c r="PXP79" s="417"/>
      <c r="PXQ79" s="417"/>
      <c r="PXR79" s="417"/>
      <c r="PXS79" s="417"/>
      <c r="PXT79" s="417"/>
      <c r="PXU79" s="417"/>
      <c r="PXV79" s="417"/>
      <c r="PXW79" s="417"/>
      <c r="PXX79" s="417"/>
      <c r="PXY79" s="417"/>
      <c r="PXZ79" s="417"/>
      <c r="PYA79" s="417"/>
      <c r="PYB79" s="417"/>
      <c r="PYC79" s="417"/>
      <c r="PYD79" s="417"/>
      <c r="PYE79" s="417"/>
      <c r="PYF79" s="417"/>
      <c r="PYG79" s="417"/>
      <c r="PYH79" s="417"/>
      <c r="PYI79" s="417"/>
      <c r="PYJ79" s="417"/>
      <c r="PYK79" s="417"/>
      <c r="PYL79" s="417"/>
      <c r="PYM79" s="417"/>
      <c r="PYN79" s="417"/>
      <c r="PYO79" s="417"/>
      <c r="PYP79" s="417"/>
      <c r="PYQ79" s="417"/>
      <c r="PYR79" s="417"/>
      <c r="PYS79" s="417"/>
      <c r="PYT79" s="417"/>
      <c r="PYU79" s="417"/>
      <c r="PYV79" s="417"/>
      <c r="PYW79" s="417"/>
      <c r="PYX79" s="417"/>
      <c r="PYY79" s="417"/>
      <c r="PYZ79" s="417"/>
      <c r="PZA79" s="417"/>
      <c r="PZB79" s="417"/>
      <c r="PZC79" s="417"/>
      <c r="PZD79" s="417"/>
      <c r="PZE79" s="417"/>
      <c r="PZF79" s="417"/>
      <c r="PZG79" s="417"/>
      <c r="PZH79" s="417"/>
      <c r="PZI79" s="417"/>
      <c r="PZJ79" s="417"/>
      <c r="PZK79" s="417"/>
      <c r="PZL79" s="417"/>
      <c r="PZM79" s="417"/>
      <c r="PZN79" s="417"/>
      <c r="PZO79" s="417"/>
      <c r="PZP79" s="417"/>
      <c r="PZQ79" s="417"/>
      <c r="PZR79" s="417"/>
      <c r="PZS79" s="417"/>
      <c r="PZT79" s="417"/>
      <c r="PZU79" s="417"/>
      <c r="PZV79" s="417"/>
      <c r="PZW79" s="417"/>
      <c r="PZX79" s="417"/>
      <c r="PZY79" s="417"/>
      <c r="PZZ79" s="417"/>
      <c r="QAA79" s="417"/>
      <c r="QAB79" s="417"/>
      <c r="QAC79" s="417"/>
      <c r="QAD79" s="417"/>
      <c r="QAE79" s="417"/>
      <c r="QAF79" s="417"/>
      <c r="QAG79" s="417"/>
      <c r="QAH79" s="417"/>
      <c r="QAI79" s="417"/>
      <c r="QAJ79" s="417"/>
      <c r="QAK79" s="417"/>
      <c r="QAL79" s="417"/>
      <c r="QAM79" s="417"/>
      <c r="QAN79" s="417"/>
      <c r="QAO79" s="417"/>
      <c r="QAP79" s="417"/>
      <c r="QAQ79" s="417"/>
      <c r="QAR79" s="417"/>
      <c r="QAS79" s="417"/>
      <c r="QAT79" s="417"/>
      <c r="QAU79" s="417"/>
      <c r="QAV79" s="417"/>
      <c r="QAW79" s="417"/>
      <c r="QAX79" s="417"/>
      <c r="QAY79" s="417"/>
      <c r="QAZ79" s="417"/>
      <c r="QBA79" s="417"/>
      <c r="QBB79" s="417"/>
      <c r="QBC79" s="417"/>
      <c r="QBD79" s="417"/>
      <c r="QBE79" s="417"/>
      <c r="QBF79" s="417"/>
      <c r="QBG79" s="417"/>
      <c r="QBH79" s="417"/>
      <c r="QBI79" s="417"/>
      <c r="QBJ79" s="417"/>
      <c r="QBK79" s="417"/>
      <c r="QBL79" s="417"/>
      <c r="QBM79" s="417"/>
      <c r="QBN79" s="417"/>
      <c r="QBO79" s="417"/>
      <c r="QBP79" s="417"/>
      <c r="QBQ79" s="417"/>
      <c r="QBR79" s="417"/>
      <c r="QBS79" s="417"/>
      <c r="QBT79" s="417"/>
      <c r="QBU79" s="417"/>
      <c r="QBV79" s="417"/>
      <c r="QBW79" s="417"/>
      <c r="QBX79" s="417"/>
      <c r="QBY79" s="417"/>
      <c r="QBZ79" s="417"/>
      <c r="QCA79" s="417"/>
      <c r="QCB79" s="417"/>
      <c r="QCC79" s="417"/>
      <c r="QCD79" s="417"/>
      <c r="QCE79" s="417"/>
      <c r="QCF79" s="417"/>
      <c r="QCG79" s="417"/>
      <c r="QCH79" s="417"/>
      <c r="QCI79" s="417"/>
      <c r="QCJ79" s="417"/>
      <c r="QCK79" s="417"/>
      <c r="QCL79" s="417"/>
      <c r="QCM79" s="417"/>
      <c r="QCN79" s="417"/>
      <c r="QCO79" s="417"/>
      <c r="QCP79" s="417"/>
      <c r="QCQ79" s="417"/>
      <c r="QCR79" s="417"/>
      <c r="QCS79" s="417"/>
      <c r="QCT79" s="417"/>
      <c r="QCU79" s="417"/>
      <c r="QCV79" s="417"/>
      <c r="QCW79" s="417"/>
      <c r="QCX79" s="417"/>
      <c r="QCY79" s="417"/>
      <c r="QCZ79" s="417"/>
      <c r="QDA79" s="417"/>
      <c r="QDB79" s="417"/>
      <c r="QDC79" s="417"/>
      <c r="QDD79" s="417"/>
      <c r="QDE79" s="417"/>
      <c r="QDF79" s="417"/>
      <c r="QDG79" s="417"/>
      <c r="QDH79" s="417"/>
      <c r="QDI79" s="417"/>
      <c r="QDJ79" s="417"/>
      <c r="QDK79" s="417"/>
      <c r="QDL79" s="417"/>
      <c r="QDM79" s="417"/>
      <c r="QDN79" s="417"/>
      <c r="QDO79" s="417"/>
      <c r="QDP79" s="417"/>
      <c r="QDQ79" s="417"/>
      <c r="QDR79" s="417"/>
      <c r="QDS79" s="417"/>
      <c r="QDT79" s="417"/>
      <c r="QDU79" s="417"/>
      <c r="QDV79" s="417"/>
      <c r="QDW79" s="417"/>
      <c r="QDX79" s="417"/>
      <c r="QDY79" s="417"/>
      <c r="QDZ79" s="417"/>
      <c r="QEA79" s="417"/>
      <c r="QEB79" s="417"/>
      <c r="QEC79" s="417"/>
      <c r="QED79" s="417"/>
      <c r="QEE79" s="417"/>
      <c r="QEF79" s="417"/>
      <c r="QEG79" s="417"/>
      <c r="QEH79" s="417"/>
      <c r="QEI79" s="417"/>
      <c r="QEJ79" s="417"/>
      <c r="QEK79" s="417"/>
      <c r="QEL79" s="417"/>
      <c r="QEM79" s="417"/>
      <c r="QEN79" s="417"/>
      <c r="QEO79" s="417"/>
      <c r="QEP79" s="417"/>
      <c r="QEQ79" s="417"/>
      <c r="QER79" s="417"/>
      <c r="QES79" s="417"/>
      <c r="QET79" s="417"/>
      <c r="QEU79" s="417"/>
      <c r="QEV79" s="417"/>
      <c r="QEW79" s="417"/>
      <c r="QEX79" s="417"/>
      <c r="QEY79" s="417"/>
      <c r="QEZ79" s="417"/>
      <c r="QFA79" s="417"/>
      <c r="QFB79" s="417"/>
      <c r="QFC79" s="417"/>
      <c r="QFD79" s="417"/>
      <c r="QFE79" s="417"/>
      <c r="QFF79" s="417"/>
      <c r="QFG79" s="417"/>
      <c r="QFH79" s="417"/>
      <c r="QFI79" s="417"/>
      <c r="QFJ79" s="417"/>
      <c r="QFK79" s="417"/>
      <c r="QFL79" s="417"/>
      <c r="QFM79" s="417"/>
      <c r="QFN79" s="417"/>
      <c r="QFO79" s="417"/>
      <c r="QFP79" s="417"/>
      <c r="QFQ79" s="417"/>
      <c r="QFR79" s="417"/>
      <c r="QFS79" s="417"/>
      <c r="QFT79" s="417"/>
      <c r="QFU79" s="417"/>
      <c r="QFV79" s="417"/>
      <c r="QFW79" s="417"/>
      <c r="QFX79" s="417"/>
      <c r="QFY79" s="417"/>
      <c r="QFZ79" s="417"/>
      <c r="QGA79" s="417"/>
      <c r="QGB79" s="417"/>
      <c r="QGC79" s="417"/>
      <c r="QGD79" s="417"/>
      <c r="QGE79" s="417"/>
      <c r="QGF79" s="417"/>
      <c r="QGG79" s="417"/>
      <c r="QGH79" s="417"/>
      <c r="QGI79" s="417"/>
      <c r="QGJ79" s="417"/>
      <c r="QGK79" s="417"/>
      <c r="QGL79" s="417"/>
      <c r="QGM79" s="417"/>
      <c r="QGN79" s="417"/>
      <c r="QGO79" s="417"/>
      <c r="QGP79" s="417"/>
      <c r="QGQ79" s="417"/>
      <c r="QGR79" s="417"/>
      <c r="QGS79" s="417"/>
      <c r="QGT79" s="417"/>
      <c r="QGU79" s="417"/>
      <c r="QGV79" s="417"/>
      <c r="QGW79" s="417"/>
      <c r="QGX79" s="417"/>
      <c r="QGY79" s="417"/>
      <c r="QGZ79" s="417"/>
      <c r="QHA79" s="417"/>
      <c r="QHB79" s="417"/>
      <c r="QHC79" s="417"/>
      <c r="QHD79" s="417"/>
      <c r="QHE79" s="417"/>
      <c r="QHF79" s="417"/>
      <c r="QHG79" s="417"/>
      <c r="QHH79" s="417"/>
      <c r="QHI79" s="417"/>
      <c r="QHJ79" s="417"/>
      <c r="QHK79" s="417"/>
      <c r="QHL79" s="417"/>
      <c r="QHM79" s="417"/>
      <c r="QHN79" s="417"/>
      <c r="QHO79" s="417"/>
      <c r="QHP79" s="417"/>
      <c r="QHQ79" s="417"/>
      <c r="QHR79" s="417"/>
      <c r="QHS79" s="417"/>
      <c r="QHT79" s="417"/>
      <c r="QHU79" s="417"/>
      <c r="QHV79" s="417"/>
      <c r="QHW79" s="417"/>
      <c r="QHX79" s="417"/>
      <c r="QHY79" s="417"/>
      <c r="QHZ79" s="417"/>
      <c r="QIA79" s="417"/>
      <c r="QIB79" s="417"/>
      <c r="QIC79" s="417"/>
      <c r="QID79" s="417"/>
      <c r="QIE79" s="417"/>
      <c r="QIF79" s="417"/>
      <c r="QIG79" s="417"/>
      <c r="QIH79" s="417"/>
      <c r="QII79" s="417"/>
      <c r="QIJ79" s="417"/>
      <c r="QIK79" s="417"/>
      <c r="QIL79" s="417"/>
      <c r="QIM79" s="417"/>
      <c r="QIN79" s="417"/>
      <c r="QIO79" s="417"/>
      <c r="QIP79" s="417"/>
      <c r="QIQ79" s="417"/>
      <c r="QIR79" s="417"/>
      <c r="QIS79" s="417"/>
      <c r="QIT79" s="417"/>
      <c r="QIU79" s="417"/>
      <c r="QIV79" s="417"/>
      <c r="QIW79" s="417"/>
      <c r="QIX79" s="417"/>
      <c r="QIY79" s="417"/>
      <c r="QIZ79" s="417"/>
      <c r="QJA79" s="417"/>
      <c r="QJB79" s="417"/>
      <c r="QJC79" s="417"/>
      <c r="QJD79" s="417"/>
      <c r="QJE79" s="417"/>
      <c r="QJF79" s="417"/>
      <c r="QJG79" s="417"/>
      <c r="QJH79" s="417"/>
      <c r="QJI79" s="417"/>
      <c r="QJJ79" s="417"/>
      <c r="QJK79" s="417"/>
      <c r="QJL79" s="417"/>
      <c r="QJM79" s="417"/>
      <c r="QJN79" s="417"/>
      <c r="QJO79" s="417"/>
      <c r="QJP79" s="417"/>
      <c r="QJQ79" s="417"/>
      <c r="QJR79" s="417"/>
      <c r="QJS79" s="417"/>
      <c r="QJT79" s="417"/>
      <c r="QJU79" s="417"/>
      <c r="QJV79" s="417"/>
      <c r="QJW79" s="417"/>
      <c r="QJX79" s="417"/>
      <c r="QJY79" s="417"/>
      <c r="QJZ79" s="417"/>
      <c r="QKA79" s="417"/>
      <c r="QKB79" s="417"/>
      <c r="QKC79" s="417"/>
      <c r="QKD79" s="417"/>
      <c r="QKE79" s="417"/>
      <c r="QKF79" s="417"/>
      <c r="QKG79" s="417"/>
      <c r="QKH79" s="417"/>
      <c r="QKI79" s="417"/>
      <c r="QKJ79" s="417"/>
      <c r="QKK79" s="417"/>
      <c r="QKL79" s="417"/>
      <c r="QKM79" s="417"/>
      <c r="QKN79" s="417"/>
      <c r="QKO79" s="417"/>
      <c r="QKP79" s="417"/>
      <c r="QKQ79" s="417"/>
      <c r="QKR79" s="417"/>
      <c r="QKS79" s="417"/>
      <c r="QKT79" s="417"/>
      <c r="QKU79" s="417"/>
      <c r="QKV79" s="417"/>
      <c r="QKW79" s="417"/>
      <c r="QKX79" s="417"/>
      <c r="QKY79" s="417"/>
      <c r="QKZ79" s="417"/>
      <c r="QLA79" s="417"/>
      <c r="QLB79" s="417"/>
      <c r="QLC79" s="417"/>
      <c r="QLD79" s="417"/>
      <c r="QLE79" s="417"/>
      <c r="QLF79" s="417"/>
      <c r="QLG79" s="417"/>
      <c r="QLH79" s="417"/>
      <c r="QLI79" s="417"/>
      <c r="QLJ79" s="417"/>
      <c r="QLK79" s="417"/>
      <c r="QLL79" s="417"/>
      <c r="QLM79" s="417"/>
      <c r="QLN79" s="417"/>
      <c r="QLO79" s="417"/>
      <c r="QLP79" s="417"/>
      <c r="QLQ79" s="417"/>
      <c r="QLR79" s="417"/>
      <c r="QLS79" s="417"/>
      <c r="QLT79" s="417"/>
      <c r="QLU79" s="417"/>
      <c r="QLV79" s="417"/>
      <c r="QLW79" s="417"/>
      <c r="QLX79" s="417"/>
      <c r="QLY79" s="417"/>
      <c r="QLZ79" s="417"/>
      <c r="QMA79" s="417"/>
      <c r="QMB79" s="417"/>
      <c r="QMC79" s="417"/>
      <c r="QMD79" s="417"/>
      <c r="QME79" s="417"/>
      <c r="QMF79" s="417"/>
      <c r="QMG79" s="417"/>
      <c r="QMH79" s="417"/>
      <c r="QMI79" s="417"/>
      <c r="QMJ79" s="417"/>
      <c r="QMK79" s="417"/>
      <c r="QML79" s="417"/>
      <c r="QMM79" s="417"/>
      <c r="QMN79" s="417"/>
      <c r="QMO79" s="417"/>
      <c r="QMP79" s="417"/>
      <c r="QMQ79" s="417"/>
      <c r="QMR79" s="417"/>
      <c r="QMS79" s="417"/>
      <c r="QMT79" s="417"/>
      <c r="QMU79" s="417"/>
      <c r="QMV79" s="417"/>
      <c r="QMW79" s="417"/>
      <c r="QMX79" s="417"/>
      <c r="QMY79" s="417"/>
      <c r="QMZ79" s="417"/>
      <c r="QNA79" s="417"/>
      <c r="QNB79" s="417"/>
      <c r="QNC79" s="417"/>
      <c r="QND79" s="417"/>
      <c r="QNE79" s="417"/>
      <c r="QNF79" s="417"/>
      <c r="QNG79" s="417"/>
      <c r="QNH79" s="417"/>
      <c r="QNI79" s="417"/>
      <c r="QNJ79" s="417"/>
      <c r="QNK79" s="417"/>
      <c r="QNL79" s="417"/>
      <c r="QNM79" s="417"/>
      <c r="QNN79" s="417"/>
      <c r="QNO79" s="417"/>
      <c r="QNP79" s="417"/>
      <c r="QNQ79" s="417"/>
      <c r="QNR79" s="417"/>
      <c r="QNS79" s="417"/>
      <c r="QNT79" s="417"/>
      <c r="QNU79" s="417"/>
      <c r="QNV79" s="417"/>
      <c r="QNW79" s="417"/>
      <c r="QNX79" s="417"/>
      <c r="QNY79" s="417"/>
      <c r="QNZ79" s="417"/>
      <c r="QOA79" s="417"/>
      <c r="QOB79" s="417"/>
      <c r="QOC79" s="417"/>
      <c r="QOD79" s="417"/>
      <c r="QOE79" s="417"/>
      <c r="QOF79" s="417"/>
      <c r="QOG79" s="417"/>
      <c r="QOH79" s="417"/>
      <c r="QOI79" s="417"/>
      <c r="QOJ79" s="417"/>
      <c r="QOK79" s="417"/>
      <c r="QOL79" s="417"/>
      <c r="QOM79" s="417"/>
      <c r="QON79" s="417"/>
      <c r="QOO79" s="417"/>
      <c r="QOP79" s="417"/>
      <c r="QOQ79" s="417"/>
      <c r="QOR79" s="417"/>
      <c r="QOS79" s="417"/>
      <c r="QOT79" s="417"/>
      <c r="QOU79" s="417"/>
      <c r="QOV79" s="417"/>
      <c r="QOW79" s="417"/>
      <c r="QOX79" s="417"/>
      <c r="QOY79" s="417"/>
      <c r="QOZ79" s="417"/>
      <c r="QPA79" s="417"/>
      <c r="QPB79" s="417"/>
      <c r="QPC79" s="417"/>
      <c r="QPD79" s="417"/>
      <c r="QPE79" s="417"/>
      <c r="QPF79" s="417"/>
      <c r="QPG79" s="417"/>
      <c r="QPH79" s="417"/>
      <c r="QPI79" s="417"/>
      <c r="QPJ79" s="417"/>
      <c r="QPK79" s="417"/>
      <c r="QPL79" s="417"/>
      <c r="QPM79" s="417"/>
      <c r="QPN79" s="417"/>
      <c r="QPO79" s="417"/>
      <c r="QPP79" s="417"/>
      <c r="QPQ79" s="417"/>
      <c r="QPR79" s="417"/>
      <c r="QPS79" s="417"/>
      <c r="QPT79" s="417"/>
      <c r="QPU79" s="417"/>
      <c r="QPV79" s="417"/>
      <c r="QPW79" s="417"/>
      <c r="QPX79" s="417"/>
      <c r="QPY79" s="417"/>
      <c r="QPZ79" s="417"/>
      <c r="QQA79" s="417"/>
      <c r="QQB79" s="417"/>
      <c r="QQC79" s="417"/>
      <c r="QQD79" s="417"/>
      <c r="QQE79" s="417"/>
      <c r="QQF79" s="417"/>
      <c r="QQG79" s="417"/>
      <c r="QQH79" s="417"/>
      <c r="QQI79" s="417"/>
      <c r="QQJ79" s="417"/>
      <c r="QQK79" s="417"/>
      <c r="QQL79" s="417"/>
      <c r="QQM79" s="417"/>
      <c r="QQN79" s="417"/>
      <c r="QQO79" s="417"/>
      <c r="QQP79" s="417"/>
      <c r="QQQ79" s="417"/>
      <c r="QQR79" s="417"/>
      <c r="QQS79" s="417"/>
      <c r="QQT79" s="417"/>
      <c r="QQU79" s="417"/>
      <c r="QQV79" s="417"/>
      <c r="QQW79" s="417"/>
      <c r="QQX79" s="417"/>
      <c r="QQY79" s="417"/>
      <c r="QQZ79" s="417"/>
      <c r="QRA79" s="417"/>
      <c r="QRB79" s="417"/>
      <c r="QRC79" s="417"/>
      <c r="QRD79" s="417"/>
      <c r="QRE79" s="417"/>
      <c r="QRF79" s="417"/>
      <c r="QRG79" s="417"/>
      <c r="QRH79" s="417"/>
      <c r="QRI79" s="417"/>
      <c r="QRJ79" s="417"/>
      <c r="QRK79" s="417"/>
      <c r="QRL79" s="417"/>
      <c r="QRM79" s="417"/>
      <c r="QRN79" s="417"/>
      <c r="QRO79" s="417"/>
      <c r="QRP79" s="417"/>
      <c r="QRQ79" s="417"/>
      <c r="QRR79" s="417"/>
      <c r="QRS79" s="417"/>
      <c r="QRT79" s="417"/>
      <c r="QRU79" s="417"/>
      <c r="QRV79" s="417"/>
      <c r="QRW79" s="417"/>
      <c r="QRX79" s="417"/>
      <c r="QRY79" s="417"/>
      <c r="QRZ79" s="417"/>
      <c r="QSA79" s="417"/>
      <c r="QSB79" s="417"/>
      <c r="QSC79" s="417"/>
      <c r="QSD79" s="417"/>
      <c r="QSE79" s="417"/>
      <c r="QSF79" s="417"/>
      <c r="QSG79" s="417"/>
      <c r="QSH79" s="417"/>
      <c r="QSI79" s="417"/>
      <c r="QSJ79" s="417"/>
      <c r="QSK79" s="417"/>
      <c r="QSL79" s="417"/>
      <c r="QSM79" s="417"/>
      <c r="QSN79" s="417"/>
      <c r="QSO79" s="417"/>
      <c r="QSP79" s="417"/>
      <c r="QSQ79" s="417"/>
      <c r="QSR79" s="417"/>
      <c r="QSS79" s="417"/>
      <c r="QST79" s="417"/>
      <c r="QSU79" s="417"/>
      <c r="QSV79" s="417"/>
      <c r="QSW79" s="417"/>
      <c r="QSX79" s="417"/>
      <c r="QSY79" s="417"/>
      <c r="QSZ79" s="417"/>
      <c r="QTA79" s="417"/>
      <c r="QTB79" s="417"/>
      <c r="QTC79" s="417"/>
      <c r="QTD79" s="417"/>
      <c r="QTE79" s="417"/>
      <c r="QTF79" s="417"/>
      <c r="QTG79" s="417"/>
      <c r="QTH79" s="417"/>
      <c r="QTI79" s="417"/>
      <c r="QTJ79" s="417"/>
      <c r="QTK79" s="417"/>
      <c r="QTL79" s="417"/>
      <c r="QTM79" s="417"/>
      <c r="QTN79" s="417"/>
      <c r="QTO79" s="417"/>
      <c r="QTP79" s="417"/>
      <c r="QTQ79" s="417"/>
      <c r="QTR79" s="417"/>
      <c r="QTS79" s="417"/>
      <c r="QTT79" s="417"/>
      <c r="QTU79" s="417"/>
      <c r="QTV79" s="417"/>
      <c r="QTW79" s="417"/>
      <c r="QTX79" s="417"/>
      <c r="QTY79" s="417"/>
      <c r="QTZ79" s="417"/>
      <c r="QUA79" s="417"/>
      <c r="QUB79" s="417"/>
      <c r="QUC79" s="417"/>
      <c r="QUD79" s="417"/>
      <c r="QUE79" s="417"/>
      <c r="QUF79" s="417"/>
      <c r="QUG79" s="417"/>
      <c r="QUH79" s="417"/>
      <c r="QUI79" s="417"/>
      <c r="QUJ79" s="417"/>
      <c r="QUK79" s="417"/>
      <c r="QUL79" s="417"/>
      <c r="QUM79" s="417"/>
      <c r="QUN79" s="417"/>
      <c r="QUO79" s="417"/>
      <c r="QUP79" s="417"/>
      <c r="QUQ79" s="417"/>
      <c r="QUR79" s="417"/>
      <c r="QUS79" s="417"/>
      <c r="QUT79" s="417"/>
      <c r="QUU79" s="417"/>
      <c r="QUV79" s="417"/>
      <c r="QUW79" s="417"/>
      <c r="QUX79" s="417"/>
      <c r="QUY79" s="417"/>
      <c r="QUZ79" s="417"/>
      <c r="QVA79" s="417"/>
      <c r="QVB79" s="417"/>
      <c r="QVC79" s="417"/>
      <c r="QVD79" s="417"/>
      <c r="QVE79" s="417"/>
      <c r="QVF79" s="417"/>
      <c r="QVG79" s="417"/>
      <c r="QVH79" s="417"/>
      <c r="QVI79" s="417"/>
      <c r="QVJ79" s="417"/>
      <c r="QVK79" s="417"/>
      <c r="QVL79" s="417"/>
      <c r="QVM79" s="417"/>
      <c r="QVN79" s="417"/>
      <c r="QVO79" s="417"/>
      <c r="QVP79" s="417"/>
      <c r="QVQ79" s="417"/>
      <c r="QVR79" s="417"/>
      <c r="QVS79" s="417"/>
      <c r="QVT79" s="417"/>
      <c r="QVU79" s="417"/>
      <c r="QVV79" s="417"/>
      <c r="QVW79" s="417"/>
      <c r="QVX79" s="417"/>
      <c r="QVY79" s="417"/>
      <c r="QVZ79" s="417"/>
      <c r="QWA79" s="417"/>
      <c r="QWB79" s="417"/>
      <c r="QWC79" s="417"/>
      <c r="QWD79" s="417"/>
      <c r="QWE79" s="417"/>
      <c r="QWF79" s="417"/>
      <c r="QWG79" s="417"/>
      <c r="QWH79" s="417"/>
      <c r="QWI79" s="417"/>
      <c r="QWJ79" s="417"/>
      <c r="QWK79" s="417"/>
      <c r="QWL79" s="417"/>
      <c r="QWM79" s="417"/>
      <c r="QWN79" s="417"/>
      <c r="QWO79" s="417"/>
      <c r="QWP79" s="417"/>
      <c r="QWQ79" s="417"/>
      <c r="QWR79" s="417"/>
      <c r="QWS79" s="417"/>
      <c r="QWT79" s="417"/>
      <c r="QWU79" s="417"/>
      <c r="QWV79" s="417"/>
      <c r="QWW79" s="417"/>
      <c r="QWX79" s="417"/>
      <c r="QWY79" s="417"/>
      <c r="QWZ79" s="417"/>
      <c r="QXA79" s="417"/>
      <c r="QXB79" s="417"/>
      <c r="QXC79" s="417"/>
      <c r="QXD79" s="417"/>
      <c r="QXE79" s="417"/>
      <c r="QXF79" s="417"/>
      <c r="QXG79" s="417"/>
      <c r="QXH79" s="417"/>
      <c r="QXI79" s="417"/>
      <c r="QXJ79" s="417"/>
      <c r="QXK79" s="417"/>
      <c r="QXL79" s="417"/>
      <c r="QXM79" s="417"/>
      <c r="QXN79" s="417"/>
      <c r="QXO79" s="417"/>
      <c r="QXP79" s="417"/>
      <c r="QXQ79" s="417"/>
      <c r="QXR79" s="417"/>
      <c r="QXS79" s="417"/>
      <c r="QXT79" s="417"/>
      <c r="QXU79" s="417"/>
      <c r="QXV79" s="417"/>
      <c r="QXW79" s="417"/>
      <c r="QXX79" s="417"/>
      <c r="QXY79" s="417"/>
      <c r="QXZ79" s="417"/>
      <c r="QYA79" s="417"/>
      <c r="QYB79" s="417"/>
      <c r="QYC79" s="417"/>
      <c r="QYD79" s="417"/>
      <c r="QYE79" s="417"/>
      <c r="QYF79" s="417"/>
      <c r="QYG79" s="417"/>
      <c r="QYH79" s="417"/>
      <c r="QYI79" s="417"/>
      <c r="QYJ79" s="417"/>
      <c r="QYK79" s="417"/>
      <c r="QYL79" s="417"/>
      <c r="QYM79" s="417"/>
      <c r="QYN79" s="417"/>
      <c r="QYO79" s="417"/>
      <c r="QYP79" s="417"/>
      <c r="QYQ79" s="417"/>
      <c r="QYR79" s="417"/>
      <c r="QYS79" s="417"/>
      <c r="QYT79" s="417"/>
      <c r="QYU79" s="417"/>
      <c r="QYV79" s="417"/>
      <c r="QYW79" s="417"/>
      <c r="QYX79" s="417"/>
      <c r="QYY79" s="417"/>
      <c r="QYZ79" s="417"/>
      <c r="QZA79" s="417"/>
      <c r="QZB79" s="417"/>
      <c r="QZC79" s="417"/>
      <c r="QZD79" s="417"/>
      <c r="QZE79" s="417"/>
      <c r="QZF79" s="417"/>
      <c r="QZG79" s="417"/>
      <c r="QZH79" s="417"/>
      <c r="QZI79" s="417"/>
      <c r="QZJ79" s="417"/>
      <c r="QZK79" s="417"/>
      <c r="QZL79" s="417"/>
      <c r="QZM79" s="417"/>
      <c r="QZN79" s="417"/>
      <c r="QZO79" s="417"/>
      <c r="QZP79" s="417"/>
      <c r="QZQ79" s="417"/>
      <c r="QZR79" s="417"/>
      <c r="QZS79" s="417"/>
      <c r="QZT79" s="417"/>
      <c r="QZU79" s="417"/>
      <c r="QZV79" s="417"/>
      <c r="QZW79" s="417"/>
      <c r="QZX79" s="417"/>
      <c r="QZY79" s="417"/>
      <c r="QZZ79" s="417"/>
      <c r="RAA79" s="417"/>
      <c r="RAB79" s="417"/>
      <c r="RAC79" s="417"/>
      <c r="RAD79" s="417"/>
      <c r="RAE79" s="417"/>
      <c r="RAF79" s="417"/>
      <c r="RAG79" s="417"/>
      <c r="RAH79" s="417"/>
      <c r="RAI79" s="417"/>
      <c r="RAJ79" s="417"/>
      <c r="RAK79" s="417"/>
      <c r="RAL79" s="417"/>
      <c r="RAM79" s="417"/>
      <c r="RAN79" s="417"/>
      <c r="RAO79" s="417"/>
      <c r="RAP79" s="417"/>
      <c r="RAQ79" s="417"/>
      <c r="RAR79" s="417"/>
      <c r="RAS79" s="417"/>
      <c r="RAT79" s="417"/>
      <c r="RAU79" s="417"/>
      <c r="RAV79" s="417"/>
      <c r="RAW79" s="417"/>
      <c r="RAX79" s="417"/>
      <c r="RAY79" s="417"/>
      <c r="RAZ79" s="417"/>
      <c r="RBA79" s="417"/>
      <c r="RBB79" s="417"/>
      <c r="RBC79" s="417"/>
      <c r="RBD79" s="417"/>
      <c r="RBE79" s="417"/>
      <c r="RBF79" s="417"/>
      <c r="RBG79" s="417"/>
      <c r="RBH79" s="417"/>
      <c r="RBI79" s="417"/>
      <c r="RBJ79" s="417"/>
      <c r="RBK79" s="417"/>
      <c r="RBL79" s="417"/>
      <c r="RBM79" s="417"/>
      <c r="RBN79" s="417"/>
      <c r="RBO79" s="417"/>
      <c r="RBP79" s="417"/>
      <c r="RBQ79" s="417"/>
      <c r="RBR79" s="417"/>
      <c r="RBS79" s="417"/>
      <c r="RBT79" s="417"/>
      <c r="RBU79" s="417"/>
      <c r="RBV79" s="417"/>
      <c r="RBW79" s="417"/>
      <c r="RBX79" s="417"/>
      <c r="RBY79" s="417"/>
      <c r="RBZ79" s="417"/>
      <c r="RCA79" s="417"/>
      <c r="RCB79" s="417"/>
      <c r="RCC79" s="417"/>
      <c r="RCD79" s="417"/>
      <c r="RCE79" s="417"/>
      <c r="RCF79" s="417"/>
      <c r="RCG79" s="417"/>
      <c r="RCH79" s="417"/>
      <c r="RCI79" s="417"/>
      <c r="RCJ79" s="417"/>
      <c r="RCK79" s="417"/>
      <c r="RCL79" s="417"/>
      <c r="RCM79" s="417"/>
      <c r="RCN79" s="417"/>
      <c r="RCO79" s="417"/>
      <c r="RCP79" s="417"/>
      <c r="RCQ79" s="417"/>
      <c r="RCR79" s="417"/>
      <c r="RCS79" s="417"/>
      <c r="RCT79" s="417"/>
      <c r="RCU79" s="417"/>
      <c r="RCV79" s="417"/>
      <c r="RCW79" s="417"/>
      <c r="RCX79" s="417"/>
      <c r="RCY79" s="417"/>
      <c r="RCZ79" s="417"/>
      <c r="RDA79" s="417"/>
      <c r="RDB79" s="417"/>
      <c r="RDC79" s="417"/>
      <c r="RDD79" s="417"/>
      <c r="RDE79" s="417"/>
      <c r="RDF79" s="417"/>
      <c r="RDG79" s="417"/>
      <c r="RDH79" s="417"/>
      <c r="RDI79" s="417"/>
      <c r="RDJ79" s="417"/>
      <c r="RDK79" s="417"/>
      <c r="RDL79" s="417"/>
      <c r="RDM79" s="417"/>
      <c r="RDN79" s="417"/>
      <c r="RDO79" s="417"/>
      <c r="RDP79" s="417"/>
      <c r="RDQ79" s="417"/>
      <c r="RDR79" s="417"/>
      <c r="RDS79" s="417"/>
      <c r="RDT79" s="417"/>
      <c r="RDU79" s="417"/>
      <c r="RDV79" s="417"/>
      <c r="RDW79" s="417"/>
      <c r="RDX79" s="417"/>
      <c r="RDY79" s="417"/>
      <c r="RDZ79" s="417"/>
      <c r="REA79" s="417"/>
      <c r="REB79" s="417"/>
      <c r="REC79" s="417"/>
      <c r="RED79" s="417"/>
      <c r="REE79" s="417"/>
      <c r="REF79" s="417"/>
      <c r="REG79" s="417"/>
      <c r="REH79" s="417"/>
      <c r="REI79" s="417"/>
      <c r="REJ79" s="417"/>
      <c r="REK79" s="417"/>
      <c r="REL79" s="417"/>
      <c r="REM79" s="417"/>
      <c r="REN79" s="417"/>
      <c r="REO79" s="417"/>
      <c r="REP79" s="417"/>
      <c r="REQ79" s="417"/>
      <c r="RER79" s="417"/>
      <c r="RES79" s="417"/>
      <c r="RET79" s="417"/>
      <c r="REU79" s="417"/>
      <c r="REV79" s="417"/>
      <c r="REW79" s="417"/>
      <c r="REX79" s="417"/>
      <c r="REY79" s="417"/>
      <c r="REZ79" s="417"/>
      <c r="RFA79" s="417"/>
      <c r="RFB79" s="417"/>
      <c r="RFC79" s="417"/>
      <c r="RFD79" s="417"/>
      <c r="RFE79" s="417"/>
      <c r="RFF79" s="417"/>
      <c r="RFG79" s="417"/>
      <c r="RFH79" s="417"/>
      <c r="RFI79" s="417"/>
      <c r="RFJ79" s="417"/>
      <c r="RFK79" s="417"/>
      <c r="RFL79" s="417"/>
      <c r="RFM79" s="417"/>
      <c r="RFN79" s="417"/>
      <c r="RFO79" s="417"/>
      <c r="RFP79" s="417"/>
      <c r="RFQ79" s="417"/>
      <c r="RFR79" s="417"/>
      <c r="RFS79" s="417"/>
      <c r="RFT79" s="417"/>
      <c r="RFU79" s="417"/>
      <c r="RFV79" s="417"/>
      <c r="RFW79" s="417"/>
      <c r="RFX79" s="417"/>
      <c r="RFY79" s="417"/>
      <c r="RFZ79" s="417"/>
      <c r="RGA79" s="417"/>
      <c r="RGB79" s="417"/>
      <c r="RGC79" s="417"/>
      <c r="RGD79" s="417"/>
      <c r="RGE79" s="417"/>
      <c r="RGF79" s="417"/>
      <c r="RGG79" s="417"/>
      <c r="RGH79" s="417"/>
      <c r="RGI79" s="417"/>
      <c r="RGJ79" s="417"/>
      <c r="RGK79" s="417"/>
      <c r="RGL79" s="417"/>
      <c r="RGM79" s="417"/>
      <c r="RGN79" s="417"/>
      <c r="RGO79" s="417"/>
      <c r="RGP79" s="417"/>
      <c r="RGQ79" s="417"/>
      <c r="RGR79" s="417"/>
      <c r="RGS79" s="417"/>
      <c r="RGT79" s="417"/>
      <c r="RGU79" s="417"/>
      <c r="RGV79" s="417"/>
      <c r="RGW79" s="417"/>
      <c r="RGX79" s="417"/>
      <c r="RGY79" s="417"/>
      <c r="RGZ79" s="417"/>
      <c r="RHA79" s="417"/>
      <c r="RHB79" s="417"/>
      <c r="RHC79" s="417"/>
      <c r="RHD79" s="417"/>
      <c r="RHE79" s="417"/>
      <c r="RHF79" s="417"/>
      <c r="RHG79" s="417"/>
      <c r="RHH79" s="417"/>
      <c r="RHI79" s="417"/>
      <c r="RHJ79" s="417"/>
      <c r="RHK79" s="417"/>
      <c r="RHL79" s="417"/>
      <c r="RHM79" s="417"/>
      <c r="RHN79" s="417"/>
      <c r="RHO79" s="417"/>
      <c r="RHP79" s="417"/>
      <c r="RHQ79" s="417"/>
      <c r="RHR79" s="417"/>
      <c r="RHS79" s="417"/>
      <c r="RHT79" s="417"/>
      <c r="RHU79" s="417"/>
      <c r="RHV79" s="417"/>
      <c r="RHW79" s="417"/>
      <c r="RHX79" s="417"/>
      <c r="RHY79" s="417"/>
      <c r="RHZ79" s="417"/>
      <c r="RIA79" s="417"/>
      <c r="RIB79" s="417"/>
      <c r="RIC79" s="417"/>
      <c r="RID79" s="417"/>
      <c r="RIE79" s="417"/>
      <c r="RIF79" s="417"/>
      <c r="RIG79" s="417"/>
      <c r="RIH79" s="417"/>
      <c r="RII79" s="417"/>
      <c r="RIJ79" s="417"/>
      <c r="RIK79" s="417"/>
      <c r="RIL79" s="417"/>
      <c r="RIM79" s="417"/>
      <c r="RIN79" s="417"/>
      <c r="RIO79" s="417"/>
      <c r="RIP79" s="417"/>
      <c r="RIQ79" s="417"/>
      <c r="RIR79" s="417"/>
      <c r="RIS79" s="417"/>
      <c r="RIT79" s="417"/>
      <c r="RIU79" s="417"/>
      <c r="RIV79" s="417"/>
      <c r="RIW79" s="417"/>
      <c r="RIX79" s="417"/>
      <c r="RIY79" s="417"/>
      <c r="RIZ79" s="417"/>
      <c r="RJA79" s="417"/>
      <c r="RJB79" s="417"/>
      <c r="RJC79" s="417"/>
      <c r="RJD79" s="417"/>
      <c r="RJE79" s="417"/>
      <c r="RJF79" s="417"/>
      <c r="RJG79" s="417"/>
      <c r="RJH79" s="417"/>
      <c r="RJI79" s="417"/>
      <c r="RJJ79" s="417"/>
      <c r="RJK79" s="417"/>
      <c r="RJL79" s="417"/>
      <c r="RJM79" s="417"/>
      <c r="RJN79" s="417"/>
      <c r="RJO79" s="417"/>
      <c r="RJP79" s="417"/>
      <c r="RJQ79" s="417"/>
      <c r="RJR79" s="417"/>
      <c r="RJS79" s="417"/>
      <c r="RJT79" s="417"/>
      <c r="RJU79" s="417"/>
      <c r="RJV79" s="417"/>
      <c r="RJW79" s="417"/>
      <c r="RJX79" s="417"/>
      <c r="RJY79" s="417"/>
      <c r="RJZ79" s="417"/>
      <c r="RKA79" s="417"/>
      <c r="RKB79" s="417"/>
      <c r="RKC79" s="417"/>
      <c r="RKD79" s="417"/>
      <c r="RKE79" s="417"/>
      <c r="RKF79" s="417"/>
      <c r="RKG79" s="417"/>
      <c r="RKH79" s="417"/>
      <c r="RKI79" s="417"/>
      <c r="RKJ79" s="417"/>
      <c r="RKK79" s="417"/>
      <c r="RKL79" s="417"/>
      <c r="RKM79" s="417"/>
      <c r="RKN79" s="417"/>
      <c r="RKO79" s="417"/>
      <c r="RKP79" s="417"/>
      <c r="RKQ79" s="417"/>
      <c r="RKR79" s="417"/>
      <c r="RKS79" s="417"/>
      <c r="RKT79" s="417"/>
      <c r="RKU79" s="417"/>
      <c r="RKV79" s="417"/>
      <c r="RKW79" s="417"/>
      <c r="RKX79" s="417"/>
      <c r="RKY79" s="417"/>
      <c r="RKZ79" s="417"/>
      <c r="RLA79" s="417"/>
      <c r="RLB79" s="417"/>
      <c r="RLC79" s="417"/>
      <c r="RLD79" s="417"/>
      <c r="RLE79" s="417"/>
      <c r="RLF79" s="417"/>
      <c r="RLG79" s="417"/>
      <c r="RLH79" s="417"/>
      <c r="RLI79" s="417"/>
      <c r="RLJ79" s="417"/>
      <c r="RLK79" s="417"/>
      <c r="RLL79" s="417"/>
      <c r="RLM79" s="417"/>
      <c r="RLN79" s="417"/>
      <c r="RLO79" s="417"/>
      <c r="RLP79" s="417"/>
      <c r="RLQ79" s="417"/>
      <c r="RLR79" s="417"/>
      <c r="RLS79" s="417"/>
      <c r="RLT79" s="417"/>
      <c r="RLU79" s="417"/>
      <c r="RLV79" s="417"/>
      <c r="RLW79" s="417"/>
      <c r="RLX79" s="417"/>
      <c r="RLY79" s="417"/>
      <c r="RLZ79" s="417"/>
      <c r="RMA79" s="417"/>
      <c r="RMB79" s="417"/>
      <c r="RMC79" s="417"/>
      <c r="RMD79" s="417"/>
      <c r="RME79" s="417"/>
      <c r="RMF79" s="417"/>
      <c r="RMG79" s="417"/>
      <c r="RMH79" s="417"/>
      <c r="RMI79" s="417"/>
      <c r="RMJ79" s="417"/>
      <c r="RMK79" s="417"/>
      <c r="RML79" s="417"/>
      <c r="RMM79" s="417"/>
      <c r="RMN79" s="417"/>
      <c r="RMO79" s="417"/>
      <c r="RMP79" s="417"/>
      <c r="RMQ79" s="417"/>
      <c r="RMR79" s="417"/>
      <c r="RMS79" s="417"/>
      <c r="RMT79" s="417"/>
      <c r="RMU79" s="417"/>
      <c r="RMV79" s="417"/>
      <c r="RMW79" s="417"/>
      <c r="RMX79" s="417"/>
      <c r="RMY79" s="417"/>
      <c r="RMZ79" s="417"/>
      <c r="RNA79" s="417"/>
      <c r="RNB79" s="417"/>
      <c r="RNC79" s="417"/>
      <c r="RND79" s="417"/>
      <c r="RNE79" s="417"/>
      <c r="RNF79" s="417"/>
      <c r="RNG79" s="417"/>
      <c r="RNH79" s="417"/>
      <c r="RNI79" s="417"/>
      <c r="RNJ79" s="417"/>
      <c r="RNK79" s="417"/>
      <c r="RNL79" s="417"/>
      <c r="RNM79" s="417"/>
      <c r="RNN79" s="417"/>
      <c r="RNO79" s="417"/>
      <c r="RNP79" s="417"/>
      <c r="RNQ79" s="417"/>
      <c r="RNR79" s="417"/>
      <c r="RNS79" s="417"/>
      <c r="RNT79" s="417"/>
      <c r="RNU79" s="417"/>
      <c r="RNV79" s="417"/>
      <c r="RNW79" s="417"/>
      <c r="RNX79" s="417"/>
      <c r="RNY79" s="417"/>
      <c r="RNZ79" s="417"/>
      <c r="ROA79" s="417"/>
      <c r="ROB79" s="417"/>
      <c r="ROC79" s="417"/>
      <c r="ROD79" s="417"/>
      <c r="ROE79" s="417"/>
      <c r="ROF79" s="417"/>
      <c r="ROG79" s="417"/>
      <c r="ROH79" s="417"/>
      <c r="ROI79" s="417"/>
      <c r="ROJ79" s="417"/>
      <c r="ROK79" s="417"/>
      <c r="ROL79" s="417"/>
      <c r="ROM79" s="417"/>
      <c r="RON79" s="417"/>
      <c r="ROO79" s="417"/>
      <c r="ROP79" s="417"/>
      <c r="ROQ79" s="417"/>
      <c r="ROR79" s="417"/>
      <c r="ROS79" s="417"/>
      <c r="ROT79" s="417"/>
      <c r="ROU79" s="417"/>
      <c r="ROV79" s="417"/>
      <c r="ROW79" s="417"/>
      <c r="ROX79" s="417"/>
      <c r="ROY79" s="417"/>
      <c r="ROZ79" s="417"/>
      <c r="RPA79" s="417"/>
      <c r="RPB79" s="417"/>
      <c r="RPC79" s="417"/>
      <c r="RPD79" s="417"/>
      <c r="RPE79" s="417"/>
      <c r="RPF79" s="417"/>
      <c r="RPG79" s="417"/>
      <c r="RPH79" s="417"/>
      <c r="RPI79" s="417"/>
      <c r="RPJ79" s="417"/>
      <c r="RPK79" s="417"/>
      <c r="RPL79" s="417"/>
      <c r="RPM79" s="417"/>
      <c r="RPN79" s="417"/>
      <c r="RPO79" s="417"/>
      <c r="RPP79" s="417"/>
      <c r="RPQ79" s="417"/>
      <c r="RPR79" s="417"/>
      <c r="RPS79" s="417"/>
      <c r="RPT79" s="417"/>
      <c r="RPU79" s="417"/>
      <c r="RPV79" s="417"/>
      <c r="RPW79" s="417"/>
      <c r="RPX79" s="417"/>
      <c r="RPY79" s="417"/>
      <c r="RPZ79" s="417"/>
      <c r="RQA79" s="417"/>
      <c r="RQB79" s="417"/>
      <c r="RQC79" s="417"/>
      <c r="RQD79" s="417"/>
      <c r="RQE79" s="417"/>
      <c r="RQF79" s="417"/>
      <c r="RQG79" s="417"/>
      <c r="RQH79" s="417"/>
      <c r="RQI79" s="417"/>
      <c r="RQJ79" s="417"/>
      <c r="RQK79" s="417"/>
      <c r="RQL79" s="417"/>
      <c r="RQM79" s="417"/>
      <c r="RQN79" s="417"/>
      <c r="RQO79" s="417"/>
      <c r="RQP79" s="417"/>
      <c r="RQQ79" s="417"/>
      <c r="RQR79" s="417"/>
      <c r="RQS79" s="417"/>
      <c r="RQT79" s="417"/>
      <c r="RQU79" s="417"/>
      <c r="RQV79" s="417"/>
      <c r="RQW79" s="417"/>
      <c r="RQX79" s="417"/>
      <c r="RQY79" s="417"/>
      <c r="RQZ79" s="417"/>
      <c r="RRA79" s="417"/>
      <c r="RRB79" s="417"/>
      <c r="RRC79" s="417"/>
      <c r="RRD79" s="417"/>
      <c r="RRE79" s="417"/>
      <c r="RRF79" s="417"/>
      <c r="RRG79" s="417"/>
      <c r="RRH79" s="417"/>
      <c r="RRI79" s="417"/>
      <c r="RRJ79" s="417"/>
      <c r="RRK79" s="417"/>
      <c r="RRL79" s="417"/>
      <c r="RRM79" s="417"/>
      <c r="RRN79" s="417"/>
      <c r="RRO79" s="417"/>
      <c r="RRP79" s="417"/>
      <c r="RRQ79" s="417"/>
      <c r="RRR79" s="417"/>
      <c r="RRS79" s="417"/>
      <c r="RRT79" s="417"/>
      <c r="RRU79" s="417"/>
      <c r="RRV79" s="417"/>
      <c r="RRW79" s="417"/>
      <c r="RRX79" s="417"/>
      <c r="RRY79" s="417"/>
      <c r="RRZ79" s="417"/>
      <c r="RSA79" s="417"/>
      <c r="RSB79" s="417"/>
      <c r="RSC79" s="417"/>
      <c r="RSD79" s="417"/>
      <c r="RSE79" s="417"/>
      <c r="RSF79" s="417"/>
      <c r="RSG79" s="417"/>
      <c r="RSH79" s="417"/>
      <c r="RSI79" s="417"/>
      <c r="RSJ79" s="417"/>
      <c r="RSK79" s="417"/>
      <c r="RSL79" s="417"/>
      <c r="RSM79" s="417"/>
      <c r="RSN79" s="417"/>
      <c r="RSO79" s="417"/>
      <c r="RSP79" s="417"/>
      <c r="RSQ79" s="417"/>
      <c r="RSR79" s="417"/>
      <c r="RSS79" s="417"/>
      <c r="RST79" s="417"/>
      <c r="RSU79" s="417"/>
      <c r="RSV79" s="417"/>
      <c r="RSW79" s="417"/>
      <c r="RSX79" s="417"/>
      <c r="RSY79" s="417"/>
      <c r="RSZ79" s="417"/>
      <c r="RTA79" s="417"/>
      <c r="RTB79" s="417"/>
      <c r="RTC79" s="417"/>
      <c r="RTD79" s="417"/>
      <c r="RTE79" s="417"/>
      <c r="RTF79" s="417"/>
      <c r="RTG79" s="417"/>
      <c r="RTH79" s="417"/>
      <c r="RTI79" s="417"/>
      <c r="RTJ79" s="417"/>
      <c r="RTK79" s="417"/>
      <c r="RTL79" s="417"/>
      <c r="RTM79" s="417"/>
      <c r="RTN79" s="417"/>
      <c r="RTO79" s="417"/>
      <c r="RTP79" s="417"/>
      <c r="RTQ79" s="417"/>
      <c r="RTR79" s="417"/>
      <c r="RTS79" s="417"/>
      <c r="RTT79" s="417"/>
      <c r="RTU79" s="417"/>
      <c r="RTV79" s="417"/>
      <c r="RTW79" s="417"/>
      <c r="RTX79" s="417"/>
      <c r="RTY79" s="417"/>
      <c r="RTZ79" s="417"/>
      <c r="RUA79" s="417"/>
      <c r="RUB79" s="417"/>
      <c r="RUC79" s="417"/>
      <c r="RUD79" s="417"/>
      <c r="RUE79" s="417"/>
      <c r="RUF79" s="417"/>
      <c r="RUG79" s="417"/>
      <c r="RUH79" s="417"/>
      <c r="RUI79" s="417"/>
      <c r="RUJ79" s="417"/>
      <c r="RUK79" s="417"/>
      <c r="RUL79" s="417"/>
      <c r="RUM79" s="417"/>
      <c r="RUN79" s="417"/>
      <c r="RUO79" s="417"/>
      <c r="RUP79" s="417"/>
      <c r="RUQ79" s="417"/>
      <c r="RUR79" s="417"/>
      <c r="RUS79" s="417"/>
      <c r="RUT79" s="417"/>
      <c r="RUU79" s="417"/>
      <c r="RUV79" s="417"/>
      <c r="RUW79" s="417"/>
      <c r="RUX79" s="417"/>
      <c r="RUY79" s="417"/>
      <c r="RUZ79" s="417"/>
      <c r="RVA79" s="417"/>
      <c r="RVB79" s="417"/>
      <c r="RVC79" s="417"/>
      <c r="RVD79" s="417"/>
      <c r="RVE79" s="417"/>
      <c r="RVF79" s="417"/>
      <c r="RVG79" s="417"/>
      <c r="RVH79" s="417"/>
      <c r="RVI79" s="417"/>
      <c r="RVJ79" s="417"/>
      <c r="RVK79" s="417"/>
      <c r="RVL79" s="417"/>
      <c r="RVM79" s="417"/>
      <c r="RVN79" s="417"/>
      <c r="RVO79" s="417"/>
      <c r="RVP79" s="417"/>
      <c r="RVQ79" s="417"/>
      <c r="RVR79" s="417"/>
      <c r="RVS79" s="417"/>
      <c r="RVT79" s="417"/>
      <c r="RVU79" s="417"/>
      <c r="RVV79" s="417"/>
      <c r="RVW79" s="417"/>
      <c r="RVX79" s="417"/>
      <c r="RVY79" s="417"/>
      <c r="RVZ79" s="417"/>
      <c r="RWA79" s="417"/>
      <c r="RWB79" s="417"/>
      <c r="RWC79" s="417"/>
      <c r="RWD79" s="417"/>
      <c r="RWE79" s="417"/>
      <c r="RWF79" s="417"/>
      <c r="RWG79" s="417"/>
      <c r="RWH79" s="417"/>
      <c r="RWI79" s="417"/>
      <c r="RWJ79" s="417"/>
      <c r="RWK79" s="417"/>
      <c r="RWL79" s="417"/>
      <c r="RWM79" s="417"/>
      <c r="RWN79" s="417"/>
      <c r="RWO79" s="417"/>
      <c r="RWP79" s="417"/>
      <c r="RWQ79" s="417"/>
      <c r="RWR79" s="417"/>
      <c r="RWS79" s="417"/>
      <c r="RWT79" s="417"/>
      <c r="RWU79" s="417"/>
      <c r="RWV79" s="417"/>
      <c r="RWW79" s="417"/>
      <c r="RWX79" s="417"/>
      <c r="RWY79" s="417"/>
      <c r="RWZ79" s="417"/>
      <c r="RXA79" s="417"/>
      <c r="RXB79" s="417"/>
      <c r="RXC79" s="417"/>
      <c r="RXD79" s="417"/>
      <c r="RXE79" s="417"/>
      <c r="RXF79" s="417"/>
      <c r="RXG79" s="417"/>
      <c r="RXH79" s="417"/>
      <c r="RXI79" s="417"/>
      <c r="RXJ79" s="417"/>
      <c r="RXK79" s="417"/>
      <c r="RXL79" s="417"/>
      <c r="RXM79" s="417"/>
      <c r="RXN79" s="417"/>
      <c r="RXO79" s="417"/>
      <c r="RXP79" s="417"/>
      <c r="RXQ79" s="417"/>
      <c r="RXR79" s="417"/>
      <c r="RXS79" s="417"/>
      <c r="RXT79" s="417"/>
      <c r="RXU79" s="417"/>
      <c r="RXV79" s="417"/>
      <c r="RXW79" s="417"/>
      <c r="RXX79" s="417"/>
      <c r="RXY79" s="417"/>
      <c r="RXZ79" s="417"/>
      <c r="RYA79" s="417"/>
      <c r="RYB79" s="417"/>
      <c r="RYC79" s="417"/>
      <c r="RYD79" s="417"/>
      <c r="RYE79" s="417"/>
      <c r="RYF79" s="417"/>
      <c r="RYG79" s="417"/>
      <c r="RYH79" s="417"/>
      <c r="RYI79" s="417"/>
      <c r="RYJ79" s="417"/>
      <c r="RYK79" s="417"/>
      <c r="RYL79" s="417"/>
      <c r="RYM79" s="417"/>
      <c r="RYN79" s="417"/>
      <c r="RYO79" s="417"/>
      <c r="RYP79" s="417"/>
      <c r="RYQ79" s="417"/>
      <c r="RYR79" s="417"/>
      <c r="RYS79" s="417"/>
      <c r="RYT79" s="417"/>
      <c r="RYU79" s="417"/>
      <c r="RYV79" s="417"/>
      <c r="RYW79" s="417"/>
      <c r="RYX79" s="417"/>
      <c r="RYY79" s="417"/>
      <c r="RYZ79" s="417"/>
      <c r="RZA79" s="417"/>
      <c r="RZB79" s="417"/>
      <c r="RZC79" s="417"/>
      <c r="RZD79" s="417"/>
      <c r="RZE79" s="417"/>
      <c r="RZF79" s="417"/>
      <c r="RZG79" s="417"/>
      <c r="RZH79" s="417"/>
      <c r="RZI79" s="417"/>
      <c r="RZJ79" s="417"/>
      <c r="RZK79" s="417"/>
      <c r="RZL79" s="417"/>
      <c r="RZM79" s="417"/>
      <c r="RZN79" s="417"/>
      <c r="RZO79" s="417"/>
      <c r="RZP79" s="417"/>
      <c r="RZQ79" s="417"/>
      <c r="RZR79" s="417"/>
      <c r="RZS79" s="417"/>
      <c r="RZT79" s="417"/>
      <c r="RZU79" s="417"/>
      <c r="RZV79" s="417"/>
      <c r="RZW79" s="417"/>
      <c r="RZX79" s="417"/>
      <c r="RZY79" s="417"/>
      <c r="RZZ79" s="417"/>
      <c r="SAA79" s="417"/>
      <c r="SAB79" s="417"/>
      <c r="SAC79" s="417"/>
      <c r="SAD79" s="417"/>
      <c r="SAE79" s="417"/>
      <c r="SAF79" s="417"/>
      <c r="SAG79" s="417"/>
      <c r="SAH79" s="417"/>
      <c r="SAI79" s="417"/>
      <c r="SAJ79" s="417"/>
      <c r="SAK79" s="417"/>
      <c r="SAL79" s="417"/>
      <c r="SAM79" s="417"/>
      <c r="SAN79" s="417"/>
      <c r="SAO79" s="417"/>
      <c r="SAP79" s="417"/>
      <c r="SAQ79" s="417"/>
      <c r="SAR79" s="417"/>
      <c r="SAS79" s="417"/>
      <c r="SAT79" s="417"/>
      <c r="SAU79" s="417"/>
      <c r="SAV79" s="417"/>
      <c r="SAW79" s="417"/>
      <c r="SAX79" s="417"/>
      <c r="SAY79" s="417"/>
      <c r="SAZ79" s="417"/>
      <c r="SBA79" s="417"/>
      <c r="SBB79" s="417"/>
      <c r="SBC79" s="417"/>
      <c r="SBD79" s="417"/>
      <c r="SBE79" s="417"/>
      <c r="SBF79" s="417"/>
      <c r="SBG79" s="417"/>
      <c r="SBH79" s="417"/>
      <c r="SBI79" s="417"/>
      <c r="SBJ79" s="417"/>
      <c r="SBK79" s="417"/>
      <c r="SBL79" s="417"/>
      <c r="SBM79" s="417"/>
      <c r="SBN79" s="417"/>
      <c r="SBO79" s="417"/>
      <c r="SBP79" s="417"/>
      <c r="SBQ79" s="417"/>
      <c r="SBR79" s="417"/>
      <c r="SBS79" s="417"/>
      <c r="SBT79" s="417"/>
      <c r="SBU79" s="417"/>
      <c r="SBV79" s="417"/>
      <c r="SBW79" s="417"/>
      <c r="SBX79" s="417"/>
      <c r="SBY79" s="417"/>
      <c r="SBZ79" s="417"/>
      <c r="SCA79" s="417"/>
      <c r="SCB79" s="417"/>
      <c r="SCC79" s="417"/>
      <c r="SCD79" s="417"/>
      <c r="SCE79" s="417"/>
      <c r="SCF79" s="417"/>
      <c r="SCG79" s="417"/>
      <c r="SCH79" s="417"/>
      <c r="SCI79" s="417"/>
      <c r="SCJ79" s="417"/>
      <c r="SCK79" s="417"/>
      <c r="SCL79" s="417"/>
      <c r="SCM79" s="417"/>
      <c r="SCN79" s="417"/>
      <c r="SCO79" s="417"/>
      <c r="SCP79" s="417"/>
      <c r="SCQ79" s="417"/>
      <c r="SCR79" s="417"/>
      <c r="SCS79" s="417"/>
      <c r="SCT79" s="417"/>
      <c r="SCU79" s="417"/>
      <c r="SCV79" s="417"/>
      <c r="SCW79" s="417"/>
      <c r="SCX79" s="417"/>
      <c r="SCY79" s="417"/>
      <c r="SCZ79" s="417"/>
      <c r="SDA79" s="417"/>
      <c r="SDB79" s="417"/>
      <c r="SDC79" s="417"/>
      <c r="SDD79" s="417"/>
      <c r="SDE79" s="417"/>
      <c r="SDF79" s="417"/>
      <c r="SDG79" s="417"/>
      <c r="SDH79" s="417"/>
      <c r="SDI79" s="417"/>
      <c r="SDJ79" s="417"/>
      <c r="SDK79" s="417"/>
      <c r="SDL79" s="417"/>
      <c r="SDM79" s="417"/>
      <c r="SDN79" s="417"/>
      <c r="SDO79" s="417"/>
      <c r="SDP79" s="417"/>
      <c r="SDQ79" s="417"/>
      <c r="SDR79" s="417"/>
      <c r="SDS79" s="417"/>
      <c r="SDT79" s="417"/>
      <c r="SDU79" s="417"/>
      <c r="SDV79" s="417"/>
      <c r="SDW79" s="417"/>
      <c r="SDX79" s="417"/>
      <c r="SDY79" s="417"/>
      <c r="SDZ79" s="417"/>
      <c r="SEA79" s="417"/>
      <c r="SEB79" s="417"/>
      <c r="SEC79" s="417"/>
      <c r="SED79" s="417"/>
      <c r="SEE79" s="417"/>
      <c r="SEF79" s="417"/>
      <c r="SEG79" s="417"/>
      <c r="SEH79" s="417"/>
      <c r="SEI79" s="417"/>
      <c r="SEJ79" s="417"/>
      <c r="SEK79" s="417"/>
      <c r="SEL79" s="417"/>
      <c r="SEM79" s="417"/>
      <c r="SEN79" s="417"/>
      <c r="SEO79" s="417"/>
      <c r="SEP79" s="417"/>
      <c r="SEQ79" s="417"/>
      <c r="SER79" s="417"/>
      <c r="SES79" s="417"/>
      <c r="SET79" s="417"/>
      <c r="SEU79" s="417"/>
      <c r="SEV79" s="417"/>
      <c r="SEW79" s="417"/>
      <c r="SEX79" s="417"/>
      <c r="SEY79" s="417"/>
      <c r="SEZ79" s="417"/>
      <c r="SFA79" s="417"/>
      <c r="SFB79" s="417"/>
      <c r="SFC79" s="417"/>
      <c r="SFD79" s="417"/>
      <c r="SFE79" s="417"/>
      <c r="SFF79" s="417"/>
      <c r="SFG79" s="417"/>
      <c r="SFH79" s="417"/>
      <c r="SFI79" s="417"/>
      <c r="SFJ79" s="417"/>
      <c r="SFK79" s="417"/>
      <c r="SFL79" s="417"/>
      <c r="SFM79" s="417"/>
      <c r="SFN79" s="417"/>
      <c r="SFO79" s="417"/>
      <c r="SFP79" s="417"/>
      <c r="SFQ79" s="417"/>
      <c r="SFR79" s="417"/>
      <c r="SFS79" s="417"/>
      <c r="SFT79" s="417"/>
      <c r="SFU79" s="417"/>
      <c r="SFV79" s="417"/>
      <c r="SFW79" s="417"/>
      <c r="SFX79" s="417"/>
      <c r="SFY79" s="417"/>
      <c r="SFZ79" s="417"/>
      <c r="SGA79" s="417"/>
      <c r="SGB79" s="417"/>
      <c r="SGC79" s="417"/>
      <c r="SGD79" s="417"/>
      <c r="SGE79" s="417"/>
      <c r="SGF79" s="417"/>
      <c r="SGG79" s="417"/>
      <c r="SGH79" s="417"/>
      <c r="SGI79" s="417"/>
      <c r="SGJ79" s="417"/>
      <c r="SGK79" s="417"/>
      <c r="SGL79" s="417"/>
      <c r="SGM79" s="417"/>
      <c r="SGN79" s="417"/>
      <c r="SGO79" s="417"/>
      <c r="SGP79" s="417"/>
      <c r="SGQ79" s="417"/>
      <c r="SGR79" s="417"/>
      <c r="SGS79" s="417"/>
      <c r="SGT79" s="417"/>
      <c r="SGU79" s="417"/>
      <c r="SGV79" s="417"/>
      <c r="SGW79" s="417"/>
      <c r="SGX79" s="417"/>
      <c r="SGY79" s="417"/>
      <c r="SGZ79" s="417"/>
      <c r="SHA79" s="417"/>
      <c r="SHB79" s="417"/>
      <c r="SHC79" s="417"/>
      <c r="SHD79" s="417"/>
      <c r="SHE79" s="417"/>
      <c r="SHF79" s="417"/>
      <c r="SHG79" s="417"/>
      <c r="SHH79" s="417"/>
      <c r="SHI79" s="417"/>
      <c r="SHJ79" s="417"/>
      <c r="SHK79" s="417"/>
      <c r="SHL79" s="417"/>
      <c r="SHM79" s="417"/>
      <c r="SHN79" s="417"/>
      <c r="SHO79" s="417"/>
      <c r="SHP79" s="417"/>
      <c r="SHQ79" s="417"/>
      <c r="SHR79" s="417"/>
      <c r="SHS79" s="417"/>
      <c r="SHT79" s="417"/>
      <c r="SHU79" s="417"/>
      <c r="SHV79" s="417"/>
      <c r="SHW79" s="417"/>
      <c r="SHX79" s="417"/>
      <c r="SHY79" s="417"/>
      <c r="SHZ79" s="417"/>
      <c r="SIA79" s="417"/>
      <c r="SIB79" s="417"/>
      <c r="SIC79" s="417"/>
      <c r="SID79" s="417"/>
      <c r="SIE79" s="417"/>
      <c r="SIF79" s="417"/>
      <c r="SIG79" s="417"/>
      <c r="SIH79" s="417"/>
      <c r="SII79" s="417"/>
      <c r="SIJ79" s="417"/>
      <c r="SIK79" s="417"/>
      <c r="SIL79" s="417"/>
      <c r="SIM79" s="417"/>
      <c r="SIN79" s="417"/>
      <c r="SIO79" s="417"/>
      <c r="SIP79" s="417"/>
      <c r="SIQ79" s="417"/>
      <c r="SIR79" s="417"/>
      <c r="SIS79" s="417"/>
      <c r="SIT79" s="417"/>
      <c r="SIU79" s="417"/>
      <c r="SIV79" s="417"/>
      <c r="SIW79" s="417"/>
      <c r="SIX79" s="417"/>
      <c r="SIY79" s="417"/>
      <c r="SIZ79" s="417"/>
      <c r="SJA79" s="417"/>
      <c r="SJB79" s="417"/>
      <c r="SJC79" s="417"/>
      <c r="SJD79" s="417"/>
      <c r="SJE79" s="417"/>
      <c r="SJF79" s="417"/>
      <c r="SJG79" s="417"/>
      <c r="SJH79" s="417"/>
      <c r="SJI79" s="417"/>
      <c r="SJJ79" s="417"/>
      <c r="SJK79" s="417"/>
      <c r="SJL79" s="417"/>
      <c r="SJM79" s="417"/>
      <c r="SJN79" s="417"/>
      <c r="SJO79" s="417"/>
      <c r="SJP79" s="417"/>
      <c r="SJQ79" s="417"/>
      <c r="SJR79" s="417"/>
      <c r="SJS79" s="417"/>
      <c r="SJT79" s="417"/>
      <c r="SJU79" s="417"/>
      <c r="SJV79" s="417"/>
      <c r="SJW79" s="417"/>
      <c r="SJX79" s="417"/>
      <c r="SJY79" s="417"/>
      <c r="SJZ79" s="417"/>
      <c r="SKA79" s="417"/>
      <c r="SKB79" s="417"/>
      <c r="SKC79" s="417"/>
      <c r="SKD79" s="417"/>
      <c r="SKE79" s="417"/>
      <c r="SKF79" s="417"/>
      <c r="SKG79" s="417"/>
      <c r="SKH79" s="417"/>
      <c r="SKI79" s="417"/>
      <c r="SKJ79" s="417"/>
      <c r="SKK79" s="417"/>
      <c r="SKL79" s="417"/>
      <c r="SKM79" s="417"/>
      <c r="SKN79" s="417"/>
      <c r="SKO79" s="417"/>
      <c r="SKP79" s="417"/>
      <c r="SKQ79" s="417"/>
      <c r="SKR79" s="417"/>
      <c r="SKS79" s="417"/>
      <c r="SKT79" s="417"/>
      <c r="SKU79" s="417"/>
      <c r="SKV79" s="417"/>
      <c r="SKW79" s="417"/>
      <c r="SKX79" s="417"/>
      <c r="SKY79" s="417"/>
      <c r="SKZ79" s="417"/>
      <c r="SLA79" s="417"/>
      <c r="SLB79" s="417"/>
      <c r="SLC79" s="417"/>
      <c r="SLD79" s="417"/>
      <c r="SLE79" s="417"/>
      <c r="SLF79" s="417"/>
      <c r="SLG79" s="417"/>
      <c r="SLH79" s="417"/>
      <c r="SLI79" s="417"/>
      <c r="SLJ79" s="417"/>
      <c r="SLK79" s="417"/>
      <c r="SLL79" s="417"/>
      <c r="SLM79" s="417"/>
      <c r="SLN79" s="417"/>
      <c r="SLO79" s="417"/>
      <c r="SLP79" s="417"/>
      <c r="SLQ79" s="417"/>
      <c r="SLR79" s="417"/>
      <c r="SLS79" s="417"/>
      <c r="SLT79" s="417"/>
      <c r="SLU79" s="417"/>
      <c r="SLV79" s="417"/>
      <c r="SLW79" s="417"/>
      <c r="SLX79" s="417"/>
      <c r="SLY79" s="417"/>
      <c r="SLZ79" s="417"/>
      <c r="SMA79" s="417"/>
      <c r="SMB79" s="417"/>
      <c r="SMC79" s="417"/>
      <c r="SMD79" s="417"/>
      <c r="SME79" s="417"/>
      <c r="SMF79" s="417"/>
      <c r="SMG79" s="417"/>
      <c r="SMH79" s="417"/>
      <c r="SMI79" s="417"/>
      <c r="SMJ79" s="417"/>
      <c r="SMK79" s="417"/>
      <c r="SML79" s="417"/>
      <c r="SMM79" s="417"/>
      <c r="SMN79" s="417"/>
      <c r="SMO79" s="417"/>
      <c r="SMP79" s="417"/>
      <c r="SMQ79" s="417"/>
      <c r="SMR79" s="417"/>
      <c r="SMS79" s="417"/>
      <c r="SMT79" s="417"/>
      <c r="SMU79" s="417"/>
      <c r="SMV79" s="417"/>
      <c r="SMW79" s="417"/>
      <c r="SMX79" s="417"/>
      <c r="SMY79" s="417"/>
      <c r="SMZ79" s="417"/>
      <c r="SNA79" s="417"/>
      <c r="SNB79" s="417"/>
      <c r="SNC79" s="417"/>
      <c r="SND79" s="417"/>
      <c r="SNE79" s="417"/>
      <c r="SNF79" s="417"/>
      <c r="SNG79" s="417"/>
      <c r="SNH79" s="417"/>
      <c r="SNI79" s="417"/>
      <c r="SNJ79" s="417"/>
      <c r="SNK79" s="417"/>
      <c r="SNL79" s="417"/>
      <c r="SNM79" s="417"/>
      <c r="SNN79" s="417"/>
      <c r="SNO79" s="417"/>
      <c r="SNP79" s="417"/>
      <c r="SNQ79" s="417"/>
      <c r="SNR79" s="417"/>
      <c r="SNS79" s="417"/>
      <c r="SNT79" s="417"/>
      <c r="SNU79" s="417"/>
      <c r="SNV79" s="417"/>
      <c r="SNW79" s="417"/>
      <c r="SNX79" s="417"/>
      <c r="SNY79" s="417"/>
      <c r="SNZ79" s="417"/>
      <c r="SOA79" s="417"/>
      <c r="SOB79" s="417"/>
      <c r="SOC79" s="417"/>
      <c r="SOD79" s="417"/>
      <c r="SOE79" s="417"/>
      <c r="SOF79" s="417"/>
      <c r="SOG79" s="417"/>
      <c r="SOH79" s="417"/>
      <c r="SOI79" s="417"/>
      <c r="SOJ79" s="417"/>
      <c r="SOK79" s="417"/>
      <c r="SOL79" s="417"/>
      <c r="SOM79" s="417"/>
      <c r="SON79" s="417"/>
      <c r="SOO79" s="417"/>
      <c r="SOP79" s="417"/>
      <c r="SOQ79" s="417"/>
      <c r="SOR79" s="417"/>
      <c r="SOS79" s="417"/>
      <c r="SOT79" s="417"/>
      <c r="SOU79" s="417"/>
      <c r="SOV79" s="417"/>
      <c r="SOW79" s="417"/>
      <c r="SOX79" s="417"/>
      <c r="SOY79" s="417"/>
      <c r="SOZ79" s="417"/>
      <c r="SPA79" s="417"/>
      <c r="SPB79" s="417"/>
      <c r="SPC79" s="417"/>
      <c r="SPD79" s="417"/>
      <c r="SPE79" s="417"/>
      <c r="SPF79" s="417"/>
      <c r="SPG79" s="417"/>
      <c r="SPH79" s="417"/>
      <c r="SPI79" s="417"/>
      <c r="SPJ79" s="417"/>
      <c r="SPK79" s="417"/>
      <c r="SPL79" s="417"/>
      <c r="SPM79" s="417"/>
      <c r="SPN79" s="417"/>
      <c r="SPO79" s="417"/>
      <c r="SPP79" s="417"/>
      <c r="SPQ79" s="417"/>
      <c r="SPR79" s="417"/>
      <c r="SPS79" s="417"/>
      <c r="SPT79" s="417"/>
      <c r="SPU79" s="417"/>
      <c r="SPV79" s="417"/>
      <c r="SPW79" s="417"/>
      <c r="SPX79" s="417"/>
      <c r="SPY79" s="417"/>
      <c r="SPZ79" s="417"/>
      <c r="SQA79" s="417"/>
      <c r="SQB79" s="417"/>
      <c r="SQC79" s="417"/>
      <c r="SQD79" s="417"/>
      <c r="SQE79" s="417"/>
      <c r="SQF79" s="417"/>
      <c r="SQG79" s="417"/>
      <c r="SQH79" s="417"/>
      <c r="SQI79" s="417"/>
      <c r="SQJ79" s="417"/>
      <c r="SQK79" s="417"/>
      <c r="SQL79" s="417"/>
      <c r="SQM79" s="417"/>
      <c r="SQN79" s="417"/>
      <c r="SQO79" s="417"/>
      <c r="SQP79" s="417"/>
      <c r="SQQ79" s="417"/>
      <c r="SQR79" s="417"/>
      <c r="SQS79" s="417"/>
      <c r="SQT79" s="417"/>
      <c r="SQU79" s="417"/>
      <c r="SQV79" s="417"/>
      <c r="SQW79" s="417"/>
      <c r="SQX79" s="417"/>
      <c r="SQY79" s="417"/>
      <c r="SQZ79" s="417"/>
      <c r="SRA79" s="417"/>
      <c r="SRB79" s="417"/>
      <c r="SRC79" s="417"/>
      <c r="SRD79" s="417"/>
      <c r="SRE79" s="417"/>
      <c r="SRF79" s="417"/>
      <c r="SRG79" s="417"/>
      <c r="SRH79" s="417"/>
      <c r="SRI79" s="417"/>
      <c r="SRJ79" s="417"/>
      <c r="SRK79" s="417"/>
      <c r="SRL79" s="417"/>
      <c r="SRM79" s="417"/>
      <c r="SRN79" s="417"/>
      <c r="SRO79" s="417"/>
      <c r="SRP79" s="417"/>
      <c r="SRQ79" s="417"/>
      <c r="SRR79" s="417"/>
      <c r="SRS79" s="417"/>
      <c r="SRT79" s="417"/>
      <c r="SRU79" s="417"/>
      <c r="SRV79" s="417"/>
      <c r="SRW79" s="417"/>
      <c r="SRX79" s="417"/>
      <c r="SRY79" s="417"/>
      <c r="SRZ79" s="417"/>
      <c r="SSA79" s="417"/>
      <c r="SSB79" s="417"/>
      <c r="SSC79" s="417"/>
      <c r="SSD79" s="417"/>
      <c r="SSE79" s="417"/>
      <c r="SSF79" s="417"/>
      <c r="SSG79" s="417"/>
      <c r="SSH79" s="417"/>
      <c r="SSI79" s="417"/>
      <c r="SSJ79" s="417"/>
      <c r="SSK79" s="417"/>
      <c r="SSL79" s="417"/>
      <c r="SSM79" s="417"/>
      <c r="SSN79" s="417"/>
      <c r="SSO79" s="417"/>
      <c r="SSP79" s="417"/>
      <c r="SSQ79" s="417"/>
      <c r="SSR79" s="417"/>
      <c r="SSS79" s="417"/>
      <c r="SST79" s="417"/>
      <c r="SSU79" s="417"/>
      <c r="SSV79" s="417"/>
      <c r="SSW79" s="417"/>
      <c r="SSX79" s="417"/>
      <c r="SSY79" s="417"/>
      <c r="SSZ79" s="417"/>
      <c r="STA79" s="417"/>
      <c r="STB79" s="417"/>
      <c r="STC79" s="417"/>
      <c r="STD79" s="417"/>
      <c r="STE79" s="417"/>
      <c r="STF79" s="417"/>
      <c r="STG79" s="417"/>
      <c r="STH79" s="417"/>
      <c r="STI79" s="417"/>
      <c r="STJ79" s="417"/>
      <c r="STK79" s="417"/>
      <c r="STL79" s="417"/>
      <c r="STM79" s="417"/>
      <c r="STN79" s="417"/>
      <c r="STO79" s="417"/>
      <c r="STP79" s="417"/>
      <c r="STQ79" s="417"/>
      <c r="STR79" s="417"/>
      <c r="STS79" s="417"/>
      <c r="STT79" s="417"/>
      <c r="STU79" s="417"/>
      <c r="STV79" s="417"/>
      <c r="STW79" s="417"/>
      <c r="STX79" s="417"/>
      <c r="STY79" s="417"/>
      <c r="STZ79" s="417"/>
      <c r="SUA79" s="417"/>
      <c r="SUB79" s="417"/>
      <c r="SUC79" s="417"/>
      <c r="SUD79" s="417"/>
      <c r="SUE79" s="417"/>
      <c r="SUF79" s="417"/>
      <c r="SUG79" s="417"/>
      <c r="SUH79" s="417"/>
      <c r="SUI79" s="417"/>
      <c r="SUJ79" s="417"/>
      <c r="SUK79" s="417"/>
      <c r="SUL79" s="417"/>
      <c r="SUM79" s="417"/>
      <c r="SUN79" s="417"/>
      <c r="SUO79" s="417"/>
      <c r="SUP79" s="417"/>
      <c r="SUQ79" s="417"/>
      <c r="SUR79" s="417"/>
      <c r="SUS79" s="417"/>
      <c r="SUT79" s="417"/>
      <c r="SUU79" s="417"/>
      <c r="SUV79" s="417"/>
      <c r="SUW79" s="417"/>
      <c r="SUX79" s="417"/>
      <c r="SUY79" s="417"/>
      <c r="SUZ79" s="417"/>
      <c r="SVA79" s="417"/>
      <c r="SVB79" s="417"/>
      <c r="SVC79" s="417"/>
      <c r="SVD79" s="417"/>
      <c r="SVE79" s="417"/>
      <c r="SVF79" s="417"/>
      <c r="SVG79" s="417"/>
      <c r="SVH79" s="417"/>
      <c r="SVI79" s="417"/>
      <c r="SVJ79" s="417"/>
      <c r="SVK79" s="417"/>
      <c r="SVL79" s="417"/>
      <c r="SVM79" s="417"/>
      <c r="SVN79" s="417"/>
      <c r="SVO79" s="417"/>
      <c r="SVP79" s="417"/>
      <c r="SVQ79" s="417"/>
      <c r="SVR79" s="417"/>
      <c r="SVS79" s="417"/>
      <c r="SVT79" s="417"/>
      <c r="SVU79" s="417"/>
      <c r="SVV79" s="417"/>
      <c r="SVW79" s="417"/>
      <c r="SVX79" s="417"/>
      <c r="SVY79" s="417"/>
      <c r="SVZ79" s="417"/>
      <c r="SWA79" s="417"/>
      <c r="SWB79" s="417"/>
      <c r="SWC79" s="417"/>
      <c r="SWD79" s="417"/>
      <c r="SWE79" s="417"/>
      <c r="SWF79" s="417"/>
      <c r="SWG79" s="417"/>
      <c r="SWH79" s="417"/>
      <c r="SWI79" s="417"/>
      <c r="SWJ79" s="417"/>
      <c r="SWK79" s="417"/>
      <c r="SWL79" s="417"/>
      <c r="SWM79" s="417"/>
      <c r="SWN79" s="417"/>
      <c r="SWO79" s="417"/>
      <c r="SWP79" s="417"/>
      <c r="SWQ79" s="417"/>
      <c r="SWR79" s="417"/>
      <c r="SWS79" s="417"/>
      <c r="SWT79" s="417"/>
      <c r="SWU79" s="417"/>
      <c r="SWV79" s="417"/>
      <c r="SWW79" s="417"/>
      <c r="SWX79" s="417"/>
      <c r="SWY79" s="417"/>
      <c r="SWZ79" s="417"/>
      <c r="SXA79" s="417"/>
      <c r="SXB79" s="417"/>
      <c r="SXC79" s="417"/>
      <c r="SXD79" s="417"/>
      <c r="SXE79" s="417"/>
      <c r="SXF79" s="417"/>
      <c r="SXG79" s="417"/>
      <c r="SXH79" s="417"/>
      <c r="SXI79" s="417"/>
      <c r="SXJ79" s="417"/>
      <c r="SXK79" s="417"/>
      <c r="SXL79" s="417"/>
      <c r="SXM79" s="417"/>
      <c r="SXN79" s="417"/>
      <c r="SXO79" s="417"/>
      <c r="SXP79" s="417"/>
      <c r="SXQ79" s="417"/>
      <c r="SXR79" s="417"/>
      <c r="SXS79" s="417"/>
      <c r="SXT79" s="417"/>
      <c r="SXU79" s="417"/>
      <c r="SXV79" s="417"/>
      <c r="SXW79" s="417"/>
      <c r="SXX79" s="417"/>
      <c r="SXY79" s="417"/>
      <c r="SXZ79" s="417"/>
      <c r="SYA79" s="417"/>
      <c r="SYB79" s="417"/>
      <c r="SYC79" s="417"/>
      <c r="SYD79" s="417"/>
      <c r="SYE79" s="417"/>
      <c r="SYF79" s="417"/>
      <c r="SYG79" s="417"/>
      <c r="SYH79" s="417"/>
      <c r="SYI79" s="417"/>
      <c r="SYJ79" s="417"/>
      <c r="SYK79" s="417"/>
      <c r="SYL79" s="417"/>
      <c r="SYM79" s="417"/>
      <c r="SYN79" s="417"/>
      <c r="SYO79" s="417"/>
      <c r="SYP79" s="417"/>
      <c r="SYQ79" s="417"/>
      <c r="SYR79" s="417"/>
      <c r="SYS79" s="417"/>
      <c r="SYT79" s="417"/>
      <c r="SYU79" s="417"/>
      <c r="SYV79" s="417"/>
      <c r="SYW79" s="417"/>
      <c r="SYX79" s="417"/>
      <c r="SYY79" s="417"/>
      <c r="SYZ79" s="417"/>
      <c r="SZA79" s="417"/>
      <c r="SZB79" s="417"/>
      <c r="SZC79" s="417"/>
      <c r="SZD79" s="417"/>
      <c r="SZE79" s="417"/>
      <c r="SZF79" s="417"/>
      <c r="SZG79" s="417"/>
      <c r="SZH79" s="417"/>
      <c r="SZI79" s="417"/>
      <c r="SZJ79" s="417"/>
      <c r="SZK79" s="417"/>
      <c r="SZL79" s="417"/>
      <c r="SZM79" s="417"/>
      <c r="SZN79" s="417"/>
      <c r="SZO79" s="417"/>
      <c r="SZP79" s="417"/>
      <c r="SZQ79" s="417"/>
      <c r="SZR79" s="417"/>
      <c r="SZS79" s="417"/>
      <c r="SZT79" s="417"/>
      <c r="SZU79" s="417"/>
      <c r="SZV79" s="417"/>
      <c r="SZW79" s="417"/>
      <c r="SZX79" s="417"/>
      <c r="SZY79" s="417"/>
      <c r="SZZ79" s="417"/>
      <c r="TAA79" s="417"/>
      <c r="TAB79" s="417"/>
      <c r="TAC79" s="417"/>
      <c r="TAD79" s="417"/>
      <c r="TAE79" s="417"/>
      <c r="TAF79" s="417"/>
      <c r="TAG79" s="417"/>
      <c r="TAH79" s="417"/>
      <c r="TAI79" s="417"/>
      <c r="TAJ79" s="417"/>
      <c r="TAK79" s="417"/>
      <c r="TAL79" s="417"/>
      <c r="TAM79" s="417"/>
      <c r="TAN79" s="417"/>
      <c r="TAO79" s="417"/>
      <c r="TAP79" s="417"/>
      <c r="TAQ79" s="417"/>
      <c r="TAR79" s="417"/>
      <c r="TAS79" s="417"/>
      <c r="TAT79" s="417"/>
      <c r="TAU79" s="417"/>
      <c r="TAV79" s="417"/>
      <c r="TAW79" s="417"/>
      <c r="TAX79" s="417"/>
      <c r="TAY79" s="417"/>
      <c r="TAZ79" s="417"/>
      <c r="TBA79" s="417"/>
      <c r="TBB79" s="417"/>
      <c r="TBC79" s="417"/>
      <c r="TBD79" s="417"/>
      <c r="TBE79" s="417"/>
      <c r="TBF79" s="417"/>
      <c r="TBG79" s="417"/>
      <c r="TBH79" s="417"/>
      <c r="TBI79" s="417"/>
      <c r="TBJ79" s="417"/>
      <c r="TBK79" s="417"/>
      <c r="TBL79" s="417"/>
      <c r="TBM79" s="417"/>
      <c r="TBN79" s="417"/>
      <c r="TBO79" s="417"/>
      <c r="TBP79" s="417"/>
      <c r="TBQ79" s="417"/>
      <c r="TBR79" s="417"/>
      <c r="TBS79" s="417"/>
      <c r="TBT79" s="417"/>
      <c r="TBU79" s="417"/>
      <c r="TBV79" s="417"/>
      <c r="TBW79" s="417"/>
      <c r="TBX79" s="417"/>
      <c r="TBY79" s="417"/>
      <c r="TBZ79" s="417"/>
      <c r="TCA79" s="417"/>
      <c r="TCB79" s="417"/>
      <c r="TCC79" s="417"/>
      <c r="TCD79" s="417"/>
      <c r="TCE79" s="417"/>
      <c r="TCF79" s="417"/>
      <c r="TCG79" s="417"/>
      <c r="TCH79" s="417"/>
      <c r="TCI79" s="417"/>
      <c r="TCJ79" s="417"/>
      <c r="TCK79" s="417"/>
      <c r="TCL79" s="417"/>
      <c r="TCM79" s="417"/>
      <c r="TCN79" s="417"/>
      <c r="TCO79" s="417"/>
      <c r="TCP79" s="417"/>
      <c r="TCQ79" s="417"/>
      <c r="TCR79" s="417"/>
      <c r="TCS79" s="417"/>
      <c r="TCT79" s="417"/>
      <c r="TCU79" s="417"/>
      <c r="TCV79" s="417"/>
      <c r="TCW79" s="417"/>
      <c r="TCX79" s="417"/>
      <c r="TCY79" s="417"/>
      <c r="TCZ79" s="417"/>
      <c r="TDA79" s="417"/>
      <c r="TDB79" s="417"/>
      <c r="TDC79" s="417"/>
      <c r="TDD79" s="417"/>
      <c r="TDE79" s="417"/>
      <c r="TDF79" s="417"/>
      <c r="TDG79" s="417"/>
      <c r="TDH79" s="417"/>
      <c r="TDI79" s="417"/>
      <c r="TDJ79" s="417"/>
      <c r="TDK79" s="417"/>
      <c r="TDL79" s="417"/>
      <c r="TDM79" s="417"/>
      <c r="TDN79" s="417"/>
      <c r="TDO79" s="417"/>
      <c r="TDP79" s="417"/>
      <c r="TDQ79" s="417"/>
      <c r="TDR79" s="417"/>
      <c r="TDS79" s="417"/>
      <c r="TDT79" s="417"/>
      <c r="TDU79" s="417"/>
      <c r="TDV79" s="417"/>
      <c r="TDW79" s="417"/>
      <c r="TDX79" s="417"/>
      <c r="TDY79" s="417"/>
      <c r="TDZ79" s="417"/>
      <c r="TEA79" s="417"/>
      <c r="TEB79" s="417"/>
      <c r="TEC79" s="417"/>
      <c r="TED79" s="417"/>
      <c r="TEE79" s="417"/>
      <c r="TEF79" s="417"/>
      <c r="TEG79" s="417"/>
      <c r="TEH79" s="417"/>
      <c r="TEI79" s="417"/>
      <c r="TEJ79" s="417"/>
      <c r="TEK79" s="417"/>
      <c r="TEL79" s="417"/>
      <c r="TEM79" s="417"/>
      <c r="TEN79" s="417"/>
      <c r="TEO79" s="417"/>
      <c r="TEP79" s="417"/>
      <c r="TEQ79" s="417"/>
      <c r="TER79" s="417"/>
      <c r="TES79" s="417"/>
      <c r="TET79" s="417"/>
      <c r="TEU79" s="417"/>
      <c r="TEV79" s="417"/>
      <c r="TEW79" s="417"/>
      <c r="TEX79" s="417"/>
      <c r="TEY79" s="417"/>
      <c r="TEZ79" s="417"/>
      <c r="TFA79" s="417"/>
      <c r="TFB79" s="417"/>
      <c r="TFC79" s="417"/>
      <c r="TFD79" s="417"/>
      <c r="TFE79" s="417"/>
      <c r="TFF79" s="417"/>
      <c r="TFG79" s="417"/>
      <c r="TFH79" s="417"/>
      <c r="TFI79" s="417"/>
      <c r="TFJ79" s="417"/>
      <c r="TFK79" s="417"/>
      <c r="TFL79" s="417"/>
      <c r="TFM79" s="417"/>
      <c r="TFN79" s="417"/>
      <c r="TFO79" s="417"/>
      <c r="TFP79" s="417"/>
      <c r="TFQ79" s="417"/>
      <c r="TFR79" s="417"/>
      <c r="TFS79" s="417"/>
      <c r="TFT79" s="417"/>
      <c r="TFU79" s="417"/>
      <c r="TFV79" s="417"/>
      <c r="TFW79" s="417"/>
      <c r="TFX79" s="417"/>
      <c r="TFY79" s="417"/>
      <c r="TFZ79" s="417"/>
      <c r="TGA79" s="417"/>
      <c r="TGB79" s="417"/>
      <c r="TGC79" s="417"/>
      <c r="TGD79" s="417"/>
      <c r="TGE79" s="417"/>
      <c r="TGF79" s="417"/>
      <c r="TGG79" s="417"/>
      <c r="TGH79" s="417"/>
      <c r="TGI79" s="417"/>
      <c r="TGJ79" s="417"/>
      <c r="TGK79" s="417"/>
      <c r="TGL79" s="417"/>
      <c r="TGM79" s="417"/>
      <c r="TGN79" s="417"/>
      <c r="TGO79" s="417"/>
      <c r="TGP79" s="417"/>
      <c r="TGQ79" s="417"/>
      <c r="TGR79" s="417"/>
      <c r="TGS79" s="417"/>
      <c r="TGT79" s="417"/>
      <c r="TGU79" s="417"/>
      <c r="TGV79" s="417"/>
      <c r="TGW79" s="417"/>
      <c r="TGX79" s="417"/>
      <c r="TGY79" s="417"/>
      <c r="TGZ79" s="417"/>
      <c r="THA79" s="417"/>
      <c r="THB79" s="417"/>
      <c r="THC79" s="417"/>
      <c r="THD79" s="417"/>
      <c r="THE79" s="417"/>
      <c r="THF79" s="417"/>
      <c r="THG79" s="417"/>
      <c r="THH79" s="417"/>
      <c r="THI79" s="417"/>
      <c r="THJ79" s="417"/>
      <c r="THK79" s="417"/>
      <c r="THL79" s="417"/>
      <c r="THM79" s="417"/>
      <c r="THN79" s="417"/>
      <c r="THO79" s="417"/>
      <c r="THP79" s="417"/>
      <c r="THQ79" s="417"/>
      <c r="THR79" s="417"/>
      <c r="THS79" s="417"/>
      <c r="THT79" s="417"/>
      <c r="THU79" s="417"/>
      <c r="THV79" s="417"/>
      <c r="THW79" s="417"/>
      <c r="THX79" s="417"/>
      <c r="THY79" s="417"/>
      <c r="THZ79" s="417"/>
      <c r="TIA79" s="417"/>
      <c r="TIB79" s="417"/>
      <c r="TIC79" s="417"/>
      <c r="TID79" s="417"/>
      <c r="TIE79" s="417"/>
      <c r="TIF79" s="417"/>
      <c r="TIG79" s="417"/>
      <c r="TIH79" s="417"/>
      <c r="TII79" s="417"/>
      <c r="TIJ79" s="417"/>
      <c r="TIK79" s="417"/>
      <c r="TIL79" s="417"/>
      <c r="TIM79" s="417"/>
      <c r="TIN79" s="417"/>
      <c r="TIO79" s="417"/>
      <c r="TIP79" s="417"/>
      <c r="TIQ79" s="417"/>
      <c r="TIR79" s="417"/>
      <c r="TIS79" s="417"/>
      <c r="TIT79" s="417"/>
      <c r="TIU79" s="417"/>
      <c r="TIV79" s="417"/>
      <c r="TIW79" s="417"/>
      <c r="TIX79" s="417"/>
      <c r="TIY79" s="417"/>
      <c r="TIZ79" s="417"/>
      <c r="TJA79" s="417"/>
      <c r="TJB79" s="417"/>
      <c r="TJC79" s="417"/>
      <c r="TJD79" s="417"/>
      <c r="TJE79" s="417"/>
      <c r="TJF79" s="417"/>
      <c r="TJG79" s="417"/>
      <c r="TJH79" s="417"/>
      <c r="TJI79" s="417"/>
      <c r="TJJ79" s="417"/>
      <c r="TJK79" s="417"/>
      <c r="TJL79" s="417"/>
      <c r="TJM79" s="417"/>
      <c r="TJN79" s="417"/>
      <c r="TJO79" s="417"/>
      <c r="TJP79" s="417"/>
      <c r="TJQ79" s="417"/>
      <c r="TJR79" s="417"/>
      <c r="TJS79" s="417"/>
      <c r="TJT79" s="417"/>
      <c r="TJU79" s="417"/>
      <c r="TJV79" s="417"/>
      <c r="TJW79" s="417"/>
      <c r="TJX79" s="417"/>
      <c r="TJY79" s="417"/>
      <c r="TJZ79" s="417"/>
      <c r="TKA79" s="417"/>
      <c r="TKB79" s="417"/>
      <c r="TKC79" s="417"/>
      <c r="TKD79" s="417"/>
      <c r="TKE79" s="417"/>
      <c r="TKF79" s="417"/>
      <c r="TKG79" s="417"/>
      <c r="TKH79" s="417"/>
      <c r="TKI79" s="417"/>
      <c r="TKJ79" s="417"/>
      <c r="TKK79" s="417"/>
      <c r="TKL79" s="417"/>
      <c r="TKM79" s="417"/>
      <c r="TKN79" s="417"/>
      <c r="TKO79" s="417"/>
      <c r="TKP79" s="417"/>
      <c r="TKQ79" s="417"/>
      <c r="TKR79" s="417"/>
      <c r="TKS79" s="417"/>
      <c r="TKT79" s="417"/>
      <c r="TKU79" s="417"/>
      <c r="TKV79" s="417"/>
      <c r="TKW79" s="417"/>
      <c r="TKX79" s="417"/>
      <c r="TKY79" s="417"/>
      <c r="TKZ79" s="417"/>
      <c r="TLA79" s="417"/>
      <c r="TLB79" s="417"/>
      <c r="TLC79" s="417"/>
      <c r="TLD79" s="417"/>
      <c r="TLE79" s="417"/>
      <c r="TLF79" s="417"/>
      <c r="TLG79" s="417"/>
      <c r="TLH79" s="417"/>
      <c r="TLI79" s="417"/>
      <c r="TLJ79" s="417"/>
      <c r="TLK79" s="417"/>
      <c r="TLL79" s="417"/>
      <c r="TLM79" s="417"/>
      <c r="TLN79" s="417"/>
      <c r="TLO79" s="417"/>
      <c r="TLP79" s="417"/>
      <c r="TLQ79" s="417"/>
      <c r="TLR79" s="417"/>
      <c r="TLS79" s="417"/>
      <c r="TLT79" s="417"/>
      <c r="TLU79" s="417"/>
      <c r="TLV79" s="417"/>
      <c r="TLW79" s="417"/>
      <c r="TLX79" s="417"/>
      <c r="TLY79" s="417"/>
      <c r="TLZ79" s="417"/>
      <c r="TMA79" s="417"/>
      <c r="TMB79" s="417"/>
      <c r="TMC79" s="417"/>
      <c r="TMD79" s="417"/>
      <c r="TME79" s="417"/>
      <c r="TMF79" s="417"/>
      <c r="TMG79" s="417"/>
      <c r="TMH79" s="417"/>
      <c r="TMI79" s="417"/>
      <c r="TMJ79" s="417"/>
      <c r="TMK79" s="417"/>
      <c r="TML79" s="417"/>
      <c r="TMM79" s="417"/>
      <c r="TMN79" s="417"/>
      <c r="TMO79" s="417"/>
      <c r="TMP79" s="417"/>
      <c r="TMQ79" s="417"/>
      <c r="TMR79" s="417"/>
      <c r="TMS79" s="417"/>
      <c r="TMT79" s="417"/>
      <c r="TMU79" s="417"/>
      <c r="TMV79" s="417"/>
      <c r="TMW79" s="417"/>
      <c r="TMX79" s="417"/>
      <c r="TMY79" s="417"/>
      <c r="TMZ79" s="417"/>
      <c r="TNA79" s="417"/>
      <c r="TNB79" s="417"/>
      <c r="TNC79" s="417"/>
      <c r="TND79" s="417"/>
      <c r="TNE79" s="417"/>
      <c r="TNF79" s="417"/>
      <c r="TNG79" s="417"/>
      <c r="TNH79" s="417"/>
      <c r="TNI79" s="417"/>
      <c r="TNJ79" s="417"/>
      <c r="TNK79" s="417"/>
      <c r="TNL79" s="417"/>
      <c r="TNM79" s="417"/>
      <c r="TNN79" s="417"/>
      <c r="TNO79" s="417"/>
      <c r="TNP79" s="417"/>
      <c r="TNQ79" s="417"/>
      <c r="TNR79" s="417"/>
      <c r="TNS79" s="417"/>
      <c r="TNT79" s="417"/>
      <c r="TNU79" s="417"/>
      <c r="TNV79" s="417"/>
      <c r="TNW79" s="417"/>
      <c r="TNX79" s="417"/>
      <c r="TNY79" s="417"/>
      <c r="TNZ79" s="417"/>
      <c r="TOA79" s="417"/>
      <c r="TOB79" s="417"/>
      <c r="TOC79" s="417"/>
      <c r="TOD79" s="417"/>
      <c r="TOE79" s="417"/>
      <c r="TOF79" s="417"/>
      <c r="TOG79" s="417"/>
      <c r="TOH79" s="417"/>
      <c r="TOI79" s="417"/>
      <c r="TOJ79" s="417"/>
      <c r="TOK79" s="417"/>
      <c r="TOL79" s="417"/>
      <c r="TOM79" s="417"/>
      <c r="TON79" s="417"/>
      <c r="TOO79" s="417"/>
      <c r="TOP79" s="417"/>
      <c r="TOQ79" s="417"/>
      <c r="TOR79" s="417"/>
      <c r="TOS79" s="417"/>
      <c r="TOT79" s="417"/>
      <c r="TOU79" s="417"/>
      <c r="TOV79" s="417"/>
      <c r="TOW79" s="417"/>
      <c r="TOX79" s="417"/>
      <c r="TOY79" s="417"/>
      <c r="TOZ79" s="417"/>
      <c r="TPA79" s="417"/>
      <c r="TPB79" s="417"/>
      <c r="TPC79" s="417"/>
      <c r="TPD79" s="417"/>
      <c r="TPE79" s="417"/>
      <c r="TPF79" s="417"/>
      <c r="TPG79" s="417"/>
      <c r="TPH79" s="417"/>
      <c r="TPI79" s="417"/>
      <c r="TPJ79" s="417"/>
      <c r="TPK79" s="417"/>
      <c r="TPL79" s="417"/>
      <c r="TPM79" s="417"/>
      <c r="TPN79" s="417"/>
      <c r="TPO79" s="417"/>
      <c r="TPP79" s="417"/>
      <c r="TPQ79" s="417"/>
      <c r="TPR79" s="417"/>
      <c r="TPS79" s="417"/>
      <c r="TPT79" s="417"/>
      <c r="TPU79" s="417"/>
      <c r="TPV79" s="417"/>
      <c r="TPW79" s="417"/>
      <c r="TPX79" s="417"/>
      <c r="TPY79" s="417"/>
      <c r="TPZ79" s="417"/>
      <c r="TQA79" s="417"/>
      <c r="TQB79" s="417"/>
      <c r="TQC79" s="417"/>
      <c r="TQD79" s="417"/>
      <c r="TQE79" s="417"/>
      <c r="TQF79" s="417"/>
      <c r="TQG79" s="417"/>
      <c r="TQH79" s="417"/>
      <c r="TQI79" s="417"/>
      <c r="TQJ79" s="417"/>
      <c r="TQK79" s="417"/>
      <c r="TQL79" s="417"/>
      <c r="TQM79" s="417"/>
      <c r="TQN79" s="417"/>
      <c r="TQO79" s="417"/>
      <c r="TQP79" s="417"/>
      <c r="TQQ79" s="417"/>
      <c r="TQR79" s="417"/>
      <c r="TQS79" s="417"/>
      <c r="TQT79" s="417"/>
      <c r="TQU79" s="417"/>
      <c r="TQV79" s="417"/>
      <c r="TQW79" s="417"/>
      <c r="TQX79" s="417"/>
      <c r="TQY79" s="417"/>
      <c r="TQZ79" s="417"/>
      <c r="TRA79" s="417"/>
      <c r="TRB79" s="417"/>
      <c r="TRC79" s="417"/>
      <c r="TRD79" s="417"/>
      <c r="TRE79" s="417"/>
      <c r="TRF79" s="417"/>
      <c r="TRG79" s="417"/>
      <c r="TRH79" s="417"/>
      <c r="TRI79" s="417"/>
      <c r="TRJ79" s="417"/>
      <c r="TRK79" s="417"/>
      <c r="TRL79" s="417"/>
      <c r="TRM79" s="417"/>
      <c r="TRN79" s="417"/>
      <c r="TRO79" s="417"/>
      <c r="TRP79" s="417"/>
      <c r="TRQ79" s="417"/>
      <c r="TRR79" s="417"/>
      <c r="TRS79" s="417"/>
      <c r="TRT79" s="417"/>
      <c r="TRU79" s="417"/>
      <c r="TRV79" s="417"/>
      <c r="TRW79" s="417"/>
      <c r="TRX79" s="417"/>
      <c r="TRY79" s="417"/>
      <c r="TRZ79" s="417"/>
      <c r="TSA79" s="417"/>
      <c r="TSB79" s="417"/>
      <c r="TSC79" s="417"/>
      <c r="TSD79" s="417"/>
      <c r="TSE79" s="417"/>
      <c r="TSF79" s="417"/>
      <c r="TSG79" s="417"/>
      <c r="TSH79" s="417"/>
      <c r="TSI79" s="417"/>
      <c r="TSJ79" s="417"/>
      <c r="TSK79" s="417"/>
      <c r="TSL79" s="417"/>
      <c r="TSM79" s="417"/>
      <c r="TSN79" s="417"/>
      <c r="TSO79" s="417"/>
      <c r="TSP79" s="417"/>
      <c r="TSQ79" s="417"/>
      <c r="TSR79" s="417"/>
      <c r="TSS79" s="417"/>
      <c r="TST79" s="417"/>
      <c r="TSU79" s="417"/>
      <c r="TSV79" s="417"/>
      <c r="TSW79" s="417"/>
      <c r="TSX79" s="417"/>
      <c r="TSY79" s="417"/>
      <c r="TSZ79" s="417"/>
      <c r="TTA79" s="417"/>
      <c r="TTB79" s="417"/>
      <c r="TTC79" s="417"/>
      <c r="TTD79" s="417"/>
      <c r="TTE79" s="417"/>
      <c r="TTF79" s="417"/>
      <c r="TTG79" s="417"/>
      <c r="TTH79" s="417"/>
      <c r="TTI79" s="417"/>
      <c r="TTJ79" s="417"/>
      <c r="TTK79" s="417"/>
      <c r="TTL79" s="417"/>
      <c r="TTM79" s="417"/>
      <c r="TTN79" s="417"/>
      <c r="TTO79" s="417"/>
      <c r="TTP79" s="417"/>
      <c r="TTQ79" s="417"/>
      <c r="TTR79" s="417"/>
      <c r="TTS79" s="417"/>
      <c r="TTT79" s="417"/>
      <c r="TTU79" s="417"/>
      <c r="TTV79" s="417"/>
      <c r="TTW79" s="417"/>
      <c r="TTX79" s="417"/>
      <c r="TTY79" s="417"/>
      <c r="TTZ79" s="417"/>
      <c r="TUA79" s="417"/>
      <c r="TUB79" s="417"/>
      <c r="TUC79" s="417"/>
      <c r="TUD79" s="417"/>
      <c r="TUE79" s="417"/>
      <c r="TUF79" s="417"/>
      <c r="TUG79" s="417"/>
      <c r="TUH79" s="417"/>
      <c r="TUI79" s="417"/>
      <c r="TUJ79" s="417"/>
      <c r="TUK79" s="417"/>
      <c r="TUL79" s="417"/>
      <c r="TUM79" s="417"/>
      <c r="TUN79" s="417"/>
      <c r="TUO79" s="417"/>
      <c r="TUP79" s="417"/>
      <c r="TUQ79" s="417"/>
      <c r="TUR79" s="417"/>
      <c r="TUS79" s="417"/>
      <c r="TUT79" s="417"/>
      <c r="TUU79" s="417"/>
      <c r="TUV79" s="417"/>
      <c r="TUW79" s="417"/>
      <c r="TUX79" s="417"/>
      <c r="TUY79" s="417"/>
      <c r="TUZ79" s="417"/>
      <c r="TVA79" s="417"/>
      <c r="TVB79" s="417"/>
      <c r="TVC79" s="417"/>
      <c r="TVD79" s="417"/>
      <c r="TVE79" s="417"/>
      <c r="TVF79" s="417"/>
      <c r="TVG79" s="417"/>
      <c r="TVH79" s="417"/>
      <c r="TVI79" s="417"/>
      <c r="TVJ79" s="417"/>
      <c r="TVK79" s="417"/>
      <c r="TVL79" s="417"/>
      <c r="TVM79" s="417"/>
      <c r="TVN79" s="417"/>
      <c r="TVO79" s="417"/>
      <c r="TVP79" s="417"/>
      <c r="TVQ79" s="417"/>
      <c r="TVR79" s="417"/>
      <c r="TVS79" s="417"/>
      <c r="TVT79" s="417"/>
      <c r="TVU79" s="417"/>
      <c r="TVV79" s="417"/>
      <c r="TVW79" s="417"/>
      <c r="TVX79" s="417"/>
      <c r="TVY79" s="417"/>
      <c r="TVZ79" s="417"/>
      <c r="TWA79" s="417"/>
      <c r="TWB79" s="417"/>
      <c r="TWC79" s="417"/>
      <c r="TWD79" s="417"/>
      <c r="TWE79" s="417"/>
      <c r="TWF79" s="417"/>
      <c r="TWG79" s="417"/>
      <c r="TWH79" s="417"/>
      <c r="TWI79" s="417"/>
      <c r="TWJ79" s="417"/>
      <c r="TWK79" s="417"/>
      <c r="TWL79" s="417"/>
      <c r="TWM79" s="417"/>
      <c r="TWN79" s="417"/>
      <c r="TWO79" s="417"/>
      <c r="TWP79" s="417"/>
      <c r="TWQ79" s="417"/>
      <c r="TWR79" s="417"/>
      <c r="TWS79" s="417"/>
      <c r="TWT79" s="417"/>
      <c r="TWU79" s="417"/>
      <c r="TWV79" s="417"/>
      <c r="TWW79" s="417"/>
      <c r="TWX79" s="417"/>
      <c r="TWY79" s="417"/>
      <c r="TWZ79" s="417"/>
      <c r="TXA79" s="417"/>
      <c r="TXB79" s="417"/>
      <c r="TXC79" s="417"/>
      <c r="TXD79" s="417"/>
      <c r="TXE79" s="417"/>
      <c r="TXF79" s="417"/>
      <c r="TXG79" s="417"/>
      <c r="TXH79" s="417"/>
      <c r="TXI79" s="417"/>
      <c r="TXJ79" s="417"/>
      <c r="TXK79" s="417"/>
      <c r="TXL79" s="417"/>
      <c r="TXM79" s="417"/>
      <c r="TXN79" s="417"/>
      <c r="TXO79" s="417"/>
      <c r="TXP79" s="417"/>
      <c r="TXQ79" s="417"/>
      <c r="TXR79" s="417"/>
      <c r="TXS79" s="417"/>
      <c r="TXT79" s="417"/>
      <c r="TXU79" s="417"/>
      <c r="TXV79" s="417"/>
      <c r="TXW79" s="417"/>
      <c r="TXX79" s="417"/>
      <c r="TXY79" s="417"/>
      <c r="TXZ79" s="417"/>
      <c r="TYA79" s="417"/>
      <c r="TYB79" s="417"/>
      <c r="TYC79" s="417"/>
      <c r="TYD79" s="417"/>
      <c r="TYE79" s="417"/>
      <c r="TYF79" s="417"/>
      <c r="TYG79" s="417"/>
      <c r="TYH79" s="417"/>
      <c r="TYI79" s="417"/>
      <c r="TYJ79" s="417"/>
      <c r="TYK79" s="417"/>
      <c r="TYL79" s="417"/>
      <c r="TYM79" s="417"/>
      <c r="TYN79" s="417"/>
      <c r="TYO79" s="417"/>
      <c r="TYP79" s="417"/>
      <c r="TYQ79" s="417"/>
      <c r="TYR79" s="417"/>
      <c r="TYS79" s="417"/>
      <c r="TYT79" s="417"/>
      <c r="TYU79" s="417"/>
      <c r="TYV79" s="417"/>
      <c r="TYW79" s="417"/>
      <c r="TYX79" s="417"/>
      <c r="TYY79" s="417"/>
      <c r="TYZ79" s="417"/>
      <c r="TZA79" s="417"/>
      <c r="TZB79" s="417"/>
      <c r="TZC79" s="417"/>
      <c r="TZD79" s="417"/>
      <c r="TZE79" s="417"/>
      <c r="TZF79" s="417"/>
      <c r="TZG79" s="417"/>
      <c r="TZH79" s="417"/>
      <c r="TZI79" s="417"/>
      <c r="TZJ79" s="417"/>
      <c r="TZK79" s="417"/>
      <c r="TZL79" s="417"/>
      <c r="TZM79" s="417"/>
      <c r="TZN79" s="417"/>
      <c r="TZO79" s="417"/>
      <c r="TZP79" s="417"/>
      <c r="TZQ79" s="417"/>
      <c r="TZR79" s="417"/>
      <c r="TZS79" s="417"/>
      <c r="TZT79" s="417"/>
      <c r="TZU79" s="417"/>
      <c r="TZV79" s="417"/>
      <c r="TZW79" s="417"/>
      <c r="TZX79" s="417"/>
      <c r="TZY79" s="417"/>
      <c r="TZZ79" s="417"/>
      <c r="UAA79" s="417"/>
      <c r="UAB79" s="417"/>
      <c r="UAC79" s="417"/>
      <c r="UAD79" s="417"/>
      <c r="UAE79" s="417"/>
      <c r="UAF79" s="417"/>
      <c r="UAG79" s="417"/>
      <c r="UAH79" s="417"/>
      <c r="UAI79" s="417"/>
      <c r="UAJ79" s="417"/>
      <c r="UAK79" s="417"/>
      <c r="UAL79" s="417"/>
      <c r="UAM79" s="417"/>
      <c r="UAN79" s="417"/>
      <c r="UAO79" s="417"/>
      <c r="UAP79" s="417"/>
      <c r="UAQ79" s="417"/>
      <c r="UAR79" s="417"/>
      <c r="UAS79" s="417"/>
      <c r="UAT79" s="417"/>
      <c r="UAU79" s="417"/>
      <c r="UAV79" s="417"/>
      <c r="UAW79" s="417"/>
      <c r="UAX79" s="417"/>
      <c r="UAY79" s="417"/>
      <c r="UAZ79" s="417"/>
      <c r="UBA79" s="417"/>
      <c r="UBB79" s="417"/>
      <c r="UBC79" s="417"/>
      <c r="UBD79" s="417"/>
      <c r="UBE79" s="417"/>
      <c r="UBF79" s="417"/>
      <c r="UBG79" s="417"/>
      <c r="UBH79" s="417"/>
      <c r="UBI79" s="417"/>
      <c r="UBJ79" s="417"/>
      <c r="UBK79" s="417"/>
      <c r="UBL79" s="417"/>
      <c r="UBM79" s="417"/>
      <c r="UBN79" s="417"/>
      <c r="UBO79" s="417"/>
      <c r="UBP79" s="417"/>
      <c r="UBQ79" s="417"/>
      <c r="UBR79" s="417"/>
      <c r="UBS79" s="417"/>
      <c r="UBT79" s="417"/>
      <c r="UBU79" s="417"/>
      <c r="UBV79" s="417"/>
      <c r="UBW79" s="417"/>
      <c r="UBX79" s="417"/>
      <c r="UBY79" s="417"/>
      <c r="UBZ79" s="417"/>
      <c r="UCA79" s="417"/>
      <c r="UCB79" s="417"/>
      <c r="UCC79" s="417"/>
      <c r="UCD79" s="417"/>
      <c r="UCE79" s="417"/>
      <c r="UCF79" s="417"/>
      <c r="UCG79" s="417"/>
      <c r="UCH79" s="417"/>
      <c r="UCI79" s="417"/>
      <c r="UCJ79" s="417"/>
      <c r="UCK79" s="417"/>
      <c r="UCL79" s="417"/>
      <c r="UCM79" s="417"/>
      <c r="UCN79" s="417"/>
      <c r="UCO79" s="417"/>
      <c r="UCP79" s="417"/>
      <c r="UCQ79" s="417"/>
      <c r="UCR79" s="417"/>
      <c r="UCS79" s="417"/>
      <c r="UCT79" s="417"/>
      <c r="UCU79" s="417"/>
      <c r="UCV79" s="417"/>
      <c r="UCW79" s="417"/>
      <c r="UCX79" s="417"/>
      <c r="UCY79" s="417"/>
      <c r="UCZ79" s="417"/>
      <c r="UDA79" s="417"/>
      <c r="UDB79" s="417"/>
      <c r="UDC79" s="417"/>
      <c r="UDD79" s="417"/>
      <c r="UDE79" s="417"/>
      <c r="UDF79" s="417"/>
      <c r="UDG79" s="417"/>
      <c r="UDH79" s="417"/>
      <c r="UDI79" s="417"/>
      <c r="UDJ79" s="417"/>
      <c r="UDK79" s="417"/>
      <c r="UDL79" s="417"/>
      <c r="UDM79" s="417"/>
      <c r="UDN79" s="417"/>
      <c r="UDO79" s="417"/>
      <c r="UDP79" s="417"/>
      <c r="UDQ79" s="417"/>
      <c r="UDR79" s="417"/>
      <c r="UDS79" s="417"/>
      <c r="UDT79" s="417"/>
      <c r="UDU79" s="417"/>
      <c r="UDV79" s="417"/>
      <c r="UDW79" s="417"/>
      <c r="UDX79" s="417"/>
      <c r="UDY79" s="417"/>
      <c r="UDZ79" s="417"/>
      <c r="UEA79" s="417"/>
      <c r="UEB79" s="417"/>
      <c r="UEC79" s="417"/>
      <c r="UED79" s="417"/>
      <c r="UEE79" s="417"/>
      <c r="UEF79" s="417"/>
      <c r="UEG79" s="417"/>
      <c r="UEH79" s="417"/>
      <c r="UEI79" s="417"/>
      <c r="UEJ79" s="417"/>
      <c r="UEK79" s="417"/>
      <c r="UEL79" s="417"/>
      <c r="UEM79" s="417"/>
      <c r="UEN79" s="417"/>
      <c r="UEO79" s="417"/>
      <c r="UEP79" s="417"/>
      <c r="UEQ79" s="417"/>
      <c r="UER79" s="417"/>
      <c r="UES79" s="417"/>
      <c r="UET79" s="417"/>
      <c r="UEU79" s="417"/>
      <c r="UEV79" s="417"/>
      <c r="UEW79" s="417"/>
      <c r="UEX79" s="417"/>
      <c r="UEY79" s="417"/>
      <c r="UEZ79" s="417"/>
      <c r="UFA79" s="417"/>
      <c r="UFB79" s="417"/>
      <c r="UFC79" s="417"/>
      <c r="UFD79" s="417"/>
      <c r="UFE79" s="417"/>
      <c r="UFF79" s="417"/>
      <c r="UFG79" s="417"/>
      <c r="UFH79" s="417"/>
      <c r="UFI79" s="417"/>
      <c r="UFJ79" s="417"/>
      <c r="UFK79" s="417"/>
      <c r="UFL79" s="417"/>
      <c r="UFM79" s="417"/>
      <c r="UFN79" s="417"/>
      <c r="UFO79" s="417"/>
      <c r="UFP79" s="417"/>
      <c r="UFQ79" s="417"/>
      <c r="UFR79" s="417"/>
      <c r="UFS79" s="417"/>
      <c r="UFT79" s="417"/>
      <c r="UFU79" s="417"/>
      <c r="UFV79" s="417"/>
      <c r="UFW79" s="417"/>
      <c r="UFX79" s="417"/>
      <c r="UFY79" s="417"/>
      <c r="UFZ79" s="417"/>
      <c r="UGA79" s="417"/>
      <c r="UGB79" s="417"/>
      <c r="UGC79" s="417"/>
      <c r="UGD79" s="417"/>
      <c r="UGE79" s="417"/>
      <c r="UGF79" s="417"/>
      <c r="UGG79" s="417"/>
      <c r="UGH79" s="417"/>
      <c r="UGI79" s="417"/>
      <c r="UGJ79" s="417"/>
      <c r="UGK79" s="417"/>
      <c r="UGL79" s="417"/>
      <c r="UGM79" s="417"/>
      <c r="UGN79" s="417"/>
      <c r="UGO79" s="417"/>
      <c r="UGP79" s="417"/>
      <c r="UGQ79" s="417"/>
      <c r="UGR79" s="417"/>
      <c r="UGS79" s="417"/>
      <c r="UGT79" s="417"/>
      <c r="UGU79" s="417"/>
      <c r="UGV79" s="417"/>
      <c r="UGW79" s="417"/>
      <c r="UGX79" s="417"/>
      <c r="UGY79" s="417"/>
      <c r="UGZ79" s="417"/>
      <c r="UHA79" s="417"/>
      <c r="UHB79" s="417"/>
      <c r="UHC79" s="417"/>
      <c r="UHD79" s="417"/>
      <c r="UHE79" s="417"/>
      <c r="UHF79" s="417"/>
      <c r="UHG79" s="417"/>
      <c r="UHH79" s="417"/>
      <c r="UHI79" s="417"/>
      <c r="UHJ79" s="417"/>
      <c r="UHK79" s="417"/>
      <c r="UHL79" s="417"/>
      <c r="UHM79" s="417"/>
      <c r="UHN79" s="417"/>
      <c r="UHO79" s="417"/>
      <c r="UHP79" s="417"/>
      <c r="UHQ79" s="417"/>
      <c r="UHR79" s="417"/>
      <c r="UHS79" s="417"/>
      <c r="UHT79" s="417"/>
      <c r="UHU79" s="417"/>
      <c r="UHV79" s="417"/>
      <c r="UHW79" s="417"/>
      <c r="UHX79" s="417"/>
      <c r="UHY79" s="417"/>
      <c r="UHZ79" s="417"/>
      <c r="UIA79" s="417"/>
      <c r="UIB79" s="417"/>
      <c r="UIC79" s="417"/>
      <c r="UID79" s="417"/>
      <c r="UIE79" s="417"/>
      <c r="UIF79" s="417"/>
      <c r="UIG79" s="417"/>
      <c r="UIH79" s="417"/>
      <c r="UII79" s="417"/>
      <c r="UIJ79" s="417"/>
      <c r="UIK79" s="417"/>
      <c r="UIL79" s="417"/>
      <c r="UIM79" s="417"/>
      <c r="UIN79" s="417"/>
      <c r="UIO79" s="417"/>
      <c r="UIP79" s="417"/>
      <c r="UIQ79" s="417"/>
      <c r="UIR79" s="417"/>
      <c r="UIS79" s="417"/>
      <c r="UIT79" s="417"/>
      <c r="UIU79" s="417"/>
      <c r="UIV79" s="417"/>
      <c r="UIW79" s="417"/>
      <c r="UIX79" s="417"/>
      <c r="UIY79" s="417"/>
      <c r="UIZ79" s="417"/>
      <c r="UJA79" s="417"/>
      <c r="UJB79" s="417"/>
      <c r="UJC79" s="417"/>
      <c r="UJD79" s="417"/>
      <c r="UJE79" s="417"/>
      <c r="UJF79" s="417"/>
      <c r="UJG79" s="417"/>
      <c r="UJH79" s="417"/>
      <c r="UJI79" s="417"/>
      <c r="UJJ79" s="417"/>
      <c r="UJK79" s="417"/>
      <c r="UJL79" s="417"/>
      <c r="UJM79" s="417"/>
      <c r="UJN79" s="417"/>
      <c r="UJO79" s="417"/>
      <c r="UJP79" s="417"/>
      <c r="UJQ79" s="417"/>
      <c r="UJR79" s="417"/>
      <c r="UJS79" s="417"/>
      <c r="UJT79" s="417"/>
      <c r="UJU79" s="417"/>
      <c r="UJV79" s="417"/>
      <c r="UJW79" s="417"/>
      <c r="UJX79" s="417"/>
      <c r="UJY79" s="417"/>
      <c r="UJZ79" s="417"/>
      <c r="UKA79" s="417"/>
      <c r="UKB79" s="417"/>
      <c r="UKC79" s="417"/>
      <c r="UKD79" s="417"/>
      <c r="UKE79" s="417"/>
      <c r="UKF79" s="417"/>
      <c r="UKG79" s="417"/>
      <c r="UKH79" s="417"/>
      <c r="UKI79" s="417"/>
      <c r="UKJ79" s="417"/>
      <c r="UKK79" s="417"/>
      <c r="UKL79" s="417"/>
      <c r="UKM79" s="417"/>
      <c r="UKN79" s="417"/>
      <c r="UKO79" s="417"/>
      <c r="UKP79" s="417"/>
      <c r="UKQ79" s="417"/>
      <c r="UKR79" s="417"/>
      <c r="UKS79" s="417"/>
      <c r="UKT79" s="417"/>
      <c r="UKU79" s="417"/>
      <c r="UKV79" s="417"/>
      <c r="UKW79" s="417"/>
      <c r="UKX79" s="417"/>
      <c r="UKY79" s="417"/>
      <c r="UKZ79" s="417"/>
      <c r="ULA79" s="417"/>
      <c r="ULB79" s="417"/>
      <c r="ULC79" s="417"/>
      <c r="ULD79" s="417"/>
      <c r="ULE79" s="417"/>
      <c r="ULF79" s="417"/>
      <c r="ULG79" s="417"/>
      <c r="ULH79" s="417"/>
      <c r="ULI79" s="417"/>
      <c r="ULJ79" s="417"/>
      <c r="ULK79" s="417"/>
      <c r="ULL79" s="417"/>
      <c r="ULM79" s="417"/>
      <c r="ULN79" s="417"/>
      <c r="ULO79" s="417"/>
      <c r="ULP79" s="417"/>
      <c r="ULQ79" s="417"/>
      <c r="ULR79" s="417"/>
      <c r="ULS79" s="417"/>
      <c r="ULT79" s="417"/>
      <c r="ULU79" s="417"/>
      <c r="ULV79" s="417"/>
      <c r="ULW79" s="417"/>
      <c r="ULX79" s="417"/>
      <c r="ULY79" s="417"/>
      <c r="ULZ79" s="417"/>
      <c r="UMA79" s="417"/>
      <c r="UMB79" s="417"/>
      <c r="UMC79" s="417"/>
      <c r="UMD79" s="417"/>
      <c r="UME79" s="417"/>
      <c r="UMF79" s="417"/>
      <c r="UMG79" s="417"/>
      <c r="UMH79" s="417"/>
      <c r="UMI79" s="417"/>
      <c r="UMJ79" s="417"/>
      <c r="UMK79" s="417"/>
      <c r="UML79" s="417"/>
      <c r="UMM79" s="417"/>
      <c r="UMN79" s="417"/>
      <c r="UMO79" s="417"/>
      <c r="UMP79" s="417"/>
      <c r="UMQ79" s="417"/>
      <c r="UMR79" s="417"/>
      <c r="UMS79" s="417"/>
      <c r="UMT79" s="417"/>
      <c r="UMU79" s="417"/>
      <c r="UMV79" s="417"/>
      <c r="UMW79" s="417"/>
      <c r="UMX79" s="417"/>
      <c r="UMY79" s="417"/>
      <c r="UMZ79" s="417"/>
      <c r="UNA79" s="417"/>
      <c r="UNB79" s="417"/>
      <c r="UNC79" s="417"/>
      <c r="UND79" s="417"/>
      <c r="UNE79" s="417"/>
      <c r="UNF79" s="417"/>
      <c r="UNG79" s="417"/>
      <c r="UNH79" s="417"/>
      <c r="UNI79" s="417"/>
      <c r="UNJ79" s="417"/>
      <c r="UNK79" s="417"/>
      <c r="UNL79" s="417"/>
      <c r="UNM79" s="417"/>
      <c r="UNN79" s="417"/>
      <c r="UNO79" s="417"/>
      <c r="UNP79" s="417"/>
      <c r="UNQ79" s="417"/>
      <c r="UNR79" s="417"/>
      <c r="UNS79" s="417"/>
      <c r="UNT79" s="417"/>
      <c r="UNU79" s="417"/>
      <c r="UNV79" s="417"/>
      <c r="UNW79" s="417"/>
      <c r="UNX79" s="417"/>
      <c r="UNY79" s="417"/>
      <c r="UNZ79" s="417"/>
      <c r="UOA79" s="417"/>
      <c r="UOB79" s="417"/>
      <c r="UOC79" s="417"/>
      <c r="UOD79" s="417"/>
      <c r="UOE79" s="417"/>
      <c r="UOF79" s="417"/>
      <c r="UOG79" s="417"/>
      <c r="UOH79" s="417"/>
      <c r="UOI79" s="417"/>
      <c r="UOJ79" s="417"/>
      <c r="UOK79" s="417"/>
      <c r="UOL79" s="417"/>
      <c r="UOM79" s="417"/>
      <c r="UON79" s="417"/>
      <c r="UOO79" s="417"/>
      <c r="UOP79" s="417"/>
      <c r="UOQ79" s="417"/>
      <c r="UOR79" s="417"/>
      <c r="UOS79" s="417"/>
      <c r="UOT79" s="417"/>
      <c r="UOU79" s="417"/>
      <c r="UOV79" s="417"/>
      <c r="UOW79" s="417"/>
      <c r="UOX79" s="417"/>
      <c r="UOY79" s="417"/>
      <c r="UOZ79" s="417"/>
      <c r="UPA79" s="417"/>
      <c r="UPB79" s="417"/>
      <c r="UPC79" s="417"/>
      <c r="UPD79" s="417"/>
      <c r="UPE79" s="417"/>
      <c r="UPF79" s="417"/>
      <c r="UPG79" s="417"/>
      <c r="UPH79" s="417"/>
      <c r="UPI79" s="417"/>
      <c r="UPJ79" s="417"/>
      <c r="UPK79" s="417"/>
      <c r="UPL79" s="417"/>
      <c r="UPM79" s="417"/>
      <c r="UPN79" s="417"/>
      <c r="UPO79" s="417"/>
      <c r="UPP79" s="417"/>
      <c r="UPQ79" s="417"/>
      <c r="UPR79" s="417"/>
      <c r="UPS79" s="417"/>
      <c r="UPT79" s="417"/>
      <c r="UPU79" s="417"/>
      <c r="UPV79" s="417"/>
      <c r="UPW79" s="417"/>
      <c r="UPX79" s="417"/>
      <c r="UPY79" s="417"/>
      <c r="UPZ79" s="417"/>
      <c r="UQA79" s="417"/>
      <c r="UQB79" s="417"/>
      <c r="UQC79" s="417"/>
      <c r="UQD79" s="417"/>
      <c r="UQE79" s="417"/>
      <c r="UQF79" s="417"/>
      <c r="UQG79" s="417"/>
      <c r="UQH79" s="417"/>
      <c r="UQI79" s="417"/>
      <c r="UQJ79" s="417"/>
      <c r="UQK79" s="417"/>
      <c r="UQL79" s="417"/>
      <c r="UQM79" s="417"/>
      <c r="UQN79" s="417"/>
      <c r="UQO79" s="417"/>
      <c r="UQP79" s="417"/>
      <c r="UQQ79" s="417"/>
      <c r="UQR79" s="417"/>
      <c r="UQS79" s="417"/>
      <c r="UQT79" s="417"/>
      <c r="UQU79" s="417"/>
      <c r="UQV79" s="417"/>
      <c r="UQW79" s="417"/>
      <c r="UQX79" s="417"/>
      <c r="UQY79" s="417"/>
      <c r="UQZ79" s="417"/>
      <c r="URA79" s="417"/>
      <c r="URB79" s="417"/>
      <c r="URC79" s="417"/>
      <c r="URD79" s="417"/>
      <c r="URE79" s="417"/>
      <c r="URF79" s="417"/>
      <c r="URG79" s="417"/>
      <c r="URH79" s="417"/>
      <c r="URI79" s="417"/>
      <c r="URJ79" s="417"/>
      <c r="URK79" s="417"/>
      <c r="URL79" s="417"/>
      <c r="URM79" s="417"/>
      <c r="URN79" s="417"/>
      <c r="URO79" s="417"/>
      <c r="URP79" s="417"/>
      <c r="URQ79" s="417"/>
      <c r="URR79" s="417"/>
      <c r="URS79" s="417"/>
      <c r="URT79" s="417"/>
      <c r="URU79" s="417"/>
      <c r="URV79" s="417"/>
      <c r="URW79" s="417"/>
      <c r="URX79" s="417"/>
      <c r="URY79" s="417"/>
      <c r="URZ79" s="417"/>
      <c r="USA79" s="417"/>
      <c r="USB79" s="417"/>
      <c r="USC79" s="417"/>
      <c r="USD79" s="417"/>
      <c r="USE79" s="417"/>
      <c r="USF79" s="417"/>
      <c r="USG79" s="417"/>
      <c r="USH79" s="417"/>
      <c r="USI79" s="417"/>
      <c r="USJ79" s="417"/>
      <c r="USK79" s="417"/>
      <c r="USL79" s="417"/>
      <c r="USM79" s="417"/>
      <c r="USN79" s="417"/>
      <c r="USO79" s="417"/>
      <c r="USP79" s="417"/>
      <c r="USQ79" s="417"/>
      <c r="USR79" s="417"/>
      <c r="USS79" s="417"/>
      <c r="UST79" s="417"/>
      <c r="USU79" s="417"/>
      <c r="USV79" s="417"/>
      <c r="USW79" s="417"/>
      <c r="USX79" s="417"/>
      <c r="USY79" s="417"/>
      <c r="USZ79" s="417"/>
      <c r="UTA79" s="417"/>
      <c r="UTB79" s="417"/>
      <c r="UTC79" s="417"/>
      <c r="UTD79" s="417"/>
      <c r="UTE79" s="417"/>
      <c r="UTF79" s="417"/>
      <c r="UTG79" s="417"/>
      <c r="UTH79" s="417"/>
      <c r="UTI79" s="417"/>
      <c r="UTJ79" s="417"/>
      <c r="UTK79" s="417"/>
      <c r="UTL79" s="417"/>
      <c r="UTM79" s="417"/>
      <c r="UTN79" s="417"/>
      <c r="UTO79" s="417"/>
      <c r="UTP79" s="417"/>
      <c r="UTQ79" s="417"/>
      <c r="UTR79" s="417"/>
      <c r="UTS79" s="417"/>
      <c r="UTT79" s="417"/>
      <c r="UTU79" s="417"/>
      <c r="UTV79" s="417"/>
      <c r="UTW79" s="417"/>
      <c r="UTX79" s="417"/>
      <c r="UTY79" s="417"/>
      <c r="UTZ79" s="417"/>
      <c r="UUA79" s="417"/>
      <c r="UUB79" s="417"/>
      <c r="UUC79" s="417"/>
      <c r="UUD79" s="417"/>
      <c r="UUE79" s="417"/>
      <c r="UUF79" s="417"/>
      <c r="UUG79" s="417"/>
      <c r="UUH79" s="417"/>
      <c r="UUI79" s="417"/>
      <c r="UUJ79" s="417"/>
      <c r="UUK79" s="417"/>
      <c r="UUL79" s="417"/>
      <c r="UUM79" s="417"/>
      <c r="UUN79" s="417"/>
      <c r="UUO79" s="417"/>
      <c r="UUP79" s="417"/>
      <c r="UUQ79" s="417"/>
      <c r="UUR79" s="417"/>
      <c r="UUS79" s="417"/>
      <c r="UUT79" s="417"/>
      <c r="UUU79" s="417"/>
      <c r="UUV79" s="417"/>
      <c r="UUW79" s="417"/>
      <c r="UUX79" s="417"/>
      <c r="UUY79" s="417"/>
      <c r="UUZ79" s="417"/>
      <c r="UVA79" s="417"/>
      <c r="UVB79" s="417"/>
      <c r="UVC79" s="417"/>
      <c r="UVD79" s="417"/>
      <c r="UVE79" s="417"/>
      <c r="UVF79" s="417"/>
      <c r="UVG79" s="417"/>
      <c r="UVH79" s="417"/>
      <c r="UVI79" s="417"/>
      <c r="UVJ79" s="417"/>
      <c r="UVK79" s="417"/>
      <c r="UVL79" s="417"/>
      <c r="UVM79" s="417"/>
      <c r="UVN79" s="417"/>
      <c r="UVO79" s="417"/>
      <c r="UVP79" s="417"/>
      <c r="UVQ79" s="417"/>
      <c r="UVR79" s="417"/>
      <c r="UVS79" s="417"/>
      <c r="UVT79" s="417"/>
      <c r="UVU79" s="417"/>
      <c r="UVV79" s="417"/>
      <c r="UVW79" s="417"/>
      <c r="UVX79" s="417"/>
      <c r="UVY79" s="417"/>
      <c r="UVZ79" s="417"/>
      <c r="UWA79" s="417"/>
      <c r="UWB79" s="417"/>
      <c r="UWC79" s="417"/>
      <c r="UWD79" s="417"/>
      <c r="UWE79" s="417"/>
      <c r="UWF79" s="417"/>
      <c r="UWG79" s="417"/>
      <c r="UWH79" s="417"/>
      <c r="UWI79" s="417"/>
      <c r="UWJ79" s="417"/>
      <c r="UWK79" s="417"/>
      <c r="UWL79" s="417"/>
      <c r="UWM79" s="417"/>
      <c r="UWN79" s="417"/>
      <c r="UWO79" s="417"/>
      <c r="UWP79" s="417"/>
      <c r="UWQ79" s="417"/>
      <c r="UWR79" s="417"/>
      <c r="UWS79" s="417"/>
      <c r="UWT79" s="417"/>
      <c r="UWU79" s="417"/>
      <c r="UWV79" s="417"/>
      <c r="UWW79" s="417"/>
      <c r="UWX79" s="417"/>
      <c r="UWY79" s="417"/>
      <c r="UWZ79" s="417"/>
      <c r="UXA79" s="417"/>
      <c r="UXB79" s="417"/>
      <c r="UXC79" s="417"/>
      <c r="UXD79" s="417"/>
      <c r="UXE79" s="417"/>
      <c r="UXF79" s="417"/>
      <c r="UXG79" s="417"/>
      <c r="UXH79" s="417"/>
      <c r="UXI79" s="417"/>
      <c r="UXJ79" s="417"/>
      <c r="UXK79" s="417"/>
      <c r="UXL79" s="417"/>
      <c r="UXM79" s="417"/>
      <c r="UXN79" s="417"/>
      <c r="UXO79" s="417"/>
      <c r="UXP79" s="417"/>
      <c r="UXQ79" s="417"/>
      <c r="UXR79" s="417"/>
      <c r="UXS79" s="417"/>
      <c r="UXT79" s="417"/>
      <c r="UXU79" s="417"/>
      <c r="UXV79" s="417"/>
      <c r="UXW79" s="417"/>
      <c r="UXX79" s="417"/>
      <c r="UXY79" s="417"/>
      <c r="UXZ79" s="417"/>
      <c r="UYA79" s="417"/>
      <c r="UYB79" s="417"/>
      <c r="UYC79" s="417"/>
      <c r="UYD79" s="417"/>
      <c r="UYE79" s="417"/>
      <c r="UYF79" s="417"/>
      <c r="UYG79" s="417"/>
      <c r="UYH79" s="417"/>
      <c r="UYI79" s="417"/>
      <c r="UYJ79" s="417"/>
      <c r="UYK79" s="417"/>
      <c r="UYL79" s="417"/>
      <c r="UYM79" s="417"/>
      <c r="UYN79" s="417"/>
      <c r="UYO79" s="417"/>
      <c r="UYP79" s="417"/>
      <c r="UYQ79" s="417"/>
      <c r="UYR79" s="417"/>
      <c r="UYS79" s="417"/>
      <c r="UYT79" s="417"/>
      <c r="UYU79" s="417"/>
      <c r="UYV79" s="417"/>
      <c r="UYW79" s="417"/>
      <c r="UYX79" s="417"/>
      <c r="UYY79" s="417"/>
      <c r="UYZ79" s="417"/>
      <c r="UZA79" s="417"/>
      <c r="UZB79" s="417"/>
      <c r="UZC79" s="417"/>
      <c r="UZD79" s="417"/>
      <c r="UZE79" s="417"/>
      <c r="UZF79" s="417"/>
      <c r="UZG79" s="417"/>
      <c r="UZH79" s="417"/>
      <c r="UZI79" s="417"/>
      <c r="UZJ79" s="417"/>
      <c r="UZK79" s="417"/>
      <c r="UZL79" s="417"/>
      <c r="UZM79" s="417"/>
      <c r="UZN79" s="417"/>
      <c r="UZO79" s="417"/>
      <c r="UZP79" s="417"/>
      <c r="UZQ79" s="417"/>
      <c r="UZR79" s="417"/>
      <c r="UZS79" s="417"/>
      <c r="UZT79" s="417"/>
      <c r="UZU79" s="417"/>
      <c r="UZV79" s="417"/>
      <c r="UZW79" s="417"/>
      <c r="UZX79" s="417"/>
      <c r="UZY79" s="417"/>
      <c r="UZZ79" s="417"/>
      <c r="VAA79" s="417"/>
      <c r="VAB79" s="417"/>
      <c r="VAC79" s="417"/>
      <c r="VAD79" s="417"/>
      <c r="VAE79" s="417"/>
      <c r="VAF79" s="417"/>
      <c r="VAG79" s="417"/>
      <c r="VAH79" s="417"/>
      <c r="VAI79" s="417"/>
      <c r="VAJ79" s="417"/>
      <c r="VAK79" s="417"/>
      <c r="VAL79" s="417"/>
      <c r="VAM79" s="417"/>
      <c r="VAN79" s="417"/>
      <c r="VAO79" s="417"/>
      <c r="VAP79" s="417"/>
      <c r="VAQ79" s="417"/>
      <c r="VAR79" s="417"/>
      <c r="VAS79" s="417"/>
      <c r="VAT79" s="417"/>
      <c r="VAU79" s="417"/>
      <c r="VAV79" s="417"/>
      <c r="VAW79" s="417"/>
      <c r="VAX79" s="417"/>
      <c r="VAY79" s="417"/>
      <c r="VAZ79" s="417"/>
      <c r="VBA79" s="417"/>
      <c r="VBB79" s="417"/>
      <c r="VBC79" s="417"/>
      <c r="VBD79" s="417"/>
      <c r="VBE79" s="417"/>
      <c r="VBF79" s="417"/>
      <c r="VBG79" s="417"/>
      <c r="VBH79" s="417"/>
      <c r="VBI79" s="417"/>
      <c r="VBJ79" s="417"/>
      <c r="VBK79" s="417"/>
      <c r="VBL79" s="417"/>
      <c r="VBM79" s="417"/>
      <c r="VBN79" s="417"/>
      <c r="VBO79" s="417"/>
      <c r="VBP79" s="417"/>
      <c r="VBQ79" s="417"/>
      <c r="VBR79" s="417"/>
      <c r="VBS79" s="417"/>
      <c r="VBT79" s="417"/>
      <c r="VBU79" s="417"/>
      <c r="VBV79" s="417"/>
      <c r="VBW79" s="417"/>
      <c r="VBX79" s="417"/>
      <c r="VBY79" s="417"/>
      <c r="VBZ79" s="417"/>
      <c r="VCA79" s="417"/>
      <c r="VCB79" s="417"/>
      <c r="VCC79" s="417"/>
      <c r="VCD79" s="417"/>
      <c r="VCE79" s="417"/>
      <c r="VCF79" s="417"/>
      <c r="VCG79" s="417"/>
      <c r="VCH79" s="417"/>
      <c r="VCI79" s="417"/>
      <c r="VCJ79" s="417"/>
      <c r="VCK79" s="417"/>
      <c r="VCL79" s="417"/>
      <c r="VCM79" s="417"/>
      <c r="VCN79" s="417"/>
      <c r="VCO79" s="417"/>
      <c r="VCP79" s="417"/>
      <c r="VCQ79" s="417"/>
      <c r="VCR79" s="417"/>
      <c r="VCS79" s="417"/>
      <c r="VCT79" s="417"/>
      <c r="VCU79" s="417"/>
      <c r="VCV79" s="417"/>
      <c r="VCW79" s="417"/>
      <c r="VCX79" s="417"/>
      <c r="VCY79" s="417"/>
      <c r="VCZ79" s="417"/>
      <c r="VDA79" s="417"/>
      <c r="VDB79" s="417"/>
      <c r="VDC79" s="417"/>
      <c r="VDD79" s="417"/>
      <c r="VDE79" s="417"/>
      <c r="VDF79" s="417"/>
      <c r="VDG79" s="417"/>
      <c r="VDH79" s="417"/>
      <c r="VDI79" s="417"/>
      <c r="VDJ79" s="417"/>
      <c r="VDK79" s="417"/>
      <c r="VDL79" s="417"/>
      <c r="VDM79" s="417"/>
      <c r="VDN79" s="417"/>
      <c r="VDO79" s="417"/>
      <c r="VDP79" s="417"/>
      <c r="VDQ79" s="417"/>
      <c r="VDR79" s="417"/>
      <c r="VDS79" s="417"/>
      <c r="VDT79" s="417"/>
      <c r="VDU79" s="417"/>
      <c r="VDV79" s="417"/>
      <c r="VDW79" s="417"/>
      <c r="VDX79" s="417"/>
      <c r="VDY79" s="417"/>
      <c r="VDZ79" s="417"/>
      <c r="VEA79" s="417"/>
      <c r="VEB79" s="417"/>
      <c r="VEC79" s="417"/>
      <c r="VED79" s="417"/>
      <c r="VEE79" s="417"/>
      <c r="VEF79" s="417"/>
      <c r="VEG79" s="417"/>
      <c r="VEH79" s="417"/>
      <c r="VEI79" s="417"/>
      <c r="VEJ79" s="417"/>
      <c r="VEK79" s="417"/>
      <c r="VEL79" s="417"/>
      <c r="VEM79" s="417"/>
      <c r="VEN79" s="417"/>
      <c r="VEO79" s="417"/>
      <c r="VEP79" s="417"/>
      <c r="VEQ79" s="417"/>
      <c r="VER79" s="417"/>
      <c r="VES79" s="417"/>
      <c r="VET79" s="417"/>
      <c r="VEU79" s="417"/>
      <c r="VEV79" s="417"/>
      <c r="VEW79" s="417"/>
      <c r="VEX79" s="417"/>
      <c r="VEY79" s="417"/>
      <c r="VEZ79" s="417"/>
      <c r="VFA79" s="417"/>
      <c r="VFB79" s="417"/>
      <c r="VFC79" s="417"/>
      <c r="VFD79" s="417"/>
      <c r="VFE79" s="417"/>
      <c r="VFF79" s="417"/>
      <c r="VFG79" s="417"/>
      <c r="VFH79" s="417"/>
      <c r="VFI79" s="417"/>
      <c r="VFJ79" s="417"/>
      <c r="VFK79" s="417"/>
      <c r="VFL79" s="417"/>
      <c r="VFM79" s="417"/>
      <c r="VFN79" s="417"/>
      <c r="VFO79" s="417"/>
      <c r="VFP79" s="417"/>
      <c r="VFQ79" s="417"/>
      <c r="VFR79" s="417"/>
      <c r="VFS79" s="417"/>
      <c r="VFT79" s="417"/>
      <c r="VFU79" s="417"/>
      <c r="VFV79" s="417"/>
      <c r="VFW79" s="417"/>
      <c r="VFX79" s="417"/>
      <c r="VFY79" s="417"/>
      <c r="VFZ79" s="417"/>
      <c r="VGA79" s="417"/>
      <c r="VGB79" s="417"/>
      <c r="VGC79" s="417"/>
      <c r="VGD79" s="417"/>
      <c r="VGE79" s="417"/>
      <c r="VGF79" s="417"/>
      <c r="VGG79" s="417"/>
      <c r="VGH79" s="417"/>
      <c r="VGI79" s="417"/>
      <c r="VGJ79" s="417"/>
      <c r="VGK79" s="417"/>
      <c r="VGL79" s="417"/>
      <c r="VGM79" s="417"/>
      <c r="VGN79" s="417"/>
      <c r="VGO79" s="417"/>
      <c r="VGP79" s="417"/>
      <c r="VGQ79" s="417"/>
      <c r="VGR79" s="417"/>
      <c r="VGS79" s="417"/>
      <c r="VGT79" s="417"/>
      <c r="VGU79" s="417"/>
      <c r="VGV79" s="417"/>
      <c r="VGW79" s="417"/>
      <c r="VGX79" s="417"/>
      <c r="VGY79" s="417"/>
      <c r="VGZ79" s="417"/>
      <c r="VHA79" s="417"/>
      <c r="VHB79" s="417"/>
      <c r="VHC79" s="417"/>
      <c r="VHD79" s="417"/>
      <c r="VHE79" s="417"/>
      <c r="VHF79" s="417"/>
      <c r="VHG79" s="417"/>
      <c r="VHH79" s="417"/>
      <c r="VHI79" s="417"/>
      <c r="VHJ79" s="417"/>
      <c r="VHK79" s="417"/>
      <c r="VHL79" s="417"/>
      <c r="VHM79" s="417"/>
      <c r="VHN79" s="417"/>
      <c r="VHO79" s="417"/>
      <c r="VHP79" s="417"/>
      <c r="VHQ79" s="417"/>
      <c r="VHR79" s="417"/>
      <c r="VHS79" s="417"/>
      <c r="VHT79" s="417"/>
      <c r="VHU79" s="417"/>
      <c r="VHV79" s="417"/>
      <c r="VHW79" s="417"/>
      <c r="VHX79" s="417"/>
      <c r="VHY79" s="417"/>
      <c r="VHZ79" s="417"/>
      <c r="VIA79" s="417"/>
      <c r="VIB79" s="417"/>
      <c r="VIC79" s="417"/>
      <c r="VID79" s="417"/>
      <c r="VIE79" s="417"/>
      <c r="VIF79" s="417"/>
      <c r="VIG79" s="417"/>
      <c r="VIH79" s="417"/>
      <c r="VII79" s="417"/>
      <c r="VIJ79" s="417"/>
      <c r="VIK79" s="417"/>
      <c r="VIL79" s="417"/>
      <c r="VIM79" s="417"/>
      <c r="VIN79" s="417"/>
      <c r="VIO79" s="417"/>
      <c r="VIP79" s="417"/>
      <c r="VIQ79" s="417"/>
      <c r="VIR79" s="417"/>
      <c r="VIS79" s="417"/>
      <c r="VIT79" s="417"/>
      <c r="VIU79" s="417"/>
      <c r="VIV79" s="417"/>
      <c r="VIW79" s="417"/>
      <c r="VIX79" s="417"/>
      <c r="VIY79" s="417"/>
      <c r="VIZ79" s="417"/>
      <c r="VJA79" s="417"/>
      <c r="VJB79" s="417"/>
      <c r="VJC79" s="417"/>
      <c r="VJD79" s="417"/>
      <c r="VJE79" s="417"/>
      <c r="VJF79" s="417"/>
      <c r="VJG79" s="417"/>
      <c r="VJH79" s="417"/>
      <c r="VJI79" s="417"/>
      <c r="VJJ79" s="417"/>
      <c r="VJK79" s="417"/>
      <c r="VJL79" s="417"/>
      <c r="VJM79" s="417"/>
      <c r="VJN79" s="417"/>
      <c r="VJO79" s="417"/>
      <c r="VJP79" s="417"/>
      <c r="VJQ79" s="417"/>
      <c r="VJR79" s="417"/>
      <c r="VJS79" s="417"/>
      <c r="VJT79" s="417"/>
      <c r="VJU79" s="417"/>
      <c r="VJV79" s="417"/>
      <c r="VJW79" s="417"/>
      <c r="VJX79" s="417"/>
      <c r="VJY79" s="417"/>
      <c r="VJZ79" s="417"/>
      <c r="VKA79" s="417"/>
      <c r="VKB79" s="417"/>
      <c r="VKC79" s="417"/>
      <c r="VKD79" s="417"/>
      <c r="VKE79" s="417"/>
      <c r="VKF79" s="417"/>
      <c r="VKG79" s="417"/>
      <c r="VKH79" s="417"/>
      <c r="VKI79" s="417"/>
      <c r="VKJ79" s="417"/>
      <c r="VKK79" s="417"/>
      <c r="VKL79" s="417"/>
      <c r="VKM79" s="417"/>
      <c r="VKN79" s="417"/>
      <c r="VKO79" s="417"/>
      <c r="VKP79" s="417"/>
      <c r="VKQ79" s="417"/>
      <c r="VKR79" s="417"/>
      <c r="VKS79" s="417"/>
      <c r="VKT79" s="417"/>
      <c r="VKU79" s="417"/>
      <c r="VKV79" s="417"/>
      <c r="VKW79" s="417"/>
      <c r="VKX79" s="417"/>
      <c r="VKY79" s="417"/>
      <c r="VKZ79" s="417"/>
      <c r="VLA79" s="417"/>
      <c r="VLB79" s="417"/>
      <c r="VLC79" s="417"/>
      <c r="VLD79" s="417"/>
      <c r="VLE79" s="417"/>
      <c r="VLF79" s="417"/>
      <c r="VLG79" s="417"/>
      <c r="VLH79" s="417"/>
      <c r="VLI79" s="417"/>
      <c r="VLJ79" s="417"/>
      <c r="VLK79" s="417"/>
      <c r="VLL79" s="417"/>
      <c r="VLM79" s="417"/>
      <c r="VLN79" s="417"/>
      <c r="VLO79" s="417"/>
      <c r="VLP79" s="417"/>
      <c r="VLQ79" s="417"/>
      <c r="VLR79" s="417"/>
      <c r="VLS79" s="417"/>
      <c r="VLT79" s="417"/>
      <c r="VLU79" s="417"/>
      <c r="VLV79" s="417"/>
      <c r="VLW79" s="417"/>
      <c r="VLX79" s="417"/>
      <c r="VLY79" s="417"/>
      <c r="VLZ79" s="417"/>
      <c r="VMA79" s="417"/>
      <c r="VMB79" s="417"/>
      <c r="VMC79" s="417"/>
      <c r="VMD79" s="417"/>
      <c r="VME79" s="417"/>
      <c r="VMF79" s="417"/>
      <c r="VMG79" s="417"/>
      <c r="VMH79" s="417"/>
      <c r="VMI79" s="417"/>
      <c r="VMJ79" s="417"/>
      <c r="VMK79" s="417"/>
      <c r="VML79" s="417"/>
      <c r="VMM79" s="417"/>
      <c r="VMN79" s="417"/>
      <c r="VMO79" s="417"/>
      <c r="VMP79" s="417"/>
      <c r="VMQ79" s="417"/>
      <c r="VMR79" s="417"/>
      <c r="VMS79" s="417"/>
      <c r="VMT79" s="417"/>
      <c r="VMU79" s="417"/>
      <c r="VMV79" s="417"/>
      <c r="VMW79" s="417"/>
      <c r="VMX79" s="417"/>
      <c r="VMY79" s="417"/>
      <c r="VMZ79" s="417"/>
      <c r="VNA79" s="417"/>
      <c r="VNB79" s="417"/>
      <c r="VNC79" s="417"/>
      <c r="VND79" s="417"/>
      <c r="VNE79" s="417"/>
      <c r="VNF79" s="417"/>
      <c r="VNG79" s="417"/>
      <c r="VNH79" s="417"/>
      <c r="VNI79" s="417"/>
      <c r="VNJ79" s="417"/>
      <c r="VNK79" s="417"/>
      <c r="VNL79" s="417"/>
      <c r="VNM79" s="417"/>
      <c r="VNN79" s="417"/>
      <c r="VNO79" s="417"/>
      <c r="VNP79" s="417"/>
      <c r="VNQ79" s="417"/>
      <c r="VNR79" s="417"/>
      <c r="VNS79" s="417"/>
      <c r="VNT79" s="417"/>
      <c r="VNU79" s="417"/>
      <c r="VNV79" s="417"/>
      <c r="VNW79" s="417"/>
      <c r="VNX79" s="417"/>
      <c r="VNY79" s="417"/>
      <c r="VNZ79" s="417"/>
      <c r="VOA79" s="417"/>
      <c r="VOB79" s="417"/>
      <c r="VOC79" s="417"/>
      <c r="VOD79" s="417"/>
      <c r="VOE79" s="417"/>
      <c r="VOF79" s="417"/>
      <c r="VOG79" s="417"/>
      <c r="VOH79" s="417"/>
      <c r="VOI79" s="417"/>
      <c r="VOJ79" s="417"/>
      <c r="VOK79" s="417"/>
      <c r="VOL79" s="417"/>
      <c r="VOM79" s="417"/>
      <c r="VON79" s="417"/>
      <c r="VOO79" s="417"/>
      <c r="VOP79" s="417"/>
      <c r="VOQ79" s="417"/>
      <c r="VOR79" s="417"/>
      <c r="VOS79" s="417"/>
      <c r="VOT79" s="417"/>
      <c r="VOU79" s="417"/>
      <c r="VOV79" s="417"/>
      <c r="VOW79" s="417"/>
      <c r="VOX79" s="417"/>
      <c r="VOY79" s="417"/>
      <c r="VOZ79" s="417"/>
      <c r="VPA79" s="417"/>
      <c r="VPB79" s="417"/>
      <c r="VPC79" s="417"/>
      <c r="VPD79" s="417"/>
      <c r="VPE79" s="417"/>
      <c r="VPF79" s="417"/>
      <c r="VPG79" s="417"/>
      <c r="VPH79" s="417"/>
      <c r="VPI79" s="417"/>
      <c r="VPJ79" s="417"/>
      <c r="VPK79" s="417"/>
      <c r="VPL79" s="417"/>
      <c r="VPM79" s="417"/>
      <c r="VPN79" s="417"/>
      <c r="VPO79" s="417"/>
      <c r="VPP79" s="417"/>
      <c r="VPQ79" s="417"/>
      <c r="VPR79" s="417"/>
      <c r="VPS79" s="417"/>
      <c r="VPT79" s="417"/>
      <c r="VPU79" s="417"/>
      <c r="VPV79" s="417"/>
      <c r="VPW79" s="417"/>
      <c r="VPX79" s="417"/>
      <c r="VPY79" s="417"/>
      <c r="VPZ79" s="417"/>
      <c r="VQA79" s="417"/>
      <c r="VQB79" s="417"/>
      <c r="VQC79" s="417"/>
      <c r="VQD79" s="417"/>
      <c r="VQE79" s="417"/>
      <c r="VQF79" s="417"/>
      <c r="VQG79" s="417"/>
      <c r="VQH79" s="417"/>
      <c r="VQI79" s="417"/>
      <c r="VQJ79" s="417"/>
      <c r="VQK79" s="417"/>
      <c r="VQL79" s="417"/>
      <c r="VQM79" s="417"/>
      <c r="VQN79" s="417"/>
      <c r="VQO79" s="417"/>
      <c r="VQP79" s="417"/>
      <c r="VQQ79" s="417"/>
      <c r="VQR79" s="417"/>
      <c r="VQS79" s="417"/>
      <c r="VQT79" s="417"/>
      <c r="VQU79" s="417"/>
      <c r="VQV79" s="417"/>
      <c r="VQW79" s="417"/>
      <c r="VQX79" s="417"/>
      <c r="VQY79" s="417"/>
      <c r="VQZ79" s="417"/>
      <c r="VRA79" s="417"/>
      <c r="VRB79" s="417"/>
      <c r="VRC79" s="417"/>
      <c r="VRD79" s="417"/>
      <c r="VRE79" s="417"/>
      <c r="VRF79" s="417"/>
      <c r="VRG79" s="417"/>
      <c r="VRH79" s="417"/>
      <c r="VRI79" s="417"/>
      <c r="VRJ79" s="417"/>
      <c r="VRK79" s="417"/>
      <c r="VRL79" s="417"/>
      <c r="VRM79" s="417"/>
      <c r="VRN79" s="417"/>
      <c r="VRO79" s="417"/>
      <c r="VRP79" s="417"/>
      <c r="VRQ79" s="417"/>
      <c r="VRR79" s="417"/>
      <c r="VRS79" s="417"/>
      <c r="VRT79" s="417"/>
      <c r="VRU79" s="417"/>
      <c r="VRV79" s="417"/>
      <c r="VRW79" s="417"/>
      <c r="VRX79" s="417"/>
      <c r="VRY79" s="417"/>
      <c r="VRZ79" s="417"/>
      <c r="VSA79" s="417"/>
      <c r="VSB79" s="417"/>
      <c r="VSC79" s="417"/>
      <c r="VSD79" s="417"/>
      <c r="VSE79" s="417"/>
      <c r="VSF79" s="417"/>
      <c r="VSG79" s="417"/>
      <c r="VSH79" s="417"/>
      <c r="VSI79" s="417"/>
      <c r="VSJ79" s="417"/>
      <c r="VSK79" s="417"/>
      <c r="VSL79" s="417"/>
      <c r="VSM79" s="417"/>
      <c r="VSN79" s="417"/>
      <c r="VSO79" s="417"/>
      <c r="VSP79" s="417"/>
      <c r="VSQ79" s="417"/>
      <c r="VSR79" s="417"/>
      <c r="VSS79" s="417"/>
      <c r="VST79" s="417"/>
      <c r="VSU79" s="417"/>
      <c r="VSV79" s="417"/>
      <c r="VSW79" s="417"/>
      <c r="VSX79" s="417"/>
      <c r="VSY79" s="417"/>
      <c r="VSZ79" s="417"/>
      <c r="VTA79" s="417"/>
      <c r="VTB79" s="417"/>
      <c r="VTC79" s="417"/>
      <c r="VTD79" s="417"/>
      <c r="VTE79" s="417"/>
      <c r="VTF79" s="417"/>
      <c r="VTG79" s="417"/>
      <c r="VTH79" s="417"/>
      <c r="VTI79" s="417"/>
      <c r="VTJ79" s="417"/>
      <c r="VTK79" s="417"/>
      <c r="VTL79" s="417"/>
      <c r="VTM79" s="417"/>
      <c r="VTN79" s="417"/>
      <c r="VTO79" s="417"/>
      <c r="VTP79" s="417"/>
      <c r="VTQ79" s="417"/>
      <c r="VTR79" s="417"/>
      <c r="VTS79" s="417"/>
      <c r="VTT79" s="417"/>
      <c r="VTU79" s="417"/>
      <c r="VTV79" s="417"/>
      <c r="VTW79" s="417"/>
      <c r="VTX79" s="417"/>
      <c r="VTY79" s="417"/>
      <c r="VTZ79" s="417"/>
      <c r="VUA79" s="417"/>
      <c r="VUB79" s="417"/>
      <c r="VUC79" s="417"/>
      <c r="VUD79" s="417"/>
      <c r="VUE79" s="417"/>
      <c r="VUF79" s="417"/>
      <c r="VUG79" s="417"/>
      <c r="VUH79" s="417"/>
      <c r="VUI79" s="417"/>
      <c r="VUJ79" s="417"/>
      <c r="VUK79" s="417"/>
      <c r="VUL79" s="417"/>
      <c r="VUM79" s="417"/>
      <c r="VUN79" s="417"/>
      <c r="VUO79" s="417"/>
      <c r="VUP79" s="417"/>
      <c r="VUQ79" s="417"/>
      <c r="VUR79" s="417"/>
      <c r="VUS79" s="417"/>
      <c r="VUT79" s="417"/>
      <c r="VUU79" s="417"/>
      <c r="VUV79" s="417"/>
      <c r="VUW79" s="417"/>
      <c r="VUX79" s="417"/>
      <c r="VUY79" s="417"/>
      <c r="VUZ79" s="417"/>
      <c r="VVA79" s="417"/>
      <c r="VVB79" s="417"/>
      <c r="VVC79" s="417"/>
      <c r="VVD79" s="417"/>
      <c r="VVE79" s="417"/>
      <c r="VVF79" s="417"/>
      <c r="VVG79" s="417"/>
      <c r="VVH79" s="417"/>
      <c r="VVI79" s="417"/>
      <c r="VVJ79" s="417"/>
      <c r="VVK79" s="417"/>
      <c r="VVL79" s="417"/>
      <c r="VVM79" s="417"/>
      <c r="VVN79" s="417"/>
      <c r="VVO79" s="417"/>
      <c r="VVP79" s="417"/>
      <c r="VVQ79" s="417"/>
      <c r="VVR79" s="417"/>
      <c r="VVS79" s="417"/>
      <c r="VVT79" s="417"/>
      <c r="VVU79" s="417"/>
      <c r="VVV79" s="417"/>
      <c r="VVW79" s="417"/>
      <c r="VVX79" s="417"/>
      <c r="VVY79" s="417"/>
      <c r="VVZ79" s="417"/>
      <c r="VWA79" s="417"/>
      <c r="VWB79" s="417"/>
      <c r="VWC79" s="417"/>
      <c r="VWD79" s="417"/>
      <c r="VWE79" s="417"/>
      <c r="VWF79" s="417"/>
      <c r="VWG79" s="417"/>
      <c r="VWH79" s="417"/>
      <c r="VWI79" s="417"/>
      <c r="VWJ79" s="417"/>
      <c r="VWK79" s="417"/>
      <c r="VWL79" s="417"/>
      <c r="VWM79" s="417"/>
      <c r="VWN79" s="417"/>
      <c r="VWO79" s="417"/>
      <c r="VWP79" s="417"/>
      <c r="VWQ79" s="417"/>
      <c r="VWR79" s="417"/>
      <c r="VWS79" s="417"/>
      <c r="VWT79" s="417"/>
      <c r="VWU79" s="417"/>
      <c r="VWV79" s="417"/>
      <c r="VWW79" s="417"/>
      <c r="VWX79" s="417"/>
      <c r="VWY79" s="417"/>
      <c r="VWZ79" s="417"/>
      <c r="VXA79" s="417"/>
      <c r="VXB79" s="417"/>
      <c r="VXC79" s="417"/>
      <c r="VXD79" s="417"/>
      <c r="VXE79" s="417"/>
      <c r="VXF79" s="417"/>
      <c r="VXG79" s="417"/>
      <c r="VXH79" s="417"/>
      <c r="VXI79" s="417"/>
      <c r="VXJ79" s="417"/>
      <c r="VXK79" s="417"/>
      <c r="VXL79" s="417"/>
      <c r="VXM79" s="417"/>
      <c r="VXN79" s="417"/>
      <c r="VXO79" s="417"/>
      <c r="VXP79" s="417"/>
      <c r="VXQ79" s="417"/>
      <c r="VXR79" s="417"/>
      <c r="VXS79" s="417"/>
      <c r="VXT79" s="417"/>
      <c r="VXU79" s="417"/>
      <c r="VXV79" s="417"/>
      <c r="VXW79" s="417"/>
      <c r="VXX79" s="417"/>
      <c r="VXY79" s="417"/>
      <c r="VXZ79" s="417"/>
      <c r="VYA79" s="417"/>
      <c r="VYB79" s="417"/>
      <c r="VYC79" s="417"/>
      <c r="VYD79" s="417"/>
      <c r="VYE79" s="417"/>
      <c r="VYF79" s="417"/>
      <c r="VYG79" s="417"/>
      <c r="VYH79" s="417"/>
      <c r="VYI79" s="417"/>
      <c r="VYJ79" s="417"/>
      <c r="VYK79" s="417"/>
      <c r="VYL79" s="417"/>
      <c r="VYM79" s="417"/>
      <c r="VYN79" s="417"/>
      <c r="VYO79" s="417"/>
      <c r="VYP79" s="417"/>
      <c r="VYQ79" s="417"/>
      <c r="VYR79" s="417"/>
      <c r="VYS79" s="417"/>
      <c r="VYT79" s="417"/>
      <c r="VYU79" s="417"/>
      <c r="VYV79" s="417"/>
      <c r="VYW79" s="417"/>
      <c r="VYX79" s="417"/>
      <c r="VYY79" s="417"/>
      <c r="VYZ79" s="417"/>
      <c r="VZA79" s="417"/>
      <c r="VZB79" s="417"/>
      <c r="VZC79" s="417"/>
      <c r="VZD79" s="417"/>
      <c r="VZE79" s="417"/>
      <c r="VZF79" s="417"/>
      <c r="VZG79" s="417"/>
      <c r="VZH79" s="417"/>
      <c r="VZI79" s="417"/>
      <c r="VZJ79" s="417"/>
      <c r="VZK79" s="417"/>
      <c r="VZL79" s="417"/>
      <c r="VZM79" s="417"/>
      <c r="VZN79" s="417"/>
      <c r="VZO79" s="417"/>
      <c r="VZP79" s="417"/>
      <c r="VZQ79" s="417"/>
      <c r="VZR79" s="417"/>
      <c r="VZS79" s="417"/>
      <c r="VZT79" s="417"/>
      <c r="VZU79" s="417"/>
      <c r="VZV79" s="417"/>
      <c r="VZW79" s="417"/>
      <c r="VZX79" s="417"/>
      <c r="VZY79" s="417"/>
      <c r="VZZ79" s="417"/>
      <c r="WAA79" s="417"/>
      <c r="WAB79" s="417"/>
      <c r="WAC79" s="417"/>
      <c r="WAD79" s="417"/>
      <c r="WAE79" s="417"/>
      <c r="WAF79" s="417"/>
      <c r="WAG79" s="417"/>
      <c r="WAH79" s="417"/>
      <c r="WAI79" s="417"/>
      <c r="WAJ79" s="417"/>
      <c r="WAK79" s="417"/>
      <c r="WAL79" s="417"/>
      <c r="WAM79" s="417"/>
      <c r="WAN79" s="417"/>
      <c r="WAO79" s="417"/>
      <c r="WAP79" s="417"/>
      <c r="WAQ79" s="417"/>
      <c r="WAR79" s="417"/>
      <c r="WAS79" s="417"/>
      <c r="WAT79" s="417"/>
      <c r="WAU79" s="417"/>
      <c r="WAV79" s="417"/>
      <c r="WAW79" s="417"/>
      <c r="WAX79" s="417"/>
      <c r="WAY79" s="417"/>
      <c r="WAZ79" s="417"/>
      <c r="WBA79" s="417"/>
      <c r="WBB79" s="417"/>
      <c r="WBC79" s="417"/>
      <c r="WBD79" s="417"/>
      <c r="WBE79" s="417"/>
      <c r="WBF79" s="417"/>
      <c r="WBG79" s="417"/>
      <c r="WBH79" s="417"/>
      <c r="WBI79" s="417"/>
      <c r="WBJ79" s="417"/>
      <c r="WBK79" s="417"/>
      <c r="WBL79" s="417"/>
      <c r="WBM79" s="417"/>
      <c r="WBN79" s="417"/>
      <c r="WBO79" s="417"/>
      <c r="WBP79" s="417"/>
      <c r="WBQ79" s="417"/>
      <c r="WBR79" s="417"/>
      <c r="WBS79" s="417"/>
      <c r="WBT79" s="417"/>
      <c r="WBU79" s="417"/>
      <c r="WBV79" s="417"/>
      <c r="WBW79" s="417"/>
      <c r="WBX79" s="417"/>
      <c r="WBY79" s="417"/>
      <c r="WBZ79" s="417"/>
      <c r="WCA79" s="417"/>
      <c r="WCB79" s="417"/>
      <c r="WCC79" s="417"/>
      <c r="WCD79" s="417"/>
      <c r="WCE79" s="417"/>
      <c r="WCF79" s="417"/>
      <c r="WCG79" s="417"/>
      <c r="WCH79" s="417"/>
      <c r="WCI79" s="417"/>
      <c r="WCJ79" s="417"/>
      <c r="WCK79" s="417"/>
      <c r="WCL79" s="417"/>
      <c r="WCM79" s="417"/>
      <c r="WCN79" s="417"/>
      <c r="WCO79" s="417"/>
      <c r="WCP79" s="417"/>
      <c r="WCQ79" s="417"/>
      <c r="WCR79" s="417"/>
      <c r="WCS79" s="417"/>
      <c r="WCT79" s="417"/>
      <c r="WCU79" s="417"/>
      <c r="WCV79" s="417"/>
      <c r="WCW79" s="417"/>
      <c r="WCX79" s="417"/>
      <c r="WCY79" s="417"/>
      <c r="WCZ79" s="417"/>
      <c r="WDA79" s="417"/>
      <c r="WDB79" s="417"/>
      <c r="WDC79" s="417"/>
      <c r="WDD79" s="417"/>
      <c r="WDE79" s="417"/>
      <c r="WDF79" s="417"/>
      <c r="WDG79" s="417"/>
      <c r="WDH79" s="417"/>
      <c r="WDI79" s="417"/>
      <c r="WDJ79" s="417"/>
      <c r="WDK79" s="417"/>
      <c r="WDL79" s="417"/>
      <c r="WDM79" s="417"/>
      <c r="WDN79" s="417"/>
      <c r="WDO79" s="417"/>
      <c r="WDP79" s="417"/>
      <c r="WDQ79" s="417"/>
      <c r="WDR79" s="417"/>
      <c r="WDS79" s="417"/>
      <c r="WDT79" s="417"/>
      <c r="WDU79" s="417"/>
      <c r="WDV79" s="417"/>
      <c r="WDW79" s="417"/>
      <c r="WDX79" s="417"/>
      <c r="WDY79" s="417"/>
      <c r="WDZ79" s="417"/>
      <c r="WEA79" s="417"/>
      <c r="WEB79" s="417"/>
      <c r="WEC79" s="417"/>
      <c r="WED79" s="417"/>
      <c r="WEE79" s="417"/>
      <c r="WEF79" s="417"/>
      <c r="WEG79" s="417"/>
      <c r="WEH79" s="417"/>
      <c r="WEI79" s="417"/>
      <c r="WEJ79" s="417"/>
      <c r="WEK79" s="417"/>
      <c r="WEL79" s="417"/>
      <c r="WEM79" s="417"/>
      <c r="WEN79" s="417"/>
      <c r="WEO79" s="417"/>
      <c r="WEP79" s="417"/>
      <c r="WEQ79" s="417"/>
      <c r="WER79" s="417"/>
      <c r="WES79" s="417"/>
      <c r="WET79" s="417"/>
      <c r="WEU79" s="417"/>
      <c r="WEV79" s="417"/>
      <c r="WEW79" s="417"/>
      <c r="WEX79" s="417"/>
      <c r="WEY79" s="417"/>
      <c r="WEZ79" s="417"/>
      <c r="WFA79" s="417"/>
      <c r="WFB79" s="417"/>
      <c r="WFC79" s="417"/>
      <c r="WFD79" s="417"/>
      <c r="WFE79" s="417"/>
      <c r="WFF79" s="417"/>
      <c r="WFG79" s="417"/>
      <c r="WFH79" s="417"/>
      <c r="WFI79" s="417"/>
      <c r="WFJ79" s="417"/>
      <c r="WFK79" s="417"/>
      <c r="WFL79" s="417"/>
      <c r="WFM79" s="417"/>
      <c r="WFN79" s="417"/>
      <c r="WFO79" s="417"/>
      <c r="WFP79" s="417"/>
      <c r="WFQ79" s="417"/>
      <c r="WFR79" s="417"/>
      <c r="WFS79" s="417"/>
      <c r="WFT79" s="417"/>
      <c r="WFU79" s="417"/>
      <c r="WFV79" s="417"/>
      <c r="WFW79" s="417"/>
      <c r="WFX79" s="417"/>
      <c r="WFY79" s="417"/>
      <c r="WFZ79" s="417"/>
      <c r="WGA79" s="417"/>
      <c r="WGB79" s="417"/>
      <c r="WGC79" s="417"/>
      <c r="WGD79" s="417"/>
      <c r="WGE79" s="417"/>
      <c r="WGF79" s="417"/>
      <c r="WGG79" s="417"/>
      <c r="WGH79" s="417"/>
      <c r="WGI79" s="417"/>
      <c r="WGJ79" s="417"/>
      <c r="WGK79" s="417"/>
      <c r="WGL79" s="417"/>
      <c r="WGM79" s="417"/>
      <c r="WGN79" s="417"/>
      <c r="WGO79" s="417"/>
      <c r="WGP79" s="417"/>
      <c r="WGQ79" s="417"/>
      <c r="WGR79" s="417"/>
      <c r="WGS79" s="417"/>
      <c r="WGT79" s="417"/>
      <c r="WGU79" s="417"/>
      <c r="WGV79" s="417"/>
      <c r="WGW79" s="417"/>
      <c r="WGX79" s="417"/>
      <c r="WGY79" s="417"/>
      <c r="WGZ79" s="417"/>
      <c r="WHA79" s="417"/>
      <c r="WHB79" s="417"/>
      <c r="WHC79" s="417"/>
      <c r="WHD79" s="417"/>
      <c r="WHE79" s="417"/>
      <c r="WHF79" s="417"/>
      <c r="WHG79" s="417"/>
      <c r="WHH79" s="417"/>
      <c r="WHI79" s="417"/>
      <c r="WHJ79" s="417"/>
      <c r="WHK79" s="417"/>
      <c r="WHL79" s="417"/>
      <c r="WHM79" s="417"/>
      <c r="WHN79" s="417"/>
      <c r="WHO79" s="417"/>
      <c r="WHP79" s="417"/>
      <c r="WHQ79" s="417"/>
      <c r="WHR79" s="417"/>
      <c r="WHS79" s="417"/>
      <c r="WHT79" s="417"/>
      <c r="WHU79" s="417"/>
      <c r="WHV79" s="417"/>
      <c r="WHW79" s="417"/>
      <c r="WHX79" s="417"/>
      <c r="WHY79" s="417"/>
      <c r="WHZ79" s="417"/>
      <c r="WIA79" s="417"/>
      <c r="WIB79" s="417"/>
      <c r="WIC79" s="417"/>
      <c r="WID79" s="417"/>
      <c r="WIE79" s="417"/>
      <c r="WIF79" s="417"/>
      <c r="WIG79" s="417"/>
      <c r="WIH79" s="417"/>
      <c r="WII79" s="417"/>
      <c r="WIJ79" s="417"/>
      <c r="WIK79" s="417"/>
      <c r="WIL79" s="417"/>
      <c r="WIM79" s="417"/>
      <c r="WIN79" s="417"/>
      <c r="WIO79" s="417"/>
      <c r="WIP79" s="417"/>
      <c r="WIQ79" s="417"/>
      <c r="WIR79" s="417"/>
      <c r="WIS79" s="417"/>
      <c r="WIT79" s="417"/>
      <c r="WIU79" s="417"/>
      <c r="WIV79" s="417"/>
      <c r="WIW79" s="417"/>
      <c r="WIX79" s="417"/>
      <c r="WIY79" s="417"/>
      <c r="WIZ79" s="417"/>
      <c r="WJA79" s="417"/>
      <c r="WJB79" s="417"/>
      <c r="WJC79" s="417"/>
      <c r="WJD79" s="417"/>
      <c r="WJE79" s="417"/>
      <c r="WJF79" s="417"/>
      <c r="WJG79" s="417"/>
      <c r="WJH79" s="417"/>
      <c r="WJI79" s="417"/>
      <c r="WJJ79" s="417"/>
      <c r="WJK79" s="417"/>
      <c r="WJL79" s="417"/>
      <c r="WJM79" s="417"/>
      <c r="WJN79" s="417"/>
      <c r="WJO79" s="417"/>
      <c r="WJP79" s="417"/>
      <c r="WJQ79" s="417"/>
      <c r="WJR79" s="417"/>
      <c r="WJS79" s="417"/>
      <c r="WJT79" s="417"/>
      <c r="WJU79" s="417"/>
      <c r="WJV79" s="417"/>
      <c r="WJW79" s="417"/>
      <c r="WJX79" s="417"/>
      <c r="WJY79" s="417"/>
      <c r="WJZ79" s="417"/>
      <c r="WKA79" s="417"/>
      <c r="WKB79" s="417"/>
      <c r="WKC79" s="417"/>
      <c r="WKD79" s="417"/>
      <c r="WKE79" s="417"/>
      <c r="WKF79" s="417"/>
      <c r="WKG79" s="417"/>
      <c r="WKH79" s="417"/>
      <c r="WKI79" s="417"/>
      <c r="WKJ79" s="417"/>
      <c r="WKK79" s="417"/>
      <c r="WKL79" s="417"/>
      <c r="WKM79" s="417"/>
      <c r="WKN79" s="417"/>
      <c r="WKO79" s="417"/>
      <c r="WKP79" s="417"/>
      <c r="WKQ79" s="417"/>
      <c r="WKR79" s="417"/>
      <c r="WKS79" s="417"/>
      <c r="WKT79" s="417"/>
      <c r="WKU79" s="417"/>
      <c r="WKV79" s="417"/>
      <c r="WKW79" s="417"/>
      <c r="WKX79" s="417"/>
      <c r="WKY79" s="417"/>
      <c r="WKZ79" s="417"/>
      <c r="WLA79" s="417"/>
      <c r="WLB79" s="417"/>
      <c r="WLC79" s="417"/>
      <c r="WLD79" s="417"/>
      <c r="WLE79" s="417"/>
      <c r="WLF79" s="417"/>
      <c r="WLG79" s="417"/>
      <c r="WLH79" s="417"/>
      <c r="WLI79" s="417"/>
      <c r="WLJ79" s="417"/>
      <c r="WLK79" s="417"/>
      <c r="WLL79" s="417"/>
      <c r="WLM79" s="417"/>
      <c r="WLN79" s="417"/>
      <c r="WLO79" s="417"/>
      <c r="WLP79" s="417"/>
      <c r="WLQ79" s="417"/>
      <c r="WLR79" s="417"/>
      <c r="WLS79" s="417"/>
      <c r="WLT79" s="417"/>
      <c r="WLU79" s="417"/>
      <c r="WLV79" s="417"/>
      <c r="WLW79" s="417"/>
      <c r="WLX79" s="417"/>
      <c r="WLY79" s="417"/>
      <c r="WLZ79" s="417"/>
      <c r="WMA79" s="417"/>
      <c r="WMB79" s="417"/>
      <c r="WMC79" s="417"/>
      <c r="WMD79" s="417"/>
      <c r="WME79" s="417"/>
      <c r="WMF79" s="417"/>
      <c r="WMG79" s="417"/>
      <c r="WMH79" s="417"/>
      <c r="WMI79" s="417"/>
      <c r="WMJ79" s="417"/>
      <c r="WMK79" s="417"/>
      <c r="WML79" s="417"/>
      <c r="WMM79" s="417"/>
      <c r="WMN79" s="417"/>
      <c r="WMO79" s="417"/>
      <c r="WMP79" s="417"/>
      <c r="WMQ79" s="417"/>
      <c r="WMR79" s="417"/>
      <c r="WMS79" s="417"/>
      <c r="WMT79" s="417"/>
      <c r="WMU79" s="417"/>
      <c r="WMV79" s="417"/>
      <c r="WMW79" s="417"/>
      <c r="WMX79" s="417"/>
      <c r="WMY79" s="417"/>
      <c r="WMZ79" s="417"/>
      <c r="WNA79" s="417"/>
      <c r="WNB79" s="417"/>
      <c r="WNC79" s="417"/>
      <c r="WND79" s="417"/>
      <c r="WNE79" s="417"/>
      <c r="WNF79" s="417"/>
      <c r="WNG79" s="417"/>
      <c r="WNH79" s="417"/>
      <c r="WNI79" s="417"/>
      <c r="WNJ79" s="417"/>
      <c r="WNK79" s="417"/>
      <c r="WNL79" s="417"/>
      <c r="WNM79" s="417"/>
      <c r="WNN79" s="417"/>
      <c r="WNO79" s="417"/>
      <c r="WNP79" s="417"/>
      <c r="WNQ79" s="417"/>
      <c r="WNR79" s="417"/>
      <c r="WNS79" s="417"/>
      <c r="WNT79" s="417"/>
      <c r="WNU79" s="417"/>
      <c r="WNV79" s="417"/>
      <c r="WNW79" s="417"/>
      <c r="WNX79" s="417"/>
      <c r="WNY79" s="417"/>
      <c r="WNZ79" s="417"/>
      <c r="WOA79" s="417"/>
      <c r="WOB79" s="417"/>
      <c r="WOC79" s="417"/>
      <c r="WOD79" s="417"/>
      <c r="WOE79" s="417"/>
      <c r="WOF79" s="417"/>
      <c r="WOG79" s="417"/>
      <c r="WOH79" s="417"/>
      <c r="WOI79" s="417"/>
      <c r="WOJ79" s="417"/>
      <c r="WOK79" s="417"/>
      <c r="WOL79" s="417"/>
      <c r="WOM79" s="417"/>
      <c r="WON79" s="417"/>
      <c r="WOO79" s="417"/>
      <c r="WOP79" s="417"/>
      <c r="WOQ79" s="417"/>
      <c r="WOR79" s="417"/>
      <c r="WOS79" s="417"/>
      <c r="WOT79" s="417"/>
      <c r="WOU79" s="417"/>
      <c r="WOV79" s="417"/>
      <c r="WOW79" s="417"/>
      <c r="WOX79" s="417"/>
      <c r="WOY79" s="417"/>
      <c r="WOZ79" s="417"/>
      <c r="WPA79" s="417"/>
      <c r="WPB79" s="417"/>
      <c r="WPC79" s="417"/>
      <c r="WPD79" s="417"/>
      <c r="WPE79" s="417"/>
      <c r="WPF79" s="417"/>
      <c r="WPG79" s="417"/>
      <c r="WPH79" s="417"/>
      <c r="WPI79" s="417"/>
      <c r="WPJ79" s="417"/>
      <c r="WPK79" s="417"/>
      <c r="WPL79" s="417"/>
      <c r="WPM79" s="417"/>
      <c r="WPN79" s="417"/>
      <c r="WPO79" s="417"/>
      <c r="WPP79" s="417"/>
      <c r="WPQ79" s="417"/>
      <c r="WPR79" s="417"/>
      <c r="WPS79" s="417"/>
      <c r="WPT79" s="417"/>
      <c r="WPU79" s="417"/>
      <c r="WPV79" s="417"/>
      <c r="WPW79" s="417"/>
      <c r="WPX79" s="417"/>
      <c r="WPY79" s="417"/>
      <c r="WPZ79" s="417"/>
      <c r="WQA79" s="417"/>
      <c r="WQB79" s="417"/>
      <c r="WQC79" s="417"/>
      <c r="WQD79" s="417"/>
      <c r="WQE79" s="417"/>
      <c r="WQF79" s="417"/>
      <c r="WQG79" s="417"/>
      <c r="WQH79" s="417"/>
      <c r="WQI79" s="417"/>
      <c r="WQJ79" s="417"/>
      <c r="WQK79" s="417"/>
      <c r="WQL79" s="417"/>
      <c r="WQM79" s="417"/>
      <c r="WQN79" s="417"/>
      <c r="WQO79" s="417"/>
      <c r="WQP79" s="417"/>
      <c r="WQQ79" s="417"/>
      <c r="WQR79" s="417"/>
      <c r="WQS79" s="417"/>
      <c r="WQT79" s="417"/>
      <c r="WQU79" s="417"/>
      <c r="WQV79" s="417"/>
      <c r="WQW79" s="417"/>
      <c r="WQX79" s="417"/>
      <c r="WQY79" s="417"/>
      <c r="WQZ79" s="417"/>
      <c r="WRA79" s="417"/>
      <c r="WRB79" s="417"/>
      <c r="WRC79" s="417"/>
      <c r="WRD79" s="417"/>
      <c r="WRE79" s="417"/>
      <c r="WRF79" s="417"/>
      <c r="WRG79" s="417"/>
      <c r="WRH79" s="417"/>
      <c r="WRI79" s="417"/>
      <c r="WRJ79" s="417"/>
      <c r="WRK79" s="417"/>
      <c r="WRL79" s="417"/>
      <c r="WRM79" s="417"/>
      <c r="WRN79" s="417"/>
      <c r="WRO79" s="417"/>
      <c r="WRP79" s="417"/>
      <c r="WRQ79" s="417"/>
      <c r="WRR79" s="417"/>
      <c r="WRS79" s="417"/>
      <c r="WRT79" s="417"/>
      <c r="WRU79" s="417"/>
      <c r="WRV79" s="417"/>
      <c r="WRW79" s="417"/>
      <c r="WRX79" s="417"/>
      <c r="WRY79" s="417"/>
      <c r="WRZ79" s="417"/>
      <c r="WSA79" s="417"/>
      <c r="WSB79" s="417"/>
      <c r="WSC79" s="417"/>
      <c r="WSD79" s="417"/>
      <c r="WSE79" s="417"/>
      <c r="WSF79" s="417"/>
      <c r="WSG79" s="417"/>
      <c r="WSH79" s="417"/>
      <c r="WSI79" s="417"/>
      <c r="WSJ79" s="417"/>
      <c r="WSK79" s="417"/>
      <c r="WSL79" s="417"/>
      <c r="WSM79" s="417"/>
      <c r="WSN79" s="417"/>
      <c r="WSO79" s="417"/>
      <c r="WSP79" s="417"/>
      <c r="WSQ79" s="417"/>
      <c r="WSR79" s="417"/>
      <c r="WSS79" s="417"/>
      <c r="WST79" s="417"/>
      <c r="WSU79" s="417"/>
      <c r="WSV79" s="417"/>
      <c r="WSW79" s="417"/>
      <c r="WSX79" s="417"/>
      <c r="WSY79" s="417"/>
      <c r="WSZ79" s="417"/>
      <c r="WTA79" s="417"/>
      <c r="WTB79" s="417"/>
      <c r="WTC79" s="417"/>
      <c r="WTD79" s="417"/>
      <c r="WTE79" s="417"/>
      <c r="WTF79" s="417"/>
      <c r="WTG79" s="417"/>
      <c r="WTH79" s="417"/>
      <c r="WTI79" s="417"/>
      <c r="WTJ79" s="417"/>
      <c r="WTK79" s="417"/>
      <c r="WTL79" s="417"/>
      <c r="WTM79" s="417"/>
      <c r="WTN79" s="417"/>
      <c r="WTO79" s="417"/>
      <c r="WTP79" s="417"/>
      <c r="WTQ79" s="417"/>
      <c r="WTR79" s="417"/>
      <c r="WTS79" s="417"/>
      <c r="WTT79" s="417"/>
      <c r="WTU79" s="417"/>
      <c r="WTV79" s="417"/>
      <c r="WTW79" s="417"/>
      <c r="WTX79" s="417"/>
      <c r="WTY79" s="417"/>
      <c r="WTZ79" s="417"/>
      <c r="WUA79" s="417"/>
      <c r="WUB79" s="417"/>
      <c r="WUC79" s="417"/>
      <c r="WUD79" s="417"/>
      <c r="WUE79" s="417"/>
      <c r="WUF79" s="417"/>
      <c r="WUG79" s="417"/>
      <c r="WUH79" s="417"/>
      <c r="WUI79" s="417"/>
      <c r="WUJ79" s="417"/>
      <c r="WUK79" s="417"/>
      <c r="WUL79" s="417"/>
      <c r="WUM79" s="417"/>
      <c r="WUN79" s="417"/>
      <c r="WUO79" s="417"/>
      <c r="WUP79" s="417"/>
      <c r="WUQ79" s="417"/>
      <c r="WUR79" s="417"/>
      <c r="WUS79" s="417"/>
      <c r="WUT79" s="417"/>
      <c r="WUU79" s="417"/>
      <c r="WUV79" s="417"/>
      <c r="WUW79" s="417"/>
      <c r="WUX79" s="417"/>
      <c r="WUY79" s="417"/>
      <c r="WUZ79" s="417"/>
      <c r="WVA79" s="417"/>
      <c r="WVB79" s="417"/>
      <c r="WVC79" s="417"/>
      <c r="WVD79" s="417"/>
      <c r="WVE79" s="417"/>
      <c r="WVF79" s="417"/>
      <c r="WVG79" s="417"/>
      <c r="WVH79" s="417"/>
      <c r="WVI79" s="417"/>
      <c r="WVJ79" s="417"/>
      <c r="WVK79" s="417"/>
      <c r="WVL79" s="417"/>
      <c r="WVM79" s="417"/>
      <c r="WVN79" s="417"/>
      <c r="WVO79" s="417"/>
      <c r="WVP79" s="417"/>
      <c r="WVQ79" s="417"/>
      <c r="WVR79" s="417"/>
      <c r="WVS79" s="417"/>
      <c r="WVT79" s="417"/>
      <c r="WVU79" s="417"/>
      <c r="WVV79" s="417"/>
      <c r="WVW79" s="417"/>
      <c r="WVX79" s="417"/>
      <c r="WVY79" s="417"/>
      <c r="WVZ79" s="417"/>
      <c r="WWA79" s="417"/>
      <c r="WWB79" s="417"/>
      <c r="WWC79" s="417"/>
      <c r="WWD79" s="417"/>
      <c r="WWE79" s="417"/>
      <c r="WWF79" s="417"/>
      <c r="WWG79" s="417"/>
      <c r="WWH79" s="417"/>
      <c r="WWI79" s="417"/>
      <c r="WWJ79" s="417"/>
      <c r="WWK79" s="417"/>
      <c r="WWL79" s="417"/>
      <c r="WWM79" s="417"/>
      <c r="WWN79" s="417"/>
      <c r="WWO79" s="417"/>
      <c r="WWP79" s="417"/>
      <c r="WWQ79" s="417"/>
      <c r="WWR79" s="417"/>
      <c r="WWS79" s="417"/>
      <c r="WWT79" s="417"/>
      <c r="WWU79" s="417"/>
      <c r="WWV79" s="417"/>
      <c r="WWW79" s="417"/>
      <c r="WWX79" s="417"/>
      <c r="WWY79" s="417"/>
      <c r="WWZ79" s="417"/>
      <c r="WXA79" s="417"/>
      <c r="WXB79" s="417"/>
      <c r="WXC79" s="417"/>
      <c r="WXD79" s="417"/>
      <c r="WXE79" s="417"/>
      <c r="WXF79" s="417"/>
      <c r="WXG79" s="417"/>
      <c r="WXH79" s="417"/>
      <c r="WXI79" s="417"/>
      <c r="WXJ79" s="417"/>
      <c r="WXK79" s="417"/>
      <c r="WXL79" s="417"/>
      <c r="WXM79" s="417"/>
      <c r="WXN79" s="417"/>
      <c r="WXO79" s="417"/>
      <c r="WXP79" s="417"/>
      <c r="WXQ79" s="417"/>
      <c r="WXR79" s="417"/>
      <c r="WXS79" s="417"/>
      <c r="WXT79" s="417"/>
      <c r="WXU79" s="417"/>
      <c r="WXV79" s="417"/>
      <c r="WXW79" s="417"/>
      <c r="WXX79" s="417"/>
      <c r="WXY79" s="417"/>
      <c r="WXZ79" s="417"/>
      <c r="WYA79" s="417"/>
      <c r="WYB79" s="417"/>
      <c r="WYC79" s="417"/>
      <c r="WYD79" s="417"/>
      <c r="WYE79" s="417"/>
      <c r="WYF79" s="417"/>
      <c r="WYG79" s="417"/>
      <c r="WYH79" s="417"/>
      <c r="WYI79" s="417"/>
      <c r="WYJ79" s="417"/>
      <c r="WYK79" s="417"/>
      <c r="WYL79" s="417"/>
      <c r="WYM79" s="417"/>
      <c r="WYN79" s="417"/>
      <c r="WYO79" s="417"/>
      <c r="WYP79" s="417"/>
      <c r="WYQ79" s="417"/>
      <c r="WYR79" s="417"/>
      <c r="WYS79" s="417"/>
      <c r="WYT79" s="417"/>
      <c r="WYU79" s="417"/>
      <c r="WYV79" s="417"/>
      <c r="WYW79" s="417"/>
      <c r="WYX79" s="417"/>
      <c r="WYY79" s="417"/>
      <c r="WYZ79" s="417"/>
      <c r="WZA79" s="417"/>
      <c r="WZB79" s="417"/>
      <c r="WZC79" s="417"/>
      <c r="WZD79" s="417"/>
      <c r="WZE79" s="417"/>
      <c r="WZF79" s="417"/>
      <c r="WZG79" s="417"/>
      <c r="WZH79" s="417"/>
      <c r="WZI79" s="417"/>
      <c r="WZJ79" s="417"/>
      <c r="WZK79" s="417"/>
      <c r="WZL79" s="417"/>
      <c r="WZM79" s="417"/>
      <c r="WZN79" s="417"/>
      <c r="WZO79" s="417"/>
      <c r="WZP79" s="417"/>
      <c r="WZQ79" s="417"/>
      <c r="WZR79" s="417"/>
      <c r="WZS79" s="417"/>
      <c r="WZT79" s="417"/>
      <c r="WZU79" s="417"/>
      <c r="WZV79" s="417"/>
      <c r="WZW79" s="417"/>
      <c r="WZX79" s="417"/>
      <c r="WZY79" s="417"/>
      <c r="WZZ79" s="417"/>
      <c r="XAA79" s="417"/>
      <c r="XAB79" s="417"/>
      <c r="XAC79" s="417"/>
      <c r="XAD79" s="417"/>
      <c r="XAE79" s="417"/>
      <c r="XAF79" s="417"/>
      <c r="XAG79" s="417"/>
      <c r="XAH79" s="417"/>
      <c r="XAI79" s="417"/>
      <c r="XAJ79" s="417"/>
      <c r="XAK79" s="417"/>
      <c r="XAL79" s="417"/>
      <c r="XAM79" s="417"/>
      <c r="XAN79" s="417"/>
      <c r="XAO79" s="417"/>
      <c r="XAP79" s="417"/>
      <c r="XAQ79" s="417"/>
      <c r="XAR79" s="417"/>
      <c r="XAS79" s="417"/>
      <c r="XAT79" s="417"/>
      <c r="XAU79" s="417"/>
      <c r="XAV79" s="417"/>
      <c r="XAW79" s="417"/>
      <c r="XAX79" s="417"/>
      <c r="XAY79" s="417"/>
      <c r="XAZ79" s="417"/>
      <c r="XBA79" s="417"/>
      <c r="XBB79" s="417"/>
      <c r="XBC79" s="417"/>
      <c r="XBD79" s="417"/>
      <c r="XBE79" s="417"/>
      <c r="XBF79" s="417"/>
      <c r="XBG79" s="417"/>
      <c r="XBH79" s="417"/>
      <c r="XBI79" s="417"/>
      <c r="XBJ79" s="417"/>
      <c r="XBK79" s="417"/>
      <c r="XBL79" s="417"/>
      <c r="XBM79" s="417"/>
      <c r="XBN79" s="417"/>
      <c r="XBO79" s="417"/>
      <c r="XBP79" s="417"/>
      <c r="XBQ79" s="417"/>
      <c r="XBR79" s="417"/>
      <c r="XBS79" s="417"/>
      <c r="XBT79" s="417"/>
      <c r="XBU79" s="417"/>
      <c r="XBV79" s="417"/>
      <c r="XBW79" s="417"/>
      <c r="XBX79" s="417"/>
      <c r="XBY79" s="417"/>
      <c r="XBZ79" s="417"/>
      <c r="XCA79" s="417"/>
      <c r="XCB79" s="417"/>
      <c r="XCC79" s="417"/>
      <c r="XCD79" s="417"/>
      <c r="XCE79" s="417"/>
      <c r="XCF79" s="417"/>
      <c r="XCG79" s="417"/>
      <c r="XCH79" s="417"/>
      <c r="XCI79" s="417"/>
      <c r="XCJ79" s="417"/>
      <c r="XCK79" s="417"/>
      <c r="XCL79" s="417"/>
      <c r="XCM79" s="417"/>
      <c r="XCN79" s="417"/>
      <c r="XCO79" s="417"/>
      <c r="XCP79" s="417"/>
      <c r="XCQ79" s="417"/>
      <c r="XCR79" s="417"/>
      <c r="XCS79" s="417"/>
      <c r="XCT79" s="417"/>
      <c r="XCU79" s="417"/>
      <c r="XCV79" s="417"/>
      <c r="XCW79" s="417"/>
      <c r="XCX79" s="417"/>
      <c r="XCY79" s="417"/>
      <c r="XCZ79" s="417"/>
      <c r="XDA79" s="417"/>
      <c r="XDB79" s="417"/>
      <c r="XDC79" s="417"/>
      <c r="XDD79" s="417"/>
      <c r="XDE79" s="417"/>
      <c r="XDF79" s="417"/>
      <c r="XDG79" s="417"/>
      <c r="XDH79" s="417"/>
      <c r="XDI79" s="417"/>
      <c r="XDJ79" s="417"/>
      <c r="XDK79" s="417"/>
      <c r="XDL79" s="417"/>
      <c r="XDM79" s="417"/>
      <c r="XDN79" s="417"/>
      <c r="XDO79" s="417"/>
      <c r="XDP79" s="417"/>
      <c r="XDQ79" s="417"/>
      <c r="XDR79" s="417"/>
      <c r="XDS79" s="417"/>
      <c r="XDT79" s="417"/>
      <c r="XDU79" s="417"/>
      <c r="XDV79" s="417"/>
      <c r="XDW79" s="417"/>
      <c r="XDX79" s="417"/>
      <c r="XDY79" s="417"/>
      <c r="XDZ79" s="417"/>
      <c r="XEA79" s="417"/>
      <c r="XEB79" s="417"/>
      <c r="XEC79" s="417"/>
      <c r="XED79" s="417"/>
      <c r="XEE79" s="417"/>
      <c r="XEF79" s="417"/>
      <c r="XEG79" s="417"/>
      <c r="XEH79" s="417"/>
      <c r="XEI79" s="417"/>
      <c r="XEJ79" s="417"/>
      <c r="XEK79" s="417"/>
      <c r="XEL79" s="417"/>
      <c r="XEM79" s="417"/>
      <c r="XEN79" s="417"/>
      <c r="XEO79" s="417"/>
      <c r="XEP79" s="417"/>
      <c r="XEQ79" s="417"/>
      <c r="XER79" s="417"/>
      <c r="XES79" s="417"/>
      <c r="XET79" s="417"/>
      <c r="XEU79" s="417"/>
      <c r="XEV79" s="417"/>
    </row>
    <row r="80" spans="1:16376" s="419" customFormat="1" ht="40.5" hidden="1" x14ac:dyDescent="0.35">
      <c r="A80" s="414"/>
      <c r="B80" s="415" t="s">
        <v>79</v>
      </c>
      <c r="C80" s="349" t="s">
        <v>23</v>
      </c>
      <c r="D80" s="349" t="s">
        <v>8</v>
      </c>
      <c r="E80" s="349">
        <v>31</v>
      </c>
      <c r="F80" s="416" t="s">
        <v>243</v>
      </c>
      <c r="G80" s="395" t="s">
        <v>34</v>
      </c>
      <c r="H80" s="416" t="s">
        <v>186</v>
      </c>
      <c r="I80" s="418"/>
      <c r="J80" s="418"/>
      <c r="K80" s="348" t="s">
        <v>199</v>
      </c>
      <c r="L80" s="350"/>
      <c r="M80" s="421"/>
      <c r="N80" s="421"/>
      <c r="O80" s="422"/>
      <c r="P80" s="422"/>
      <c r="Q80" s="422"/>
      <c r="R80" s="422"/>
      <c r="S80" s="422"/>
      <c r="T80" s="422"/>
      <c r="U80" s="422"/>
      <c r="V80" s="422"/>
      <c r="W80" s="422"/>
      <c r="X80" s="422"/>
      <c r="Y80" s="422"/>
      <c r="Z80" s="422"/>
      <c r="AA80" s="422"/>
      <c r="AB80" s="422"/>
      <c r="AC80" s="422"/>
      <c r="AD80" s="422"/>
      <c r="AE80" s="422"/>
      <c r="AF80" s="422"/>
      <c r="AG80" s="422"/>
      <c r="AH80" s="422"/>
      <c r="AI80" s="422"/>
      <c r="AJ80" s="422"/>
      <c r="AK80" s="422"/>
      <c r="AL80" s="422"/>
      <c r="AM80" s="422"/>
      <c r="AN80" s="422"/>
      <c r="AO80" s="422"/>
      <c r="AP80" s="422"/>
      <c r="AQ80" s="422"/>
      <c r="AR80" s="422"/>
      <c r="AS80" s="422"/>
      <c r="AT80" s="422"/>
      <c r="AU80" s="422"/>
      <c r="AV80" s="422"/>
      <c r="AW80" s="422"/>
      <c r="AX80" s="422"/>
      <c r="AY80" s="422"/>
      <c r="AZ80" s="422"/>
      <c r="BA80" s="422"/>
      <c r="BB80" s="422"/>
      <c r="BC80" s="422"/>
      <c r="BD80" s="422"/>
      <c r="BE80" s="422"/>
      <c r="BF80" s="422"/>
      <c r="BG80" s="422"/>
      <c r="BH80" s="422"/>
      <c r="BI80" s="422"/>
      <c r="BJ80" s="422"/>
      <c r="BK80" s="422"/>
      <c r="BL80" s="422"/>
      <c r="BM80" s="422"/>
      <c r="BN80" s="422"/>
      <c r="BO80" s="422"/>
      <c r="BP80" s="422"/>
      <c r="BQ80" s="422"/>
      <c r="BR80" s="422"/>
      <c r="BS80" s="422"/>
      <c r="BT80" s="422"/>
      <c r="BU80" s="422"/>
      <c r="BV80" s="422"/>
      <c r="BW80" s="422"/>
      <c r="BX80" s="422"/>
      <c r="BY80" s="422"/>
      <c r="BZ80" s="422"/>
      <c r="CA80" s="422"/>
      <c r="CB80" s="422"/>
      <c r="CC80" s="422"/>
      <c r="CD80" s="422"/>
      <c r="CE80" s="422"/>
      <c r="CF80" s="422"/>
      <c r="CG80" s="422"/>
      <c r="CH80" s="422"/>
      <c r="CI80" s="422"/>
      <c r="CJ80" s="422"/>
      <c r="CK80" s="422"/>
      <c r="CL80" s="422"/>
      <c r="CM80" s="422"/>
      <c r="CN80" s="422"/>
      <c r="CO80" s="422"/>
      <c r="CP80" s="422"/>
      <c r="CQ80" s="422"/>
      <c r="CR80" s="422"/>
      <c r="CS80" s="422"/>
      <c r="CT80" s="422"/>
      <c r="CU80" s="422"/>
      <c r="CV80" s="422"/>
      <c r="CW80" s="422"/>
      <c r="CX80" s="422"/>
      <c r="CY80" s="422"/>
      <c r="CZ80" s="422"/>
      <c r="DA80" s="422"/>
      <c r="DB80" s="422"/>
      <c r="DC80" s="422"/>
      <c r="DD80" s="422"/>
      <c r="DE80" s="422"/>
      <c r="DF80" s="422"/>
      <c r="DG80" s="422"/>
      <c r="DH80" s="422"/>
      <c r="DI80" s="422"/>
      <c r="DJ80" s="422"/>
      <c r="DK80" s="422"/>
      <c r="DL80" s="422"/>
      <c r="DM80" s="422"/>
      <c r="DN80" s="422"/>
      <c r="DO80" s="422"/>
      <c r="DP80" s="422"/>
      <c r="DQ80" s="422"/>
      <c r="DR80" s="422"/>
      <c r="DS80" s="422"/>
      <c r="DT80" s="422"/>
      <c r="DU80" s="422"/>
      <c r="DV80" s="422"/>
      <c r="DW80" s="422"/>
      <c r="DX80" s="422"/>
      <c r="DY80" s="422"/>
      <c r="DZ80" s="422"/>
      <c r="EA80" s="422"/>
      <c r="EB80" s="422"/>
      <c r="EC80" s="422"/>
      <c r="ED80" s="422"/>
      <c r="EE80" s="422"/>
      <c r="EF80" s="422"/>
      <c r="EG80" s="422"/>
      <c r="EH80" s="422"/>
      <c r="EI80" s="422"/>
      <c r="EJ80" s="422"/>
      <c r="EK80" s="422"/>
      <c r="EL80" s="422"/>
      <c r="EM80" s="422"/>
      <c r="EN80" s="422"/>
      <c r="EO80" s="422"/>
      <c r="EP80" s="422"/>
      <c r="EQ80" s="422"/>
      <c r="ER80" s="422"/>
      <c r="ES80" s="422"/>
      <c r="ET80" s="422"/>
      <c r="EU80" s="422"/>
      <c r="EV80" s="422"/>
      <c r="EW80" s="422"/>
      <c r="EX80" s="422"/>
      <c r="EY80" s="422"/>
      <c r="EZ80" s="422"/>
      <c r="FA80" s="422"/>
      <c r="FB80" s="422"/>
      <c r="FC80" s="422"/>
      <c r="FD80" s="422"/>
      <c r="FE80" s="422"/>
      <c r="FF80" s="422"/>
      <c r="FG80" s="422"/>
      <c r="FH80" s="422"/>
      <c r="FI80" s="422"/>
      <c r="FJ80" s="422"/>
      <c r="FK80" s="422"/>
      <c r="FL80" s="422"/>
      <c r="FM80" s="422"/>
      <c r="FN80" s="422"/>
      <c r="FO80" s="422"/>
      <c r="FP80" s="422"/>
      <c r="FQ80" s="422"/>
      <c r="FR80" s="422"/>
      <c r="FS80" s="422"/>
      <c r="FT80" s="422"/>
      <c r="FU80" s="422"/>
      <c r="FV80" s="422"/>
      <c r="FW80" s="422"/>
      <c r="FX80" s="422"/>
      <c r="FY80" s="422"/>
      <c r="FZ80" s="422"/>
      <c r="GA80" s="422"/>
      <c r="GB80" s="422"/>
      <c r="GC80" s="422"/>
      <c r="GD80" s="422"/>
      <c r="GE80" s="422"/>
      <c r="GF80" s="422"/>
      <c r="GG80" s="422"/>
      <c r="GH80" s="422"/>
      <c r="GI80" s="422"/>
      <c r="GJ80" s="422"/>
      <c r="GK80" s="422"/>
      <c r="GL80" s="422"/>
      <c r="GM80" s="422"/>
      <c r="GN80" s="422"/>
      <c r="GO80" s="422"/>
      <c r="GP80" s="422"/>
      <c r="GQ80" s="422"/>
      <c r="GR80" s="422"/>
      <c r="GS80" s="422"/>
      <c r="GT80" s="422"/>
      <c r="GU80" s="422"/>
      <c r="GV80" s="422"/>
      <c r="GW80" s="422"/>
      <c r="GX80" s="422"/>
      <c r="GY80" s="422"/>
      <c r="GZ80" s="422"/>
      <c r="HA80" s="422"/>
      <c r="HB80" s="422"/>
      <c r="HC80" s="422"/>
      <c r="HD80" s="422"/>
      <c r="HE80" s="422"/>
      <c r="HF80" s="422"/>
      <c r="HG80" s="422"/>
      <c r="HH80" s="422"/>
      <c r="HI80" s="422"/>
      <c r="HJ80" s="422"/>
      <c r="HK80" s="422"/>
      <c r="HL80" s="422"/>
      <c r="HM80" s="422"/>
      <c r="HN80" s="422"/>
      <c r="HO80" s="422"/>
      <c r="HP80" s="422"/>
      <c r="HQ80" s="422"/>
      <c r="HR80" s="422"/>
      <c r="HS80" s="422"/>
      <c r="HT80" s="422"/>
      <c r="HU80" s="422"/>
      <c r="HV80" s="422"/>
      <c r="HW80" s="422"/>
      <c r="HX80" s="422"/>
      <c r="HY80" s="422"/>
      <c r="HZ80" s="422"/>
      <c r="IA80" s="422"/>
      <c r="IB80" s="422"/>
      <c r="IC80" s="422"/>
      <c r="ID80" s="422"/>
      <c r="IE80" s="422"/>
      <c r="IF80" s="422"/>
      <c r="IG80" s="422"/>
      <c r="IH80" s="422"/>
      <c r="II80" s="422"/>
      <c r="IJ80" s="422"/>
      <c r="IK80" s="422"/>
      <c r="IL80" s="422"/>
      <c r="IM80" s="422"/>
      <c r="IN80" s="422"/>
      <c r="IO80" s="422"/>
      <c r="IP80" s="422"/>
      <c r="IQ80" s="422"/>
      <c r="IR80" s="422"/>
      <c r="IS80" s="422"/>
      <c r="IT80" s="422"/>
      <c r="IU80" s="422"/>
      <c r="IV80" s="422"/>
      <c r="IW80" s="422"/>
      <c r="IX80" s="422"/>
      <c r="IY80" s="422"/>
      <c r="IZ80" s="422"/>
      <c r="JA80" s="422"/>
      <c r="JB80" s="422"/>
      <c r="JC80" s="422"/>
      <c r="JD80" s="422"/>
      <c r="JE80" s="422"/>
      <c r="JF80" s="422"/>
      <c r="JG80" s="422"/>
      <c r="JH80" s="422"/>
      <c r="JI80" s="422"/>
      <c r="JJ80" s="422"/>
      <c r="JK80" s="422"/>
      <c r="JL80" s="422"/>
      <c r="JM80" s="422"/>
      <c r="JN80" s="422"/>
      <c r="JO80" s="422"/>
      <c r="JP80" s="422"/>
      <c r="JQ80" s="422"/>
      <c r="JR80" s="422"/>
      <c r="JS80" s="422"/>
      <c r="JT80" s="422"/>
      <c r="JU80" s="422"/>
      <c r="JV80" s="422"/>
      <c r="JW80" s="422"/>
      <c r="JX80" s="422"/>
      <c r="JY80" s="422"/>
      <c r="JZ80" s="422"/>
      <c r="KA80" s="422"/>
      <c r="KB80" s="422"/>
      <c r="KC80" s="422"/>
      <c r="KD80" s="422"/>
      <c r="KE80" s="422"/>
      <c r="KF80" s="422"/>
      <c r="KG80" s="422"/>
      <c r="KH80" s="422"/>
      <c r="KI80" s="422"/>
      <c r="KJ80" s="422"/>
      <c r="KK80" s="422"/>
      <c r="KL80" s="422"/>
      <c r="KM80" s="422"/>
      <c r="KN80" s="422"/>
      <c r="KO80" s="422"/>
      <c r="KP80" s="422"/>
      <c r="KQ80" s="422"/>
      <c r="KR80" s="422"/>
      <c r="KS80" s="422"/>
      <c r="KT80" s="422"/>
      <c r="KU80" s="422"/>
      <c r="KV80" s="422"/>
      <c r="KW80" s="422"/>
      <c r="KX80" s="422"/>
      <c r="KY80" s="422"/>
      <c r="KZ80" s="422"/>
      <c r="LA80" s="422"/>
      <c r="LB80" s="422"/>
      <c r="LC80" s="422"/>
      <c r="LD80" s="422"/>
      <c r="LE80" s="422"/>
      <c r="LF80" s="422"/>
      <c r="LG80" s="422"/>
      <c r="LH80" s="422"/>
      <c r="LI80" s="422"/>
      <c r="LJ80" s="422"/>
      <c r="LK80" s="422"/>
      <c r="LL80" s="422"/>
      <c r="LM80" s="422"/>
      <c r="LN80" s="422"/>
      <c r="LO80" s="422"/>
      <c r="LP80" s="422"/>
      <c r="LQ80" s="422"/>
      <c r="LR80" s="422"/>
      <c r="LS80" s="422"/>
      <c r="LT80" s="422"/>
      <c r="LU80" s="422"/>
      <c r="LV80" s="422"/>
      <c r="LW80" s="422"/>
      <c r="LX80" s="422"/>
      <c r="LY80" s="422"/>
      <c r="LZ80" s="422"/>
      <c r="MA80" s="422"/>
      <c r="MB80" s="422"/>
      <c r="MC80" s="422"/>
      <c r="MD80" s="422"/>
      <c r="ME80" s="422"/>
      <c r="MF80" s="422"/>
      <c r="MG80" s="422"/>
      <c r="MH80" s="422"/>
      <c r="MI80" s="422"/>
      <c r="MJ80" s="422"/>
      <c r="MK80" s="422"/>
      <c r="ML80" s="422"/>
      <c r="MM80" s="422"/>
      <c r="MN80" s="422"/>
      <c r="MO80" s="422"/>
      <c r="MP80" s="422"/>
      <c r="MQ80" s="422"/>
      <c r="MR80" s="422"/>
      <c r="MS80" s="422"/>
      <c r="MT80" s="422"/>
      <c r="MU80" s="422"/>
      <c r="MV80" s="422"/>
      <c r="MW80" s="422"/>
      <c r="MX80" s="422"/>
      <c r="MY80" s="422"/>
      <c r="MZ80" s="422"/>
      <c r="NA80" s="422"/>
      <c r="NB80" s="422"/>
      <c r="NC80" s="422"/>
      <c r="ND80" s="422"/>
      <c r="NE80" s="422"/>
      <c r="NF80" s="422"/>
      <c r="NG80" s="422"/>
      <c r="NH80" s="422"/>
      <c r="NI80" s="422"/>
      <c r="NJ80" s="422"/>
      <c r="NK80" s="422"/>
      <c r="NL80" s="422"/>
      <c r="NM80" s="422"/>
      <c r="NN80" s="422"/>
      <c r="NO80" s="422"/>
      <c r="NP80" s="422"/>
      <c r="NQ80" s="422"/>
      <c r="NR80" s="422"/>
      <c r="NS80" s="422"/>
      <c r="NT80" s="422"/>
      <c r="NU80" s="422"/>
      <c r="NV80" s="422"/>
      <c r="NW80" s="422"/>
      <c r="NX80" s="422"/>
      <c r="NY80" s="422"/>
      <c r="NZ80" s="422"/>
      <c r="OA80" s="422"/>
      <c r="OB80" s="422"/>
      <c r="OC80" s="422"/>
      <c r="OD80" s="422"/>
      <c r="OE80" s="422"/>
      <c r="OF80" s="422"/>
      <c r="OG80" s="422"/>
      <c r="OH80" s="422"/>
      <c r="OI80" s="422"/>
      <c r="OJ80" s="422"/>
      <c r="OK80" s="422"/>
      <c r="OL80" s="422"/>
      <c r="OM80" s="422"/>
      <c r="ON80" s="422"/>
      <c r="OO80" s="422"/>
      <c r="OP80" s="422"/>
      <c r="OQ80" s="422"/>
      <c r="OR80" s="422"/>
      <c r="OS80" s="422"/>
      <c r="OT80" s="422"/>
      <c r="OU80" s="422"/>
      <c r="OV80" s="422"/>
      <c r="OW80" s="422"/>
      <c r="OX80" s="422"/>
      <c r="OY80" s="422"/>
      <c r="OZ80" s="422"/>
      <c r="PA80" s="422"/>
      <c r="PB80" s="422"/>
      <c r="PC80" s="422"/>
      <c r="PD80" s="422"/>
      <c r="PE80" s="422"/>
      <c r="PF80" s="422"/>
      <c r="PG80" s="422"/>
      <c r="PH80" s="422"/>
      <c r="PI80" s="422"/>
      <c r="PJ80" s="422"/>
      <c r="PK80" s="422"/>
      <c r="PL80" s="422"/>
      <c r="PM80" s="422"/>
      <c r="PN80" s="422"/>
      <c r="PO80" s="422"/>
      <c r="PP80" s="422"/>
      <c r="PQ80" s="422"/>
      <c r="PR80" s="422"/>
      <c r="PS80" s="422"/>
      <c r="PT80" s="422"/>
      <c r="PU80" s="422"/>
      <c r="PV80" s="422"/>
      <c r="PW80" s="422"/>
      <c r="PX80" s="422"/>
      <c r="PY80" s="422"/>
      <c r="PZ80" s="422"/>
      <c r="QA80" s="422"/>
      <c r="QB80" s="422"/>
      <c r="QC80" s="422"/>
      <c r="QD80" s="422"/>
      <c r="QE80" s="422"/>
      <c r="QF80" s="422"/>
      <c r="QG80" s="422"/>
      <c r="QH80" s="422"/>
      <c r="QI80" s="422"/>
      <c r="QJ80" s="422"/>
      <c r="QK80" s="422"/>
      <c r="QL80" s="422"/>
      <c r="QM80" s="422"/>
      <c r="QN80" s="422"/>
      <c r="QO80" s="422"/>
      <c r="QP80" s="422"/>
      <c r="QQ80" s="422"/>
      <c r="QR80" s="422"/>
      <c r="QS80" s="422"/>
      <c r="QT80" s="422"/>
      <c r="QU80" s="422"/>
      <c r="QV80" s="422"/>
      <c r="QW80" s="422"/>
      <c r="QX80" s="422"/>
      <c r="QY80" s="422"/>
      <c r="QZ80" s="422"/>
      <c r="RA80" s="422"/>
      <c r="RB80" s="422"/>
      <c r="RC80" s="422"/>
      <c r="RD80" s="422"/>
      <c r="RE80" s="422"/>
      <c r="RF80" s="422"/>
      <c r="RG80" s="422"/>
      <c r="RH80" s="422"/>
      <c r="RI80" s="422"/>
      <c r="RJ80" s="422"/>
      <c r="RK80" s="422"/>
      <c r="RL80" s="422"/>
      <c r="RM80" s="422"/>
      <c r="RN80" s="422"/>
      <c r="RO80" s="422"/>
      <c r="RP80" s="422"/>
      <c r="RQ80" s="422"/>
      <c r="RR80" s="422"/>
      <c r="RS80" s="422"/>
      <c r="RT80" s="422"/>
      <c r="RU80" s="422"/>
      <c r="RV80" s="422"/>
      <c r="RW80" s="422"/>
      <c r="RX80" s="422"/>
      <c r="RY80" s="422"/>
      <c r="RZ80" s="422"/>
      <c r="SA80" s="422"/>
      <c r="SB80" s="422"/>
      <c r="SC80" s="422"/>
      <c r="SD80" s="422"/>
      <c r="SE80" s="422"/>
      <c r="SF80" s="422"/>
      <c r="SG80" s="422"/>
      <c r="SH80" s="422"/>
      <c r="SI80" s="422"/>
      <c r="SJ80" s="422"/>
      <c r="SK80" s="422"/>
      <c r="SL80" s="422"/>
      <c r="SM80" s="422"/>
      <c r="SN80" s="422"/>
      <c r="SO80" s="422"/>
      <c r="SP80" s="422"/>
      <c r="SQ80" s="422"/>
      <c r="SR80" s="422"/>
      <c r="SS80" s="422"/>
      <c r="ST80" s="422"/>
      <c r="SU80" s="422"/>
      <c r="SV80" s="422"/>
      <c r="SW80" s="422"/>
      <c r="SX80" s="422"/>
      <c r="SY80" s="422"/>
      <c r="SZ80" s="422"/>
      <c r="TA80" s="422"/>
      <c r="TB80" s="422"/>
      <c r="TC80" s="422"/>
      <c r="TD80" s="422"/>
      <c r="TE80" s="422"/>
      <c r="TF80" s="422"/>
      <c r="TG80" s="422"/>
      <c r="TH80" s="422"/>
      <c r="TI80" s="422"/>
      <c r="TJ80" s="422"/>
      <c r="TK80" s="422"/>
      <c r="TL80" s="422"/>
      <c r="TM80" s="422"/>
      <c r="TN80" s="422"/>
      <c r="TO80" s="422"/>
      <c r="TP80" s="422"/>
      <c r="TQ80" s="422"/>
      <c r="TR80" s="422"/>
      <c r="TS80" s="422"/>
      <c r="TT80" s="422"/>
      <c r="TU80" s="422"/>
      <c r="TV80" s="422"/>
      <c r="TW80" s="422"/>
      <c r="TX80" s="422"/>
      <c r="TY80" s="422"/>
      <c r="TZ80" s="422"/>
      <c r="UA80" s="422"/>
      <c r="UB80" s="422"/>
      <c r="UC80" s="422"/>
      <c r="UD80" s="422"/>
      <c r="UE80" s="422"/>
      <c r="UF80" s="422"/>
      <c r="UG80" s="422"/>
      <c r="UH80" s="422"/>
      <c r="UI80" s="422"/>
      <c r="UJ80" s="422"/>
      <c r="UK80" s="422"/>
      <c r="UL80" s="422"/>
      <c r="UM80" s="422"/>
      <c r="UN80" s="422"/>
      <c r="UO80" s="422"/>
      <c r="UP80" s="422"/>
      <c r="UQ80" s="422"/>
      <c r="UR80" s="422"/>
      <c r="US80" s="422"/>
      <c r="UT80" s="422"/>
      <c r="UU80" s="422"/>
      <c r="UV80" s="422"/>
      <c r="UW80" s="422"/>
      <c r="UX80" s="422"/>
      <c r="UY80" s="422"/>
      <c r="UZ80" s="422"/>
      <c r="VA80" s="422"/>
      <c r="VB80" s="422"/>
      <c r="VC80" s="422"/>
      <c r="VD80" s="422"/>
      <c r="VE80" s="422"/>
      <c r="VF80" s="422"/>
      <c r="VG80" s="422"/>
      <c r="VH80" s="422"/>
      <c r="VI80" s="422"/>
      <c r="VJ80" s="422"/>
      <c r="VK80" s="422"/>
      <c r="VL80" s="422"/>
      <c r="VM80" s="422"/>
      <c r="VN80" s="422"/>
      <c r="VO80" s="422"/>
      <c r="VP80" s="422"/>
      <c r="VQ80" s="422"/>
      <c r="VR80" s="422"/>
      <c r="VS80" s="422"/>
      <c r="VT80" s="422"/>
      <c r="VU80" s="422"/>
      <c r="VV80" s="422"/>
      <c r="VW80" s="422"/>
      <c r="VX80" s="422"/>
      <c r="VY80" s="422"/>
      <c r="VZ80" s="422"/>
      <c r="WA80" s="422"/>
      <c r="WB80" s="422"/>
      <c r="WC80" s="422"/>
      <c r="WD80" s="422"/>
      <c r="WE80" s="422"/>
      <c r="WF80" s="422"/>
      <c r="WG80" s="422"/>
      <c r="WH80" s="422"/>
      <c r="WI80" s="422"/>
      <c r="WJ80" s="422"/>
      <c r="WK80" s="422"/>
      <c r="WL80" s="422"/>
      <c r="WM80" s="422"/>
      <c r="WN80" s="422"/>
      <c r="WO80" s="422"/>
      <c r="WP80" s="422"/>
      <c r="WQ80" s="422"/>
      <c r="WR80" s="422"/>
      <c r="WS80" s="422"/>
      <c r="WT80" s="422"/>
      <c r="WU80" s="422"/>
      <c r="WV80" s="422"/>
      <c r="WW80" s="422"/>
      <c r="WX80" s="422"/>
      <c r="WY80" s="422"/>
      <c r="WZ80" s="422"/>
      <c r="XA80" s="422"/>
      <c r="XB80" s="422"/>
      <c r="XC80" s="422"/>
      <c r="XD80" s="422"/>
      <c r="XE80" s="422"/>
      <c r="XF80" s="422"/>
      <c r="XG80" s="422"/>
      <c r="XH80" s="422"/>
      <c r="XI80" s="422"/>
      <c r="XJ80" s="422"/>
      <c r="XK80" s="422"/>
      <c r="XL80" s="422"/>
      <c r="XM80" s="422"/>
      <c r="XN80" s="422"/>
      <c r="XO80" s="422"/>
      <c r="XP80" s="422"/>
      <c r="XQ80" s="422"/>
      <c r="XR80" s="422"/>
      <c r="XS80" s="422"/>
      <c r="XT80" s="422"/>
      <c r="XU80" s="422"/>
      <c r="XV80" s="422"/>
      <c r="XW80" s="422"/>
      <c r="XX80" s="422"/>
      <c r="XY80" s="422"/>
      <c r="XZ80" s="422"/>
      <c r="YA80" s="422"/>
      <c r="YB80" s="422"/>
      <c r="YC80" s="422"/>
      <c r="YD80" s="422"/>
      <c r="YE80" s="422"/>
      <c r="YF80" s="422"/>
      <c r="YG80" s="422"/>
      <c r="YH80" s="422"/>
      <c r="YI80" s="422"/>
      <c r="YJ80" s="422"/>
      <c r="YK80" s="422"/>
      <c r="YL80" s="422"/>
      <c r="YM80" s="422"/>
      <c r="YN80" s="422"/>
      <c r="YO80" s="422"/>
      <c r="YP80" s="422"/>
      <c r="YQ80" s="422"/>
      <c r="YR80" s="422"/>
      <c r="YS80" s="422"/>
      <c r="YT80" s="422"/>
      <c r="YU80" s="422"/>
      <c r="YV80" s="422"/>
      <c r="YW80" s="422"/>
      <c r="YX80" s="422"/>
      <c r="YY80" s="422"/>
      <c r="YZ80" s="422"/>
      <c r="ZA80" s="422"/>
      <c r="ZB80" s="422"/>
      <c r="ZC80" s="422"/>
      <c r="ZD80" s="422"/>
      <c r="ZE80" s="422"/>
      <c r="ZF80" s="422"/>
      <c r="ZG80" s="422"/>
      <c r="ZH80" s="422"/>
      <c r="ZI80" s="422"/>
      <c r="ZJ80" s="422"/>
      <c r="ZK80" s="422"/>
      <c r="ZL80" s="422"/>
      <c r="ZM80" s="422"/>
      <c r="ZN80" s="422"/>
      <c r="ZO80" s="422"/>
      <c r="ZP80" s="422"/>
      <c r="ZQ80" s="422"/>
      <c r="ZR80" s="422"/>
      <c r="ZS80" s="422"/>
      <c r="ZT80" s="422"/>
      <c r="ZU80" s="422"/>
      <c r="ZV80" s="422"/>
      <c r="ZW80" s="422"/>
      <c r="ZX80" s="422"/>
      <c r="ZY80" s="422"/>
      <c r="ZZ80" s="422"/>
      <c r="AAA80" s="422"/>
      <c r="AAB80" s="422"/>
      <c r="AAC80" s="422"/>
      <c r="AAD80" s="422"/>
      <c r="AAE80" s="422"/>
      <c r="AAF80" s="422"/>
      <c r="AAG80" s="422"/>
      <c r="AAH80" s="422"/>
      <c r="AAI80" s="422"/>
      <c r="AAJ80" s="422"/>
      <c r="AAK80" s="422"/>
      <c r="AAL80" s="422"/>
      <c r="AAM80" s="422"/>
      <c r="AAN80" s="422"/>
      <c r="AAO80" s="422"/>
      <c r="AAP80" s="422"/>
      <c r="AAQ80" s="422"/>
      <c r="AAR80" s="422"/>
      <c r="AAS80" s="422"/>
      <c r="AAT80" s="422"/>
      <c r="AAU80" s="422"/>
      <c r="AAV80" s="422"/>
      <c r="AAW80" s="422"/>
      <c r="AAX80" s="422"/>
      <c r="AAY80" s="422"/>
      <c r="AAZ80" s="422"/>
      <c r="ABA80" s="422"/>
      <c r="ABB80" s="422"/>
      <c r="ABC80" s="422"/>
      <c r="ABD80" s="422"/>
      <c r="ABE80" s="422"/>
      <c r="ABF80" s="422"/>
      <c r="ABG80" s="422"/>
      <c r="ABH80" s="422"/>
      <c r="ABI80" s="422"/>
      <c r="ABJ80" s="422"/>
      <c r="ABK80" s="422"/>
      <c r="ABL80" s="422"/>
      <c r="ABM80" s="422"/>
      <c r="ABN80" s="422"/>
      <c r="ABO80" s="422"/>
      <c r="ABP80" s="422"/>
      <c r="ABQ80" s="422"/>
      <c r="ABR80" s="422"/>
      <c r="ABS80" s="422"/>
      <c r="ABT80" s="422"/>
      <c r="ABU80" s="422"/>
      <c r="ABV80" s="422"/>
      <c r="ABW80" s="422"/>
      <c r="ABX80" s="422"/>
      <c r="ABY80" s="422"/>
      <c r="ABZ80" s="422"/>
      <c r="ACA80" s="422"/>
      <c r="ACB80" s="422"/>
      <c r="ACC80" s="422"/>
      <c r="ACD80" s="422"/>
      <c r="ACE80" s="422"/>
      <c r="ACF80" s="422"/>
      <c r="ACG80" s="422"/>
      <c r="ACH80" s="422"/>
      <c r="ACI80" s="422"/>
      <c r="ACJ80" s="422"/>
      <c r="ACK80" s="422"/>
      <c r="ACL80" s="422"/>
      <c r="ACM80" s="422"/>
      <c r="ACN80" s="422"/>
      <c r="ACO80" s="422"/>
      <c r="ACP80" s="422"/>
      <c r="ACQ80" s="422"/>
      <c r="ACR80" s="422"/>
      <c r="ACS80" s="422"/>
      <c r="ACT80" s="422"/>
      <c r="ACU80" s="422"/>
      <c r="ACV80" s="422"/>
      <c r="ACW80" s="422"/>
      <c r="ACX80" s="422"/>
      <c r="ACY80" s="422"/>
      <c r="ACZ80" s="422"/>
      <c r="ADA80" s="422"/>
      <c r="ADB80" s="422"/>
      <c r="ADC80" s="422"/>
      <c r="ADD80" s="422"/>
      <c r="ADE80" s="422"/>
      <c r="ADF80" s="422"/>
      <c r="ADG80" s="422"/>
      <c r="ADH80" s="422"/>
      <c r="ADI80" s="422"/>
      <c r="ADJ80" s="422"/>
      <c r="ADK80" s="422"/>
      <c r="ADL80" s="422"/>
      <c r="ADM80" s="422"/>
      <c r="ADN80" s="422"/>
      <c r="ADO80" s="422"/>
      <c r="ADP80" s="422"/>
      <c r="ADQ80" s="422"/>
      <c r="ADR80" s="422"/>
      <c r="ADS80" s="422"/>
      <c r="ADT80" s="422"/>
      <c r="ADU80" s="422"/>
      <c r="ADV80" s="422"/>
      <c r="ADW80" s="422"/>
      <c r="ADX80" s="422"/>
      <c r="ADY80" s="422"/>
      <c r="ADZ80" s="422"/>
      <c r="AEA80" s="422"/>
      <c r="AEB80" s="422"/>
      <c r="AEC80" s="422"/>
      <c r="AED80" s="422"/>
      <c r="AEE80" s="422"/>
      <c r="AEF80" s="422"/>
      <c r="AEG80" s="422"/>
      <c r="AEH80" s="422"/>
      <c r="AEI80" s="422"/>
      <c r="AEJ80" s="422"/>
      <c r="AEK80" s="422"/>
      <c r="AEL80" s="422"/>
      <c r="AEM80" s="422"/>
      <c r="AEN80" s="422"/>
      <c r="AEO80" s="422"/>
      <c r="AEP80" s="422"/>
      <c r="AEQ80" s="422"/>
      <c r="AER80" s="422"/>
      <c r="AES80" s="422"/>
      <c r="AET80" s="422"/>
      <c r="AEU80" s="422"/>
      <c r="AEV80" s="422"/>
      <c r="AEW80" s="422"/>
      <c r="AEX80" s="422"/>
      <c r="AEY80" s="422"/>
      <c r="AEZ80" s="422"/>
      <c r="AFA80" s="422"/>
      <c r="AFB80" s="422"/>
      <c r="AFC80" s="422"/>
      <c r="AFD80" s="422"/>
      <c r="AFE80" s="422"/>
      <c r="AFF80" s="422"/>
      <c r="AFG80" s="422"/>
      <c r="AFH80" s="422"/>
      <c r="AFI80" s="422"/>
      <c r="AFJ80" s="422"/>
      <c r="AFK80" s="422"/>
      <c r="AFL80" s="422"/>
      <c r="AFM80" s="422"/>
      <c r="AFN80" s="422"/>
      <c r="AFO80" s="422"/>
      <c r="AFP80" s="422"/>
      <c r="AFQ80" s="422"/>
      <c r="AFR80" s="422"/>
      <c r="AFS80" s="422"/>
      <c r="AFT80" s="422"/>
      <c r="AFU80" s="422"/>
      <c r="AFV80" s="422"/>
      <c r="AFW80" s="422"/>
      <c r="AFX80" s="422"/>
      <c r="AFY80" s="422"/>
      <c r="AFZ80" s="422"/>
      <c r="AGA80" s="422"/>
      <c r="AGB80" s="422"/>
      <c r="AGC80" s="422"/>
      <c r="AGD80" s="422"/>
      <c r="AGE80" s="422"/>
      <c r="AGF80" s="422"/>
      <c r="AGG80" s="422"/>
      <c r="AGH80" s="422"/>
      <c r="AGI80" s="422"/>
      <c r="AGJ80" s="422"/>
      <c r="AGK80" s="422"/>
      <c r="AGL80" s="422"/>
      <c r="AGM80" s="422"/>
      <c r="AGN80" s="422"/>
      <c r="AGO80" s="422"/>
      <c r="AGP80" s="422"/>
      <c r="AGQ80" s="422"/>
      <c r="AGR80" s="422"/>
      <c r="AGS80" s="422"/>
      <c r="AGT80" s="422"/>
      <c r="AGU80" s="422"/>
      <c r="AGV80" s="422"/>
      <c r="AGW80" s="422"/>
      <c r="AGX80" s="422"/>
      <c r="AGY80" s="422"/>
      <c r="AGZ80" s="422"/>
      <c r="AHA80" s="422"/>
      <c r="AHB80" s="422"/>
      <c r="AHC80" s="422"/>
      <c r="AHD80" s="422"/>
      <c r="AHE80" s="422"/>
      <c r="AHF80" s="422"/>
      <c r="AHG80" s="422"/>
      <c r="AHH80" s="422"/>
      <c r="AHI80" s="422"/>
      <c r="AHJ80" s="422"/>
      <c r="AHK80" s="422"/>
      <c r="AHL80" s="422"/>
      <c r="AHM80" s="422"/>
      <c r="AHN80" s="422"/>
      <c r="AHO80" s="422"/>
      <c r="AHP80" s="422"/>
      <c r="AHQ80" s="422"/>
      <c r="AHR80" s="422"/>
      <c r="AHS80" s="422"/>
      <c r="AHT80" s="422"/>
      <c r="AHU80" s="422"/>
      <c r="AHV80" s="422"/>
      <c r="AHW80" s="422"/>
      <c r="AHX80" s="422"/>
      <c r="AHY80" s="422"/>
      <c r="AHZ80" s="422"/>
      <c r="AIA80" s="422"/>
      <c r="AIB80" s="422"/>
      <c r="AIC80" s="422"/>
      <c r="AID80" s="422"/>
      <c r="AIE80" s="422"/>
      <c r="AIF80" s="422"/>
      <c r="AIG80" s="422"/>
      <c r="AIH80" s="422"/>
      <c r="AII80" s="422"/>
      <c r="AIJ80" s="422"/>
      <c r="AIK80" s="422"/>
      <c r="AIL80" s="422"/>
      <c r="AIM80" s="422"/>
      <c r="AIN80" s="422"/>
      <c r="AIO80" s="422"/>
      <c r="AIP80" s="422"/>
      <c r="AIQ80" s="422"/>
      <c r="AIR80" s="422"/>
      <c r="AIS80" s="422"/>
      <c r="AIT80" s="422"/>
      <c r="AIU80" s="422"/>
      <c r="AIV80" s="422"/>
      <c r="AIW80" s="422"/>
      <c r="AIX80" s="422"/>
      <c r="AIY80" s="422"/>
      <c r="AIZ80" s="422"/>
      <c r="AJA80" s="422"/>
      <c r="AJB80" s="422"/>
      <c r="AJC80" s="422"/>
      <c r="AJD80" s="422"/>
      <c r="AJE80" s="422"/>
      <c r="AJF80" s="422"/>
      <c r="AJG80" s="422"/>
      <c r="AJH80" s="422"/>
      <c r="AJI80" s="422"/>
      <c r="AJJ80" s="422"/>
      <c r="AJK80" s="422"/>
      <c r="AJL80" s="422"/>
      <c r="AJM80" s="422"/>
      <c r="AJN80" s="422"/>
      <c r="AJO80" s="422"/>
      <c r="AJP80" s="422"/>
      <c r="AJQ80" s="422"/>
      <c r="AJR80" s="422"/>
      <c r="AJS80" s="422"/>
      <c r="AJT80" s="422"/>
      <c r="AJU80" s="422"/>
      <c r="AJV80" s="422"/>
      <c r="AJW80" s="422"/>
      <c r="AJX80" s="422"/>
      <c r="AJY80" s="422"/>
      <c r="AJZ80" s="422"/>
      <c r="AKA80" s="422"/>
      <c r="AKB80" s="422"/>
      <c r="AKC80" s="422"/>
      <c r="AKD80" s="422"/>
      <c r="AKE80" s="422"/>
      <c r="AKF80" s="422"/>
      <c r="AKG80" s="422"/>
      <c r="AKH80" s="422"/>
      <c r="AKI80" s="422"/>
      <c r="AKJ80" s="422"/>
      <c r="AKK80" s="422"/>
      <c r="AKL80" s="422"/>
      <c r="AKM80" s="422"/>
      <c r="AKN80" s="422"/>
      <c r="AKO80" s="422"/>
      <c r="AKP80" s="422"/>
      <c r="AKQ80" s="422"/>
      <c r="AKR80" s="422"/>
      <c r="AKS80" s="422"/>
      <c r="AKT80" s="422"/>
      <c r="AKU80" s="422"/>
      <c r="AKV80" s="422"/>
      <c r="AKW80" s="422"/>
      <c r="AKX80" s="422"/>
      <c r="AKY80" s="422"/>
      <c r="AKZ80" s="422"/>
      <c r="ALA80" s="422"/>
      <c r="ALB80" s="422"/>
      <c r="ALC80" s="422"/>
      <c r="ALD80" s="422"/>
      <c r="ALE80" s="422"/>
      <c r="ALF80" s="422"/>
      <c r="ALG80" s="422"/>
      <c r="ALH80" s="422"/>
      <c r="ALI80" s="422"/>
      <c r="ALJ80" s="422"/>
      <c r="ALK80" s="422"/>
      <c r="ALL80" s="422"/>
      <c r="ALM80" s="422"/>
      <c r="ALN80" s="422"/>
      <c r="ALO80" s="422"/>
      <c r="ALP80" s="422"/>
      <c r="ALQ80" s="422"/>
      <c r="ALR80" s="422"/>
      <c r="ALS80" s="422"/>
      <c r="ALT80" s="422"/>
      <c r="ALU80" s="422"/>
      <c r="ALV80" s="422"/>
      <c r="ALW80" s="422"/>
      <c r="ALX80" s="422"/>
      <c r="ALY80" s="422"/>
      <c r="ALZ80" s="422"/>
      <c r="AMA80" s="422"/>
      <c r="AMB80" s="422"/>
      <c r="AMC80" s="422"/>
      <c r="AMD80" s="422"/>
      <c r="AME80" s="422"/>
      <c r="AMF80" s="422"/>
      <c r="AMG80" s="422"/>
      <c r="AMH80" s="422"/>
      <c r="AMI80" s="422"/>
      <c r="AMJ80" s="422"/>
      <c r="AMK80" s="422"/>
      <c r="AML80" s="422"/>
      <c r="AMM80" s="422"/>
      <c r="AMN80" s="422"/>
      <c r="AMO80" s="422"/>
      <c r="AMP80" s="422"/>
      <c r="AMQ80" s="422"/>
      <c r="AMR80" s="422"/>
      <c r="AMS80" s="422"/>
      <c r="AMT80" s="422"/>
      <c r="AMU80" s="422"/>
      <c r="AMV80" s="422"/>
      <c r="AMW80" s="422"/>
      <c r="AMX80" s="422"/>
      <c r="AMY80" s="422"/>
      <c r="AMZ80" s="422"/>
      <c r="ANA80" s="422"/>
      <c r="ANB80" s="422"/>
      <c r="ANC80" s="422"/>
      <c r="AND80" s="422"/>
      <c r="ANE80" s="422"/>
      <c r="ANF80" s="422"/>
      <c r="ANG80" s="422"/>
      <c r="ANH80" s="422"/>
      <c r="ANI80" s="422"/>
      <c r="ANJ80" s="422"/>
      <c r="ANK80" s="422"/>
      <c r="ANL80" s="422"/>
      <c r="ANM80" s="422"/>
      <c r="ANN80" s="422"/>
      <c r="ANO80" s="422"/>
      <c r="ANP80" s="422"/>
      <c r="ANQ80" s="422"/>
      <c r="ANR80" s="422"/>
      <c r="ANS80" s="422"/>
      <c r="ANT80" s="422"/>
      <c r="ANU80" s="422"/>
      <c r="ANV80" s="422"/>
      <c r="ANW80" s="422"/>
      <c r="ANX80" s="422"/>
      <c r="ANY80" s="422"/>
      <c r="ANZ80" s="422"/>
      <c r="AOA80" s="422"/>
      <c r="AOB80" s="422"/>
      <c r="AOC80" s="422"/>
      <c r="AOD80" s="422"/>
      <c r="AOE80" s="422"/>
      <c r="AOF80" s="422"/>
      <c r="AOG80" s="422"/>
      <c r="AOH80" s="422"/>
      <c r="AOI80" s="422"/>
      <c r="AOJ80" s="422"/>
      <c r="AOK80" s="422"/>
      <c r="AOL80" s="422"/>
      <c r="AOM80" s="422"/>
      <c r="AON80" s="422"/>
      <c r="AOO80" s="422"/>
      <c r="AOP80" s="422"/>
      <c r="AOQ80" s="422"/>
      <c r="AOR80" s="422"/>
      <c r="AOS80" s="422"/>
      <c r="AOT80" s="422"/>
      <c r="AOU80" s="422"/>
      <c r="AOV80" s="422"/>
      <c r="AOW80" s="422"/>
      <c r="AOX80" s="422"/>
      <c r="AOY80" s="422"/>
      <c r="AOZ80" s="422"/>
      <c r="APA80" s="422"/>
      <c r="APB80" s="422"/>
      <c r="APC80" s="422"/>
      <c r="APD80" s="422"/>
      <c r="APE80" s="422"/>
      <c r="APF80" s="422"/>
      <c r="APG80" s="422"/>
      <c r="APH80" s="422"/>
      <c r="API80" s="422"/>
      <c r="APJ80" s="422"/>
      <c r="APK80" s="422"/>
      <c r="APL80" s="422"/>
      <c r="APM80" s="422"/>
      <c r="APN80" s="422"/>
      <c r="APO80" s="422"/>
      <c r="APP80" s="422"/>
      <c r="APQ80" s="422"/>
      <c r="APR80" s="422"/>
      <c r="APS80" s="422"/>
      <c r="APT80" s="422"/>
      <c r="APU80" s="422"/>
      <c r="APV80" s="422"/>
      <c r="APW80" s="422"/>
      <c r="APX80" s="422"/>
      <c r="APY80" s="422"/>
      <c r="APZ80" s="422"/>
      <c r="AQA80" s="422"/>
      <c r="AQB80" s="422"/>
      <c r="AQC80" s="422"/>
      <c r="AQD80" s="422"/>
      <c r="AQE80" s="422"/>
      <c r="AQF80" s="422"/>
      <c r="AQG80" s="422"/>
      <c r="AQH80" s="422"/>
      <c r="AQI80" s="422"/>
      <c r="AQJ80" s="422"/>
      <c r="AQK80" s="422"/>
      <c r="AQL80" s="422"/>
      <c r="AQM80" s="422"/>
      <c r="AQN80" s="422"/>
      <c r="AQO80" s="422"/>
      <c r="AQP80" s="422"/>
      <c r="AQQ80" s="422"/>
      <c r="AQR80" s="422"/>
      <c r="AQS80" s="422"/>
      <c r="AQT80" s="422"/>
      <c r="AQU80" s="422"/>
      <c r="AQV80" s="422"/>
      <c r="AQW80" s="422"/>
      <c r="AQX80" s="422"/>
      <c r="AQY80" s="422"/>
      <c r="AQZ80" s="422"/>
      <c r="ARA80" s="422"/>
      <c r="ARB80" s="422"/>
      <c r="ARC80" s="422"/>
      <c r="ARD80" s="422"/>
      <c r="ARE80" s="422"/>
      <c r="ARF80" s="422"/>
      <c r="ARG80" s="422"/>
      <c r="ARH80" s="422"/>
      <c r="ARI80" s="422"/>
      <c r="ARJ80" s="422"/>
      <c r="ARK80" s="422"/>
      <c r="ARL80" s="422"/>
      <c r="ARM80" s="422"/>
      <c r="ARN80" s="422"/>
      <c r="ARO80" s="422"/>
      <c r="ARP80" s="422"/>
      <c r="ARQ80" s="422"/>
      <c r="ARR80" s="422"/>
      <c r="ARS80" s="422"/>
      <c r="ART80" s="422"/>
      <c r="ARU80" s="422"/>
      <c r="ARV80" s="422"/>
      <c r="ARW80" s="422"/>
      <c r="ARX80" s="422"/>
      <c r="ARY80" s="422"/>
      <c r="ARZ80" s="422"/>
      <c r="ASA80" s="422"/>
      <c r="ASB80" s="422"/>
      <c r="ASC80" s="422"/>
      <c r="ASD80" s="422"/>
      <c r="ASE80" s="422"/>
      <c r="ASF80" s="422"/>
      <c r="ASG80" s="422"/>
      <c r="ASH80" s="422"/>
      <c r="ASI80" s="422"/>
      <c r="ASJ80" s="422"/>
      <c r="ASK80" s="422"/>
      <c r="ASL80" s="422"/>
      <c r="ASM80" s="422"/>
      <c r="ASN80" s="422"/>
      <c r="ASO80" s="422"/>
      <c r="ASP80" s="422"/>
      <c r="ASQ80" s="422"/>
      <c r="ASR80" s="422"/>
      <c r="ASS80" s="422"/>
      <c r="AST80" s="422"/>
      <c r="ASU80" s="422"/>
      <c r="ASV80" s="422"/>
      <c r="ASW80" s="422"/>
      <c r="ASX80" s="422"/>
      <c r="ASY80" s="422"/>
      <c r="ASZ80" s="422"/>
      <c r="ATA80" s="422"/>
      <c r="ATB80" s="422"/>
      <c r="ATC80" s="422"/>
      <c r="ATD80" s="422"/>
      <c r="ATE80" s="422"/>
      <c r="ATF80" s="422"/>
      <c r="ATG80" s="422"/>
      <c r="ATH80" s="422"/>
      <c r="ATI80" s="422"/>
      <c r="ATJ80" s="422"/>
      <c r="ATK80" s="422"/>
      <c r="ATL80" s="422"/>
      <c r="ATM80" s="422"/>
      <c r="ATN80" s="422"/>
      <c r="ATO80" s="422"/>
      <c r="ATP80" s="422"/>
      <c r="ATQ80" s="422"/>
      <c r="ATR80" s="422"/>
      <c r="ATS80" s="422"/>
      <c r="ATT80" s="422"/>
      <c r="ATU80" s="422"/>
      <c r="ATV80" s="422"/>
      <c r="ATW80" s="422"/>
      <c r="ATX80" s="422"/>
      <c r="ATY80" s="422"/>
      <c r="ATZ80" s="422"/>
      <c r="AUA80" s="422"/>
      <c r="AUB80" s="422"/>
      <c r="AUC80" s="422"/>
      <c r="AUD80" s="422"/>
      <c r="AUE80" s="422"/>
      <c r="AUF80" s="422"/>
      <c r="AUG80" s="422"/>
      <c r="AUH80" s="422"/>
      <c r="AUI80" s="422"/>
      <c r="AUJ80" s="422"/>
      <c r="AUK80" s="422"/>
      <c r="AUL80" s="422"/>
      <c r="AUM80" s="422"/>
      <c r="AUN80" s="422"/>
      <c r="AUO80" s="422"/>
      <c r="AUP80" s="422"/>
      <c r="AUQ80" s="422"/>
      <c r="AUR80" s="422"/>
      <c r="AUS80" s="422"/>
      <c r="AUT80" s="422"/>
      <c r="AUU80" s="422"/>
      <c r="AUV80" s="422"/>
      <c r="AUW80" s="422"/>
      <c r="AUX80" s="422"/>
      <c r="AUY80" s="422"/>
      <c r="AUZ80" s="422"/>
      <c r="AVA80" s="422"/>
      <c r="AVB80" s="422"/>
      <c r="AVC80" s="422"/>
      <c r="AVD80" s="422"/>
      <c r="AVE80" s="422"/>
      <c r="AVF80" s="422"/>
      <c r="AVG80" s="422"/>
      <c r="AVH80" s="422"/>
      <c r="AVI80" s="422"/>
      <c r="AVJ80" s="422"/>
      <c r="AVK80" s="422"/>
      <c r="AVL80" s="422"/>
      <c r="AVM80" s="422"/>
      <c r="AVN80" s="422"/>
      <c r="AVO80" s="422"/>
      <c r="AVP80" s="422"/>
      <c r="AVQ80" s="422"/>
      <c r="AVR80" s="422"/>
      <c r="AVS80" s="422"/>
      <c r="AVT80" s="422"/>
      <c r="AVU80" s="422"/>
      <c r="AVV80" s="422"/>
      <c r="AVW80" s="422"/>
      <c r="AVX80" s="422"/>
      <c r="AVY80" s="422"/>
      <c r="AVZ80" s="422"/>
      <c r="AWA80" s="422"/>
      <c r="AWB80" s="422"/>
      <c r="AWC80" s="422"/>
      <c r="AWD80" s="422"/>
      <c r="AWE80" s="422"/>
      <c r="AWF80" s="422"/>
      <c r="AWG80" s="422"/>
      <c r="AWH80" s="422"/>
      <c r="AWI80" s="422"/>
      <c r="AWJ80" s="422"/>
      <c r="AWK80" s="422"/>
      <c r="AWL80" s="422"/>
      <c r="AWM80" s="422"/>
      <c r="AWN80" s="422"/>
      <c r="AWO80" s="422"/>
      <c r="AWP80" s="422"/>
      <c r="AWQ80" s="422"/>
      <c r="AWR80" s="422"/>
      <c r="AWS80" s="422"/>
      <c r="AWT80" s="422"/>
      <c r="AWU80" s="422"/>
      <c r="AWV80" s="422"/>
      <c r="AWW80" s="422"/>
      <c r="AWX80" s="422"/>
      <c r="AWY80" s="422"/>
      <c r="AWZ80" s="422"/>
      <c r="AXA80" s="422"/>
      <c r="AXB80" s="422"/>
      <c r="AXC80" s="422"/>
      <c r="AXD80" s="422"/>
      <c r="AXE80" s="422"/>
      <c r="AXF80" s="422"/>
      <c r="AXG80" s="422"/>
      <c r="AXH80" s="422"/>
      <c r="AXI80" s="422"/>
      <c r="AXJ80" s="422"/>
      <c r="AXK80" s="422"/>
      <c r="AXL80" s="422"/>
      <c r="AXM80" s="422"/>
      <c r="AXN80" s="422"/>
      <c r="AXO80" s="422"/>
      <c r="AXP80" s="422"/>
      <c r="AXQ80" s="422"/>
      <c r="AXR80" s="422"/>
      <c r="AXS80" s="422"/>
      <c r="AXT80" s="422"/>
      <c r="AXU80" s="422"/>
      <c r="AXV80" s="422"/>
      <c r="AXW80" s="422"/>
      <c r="AXX80" s="422"/>
      <c r="AXY80" s="422"/>
      <c r="AXZ80" s="422"/>
      <c r="AYA80" s="422"/>
      <c r="AYB80" s="422"/>
      <c r="AYC80" s="422"/>
      <c r="AYD80" s="422"/>
      <c r="AYE80" s="422"/>
      <c r="AYF80" s="422"/>
      <c r="AYG80" s="422"/>
      <c r="AYH80" s="422"/>
      <c r="AYI80" s="422"/>
      <c r="AYJ80" s="422"/>
      <c r="AYK80" s="422"/>
      <c r="AYL80" s="422"/>
      <c r="AYM80" s="422"/>
      <c r="AYN80" s="422"/>
      <c r="AYO80" s="422"/>
      <c r="AYP80" s="422"/>
      <c r="AYQ80" s="422"/>
      <c r="AYR80" s="422"/>
      <c r="AYS80" s="422"/>
      <c r="AYT80" s="422"/>
      <c r="AYU80" s="422"/>
      <c r="AYV80" s="422"/>
      <c r="AYW80" s="422"/>
      <c r="AYX80" s="422"/>
      <c r="AYY80" s="422"/>
      <c r="AYZ80" s="422"/>
      <c r="AZA80" s="422"/>
      <c r="AZB80" s="422"/>
      <c r="AZC80" s="422"/>
      <c r="AZD80" s="422"/>
      <c r="AZE80" s="422"/>
      <c r="AZF80" s="422"/>
      <c r="AZG80" s="422"/>
      <c r="AZH80" s="422"/>
      <c r="AZI80" s="422"/>
      <c r="AZJ80" s="422"/>
      <c r="AZK80" s="422"/>
      <c r="AZL80" s="422"/>
      <c r="AZM80" s="422"/>
      <c r="AZN80" s="422"/>
      <c r="AZO80" s="422"/>
      <c r="AZP80" s="422"/>
      <c r="AZQ80" s="422"/>
      <c r="AZR80" s="422"/>
      <c r="AZS80" s="422"/>
      <c r="AZT80" s="422"/>
      <c r="AZU80" s="422"/>
      <c r="AZV80" s="422"/>
      <c r="AZW80" s="422"/>
      <c r="AZX80" s="422"/>
      <c r="AZY80" s="422"/>
      <c r="AZZ80" s="422"/>
      <c r="BAA80" s="422"/>
      <c r="BAB80" s="422"/>
      <c r="BAC80" s="422"/>
      <c r="BAD80" s="422"/>
      <c r="BAE80" s="422"/>
      <c r="BAF80" s="422"/>
      <c r="BAG80" s="422"/>
      <c r="BAH80" s="422"/>
      <c r="BAI80" s="422"/>
      <c r="BAJ80" s="422"/>
      <c r="BAK80" s="422"/>
      <c r="BAL80" s="422"/>
      <c r="BAM80" s="422"/>
      <c r="BAN80" s="422"/>
      <c r="BAO80" s="422"/>
      <c r="BAP80" s="422"/>
      <c r="BAQ80" s="422"/>
      <c r="BAR80" s="422"/>
      <c r="BAS80" s="422"/>
      <c r="BAT80" s="422"/>
      <c r="BAU80" s="422"/>
      <c r="BAV80" s="422"/>
      <c r="BAW80" s="422"/>
      <c r="BAX80" s="422"/>
      <c r="BAY80" s="422"/>
      <c r="BAZ80" s="422"/>
      <c r="BBA80" s="422"/>
      <c r="BBB80" s="422"/>
      <c r="BBC80" s="422"/>
      <c r="BBD80" s="422"/>
      <c r="BBE80" s="422"/>
      <c r="BBF80" s="422"/>
      <c r="BBG80" s="422"/>
      <c r="BBH80" s="422"/>
      <c r="BBI80" s="422"/>
      <c r="BBJ80" s="422"/>
      <c r="BBK80" s="422"/>
      <c r="BBL80" s="422"/>
      <c r="BBM80" s="422"/>
      <c r="BBN80" s="422"/>
      <c r="BBO80" s="422"/>
      <c r="BBP80" s="422"/>
      <c r="BBQ80" s="422"/>
      <c r="BBR80" s="422"/>
      <c r="BBS80" s="422"/>
      <c r="BBT80" s="422"/>
      <c r="BBU80" s="422"/>
      <c r="BBV80" s="422"/>
      <c r="BBW80" s="422"/>
      <c r="BBX80" s="422"/>
      <c r="BBY80" s="422"/>
      <c r="BBZ80" s="422"/>
      <c r="BCA80" s="422"/>
      <c r="BCB80" s="422"/>
      <c r="BCC80" s="422"/>
      <c r="BCD80" s="422"/>
      <c r="BCE80" s="422"/>
      <c r="BCF80" s="422"/>
      <c r="BCG80" s="422"/>
      <c r="BCH80" s="422"/>
      <c r="BCI80" s="422"/>
      <c r="BCJ80" s="422"/>
      <c r="BCK80" s="422"/>
      <c r="BCL80" s="422"/>
      <c r="BCM80" s="422"/>
      <c r="BCN80" s="422"/>
      <c r="BCO80" s="422"/>
      <c r="BCP80" s="422"/>
      <c r="BCQ80" s="422"/>
      <c r="BCR80" s="422"/>
      <c r="BCS80" s="422"/>
      <c r="BCT80" s="422"/>
      <c r="BCU80" s="422"/>
      <c r="BCV80" s="422"/>
      <c r="BCW80" s="422"/>
      <c r="BCX80" s="422"/>
      <c r="BCY80" s="422"/>
      <c r="BCZ80" s="422"/>
      <c r="BDA80" s="422"/>
      <c r="BDB80" s="422"/>
      <c r="BDC80" s="422"/>
      <c r="BDD80" s="422"/>
      <c r="BDE80" s="422"/>
      <c r="BDF80" s="422"/>
      <c r="BDG80" s="422"/>
      <c r="BDH80" s="422"/>
      <c r="BDI80" s="422"/>
      <c r="BDJ80" s="422"/>
      <c r="BDK80" s="422"/>
      <c r="BDL80" s="422"/>
      <c r="BDM80" s="422"/>
      <c r="BDN80" s="422"/>
      <c r="BDO80" s="422"/>
      <c r="BDP80" s="422"/>
      <c r="BDQ80" s="422"/>
      <c r="BDR80" s="422"/>
      <c r="BDS80" s="422"/>
      <c r="BDT80" s="422"/>
      <c r="BDU80" s="422"/>
      <c r="BDV80" s="422"/>
      <c r="BDW80" s="422"/>
      <c r="BDX80" s="422"/>
      <c r="BDY80" s="422"/>
      <c r="BDZ80" s="422"/>
      <c r="BEA80" s="422"/>
      <c r="BEB80" s="422"/>
      <c r="BEC80" s="422"/>
      <c r="BED80" s="422"/>
      <c r="BEE80" s="422"/>
      <c r="BEF80" s="422"/>
      <c r="BEG80" s="422"/>
      <c r="BEH80" s="422"/>
      <c r="BEI80" s="422"/>
      <c r="BEJ80" s="422"/>
      <c r="BEK80" s="422"/>
      <c r="BEL80" s="422"/>
      <c r="BEM80" s="422"/>
      <c r="BEN80" s="422"/>
      <c r="BEO80" s="422"/>
      <c r="BEP80" s="422"/>
      <c r="BEQ80" s="422"/>
      <c r="BER80" s="422"/>
      <c r="BES80" s="422"/>
      <c r="BET80" s="422"/>
      <c r="BEU80" s="422"/>
      <c r="BEV80" s="422"/>
      <c r="BEW80" s="422"/>
      <c r="BEX80" s="422"/>
      <c r="BEY80" s="422"/>
      <c r="BEZ80" s="422"/>
      <c r="BFA80" s="422"/>
      <c r="BFB80" s="422"/>
      <c r="BFC80" s="422"/>
      <c r="BFD80" s="422"/>
      <c r="BFE80" s="422"/>
      <c r="BFF80" s="422"/>
      <c r="BFG80" s="422"/>
      <c r="BFH80" s="422"/>
      <c r="BFI80" s="422"/>
      <c r="BFJ80" s="422"/>
      <c r="BFK80" s="422"/>
      <c r="BFL80" s="422"/>
      <c r="BFM80" s="422"/>
      <c r="BFN80" s="422"/>
      <c r="BFO80" s="422"/>
      <c r="BFP80" s="422"/>
      <c r="BFQ80" s="422"/>
      <c r="BFR80" s="422"/>
      <c r="BFS80" s="422"/>
      <c r="BFT80" s="422"/>
      <c r="BFU80" s="422"/>
      <c r="BFV80" s="422"/>
      <c r="BFW80" s="422"/>
      <c r="BFX80" s="422"/>
      <c r="BFY80" s="422"/>
      <c r="BFZ80" s="422"/>
      <c r="BGA80" s="422"/>
      <c r="BGB80" s="422"/>
      <c r="BGC80" s="422"/>
      <c r="BGD80" s="422"/>
      <c r="BGE80" s="422"/>
      <c r="BGF80" s="422"/>
      <c r="BGG80" s="422"/>
      <c r="BGH80" s="422"/>
      <c r="BGI80" s="422"/>
      <c r="BGJ80" s="422"/>
      <c r="BGK80" s="422"/>
      <c r="BGL80" s="422"/>
      <c r="BGM80" s="422"/>
      <c r="BGN80" s="422"/>
      <c r="BGO80" s="422"/>
      <c r="BGP80" s="422"/>
      <c r="BGQ80" s="422"/>
      <c r="BGR80" s="422"/>
      <c r="BGS80" s="422"/>
      <c r="BGT80" s="422"/>
      <c r="BGU80" s="422"/>
      <c r="BGV80" s="422"/>
      <c r="BGW80" s="422"/>
      <c r="BGX80" s="422"/>
      <c r="BGY80" s="422"/>
      <c r="BGZ80" s="422"/>
      <c r="BHA80" s="422"/>
      <c r="BHB80" s="422"/>
      <c r="BHC80" s="422"/>
      <c r="BHD80" s="422"/>
      <c r="BHE80" s="422"/>
      <c r="BHF80" s="422"/>
      <c r="BHG80" s="422"/>
      <c r="BHH80" s="422"/>
      <c r="BHI80" s="422"/>
      <c r="BHJ80" s="422"/>
      <c r="BHK80" s="422"/>
      <c r="BHL80" s="422"/>
      <c r="BHM80" s="422"/>
      <c r="BHN80" s="422"/>
      <c r="BHO80" s="422"/>
      <c r="BHP80" s="422"/>
      <c r="BHQ80" s="422"/>
      <c r="BHR80" s="422"/>
      <c r="BHS80" s="422"/>
      <c r="BHT80" s="422"/>
      <c r="BHU80" s="422"/>
      <c r="BHV80" s="422"/>
      <c r="BHW80" s="422"/>
      <c r="BHX80" s="422"/>
      <c r="BHY80" s="422"/>
      <c r="BHZ80" s="422"/>
      <c r="BIA80" s="422"/>
      <c r="BIB80" s="422"/>
      <c r="BIC80" s="422"/>
      <c r="BID80" s="422"/>
      <c r="BIE80" s="422"/>
      <c r="BIF80" s="422"/>
      <c r="BIG80" s="422"/>
      <c r="BIH80" s="422"/>
      <c r="BII80" s="422"/>
      <c r="BIJ80" s="422"/>
      <c r="BIK80" s="422"/>
      <c r="BIL80" s="422"/>
      <c r="BIM80" s="422"/>
      <c r="BIN80" s="422"/>
      <c r="BIO80" s="422"/>
      <c r="BIP80" s="422"/>
      <c r="BIQ80" s="422"/>
      <c r="BIR80" s="422"/>
      <c r="BIS80" s="422"/>
      <c r="BIT80" s="422"/>
      <c r="BIU80" s="422"/>
      <c r="BIV80" s="422"/>
      <c r="BIW80" s="422"/>
      <c r="BIX80" s="422"/>
      <c r="BIY80" s="422"/>
      <c r="BIZ80" s="422"/>
      <c r="BJA80" s="422"/>
      <c r="BJB80" s="422"/>
      <c r="BJC80" s="422"/>
      <c r="BJD80" s="422"/>
      <c r="BJE80" s="422"/>
      <c r="BJF80" s="422"/>
      <c r="BJG80" s="422"/>
      <c r="BJH80" s="422"/>
      <c r="BJI80" s="422"/>
      <c r="BJJ80" s="422"/>
      <c r="BJK80" s="422"/>
      <c r="BJL80" s="422"/>
      <c r="BJM80" s="422"/>
      <c r="BJN80" s="422"/>
      <c r="BJO80" s="422"/>
      <c r="BJP80" s="422"/>
      <c r="BJQ80" s="422"/>
      <c r="BJR80" s="422"/>
      <c r="BJS80" s="422"/>
      <c r="BJT80" s="422"/>
      <c r="BJU80" s="422"/>
      <c r="BJV80" s="422"/>
      <c r="BJW80" s="422"/>
      <c r="BJX80" s="422"/>
      <c r="BJY80" s="422"/>
      <c r="BJZ80" s="422"/>
      <c r="BKA80" s="422"/>
      <c r="BKB80" s="422"/>
      <c r="BKC80" s="422"/>
      <c r="BKD80" s="422"/>
      <c r="BKE80" s="422"/>
      <c r="BKF80" s="422"/>
      <c r="BKG80" s="422"/>
      <c r="BKH80" s="422"/>
      <c r="BKI80" s="422"/>
      <c r="BKJ80" s="422"/>
      <c r="BKK80" s="422"/>
      <c r="BKL80" s="422"/>
      <c r="BKM80" s="422"/>
      <c r="BKN80" s="422"/>
      <c r="BKO80" s="422"/>
      <c r="BKP80" s="422"/>
      <c r="BKQ80" s="422"/>
      <c r="BKR80" s="422"/>
      <c r="BKS80" s="422"/>
      <c r="BKT80" s="422"/>
      <c r="BKU80" s="422"/>
      <c r="BKV80" s="422"/>
      <c r="BKW80" s="422"/>
      <c r="BKX80" s="422"/>
      <c r="BKY80" s="422"/>
      <c r="BKZ80" s="422"/>
      <c r="BLA80" s="422"/>
      <c r="BLB80" s="422"/>
      <c r="BLC80" s="422"/>
      <c r="BLD80" s="422"/>
      <c r="BLE80" s="422"/>
      <c r="BLF80" s="422"/>
      <c r="BLG80" s="422"/>
      <c r="BLH80" s="422"/>
      <c r="BLI80" s="422"/>
      <c r="BLJ80" s="422"/>
      <c r="BLK80" s="422"/>
      <c r="BLL80" s="422"/>
      <c r="BLM80" s="422"/>
      <c r="BLN80" s="422"/>
      <c r="BLO80" s="422"/>
      <c r="BLP80" s="422"/>
      <c r="BLQ80" s="422"/>
      <c r="BLR80" s="422"/>
      <c r="BLS80" s="422"/>
      <c r="BLT80" s="422"/>
      <c r="BLU80" s="422"/>
      <c r="BLV80" s="422"/>
      <c r="BLW80" s="422"/>
      <c r="BLX80" s="422"/>
      <c r="BLY80" s="422"/>
      <c r="BLZ80" s="422"/>
      <c r="BMA80" s="422"/>
      <c r="BMB80" s="422"/>
      <c r="BMC80" s="422"/>
      <c r="BMD80" s="422"/>
      <c r="BME80" s="422"/>
      <c r="BMF80" s="422"/>
      <c r="BMG80" s="422"/>
      <c r="BMH80" s="422"/>
      <c r="BMI80" s="422"/>
      <c r="BMJ80" s="422"/>
      <c r="BMK80" s="422"/>
      <c r="BML80" s="422"/>
      <c r="BMM80" s="422"/>
      <c r="BMN80" s="422"/>
      <c r="BMO80" s="422"/>
      <c r="BMP80" s="422"/>
      <c r="BMQ80" s="422"/>
      <c r="BMR80" s="422"/>
      <c r="BMS80" s="422"/>
      <c r="BMT80" s="422"/>
      <c r="BMU80" s="422"/>
      <c r="BMV80" s="422"/>
      <c r="BMW80" s="422"/>
      <c r="BMX80" s="422"/>
      <c r="BMY80" s="422"/>
      <c r="BMZ80" s="422"/>
      <c r="BNA80" s="422"/>
      <c r="BNB80" s="422"/>
      <c r="BNC80" s="422"/>
      <c r="BND80" s="422"/>
      <c r="BNE80" s="422"/>
      <c r="BNF80" s="422"/>
      <c r="BNG80" s="422"/>
      <c r="BNH80" s="422"/>
      <c r="BNI80" s="422"/>
      <c r="BNJ80" s="422"/>
      <c r="BNK80" s="422"/>
      <c r="BNL80" s="422"/>
      <c r="BNM80" s="422"/>
      <c r="BNN80" s="422"/>
      <c r="BNO80" s="422"/>
      <c r="BNP80" s="422"/>
      <c r="BNQ80" s="422"/>
      <c r="BNR80" s="422"/>
      <c r="BNS80" s="422"/>
      <c r="BNT80" s="422"/>
      <c r="BNU80" s="422"/>
      <c r="BNV80" s="422"/>
      <c r="BNW80" s="422"/>
      <c r="BNX80" s="422"/>
      <c r="BNY80" s="422"/>
      <c r="BNZ80" s="422"/>
      <c r="BOA80" s="422"/>
      <c r="BOB80" s="422"/>
      <c r="BOC80" s="422"/>
      <c r="BOD80" s="422"/>
      <c r="BOE80" s="422"/>
      <c r="BOF80" s="422"/>
      <c r="BOG80" s="422"/>
      <c r="BOH80" s="422"/>
      <c r="BOI80" s="422"/>
      <c r="BOJ80" s="422"/>
      <c r="BOK80" s="422"/>
      <c r="BOL80" s="422"/>
      <c r="BOM80" s="422"/>
      <c r="BON80" s="422"/>
      <c r="BOO80" s="422"/>
      <c r="BOP80" s="422"/>
      <c r="BOQ80" s="422"/>
      <c r="BOR80" s="422"/>
      <c r="BOS80" s="422"/>
      <c r="BOT80" s="422"/>
      <c r="BOU80" s="422"/>
      <c r="BOV80" s="422"/>
      <c r="BOW80" s="422"/>
      <c r="BOX80" s="422"/>
      <c r="BOY80" s="422"/>
      <c r="BOZ80" s="422"/>
      <c r="BPA80" s="422"/>
      <c r="BPB80" s="422"/>
      <c r="BPC80" s="422"/>
      <c r="BPD80" s="422"/>
      <c r="BPE80" s="422"/>
      <c r="BPF80" s="422"/>
      <c r="BPG80" s="422"/>
      <c r="BPH80" s="422"/>
      <c r="BPI80" s="422"/>
      <c r="BPJ80" s="422"/>
      <c r="BPK80" s="422"/>
      <c r="BPL80" s="422"/>
      <c r="BPM80" s="422"/>
      <c r="BPN80" s="422"/>
      <c r="BPO80" s="422"/>
      <c r="BPP80" s="422"/>
      <c r="BPQ80" s="422"/>
      <c r="BPR80" s="422"/>
      <c r="BPS80" s="422"/>
      <c r="BPT80" s="422"/>
      <c r="BPU80" s="422"/>
      <c r="BPV80" s="422"/>
      <c r="BPW80" s="422"/>
      <c r="BPX80" s="422"/>
      <c r="BPY80" s="422"/>
      <c r="BPZ80" s="422"/>
      <c r="BQA80" s="422"/>
      <c r="BQB80" s="422"/>
      <c r="BQC80" s="422"/>
      <c r="BQD80" s="422"/>
      <c r="BQE80" s="422"/>
      <c r="BQF80" s="422"/>
      <c r="BQG80" s="422"/>
      <c r="BQH80" s="422"/>
      <c r="BQI80" s="422"/>
      <c r="BQJ80" s="422"/>
      <c r="BQK80" s="422"/>
      <c r="BQL80" s="422"/>
      <c r="BQM80" s="422"/>
      <c r="BQN80" s="422"/>
      <c r="BQO80" s="422"/>
      <c r="BQP80" s="422"/>
      <c r="BQQ80" s="422"/>
      <c r="BQR80" s="422"/>
      <c r="BQS80" s="422"/>
      <c r="BQT80" s="422"/>
      <c r="BQU80" s="422"/>
      <c r="BQV80" s="422"/>
      <c r="BQW80" s="422"/>
      <c r="BQX80" s="422"/>
      <c r="BQY80" s="422"/>
      <c r="BQZ80" s="422"/>
      <c r="BRA80" s="422"/>
      <c r="BRB80" s="422"/>
      <c r="BRC80" s="422"/>
      <c r="BRD80" s="422"/>
      <c r="BRE80" s="422"/>
      <c r="BRF80" s="422"/>
      <c r="BRG80" s="422"/>
      <c r="BRH80" s="422"/>
      <c r="BRI80" s="422"/>
      <c r="BRJ80" s="422"/>
      <c r="BRK80" s="422"/>
      <c r="BRL80" s="422"/>
      <c r="BRM80" s="422"/>
      <c r="BRN80" s="422"/>
      <c r="BRO80" s="422"/>
      <c r="BRP80" s="422"/>
      <c r="BRQ80" s="422"/>
      <c r="BRR80" s="422"/>
      <c r="BRS80" s="422"/>
      <c r="BRT80" s="422"/>
      <c r="BRU80" s="422"/>
      <c r="BRV80" s="422"/>
      <c r="BRW80" s="422"/>
      <c r="BRX80" s="422"/>
      <c r="BRY80" s="422"/>
      <c r="BRZ80" s="422"/>
      <c r="BSA80" s="422"/>
      <c r="BSB80" s="422"/>
      <c r="BSC80" s="422"/>
      <c r="BSD80" s="422"/>
      <c r="BSE80" s="422"/>
      <c r="BSF80" s="422"/>
      <c r="BSG80" s="422"/>
      <c r="BSH80" s="422"/>
      <c r="BSI80" s="422"/>
      <c r="BSJ80" s="422"/>
      <c r="BSK80" s="422"/>
      <c r="BSL80" s="422"/>
      <c r="BSM80" s="422"/>
      <c r="BSN80" s="422"/>
      <c r="BSO80" s="422"/>
      <c r="BSP80" s="422"/>
      <c r="BSQ80" s="422"/>
      <c r="BSR80" s="422"/>
      <c r="BSS80" s="422"/>
      <c r="BST80" s="422"/>
      <c r="BSU80" s="422"/>
      <c r="BSV80" s="422"/>
      <c r="BSW80" s="422"/>
      <c r="BSX80" s="422"/>
      <c r="BSY80" s="422"/>
      <c r="BSZ80" s="422"/>
      <c r="BTA80" s="422"/>
      <c r="BTB80" s="422"/>
      <c r="BTC80" s="422"/>
      <c r="BTD80" s="422"/>
      <c r="BTE80" s="422"/>
      <c r="BTF80" s="422"/>
      <c r="BTG80" s="422"/>
      <c r="BTH80" s="422"/>
      <c r="BTI80" s="422"/>
      <c r="BTJ80" s="422"/>
      <c r="BTK80" s="422"/>
      <c r="BTL80" s="422"/>
      <c r="BTM80" s="422"/>
      <c r="BTN80" s="422"/>
      <c r="BTO80" s="422"/>
      <c r="BTP80" s="422"/>
      <c r="BTQ80" s="422"/>
      <c r="BTR80" s="422"/>
      <c r="BTS80" s="422"/>
      <c r="BTT80" s="422"/>
      <c r="BTU80" s="422"/>
      <c r="BTV80" s="422"/>
      <c r="BTW80" s="422"/>
      <c r="BTX80" s="422"/>
      <c r="BTY80" s="422"/>
      <c r="BTZ80" s="422"/>
      <c r="BUA80" s="422"/>
      <c r="BUB80" s="422"/>
      <c r="BUC80" s="422"/>
      <c r="BUD80" s="422"/>
      <c r="BUE80" s="422"/>
      <c r="BUF80" s="422"/>
      <c r="BUG80" s="422"/>
      <c r="BUH80" s="422"/>
      <c r="BUI80" s="422"/>
      <c r="BUJ80" s="422"/>
      <c r="BUK80" s="422"/>
      <c r="BUL80" s="422"/>
      <c r="BUM80" s="422"/>
      <c r="BUN80" s="422"/>
      <c r="BUO80" s="422"/>
      <c r="BUP80" s="422"/>
      <c r="BUQ80" s="422"/>
      <c r="BUR80" s="422"/>
      <c r="BUS80" s="422"/>
      <c r="BUT80" s="422"/>
      <c r="BUU80" s="422"/>
      <c r="BUV80" s="422"/>
      <c r="BUW80" s="422"/>
      <c r="BUX80" s="422"/>
      <c r="BUY80" s="422"/>
      <c r="BUZ80" s="422"/>
      <c r="BVA80" s="422"/>
      <c r="BVB80" s="422"/>
      <c r="BVC80" s="422"/>
      <c r="BVD80" s="422"/>
      <c r="BVE80" s="422"/>
      <c r="BVF80" s="422"/>
      <c r="BVG80" s="422"/>
      <c r="BVH80" s="422"/>
      <c r="BVI80" s="422"/>
      <c r="BVJ80" s="422"/>
      <c r="BVK80" s="422"/>
      <c r="BVL80" s="422"/>
      <c r="BVM80" s="422"/>
      <c r="BVN80" s="422"/>
      <c r="BVO80" s="422"/>
      <c r="BVP80" s="422"/>
      <c r="BVQ80" s="422"/>
      <c r="BVR80" s="422"/>
      <c r="BVS80" s="422"/>
      <c r="BVT80" s="422"/>
      <c r="BVU80" s="422"/>
      <c r="BVV80" s="422"/>
      <c r="BVW80" s="422"/>
      <c r="BVX80" s="422"/>
      <c r="BVY80" s="422"/>
      <c r="BVZ80" s="422"/>
      <c r="BWA80" s="422"/>
      <c r="BWB80" s="422"/>
      <c r="BWC80" s="422"/>
      <c r="BWD80" s="422"/>
      <c r="BWE80" s="422"/>
      <c r="BWF80" s="422"/>
      <c r="BWG80" s="422"/>
      <c r="BWH80" s="422"/>
      <c r="BWI80" s="422"/>
      <c r="BWJ80" s="422"/>
      <c r="BWK80" s="422"/>
      <c r="BWL80" s="422"/>
      <c r="BWM80" s="422"/>
      <c r="BWN80" s="422"/>
      <c r="BWO80" s="422"/>
      <c r="BWP80" s="422"/>
      <c r="BWQ80" s="422"/>
      <c r="BWR80" s="422"/>
      <c r="BWS80" s="422"/>
      <c r="BWT80" s="422"/>
      <c r="BWU80" s="422"/>
      <c r="BWV80" s="422"/>
      <c r="BWW80" s="422"/>
      <c r="BWX80" s="422"/>
      <c r="BWY80" s="422"/>
      <c r="BWZ80" s="422"/>
      <c r="BXA80" s="422"/>
      <c r="BXB80" s="422"/>
      <c r="BXC80" s="422"/>
      <c r="BXD80" s="422"/>
      <c r="BXE80" s="422"/>
      <c r="BXF80" s="422"/>
      <c r="BXG80" s="422"/>
      <c r="BXH80" s="422"/>
      <c r="BXI80" s="422"/>
      <c r="BXJ80" s="422"/>
      <c r="BXK80" s="422"/>
      <c r="BXL80" s="422"/>
      <c r="BXM80" s="422"/>
      <c r="BXN80" s="422"/>
      <c r="BXO80" s="422"/>
      <c r="BXP80" s="422"/>
      <c r="BXQ80" s="422"/>
      <c r="BXR80" s="422"/>
      <c r="BXS80" s="422"/>
      <c r="BXT80" s="422"/>
      <c r="BXU80" s="422"/>
      <c r="BXV80" s="422"/>
      <c r="BXW80" s="422"/>
      <c r="BXX80" s="422"/>
      <c r="BXY80" s="422"/>
      <c r="BXZ80" s="422"/>
      <c r="BYA80" s="422"/>
      <c r="BYB80" s="422"/>
      <c r="BYC80" s="422"/>
      <c r="BYD80" s="422"/>
      <c r="BYE80" s="422"/>
      <c r="BYF80" s="422"/>
      <c r="BYG80" s="422"/>
      <c r="BYH80" s="422"/>
      <c r="BYI80" s="422"/>
      <c r="BYJ80" s="422"/>
      <c r="BYK80" s="422"/>
      <c r="BYL80" s="422"/>
      <c r="BYM80" s="422"/>
      <c r="BYN80" s="422"/>
      <c r="BYO80" s="422"/>
      <c r="BYP80" s="422"/>
      <c r="BYQ80" s="422"/>
      <c r="BYR80" s="422"/>
      <c r="BYS80" s="422"/>
      <c r="BYT80" s="422"/>
      <c r="BYU80" s="422"/>
      <c r="BYV80" s="422"/>
      <c r="BYW80" s="422"/>
      <c r="BYX80" s="422"/>
      <c r="BYY80" s="422"/>
      <c r="BYZ80" s="422"/>
      <c r="BZA80" s="422"/>
      <c r="BZB80" s="422"/>
      <c r="BZC80" s="422"/>
      <c r="BZD80" s="422"/>
      <c r="BZE80" s="422"/>
      <c r="BZF80" s="422"/>
      <c r="BZG80" s="422"/>
      <c r="BZH80" s="422"/>
      <c r="BZI80" s="422"/>
      <c r="BZJ80" s="422"/>
      <c r="BZK80" s="422"/>
      <c r="BZL80" s="422"/>
      <c r="BZM80" s="422"/>
      <c r="BZN80" s="422"/>
      <c r="BZO80" s="422"/>
      <c r="BZP80" s="422"/>
      <c r="BZQ80" s="422"/>
      <c r="BZR80" s="422"/>
      <c r="BZS80" s="422"/>
      <c r="BZT80" s="422"/>
      <c r="BZU80" s="422"/>
      <c r="BZV80" s="422"/>
      <c r="BZW80" s="422"/>
      <c r="BZX80" s="422"/>
      <c r="BZY80" s="422"/>
      <c r="BZZ80" s="422"/>
      <c r="CAA80" s="422"/>
      <c r="CAB80" s="422"/>
      <c r="CAC80" s="422"/>
      <c r="CAD80" s="422"/>
      <c r="CAE80" s="422"/>
      <c r="CAF80" s="422"/>
      <c r="CAG80" s="422"/>
      <c r="CAH80" s="422"/>
      <c r="CAI80" s="422"/>
      <c r="CAJ80" s="422"/>
      <c r="CAK80" s="422"/>
      <c r="CAL80" s="422"/>
      <c r="CAM80" s="422"/>
      <c r="CAN80" s="422"/>
      <c r="CAO80" s="422"/>
      <c r="CAP80" s="422"/>
      <c r="CAQ80" s="422"/>
      <c r="CAR80" s="422"/>
      <c r="CAS80" s="422"/>
      <c r="CAT80" s="422"/>
      <c r="CAU80" s="422"/>
      <c r="CAV80" s="422"/>
      <c r="CAW80" s="422"/>
      <c r="CAX80" s="422"/>
      <c r="CAY80" s="422"/>
      <c r="CAZ80" s="422"/>
      <c r="CBA80" s="422"/>
      <c r="CBB80" s="422"/>
      <c r="CBC80" s="422"/>
      <c r="CBD80" s="422"/>
      <c r="CBE80" s="422"/>
      <c r="CBF80" s="422"/>
      <c r="CBG80" s="422"/>
      <c r="CBH80" s="422"/>
      <c r="CBI80" s="422"/>
      <c r="CBJ80" s="422"/>
      <c r="CBK80" s="422"/>
      <c r="CBL80" s="422"/>
      <c r="CBM80" s="422"/>
      <c r="CBN80" s="422"/>
      <c r="CBO80" s="422"/>
      <c r="CBP80" s="422"/>
      <c r="CBQ80" s="422"/>
      <c r="CBR80" s="422"/>
      <c r="CBS80" s="422"/>
      <c r="CBT80" s="422"/>
      <c r="CBU80" s="422"/>
      <c r="CBV80" s="422"/>
      <c r="CBW80" s="422"/>
      <c r="CBX80" s="422"/>
      <c r="CBY80" s="422"/>
      <c r="CBZ80" s="422"/>
      <c r="CCA80" s="422"/>
      <c r="CCB80" s="422"/>
      <c r="CCC80" s="422"/>
      <c r="CCD80" s="422"/>
      <c r="CCE80" s="422"/>
      <c r="CCF80" s="422"/>
      <c r="CCG80" s="422"/>
      <c r="CCH80" s="422"/>
      <c r="CCI80" s="422"/>
      <c r="CCJ80" s="422"/>
      <c r="CCK80" s="422"/>
      <c r="CCL80" s="422"/>
      <c r="CCM80" s="422"/>
      <c r="CCN80" s="422"/>
      <c r="CCO80" s="422"/>
      <c r="CCP80" s="422"/>
      <c r="CCQ80" s="422"/>
      <c r="CCR80" s="422"/>
      <c r="CCS80" s="422"/>
      <c r="CCT80" s="422"/>
      <c r="CCU80" s="422"/>
      <c r="CCV80" s="422"/>
      <c r="CCW80" s="422"/>
      <c r="CCX80" s="422"/>
      <c r="CCY80" s="422"/>
      <c r="CCZ80" s="422"/>
      <c r="CDA80" s="422"/>
      <c r="CDB80" s="422"/>
      <c r="CDC80" s="422"/>
      <c r="CDD80" s="422"/>
      <c r="CDE80" s="422"/>
      <c r="CDF80" s="422"/>
      <c r="CDG80" s="422"/>
      <c r="CDH80" s="422"/>
      <c r="CDI80" s="422"/>
      <c r="CDJ80" s="422"/>
      <c r="CDK80" s="422"/>
      <c r="CDL80" s="422"/>
      <c r="CDM80" s="422"/>
      <c r="CDN80" s="422"/>
      <c r="CDO80" s="422"/>
      <c r="CDP80" s="422"/>
      <c r="CDQ80" s="422"/>
      <c r="CDR80" s="422"/>
      <c r="CDS80" s="422"/>
      <c r="CDT80" s="422"/>
      <c r="CDU80" s="422"/>
      <c r="CDV80" s="422"/>
      <c r="CDW80" s="422"/>
      <c r="CDX80" s="422"/>
      <c r="CDY80" s="422"/>
      <c r="CDZ80" s="422"/>
      <c r="CEA80" s="422"/>
      <c r="CEB80" s="422"/>
      <c r="CEC80" s="422"/>
      <c r="CED80" s="422"/>
      <c r="CEE80" s="422"/>
      <c r="CEF80" s="422"/>
      <c r="CEG80" s="422"/>
      <c r="CEH80" s="422"/>
      <c r="CEI80" s="422"/>
      <c r="CEJ80" s="422"/>
      <c r="CEK80" s="422"/>
      <c r="CEL80" s="422"/>
      <c r="CEM80" s="422"/>
      <c r="CEN80" s="422"/>
      <c r="CEO80" s="422"/>
      <c r="CEP80" s="422"/>
      <c r="CEQ80" s="422"/>
      <c r="CER80" s="422"/>
      <c r="CES80" s="422"/>
      <c r="CET80" s="422"/>
      <c r="CEU80" s="422"/>
      <c r="CEV80" s="422"/>
      <c r="CEW80" s="422"/>
      <c r="CEX80" s="422"/>
      <c r="CEY80" s="422"/>
      <c r="CEZ80" s="422"/>
      <c r="CFA80" s="422"/>
      <c r="CFB80" s="422"/>
      <c r="CFC80" s="422"/>
      <c r="CFD80" s="422"/>
      <c r="CFE80" s="422"/>
      <c r="CFF80" s="422"/>
      <c r="CFG80" s="422"/>
      <c r="CFH80" s="422"/>
      <c r="CFI80" s="422"/>
      <c r="CFJ80" s="422"/>
      <c r="CFK80" s="422"/>
      <c r="CFL80" s="422"/>
      <c r="CFM80" s="422"/>
      <c r="CFN80" s="422"/>
      <c r="CFO80" s="422"/>
      <c r="CFP80" s="422"/>
      <c r="CFQ80" s="422"/>
      <c r="CFR80" s="422"/>
      <c r="CFS80" s="422"/>
      <c r="CFT80" s="422"/>
      <c r="CFU80" s="422"/>
      <c r="CFV80" s="422"/>
      <c r="CFW80" s="422"/>
      <c r="CFX80" s="422"/>
      <c r="CFY80" s="422"/>
      <c r="CFZ80" s="422"/>
      <c r="CGA80" s="422"/>
      <c r="CGB80" s="422"/>
      <c r="CGC80" s="422"/>
      <c r="CGD80" s="422"/>
      <c r="CGE80" s="422"/>
      <c r="CGF80" s="422"/>
      <c r="CGG80" s="422"/>
      <c r="CGH80" s="422"/>
      <c r="CGI80" s="422"/>
      <c r="CGJ80" s="422"/>
      <c r="CGK80" s="422"/>
      <c r="CGL80" s="422"/>
      <c r="CGM80" s="422"/>
      <c r="CGN80" s="422"/>
      <c r="CGO80" s="422"/>
      <c r="CGP80" s="422"/>
      <c r="CGQ80" s="422"/>
      <c r="CGR80" s="422"/>
      <c r="CGS80" s="422"/>
      <c r="CGT80" s="422"/>
      <c r="CGU80" s="422"/>
      <c r="CGV80" s="422"/>
      <c r="CGW80" s="422"/>
      <c r="CGX80" s="422"/>
      <c r="CGY80" s="422"/>
      <c r="CGZ80" s="422"/>
      <c r="CHA80" s="422"/>
      <c r="CHB80" s="422"/>
      <c r="CHC80" s="422"/>
      <c r="CHD80" s="422"/>
      <c r="CHE80" s="422"/>
      <c r="CHF80" s="422"/>
      <c r="CHG80" s="422"/>
      <c r="CHH80" s="422"/>
      <c r="CHI80" s="422"/>
      <c r="CHJ80" s="422"/>
      <c r="CHK80" s="422"/>
      <c r="CHL80" s="422"/>
      <c r="CHM80" s="422"/>
      <c r="CHN80" s="422"/>
      <c r="CHO80" s="422"/>
      <c r="CHP80" s="422"/>
      <c r="CHQ80" s="422"/>
      <c r="CHR80" s="422"/>
      <c r="CHS80" s="422"/>
      <c r="CHT80" s="422"/>
      <c r="CHU80" s="422"/>
      <c r="CHV80" s="422"/>
      <c r="CHW80" s="422"/>
      <c r="CHX80" s="422"/>
      <c r="CHY80" s="422"/>
      <c r="CHZ80" s="422"/>
      <c r="CIA80" s="422"/>
      <c r="CIB80" s="422"/>
      <c r="CIC80" s="422"/>
      <c r="CID80" s="422"/>
      <c r="CIE80" s="422"/>
      <c r="CIF80" s="422"/>
      <c r="CIG80" s="422"/>
      <c r="CIH80" s="422"/>
      <c r="CII80" s="422"/>
      <c r="CIJ80" s="422"/>
      <c r="CIK80" s="422"/>
      <c r="CIL80" s="422"/>
      <c r="CIM80" s="422"/>
      <c r="CIN80" s="422"/>
      <c r="CIO80" s="422"/>
      <c r="CIP80" s="422"/>
      <c r="CIQ80" s="422"/>
      <c r="CIR80" s="422"/>
      <c r="CIS80" s="422"/>
      <c r="CIT80" s="422"/>
      <c r="CIU80" s="422"/>
      <c r="CIV80" s="422"/>
      <c r="CIW80" s="422"/>
      <c r="CIX80" s="422"/>
      <c r="CIY80" s="422"/>
      <c r="CIZ80" s="422"/>
      <c r="CJA80" s="422"/>
      <c r="CJB80" s="422"/>
      <c r="CJC80" s="422"/>
      <c r="CJD80" s="422"/>
      <c r="CJE80" s="422"/>
      <c r="CJF80" s="422"/>
      <c r="CJG80" s="422"/>
      <c r="CJH80" s="422"/>
      <c r="CJI80" s="422"/>
      <c r="CJJ80" s="422"/>
      <c r="CJK80" s="422"/>
      <c r="CJL80" s="422"/>
      <c r="CJM80" s="422"/>
      <c r="CJN80" s="422"/>
      <c r="CJO80" s="422"/>
      <c r="CJP80" s="422"/>
      <c r="CJQ80" s="422"/>
      <c r="CJR80" s="422"/>
      <c r="CJS80" s="422"/>
      <c r="CJT80" s="422"/>
      <c r="CJU80" s="422"/>
      <c r="CJV80" s="422"/>
      <c r="CJW80" s="422"/>
      <c r="CJX80" s="422"/>
      <c r="CJY80" s="422"/>
      <c r="CJZ80" s="422"/>
      <c r="CKA80" s="422"/>
      <c r="CKB80" s="422"/>
      <c r="CKC80" s="422"/>
      <c r="CKD80" s="422"/>
      <c r="CKE80" s="422"/>
      <c r="CKF80" s="422"/>
      <c r="CKG80" s="422"/>
      <c r="CKH80" s="422"/>
      <c r="CKI80" s="422"/>
      <c r="CKJ80" s="422"/>
      <c r="CKK80" s="422"/>
      <c r="CKL80" s="422"/>
      <c r="CKM80" s="422"/>
      <c r="CKN80" s="422"/>
      <c r="CKO80" s="422"/>
      <c r="CKP80" s="422"/>
      <c r="CKQ80" s="422"/>
      <c r="CKR80" s="422"/>
      <c r="CKS80" s="422"/>
      <c r="CKT80" s="422"/>
      <c r="CKU80" s="422"/>
      <c r="CKV80" s="422"/>
      <c r="CKW80" s="422"/>
      <c r="CKX80" s="422"/>
      <c r="CKY80" s="422"/>
      <c r="CKZ80" s="422"/>
      <c r="CLA80" s="422"/>
      <c r="CLB80" s="422"/>
      <c r="CLC80" s="422"/>
      <c r="CLD80" s="422"/>
      <c r="CLE80" s="422"/>
      <c r="CLF80" s="422"/>
      <c r="CLG80" s="422"/>
      <c r="CLH80" s="422"/>
      <c r="CLI80" s="422"/>
      <c r="CLJ80" s="422"/>
      <c r="CLK80" s="422"/>
      <c r="CLL80" s="422"/>
      <c r="CLM80" s="422"/>
      <c r="CLN80" s="422"/>
      <c r="CLO80" s="422"/>
      <c r="CLP80" s="422"/>
      <c r="CLQ80" s="422"/>
      <c r="CLR80" s="422"/>
      <c r="CLS80" s="422"/>
      <c r="CLT80" s="422"/>
      <c r="CLU80" s="422"/>
      <c r="CLV80" s="422"/>
      <c r="CLW80" s="422"/>
      <c r="CLX80" s="422"/>
      <c r="CLY80" s="422"/>
      <c r="CLZ80" s="422"/>
      <c r="CMA80" s="422"/>
      <c r="CMB80" s="422"/>
      <c r="CMC80" s="422"/>
      <c r="CMD80" s="422"/>
      <c r="CME80" s="422"/>
      <c r="CMF80" s="422"/>
      <c r="CMG80" s="422"/>
      <c r="CMH80" s="422"/>
      <c r="CMI80" s="422"/>
      <c r="CMJ80" s="422"/>
      <c r="CMK80" s="422"/>
      <c r="CML80" s="422"/>
      <c r="CMM80" s="422"/>
      <c r="CMN80" s="422"/>
      <c r="CMO80" s="422"/>
      <c r="CMP80" s="422"/>
      <c r="CMQ80" s="422"/>
      <c r="CMR80" s="422"/>
      <c r="CMS80" s="422"/>
      <c r="CMT80" s="422"/>
      <c r="CMU80" s="422"/>
      <c r="CMV80" s="422"/>
      <c r="CMW80" s="422"/>
      <c r="CMX80" s="422"/>
      <c r="CMY80" s="422"/>
      <c r="CMZ80" s="422"/>
      <c r="CNA80" s="422"/>
      <c r="CNB80" s="422"/>
      <c r="CNC80" s="422"/>
      <c r="CND80" s="422"/>
      <c r="CNE80" s="422"/>
      <c r="CNF80" s="422"/>
      <c r="CNG80" s="422"/>
      <c r="CNH80" s="422"/>
      <c r="CNI80" s="422"/>
      <c r="CNJ80" s="422"/>
      <c r="CNK80" s="422"/>
      <c r="CNL80" s="422"/>
      <c r="CNM80" s="422"/>
      <c r="CNN80" s="422"/>
      <c r="CNO80" s="422"/>
      <c r="CNP80" s="422"/>
      <c r="CNQ80" s="422"/>
      <c r="CNR80" s="422"/>
      <c r="CNS80" s="422"/>
      <c r="CNT80" s="422"/>
      <c r="CNU80" s="422"/>
      <c r="CNV80" s="422"/>
      <c r="CNW80" s="422"/>
      <c r="CNX80" s="422"/>
      <c r="CNY80" s="422"/>
      <c r="CNZ80" s="422"/>
      <c r="COA80" s="422"/>
      <c r="COB80" s="422"/>
      <c r="COC80" s="422"/>
      <c r="COD80" s="422"/>
      <c r="COE80" s="422"/>
      <c r="COF80" s="422"/>
      <c r="COG80" s="422"/>
      <c r="COH80" s="422"/>
      <c r="COI80" s="422"/>
      <c r="COJ80" s="422"/>
      <c r="COK80" s="422"/>
      <c r="COL80" s="422"/>
      <c r="COM80" s="422"/>
      <c r="CON80" s="422"/>
      <c r="COO80" s="422"/>
      <c r="COP80" s="422"/>
      <c r="COQ80" s="422"/>
      <c r="COR80" s="422"/>
      <c r="COS80" s="422"/>
      <c r="COT80" s="422"/>
      <c r="COU80" s="422"/>
      <c r="COV80" s="422"/>
      <c r="COW80" s="422"/>
      <c r="COX80" s="422"/>
      <c r="COY80" s="422"/>
      <c r="COZ80" s="422"/>
      <c r="CPA80" s="422"/>
      <c r="CPB80" s="422"/>
      <c r="CPC80" s="422"/>
      <c r="CPD80" s="422"/>
      <c r="CPE80" s="422"/>
      <c r="CPF80" s="422"/>
      <c r="CPG80" s="422"/>
      <c r="CPH80" s="422"/>
      <c r="CPI80" s="422"/>
      <c r="CPJ80" s="422"/>
      <c r="CPK80" s="422"/>
      <c r="CPL80" s="422"/>
      <c r="CPM80" s="422"/>
      <c r="CPN80" s="422"/>
      <c r="CPO80" s="422"/>
      <c r="CPP80" s="422"/>
      <c r="CPQ80" s="422"/>
      <c r="CPR80" s="422"/>
      <c r="CPS80" s="422"/>
      <c r="CPT80" s="422"/>
      <c r="CPU80" s="422"/>
      <c r="CPV80" s="422"/>
      <c r="CPW80" s="422"/>
      <c r="CPX80" s="422"/>
      <c r="CPY80" s="422"/>
      <c r="CPZ80" s="422"/>
      <c r="CQA80" s="422"/>
      <c r="CQB80" s="422"/>
      <c r="CQC80" s="422"/>
      <c r="CQD80" s="422"/>
      <c r="CQE80" s="422"/>
      <c r="CQF80" s="422"/>
      <c r="CQG80" s="422"/>
      <c r="CQH80" s="422"/>
      <c r="CQI80" s="422"/>
      <c r="CQJ80" s="422"/>
      <c r="CQK80" s="422"/>
      <c r="CQL80" s="422"/>
      <c r="CQM80" s="422"/>
      <c r="CQN80" s="422"/>
      <c r="CQO80" s="422"/>
      <c r="CQP80" s="422"/>
      <c r="CQQ80" s="422"/>
      <c r="CQR80" s="422"/>
      <c r="CQS80" s="422"/>
      <c r="CQT80" s="422"/>
      <c r="CQU80" s="422"/>
      <c r="CQV80" s="422"/>
      <c r="CQW80" s="422"/>
      <c r="CQX80" s="422"/>
      <c r="CQY80" s="422"/>
      <c r="CQZ80" s="422"/>
      <c r="CRA80" s="422"/>
      <c r="CRB80" s="422"/>
      <c r="CRC80" s="422"/>
      <c r="CRD80" s="422"/>
      <c r="CRE80" s="422"/>
      <c r="CRF80" s="422"/>
      <c r="CRG80" s="422"/>
      <c r="CRH80" s="422"/>
      <c r="CRI80" s="422"/>
      <c r="CRJ80" s="422"/>
      <c r="CRK80" s="422"/>
      <c r="CRL80" s="422"/>
      <c r="CRM80" s="422"/>
      <c r="CRN80" s="422"/>
      <c r="CRO80" s="422"/>
      <c r="CRP80" s="422"/>
      <c r="CRQ80" s="422"/>
      <c r="CRR80" s="422"/>
      <c r="CRS80" s="422"/>
      <c r="CRT80" s="422"/>
      <c r="CRU80" s="422"/>
      <c r="CRV80" s="422"/>
      <c r="CRW80" s="422"/>
      <c r="CRX80" s="422"/>
      <c r="CRY80" s="422"/>
      <c r="CRZ80" s="422"/>
      <c r="CSA80" s="422"/>
      <c r="CSB80" s="422"/>
      <c r="CSC80" s="422"/>
      <c r="CSD80" s="422"/>
      <c r="CSE80" s="422"/>
      <c r="CSF80" s="422"/>
      <c r="CSG80" s="422"/>
      <c r="CSH80" s="422"/>
      <c r="CSI80" s="422"/>
      <c r="CSJ80" s="422"/>
      <c r="CSK80" s="422"/>
      <c r="CSL80" s="422"/>
      <c r="CSM80" s="422"/>
      <c r="CSN80" s="422"/>
      <c r="CSO80" s="422"/>
      <c r="CSP80" s="422"/>
      <c r="CSQ80" s="422"/>
      <c r="CSR80" s="422"/>
      <c r="CSS80" s="422"/>
      <c r="CST80" s="422"/>
      <c r="CSU80" s="422"/>
      <c r="CSV80" s="422"/>
      <c r="CSW80" s="422"/>
      <c r="CSX80" s="422"/>
      <c r="CSY80" s="422"/>
      <c r="CSZ80" s="422"/>
      <c r="CTA80" s="422"/>
      <c r="CTB80" s="422"/>
      <c r="CTC80" s="422"/>
      <c r="CTD80" s="422"/>
      <c r="CTE80" s="422"/>
      <c r="CTF80" s="422"/>
      <c r="CTG80" s="422"/>
      <c r="CTH80" s="422"/>
      <c r="CTI80" s="422"/>
      <c r="CTJ80" s="422"/>
      <c r="CTK80" s="422"/>
      <c r="CTL80" s="422"/>
      <c r="CTM80" s="422"/>
      <c r="CTN80" s="422"/>
      <c r="CTO80" s="422"/>
      <c r="CTP80" s="422"/>
      <c r="CTQ80" s="422"/>
      <c r="CTR80" s="422"/>
      <c r="CTS80" s="422"/>
      <c r="CTT80" s="422"/>
      <c r="CTU80" s="422"/>
      <c r="CTV80" s="422"/>
      <c r="CTW80" s="422"/>
      <c r="CTX80" s="422"/>
      <c r="CTY80" s="422"/>
      <c r="CTZ80" s="422"/>
      <c r="CUA80" s="422"/>
      <c r="CUB80" s="422"/>
      <c r="CUC80" s="422"/>
      <c r="CUD80" s="422"/>
      <c r="CUE80" s="422"/>
      <c r="CUF80" s="422"/>
      <c r="CUG80" s="422"/>
      <c r="CUH80" s="422"/>
      <c r="CUI80" s="422"/>
      <c r="CUJ80" s="422"/>
      <c r="CUK80" s="422"/>
      <c r="CUL80" s="422"/>
      <c r="CUM80" s="422"/>
      <c r="CUN80" s="422"/>
      <c r="CUO80" s="422"/>
      <c r="CUP80" s="422"/>
      <c r="CUQ80" s="422"/>
      <c r="CUR80" s="422"/>
      <c r="CUS80" s="422"/>
      <c r="CUT80" s="422"/>
      <c r="CUU80" s="422"/>
      <c r="CUV80" s="422"/>
      <c r="CUW80" s="422"/>
      <c r="CUX80" s="422"/>
      <c r="CUY80" s="422"/>
      <c r="CUZ80" s="422"/>
      <c r="CVA80" s="422"/>
      <c r="CVB80" s="422"/>
      <c r="CVC80" s="422"/>
      <c r="CVD80" s="422"/>
      <c r="CVE80" s="422"/>
      <c r="CVF80" s="422"/>
      <c r="CVG80" s="422"/>
      <c r="CVH80" s="422"/>
      <c r="CVI80" s="422"/>
      <c r="CVJ80" s="422"/>
      <c r="CVK80" s="422"/>
      <c r="CVL80" s="422"/>
      <c r="CVM80" s="422"/>
      <c r="CVN80" s="422"/>
      <c r="CVO80" s="422"/>
      <c r="CVP80" s="422"/>
      <c r="CVQ80" s="422"/>
      <c r="CVR80" s="422"/>
      <c r="CVS80" s="422"/>
      <c r="CVT80" s="422"/>
      <c r="CVU80" s="422"/>
      <c r="CVV80" s="422"/>
      <c r="CVW80" s="422"/>
      <c r="CVX80" s="422"/>
      <c r="CVY80" s="422"/>
      <c r="CVZ80" s="422"/>
      <c r="CWA80" s="422"/>
      <c r="CWB80" s="422"/>
      <c r="CWC80" s="422"/>
      <c r="CWD80" s="422"/>
      <c r="CWE80" s="422"/>
      <c r="CWF80" s="422"/>
      <c r="CWG80" s="422"/>
      <c r="CWH80" s="422"/>
      <c r="CWI80" s="422"/>
      <c r="CWJ80" s="422"/>
      <c r="CWK80" s="422"/>
      <c r="CWL80" s="422"/>
      <c r="CWM80" s="422"/>
      <c r="CWN80" s="422"/>
      <c r="CWO80" s="422"/>
      <c r="CWP80" s="422"/>
      <c r="CWQ80" s="422"/>
      <c r="CWR80" s="422"/>
      <c r="CWS80" s="422"/>
      <c r="CWT80" s="422"/>
      <c r="CWU80" s="422"/>
      <c r="CWV80" s="422"/>
      <c r="CWW80" s="422"/>
      <c r="CWX80" s="422"/>
      <c r="CWY80" s="422"/>
      <c r="CWZ80" s="422"/>
      <c r="CXA80" s="422"/>
      <c r="CXB80" s="422"/>
      <c r="CXC80" s="422"/>
      <c r="CXD80" s="422"/>
      <c r="CXE80" s="422"/>
      <c r="CXF80" s="422"/>
      <c r="CXG80" s="422"/>
      <c r="CXH80" s="422"/>
      <c r="CXI80" s="422"/>
      <c r="CXJ80" s="422"/>
      <c r="CXK80" s="422"/>
      <c r="CXL80" s="422"/>
      <c r="CXM80" s="422"/>
      <c r="CXN80" s="422"/>
      <c r="CXO80" s="422"/>
      <c r="CXP80" s="422"/>
      <c r="CXQ80" s="422"/>
      <c r="CXR80" s="422"/>
      <c r="CXS80" s="422"/>
      <c r="CXT80" s="422"/>
      <c r="CXU80" s="422"/>
      <c r="CXV80" s="422"/>
      <c r="CXW80" s="422"/>
      <c r="CXX80" s="422"/>
      <c r="CXY80" s="422"/>
      <c r="CXZ80" s="422"/>
      <c r="CYA80" s="422"/>
      <c r="CYB80" s="422"/>
      <c r="CYC80" s="422"/>
      <c r="CYD80" s="422"/>
      <c r="CYE80" s="422"/>
      <c r="CYF80" s="422"/>
      <c r="CYG80" s="422"/>
      <c r="CYH80" s="422"/>
      <c r="CYI80" s="422"/>
      <c r="CYJ80" s="422"/>
      <c r="CYK80" s="422"/>
      <c r="CYL80" s="422"/>
      <c r="CYM80" s="422"/>
      <c r="CYN80" s="422"/>
      <c r="CYO80" s="422"/>
      <c r="CYP80" s="422"/>
      <c r="CYQ80" s="422"/>
      <c r="CYR80" s="422"/>
      <c r="CYS80" s="422"/>
      <c r="CYT80" s="422"/>
      <c r="CYU80" s="422"/>
      <c r="CYV80" s="422"/>
      <c r="CYW80" s="422"/>
      <c r="CYX80" s="422"/>
      <c r="CYY80" s="422"/>
      <c r="CYZ80" s="422"/>
      <c r="CZA80" s="422"/>
      <c r="CZB80" s="422"/>
      <c r="CZC80" s="422"/>
      <c r="CZD80" s="422"/>
      <c r="CZE80" s="422"/>
      <c r="CZF80" s="422"/>
      <c r="CZG80" s="422"/>
      <c r="CZH80" s="422"/>
      <c r="CZI80" s="422"/>
      <c r="CZJ80" s="422"/>
      <c r="CZK80" s="422"/>
      <c r="CZL80" s="422"/>
      <c r="CZM80" s="422"/>
      <c r="CZN80" s="422"/>
      <c r="CZO80" s="422"/>
      <c r="CZP80" s="422"/>
      <c r="CZQ80" s="422"/>
      <c r="CZR80" s="422"/>
      <c r="CZS80" s="422"/>
      <c r="CZT80" s="422"/>
      <c r="CZU80" s="422"/>
      <c r="CZV80" s="422"/>
      <c r="CZW80" s="422"/>
      <c r="CZX80" s="422"/>
      <c r="CZY80" s="422"/>
      <c r="CZZ80" s="422"/>
      <c r="DAA80" s="422"/>
      <c r="DAB80" s="422"/>
      <c r="DAC80" s="422"/>
      <c r="DAD80" s="422"/>
      <c r="DAE80" s="422"/>
      <c r="DAF80" s="422"/>
      <c r="DAG80" s="422"/>
      <c r="DAH80" s="422"/>
      <c r="DAI80" s="422"/>
      <c r="DAJ80" s="422"/>
      <c r="DAK80" s="422"/>
      <c r="DAL80" s="422"/>
      <c r="DAM80" s="422"/>
      <c r="DAN80" s="422"/>
      <c r="DAO80" s="422"/>
      <c r="DAP80" s="422"/>
      <c r="DAQ80" s="422"/>
      <c r="DAR80" s="422"/>
      <c r="DAS80" s="422"/>
      <c r="DAT80" s="422"/>
      <c r="DAU80" s="422"/>
      <c r="DAV80" s="422"/>
      <c r="DAW80" s="422"/>
      <c r="DAX80" s="422"/>
      <c r="DAY80" s="422"/>
      <c r="DAZ80" s="422"/>
      <c r="DBA80" s="422"/>
      <c r="DBB80" s="422"/>
      <c r="DBC80" s="422"/>
      <c r="DBD80" s="422"/>
      <c r="DBE80" s="422"/>
      <c r="DBF80" s="422"/>
      <c r="DBG80" s="422"/>
      <c r="DBH80" s="422"/>
      <c r="DBI80" s="422"/>
      <c r="DBJ80" s="422"/>
      <c r="DBK80" s="422"/>
      <c r="DBL80" s="422"/>
      <c r="DBM80" s="422"/>
      <c r="DBN80" s="422"/>
      <c r="DBO80" s="422"/>
      <c r="DBP80" s="422"/>
      <c r="DBQ80" s="422"/>
      <c r="DBR80" s="422"/>
      <c r="DBS80" s="422"/>
      <c r="DBT80" s="422"/>
      <c r="DBU80" s="422"/>
      <c r="DBV80" s="422"/>
      <c r="DBW80" s="422"/>
      <c r="DBX80" s="422"/>
      <c r="DBY80" s="422"/>
      <c r="DBZ80" s="422"/>
      <c r="DCA80" s="422"/>
      <c r="DCB80" s="422"/>
      <c r="DCC80" s="422"/>
      <c r="DCD80" s="422"/>
      <c r="DCE80" s="422"/>
      <c r="DCF80" s="422"/>
      <c r="DCG80" s="422"/>
      <c r="DCH80" s="422"/>
      <c r="DCI80" s="422"/>
      <c r="DCJ80" s="422"/>
      <c r="DCK80" s="422"/>
      <c r="DCL80" s="422"/>
      <c r="DCM80" s="422"/>
      <c r="DCN80" s="422"/>
      <c r="DCO80" s="422"/>
      <c r="DCP80" s="422"/>
      <c r="DCQ80" s="422"/>
      <c r="DCR80" s="422"/>
      <c r="DCS80" s="422"/>
      <c r="DCT80" s="422"/>
      <c r="DCU80" s="422"/>
      <c r="DCV80" s="422"/>
      <c r="DCW80" s="422"/>
      <c r="DCX80" s="422"/>
      <c r="DCY80" s="422"/>
      <c r="DCZ80" s="422"/>
      <c r="DDA80" s="422"/>
      <c r="DDB80" s="422"/>
      <c r="DDC80" s="422"/>
      <c r="DDD80" s="422"/>
      <c r="DDE80" s="422"/>
      <c r="DDF80" s="422"/>
      <c r="DDG80" s="422"/>
      <c r="DDH80" s="422"/>
      <c r="DDI80" s="422"/>
      <c r="DDJ80" s="422"/>
      <c r="DDK80" s="422"/>
      <c r="DDL80" s="422"/>
      <c r="DDM80" s="422"/>
      <c r="DDN80" s="422"/>
      <c r="DDO80" s="422"/>
      <c r="DDP80" s="422"/>
      <c r="DDQ80" s="422"/>
      <c r="DDR80" s="422"/>
      <c r="DDS80" s="422"/>
      <c r="DDT80" s="422"/>
      <c r="DDU80" s="422"/>
      <c r="DDV80" s="422"/>
      <c r="DDW80" s="422"/>
      <c r="DDX80" s="422"/>
      <c r="DDY80" s="422"/>
      <c r="DDZ80" s="422"/>
      <c r="DEA80" s="422"/>
      <c r="DEB80" s="422"/>
      <c r="DEC80" s="422"/>
      <c r="DED80" s="422"/>
      <c r="DEE80" s="422"/>
      <c r="DEF80" s="422"/>
      <c r="DEG80" s="422"/>
      <c r="DEH80" s="422"/>
      <c r="DEI80" s="422"/>
      <c r="DEJ80" s="422"/>
      <c r="DEK80" s="422"/>
      <c r="DEL80" s="422"/>
      <c r="DEM80" s="422"/>
      <c r="DEN80" s="422"/>
      <c r="DEO80" s="422"/>
      <c r="DEP80" s="422"/>
      <c r="DEQ80" s="422"/>
      <c r="DER80" s="422"/>
      <c r="DES80" s="422"/>
      <c r="DET80" s="422"/>
      <c r="DEU80" s="422"/>
      <c r="DEV80" s="422"/>
      <c r="DEW80" s="422"/>
      <c r="DEX80" s="422"/>
      <c r="DEY80" s="422"/>
      <c r="DEZ80" s="422"/>
      <c r="DFA80" s="422"/>
      <c r="DFB80" s="422"/>
      <c r="DFC80" s="422"/>
      <c r="DFD80" s="422"/>
      <c r="DFE80" s="422"/>
      <c r="DFF80" s="422"/>
      <c r="DFG80" s="422"/>
      <c r="DFH80" s="422"/>
      <c r="DFI80" s="422"/>
      <c r="DFJ80" s="422"/>
      <c r="DFK80" s="422"/>
      <c r="DFL80" s="422"/>
      <c r="DFM80" s="422"/>
      <c r="DFN80" s="422"/>
      <c r="DFO80" s="422"/>
      <c r="DFP80" s="422"/>
      <c r="DFQ80" s="422"/>
      <c r="DFR80" s="422"/>
      <c r="DFS80" s="422"/>
      <c r="DFT80" s="422"/>
      <c r="DFU80" s="422"/>
      <c r="DFV80" s="422"/>
      <c r="DFW80" s="422"/>
      <c r="DFX80" s="422"/>
      <c r="DFY80" s="422"/>
      <c r="DFZ80" s="422"/>
      <c r="DGA80" s="422"/>
      <c r="DGB80" s="422"/>
      <c r="DGC80" s="422"/>
      <c r="DGD80" s="422"/>
      <c r="DGE80" s="422"/>
      <c r="DGF80" s="422"/>
      <c r="DGG80" s="422"/>
      <c r="DGH80" s="422"/>
      <c r="DGI80" s="422"/>
      <c r="DGJ80" s="422"/>
      <c r="DGK80" s="422"/>
      <c r="DGL80" s="422"/>
      <c r="DGM80" s="422"/>
      <c r="DGN80" s="422"/>
      <c r="DGO80" s="422"/>
      <c r="DGP80" s="422"/>
      <c r="DGQ80" s="422"/>
      <c r="DGR80" s="422"/>
      <c r="DGS80" s="422"/>
      <c r="DGT80" s="422"/>
      <c r="DGU80" s="422"/>
      <c r="DGV80" s="422"/>
      <c r="DGW80" s="422"/>
      <c r="DGX80" s="422"/>
      <c r="DGY80" s="422"/>
      <c r="DGZ80" s="422"/>
      <c r="DHA80" s="422"/>
      <c r="DHB80" s="422"/>
      <c r="DHC80" s="422"/>
      <c r="DHD80" s="422"/>
      <c r="DHE80" s="422"/>
      <c r="DHF80" s="422"/>
      <c r="DHG80" s="422"/>
      <c r="DHH80" s="422"/>
      <c r="DHI80" s="422"/>
      <c r="DHJ80" s="422"/>
      <c r="DHK80" s="422"/>
      <c r="DHL80" s="422"/>
      <c r="DHM80" s="422"/>
      <c r="DHN80" s="422"/>
      <c r="DHO80" s="422"/>
      <c r="DHP80" s="422"/>
      <c r="DHQ80" s="422"/>
      <c r="DHR80" s="422"/>
      <c r="DHS80" s="422"/>
      <c r="DHT80" s="422"/>
      <c r="DHU80" s="422"/>
      <c r="DHV80" s="422"/>
      <c r="DHW80" s="422"/>
      <c r="DHX80" s="422"/>
      <c r="DHY80" s="422"/>
      <c r="DHZ80" s="422"/>
      <c r="DIA80" s="422"/>
      <c r="DIB80" s="422"/>
      <c r="DIC80" s="422"/>
      <c r="DID80" s="422"/>
      <c r="DIE80" s="422"/>
      <c r="DIF80" s="422"/>
      <c r="DIG80" s="422"/>
      <c r="DIH80" s="422"/>
      <c r="DII80" s="422"/>
      <c r="DIJ80" s="422"/>
      <c r="DIK80" s="422"/>
      <c r="DIL80" s="422"/>
      <c r="DIM80" s="422"/>
      <c r="DIN80" s="422"/>
      <c r="DIO80" s="422"/>
      <c r="DIP80" s="422"/>
      <c r="DIQ80" s="422"/>
      <c r="DIR80" s="422"/>
      <c r="DIS80" s="422"/>
      <c r="DIT80" s="422"/>
      <c r="DIU80" s="422"/>
      <c r="DIV80" s="422"/>
      <c r="DIW80" s="422"/>
      <c r="DIX80" s="422"/>
      <c r="DIY80" s="422"/>
      <c r="DIZ80" s="422"/>
      <c r="DJA80" s="422"/>
      <c r="DJB80" s="422"/>
      <c r="DJC80" s="422"/>
      <c r="DJD80" s="422"/>
      <c r="DJE80" s="422"/>
      <c r="DJF80" s="422"/>
      <c r="DJG80" s="422"/>
      <c r="DJH80" s="422"/>
      <c r="DJI80" s="422"/>
      <c r="DJJ80" s="422"/>
      <c r="DJK80" s="422"/>
      <c r="DJL80" s="422"/>
      <c r="DJM80" s="422"/>
      <c r="DJN80" s="422"/>
      <c r="DJO80" s="422"/>
      <c r="DJP80" s="422"/>
      <c r="DJQ80" s="422"/>
      <c r="DJR80" s="422"/>
      <c r="DJS80" s="422"/>
      <c r="DJT80" s="422"/>
      <c r="DJU80" s="422"/>
      <c r="DJV80" s="422"/>
      <c r="DJW80" s="422"/>
      <c r="DJX80" s="422"/>
      <c r="DJY80" s="422"/>
      <c r="DJZ80" s="422"/>
      <c r="DKA80" s="422"/>
      <c r="DKB80" s="422"/>
      <c r="DKC80" s="422"/>
      <c r="DKD80" s="422"/>
      <c r="DKE80" s="422"/>
      <c r="DKF80" s="422"/>
      <c r="DKG80" s="422"/>
      <c r="DKH80" s="422"/>
      <c r="DKI80" s="422"/>
      <c r="DKJ80" s="422"/>
      <c r="DKK80" s="422"/>
      <c r="DKL80" s="422"/>
      <c r="DKM80" s="422"/>
      <c r="DKN80" s="422"/>
      <c r="DKO80" s="422"/>
      <c r="DKP80" s="422"/>
      <c r="DKQ80" s="422"/>
      <c r="DKR80" s="422"/>
      <c r="DKS80" s="422"/>
      <c r="DKT80" s="422"/>
      <c r="DKU80" s="422"/>
      <c r="DKV80" s="422"/>
      <c r="DKW80" s="422"/>
      <c r="DKX80" s="422"/>
      <c r="DKY80" s="422"/>
      <c r="DKZ80" s="422"/>
      <c r="DLA80" s="422"/>
      <c r="DLB80" s="422"/>
      <c r="DLC80" s="422"/>
      <c r="DLD80" s="422"/>
      <c r="DLE80" s="422"/>
      <c r="DLF80" s="422"/>
      <c r="DLG80" s="422"/>
      <c r="DLH80" s="422"/>
      <c r="DLI80" s="422"/>
      <c r="DLJ80" s="422"/>
      <c r="DLK80" s="422"/>
      <c r="DLL80" s="422"/>
      <c r="DLM80" s="422"/>
      <c r="DLN80" s="422"/>
      <c r="DLO80" s="422"/>
      <c r="DLP80" s="422"/>
      <c r="DLQ80" s="422"/>
      <c r="DLR80" s="422"/>
      <c r="DLS80" s="422"/>
      <c r="DLT80" s="422"/>
      <c r="DLU80" s="422"/>
      <c r="DLV80" s="422"/>
      <c r="DLW80" s="422"/>
      <c r="DLX80" s="422"/>
      <c r="DLY80" s="422"/>
      <c r="DLZ80" s="422"/>
      <c r="DMA80" s="422"/>
      <c r="DMB80" s="422"/>
      <c r="DMC80" s="422"/>
      <c r="DMD80" s="422"/>
      <c r="DME80" s="422"/>
      <c r="DMF80" s="422"/>
      <c r="DMG80" s="422"/>
      <c r="DMH80" s="422"/>
      <c r="DMI80" s="422"/>
      <c r="DMJ80" s="422"/>
      <c r="DMK80" s="422"/>
      <c r="DML80" s="422"/>
      <c r="DMM80" s="422"/>
      <c r="DMN80" s="422"/>
      <c r="DMO80" s="422"/>
      <c r="DMP80" s="422"/>
      <c r="DMQ80" s="422"/>
      <c r="DMR80" s="422"/>
      <c r="DMS80" s="422"/>
      <c r="DMT80" s="422"/>
      <c r="DMU80" s="422"/>
      <c r="DMV80" s="422"/>
      <c r="DMW80" s="422"/>
      <c r="DMX80" s="422"/>
      <c r="DMY80" s="422"/>
      <c r="DMZ80" s="422"/>
      <c r="DNA80" s="422"/>
      <c r="DNB80" s="422"/>
      <c r="DNC80" s="422"/>
      <c r="DND80" s="422"/>
      <c r="DNE80" s="422"/>
      <c r="DNF80" s="422"/>
      <c r="DNG80" s="422"/>
      <c r="DNH80" s="422"/>
      <c r="DNI80" s="422"/>
      <c r="DNJ80" s="422"/>
      <c r="DNK80" s="422"/>
      <c r="DNL80" s="422"/>
      <c r="DNM80" s="422"/>
      <c r="DNN80" s="422"/>
      <c r="DNO80" s="422"/>
      <c r="DNP80" s="422"/>
      <c r="DNQ80" s="422"/>
      <c r="DNR80" s="422"/>
      <c r="DNS80" s="422"/>
      <c r="DNT80" s="422"/>
      <c r="DNU80" s="422"/>
      <c r="DNV80" s="422"/>
      <c r="DNW80" s="422"/>
      <c r="DNX80" s="422"/>
      <c r="DNY80" s="422"/>
      <c r="DNZ80" s="422"/>
      <c r="DOA80" s="422"/>
      <c r="DOB80" s="422"/>
      <c r="DOC80" s="422"/>
      <c r="DOD80" s="422"/>
      <c r="DOE80" s="422"/>
      <c r="DOF80" s="422"/>
      <c r="DOG80" s="422"/>
      <c r="DOH80" s="422"/>
      <c r="DOI80" s="422"/>
      <c r="DOJ80" s="422"/>
      <c r="DOK80" s="422"/>
      <c r="DOL80" s="422"/>
      <c r="DOM80" s="422"/>
      <c r="DON80" s="422"/>
      <c r="DOO80" s="422"/>
      <c r="DOP80" s="422"/>
      <c r="DOQ80" s="422"/>
      <c r="DOR80" s="422"/>
      <c r="DOS80" s="422"/>
      <c r="DOT80" s="422"/>
      <c r="DOU80" s="422"/>
      <c r="DOV80" s="422"/>
      <c r="DOW80" s="422"/>
      <c r="DOX80" s="422"/>
      <c r="DOY80" s="422"/>
      <c r="DOZ80" s="422"/>
      <c r="DPA80" s="422"/>
      <c r="DPB80" s="422"/>
      <c r="DPC80" s="422"/>
      <c r="DPD80" s="422"/>
      <c r="DPE80" s="422"/>
      <c r="DPF80" s="422"/>
      <c r="DPG80" s="422"/>
      <c r="DPH80" s="422"/>
      <c r="DPI80" s="422"/>
      <c r="DPJ80" s="422"/>
      <c r="DPK80" s="422"/>
      <c r="DPL80" s="422"/>
      <c r="DPM80" s="422"/>
      <c r="DPN80" s="422"/>
      <c r="DPO80" s="422"/>
      <c r="DPP80" s="422"/>
      <c r="DPQ80" s="422"/>
      <c r="DPR80" s="422"/>
      <c r="DPS80" s="422"/>
      <c r="DPT80" s="422"/>
      <c r="DPU80" s="422"/>
      <c r="DPV80" s="422"/>
      <c r="DPW80" s="422"/>
      <c r="DPX80" s="422"/>
      <c r="DPY80" s="422"/>
      <c r="DPZ80" s="422"/>
      <c r="DQA80" s="422"/>
      <c r="DQB80" s="422"/>
      <c r="DQC80" s="422"/>
      <c r="DQD80" s="422"/>
      <c r="DQE80" s="422"/>
      <c r="DQF80" s="422"/>
      <c r="DQG80" s="422"/>
      <c r="DQH80" s="422"/>
      <c r="DQI80" s="422"/>
      <c r="DQJ80" s="422"/>
      <c r="DQK80" s="422"/>
      <c r="DQL80" s="422"/>
      <c r="DQM80" s="422"/>
      <c r="DQN80" s="422"/>
      <c r="DQO80" s="422"/>
      <c r="DQP80" s="422"/>
      <c r="DQQ80" s="422"/>
      <c r="DQR80" s="422"/>
      <c r="DQS80" s="422"/>
      <c r="DQT80" s="422"/>
      <c r="DQU80" s="422"/>
      <c r="DQV80" s="422"/>
      <c r="DQW80" s="422"/>
      <c r="DQX80" s="422"/>
      <c r="DQY80" s="422"/>
      <c r="DQZ80" s="422"/>
      <c r="DRA80" s="422"/>
      <c r="DRB80" s="422"/>
      <c r="DRC80" s="422"/>
      <c r="DRD80" s="422"/>
      <c r="DRE80" s="422"/>
      <c r="DRF80" s="422"/>
      <c r="DRG80" s="422"/>
      <c r="DRH80" s="422"/>
      <c r="DRI80" s="422"/>
      <c r="DRJ80" s="422"/>
      <c r="DRK80" s="422"/>
      <c r="DRL80" s="422"/>
      <c r="DRM80" s="422"/>
      <c r="DRN80" s="422"/>
      <c r="DRO80" s="422"/>
      <c r="DRP80" s="422"/>
      <c r="DRQ80" s="422"/>
      <c r="DRR80" s="422"/>
      <c r="DRS80" s="422"/>
      <c r="DRT80" s="422"/>
      <c r="DRU80" s="422"/>
      <c r="DRV80" s="422"/>
      <c r="DRW80" s="422"/>
      <c r="DRX80" s="422"/>
      <c r="DRY80" s="422"/>
      <c r="DRZ80" s="422"/>
      <c r="DSA80" s="422"/>
      <c r="DSB80" s="422"/>
      <c r="DSC80" s="422"/>
      <c r="DSD80" s="422"/>
      <c r="DSE80" s="422"/>
      <c r="DSF80" s="422"/>
      <c r="DSG80" s="422"/>
      <c r="DSH80" s="422"/>
      <c r="DSI80" s="422"/>
      <c r="DSJ80" s="422"/>
      <c r="DSK80" s="422"/>
      <c r="DSL80" s="422"/>
      <c r="DSM80" s="422"/>
      <c r="DSN80" s="422"/>
      <c r="DSO80" s="422"/>
      <c r="DSP80" s="422"/>
      <c r="DSQ80" s="422"/>
      <c r="DSR80" s="422"/>
      <c r="DSS80" s="422"/>
      <c r="DST80" s="422"/>
      <c r="DSU80" s="422"/>
      <c r="DSV80" s="422"/>
      <c r="DSW80" s="422"/>
      <c r="DSX80" s="422"/>
      <c r="DSY80" s="422"/>
      <c r="DSZ80" s="422"/>
      <c r="DTA80" s="422"/>
      <c r="DTB80" s="422"/>
      <c r="DTC80" s="422"/>
      <c r="DTD80" s="422"/>
      <c r="DTE80" s="422"/>
      <c r="DTF80" s="422"/>
      <c r="DTG80" s="422"/>
      <c r="DTH80" s="422"/>
      <c r="DTI80" s="422"/>
      <c r="DTJ80" s="422"/>
      <c r="DTK80" s="422"/>
      <c r="DTL80" s="422"/>
      <c r="DTM80" s="422"/>
      <c r="DTN80" s="422"/>
      <c r="DTO80" s="422"/>
      <c r="DTP80" s="422"/>
      <c r="DTQ80" s="422"/>
      <c r="DTR80" s="422"/>
      <c r="DTS80" s="422"/>
      <c r="DTT80" s="422"/>
      <c r="DTU80" s="422"/>
      <c r="DTV80" s="422"/>
      <c r="DTW80" s="422"/>
      <c r="DTX80" s="422"/>
      <c r="DTY80" s="422"/>
      <c r="DTZ80" s="422"/>
      <c r="DUA80" s="422"/>
      <c r="DUB80" s="422"/>
      <c r="DUC80" s="422"/>
      <c r="DUD80" s="422"/>
      <c r="DUE80" s="422"/>
      <c r="DUF80" s="422"/>
      <c r="DUG80" s="422"/>
      <c r="DUH80" s="422"/>
      <c r="DUI80" s="422"/>
      <c r="DUJ80" s="422"/>
      <c r="DUK80" s="422"/>
      <c r="DUL80" s="422"/>
      <c r="DUM80" s="422"/>
      <c r="DUN80" s="422"/>
      <c r="DUO80" s="422"/>
      <c r="DUP80" s="422"/>
      <c r="DUQ80" s="422"/>
      <c r="DUR80" s="422"/>
      <c r="DUS80" s="422"/>
      <c r="DUT80" s="422"/>
      <c r="DUU80" s="422"/>
      <c r="DUV80" s="422"/>
      <c r="DUW80" s="422"/>
      <c r="DUX80" s="422"/>
      <c r="DUY80" s="422"/>
      <c r="DUZ80" s="422"/>
      <c r="DVA80" s="422"/>
      <c r="DVB80" s="422"/>
      <c r="DVC80" s="422"/>
      <c r="DVD80" s="422"/>
      <c r="DVE80" s="422"/>
      <c r="DVF80" s="422"/>
      <c r="DVG80" s="422"/>
      <c r="DVH80" s="422"/>
      <c r="DVI80" s="422"/>
      <c r="DVJ80" s="422"/>
      <c r="DVK80" s="422"/>
      <c r="DVL80" s="422"/>
      <c r="DVM80" s="422"/>
      <c r="DVN80" s="422"/>
      <c r="DVO80" s="422"/>
      <c r="DVP80" s="422"/>
      <c r="DVQ80" s="422"/>
      <c r="DVR80" s="422"/>
      <c r="DVS80" s="422"/>
      <c r="DVT80" s="422"/>
      <c r="DVU80" s="422"/>
      <c r="DVV80" s="422"/>
      <c r="DVW80" s="422"/>
      <c r="DVX80" s="422"/>
      <c r="DVY80" s="422"/>
      <c r="DVZ80" s="422"/>
      <c r="DWA80" s="422"/>
      <c r="DWB80" s="422"/>
      <c r="DWC80" s="422"/>
      <c r="DWD80" s="422"/>
      <c r="DWE80" s="422"/>
      <c r="DWF80" s="422"/>
      <c r="DWG80" s="422"/>
      <c r="DWH80" s="422"/>
      <c r="DWI80" s="422"/>
      <c r="DWJ80" s="422"/>
      <c r="DWK80" s="422"/>
      <c r="DWL80" s="422"/>
      <c r="DWM80" s="422"/>
      <c r="DWN80" s="422"/>
      <c r="DWO80" s="422"/>
      <c r="DWP80" s="422"/>
      <c r="DWQ80" s="422"/>
      <c r="DWR80" s="422"/>
      <c r="DWS80" s="422"/>
      <c r="DWT80" s="422"/>
      <c r="DWU80" s="422"/>
      <c r="DWV80" s="422"/>
      <c r="DWW80" s="422"/>
      <c r="DWX80" s="422"/>
      <c r="DWY80" s="422"/>
      <c r="DWZ80" s="422"/>
      <c r="DXA80" s="422"/>
      <c r="DXB80" s="422"/>
      <c r="DXC80" s="422"/>
      <c r="DXD80" s="422"/>
      <c r="DXE80" s="422"/>
      <c r="DXF80" s="422"/>
      <c r="DXG80" s="422"/>
      <c r="DXH80" s="422"/>
      <c r="DXI80" s="422"/>
      <c r="DXJ80" s="422"/>
      <c r="DXK80" s="422"/>
      <c r="DXL80" s="422"/>
      <c r="DXM80" s="422"/>
      <c r="DXN80" s="422"/>
      <c r="DXO80" s="422"/>
      <c r="DXP80" s="422"/>
      <c r="DXQ80" s="422"/>
      <c r="DXR80" s="422"/>
      <c r="DXS80" s="422"/>
      <c r="DXT80" s="422"/>
      <c r="DXU80" s="422"/>
      <c r="DXV80" s="422"/>
      <c r="DXW80" s="422"/>
      <c r="DXX80" s="422"/>
      <c r="DXY80" s="422"/>
      <c r="DXZ80" s="422"/>
      <c r="DYA80" s="422"/>
      <c r="DYB80" s="422"/>
      <c r="DYC80" s="422"/>
      <c r="DYD80" s="422"/>
      <c r="DYE80" s="422"/>
      <c r="DYF80" s="422"/>
      <c r="DYG80" s="422"/>
      <c r="DYH80" s="422"/>
      <c r="DYI80" s="422"/>
      <c r="DYJ80" s="422"/>
      <c r="DYK80" s="422"/>
      <c r="DYL80" s="422"/>
      <c r="DYM80" s="422"/>
      <c r="DYN80" s="422"/>
      <c r="DYO80" s="422"/>
      <c r="DYP80" s="422"/>
      <c r="DYQ80" s="422"/>
      <c r="DYR80" s="422"/>
      <c r="DYS80" s="422"/>
      <c r="DYT80" s="422"/>
      <c r="DYU80" s="422"/>
      <c r="DYV80" s="422"/>
      <c r="DYW80" s="422"/>
      <c r="DYX80" s="422"/>
      <c r="DYY80" s="422"/>
      <c r="DYZ80" s="422"/>
      <c r="DZA80" s="422"/>
      <c r="DZB80" s="422"/>
      <c r="DZC80" s="422"/>
      <c r="DZD80" s="422"/>
      <c r="DZE80" s="422"/>
      <c r="DZF80" s="422"/>
      <c r="DZG80" s="422"/>
      <c r="DZH80" s="422"/>
      <c r="DZI80" s="422"/>
      <c r="DZJ80" s="422"/>
      <c r="DZK80" s="422"/>
      <c r="DZL80" s="422"/>
      <c r="DZM80" s="422"/>
      <c r="DZN80" s="422"/>
      <c r="DZO80" s="422"/>
      <c r="DZP80" s="422"/>
      <c r="DZQ80" s="422"/>
      <c r="DZR80" s="422"/>
      <c r="DZS80" s="422"/>
      <c r="DZT80" s="422"/>
      <c r="DZU80" s="422"/>
      <c r="DZV80" s="422"/>
      <c r="DZW80" s="422"/>
      <c r="DZX80" s="422"/>
      <c r="DZY80" s="422"/>
      <c r="DZZ80" s="422"/>
      <c r="EAA80" s="422"/>
      <c r="EAB80" s="422"/>
      <c r="EAC80" s="422"/>
      <c r="EAD80" s="422"/>
      <c r="EAE80" s="422"/>
      <c r="EAF80" s="422"/>
      <c r="EAG80" s="422"/>
      <c r="EAH80" s="422"/>
      <c r="EAI80" s="422"/>
      <c r="EAJ80" s="422"/>
      <c r="EAK80" s="422"/>
      <c r="EAL80" s="422"/>
      <c r="EAM80" s="422"/>
      <c r="EAN80" s="422"/>
      <c r="EAO80" s="422"/>
      <c r="EAP80" s="422"/>
      <c r="EAQ80" s="422"/>
      <c r="EAR80" s="422"/>
      <c r="EAS80" s="422"/>
      <c r="EAT80" s="422"/>
      <c r="EAU80" s="422"/>
      <c r="EAV80" s="422"/>
      <c r="EAW80" s="422"/>
      <c r="EAX80" s="422"/>
      <c r="EAY80" s="422"/>
      <c r="EAZ80" s="422"/>
      <c r="EBA80" s="422"/>
      <c r="EBB80" s="422"/>
      <c r="EBC80" s="422"/>
      <c r="EBD80" s="422"/>
      <c r="EBE80" s="422"/>
      <c r="EBF80" s="422"/>
      <c r="EBG80" s="422"/>
      <c r="EBH80" s="422"/>
      <c r="EBI80" s="422"/>
      <c r="EBJ80" s="422"/>
      <c r="EBK80" s="422"/>
      <c r="EBL80" s="422"/>
      <c r="EBM80" s="422"/>
      <c r="EBN80" s="422"/>
      <c r="EBO80" s="422"/>
      <c r="EBP80" s="422"/>
      <c r="EBQ80" s="422"/>
      <c r="EBR80" s="422"/>
      <c r="EBS80" s="422"/>
      <c r="EBT80" s="422"/>
      <c r="EBU80" s="422"/>
      <c r="EBV80" s="422"/>
      <c r="EBW80" s="422"/>
      <c r="EBX80" s="422"/>
      <c r="EBY80" s="422"/>
      <c r="EBZ80" s="422"/>
      <c r="ECA80" s="422"/>
      <c r="ECB80" s="422"/>
      <c r="ECC80" s="422"/>
      <c r="ECD80" s="422"/>
      <c r="ECE80" s="422"/>
      <c r="ECF80" s="422"/>
      <c r="ECG80" s="422"/>
      <c r="ECH80" s="422"/>
      <c r="ECI80" s="422"/>
      <c r="ECJ80" s="422"/>
      <c r="ECK80" s="422"/>
      <c r="ECL80" s="422"/>
      <c r="ECM80" s="422"/>
      <c r="ECN80" s="422"/>
      <c r="ECO80" s="422"/>
      <c r="ECP80" s="422"/>
      <c r="ECQ80" s="422"/>
      <c r="ECR80" s="422"/>
      <c r="ECS80" s="422"/>
      <c r="ECT80" s="422"/>
      <c r="ECU80" s="422"/>
      <c r="ECV80" s="422"/>
      <c r="ECW80" s="422"/>
      <c r="ECX80" s="422"/>
      <c r="ECY80" s="422"/>
      <c r="ECZ80" s="422"/>
      <c r="EDA80" s="422"/>
      <c r="EDB80" s="422"/>
      <c r="EDC80" s="422"/>
      <c r="EDD80" s="422"/>
      <c r="EDE80" s="422"/>
      <c r="EDF80" s="422"/>
      <c r="EDG80" s="422"/>
      <c r="EDH80" s="422"/>
      <c r="EDI80" s="422"/>
      <c r="EDJ80" s="422"/>
      <c r="EDK80" s="422"/>
      <c r="EDL80" s="422"/>
      <c r="EDM80" s="422"/>
      <c r="EDN80" s="422"/>
      <c r="EDO80" s="422"/>
      <c r="EDP80" s="422"/>
      <c r="EDQ80" s="422"/>
      <c r="EDR80" s="422"/>
      <c r="EDS80" s="422"/>
      <c r="EDT80" s="422"/>
      <c r="EDU80" s="422"/>
      <c r="EDV80" s="422"/>
      <c r="EDW80" s="422"/>
      <c r="EDX80" s="422"/>
      <c r="EDY80" s="422"/>
      <c r="EDZ80" s="422"/>
      <c r="EEA80" s="422"/>
      <c r="EEB80" s="422"/>
      <c r="EEC80" s="422"/>
      <c r="EED80" s="422"/>
      <c r="EEE80" s="422"/>
      <c r="EEF80" s="422"/>
      <c r="EEG80" s="422"/>
      <c r="EEH80" s="422"/>
      <c r="EEI80" s="422"/>
      <c r="EEJ80" s="422"/>
      <c r="EEK80" s="422"/>
      <c r="EEL80" s="422"/>
      <c r="EEM80" s="422"/>
      <c r="EEN80" s="422"/>
      <c r="EEO80" s="422"/>
      <c r="EEP80" s="422"/>
      <c r="EEQ80" s="422"/>
      <c r="EER80" s="422"/>
      <c r="EES80" s="422"/>
      <c r="EET80" s="422"/>
      <c r="EEU80" s="422"/>
      <c r="EEV80" s="422"/>
      <c r="EEW80" s="422"/>
      <c r="EEX80" s="422"/>
      <c r="EEY80" s="422"/>
      <c r="EEZ80" s="422"/>
      <c r="EFA80" s="422"/>
      <c r="EFB80" s="422"/>
      <c r="EFC80" s="422"/>
      <c r="EFD80" s="422"/>
      <c r="EFE80" s="422"/>
      <c r="EFF80" s="422"/>
      <c r="EFG80" s="422"/>
      <c r="EFH80" s="422"/>
      <c r="EFI80" s="422"/>
      <c r="EFJ80" s="422"/>
      <c r="EFK80" s="422"/>
      <c r="EFL80" s="422"/>
      <c r="EFM80" s="422"/>
      <c r="EFN80" s="422"/>
      <c r="EFO80" s="422"/>
      <c r="EFP80" s="422"/>
      <c r="EFQ80" s="422"/>
      <c r="EFR80" s="422"/>
      <c r="EFS80" s="422"/>
      <c r="EFT80" s="422"/>
      <c r="EFU80" s="422"/>
      <c r="EFV80" s="422"/>
      <c r="EFW80" s="422"/>
      <c r="EFX80" s="422"/>
      <c r="EFY80" s="422"/>
      <c r="EFZ80" s="422"/>
      <c r="EGA80" s="422"/>
      <c r="EGB80" s="422"/>
      <c r="EGC80" s="422"/>
      <c r="EGD80" s="422"/>
      <c r="EGE80" s="422"/>
      <c r="EGF80" s="422"/>
      <c r="EGG80" s="422"/>
      <c r="EGH80" s="422"/>
      <c r="EGI80" s="422"/>
      <c r="EGJ80" s="422"/>
      <c r="EGK80" s="422"/>
      <c r="EGL80" s="422"/>
      <c r="EGM80" s="422"/>
      <c r="EGN80" s="422"/>
      <c r="EGO80" s="422"/>
      <c r="EGP80" s="422"/>
      <c r="EGQ80" s="422"/>
      <c r="EGR80" s="422"/>
      <c r="EGS80" s="422"/>
      <c r="EGT80" s="422"/>
      <c r="EGU80" s="422"/>
      <c r="EGV80" s="422"/>
      <c r="EGW80" s="422"/>
      <c r="EGX80" s="422"/>
      <c r="EGY80" s="422"/>
      <c r="EGZ80" s="422"/>
      <c r="EHA80" s="422"/>
      <c r="EHB80" s="422"/>
      <c r="EHC80" s="422"/>
      <c r="EHD80" s="422"/>
      <c r="EHE80" s="422"/>
      <c r="EHF80" s="422"/>
      <c r="EHG80" s="422"/>
      <c r="EHH80" s="422"/>
      <c r="EHI80" s="422"/>
      <c r="EHJ80" s="422"/>
      <c r="EHK80" s="422"/>
      <c r="EHL80" s="422"/>
      <c r="EHM80" s="422"/>
      <c r="EHN80" s="422"/>
      <c r="EHO80" s="422"/>
      <c r="EHP80" s="422"/>
      <c r="EHQ80" s="422"/>
      <c r="EHR80" s="422"/>
      <c r="EHS80" s="422"/>
      <c r="EHT80" s="422"/>
      <c r="EHU80" s="422"/>
      <c r="EHV80" s="422"/>
      <c r="EHW80" s="422"/>
      <c r="EHX80" s="422"/>
      <c r="EHY80" s="422"/>
      <c r="EHZ80" s="422"/>
      <c r="EIA80" s="422"/>
      <c r="EIB80" s="422"/>
      <c r="EIC80" s="422"/>
      <c r="EID80" s="422"/>
      <c r="EIE80" s="422"/>
      <c r="EIF80" s="422"/>
      <c r="EIG80" s="422"/>
      <c r="EIH80" s="422"/>
      <c r="EII80" s="422"/>
      <c r="EIJ80" s="422"/>
      <c r="EIK80" s="422"/>
      <c r="EIL80" s="422"/>
      <c r="EIM80" s="422"/>
      <c r="EIN80" s="422"/>
      <c r="EIO80" s="422"/>
      <c r="EIP80" s="422"/>
      <c r="EIQ80" s="422"/>
      <c r="EIR80" s="422"/>
      <c r="EIS80" s="422"/>
      <c r="EIT80" s="422"/>
      <c r="EIU80" s="422"/>
      <c r="EIV80" s="422"/>
      <c r="EIW80" s="422"/>
      <c r="EIX80" s="422"/>
      <c r="EIY80" s="422"/>
      <c r="EIZ80" s="422"/>
      <c r="EJA80" s="422"/>
      <c r="EJB80" s="422"/>
      <c r="EJC80" s="422"/>
      <c r="EJD80" s="422"/>
      <c r="EJE80" s="422"/>
      <c r="EJF80" s="422"/>
      <c r="EJG80" s="422"/>
      <c r="EJH80" s="422"/>
      <c r="EJI80" s="422"/>
      <c r="EJJ80" s="422"/>
      <c r="EJK80" s="422"/>
      <c r="EJL80" s="422"/>
      <c r="EJM80" s="422"/>
      <c r="EJN80" s="422"/>
      <c r="EJO80" s="422"/>
      <c r="EJP80" s="422"/>
      <c r="EJQ80" s="422"/>
      <c r="EJR80" s="422"/>
      <c r="EJS80" s="422"/>
      <c r="EJT80" s="422"/>
      <c r="EJU80" s="422"/>
      <c r="EJV80" s="422"/>
      <c r="EJW80" s="422"/>
      <c r="EJX80" s="422"/>
      <c r="EJY80" s="422"/>
      <c r="EJZ80" s="422"/>
      <c r="EKA80" s="422"/>
      <c r="EKB80" s="422"/>
      <c r="EKC80" s="422"/>
      <c r="EKD80" s="422"/>
      <c r="EKE80" s="422"/>
      <c r="EKF80" s="422"/>
      <c r="EKG80" s="422"/>
      <c r="EKH80" s="422"/>
      <c r="EKI80" s="422"/>
      <c r="EKJ80" s="422"/>
      <c r="EKK80" s="422"/>
      <c r="EKL80" s="422"/>
      <c r="EKM80" s="422"/>
      <c r="EKN80" s="422"/>
      <c r="EKO80" s="422"/>
      <c r="EKP80" s="422"/>
      <c r="EKQ80" s="422"/>
      <c r="EKR80" s="422"/>
      <c r="EKS80" s="422"/>
      <c r="EKT80" s="422"/>
      <c r="EKU80" s="422"/>
      <c r="EKV80" s="422"/>
      <c r="EKW80" s="422"/>
      <c r="EKX80" s="422"/>
      <c r="EKY80" s="422"/>
      <c r="EKZ80" s="422"/>
      <c r="ELA80" s="422"/>
      <c r="ELB80" s="422"/>
      <c r="ELC80" s="422"/>
      <c r="ELD80" s="422"/>
      <c r="ELE80" s="422"/>
      <c r="ELF80" s="422"/>
      <c r="ELG80" s="422"/>
      <c r="ELH80" s="422"/>
      <c r="ELI80" s="422"/>
      <c r="ELJ80" s="422"/>
      <c r="ELK80" s="422"/>
      <c r="ELL80" s="422"/>
      <c r="ELM80" s="422"/>
      <c r="ELN80" s="422"/>
      <c r="ELO80" s="422"/>
      <c r="ELP80" s="422"/>
      <c r="ELQ80" s="422"/>
      <c r="ELR80" s="422"/>
      <c r="ELS80" s="422"/>
      <c r="ELT80" s="422"/>
      <c r="ELU80" s="422"/>
      <c r="ELV80" s="422"/>
      <c r="ELW80" s="422"/>
      <c r="ELX80" s="422"/>
      <c r="ELY80" s="422"/>
      <c r="ELZ80" s="422"/>
      <c r="EMA80" s="422"/>
      <c r="EMB80" s="422"/>
      <c r="EMC80" s="422"/>
      <c r="EMD80" s="422"/>
      <c r="EME80" s="422"/>
      <c r="EMF80" s="422"/>
      <c r="EMG80" s="422"/>
      <c r="EMH80" s="422"/>
      <c r="EMI80" s="422"/>
      <c r="EMJ80" s="422"/>
      <c r="EMK80" s="422"/>
      <c r="EML80" s="422"/>
      <c r="EMM80" s="422"/>
      <c r="EMN80" s="422"/>
      <c r="EMO80" s="422"/>
      <c r="EMP80" s="422"/>
      <c r="EMQ80" s="422"/>
      <c r="EMR80" s="422"/>
      <c r="EMS80" s="422"/>
      <c r="EMT80" s="422"/>
      <c r="EMU80" s="422"/>
      <c r="EMV80" s="422"/>
      <c r="EMW80" s="422"/>
      <c r="EMX80" s="422"/>
      <c r="EMY80" s="422"/>
      <c r="EMZ80" s="422"/>
      <c r="ENA80" s="422"/>
      <c r="ENB80" s="422"/>
      <c r="ENC80" s="422"/>
      <c r="END80" s="422"/>
      <c r="ENE80" s="422"/>
      <c r="ENF80" s="422"/>
      <c r="ENG80" s="422"/>
      <c r="ENH80" s="422"/>
      <c r="ENI80" s="422"/>
      <c r="ENJ80" s="422"/>
      <c r="ENK80" s="422"/>
      <c r="ENL80" s="422"/>
      <c r="ENM80" s="422"/>
      <c r="ENN80" s="422"/>
      <c r="ENO80" s="422"/>
      <c r="ENP80" s="422"/>
      <c r="ENQ80" s="422"/>
      <c r="ENR80" s="422"/>
      <c r="ENS80" s="422"/>
      <c r="ENT80" s="422"/>
      <c r="ENU80" s="422"/>
      <c r="ENV80" s="422"/>
      <c r="ENW80" s="422"/>
      <c r="ENX80" s="422"/>
      <c r="ENY80" s="422"/>
      <c r="ENZ80" s="422"/>
      <c r="EOA80" s="422"/>
      <c r="EOB80" s="422"/>
      <c r="EOC80" s="422"/>
      <c r="EOD80" s="422"/>
      <c r="EOE80" s="422"/>
      <c r="EOF80" s="422"/>
      <c r="EOG80" s="422"/>
      <c r="EOH80" s="422"/>
      <c r="EOI80" s="422"/>
      <c r="EOJ80" s="422"/>
      <c r="EOK80" s="422"/>
      <c r="EOL80" s="422"/>
      <c r="EOM80" s="422"/>
      <c r="EON80" s="422"/>
      <c r="EOO80" s="422"/>
      <c r="EOP80" s="422"/>
      <c r="EOQ80" s="422"/>
      <c r="EOR80" s="422"/>
      <c r="EOS80" s="422"/>
      <c r="EOT80" s="422"/>
      <c r="EOU80" s="422"/>
      <c r="EOV80" s="422"/>
      <c r="EOW80" s="422"/>
      <c r="EOX80" s="422"/>
      <c r="EOY80" s="422"/>
      <c r="EOZ80" s="422"/>
      <c r="EPA80" s="422"/>
      <c r="EPB80" s="422"/>
      <c r="EPC80" s="422"/>
      <c r="EPD80" s="422"/>
      <c r="EPE80" s="422"/>
      <c r="EPF80" s="422"/>
      <c r="EPG80" s="422"/>
      <c r="EPH80" s="422"/>
      <c r="EPI80" s="422"/>
      <c r="EPJ80" s="422"/>
      <c r="EPK80" s="422"/>
      <c r="EPL80" s="422"/>
      <c r="EPM80" s="422"/>
      <c r="EPN80" s="422"/>
      <c r="EPO80" s="422"/>
      <c r="EPP80" s="422"/>
      <c r="EPQ80" s="422"/>
      <c r="EPR80" s="422"/>
      <c r="EPS80" s="422"/>
      <c r="EPT80" s="422"/>
      <c r="EPU80" s="422"/>
      <c r="EPV80" s="422"/>
      <c r="EPW80" s="422"/>
      <c r="EPX80" s="422"/>
      <c r="EPY80" s="422"/>
      <c r="EPZ80" s="422"/>
      <c r="EQA80" s="422"/>
      <c r="EQB80" s="422"/>
      <c r="EQC80" s="422"/>
      <c r="EQD80" s="422"/>
      <c r="EQE80" s="422"/>
      <c r="EQF80" s="422"/>
      <c r="EQG80" s="422"/>
      <c r="EQH80" s="422"/>
      <c r="EQI80" s="422"/>
      <c r="EQJ80" s="422"/>
      <c r="EQK80" s="422"/>
      <c r="EQL80" s="422"/>
      <c r="EQM80" s="422"/>
      <c r="EQN80" s="422"/>
      <c r="EQO80" s="422"/>
      <c r="EQP80" s="422"/>
      <c r="EQQ80" s="422"/>
      <c r="EQR80" s="422"/>
      <c r="EQS80" s="422"/>
      <c r="EQT80" s="422"/>
      <c r="EQU80" s="422"/>
      <c r="EQV80" s="422"/>
      <c r="EQW80" s="422"/>
      <c r="EQX80" s="422"/>
      <c r="EQY80" s="422"/>
      <c r="EQZ80" s="422"/>
      <c r="ERA80" s="422"/>
      <c r="ERB80" s="422"/>
      <c r="ERC80" s="422"/>
      <c r="ERD80" s="422"/>
      <c r="ERE80" s="422"/>
      <c r="ERF80" s="422"/>
      <c r="ERG80" s="422"/>
      <c r="ERH80" s="422"/>
      <c r="ERI80" s="422"/>
      <c r="ERJ80" s="422"/>
      <c r="ERK80" s="422"/>
      <c r="ERL80" s="422"/>
      <c r="ERM80" s="422"/>
      <c r="ERN80" s="422"/>
      <c r="ERO80" s="422"/>
      <c r="ERP80" s="422"/>
      <c r="ERQ80" s="422"/>
      <c r="ERR80" s="422"/>
      <c r="ERS80" s="422"/>
      <c r="ERT80" s="422"/>
      <c r="ERU80" s="422"/>
      <c r="ERV80" s="422"/>
      <c r="ERW80" s="422"/>
      <c r="ERX80" s="422"/>
      <c r="ERY80" s="422"/>
      <c r="ERZ80" s="422"/>
      <c r="ESA80" s="422"/>
      <c r="ESB80" s="422"/>
      <c r="ESC80" s="422"/>
      <c r="ESD80" s="422"/>
      <c r="ESE80" s="422"/>
      <c r="ESF80" s="422"/>
      <c r="ESG80" s="422"/>
      <c r="ESH80" s="422"/>
      <c r="ESI80" s="422"/>
      <c r="ESJ80" s="422"/>
      <c r="ESK80" s="422"/>
      <c r="ESL80" s="422"/>
      <c r="ESM80" s="422"/>
      <c r="ESN80" s="422"/>
      <c r="ESO80" s="422"/>
      <c r="ESP80" s="422"/>
      <c r="ESQ80" s="422"/>
      <c r="ESR80" s="422"/>
      <c r="ESS80" s="422"/>
      <c r="EST80" s="422"/>
      <c r="ESU80" s="422"/>
      <c r="ESV80" s="422"/>
      <c r="ESW80" s="422"/>
      <c r="ESX80" s="422"/>
      <c r="ESY80" s="422"/>
      <c r="ESZ80" s="422"/>
      <c r="ETA80" s="422"/>
      <c r="ETB80" s="422"/>
      <c r="ETC80" s="422"/>
      <c r="ETD80" s="422"/>
      <c r="ETE80" s="422"/>
      <c r="ETF80" s="422"/>
      <c r="ETG80" s="422"/>
      <c r="ETH80" s="422"/>
      <c r="ETI80" s="422"/>
      <c r="ETJ80" s="422"/>
      <c r="ETK80" s="422"/>
      <c r="ETL80" s="422"/>
      <c r="ETM80" s="422"/>
      <c r="ETN80" s="422"/>
      <c r="ETO80" s="422"/>
      <c r="ETP80" s="422"/>
      <c r="ETQ80" s="422"/>
      <c r="ETR80" s="422"/>
      <c r="ETS80" s="422"/>
      <c r="ETT80" s="422"/>
      <c r="ETU80" s="422"/>
      <c r="ETV80" s="422"/>
      <c r="ETW80" s="422"/>
      <c r="ETX80" s="422"/>
      <c r="ETY80" s="422"/>
      <c r="ETZ80" s="422"/>
      <c r="EUA80" s="422"/>
      <c r="EUB80" s="422"/>
      <c r="EUC80" s="422"/>
      <c r="EUD80" s="422"/>
      <c r="EUE80" s="422"/>
      <c r="EUF80" s="422"/>
      <c r="EUG80" s="422"/>
      <c r="EUH80" s="422"/>
      <c r="EUI80" s="422"/>
      <c r="EUJ80" s="422"/>
      <c r="EUK80" s="422"/>
      <c r="EUL80" s="422"/>
      <c r="EUM80" s="422"/>
      <c r="EUN80" s="422"/>
      <c r="EUO80" s="422"/>
      <c r="EUP80" s="422"/>
      <c r="EUQ80" s="422"/>
      <c r="EUR80" s="422"/>
      <c r="EUS80" s="422"/>
      <c r="EUT80" s="422"/>
      <c r="EUU80" s="422"/>
      <c r="EUV80" s="422"/>
      <c r="EUW80" s="422"/>
      <c r="EUX80" s="422"/>
      <c r="EUY80" s="422"/>
      <c r="EUZ80" s="422"/>
      <c r="EVA80" s="422"/>
      <c r="EVB80" s="422"/>
      <c r="EVC80" s="422"/>
      <c r="EVD80" s="422"/>
      <c r="EVE80" s="422"/>
      <c r="EVF80" s="422"/>
      <c r="EVG80" s="422"/>
      <c r="EVH80" s="422"/>
      <c r="EVI80" s="422"/>
      <c r="EVJ80" s="422"/>
      <c r="EVK80" s="422"/>
      <c r="EVL80" s="422"/>
      <c r="EVM80" s="422"/>
      <c r="EVN80" s="422"/>
      <c r="EVO80" s="422"/>
      <c r="EVP80" s="422"/>
      <c r="EVQ80" s="422"/>
      <c r="EVR80" s="422"/>
      <c r="EVS80" s="422"/>
      <c r="EVT80" s="422"/>
      <c r="EVU80" s="422"/>
      <c r="EVV80" s="422"/>
      <c r="EVW80" s="422"/>
      <c r="EVX80" s="422"/>
      <c r="EVY80" s="422"/>
      <c r="EVZ80" s="422"/>
      <c r="EWA80" s="422"/>
      <c r="EWB80" s="422"/>
      <c r="EWC80" s="422"/>
      <c r="EWD80" s="422"/>
      <c r="EWE80" s="422"/>
      <c r="EWF80" s="422"/>
      <c r="EWG80" s="422"/>
      <c r="EWH80" s="422"/>
      <c r="EWI80" s="422"/>
      <c r="EWJ80" s="422"/>
      <c r="EWK80" s="422"/>
      <c r="EWL80" s="422"/>
      <c r="EWM80" s="422"/>
      <c r="EWN80" s="422"/>
      <c r="EWO80" s="422"/>
      <c r="EWP80" s="422"/>
      <c r="EWQ80" s="422"/>
      <c r="EWR80" s="422"/>
      <c r="EWS80" s="422"/>
      <c r="EWT80" s="422"/>
      <c r="EWU80" s="422"/>
      <c r="EWV80" s="422"/>
      <c r="EWW80" s="422"/>
      <c r="EWX80" s="422"/>
      <c r="EWY80" s="422"/>
      <c r="EWZ80" s="422"/>
      <c r="EXA80" s="422"/>
      <c r="EXB80" s="422"/>
      <c r="EXC80" s="422"/>
      <c r="EXD80" s="422"/>
      <c r="EXE80" s="422"/>
      <c r="EXF80" s="422"/>
      <c r="EXG80" s="422"/>
      <c r="EXH80" s="422"/>
      <c r="EXI80" s="422"/>
      <c r="EXJ80" s="422"/>
      <c r="EXK80" s="422"/>
      <c r="EXL80" s="422"/>
      <c r="EXM80" s="422"/>
      <c r="EXN80" s="422"/>
      <c r="EXO80" s="422"/>
      <c r="EXP80" s="422"/>
      <c r="EXQ80" s="422"/>
      <c r="EXR80" s="422"/>
      <c r="EXS80" s="422"/>
      <c r="EXT80" s="422"/>
      <c r="EXU80" s="422"/>
      <c r="EXV80" s="422"/>
      <c r="EXW80" s="422"/>
      <c r="EXX80" s="422"/>
      <c r="EXY80" s="422"/>
      <c r="EXZ80" s="422"/>
      <c r="EYA80" s="422"/>
      <c r="EYB80" s="422"/>
      <c r="EYC80" s="422"/>
      <c r="EYD80" s="422"/>
      <c r="EYE80" s="422"/>
      <c r="EYF80" s="422"/>
      <c r="EYG80" s="422"/>
      <c r="EYH80" s="422"/>
      <c r="EYI80" s="422"/>
      <c r="EYJ80" s="422"/>
      <c r="EYK80" s="422"/>
      <c r="EYL80" s="422"/>
      <c r="EYM80" s="422"/>
      <c r="EYN80" s="422"/>
      <c r="EYO80" s="422"/>
      <c r="EYP80" s="422"/>
      <c r="EYQ80" s="422"/>
      <c r="EYR80" s="422"/>
      <c r="EYS80" s="422"/>
      <c r="EYT80" s="422"/>
      <c r="EYU80" s="422"/>
      <c r="EYV80" s="422"/>
      <c r="EYW80" s="422"/>
      <c r="EYX80" s="422"/>
      <c r="EYY80" s="422"/>
      <c r="EYZ80" s="422"/>
      <c r="EZA80" s="422"/>
      <c r="EZB80" s="422"/>
      <c r="EZC80" s="422"/>
      <c r="EZD80" s="422"/>
      <c r="EZE80" s="422"/>
      <c r="EZF80" s="422"/>
      <c r="EZG80" s="422"/>
      <c r="EZH80" s="422"/>
      <c r="EZI80" s="422"/>
      <c r="EZJ80" s="422"/>
      <c r="EZK80" s="422"/>
      <c r="EZL80" s="422"/>
      <c r="EZM80" s="422"/>
      <c r="EZN80" s="422"/>
      <c r="EZO80" s="422"/>
      <c r="EZP80" s="422"/>
      <c r="EZQ80" s="422"/>
      <c r="EZR80" s="422"/>
      <c r="EZS80" s="422"/>
      <c r="EZT80" s="422"/>
      <c r="EZU80" s="422"/>
      <c r="EZV80" s="422"/>
      <c r="EZW80" s="422"/>
      <c r="EZX80" s="422"/>
      <c r="EZY80" s="422"/>
      <c r="EZZ80" s="422"/>
      <c r="FAA80" s="422"/>
      <c r="FAB80" s="422"/>
      <c r="FAC80" s="422"/>
      <c r="FAD80" s="422"/>
      <c r="FAE80" s="422"/>
      <c r="FAF80" s="422"/>
      <c r="FAG80" s="422"/>
      <c r="FAH80" s="422"/>
      <c r="FAI80" s="422"/>
      <c r="FAJ80" s="422"/>
      <c r="FAK80" s="422"/>
      <c r="FAL80" s="422"/>
      <c r="FAM80" s="422"/>
      <c r="FAN80" s="422"/>
      <c r="FAO80" s="422"/>
      <c r="FAP80" s="422"/>
      <c r="FAQ80" s="422"/>
      <c r="FAR80" s="422"/>
      <c r="FAS80" s="422"/>
      <c r="FAT80" s="422"/>
      <c r="FAU80" s="422"/>
      <c r="FAV80" s="422"/>
      <c r="FAW80" s="422"/>
      <c r="FAX80" s="422"/>
      <c r="FAY80" s="422"/>
      <c r="FAZ80" s="422"/>
      <c r="FBA80" s="422"/>
      <c r="FBB80" s="422"/>
      <c r="FBC80" s="422"/>
      <c r="FBD80" s="422"/>
      <c r="FBE80" s="422"/>
      <c r="FBF80" s="422"/>
      <c r="FBG80" s="422"/>
      <c r="FBH80" s="422"/>
      <c r="FBI80" s="422"/>
      <c r="FBJ80" s="422"/>
      <c r="FBK80" s="422"/>
      <c r="FBL80" s="422"/>
      <c r="FBM80" s="422"/>
      <c r="FBN80" s="422"/>
      <c r="FBO80" s="422"/>
      <c r="FBP80" s="422"/>
      <c r="FBQ80" s="422"/>
      <c r="FBR80" s="422"/>
      <c r="FBS80" s="422"/>
      <c r="FBT80" s="422"/>
      <c r="FBU80" s="422"/>
      <c r="FBV80" s="422"/>
      <c r="FBW80" s="422"/>
      <c r="FBX80" s="422"/>
      <c r="FBY80" s="422"/>
      <c r="FBZ80" s="422"/>
      <c r="FCA80" s="422"/>
      <c r="FCB80" s="422"/>
      <c r="FCC80" s="422"/>
      <c r="FCD80" s="422"/>
      <c r="FCE80" s="422"/>
      <c r="FCF80" s="422"/>
      <c r="FCG80" s="422"/>
      <c r="FCH80" s="422"/>
      <c r="FCI80" s="422"/>
      <c r="FCJ80" s="422"/>
      <c r="FCK80" s="422"/>
      <c r="FCL80" s="422"/>
      <c r="FCM80" s="422"/>
      <c r="FCN80" s="422"/>
      <c r="FCO80" s="422"/>
      <c r="FCP80" s="422"/>
      <c r="FCQ80" s="422"/>
      <c r="FCR80" s="422"/>
      <c r="FCS80" s="422"/>
      <c r="FCT80" s="422"/>
      <c r="FCU80" s="422"/>
      <c r="FCV80" s="422"/>
      <c r="FCW80" s="422"/>
      <c r="FCX80" s="422"/>
      <c r="FCY80" s="422"/>
      <c r="FCZ80" s="422"/>
      <c r="FDA80" s="422"/>
      <c r="FDB80" s="422"/>
      <c r="FDC80" s="422"/>
      <c r="FDD80" s="422"/>
      <c r="FDE80" s="422"/>
      <c r="FDF80" s="422"/>
      <c r="FDG80" s="422"/>
      <c r="FDH80" s="422"/>
      <c r="FDI80" s="422"/>
      <c r="FDJ80" s="422"/>
      <c r="FDK80" s="422"/>
      <c r="FDL80" s="422"/>
      <c r="FDM80" s="422"/>
      <c r="FDN80" s="422"/>
      <c r="FDO80" s="422"/>
      <c r="FDP80" s="422"/>
      <c r="FDQ80" s="422"/>
      <c r="FDR80" s="422"/>
      <c r="FDS80" s="422"/>
      <c r="FDT80" s="422"/>
      <c r="FDU80" s="422"/>
      <c r="FDV80" s="422"/>
      <c r="FDW80" s="422"/>
      <c r="FDX80" s="422"/>
      <c r="FDY80" s="422"/>
      <c r="FDZ80" s="422"/>
      <c r="FEA80" s="422"/>
      <c r="FEB80" s="422"/>
      <c r="FEC80" s="422"/>
      <c r="FED80" s="422"/>
      <c r="FEE80" s="422"/>
      <c r="FEF80" s="422"/>
      <c r="FEG80" s="422"/>
      <c r="FEH80" s="422"/>
      <c r="FEI80" s="422"/>
      <c r="FEJ80" s="422"/>
      <c r="FEK80" s="422"/>
      <c r="FEL80" s="422"/>
      <c r="FEM80" s="422"/>
      <c r="FEN80" s="422"/>
      <c r="FEO80" s="422"/>
      <c r="FEP80" s="422"/>
      <c r="FEQ80" s="422"/>
      <c r="FER80" s="422"/>
      <c r="FES80" s="422"/>
      <c r="FET80" s="422"/>
      <c r="FEU80" s="422"/>
      <c r="FEV80" s="422"/>
      <c r="FEW80" s="422"/>
      <c r="FEX80" s="422"/>
      <c r="FEY80" s="422"/>
      <c r="FEZ80" s="422"/>
      <c r="FFA80" s="422"/>
      <c r="FFB80" s="422"/>
      <c r="FFC80" s="422"/>
      <c r="FFD80" s="422"/>
      <c r="FFE80" s="422"/>
      <c r="FFF80" s="422"/>
      <c r="FFG80" s="422"/>
      <c r="FFH80" s="422"/>
      <c r="FFI80" s="422"/>
      <c r="FFJ80" s="422"/>
      <c r="FFK80" s="422"/>
      <c r="FFL80" s="422"/>
      <c r="FFM80" s="422"/>
      <c r="FFN80" s="422"/>
      <c r="FFO80" s="422"/>
      <c r="FFP80" s="422"/>
      <c r="FFQ80" s="422"/>
      <c r="FFR80" s="422"/>
      <c r="FFS80" s="422"/>
      <c r="FFT80" s="422"/>
      <c r="FFU80" s="422"/>
      <c r="FFV80" s="422"/>
      <c r="FFW80" s="422"/>
      <c r="FFX80" s="422"/>
      <c r="FFY80" s="422"/>
      <c r="FFZ80" s="422"/>
      <c r="FGA80" s="422"/>
      <c r="FGB80" s="422"/>
      <c r="FGC80" s="422"/>
      <c r="FGD80" s="422"/>
      <c r="FGE80" s="422"/>
      <c r="FGF80" s="422"/>
      <c r="FGG80" s="422"/>
      <c r="FGH80" s="422"/>
      <c r="FGI80" s="422"/>
      <c r="FGJ80" s="422"/>
      <c r="FGK80" s="422"/>
      <c r="FGL80" s="422"/>
      <c r="FGM80" s="422"/>
      <c r="FGN80" s="422"/>
      <c r="FGO80" s="422"/>
      <c r="FGP80" s="422"/>
      <c r="FGQ80" s="422"/>
      <c r="FGR80" s="422"/>
      <c r="FGS80" s="422"/>
      <c r="FGT80" s="422"/>
      <c r="FGU80" s="422"/>
      <c r="FGV80" s="422"/>
      <c r="FGW80" s="422"/>
      <c r="FGX80" s="422"/>
      <c r="FGY80" s="422"/>
      <c r="FGZ80" s="422"/>
      <c r="FHA80" s="422"/>
      <c r="FHB80" s="422"/>
      <c r="FHC80" s="422"/>
      <c r="FHD80" s="422"/>
      <c r="FHE80" s="422"/>
      <c r="FHF80" s="422"/>
      <c r="FHG80" s="422"/>
      <c r="FHH80" s="422"/>
      <c r="FHI80" s="422"/>
      <c r="FHJ80" s="422"/>
      <c r="FHK80" s="422"/>
      <c r="FHL80" s="422"/>
      <c r="FHM80" s="422"/>
      <c r="FHN80" s="422"/>
      <c r="FHO80" s="422"/>
      <c r="FHP80" s="422"/>
      <c r="FHQ80" s="422"/>
      <c r="FHR80" s="422"/>
      <c r="FHS80" s="422"/>
      <c r="FHT80" s="422"/>
      <c r="FHU80" s="422"/>
      <c r="FHV80" s="422"/>
      <c r="FHW80" s="422"/>
      <c r="FHX80" s="422"/>
      <c r="FHY80" s="422"/>
      <c r="FHZ80" s="422"/>
      <c r="FIA80" s="422"/>
      <c r="FIB80" s="422"/>
      <c r="FIC80" s="422"/>
      <c r="FID80" s="422"/>
      <c r="FIE80" s="422"/>
      <c r="FIF80" s="422"/>
      <c r="FIG80" s="422"/>
      <c r="FIH80" s="422"/>
      <c r="FII80" s="422"/>
      <c r="FIJ80" s="422"/>
      <c r="FIK80" s="422"/>
      <c r="FIL80" s="422"/>
      <c r="FIM80" s="422"/>
      <c r="FIN80" s="422"/>
      <c r="FIO80" s="422"/>
      <c r="FIP80" s="422"/>
      <c r="FIQ80" s="422"/>
      <c r="FIR80" s="422"/>
      <c r="FIS80" s="422"/>
      <c r="FIT80" s="422"/>
      <c r="FIU80" s="422"/>
      <c r="FIV80" s="422"/>
      <c r="FIW80" s="422"/>
      <c r="FIX80" s="422"/>
      <c r="FIY80" s="422"/>
      <c r="FIZ80" s="422"/>
      <c r="FJA80" s="422"/>
      <c r="FJB80" s="422"/>
      <c r="FJC80" s="422"/>
      <c r="FJD80" s="422"/>
      <c r="FJE80" s="422"/>
      <c r="FJF80" s="422"/>
      <c r="FJG80" s="422"/>
      <c r="FJH80" s="422"/>
      <c r="FJI80" s="422"/>
      <c r="FJJ80" s="422"/>
      <c r="FJK80" s="422"/>
      <c r="FJL80" s="422"/>
      <c r="FJM80" s="422"/>
      <c r="FJN80" s="422"/>
      <c r="FJO80" s="422"/>
      <c r="FJP80" s="422"/>
      <c r="FJQ80" s="422"/>
      <c r="FJR80" s="422"/>
      <c r="FJS80" s="422"/>
      <c r="FJT80" s="422"/>
      <c r="FJU80" s="422"/>
      <c r="FJV80" s="422"/>
      <c r="FJW80" s="422"/>
      <c r="FJX80" s="422"/>
      <c r="FJY80" s="422"/>
      <c r="FJZ80" s="422"/>
      <c r="FKA80" s="422"/>
      <c r="FKB80" s="422"/>
      <c r="FKC80" s="422"/>
      <c r="FKD80" s="422"/>
      <c r="FKE80" s="422"/>
      <c r="FKF80" s="422"/>
      <c r="FKG80" s="422"/>
      <c r="FKH80" s="422"/>
      <c r="FKI80" s="422"/>
      <c r="FKJ80" s="422"/>
      <c r="FKK80" s="422"/>
      <c r="FKL80" s="422"/>
      <c r="FKM80" s="422"/>
      <c r="FKN80" s="422"/>
      <c r="FKO80" s="422"/>
      <c r="FKP80" s="422"/>
      <c r="FKQ80" s="422"/>
      <c r="FKR80" s="422"/>
      <c r="FKS80" s="422"/>
      <c r="FKT80" s="422"/>
      <c r="FKU80" s="422"/>
      <c r="FKV80" s="422"/>
      <c r="FKW80" s="422"/>
      <c r="FKX80" s="422"/>
      <c r="FKY80" s="422"/>
      <c r="FKZ80" s="422"/>
      <c r="FLA80" s="422"/>
      <c r="FLB80" s="422"/>
      <c r="FLC80" s="422"/>
      <c r="FLD80" s="422"/>
      <c r="FLE80" s="422"/>
      <c r="FLF80" s="422"/>
      <c r="FLG80" s="422"/>
      <c r="FLH80" s="422"/>
      <c r="FLI80" s="422"/>
      <c r="FLJ80" s="422"/>
      <c r="FLK80" s="422"/>
      <c r="FLL80" s="422"/>
      <c r="FLM80" s="422"/>
      <c r="FLN80" s="422"/>
      <c r="FLO80" s="422"/>
      <c r="FLP80" s="422"/>
      <c r="FLQ80" s="422"/>
      <c r="FLR80" s="422"/>
      <c r="FLS80" s="422"/>
      <c r="FLT80" s="422"/>
      <c r="FLU80" s="422"/>
      <c r="FLV80" s="422"/>
      <c r="FLW80" s="422"/>
      <c r="FLX80" s="422"/>
      <c r="FLY80" s="422"/>
      <c r="FLZ80" s="422"/>
      <c r="FMA80" s="422"/>
      <c r="FMB80" s="422"/>
      <c r="FMC80" s="422"/>
      <c r="FMD80" s="422"/>
      <c r="FME80" s="422"/>
      <c r="FMF80" s="422"/>
      <c r="FMG80" s="422"/>
      <c r="FMH80" s="422"/>
      <c r="FMI80" s="422"/>
      <c r="FMJ80" s="422"/>
      <c r="FMK80" s="422"/>
      <c r="FML80" s="422"/>
      <c r="FMM80" s="422"/>
      <c r="FMN80" s="422"/>
      <c r="FMO80" s="422"/>
      <c r="FMP80" s="422"/>
      <c r="FMQ80" s="422"/>
      <c r="FMR80" s="422"/>
      <c r="FMS80" s="422"/>
      <c r="FMT80" s="422"/>
      <c r="FMU80" s="422"/>
      <c r="FMV80" s="422"/>
      <c r="FMW80" s="422"/>
      <c r="FMX80" s="422"/>
      <c r="FMY80" s="422"/>
      <c r="FMZ80" s="422"/>
      <c r="FNA80" s="422"/>
      <c r="FNB80" s="422"/>
      <c r="FNC80" s="422"/>
      <c r="FND80" s="422"/>
      <c r="FNE80" s="422"/>
      <c r="FNF80" s="422"/>
      <c r="FNG80" s="422"/>
      <c r="FNH80" s="422"/>
      <c r="FNI80" s="422"/>
      <c r="FNJ80" s="422"/>
      <c r="FNK80" s="422"/>
      <c r="FNL80" s="422"/>
      <c r="FNM80" s="422"/>
      <c r="FNN80" s="422"/>
      <c r="FNO80" s="422"/>
      <c r="FNP80" s="422"/>
      <c r="FNQ80" s="422"/>
      <c r="FNR80" s="422"/>
      <c r="FNS80" s="422"/>
      <c r="FNT80" s="422"/>
      <c r="FNU80" s="422"/>
      <c r="FNV80" s="422"/>
      <c r="FNW80" s="422"/>
      <c r="FNX80" s="422"/>
      <c r="FNY80" s="422"/>
      <c r="FNZ80" s="422"/>
      <c r="FOA80" s="422"/>
      <c r="FOB80" s="422"/>
      <c r="FOC80" s="422"/>
      <c r="FOD80" s="422"/>
      <c r="FOE80" s="422"/>
      <c r="FOF80" s="422"/>
      <c r="FOG80" s="422"/>
      <c r="FOH80" s="422"/>
      <c r="FOI80" s="422"/>
      <c r="FOJ80" s="422"/>
      <c r="FOK80" s="422"/>
      <c r="FOL80" s="422"/>
      <c r="FOM80" s="422"/>
      <c r="FON80" s="422"/>
      <c r="FOO80" s="422"/>
      <c r="FOP80" s="422"/>
      <c r="FOQ80" s="422"/>
      <c r="FOR80" s="422"/>
      <c r="FOS80" s="422"/>
      <c r="FOT80" s="422"/>
      <c r="FOU80" s="422"/>
      <c r="FOV80" s="422"/>
      <c r="FOW80" s="422"/>
      <c r="FOX80" s="422"/>
      <c r="FOY80" s="422"/>
      <c r="FOZ80" s="422"/>
      <c r="FPA80" s="422"/>
      <c r="FPB80" s="422"/>
      <c r="FPC80" s="422"/>
      <c r="FPD80" s="422"/>
      <c r="FPE80" s="422"/>
      <c r="FPF80" s="422"/>
      <c r="FPG80" s="422"/>
      <c r="FPH80" s="422"/>
      <c r="FPI80" s="422"/>
      <c r="FPJ80" s="422"/>
      <c r="FPK80" s="422"/>
      <c r="FPL80" s="422"/>
      <c r="FPM80" s="422"/>
      <c r="FPN80" s="422"/>
      <c r="FPO80" s="422"/>
      <c r="FPP80" s="422"/>
      <c r="FPQ80" s="422"/>
      <c r="FPR80" s="422"/>
      <c r="FPS80" s="422"/>
      <c r="FPT80" s="422"/>
      <c r="FPU80" s="422"/>
      <c r="FPV80" s="422"/>
      <c r="FPW80" s="422"/>
      <c r="FPX80" s="422"/>
      <c r="FPY80" s="422"/>
      <c r="FPZ80" s="422"/>
      <c r="FQA80" s="422"/>
      <c r="FQB80" s="422"/>
      <c r="FQC80" s="422"/>
      <c r="FQD80" s="422"/>
      <c r="FQE80" s="422"/>
      <c r="FQF80" s="422"/>
      <c r="FQG80" s="422"/>
      <c r="FQH80" s="422"/>
      <c r="FQI80" s="422"/>
      <c r="FQJ80" s="422"/>
      <c r="FQK80" s="422"/>
      <c r="FQL80" s="422"/>
      <c r="FQM80" s="422"/>
      <c r="FQN80" s="422"/>
      <c r="FQO80" s="422"/>
      <c r="FQP80" s="422"/>
      <c r="FQQ80" s="422"/>
      <c r="FQR80" s="422"/>
      <c r="FQS80" s="422"/>
      <c r="FQT80" s="422"/>
      <c r="FQU80" s="422"/>
      <c r="FQV80" s="422"/>
      <c r="FQW80" s="422"/>
      <c r="FQX80" s="422"/>
      <c r="FQY80" s="422"/>
      <c r="FQZ80" s="422"/>
      <c r="FRA80" s="422"/>
      <c r="FRB80" s="422"/>
      <c r="FRC80" s="422"/>
      <c r="FRD80" s="422"/>
      <c r="FRE80" s="422"/>
      <c r="FRF80" s="422"/>
      <c r="FRG80" s="422"/>
      <c r="FRH80" s="422"/>
      <c r="FRI80" s="422"/>
      <c r="FRJ80" s="422"/>
      <c r="FRK80" s="422"/>
      <c r="FRL80" s="422"/>
      <c r="FRM80" s="422"/>
      <c r="FRN80" s="422"/>
      <c r="FRO80" s="422"/>
      <c r="FRP80" s="422"/>
      <c r="FRQ80" s="422"/>
      <c r="FRR80" s="422"/>
      <c r="FRS80" s="422"/>
      <c r="FRT80" s="422"/>
      <c r="FRU80" s="422"/>
      <c r="FRV80" s="422"/>
      <c r="FRW80" s="422"/>
      <c r="FRX80" s="422"/>
      <c r="FRY80" s="422"/>
      <c r="FRZ80" s="422"/>
      <c r="FSA80" s="422"/>
      <c r="FSB80" s="422"/>
      <c r="FSC80" s="422"/>
      <c r="FSD80" s="422"/>
      <c r="FSE80" s="422"/>
      <c r="FSF80" s="422"/>
      <c r="FSG80" s="422"/>
      <c r="FSH80" s="422"/>
      <c r="FSI80" s="422"/>
      <c r="FSJ80" s="422"/>
      <c r="FSK80" s="422"/>
      <c r="FSL80" s="422"/>
      <c r="FSM80" s="422"/>
      <c r="FSN80" s="422"/>
      <c r="FSO80" s="422"/>
      <c r="FSP80" s="422"/>
      <c r="FSQ80" s="422"/>
      <c r="FSR80" s="422"/>
      <c r="FSS80" s="422"/>
      <c r="FST80" s="422"/>
      <c r="FSU80" s="422"/>
      <c r="FSV80" s="422"/>
      <c r="FSW80" s="422"/>
      <c r="FSX80" s="422"/>
      <c r="FSY80" s="422"/>
      <c r="FSZ80" s="422"/>
      <c r="FTA80" s="422"/>
      <c r="FTB80" s="422"/>
      <c r="FTC80" s="422"/>
      <c r="FTD80" s="422"/>
      <c r="FTE80" s="422"/>
      <c r="FTF80" s="422"/>
      <c r="FTG80" s="422"/>
      <c r="FTH80" s="422"/>
      <c r="FTI80" s="422"/>
      <c r="FTJ80" s="422"/>
      <c r="FTK80" s="422"/>
      <c r="FTL80" s="422"/>
      <c r="FTM80" s="422"/>
      <c r="FTN80" s="422"/>
      <c r="FTO80" s="422"/>
      <c r="FTP80" s="422"/>
      <c r="FTQ80" s="422"/>
      <c r="FTR80" s="422"/>
      <c r="FTS80" s="422"/>
      <c r="FTT80" s="422"/>
      <c r="FTU80" s="422"/>
      <c r="FTV80" s="422"/>
      <c r="FTW80" s="422"/>
      <c r="FTX80" s="422"/>
      <c r="FTY80" s="422"/>
      <c r="FTZ80" s="422"/>
      <c r="FUA80" s="422"/>
      <c r="FUB80" s="422"/>
      <c r="FUC80" s="422"/>
      <c r="FUD80" s="422"/>
      <c r="FUE80" s="422"/>
      <c r="FUF80" s="422"/>
      <c r="FUG80" s="422"/>
      <c r="FUH80" s="422"/>
      <c r="FUI80" s="422"/>
      <c r="FUJ80" s="422"/>
      <c r="FUK80" s="422"/>
      <c r="FUL80" s="422"/>
      <c r="FUM80" s="422"/>
      <c r="FUN80" s="422"/>
      <c r="FUO80" s="422"/>
      <c r="FUP80" s="422"/>
      <c r="FUQ80" s="422"/>
      <c r="FUR80" s="422"/>
      <c r="FUS80" s="422"/>
      <c r="FUT80" s="422"/>
      <c r="FUU80" s="422"/>
      <c r="FUV80" s="422"/>
      <c r="FUW80" s="422"/>
      <c r="FUX80" s="422"/>
      <c r="FUY80" s="422"/>
      <c r="FUZ80" s="422"/>
      <c r="FVA80" s="422"/>
      <c r="FVB80" s="422"/>
      <c r="FVC80" s="422"/>
      <c r="FVD80" s="422"/>
      <c r="FVE80" s="422"/>
      <c r="FVF80" s="422"/>
      <c r="FVG80" s="422"/>
      <c r="FVH80" s="422"/>
      <c r="FVI80" s="422"/>
      <c r="FVJ80" s="422"/>
      <c r="FVK80" s="422"/>
      <c r="FVL80" s="422"/>
      <c r="FVM80" s="422"/>
      <c r="FVN80" s="422"/>
      <c r="FVO80" s="422"/>
      <c r="FVP80" s="422"/>
      <c r="FVQ80" s="422"/>
      <c r="FVR80" s="422"/>
      <c r="FVS80" s="422"/>
      <c r="FVT80" s="422"/>
      <c r="FVU80" s="422"/>
      <c r="FVV80" s="422"/>
      <c r="FVW80" s="422"/>
      <c r="FVX80" s="422"/>
      <c r="FVY80" s="422"/>
      <c r="FVZ80" s="422"/>
      <c r="FWA80" s="422"/>
      <c r="FWB80" s="422"/>
      <c r="FWC80" s="422"/>
      <c r="FWD80" s="422"/>
      <c r="FWE80" s="422"/>
      <c r="FWF80" s="422"/>
      <c r="FWG80" s="422"/>
      <c r="FWH80" s="422"/>
      <c r="FWI80" s="422"/>
      <c r="FWJ80" s="422"/>
      <c r="FWK80" s="422"/>
      <c r="FWL80" s="422"/>
      <c r="FWM80" s="422"/>
      <c r="FWN80" s="422"/>
      <c r="FWO80" s="422"/>
      <c r="FWP80" s="422"/>
      <c r="FWQ80" s="422"/>
      <c r="FWR80" s="422"/>
      <c r="FWS80" s="422"/>
      <c r="FWT80" s="422"/>
      <c r="FWU80" s="422"/>
      <c r="FWV80" s="422"/>
      <c r="FWW80" s="422"/>
      <c r="FWX80" s="422"/>
      <c r="FWY80" s="422"/>
      <c r="FWZ80" s="422"/>
      <c r="FXA80" s="422"/>
      <c r="FXB80" s="422"/>
      <c r="FXC80" s="422"/>
      <c r="FXD80" s="422"/>
      <c r="FXE80" s="422"/>
      <c r="FXF80" s="422"/>
      <c r="FXG80" s="422"/>
      <c r="FXH80" s="422"/>
      <c r="FXI80" s="422"/>
      <c r="FXJ80" s="422"/>
      <c r="FXK80" s="422"/>
      <c r="FXL80" s="422"/>
      <c r="FXM80" s="422"/>
      <c r="FXN80" s="422"/>
      <c r="FXO80" s="422"/>
      <c r="FXP80" s="422"/>
      <c r="FXQ80" s="422"/>
      <c r="FXR80" s="422"/>
      <c r="FXS80" s="422"/>
      <c r="FXT80" s="422"/>
      <c r="FXU80" s="422"/>
      <c r="FXV80" s="422"/>
      <c r="FXW80" s="422"/>
      <c r="FXX80" s="422"/>
      <c r="FXY80" s="422"/>
      <c r="FXZ80" s="422"/>
      <c r="FYA80" s="422"/>
      <c r="FYB80" s="422"/>
      <c r="FYC80" s="422"/>
      <c r="FYD80" s="422"/>
      <c r="FYE80" s="422"/>
      <c r="FYF80" s="422"/>
      <c r="FYG80" s="422"/>
      <c r="FYH80" s="422"/>
      <c r="FYI80" s="422"/>
      <c r="FYJ80" s="422"/>
      <c r="FYK80" s="422"/>
      <c r="FYL80" s="422"/>
      <c r="FYM80" s="422"/>
      <c r="FYN80" s="422"/>
      <c r="FYO80" s="422"/>
      <c r="FYP80" s="422"/>
      <c r="FYQ80" s="422"/>
      <c r="FYR80" s="422"/>
      <c r="FYS80" s="422"/>
      <c r="FYT80" s="422"/>
      <c r="FYU80" s="422"/>
      <c r="FYV80" s="422"/>
      <c r="FYW80" s="422"/>
      <c r="FYX80" s="422"/>
      <c r="FYY80" s="422"/>
      <c r="FYZ80" s="422"/>
      <c r="FZA80" s="422"/>
      <c r="FZB80" s="422"/>
      <c r="FZC80" s="422"/>
      <c r="FZD80" s="422"/>
      <c r="FZE80" s="422"/>
      <c r="FZF80" s="422"/>
      <c r="FZG80" s="422"/>
      <c r="FZH80" s="422"/>
      <c r="FZI80" s="422"/>
      <c r="FZJ80" s="422"/>
      <c r="FZK80" s="422"/>
      <c r="FZL80" s="422"/>
      <c r="FZM80" s="422"/>
      <c r="FZN80" s="422"/>
      <c r="FZO80" s="422"/>
      <c r="FZP80" s="422"/>
      <c r="FZQ80" s="422"/>
      <c r="FZR80" s="422"/>
      <c r="FZS80" s="422"/>
      <c r="FZT80" s="422"/>
      <c r="FZU80" s="422"/>
      <c r="FZV80" s="422"/>
      <c r="FZW80" s="422"/>
      <c r="FZX80" s="422"/>
      <c r="FZY80" s="422"/>
      <c r="FZZ80" s="422"/>
      <c r="GAA80" s="422"/>
      <c r="GAB80" s="422"/>
      <c r="GAC80" s="422"/>
      <c r="GAD80" s="422"/>
      <c r="GAE80" s="422"/>
      <c r="GAF80" s="422"/>
      <c r="GAG80" s="422"/>
      <c r="GAH80" s="422"/>
      <c r="GAI80" s="422"/>
      <c r="GAJ80" s="422"/>
      <c r="GAK80" s="422"/>
      <c r="GAL80" s="422"/>
      <c r="GAM80" s="422"/>
      <c r="GAN80" s="422"/>
      <c r="GAO80" s="422"/>
      <c r="GAP80" s="422"/>
      <c r="GAQ80" s="422"/>
      <c r="GAR80" s="422"/>
      <c r="GAS80" s="422"/>
      <c r="GAT80" s="422"/>
      <c r="GAU80" s="422"/>
      <c r="GAV80" s="422"/>
      <c r="GAW80" s="422"/>
      <c r="GAX80" s="422"/>
      <c r="GAY80" s="422"/>
      <c r="GAZ80" s="422"/>
      <c r="GBA80" s="422"/>
      <c r="GBB80" s="422"/>
      <c r="GBC80" s="422"/>
      <c r="GBD80" s="422"/>
      <c r="GBE80" s="422"/>
      <c r="GBF80" s="422"/>
      <c r="GBG80" s="422"/>
      <c r="GBH80" s="422"/>
      <c r="GBI80" s="422"/>
      <c r="GBJ80" s="422"/>
      <c r="GBK80" s="422"/>
      <c r="GBL80" s="422"/>
      <c r="GBM80" s="422"/>
      <c r="GBN80" s="422"/>
      <c r="GBO80" s="422"/>
      <c r="GBP80" s="422"/>
      <c r="GBQ80" s="422"/>
      <c r="GBR80" s="422"/>
      <c r="GBS80" s="422"/>
      <c r="GBT80" s="422"/>
      <c r="GBU80" s="422"/>
      <c r="GBV80" s="422"/>
      <c r="GBW80" s="422"/>
      <c r="GBX80" s="422"/>
      <c r="GBY80" s="422"/>
      <c r="GBZ80" s="422"/>
      <c r="GCA80" s="422"/>
      <c r="GCB80" s="422"/>
      <c r="GCC80" s="422"/>
      <c r="GCD80" s="422"/>
      <c r="GCE80" s="422"/>
      <c r="GCF80" s="422"/>
      <c r="GCG80" s="422"/>
      <c r="GCH80" s="422"/>
      <c r="GCI80" s="422"/>
      <c r="GCJ80" s="422"/>
      <c r="GCK80" s="422"/>
      <c r="GCL80" s="422"/>
      <c r="GCM80" s="422"/>
      <c r="GCN80" s="422"/>
      <c r="GCO80" s="422"/>
      <c r="GCP80" s="422"/>
      <c r="GCQ80" s="422"/>
      <c r="GCR80" s="422"/>
      <c r="GCS80" s="422"/>
      <c r="GCT80" s="422"/>
      <c r="GCU80" s="422"/>
      <c r="GCV80" s="422"/>
      <c r="GCW80" s="422"/>
      <c r="GCX80" s="422"/>
      <c r="GCY80" s="422"/>
      <c r="GCZ80" s="422"/>
      <c r="GDA80" s="422"/>
      <c r="GDB80" s="422"/>
      <c r="GDC80" s="422"/>
      <c r="GDD80" s="422"/>
      <c r="GDE80" s="422"/>
      <c r="GDF80" s="422"/>
      <c r="GDG80" s="422"/>
      <c r="GDH80" s="422"/>
      <c r="GDI80" s="422"/>
      <c r="GDJ80" s="422"/>
      <c r="GDK80" s="422"/>
      <c r="GDL80" s="422"/>
      <c r="GDM80" s="422"/>
      <c r="GDN80" s="422"/>
      <c r="GDO80" s="422"/>
      <c r="GDP80" s="422"/>
      <c r="GDQ80" s="422"/>
      <c r="GDR80" s="422"/>
      <c r="GDS80" s="422"/>
      <c r="GDT80" s="422"/>
      <c r="GDU80" s="422"/>
      <c r="GDV80" s="422"/>
      <c r="GDW80" s="422"/>
      <c r="GDX80" s="422"/>
      <c r="GDY80" s="422"/>
      <c r="GDZ80" s="422"/>
      <c r="GEA80" s="422"/>
      <c r="GEB80" s="422"/>
      <c r="GEC80" s="422"/>
      <c r="GED80" s="422"/>
      <c r="GEE80" s="422"/>
      <c r="GEF80" s="422"/>
      <c r="GEG80" s="422"/>
      <c r="GEH80" s="422"/>
      <c r="GEI80" s="422"/>
      <c r="GEJ80" s="422"/>
      <c r="GEK80" s="422"/>
      <c r="GEL80" s="422"/>
      <c r="GEM80" s="422"/>
      <c r="GEN80" s="422"/>
      <c r="GEO80" s="422"/>
      <c r="GEP80" s="422"/>
      <c r="GEQ80" s="422"/>
      <c r="GER80" s="422"/>
      <c r="GES80" s="422"/>
      <c r="GET80" s="422"/>
      <c r="GEU80" s="422"/>
      <c r="GEV80" s="422"/>
      <c r="GEW80" s="422"/>
      <c r="GEX80" s="422"/>
      <c r="GEY80" s="422"/>
      <c r="GEZ80" s="422"/>
      <c r="GFA80" s="422"/>
      <c r="GFB80" s="422"/>
      <c r="GFC80" s="422"/>
      <c r="GFD80" s="422"/>
      <c r="GFE80" s="422"/>
      <c r="GFF80" s="422"/>
      <c r="GFG80" s="422"/>
      <c r="GFH80" s="422"/>
      <c r="GFI80" s="422"/>
      <c r="GFJ80" s="422"/>
      <c r="GFK80" s="422"/>
      <c r="GFL80" s="422"/>
      <c r="GFM80" s="422"/>
      <c r="GFN80" s="422"/>
      <c r="GFO80" s="422"/>
      <c r="GFP80" s="422"/>
      <c r="GFQ80" s="422"/>
      <c r="GFR80" s="422"/>
      <c r="GFS80" s="422"/>
      <c r="GFT80" s="422"/>
      <c r="GFU80" s="422"/>
      <c r="GFV80" s="422"/>
      <c r="GFW80" s="422"/>
      <c r="GFX80" s="422"/>
      <c r="GFY80" s="422"/>
      <c r="GFZ80" s="422"/>
      <c r="GGA80" s="422"/>
      <c r="GGB80" s="422"/>
      <c r="GGC80" s="422"/>
      <c r="GGD80" s="422"/>
      <c r="GGE80" s="422"/>
      <c r="GGF80" s="422"/>
      <c r="GGG80" s="422"/>
      <c r="GGH80" s="422"/>
      <c r="GGI80" s="422"/>
      <c r="GGJ80" s="422"/>
      <c r="GGK80" s="422"/>
      <c r="GGL80" s="422"/>
      <c r="GGM80" s="422"/>
      <c r="GGN80" s="422"/>
      <c r="GGO80" s="422"/>
      <c r="GGP80" s="422"/>
      <c r="GGQ80" s="422"/>
      <c r="GGR80" s="422"/>
      <c r="GGS80" s="422"/>
      <c r="GGT80" s="422"/>
      <c r="GGU80" s="422"/>
      <c r="GGV80" s="422"/>
      <c r="GGW80" s="422"/>
      <c r="GGX80" s="422"/>
      <c r="GGY80" s="422"/>
      <c r="GGZ80" s="422"/>
      <c r="GHA80" s="422"/>
      <c r="GHB80" s="422"/>
      <c r="GHC80" s="422"/>
      <c r="GHD80" s="422"/>
      <c r="GHE80" s="422"/>
      <c r="GHF80" s="422"/>
      <c r="GHG80" s="422"/>
      <c r="GHH80" s="422"/>
      <c r="GHI80" s="422"/>
      <c r="GHJ80" s="422"/>
      <c r="GHK80" s="422"/>
      <c r="GHL80" s="422"/>
      <c r="GHM80" s="422"/>
      <c r="GHN80" s="422"/>
      <c r="GHO80" s="422"/>
      <c r="GHP80" s="422"/>
      <c r="GHQ80" s="422"/>
      <c r="GHR80" s="422"/>
      <c r="GHS80" s="422"/>
      <c r="GHT80" s="422"/>
      <c r="GHU80" s="422"/>
      <c r="GHV80" s="422"/>
      <c r="GHW80" s="422"/>
      <c r="GHX80" s="422"/>
      <c r="GHY80" s="422"/>
      <c r="GHZ80" s="422"/>
      <c r="GIA80" s="422"/>
      <c r="GIB80" s="422"/>
      <c r="GIC80" s="422"/>
      <c r="GID80" s="422"/>
      <c r="GIE80" s="422"/>
      <c r="GIF80" s="422"/>
      <c r="GIG80" s="422"/>
      <c r="GIH80" s="422"/>
      <c r="GII80" s="422"/>
      <c r="GIJ80" s="422"/>
      <c r="GIK80" s="422"/>
      <c r="GIL80" s="422"/>
      <c r="GIM80" s="422"/>
      <c r="GIN80" s="422"/>
      <c r="GIO80" s="422"/>
      <c r="GIP80" s="422"/>
      <c r="GIQ80" s="422"/>
      <c r="GIR80" s="422"/>
      <c r="GIS80" s="422"/>
      <c r="GIT80" s="422"/>
      <c r="GIU80" s="422"/>
      <c r="GIV80" s="422"/>
      <c r="GIW80" s="422"/>
      <c r="GIX80" s="422"/>
      <c r="GIY80" s="422"/>
      <c r="GIZ80" s="422"/>
      <c r="GJA80" s="422"/>
      <c r="GJB80" s="422"/>
      <c r="GJC80" s="422"/>
      <c r="GJD80" s="422"/>
      <c r="GJE80" s="422"/>
      <c r="GJF80" s="422"/>
      <c r="GJG80" s="422"/>
      <c r="GJH80" s="422"/>
      <c r="GJI80" s="422"/>
      <c r="GJJ80" s="422"/>
      <c r="GJK80" s="422"/>
      <c r="GJL80" s="422"/>
      <c r="GJM80" s="422"/>
      <c r="GJN80" s="422"/>
      <c r="GJO80" s="422"/>
      <c r="GJP80" s="422"/>
      <c r="GJQ80" s="422"/>
      <c r="GJR80" s="422"/>
      <c r="GJS80" s="422"/>
      <c r="GJT80" s="422"/>
      <c r="GJU80" s="422"/>
      <c r="GJV80" s="422"/>
      <c r="GJW80" s="422"/>
      <c r="GJX80" s="422"/>
      <c r="GJY80" s="422"/>
      <c r="GJZ80" s="422"/>
      <c r="GKA80" s="422"/>
      <c r="GKB80" s="422"/>
      <c r="GKC80" s="422"/>
      <c r="GKD80" s="422"/>
      <c r="GKE80" s="422"/>
      <c r="GKF80" s="422"/>
      <c r="GKG80" s="422"/>
      <c r="GKH80" s="422"/>
      <c r="GKI80" s="422"/>
      <c r="GKJ80" s="422"/>
      <c r="GKK80" s="422"/>
      <c r="GKL80" s="422"/>
      <c r="GKM80" s="422"/>
      <c r="GKN80" s="422"/>
      <c r="GKO80" s="422"/>
      <c r="GKP80" s="422"/>
      <c r="GKQ80" s="422"/>
      <c r="GKR80" s="422"/>
      <c r="GKS80" s="422"/>
      <c r="GKT80" s="422"/>
      <c r="GKU80" s="422"/>
      <c r="GKV80" s="422"/>
      <c r="GKW80" s="422"/>
      <c r="GKX80" s="422"/>
      <c r="GKY80" s="422"/>
      <c r="GKZ80" s="422"/>
      <c r="GLA80" s="422"/>
      <c r="GLB80" s="422"/>
      <c r="GLC80" s="422"/>
      <c r="GLD80" s="422"/>
      <c r="GLE80" s="422"/>
      <c r="GLF80" s="422"/>
      <c r="GLG80" s="422"/>
      <c r="GLH80" s="422"/>
      <c r="GLI80" s="422"/>
      <c r="GLJ80" s="422"/>
      <c r="GLK80" s="422"/>
      <c r="GLL80" s="422"/>
      <c r="GLM80" s="422"/>
      <c r="GLN80" s="422"/>
      <c r="GLO80" s="422"/>
      <c r="GLP80" s="422"/>
      <c r="GLQ80" s="422"/>
      <c r="GLR80" s="422"/>
      <c r="GLS80" s="422"/>
      <c r="GLT80" s="422"/>
      <c r="GLU80" s="422"/>
      <c r="GLV80" s="422"/>
      <c r="GLW80" s="422"/>
      <c r="GLX80" s="422"/>
      <c r="GLY80" s="422"/>
      <c r="GLZ80" s="422"/>
      <c r="GMA80" s="422"/>
      <c r="GMB80" s="422"/>
      <c r="GMC80" s="422"/>
      <c r="GMD80" s="422"/>
      <c r="GME80" s="422"/>
      <c r="GMF80" s="422"/>
      <c r="GMG80" s="422"/>
      <c r="GMH80" s="422"/>
      <c r="GMI80" s="422"/>
      <c r="GMJ80" s="422"/>
      <c r="GMK80" s="422"/>
      <c r="GML80" s="422"/>
      <c r="GMM80" s="422"/>
      <c r="GMN80" s="422"/>
      <c r="GMO80" s="422"/>
      <c r="GMP80" s="422"/>
      <c r="GMQ80" s="422"/>
      <c r="GMR80" s="422"/>
      <c r="GMS80" s="422"/>
      <c r="GMT80" s="422"/>
      <c r="GMU80" s="422"/>
      <c r="GMV80" s="422"/>
      <c r="GMW80" s="422"/>
      <c r="GMX80" s="422"/>
      <c r="GMY80" s="422"/>
      <c r="GMZ80" s="422"/>
      <c r="GNA80" s="422"/>
      <c r="GNB80" s="422"/>
      <c r="GNC80" s="422"/>
      <c r="GND80" s="422"/>
      <c r="GNE80" s="422"/>
      <c r="GNF80" s="422"/>
      <c r="GNG80" s="422"/>
      <c r="GNH80" s="422"/>
      <c r="GNI80" s="422"/>
      <c r="GNJ80" s="422"/>
      <c r="GNK80" s="422"/>
      <c r="GNL80" s="422"/>
      <c r="GNM80" s="422"/>
      <c r="GNN80" s="422"/>
      <c r="GNO80" s="422"/>
      <c r="GNP80" s="422"/>
      <c r="GNQ80" s="422"/>
      <c r="GNR80" s="422"/>
      <c r="GNS80" s="422"/>
      <c r="GNT80" s="422"/>
      <c r="GNU80" s="422"/>
      <c r="GNV80" s="422"/>
      <c r="GNW80" s="422"/>
      <c r="GNX80" s="422"/>
      <c r="GNY80" s="422"/>
      <c r="GNZ80" s="422"/>
      <c r="GOA80" s="422"/>
      <c r="GOB80" s="422"/>
      <c r="GOC80" s="422"/>
      <c r="GOD80" s="422"/>
      <c r="GOE80" s="422"/>
      <c r="GOF80" s="422"/>
      <c r="GOG80" s="422"/>
      <c r="GOH80" s="422"/>
      <c r="GOI80" s="422"/>
      <c r="GOJ80" s="422"/>
      <c r="GOK80" s="422"/>
      <c r="GOL80" s="422"/>
      <c r="GOM80" s="422"/>
      <c r="GON80" s="422"/>
      <c r="GOO80" s="422"/>
      <c r="GOP80" s="422"/>
      <c r="GOQ80" s="422"/>
      <c r="GOR80" s="422"/>
      <c r="GOS80" s="422"/>
      <c r="GOT80" s="422"/>
      <c r="GOU80" s="422"/>
      <c r="GOV80" s="422"/>
      <c r="GOW80" s="422"/>
      <c r="GOX80" s="422"/>
      <c r="GOY80" s="422"/>
      <c r="GOZ80" s="422"/>
      <c r="GPA80" s="422"/>
      <c r="GPB80" s="422"/>
      <c r="GPC80" s="422"/>
      <c r="GPD80" s="422"/>
      <c r="GPE80" s="422"/>
      <c r="GPF80" s="422"/>
      <c r="GPG80" s="422"/>
      <c r="GPH80" s="422"/>
      <c r="GPI80" s="422"/>
      <c r="GPJ80" s="422"/>
      <c r="GPK80" s="422"/>
      <c r="GPL80" s="422"/>
      <c r="GPM80" s="422"/>
      <c r="GPN80" s="422"/>
      <c r="GPO80" s="422"/>
      <c r="GPP80" s="422"/>
      <c r="GPQ80" s="422"/>
      <c r="GPR80" s="422"/>
      <c r="GPS80" s="422"/>
      <c r="GPT80" s="422"/>
      <c r="GPU80" s="422"/>
      <c r="GPV80" s="422"/>
      <c r="GPW80" s="422"/>
      <c r="GPX80" s="422"/>
      <c r="GPY80" s="422"/>
      <c r="GPZ80" s="422"/>
      <c r="GQA80" s="422"/>
      <c r="GQB80" s="422"/>
      <c r="GQC80" s="422"/>
      <c r="GQD80" s="422"/>
      <c r="GQE80" s="422"/>
      <c r="GQF80" s="422"/>
      <c r="GQG80" s="422"/>
      <c r="GQH80" s="422"/>
      <c r="GQI80" s="422"/>
      <c r="GQJ80" s="422"/>
      <c r="GQK80" s="422"/>
      <c r="GQL80" s="422"/>
      <c r="GQM80" s="422"/>
      <c r="GQN80" s="422"/>
      <c r="GQO80" s="422"/>
      <c r="GQP80" s="422"/>
      <c r="GQQ80" s="422"/>
      <c r="GQR80" s="422"/>
      <c r="GQS80" s="422"/>
      <c r="GQT80" s="422"/>
      <c r="GQU80" s="422"/>
      <c r="GQV80" s="422"/>
      <c r="GQW80" s="422"/>
      <c r="GQX80" s="422"/>
      <c r="GQY80" s="422"/>
      <c r="GQZ80" s="422"/>
      <c r="GRA80" s="422"/>
      <c r="GRB80" s="422"/>
      <c r="GRC80" s="422"/>
      <c r="GRD80" s="422"/>
      <c r="GRE80" s="422"/>
      <c r="GRF80" s="422"/>
      <c r="GRG80" s="422"/>
      <c r="GRH80" s="422"/>
      <c r="GRI80" s="422"/>
      <c r="GRJ80" s="422"/>
      <c r="GRK80" s="422"/>
      <c r="GRL80" s="422"/>
      <c r="GRM80" s="422"/>
      <c r="GRN80" s="422"/>
      <c r="GRO80" s="422"/>
      <c r="GRP80" s="422"/>
      <c r="GRQ80" s="422"/>
      <c r="GRR80" s="422"/>
      <c r="GRS80" s="422"/>
      <c r="GRT80" s="422"/>
      <c r="GRU80" s="422"/>
      <c r="GRV80" s="422"/>
      <c r="GRW80" s="422"/>
      <c r="GRX80" s="422"/>
      <c r="GRY80" s="422"/>
      <c r="GRZ80" s="422"/>
      <c r="GSA80" s="422"/>
      <c r="GSB80" s="422"/>
      <c r="GSC80" s="422"/>
      <c r="GSD80" s="422"/>
      <c r="GSE80" s="422"/>
      <c r="GSF80" s="422"/>
      <c r="GSG80" s="422"/>
      <c r="GSH80" s="422"/>
      <c r="GSI80" s="422"/>
      <c r="GSJ80" s="422"/>
      <c r="GSK80" s="422"/>
      <c r="GSL80" s="422"/>
      <c r="GSM80" s="422"/>
      <c r="GSN80" s="422"/>
      <c r="GSO80" s="422"/>
      <c r="GSP80" s="422"/>
      <c r="GSQ80" s="422"/>
      <c r="GSR80" s="422"/>
      <c r="GSS80" s="422"/>
      <c r="GST80" s="422"/>
      <c r="GSU80" s="422"/>
      <c r="GSV80" s="422"/>
      <c r="GSW80" s="422"/>
      <c r="GSX80" s="422"/>
      <c r="GSY80" s="422"/>
      <c r="GSZ80" s="422"/>
      <c r="GTA80" s="422"/>
      <c r="GTB80" s="422"/>
      <c r="GTC80" s="422"/>
      <c r="GTD80" s="422"/>
      <c r="GTE80" s="422"/>
      <c r="GTF80" s="422"/>
      <c r="GTG80" s="422"/>
      <c r="GTH80" s="422"/>
      <c r="GTI80" s="422"/>
      <c r="GTJ80" s="422"/>
      <c r="GTK80" s="422"/>
      <c r="GTL80" s="422"/>
      <c r="GTM80" s="422"/>
      <c r="GTN80" s="422"/>
      <c r="GTO80" s="422"/>
      <c r="GTP80" s="422"/>
      <c r="GTQ80" s="422"/>
      <c r="GTR80" s="422"/>
      <c r="GTS80" s="422"/>
      <c r="GTT80" s="422"/>
      <c r="GTU80" s="422"/>
      <c r="GTV80" s="422"/>
      <c r="GTW80" s="422"/>
      <c r="GTX80" s="422"/>
      <c r="GTY80" s="422"/>
      <c r="GTZ80" s="422"/>
      <c r="GUA80" s="422"/>
      <c r="GUB80" s="422"/>
      <c r="GUC80" s="422"/>
      <c r="GUD80" s="422"/>
      <c r="GUE80" s="422"/>
      <c r="GUF80" s="422"/>
      <c r="GUG80" s="422"/>
      <c r="GUH80" s="422"/>
      <c r="GUI80" s="422"/>
      <c r="GUJ80" s="422"/>
      <c r="GUK80" s="422"/>
      <c r="GUL80" s="422"/>
      <c r="GUM80" s="422"/>
      <c r="GUN80" s="422"/>
      <c r="GUO80" s="422"/>
      <c r="GUP80" s="422"/>
      <c r="GUQ80" s="422"/>
      <c r="GUR80" s="422"/>
      <c r="GUS80" s="422"/>
      <c r="GUT80" s="422"/>
      <c r="GUU80" s="422"/>
      <c r="GUV80" s="422"/>
      <c r="GUW80" s="422"/>
      <c r="GUX80" s="422"/>
      <c r="GUY80" s="422"/>
      <c r="GUZ80" s="422"/>
      <c r="GVA80" s="422"/>
      <c r="GVB80" s="422"/>
      <c r="GVC80" s="422"/>
      <c r="GVD80" s="422"/>
      <c r="GVE80" s="422"/>
      <c r="GVF80" s="422"/>
      <c r="GVG80" s="422"/>
      <c r="GVH80" s="422"/>
      <c r="GVI80" s="422"/>
      <c r="GVJ80" s="422"/>
      <c r="GVK80" s="422"/>
      <c r="GVL80" s="422"/>
      <c r="GVM80" s="422"/>
      <c r="GVN80" s="422"/>
      <c r="GVO80" s="422"/>
      <c r="GVP80" s="422"/>
      <c r="GVQ80" s="422"/>
      <c r="GVR80" s="422"/>
      <c r="GVS80" s="422"/>
      <c r="GVT80" s="422"/>
      <c r="GVU80" s="422"/>
      <c r="GVV80" s="422"/>
      <c r="GVW80" s="422"/>
      <c r="GVX80" s="422"/>
      <c r="GVY80" s="422"/>
      <c r="GVZ80" s="422"/>
      <c r="GWA80" s="422"/>
      <c r="GWB80" s="422"/>
      <c r="GWC80" s="422"/>
      <c r="GWD80" s="422"/>
      <c r="GWE80" s="422"/>
      <c r="GWF80" s="422"/>
      <c r="GWG80" s="422"/>
      <c r="GWH80" s="422"/>
      <c r="GWI80" s="422"/>
      <c r="GWJ80" s="422"/>
      <c r="GWK80" s="422"/>
      <c r="GWL80" s="422"/>
      <c r="GWM80" s="422"/>
      <c r="GWN80" s="422"/>
      <c r="GWO80" s="422"/>
      <c r="GWP80" s="422"/>
      <c r="GWQ80" s="422"/>
      <c r="GWR80" s="422"/>
      <c r="GWS80" s="422"/>
      <c r="GWT80" s="422"/>
      <c r="GWU80" s="422"/>
      <c r="GWV80" s="422"/>
      <c r="GWW80" s="422"/>
      <c r="GWX80" s="422"/>
      <c r="GWY80" s="422"/>
      <c r="GWZ80" s="422"/>
      <c r="GXA80" s="422"/>
      <c r="GXB80" s="422"/>
      <c r="GXC80" s="422"/>
      <c r="GXD80" s="422"/>
      <c r="GXE80" s="422"/>
      <c r="GXF80" s="422"/>
      <c r="GXG80" s="422"/>
      <c r="GXH80" s="422"/>
      <c r="GXI80" s="422"/>
      <c r="GXJ80" s="422"/>
      <c r="GXK80" s="422"/>
      <c r="GXL80" s="422"/>
      <c r="GXM80" s="422"/>
      <c r="GXN80" s="422"/>
      <c r="GXO80" s="422"/>
      <c r="GXP80" s="422"/>
      <c r="GXQ80" s="422"/>
      <c r="GXR80" s="422"/>
      <c r="GXS80" s="422"/>
      <c r="GXT80" s="422"/>
      <c r="GXU80" s="422"/>
      <c r="GXV80" s="422"/>
      <c r="GXW80" s="422"/>
      <c r="GXX80" s="422"/>
      <c r="GXY80" s="422"/>
      <c r="GXZ80" s="422"/>
      <c r="GYA80" s="422"/>
      <c r="GYB80" s="422"/>
      <c r="GYC80" s="422"/>
      <c r="GYD80" s="422"/>
      <c r="GYE80" s="422"/>
      <c r="GYF80" s="422"/>
      <c r="GYG80" s="422"/>
      <c r="GYH80" s="422"/>
      <c r="GYI80" s="422"/>
      <c r="GYJ80" s="422"/>
      <c r="GYK80" s="422"/>
      <c r="GYL80" s="422"/>
      <c r="GYM80" s="422"/>
      <c r="GYN80" s="422"/>
      <c r="GYO80" s="422"/>
      <c r="GYP80" s="422"/>
      <c r="GYQ80" s="422"/>
      <c r="GYR80" s="422"/>
      <c r="GYS80" s="422"/>
      <c r="GYT80" s="422"/>
      <c r="GYU80" s="422"/>
      <c r="GYV80" s="422"/>
      <c r="GYW80" s="422"/>
      <c r="GYX80" s="422"/>
      <c r="GYY80" s="422"/>
      <c r="GYZ80" s="422"/>
      <c r="GZA80" s="422"/>
      <c r="GZB80" s="422"/>
      <c r="GZC80" s="422"/>
      <c r="GZD80" s="422"/>
      <c r="GZE80" s="422"/>
      <c r="GZF80" s="422"/>
      <c r="GZG80" s="422"/>
      <c r="GZH80" s="422"/>
      <c r="GZI80" s="422"/>
      <c r="GZJ80" s="422"/>
      <c r="GZK80" s="422"/>
      <c r="GZL80" s="422"/>
      <c r="GZM80" s="422"/>
      <c r="GZN80" s="422"/>
      <c r="GZO80" s="422"/>
      <c r="GZP80" s="422"/>
      <c r="GZQ80" s="422"/>
      <c r="GZR80" s="422"/>
      <c r="GZS80" s="422"/>
      <c r="GZT80" s="422"/>
      <c r="GZU80" s="422"/>
      <c r="GZV80" s="422"/>
      <c r="GZW80" s="422"/>
      <c r="GZX80" s="422"/>
      <c r="GZY80" s="422"/>
      <c r="GZZ80" s="422"/>
      <c r="HAA80" s="422"/>
      <c r="HAB80" s="422"/>
      <c r="HAC80" s="422"/>
      <c r="HAD80" s="422"/>
      <c r="HAE80" s="422"/>
      <c r="HAF80" s="422"/>
      <c r="HAG80" s="422"/>
      <c r="HAH80" s="422"/>
      <c r="HAI80" s="422"/>
      <c r="HAJ80" s="422"/>
      <c r="HAK80" s="422"/>
      <c r="HAL80" s="422"/>
      <c r="HAM80" s="422"/>
      <c r="HAN80" s="422"/>
      <c r="HAO80" s="422"/>
      <c r="HAP80" s="422"/>
      <c r="HAQ80" s="422"/>
      <c r="HAR80" s="422"/>
      <c r="HAS80" s="422"/>
      <c r="HAT80" s="422"/>
      <c r="HAU80" s="422"/>
      <c r="HAV80" s="422"/>
      <c r="HAW80" s="422"/>
      <c r="HAX80" s="422"/>
      <c r="HAY80" s="422"/>
      <c r="HAZ80" s="422"/>
      <c r="HBA80" s="422"/>
      <c r="HBB80" s="422"/>
      <c r="HBC80" s="422"/>
      <c r="HBD80" s="422"/>
      <c r="HBE80" s="422"/>
      <c r="HBF80" s="422"/>
      <c r="HBG80" s="422"/>
      <c r="HBH80" s="422"/>
      <c r="HBI80" s="422"/>
      <c r="HBJ80" s="422"/>
      <c r="HBK80" s="422"/>
      <c r="HBL80" s="422"/>
      <c r="HBM80" s="422"/>
      <c r="HBN80" s="422"/>
      <c r="HBO80" s="422"/>
      <c r="HBP80" s="422"/>
      <c r="HBQ80" s="422"/>
      <c r="HBR80" s="422"/>
      <c r="HBS80" s="422"/>
      <c r="HBT80" s="422"/>
      <c r="HBU80" s="422"/>
      <c r="HBV80" s="422"/>
      <c r="HBW80" s="422"/>
      <c r="HBX80" s="422"/>
      <c r="HBY80" s="422"/>
      <c r="HBZ80" s="422"/>
      <c r="HCA80" s="422"/>
      <c r="HCB80" s="422"/>
      <c r="HCC80" s="422"/>
      <c r="HCD80" s="422"/>
      <c r="HCE80" s="422"/>
      <c r="HCF80" s="422"/>
      <c r="HCG80" s="422"/>
      <c r="HCH80" s="422"/>
      <c r="HCI80" s="422"/>
      <c r="HCJ80" s="422"/>
      <c r="HCK80" s="422"/>
      <c r="HCL80" s="422"/>
      <c r="HCM80" s="422"/>
      <c r="HCN80" s="422"/>
      <c r="HCO80" s="422"/>
      <c r="HCP80" s="422"/>
      <c r="HCQ80" s="422"/>
      <c r="HCR80" s="422"/>
      <c r="HCS80" s="422"/>
      <c r="HCT80" s="422"/>
      <c r="HCU80" s="422"/>
      <c r="HCV80" s="422"/>
      <c r="HCW80" s="422"/>
      <c r="HCX80" s="422"/>
      <c r="HCY80" s="422"/>
      <c r="HCZ80" s="422"/>
      <c r="HDA80" s="422"/>
      <c r="HDB80" s="422"/>
      <c r="HDC80" s="422"/>
      <c r="HDD80" s="422"/>
      <c r="HDE80" s="422"/>
      <c r="HDF80" s="422"/>
      <c r="HDG80" s="422"/>
      <c r="HDH80" s="422"/>
      <c r="HDI80" s="422"/>
      <c r="HDJ80" s="422"/>
      <c r="HDK80" s="422"/>
      <c r="HDL80" s="422"/>
      <c r="HDM80" s="422"/>
      <c r="HDN80" s="422"/>
      <c r="HDO80" s="422"/>
      <c r="HDP80" s="422"/>
      <c r="HDQ80" s="422"/>
      <c r="HDR80" s="422"/>
      <c r="HDS80" s="422"/>
      <c r="HDT80" s="422"/>
      <c r="HDU80" s="422"/>
      <c r="HDV80" s="422"/>
      <c r="HDW80" s="422"/>
      <c r="HDX80" s="422"/>
      <c r="HDY80" s="422"/>
      <c r="HDZ80" s="422"/>
      <c r="HEA80" s="422"/>
      <c r="HEB80" s="422"/>
      <c r="HEC80" s="422"/>
      <c r="HED80" s="422"/>
      <c r="HEE80" s="422"/>
      <c r="HEF80" s="422"/>
      <c r="HEG80" s="422"/>
      <c r="HEH80" s="422"/>
      <c r="HEI80" s="422"/>
      <c r="HEJ80" s="422"/>
      <c r="HEK80" s="422"/>
      <c r="HEL80" s="422"/>
      <c r="HEM80" s="422"/>
      <c r="HEN80" s="422"/>
      <c r="HEO80" s="422"/>
      <c r="HEP80" s="422"/>
      <c r="HEQ80" s="422"/>
      <c r="HER80" s="422"/>
      <c r="HES80" s="422"/>
      <c r="HET80" s="422"/>
      <c r="HEU80" s="422"/>
      <c r="HEV80" s="422"/>
      <c r="HEW80" s="422"/>
      <c r="HEX80" s="422"/>
      <c r="HEY80" s="422"/>
      <c r="HEZ80" s="422"/>
      <c r="HFA80" s="422"/>
      <c r="HFB80" s="422"/>
      <c r="HFC80" s="422"/>
      <c r="HFD80" s="422"/>
      <c r="HFE80" s="422"/>
      <c r="HFF80" s="422"/>
      <c r="HFG80" s="422"/>
      <c r="HFH80" s="422"/>
      <c r="HFI80" s="422"/>
      <c r="HFJ80" s="422"/>
      <c r="HFK80" s="422"/>
      <c r="HFL80" s="422"/>
      <c r="HFM80" s="422"/>
      <c r="HFN80" s="422"/>
      <c r="HFO80" s="422"/>
      <c r="HFP80" s="422"/>
      <c r="HFQ80" s="422"/>
      <c r="HFR80" s="422"/>
      <c r="HFS80" s="422"/>
      <c r="HFT80" s="422"/>
      <c r="HFU80" s="422"/>
      <c r="HFV80" s="422"/>
      <c r="HFW80" s="422"/>
      <c r="HFX80" s="422"/>
      <c r="HFY80" s="422"/>
      <c r="HFZ80" s="422"/>
      <c r="HGA80" s="422"/>
      <c r="HGB80" s="422"/>
      <c r="HGC80" s="422"/>
      <c r="HGD80" s="422"/>
      <c r="HGE80" s="422"/>
      <c r="HGF80" s="422"/>
      <c r="HGG80" s="422"/>
      <c r="HGH80" s="422"/>
      <c r="HGI80" s="422"/>
      <c r="HGJ80" s="422"/>
      <c r="HGK80" s="422"/>
      <c r="HGL80" s="422"/>
      <c r="HGM80" s="422"/>
      <c r="HGN80" s="422"/>
      <c r="HGO80" s="422"/>
      <c r="HGP80" s="422"/>
      <c r="HGQ80" s="422"/>
      <c r="HGR80" s="422"/>
      <c r="HGS80" s="422"/>
      <c r="HGT80" s="422"/>
      <c r="HGU80" s="422"/>
      <c r="HGV80" s="422"/>
      <c r="HGW80" s="422"/>
      <c r="HGX80" s="422"/>
      <c r="HGY80" s="422"/>
      <c r="HGZ80" s="422"/>
      <c r="HHA80" s="422"/>
      <c r="HHB80" s="422"/>
      <c r="HHC80" s="422"/>
      <c r="HHD80" s="422"/>
      <c r="HHE80" s="422"/>
      <c r="HHF80" s="422"/>
      <c r="HHG80" s="422"/>
      <c r="HHH80" s="422"/>
      <c r="HHI80" s="422"/>
      <c r="HHJ80" s="422"/>
      <c r="HHK80" s="422"/>
      <c r="HHL80" s="422"/>
      <c r="HHM80" s="422"/>
      <c r="HHN80" s="422"/>
      <c r="HHO80" s="422"/>
      <c r="HHP80" s="422"/>
      <c r="HHQ80" s="422"/>
      <c r="HHR80" s="422"/>
      <c r="HHS80" s="422"/>
      <c r="HHT80" s="422"/>
      <c r="HHU80" s="422"/>
      <c r="HHV80" s="422"/>
      <c r="HHW80" s="422"/>
      <c r="HHX80" s="422"/>
      <c r="HHY80" s="422"/>
      <c r="HHZ80" s="422"/>
      <c r="HIA80" s="422"/>
      <c r="HIB80" s="422"/>
      <c r="HIC80" s="422"/>
      <c r="HID80" s="422"/>
      <c r="HIE80" s="422"/>
      <c r="HIF80" s="422"/>
      <c r="HIG80" s="422"/>
      <c r="HIH80" s="422"/>
      <c r="HII80" s="422"/>
      <c r="HIJ80" s="422"/>
      <c r="HIK80" s="422"/>
      <c r="HIL80" s="422"/>
      <c r="HIM80" s="422"/>
      <c r="HIN80" s="422"/>
      <c r="HIO80" s="422"/>
      <c r="HIP80" s="422"/>
      <c r="HIQ80" s="422"/>
      <c r="HIR80" s="422"/>
      <c r="HIS80" s="422"/>
      <c r="HIT80" s="422"/>
      <c r="HIU80" s="422"/>
      <c r="HIV80" s="422"/>
      <c r="HIW80" s="422"/>
      <c r="HIX80" s="422"/>
      <c r="HIY80" s="422"/>
      <c r="HIZ80" s="422"/>
      <c r="HJA80" s="422"/>
      <c r="HJB80" s="422"/>
      <c r="HJC80" s="422"/>
      <c r="HJD80" s="422"/>
      <c r="HJE80" s="422"/>
      <c r="HJF80" s="422"/>
      <c r="HJG80" s="422"/>
      <c r="HJH80" s="422"/>
      <c r="HJI80" s="422"/>
      <c r="HJJ80" s="422"/>
      <c r="HJK80" s="422"/>
      <c r="HJL80" s="422"/>
      <c r="HJM80" s="422"/>
      <c r="HJN80" s="422"/>
      <c r="HJO80" s="422"/>
      <c r="HJP80" s="422"/>
      <c r="HJQ80" s="422"/>
      <c r="HJR80" s="422"/>
      <c r="HJS80" s="422"/>
      <c r="HJT80" s="422"/>
      <c r="HJU80" s="422"/>
      <c r="HJV80" s="422"/>
      <c r="HJW80" s="422"/>
      <c r="HJX80" s="422"/>
      <c r="HJY80" s="422"/>
      <c r="HJZ80" s="422"/>
      <c r="HKA80" s="422"/>
      <c r="HKB80" s="422"/>
      <c r="HKC80" s="422"/>
      <c r="HKD80" s="422"/>
      <c r="HKE80" s="422"/>
      <c r="HKF80" s="422"/>
      <c r="HKG80" s="422"/>
      <c r="HKH80" s="422"/>
      <c r="HKI80" s="422"/>
      <c r="HKJ80" s="422"/>
      <c r="HKK80" s="422"/>
      <c r="HKL80" s="422"/>
      <c r="HKM80" s="422"/>
      <c r="HKN80" s="422"/>
      <c r="HKO80" s="422"/>
      <c r="HKP80" s="422"/>
      <c r="HKQ80" s="422"/>
      <c r="HKR80" s="422"/>
      <c r="HKS80" s="422"/>
      <c r="HKT80" s="422"/>
      <c r="HKU80" s="422"/>
      <c r="HKV80" s="422"/>
      <c r="HKW80" s="422"/>
      <c r="HKX80" s="422"/>
      <c r="HKY80" s="422"/>
      <c r="HKZ80" s="422"/>
      <c r="HLA80" s="422"/>
      <c r="HLB80" s="422"/>
      <c r="HLC80" s="422"/>
      <c r="HLD80" s="422"/>
      <c r="HLE80" s="422"/>
      <c r="HLF80" s="422"/>
      <c r="HLG80" s="422"/>
      <c r="HLH80" s="422"/>
      <c r="HLI80" s="422"/>
      <c r="HLJ80" s="422"/>
      <c r="HLK80" s="422"/>
      <c r="HLL80" s="422"/>
      <c r="HLM80" s="422"/>
      <c r="HLN80" s="422"/>
      <c r="HLO80" s="422"/>
      <c r="HLP80" s="422"/>
      <c r="HLQ80" s="422"/>
      <c r="HLR80" s="422"/>
      <c r="HLS80" s="422"/>
      <c r="HLT80" s="422"/>
      <c r="HLU80" s="422"/>
      <c r="HLV80" s="422"/>
      <c r="HLW80" s="422"/>
      <c r="HLX80" s="422"/>
      <c r="HLY80" s="422"/>
      <c r="HLZ80" s="422"/>
      <c r="HMA80" s="422"/>
      <c r="HMB80" s="422"/>
      <c r="HMC80" s="422"/>
      <c r="HMD80" s="422"/>
      <c r="HME80" s="422"/>
      <c r="HMF80" s="422"/>
      <c r="HMG80" s="422"/>
      <c r="HMH80" s="422"/>
      <c r="HMI80" s="422"/>
      <c r="HMJ80" s="422"/>
      <c r="HMK80" s="422"/>
      <c r="HML80" s="422"/>
      <c r="HMM80" s="422"/>
      <c r="HMN80" s="422"/>
      <c r="HMO80" s="422"/>
      <c r="HMP80" s="422"/>
      <c r="HMQ80" s="422"/>
      <c r="HMR80" s="422"/>
      <c r="HMS80" s="422"/>
      <c r="HMT80" s="422"/>
      <c r="HMU80" s="422"/>
      <c r="HMV80" s="422"/>
      <c r="HMW80" s="422"/>
      <c r="HMX80" s="422"/>
      <c r="HMY80" s="422"/>
      <c r="HMZ80" s="422"/>
      <c r="HNA80" s="422"/>
      <c r="HNB80" s="422"/>
      <c r="HNC80" s="422"/>
      <c r="HND80" s="422"/>
      <c r="HNE80" s="422"/>
      <c r="HNF80" s="422"/>
      <c r="HNG80" s="422"/>
      <c r="HNH80" s="422"/>
      <c r="HNI80" s="422"/>
      <c r="HNJ80" s="422"/>
      <c r="HNK80" s="422"/>
      <c r="HNL80" s="422"/>
      <c r="HNM80" s="422"/>
      <c r="HNN80" s="422"/>
      <c r="HNO80" s="422"/>
      <c r="HNP80" s="422"/>
      <c r="HNQ80" s="422"/>
      <c r="HNR80" s="422"/>
      <c r="HNS80" s="422"/>
      <c r="HNT80" s="422"/>
      <c r="HNU80" s="422"/>
      <c r="HNV80" s="422"/>
      <c r="HNW80" s="422"/>
      <c r="HNX80" s="422"/>
      <c r="HNY80" s="422"/>
      <c r="HNZ80" s="422"/>
      <c r="HOA80" s="422"/>
      <c r="HOB80" s="422"/>
      <c r="HOC80" s="422"/>
      <c r="HOD80" s="422"/>
      <c r="HOE80" s="422"/>
      <c r="HOF80" s="422"/>
      <c r="HOG80" s="422"/>
      <c r="HOH80" s="422"/>
      <c r="HOI80" s="422"/>
      <c r="HOJ80" s="422"/>
      <c r="HOK80" s="422"/>
      <c r="HOL80" s="422"/>
      <c r="HOM80" s="422"/>
      <c r="HON80" s="422"/>
      <c r="HOO80" s="422"/>
      <c r="HOP80" s="422"/>
      <c r="HOQ80" s="422"/>
      <c r="HOR80" s="422"/>
      <c r="HOS80" s="422"/>
      <c r="HOT80" s="422"/>
      <c r="HOU80" s="422"/>
      <c r="HOV80" s="422"/>
      <c r="HOW80" s="422"/>
      <c r="HOX80" s="422"/>
      <c r="HOY80" s="422"/>
      <c r="HOZ80" s="422"/>
      <c r="HPA80" s="422"/>
      <c r="HPB80" s="422"/>
      <c r="HPC80" s="422"/>
      <c r="HPD80" s="422"/>
      <c r="HPE80" s="422"/>
      <c r="HPF80" s="422"/>
      <c r="HPG80" s="422"/>
      <c r="HPH80" s="422"/>
      <c r="HPI80" s="422"/>
      <c r="HPJ80" s="422"/>
      <c r="HPK80" s="422"/>
      <c r="HPL80" s="422"/>
      <c r="HPM80" s="422"/>
      <c r="HPN80" s="422"/>
      <c r="HPO80" s="422"/>
      <c r="HPP80" s="422"/>
      <c r="HPQ80" s="422"/>
      <c r="HPR80" s="422"/>
      <c r="HPS80" s="422"/>
      <c r="HPT80" s="422"/>
      <c r="HPU80" s="422"/>
      <c r="HPV80" s="422"/>
      <c r="HPW80" s="422"/>
      <c r="HPX80" s="422"/>
      <c r="HPY80" s="422"/>
      <c r="HPZ80" s="422"/>
      <c r="HQA80" s="422"/>
      <c r="HQB80" s="422"/>
      <c r="HQC80" s="422"/>
      <c r="HQD80" s="422"/>
      <c r="HQE80" s="422"/>
      <c r="HQF80" s="422"/>
      <c r="HQG80" s="422"/>
      <c r="HQH80" s="422"/>
      <c r="HQI80" s="422"/>
      <c r="HQJ80" s="422"/>
      <c r="HQK80" s="422"/>
      <c r="HQL80" s="422"/>
      <c r="HQM80" s="422"/>
      <c r="HQN80" s="422"/>
      <c r="HQO80" s="422"/>
      <c r="HQP80" s="422"/>
      <c r="HQQ80" s="422"/>
      <c r="HQR80" s="422"/>
      <c r="HQS80" s="422"/>
      <c r="HQT80" s="422"/>
      <c r="HQU80" s="422"/>
      <c r="HQV80" s="422"/>
      <c r="HQW80" s="422"/>
      <c r="HQX80" s="422"/>
      <c r="HQY80" s="422"/>
      <c r="HQZ80" s="422"/>
      <c r="HRA80" s="422"/>
      <c r="HRB80" s="422"/>
      <c r="HRC80" s="422"/>
      <c r="HRD80" s="422"/>
      <c r="HRE80" s="422"/>
      <c r="HRF80" s="422"/>
      <c r="HRG80" s="422"/>
      <c r="HRH80" s="422"/>
      <c r="HRI80" s="422"/>
      <c r="HRJ80" s="422"/>
      <c r="HRK80" s="422"/>
      <c r="HRL80" s="422"/>
      <c r="HRM80" s="422"/>
      <c r="HRN80" s="422"/>
      <c r="HRO80" s="422"/>
      <c r="HRP80" s="422"/>
      <c r="HRQ80" s="422"/>
      <c r="HRR80" s="422"/>
      <c r="HRS80" s="422"/>
      <c r="HRT80" s="422"/>
      <c r="HRU80" s="422"/>
      <c r="HRV80" s="422"/>
      <c r="HRW80" s="422"/>
      <c r="HRX80" s="422"/>
      <c r="HRY80" s="422"/>
      <c r="HRZ80" s="422"/>
      <c r="HSA80" s="422"/>
      <c r="HSB80" s="422"/>
      <c r="HSC80" s="422"/>
      <c r="HSD80" s="422"/>
      <c r="HSE80" s="422"/>
      <c r="HSF80" s="422"/>
      <c r="HSG80" s="422"/>
      <c r="HSH80" s="422"/>
      <c r="HSI80" s="422"/>
      <c r="HSJ80" s="422"/>
      <c r="HSK80" s="422"/>
      <c r="HSL80" s="422"/>
      <c r="HSM80" s="422"/>
      <c r="HSN80" s="422"/>
      <c r="HSO80" s="422"/>
      <c r="HSP80" s="422"/>
      <c r="HSQ80" s="422"/>
      <c r="HSR80" s="422"/>
      <c r="HSS80" s="422"/>
      <c r="HST80" s="422"/>
      <c r="HSU80" s="422"/>
      <c r="HSV80" s="422"/>
      <c r="HSW80" s="422"/>
      <c r="HSX80" s="422"/>
      <c r="HSY80" s="422"/>
      <c r="HSZ80" s="422"/>
      <c r="HTA80" s="422"/>
      <c r="HTB80" s="422"/>
      <c r="HTC80" s="422"/>
      <c r="HTD80" s="422"/>
      <c r="HTE80" s="422"/>
      <c r="HTF80" s="422"/>
      <c r="HTG80" s="422"/>
      <c r="HTH80" s="422"/>
      <c r="HTI80" s="422"/>
      <c r="HTJ80" s="422"/>
      <c r="HTK80" s="422"/>
      <c r="HTL80" s="422"/>
      <c r="HTM80" s="422"/>
      <c r="HTN80" s="422"/>
      <c r="HTO80" s="422"/>
      <c r="HTP80" s="422"/>
      <c r="HTQ80" s="422"/>
      <c r="HTR80" s="422"/>
      <c r="HTS80" s="422"/>
      <c r="HTT80" s="422"/>
      <c r="HTU80" s="422"/>
      <c r="HTV80" s="422"/>
      <c r="HTW80" s="422"/>
      <c r="HTX80" s="422"/>
      <c r="HTY80" s="422"/>
      <c r="HTZ80" s="422"/>
      <c r="HUA80" s="422"/>
      <c r="HUB80" s="422"/>
      <c r="HUC80" s="422"/>
      <c r="HUD80" s="422"/>
      <c r="HUE80" s="422"/>
      <c r="HUF80" s="422"/>
      <c r="HUG80" s="422"/>
      <c r="HUH80" s="422"/>
      <c r="HUI80" s="422"/>
      <c r="HUJ80" s="422"/>
      <c r="HUK80" s="422"/>
      <c r="HUL80" s="422"/>
      <c r="HUM80" s="422"/>
      <c r="HUN80" s="422"/>
      <c r="HUO80" s="422"/>
      <c r="HUP80" s="422"/>
      <c r="HUQ80" s="422"/>
      <c r="HUR80" s="422"/>
      <c r="HUS80" s="422"/>
      <c r="HUT80" s="422"/>
      <c r="HUU80" s="422"/>
      <c r="HUV80" s="422"/>
      <c r="HUW80" s="422"/>
      <c r="HUX80" s="422"/>
      <c r="HUY80" s="422"/>
      <c r="HUZ80" s="422"/>
      <c r="HVA80" s="422"/>
      <c r="HVB80" s="422"/>
      <c r="HVC80" s="422"/>
      <c r="HVD80" s="422"/>
      <c r="HVE80" s="422"/>
      <c r="HVF80" s="422"/>
      <c r="HVG80" s="422"/>
      <c r="HVH80" s="422"/>
      <c r="HVI80" s="422"/>
      <c r="HVJ80" s="422"/>
      <c r="HVK80" s="422"/>
      <c r="HVL80" s="422"/>
      <c r="HVM80" s="422"/>
      <c r="HVN80" s="422"/>
      <c r="HVO80" s="422"/>
      <c r="HVP80" s="422"/>
      <c r="HVQ80" s="422"/>
      <c r="HVR80" s="422"/>
      <c r="HVS80" s="422"/>
      <c r="HVT80" s="422"/>
      <c r="HVU80" s="422"/>
      <c r="HVV80" s="422"/>
      <c r="HVW80" s="422"/>
      <c r="HVX80" s="422"/>
      <c r="HVY80" s="422"/>
      <c r="HVZ80" s="422"/>
      <c r="HWA80" s="422"/>
      <c r="HWB80" s="422"/>
      <c r="HWC80" s="422"/>
      <c r="HWD80" s="422"/>
      <c r="HWE80" s="422"/>
      <c r="HWF80" s="422"/>
      <c r="HWG80" s="422"/>
      <c r="HWH80" s="422"/>
      <c r="HWI80" s="422"/>
      <c r="HWJ80" s="422"/>
      <c r="HWK80" s="422"/>
      <c r="HWL80" s="422"/>
      <c r="HWM80" s="422"/>
      <c r="HWN80" s="422"/>
      <c r="HWO80" s="422"/>
      <c r="HWP80" s="422"/>
      <c r="HWQ80" s="422"/>
      <c r="HWR80" s="422"/>
      <c r="HWS80" s="422"/>
      <c r="HWT80" s="422"/>
      <c r="HWU80" s="422"/>
      <c r="HWV80" s="422"/>
      <c r="HWW80" s="422"/>
      <c r="HWX80" s="422"/>
      <c r="HWY80" s="422"/>
      <c r="HWZ80" s="422"/>
      <c r="HXA80" s="422"/>
      <c r="HXB80" s="422"/>
      <c r="HXC80" s="422"/>
      <c r="HXD80" s="422"/>
      <c r="HXE80" s="422"/>
      <c r="HXF80" s="422"/>
      <c r="HXG80" s="422"/>
      <c r="HXH80" s="422"/>
      <c r="HXI80" s="422"/>
      <c r="HXJ80" s="422"/>
      <c r="HXK80" s="422"/>
      <c r="HXL80" s="422"/>
      <c r="HXM80" s="422"/>
      <c r="HXN80" s="422"/>
      <c r="HXO80" s="422"/>
      <c r="HXP80" s="422"/>
      <c r="HXQ80" s="422"/>
      <c r="HXR80" s="422"/>
      <c r="HXS80" s="422"/>
      <c r="HXT80" s="422"/>
      <c r="HXU80" s="422"/>
      <c r="HXV80" s="422"/>
      <c r="HXW80" s="422"/>
      <c r="HXX80" s="422"/>
      <c r="HXY80" s="422"/>
      <c r="HXZ80" s="422"/>
      <c r="HYA80" s="422"/>
      <c r="HYB80" s="422"/>
      <c r="HYC80" s="422"/>
      <c r="HYD80" s="422"/>
      <c r="HYE80" s="422"/>
      <c r="HYF80" s="422"/>
      <c r="HYG80" s="422"/>
      <c r="HYH80" s="422"/>
      <c r="HYI80" s="422"/>
      <c r="HYJ80" s="422"/>
      <c r="HYK80" s="422"/>
      <c r="HYL80" s="422"/>
      <c r="HYM80" s="422"/>
      <c r="HYN80" s="422"/>
      <c r="HYO80" s="422"/>
      <c r="HYP80" s="422"/>
      <c r="HYQ80" s="422"/>
      <c r="HYR80" s="422"/>
      <c r="HYS80" s="422"/>
      <c r="HYT80" s="422"/>
      <c r="HYU80" s="422"/>
      <c r="HYV80" s="422"/>
      <c r="HYW80" s="422"/>
      <c r="HYX80" s="422"/>
      <c r="HYY80" s="422"/>
      <c r="HYZ80" s="422"/>
      <c r="HZA80" s="422"/>
      <c r="HZB80" s="422"/>
      <c r="HZC80" s="422"/>
      <c r="HZD80" s="422"/>
      <c r="HZE80" s="422"/>
      <c r="HZF80" s="422"/>
      <c r="HZG80" s="422"/>
      <c r="HZH80" s="422"/>
      <c r="HZI80" s="422"/>
      <c r="HZJ80" s="422"/>
      <c r="HZK80" s="422"/>
      <c r="HZL80" s="422"/>
      <c r="HZM80" s="422"/>
      <c r="HZN80" s="422"/>
      <c r="HZO80" s="422"/>
      <c r="HZP80" s="422"/>
      <c r="HZQ80" s="422"/>
      <c r="HZR80" s="422"/>
      <c r="HZS80" s="422"/>
      <c r="HZT80" s="422"/>
      <c r="HZU80" s="422"/>
      <c r="HZV80" s="422"/>
      <c r="HZW80" s="422"/>
      <c r="HZX80" s="422"/>
      <c r="HZY80" s="422"/>
      <c r="HZZ80" s="422"/>
      <c r="IAA80" s="422"/>
      <c r="IAB80" s="422"/>
      <c r="IAC80" s="422"/>
      <c r="IAD80" s="422"/>
      <c r="IAE80" s="422"/>
      <c r="IAF80" s="422"/>
      <c r="IAG80" s="422"/>
      <c r="IAH80" s="422"/>
      <c r="IAI80" s="422"/>
      <c r="IAJ80" s="422"/>
      <c r="IAK80" s="422"/>
      <c r="IAL80" s="422"/>
      <c r="IAM80" s="422"/>
      <c r="IAN80" s="422"/>
      <c r="IAO80" s="422"/>
      <c r="IAP80" s="422"/>
      <c r="IAQ80" s="422"/>
      <c r="IAR80" s="422"/>
      <c r="IAS80" s="422"/>
      <c r="IAT80" s="422"/>
      <c r="IAU80" s="422"/>
      <c r="IAV80" s="422"/>
      <c r="IAW80" s="422"/>
      <c r="IAX80" s="422"/>
      <c r="IAY80" s="422"/>
      <c r="IAZ80" s="422"/>
      <c r="IBA80" s="422"/>
      <c r="IBB80" s="422"/>
      <c r="IBC80" s="422"/>
      <c r="IBD80" s="422"/>
      <c r="IBE80" s="422"/>
      <c r="IBF80" s="422"/>
      <c r="IBG80" s="422"/>
      <c r="IBH80" s="422"/>
      <c r="IBI80" s="422"/>
      <c r="IBJ80" s="422"/>
      <c r="IBK80" s="422"/>
      <c r="IBL80" s="422"/>
      <c r="IBM80" s="422"/>
      <c r="IBN80" s="422"/>
      <c r="IBO80" s="422"/>
      <c r="IBP80" s="422"/>
      <c r="IBQ80" s="422"/>
      <c r="IBR80" s="422"/>
      <c r="IBS80" s="422"/>
      <c r="IBT80" s="422"/>
      <c r="IBU80" s="422"/>
      <c r="IBV80" s="422"/>
      <c r="IBW80" s="422"/>
      <c r="IBX80" s="422"/>
      <c r="IBY80" s="422"/>
      <c r="IBZ80" s="422"/>
      <c r="ICA80" s="422"/>
      <c r="ICB80" s="422"/>
      <c r="ICC80" s="422"/>
      <c r="ICD80" s="422"/>
      <c r="ICE80" s="422"/>
      <c r="ICF80" s="422"/>
      <c r="ICG80" s="422"/>
      <c r="ICH80" s="422"/>
      <c r="ICI80" s="422"/>
      <c r="ICJ80" s="422"/>
      <c r="ICK80" s="422"/>
      <c r="ICL80" s="422"/>
      <c r="ICM80" s="422"/>
      <c r="ICN80" s="422"/>
      <c r="ICO80" s="422"/>
      <c r="ICP80" s="422"/>
      <c r="ICQ80" s="422"/>
      <c r="ICR80" s="422"/>
      <c r="ICS80" s="422"/>
      <c r="ICT80" s="422"/>
      <c r="ICU80" s="422"/>
      <c r="ICV80" s="422"/>
      <c r="ICW80" s="422"/>
      <c r="ICX80" s="422"/>
      <c r="ICY80" s="422"/>
      <c r="ICZ80" s="422"/>
      <c r="IDA80" s="422"/>
      <c r="IDB80" s="422"/>
      <c r="IDC80" s="422"/>
      <c r="IDD80" s="422"/>
      <c r="IDE80" s="422"/>
      <c r="IDF80" s="422"/>
      <c r="IDG80" s="422"/>
      <c r="IDH80" s="422"/>
      <c r="IDI80" s="422"/>
      <c r="IDJ80" s="422"/>
      <c r="IDK80" s="422"/>
      <c r="IDL80" s="422"/>
      <c r="IDM80" s="422"/>
      <c r="IDN80" s="422"/>
      <c r="IDO80" s="422"/>
      <c r="IDP80" s="422"/>
      <c r="IDQ80" s="422"/>
      <c r="IDR80" s="422"/>
      <c r="IDS80" s="422"/>
      <c r="IDT80" s="422"/>
      <c r="IDU80" s="422"/>
      <c r="IDV80" s="422"/>
      <c r="IDW80" s="422"/>
      <c r="IDX80" s="422"/>
      <c r="IDY80" s="422"/>
      <c r="IDZ80" s="422"/>
      <c r="IEA80" s="422"/>
      <c r="IEB80" s="422"/>
      <c r="IEC80" s="422"/>
      <c r="IED80" s="422"/>
      <c r="IEE80" s="422"/>
      <c r="IEF80" s="422"/>
      <c r="IEG80" s="422"/>
      <c r="IEH80" s="422"/>
      <c r="IEI80" s="422"/>
      <c r="IEJ80" s="422"/>
      <c r="IEK80" s="422"/>
      <c r="IEL80" s="422"/>
      <c r="IEM80" s="422"/>
      <c r="IEN80" s="422"/>
      <c r="IEO80" s="422"/>
      <c r="IEP80" s="422"/>
      <c r="IEQ80" s="422"/>
      <c r="IER80" s="422"/>
      <c r="IES80" s="422"/>
      <c r="IET80" s="422"/>
      <c r="IEU80" s="422"/>
      <c r="IEV80" s="422"/>
      <c r="IEW80" s="422"/>
      <c r="IEX80" s="422"/>
      <c r="IEY80" s="422"/>
      <c r="IEZ80" s="422"/>
      <c r="IFA80" s="422"/>
      <c r="IFB80" s="422"/>
      <c r="IFC80" s="422"/>
      <c r="IFD80" s="422"/>
      <c r="IFE80" s="422"/>
      <c r="IFF80" s="422"/>
      <c r="IFG80" s="422"/>
      <c r="IFH80" s="422"/>
      <c r="IFI80" s="422"/>
      <c r="IFJ80" s="422"/>
      <c r="IFK80" s="422"/>
      <c r="IFL80" s="422"/>
      <c r="IFM80" s="422"/>
      <c r="IFN80" s="422"/>
      <c r="IFO80" s="422"/>
      <c r="IFP80" s="422"/>
      <c r="IFQ80" s="422"/>
      <c r="IFR80" s="422"/>
      <c r="IFS80" s="422"/>
      <c r="IFT80" s="422"/>
      <c r="IFU80" s="422"/>
      <c r="IFV80" s="422"/>
      <c r="IFW80" s="422"/>
      <c r="IFX80" s="422"/>
      <c r="IFY80" s="422"/>
      <c r="IFZ80" s="422"/>
      <c r="IGA80" s="422"/>
      <c r="IGB80" s="422"/>
      <c r="IGC80" s="422"/>
      <c r="IGD80" s="422"/>
      <c r="IGE80" s="422"/>
      <c r="IGF80" s="422"/>
      <c r="IGG80" s="422"/>
      <c r="IGH80" s="422"/>
      <c r="IGI80" s="422"/>
      <c r="IGJ80" s="422"/>
      <c r="IGK80" s="422"/>
      <c r="IGL80" s="422"/>
      <c r="IGM80" s="422"/>
      <c r="IGN80" s="422"/>
      <c r="IGO80" s="422"/>
      <c r="IGP80" s="422"/>
      <c r="IGQ80" s="422"/>
      <c r="IGR80" s="422"/>
      <c r="IGS80" s="422"/>
      <c r="IGT80" s="422"/>
      <c r="IGU80" s="422"/>
      <c r="IGV80" s="422"/>
      <c r="IGW80" s="422"/>
      <c r="IGX80" s="422"/>
      <c r="IGY80" s="422"/>
      <c r="IGZ80" s="422"/>
      <c r="IHA80" s="422"/>
      <c r="IHB80" s="422"/>
      <c r="IHC80" s="422"/>
      <c r="IHD80" s="422"/>
      <c r="IHE80" s="422"/>
      <c r="IHF80" s="422"/>
      <c r="IHG80" s="422"/>
      <c r="IHH80" s="422"/>
      <c r="IHI80" s="422"/>
      <c r="IHJ80" s="422"/>
      <c r="IHK80" s="422"/>
      <c r="IHL80" s="422"/>
      <c r="IHM80" s="422"/>
      <c r="IHN80" s="422"/>
      <c r="IHO80" s="422"/>
      <c r="IHP80" s="422"/>
      <c r="IHQ80" s="422"/>
      <c r="IHR80" s="422"/>
      <c r="IHS80" s="422"/>
      <c r="IHT80" s="422"/>
      <c r="IHU80" s="422"/>
      <c r="IHV80" s="422"/>
      <c r="IHW80" s="422"/>
      <c r="IHX80" s="422"/>
      <c r="IHY80" s="422"/>
      <c r="IHZ80" s="422"/>
      <c r="IIA80" s="422"/>
      <c r="IIB80" s="422"/>
      <c r="IIC80" s="422"/>
      <c r="IID80" s="422"/>
      <c r="IIE80" s="422"/>
      <c r="IIF80" s="422"/>
      <c r="IIG80" s="422"/>
      <c r="IIH80" s="422"/>
      <c r="III80" s="422"/>
      <c r="IIJ80" s="422"/>
      <c r="IIK80" s="422"/>
      <c r="IIL80" s="422"/>
      <c r="IIM80" s="422"/>
      <c r="IIN80" s="422"/>
      <c r="IIO80" s="422"/>
      <c r="IIP80" s="422"/>
      <c r="IIQ80" s="422"/>
      <c r="IIR80" s="422"/>
      <c r="IIS80" s="422"/>
      <c r="IIT80" s="422"/>
      <c r="IIU80" s="422"/>
      <c r="IIV80" s="422"/>
      <c r="IIW80" s="422"/>
      <c r="IIX80" s="422"/>
      <c r="IIY80" s="422"/>
      <c r="IIZ80" s="422"/>
      <c r="IJA80" s="422"/>
      <c r="IJB80" s="422"/>
      <c r="IJC80" s="422"/>
      <c r="IJD80" s="422"/>
      <c r="IJE80" s="422"/>
      <c r="IJF80" s="422"/>
      <c r="IJG80" s="422"/>
      <c r="IJH80" s="422"/>
      <c r="IJI80" s="422"/>
      <c r="IJJ80" s="422"/>
      <c r="IJK80" s="422"/>
      <c r="IJL80" s="422"/>
      <c r="IJM80" s="422"/>
      <c r="IJN80" s="422"/>
      <c r="IJO80" s="422"/>
      <c r="IJP80" s="422"/>
      <c r="IJQ80" s="422"/>
      <c r="IJR80" s="422"/>
      <c r="IJS80" s="422"/>
      <c r="IJT80" s="422"/>
      <c r="IJU80" s="422"/>
      <c r="IJV80" s="422"/>
      <c r="IJW80" s="422"/>
      <c r="IJX80" s="422"/>
      <c r="IJY80" s="422"/>
      <c r="IJZ80" s="422"/>
      <c r="IKA80" s="422"/>
      <c r="IKB80" s="422"/>
      <c r="IKC80" s="422"/>
      <c r="IKD80" s="422"/>
      <c r="IKE80" s="422"/>
      <c r="IKF80" s="422"/>
      <c r="IKG80" s="422"/>
      <c r="IKH80" s="422"/>
      <c r="IKI80" s="422"/>
      <c r="IKJ80" s="422"/>
      <c r="IKK80" s="422"/>
      <c r="IKL80" s="422"/>
      <c r="IKM80" s="422"/>
      <c r="IKN80" s="422"/>
      <c r="IKO80" s="422"/>
      <c r="IKP80" s="422"/>
      <c r="IKQ80" s="422"/>
      <c r="IKR80" s="422"/>
      <c r="IKS80" s="422"/>
      <c r="IKT80" s="422"/>
      <c r="IKU80" s="422"/>
      <c r="IKV80" s="422"/>
      <c r="IKW80" s="422"/>
      <c r="IKX80" s="422"/>
      <c r="IKY80" s="422"/>
      <c r="IKZ80" s="422"/>
      <c r="ILA80" s="422"/>
      <c r="ILB80" s="422"/>
      <c r="ILC80" s="422"/>
      <c r="ILD80" s="422"/>
      <c r="ILE80" s="422"/>
      <c r="ILF80" s="422"/>
      <c r="ILG80" s="422"/>
      <c r="ILH80" s="422"/>
      <c r="ILI80" s="422"/>
      <c r="ILJ80" s="422"/>
      <c r="ILK80" s="422"/>
      <c r="ILL80" s="422"/>
      <c r="ILM80" s="422"/>
      <c r="ILN80" s="422"/>
      <c r="ILO80" s="422"/>
      <c r="ILP80" s="422"/>
      <c r="ILQ80" s="422"/>
      <c r="ILR80" s="422"/>
      <c r="ILS80" s="422"/>
      <c r="ILT80" s="422"/>
      <c r="ILU80" s="422"/>
      <c r="ILV80" s="422"/>
      <c r="ILW80" s="422"/>
      <c r="ILX80" s="422"/>
      <c r="ILY80" s="422"/>
      <c r="ILZ80" s="422"/>
      <c r="IMA80" s="422"/>
      <c r="IMB80" s="422"/>
      <c r="IMC80" s="422"/>
      <c r="IMD80" s="422"/>
      <c r="IME80" s="422"/>
      <c r="IMF80" s="422"/>
      <c r="IMG80" s="422"/>
      <c r="IMH80" s="422"/>
      <c r="IMI80" s="422"/>
      <c r="IMJ80" s="422"/>
      <c r="IMK80" s="422"/>
      <c r="IML80" s="422"/>
      <c r="IMM80" s="422"/>
      <c r="IMN80" s="422"/>
      <c r="IMO80" s="422"/>
      <c r="IMP80" s="422"/>
      <c r="IMQ80" s="422"/>
      <c r="IMR80" s="422"/>
      <c r="IMS80" s="422"/>
      <c r="IMT80" s="422"/>
      <c r="IMU80" s="422"/>
      <c r="IMV80" s="422"/>
      <c r="IMW80" s="422"/>
      <c r="IMX80" s="422"/>
      <c r="IMY80" s="422"/>
      <c r="IMZ80" s="422"/>
      <c r="INA80" s="422"/>
      <c r="INB80" s="422"/>
      <c r="INC80" s="422"/>
      <c r="IND80" s="422"/>
      <c r="INE80" s="422"/>
      <c r="INF80" s="422"/>
      <c r="ING80" s="422"/>
      <c r="INH80" s="422"/>
      <c r="INI80" s="422"/>
      <c r="INJ80" s="422"/>
      <c r="INK80" s="422"/>
      <c r="INL80" s="422"/>
      <c r="INM80" s="422"/>
      <c r="INN80" s="422"/>
      <c r="INO80" s="422"/>
      <c r="INP80" s="422"/>
      <c r="INQ80" s="422"/>
      <c r="INR80" s="422"/>
      <c r="INS80" s="422"/>
      <c r="INT80" s="422"/>
      <c r="INU80" s="422"/>
      <c r="INV80" s="422"/>
      <c r="INW80" s="422"/>
      <c r="INX80" s="422"/>
      <c r="INY80" s="422"/>
      <c r="INZ80" s="422"/>
      <c r="IOA80" s="422"/>
      <c r="IOB80" s="422"/>
      <c r="IOC80" s="422"/>
      <c r="IOD80" s="422"/>
      <c r="IOE80" s="422"/>
      <c r="IOF80" s="422"/>
      <c r="IOG80" s="422"/>
      <c r="IOH80" s="422"/>
      <c r="IOI80" s="422"/>
      <c r="IOJ80" s="422"/>
      <c r="IOK80" s="422"/>
      <c r="IOL80" s="422"/>
      <c r="IOM80" s="422"/>
      <c r="ION80" s="422"/>
      <c r="IOO80" s="422"/>
      <c r="IOP80" s="422"/>
      <c r="IOQ80" s="422"/>
      <c r="IOR80" s="422"/>
      <c r="IOS80" s="422"/>
      <c r="IOT80" s="422"/>
      <c r="IOU80" s="422"/>
      <c r="IOV80" s="422"/>
      <c r="IOW80" s="422"/>
      <c r="IOX80" s="422"/>
      <c r="IOY80" s="422"/>
      <c r="IOZ80" s="422"/>
      <c r="IPA80" s="422"/>
      <c r="IPB80" s="422"/>
      <c r="IPC80" s="422"/>
      <c r="IPD80" s="422"/>
      <c r="IPE80" s="422"/>
      <c r="IPF80" s="422"/>
      <c r="IPG80" s="422"/>
      <c r="IPH80" s="422"/>
      <c r="IPI80" s="422"/>
      <c r="IPJ80" s="422"/>
      <c r="IPK80" s="422"/>
      <c r="IPL80" s="422"/>
      <c r="IPM80" s="422"/>
      <c r="IPN80" s="422"/>
      <c r="IPO80" s="422"/>
      <c r="IPP80" s="422"/>
      <c r="IPQ80" s="422"/>
      <c r="IPR80" s="422"/>
      <c r="IPS80" s="422"/>
      <c r="IPT80" s="422"/>
      <c r="IPU80" s="422"/>
      <c r="IPV80" s="422"/>
      <c r="IPW80" s="422"/>
      <c r="IPX80" s="422"/>
      <c r="IPY80" s="422"/>
      <c r="IPZ80" s="422"/>
      <c r="IQA80" s="422"/>
      <c r="IQB80" s="422"/>
      <c r="IQC80" s="422"/>
      <c r="IQD80" s="422"/>
      <c r="IQE80" s="422"/>
      <c r="IQF80" s="422"/>
      <c r="IQG80" s="422"/>
      <c r="IQH80" s="422"/>
      <c r="IQI80" s="422"/>
      <c r="IQJ80" s="422"/>
      <c r="IQK80" s="422"/>
      <c r="IQL80" s="422"/>
      <c r="IQM80" s="422"/>
      <c r="IQN80" s="422"/>
      <c r="IQO80" s="422"/>
      <c r="IQP80" s="422"/>
      <c r="IQQ80" s="422"/>
      <c r="IQR80" s="422"/>
      <c r="IQS80" s="422"/>
      <c r="IQT80" s="422"/>
      <c r="IQU80" s="422"/>
      <c r="IQV80" s="422"/>
      <c r="IQW80" s="422"/>
      <c r="IQX80" s="422"/>
      <c r="IQY80" s="422"/>
      <c r="IQZ80" s="422"/>
      <c r="IRA80" s="422"/>
      <c r="IRB80" s="422"/>
      <c r="IRC80" s="422"/>
      <c r="IRD80" s="422"/>
      <c r="IRE80" s="422"/>
      <c r="IRF80" s="422"/>
      <c r="IRG80" s="422"/>
      <c r="IRH80" s="422"/>
      <c r="IRI80" s="422"/>
      <c r="IRJ80" s="422"/>
      <c r="IRK80" s="422"/>
      <c r="IRL80" s="422"/>
      <c r="IRM80" s="422"/>
      <c r="IRN80" s="422"/>
      <c r="IRO80" s="422"/>
      <c r="IRP80" s="422"/>
      <c r="IRQ80" s="422"/>
      <c r="IRR80" s="422"/>
      <c r="IRS80" s="422"/>
      <c r="IRT80" s="422"/>
      <c r="IRU80" s="422"/>
      <c r="IRV80" s="422"/>
      <c r="IRW80" s="422"/>
      <c r="IRX80" s="422"/>
      <c r="IRY80" s="422"/>
      <c r="IRZ80" s="422"/>
      <c r="ISA80" s="422"/>
      <c r="ISB80" s="422"/>
      <c r="ISC80" s="422"/>
      <c r="ISD80" s="422"/>
      <c r="ISE80" s="422"/>
      <c r="ISF80" s="422"/>
      <c r="ISG80" s="422"/>
      <c r="ISH80" s="422"/>
      <c r="ISI80" s="422"/>
      <c r="ISJ80" s="422"/>
      <c r="ISK80" s="422"/>
      <c r="ISL80" s="422"/>
      <c r="ISM80" s="422"/>
      <c r="ISN80" s="422"/>
      <c r="ISO80" s="422"/>
      <c r="ISP80" s="422"/>
      <c r="ISQ80" s="422"/>
      <c r="ISR80" s="422"/>
      <c r="ISS80" s="422"/>
      <c r="IST80" s="422"/>
      <c r="ISU80" s="422"/>
      <c r="ISV80" s="422"/>
      <c r="ISW80" s="422"/>
      <c r="ISX80" s="422"/>
      <c r="ISY80" s="422"/>
      <c r="ISZ80" s="422"/>
      <c r="ITA80" s="422"/>
      <c r="ITB80" s="422"/>
      <c r="ITC80" s="422"/>
      <c r="ITD80" s="422"/>
      <c r="ITE80" s="422"/>
      <c r="ITF80" s="422"/>
      <c r="ITG80" s="422"/>
      <c r="ITH80" s="422"/>
      <c r="ITI80" s="422"/>
      <c r="ITJ80" s="422"/>
      <c r="ITK80" s="422"/>
      <c r="ITL80" s="422"/>
      <c r="ITM80" s="422"/>
      <c r="ITN80" s="422"/>
      <c r="ITO80" s="422"/>
      <c r="ITP80" s="422"/>
      <c r="ITQ80" s="422"/>
      <c r="ITR80" s="422"/>
      <c r="ITS80" s="422"/>
      <c r="ITT80" s="422"/>
      <c r="ITU80" s="422"/>
      <c r="ITV80" s="422"/>
      <c r="ITW80" s="422"/>
      <c r="ITX80" s="422"/>
      <c r="ITY80" s="422"/>
      <c r="ITZ80" s="422"/>
      <c r="IUA80" s="422"/>
      <c r="IUB80" s="422"/>
      <c r="IUC80" s="422"/>
      <c r="IUD80" s="422"/>
      <c r="IUE80" s="422"/>
      <c r="IUF80" s="422"/>
      <c r="IUG80" s="422"/>
      <c r="IUH80" s="422"/>
      <c r="IUI80" s="422"/>
      <c r="IUJ80" s="422"/>
      <c r="IUK80" s="422"/>
      <c r="IUL80" s="422"/>
      <c r="IUM80" s="422"/>
      <c r="IUN80" s="422"/>
      <c r="IUO80" s="422"/>
      <c r="IUP80" s="422"/>
      <c r="IUQ80" s="422"/>
      <c r="IUR80" s="422"/>
      <c r="IUS80" s="422"/>
      <c r="IUT80" s="422"/>
      <c r="IUU80" s="422"/>
      <c r="IUV80" s="422"/>
      <c r="IUW80" s="422"/>
      <c r="IUX80" s="422"/>
      <c r="IUY80" s="422"/>
      <c r="IUZ80" s="422"/>
      <c r="IVA80" s="422"/>
      <c r="IVB80" s="422"/>
      <c r="IVC80" s="422"/>
      <c r="IVD80" s="422"/>
      <c r="IVE80" s="422"/>
      <c r="IVF80" s="422"/>
      <c r="IVG80" s="422"/>
      <c r="IVH80" s="422"/>
      <c r="IVI80" s="422"/>
      <c r="IVJ80" s="422"/>
      <c r="IVK80" s="422"/>
      <c r="IVL80" s="422"/>
      <c r="IVM80" s="422"/>
      <c r="IVN80" s="422"/>
      <c r="IVO80" s="422"/>
      <c r="IVP80" s="422"/>
      <c r="IVQ80" s="422"/>
      <c r="IVR80" s="422"/>
      <c r="IVS80" s="422"/>
      <c r="IVT80" s="422"/>
      <c r="IVU80" s="422"/>
      <c r="IVV80" s="422"/>
      <c r="IVW80" s="422"/>
      <c r="IVX80" s="422"/>
      <c r="IVY80" s="422"/>
      <c r="IVZ80" s="422"/>
      <c r="IWA80" s="422"/>
      <c r="IWB80" s="422"/>
      <c r="IWC80" s="422"/>
      <c r="IWD80" s="422"/>
      <c r="IWE80" s="422"/>
      <c r="IWF80" s="422"/>
      <c r="IWG80" s="422"/>
      <c r="IWH80" s="422"/>
      <c r="IWI80" s="422"/>
      <c r="IWJ80" s="422"/>
      <c r="IWK80" s="422"/>
      <c r="IWL80" s="422"/>
      <c r="IWM80" s="422"/>
      <c r="IWN80" s="422"/>
      <c r="IWO80" s="422"/>
      <c r="IWP80" s="422"/>
      <c r="IWQ80" s="422"/>
      <c r="IWR80" s="422"/>
      <c r="IWS80" s="422"/>
      <c r="IWT80" s="422"/>
      <c r="IWU80" s="422"/>
      <c r="IWV80" s="422"/>
      <c r="IWW80" s="422"/>
      <c r="IWX80" s="422"/>
      <c r="IWY80" s="422"/>
      <c r="IWZ80" s="422"/>
      <c r="IXA80" s="422"/>
      <c r="IXB80" s="422"/>
      <c r="IXC80" s="422"/>
      <c r="IXD80" s="422"/>
      <c r="IXE80" s="422"/>
      <c r="IXF80" s="422"/>
      <c r="IXG80" s="422"/>
      <c r="IXH80" s="422"/>
      <c r="IXI80" s="422"/>
      <c r="IXJ80" s="422"/>
      <c r="IXK80" s="422"/>
      <c r="IXL80" s="422"/>
      <c r="IXM80" s="422"/>
      <c r="IXN80" s="422"/>
      <c r="IXO80" s="422"/>
      <c r="IXP80" s="422"/>
      <c r="IXQ80" s="422"/>
      <c r="IXR80" s="422"/>
      <c r="IXS80" s="422"/>
      <c r="IXT80" s="422"/>
      <c r="IXU80" s="422"/>
      <c r="IXV80" s="422"/>
      <c r="IXW80" s="422"/>
      <c r="IXX80" s="422"/>
      <c r="IXY80" s="422"/>
      <c r="IXZ80" s="422"/>
      <c r="IYA80" s="422"/>
      <c r="IYB80" s="422"/>
      <c r="IYC80" s="422"/>
      <c r="IYD80" s="422"/>
      <c r="IYE80" s="422"/>
      <c r="IYF80" s="422"/>
      <c r="IYG80" s="422"/>
      <c r="IYH80" s="422"/>
      <c r="IYI80" s="422"/>
      <c r="IYJ80" s="422"/>
      <c r="IYK80" s="422"/>
      <c r="IYL80" s="422"/>
      <c r="IYM80" s="422"/>
      <c r="IYN80" s="422"/>
      <c r="IYO80" s="422"/>
      <c r="IYP80" s="422"/>
      <c r="IYQ80" s="422"/>
      <c r="IYR80" s="422"/>
      <c r="IYS80" s="422"/>
      <c r="IYT80" s="422"/>
      <c r="IYU80" s="422"/>
      <c r="IYV80" s="422"/>
      <c r="IYW80" s="422"/>
      <c r="IYX80" s="422"/>
      <c r="IYY80" s="422"/>
      <c r="IYZ80" s="422"/>
      <c r="IZA80" s="422"/>
      <c r="IZB80" s="422"/>
      <c r="IZC80" s="422"/>
      <c r="IZD80" s="422"/>
      <c r="IZE80" s="422"/>
      <c r="IZF80" s="422"/>
      <c r="IZG80" s="422"/>
      <c r="IZH80" s="422"/>
      <c r="IZI80" s="422"/>
      <c r="IZJ80" s="422"/>
      <c r="IZK80" s="422"/>
      <c r="IZL80" s="422"/>
      <c r="IZM80" s="422"/>
      <c r="IZN80" s="422"/>
      <c r="IZO80" s="422"/>
      <c r="IZP80" s="422"/>
      <c r="IZQ80" s="422"/>
      <c r="IZR80" s="422"/>
      <c r="IZS80" s="422"/>
      <c r="IZT80" s="422"/>
      <c r="IZU80" s="422"/>
      <c r="IZV80" s="422"/>
      <c r="IZW80" s="422"/>
      <c r="IZX80" s="422"/>
      <c r="IZY80" s="422"/>
      <c r="IZZ80" s="422"/>
      <c r="JAA80" s="422"/>
      <c r="JAB80" s="422"/>
      <c r="JAC80" s="422"/>
      <c r="JAD80" s="422"/>
      <c r="JAE80" s="422"/>
      <c r="JAF80" s="422"/>
      <c r="JAG80" s="422"/>
      <c r="JAH80" s="422"/>
      <c r="JAI80" s="422"/>
      <c r="JAJ80" s="422"/>
      <c r="JAK80" s="422"/>
      <c r="JAL80" s="422"/>
      <c r="JAM80" s="422"/>
      <c r="JAN80" s="422"/>
      <c r="JAO80" s="422"/>
      <c r="JAP80" s="422"/>
      <c r="JAQ80" s="422"/>
      <c r="JAR80" s="422"/>
      <c r="JAS80" s="422"/>
      <c r="JAT80" s="422"/>
      <c r="JAU80" s="422"/>
      <c r="JAV80" s="422"/>
      <c r="JAW80" s="422"/>
      <c r="JAX80" s="422"/>
      <c r="JAY80" s="422"/>
      <c r="JAZ80" s="422"/>
      <c r="JBA80" s="422"/>
      <c r="JBB80" s="422"/>
      <c r="JBC80" s="422"/>
      <c r="JBD80" s="422"/>
      <c r="JBE80" s="422"/>
      <c r="JBF80" s="422"/>
      <c r="JBG80" s="422"/>
      <c r="JBH80" s="422"/>
      <c r="JBI80" s="422"/>
      <c r="JBJ80" s="422"/>
      <c r="JBK80" s="422"/>
      <c r="JBL80" s="422"/>
      <c r="JBM80" s="422"/>
      <c r="JBN80" s="422"/>
      <c r="JBO80" s="422"/>
      <c r="JBP80" s="422"/>
      <c r="JBQ80" s="422"/>
      <c r="JBR80" s="422"/>
      <c r="JBS80" s="422"/>
      <c r="JBT80" s="422"/>
      <c r="JBU80" s="422"/>
      <c r="JBV80" s="422"/>
      <c r="JBW80" s="422"/>
      <c r="JBX80" s="422"/>
      <c r="JBY80" s="422"/>
      <c r="JBZ80" s="422"/>
      <c r="JCA80" s="422"/>
      <c r="JCB80" s="422"/>
      <c r="JCC80" s="422"/>
      <c r="JCD80" s="422"/>
      <c r="JCE80" s="422"/>
      <c r="JCF80" s="422"/>
      <c r="JCG80" s="422"/>
      <c r="JCH80" s="422"/>
      <c r="JCI80" s="422"/>
      <c r="JCJ80" s="422"/>
      <c r="JCK80" s="422"/>
      <c r="JCL80" s="422"/>
      <c r="JCM80" s="422"/>
      <c r="JCN80" s="422"/>
      <c r="JCO80" s="422"/>
      <c r="JCP80" s="422"/>
      <c r="JCQ80" s="422"/>
      <c r="JCR80" s="422"/>
      <c r="JCS80" s="422"/>
      <c r="JCT80" s="422"/>
      <c r="JCU80" s="422"/>
      <c r="JCV80" s="422"/>
      <c r="JCW80" s="422"/>
      <c r="JCX80" s="422"/>
      <c r="JCY80" s="422"/>
      <c r="JCZ80" s="422"/>
      <c r="JDA80" s="422"/>
      <c r="JDB80" s="422"/>
      <c r="JDC80" s="422"/>
      <c r="JDD80" s="422"/>
      <c r="JDE80" s="422"/>
      <c r="JDF80" s="422"/>
      <c r="JDG80" s="422"/>
      <c r="JDH80" s="422"/>
      <c r="JDI80" s="422"/>
      <c r="JDJ80" s="422"/>
      <c r="JDK80" s="422"/>
      <c r="JDL80" s="422"/>
      <c r="JDM80" s="422"/>
      <c r="JDN80" s="422"/>
      <c r="JDO80" s="422"/>
      <c r="JDP80" s="422"/>
      <c r="JDQ80" s="422"/>
      <c r="JDR80" s="422"/>
      <c r="JDS80" s="422"/>
      <c r="JDT80" s="422"/>
      <c r="JDU80" s="422"/>
      <c r="JDV80" s="422"/>
      <c r="JDW80" s="422"/>
      <c r="JDX80" s="422"/>
      <c r="JDY80" s="422"/>
      <c r="JDZ80" s="422"/>
      <c r="JEA80" s="422"/>
      <c r="JEB80" s="422"/>
      <c r="JEC80" s="422"/>
      <c r="JED80" s="422"/>
      <c r="JEE80" s="422"/>
      <c r="JEF80" s="422"/>
      <c r="JEG80" s="422"/>
      <c r="JEH80" s="422"/>
      <c r="JEI80" s="422"/>
      <c r="JEJ80" s="422"/>
      <c r="JEK80" s="422"/>
      <c r="JEL80" s="422"/>
      <c r="JEM80" s="422"/>
      <c r="JEN80" s="422"/>
      <c r="JEO80" s="422"/>
      <c r="JEP80" s="422"/>
      <c r="JEQ80" s="422"/>
      <c r="JER80" s="422"/>
      <c r="JES80" s="422"/>
      <c r="JET80" s="422"/>
      <c r="JEU80" s="422"/>
      <c r="JEV80" s="422"/>
      <c r="JEW80" s="422"/>
      <c r="JEX80" s="422"/>
      <c r="JEY80" s="422"/>
      <c r="JEZ80" s="422"/>
      <c r="JFA80" s="422"/>
      <c r="JFB80" s="422"/>
      <c r="JFC80" s="422"/>
      <c r="JFD80" s="422"/>
      <c r="JFE80" s="422"/>
      <c r="JFF80" s="422"/>
      <c r="JFG80" s="422"/>
      <c r="JFH80" s="422"/>
      <c r="JFI80" s="422"/>
      <c r="JFJ80" s="422"/>
      <c r="JFK80" s="422"/>
      <c r="JFL80" s="422"/>
      <c r="JFM80" s="422"/>
      <c r="JFN80" s="422"/>
      <c r="JFO80" s="422"/>
      <c r="JFP80" s="422"/>
      <c r="JFQ80" s="422"/>
      <c r="JFR80" s="422"/>
      <c r="JFS80" s="422"/>
      <c r="JFT80" s="422"/>
      <c r="JFU80" s="422"/>
      <c r="JFV80" s="422"/>
      <c r="JFW80" s="422"/>
      <c r="JFX80" s="422"/>
      <c r="JFY80" s="422"/>
      <c r="JFZ80" s="422"/>
      <c r="JGA80" s="422"/>
      <c r="JGB80" s="422"/>
      <c r="JGC80" s="422"/>
      <c r="JGD80" s="422"/>
      <c r="JGE80" s="422"/>
      <c r="JGF80" s="422"/>
      <c r="JGG80" s="422"/>
      <c r="JGH80" s="422"/>
      <c r="JGI80" s="422"/>
      <c r="JGJ80" s="422"/>
      <c r="JGK80" s="422"/>
      <c r="JGL80" s="422"/>
      <c r="JGM80" s="422"/>
      <c r="JGN80" s="422"/>
      <c r="JGO80" s="422"/>
      <c r="JGP80" s="422"/>
      <c r="JGQ80" s="422"/>
      <c r="JGR80" s="422"/>
      <c r="JGS80" s="422"/>
      <c r="JGT80" s="422"/>
      <c r="JGU80" s="422"/>
      <c r="JGV80" s="422"/>
      <c r="JGW80" s="422"/>
      <c r="JGX80" s="422"/>
      <c r="JGY80" s="422"/>
      <c r="JGZ80" s="422"/>
      <c r="JHA80" s="422"/>
      <c r="JHB80" s="422"/>
      <c r="JHC80" s="422"/>
      <c r="JHD80" s="422"/>
      <c r="JHE80" s="422"/>
      <c r="JHF80" s="422"/>
      <c r="JHG80" s="422"/>
      <c r="JHH80" s="422"/>
      <c r="JHI80" s="422"/>
      <c r="JHJ80" s="422"/>
      <c r="JHK80" s="422"/>
      <c r="JHL80" s="422"/>
      <c r="JHM80" s="422"/>
      <c r="JHN80" s="422"/>
      <c r="JHO80" s="422"/>
      <c r="JHP80" s="422"/>
      <c r="JHQ80" s="422"/>
      <c r="JHR80" s="422"/>
      <c r="JHS80" s="422"/>
      <c r="JHT80" s="422"/>
      <c r="JHU80" s="422"/>
      <c r="JHV80" s="422"/>
      <c r="JHW80" s="422"/>
      <c r="JHX80" s="422"/>
      <c r="JHY80" s="422"/>
      <c r="JHZ80" s="422"/>
      <c r="JIA80" s="422"/>
      <c r="JIB80" s="422"/>
      <c r="JIC80" s="422"/>
      <c r="JID80" s="422"/>
      <c r="JIE80" s="422"/>
      <c r="JIF80" s="422"/>
      <c r="JIG80" s="422"/>
      <c r="JIH80" s="422"/>
      <c r="JII80" s="422"/>
      <c r="JIJ80" s="422"/>
      <c r="JIK80" s="422"/>
      <c r="JIL80" s="422"/>
      <c r="JIM80" s="422"/>
      <c r="JIN80" s="422"/>
      <c r="JIO80" s="422"/>
      <c r="JIP80" s="422"/>
      <c r="JIQ80" s="422"/>
      <c r="JIR80" s="422"/>
      <c r="JIS80" s="422"/>
      <c r="JIT80" s="422"/>
      <c r="JIU80" s="422"/>
      <c r="JIV80" s="422"/>
      <c r="JIW80" s="422"/>
      <c r="JIX80" s="422"/>
      <c r="JIY80" s="422"/>
      <c r="JIZ80" s="422"/>
      <c r="JJA80" s="422"/>
      <c r="JJB80" s="422"/>
      <c r="JJC80" s="422"/>
      <c r="JJD80" s="422"/>
      <c r="JJE80" s="422"/>
      <c r="JJF80" s="422"/>
      <c r="JJG80" s="422"/>
      <c r="JJH80" s="422"/>
      <c r="JJI80" s="422"/>
      <c r="JJJ80" s="422"/>
      <c r="JJK80" s="422"/>
      <c r="JJL80" s="422"/>
      <c r="JJM80" s="422"/>
      <c r="JJN80" s="422"/>
      <c r="JJO80" s="422"/>
      <c r="JJP80" s="422"/>
      <c r="JJQ80" s="422"/>
      <c r="JJR80" s="422"/>
      <c r="JJS80" s="422"/>
      <c r="JJT80" s="422"/>
      <c r="JJU80" s="422"/>
      <c r="JJV80" s="422"/>
      <c r="JJW80" s="422"/>
      <c r="JJX80" s="422"/>
      <c r="JJY80" s="422"/>
      <c r="JJZ80" s="422"/>
      <c r="JKA80" s="422"/>
      <c r="JKB80" s="422"/>
      <c r="JKC80" s="422"/>
      <c r="JKD80" s="422"/>
      <c r="JKE80" s="422"/>
      <c r="JKF80" s="422"/>
      <c r="JKG80" s="422"/>
      <c r="JKH80" s="422"/>
      <c r="JKI80" s="422"/>
      <c r="JKJ80" s="422"/>
      <c r="JKK80" s="422"/>
      <c r="JKL80" s="422"/>
      <c r="JKM80" s="422"/>
      <c r="JKN80" s="422"/>
      <c r="JKO80" s="422"/>
      <c r="JKP80" s="422"/>
      <c r="JKQ80" s="422"/>
      <c r="JKR80" s="422"/>
      <c r="JKS80" s="422"/>
      <c r="JKT80" s="422"/>
      <c r="JKU80" s="422"/>
      <c r="JKV80" s="422"/>
      <c r="JKW80" s="422"/>
      <c r="JKX80" s="422"/>
      <c r="JKY80" s="422"/>
      <c r="JKZ80" s="422"/>
      <c r="JLA80" s="422"/>
      <c r="JLB80" s="422"/>
      <c r="JLC80" s="422"/>
      <c r="JLD80" s="422"/>
      <c r="JLE80" s="422"/>
      <c r="JLF80" s="422"/>
      <c r="JLG80" s="422"/>
      <c r="JLH80" s="422"/>
      <c r="JLI80" s="422"/>
      <c r="JLJ80" s="422"/>
      <c r="JLK80" s="422"/>
      <c r="JLL80" s="422"/>
      <c r="JLM80" s="422"/>
      <c r="JLN80" s="422"/>
      <c r="JLO80" s="422"/>
      <c r="JLP80" s="422"/>
      <c r="JLQ80" s="422"/>
      <c r="JLR80" s="422"/>
      <c r="JLS80" s="422"/>
      <c r="JLT80" s="422"/>
      <c r="JLU80" s="422"/>
      <c r="JLV80" s="422"/>
      <c r="JLW80" s="422"/>
      <c r="JLX80" s="422"/>
      <c r="JLY80" s="422"/>
      <c r="JLZ80" s="422"/>
      <c r="JMA80" s="422"/>
      <c r="JMB80" s="422"/>
      <c r="JMC80" s="422"/>
      <c r="JMD80" s="422"/>
      <c r="JME80" s="422"/>
      <c r="JMF80" s="422"/>
      <c r="JMG80" s="422"/>
      <c r="JMH80" s="422"/>
      <c r="JMI80" s="422"/>
      <c r="JMJ80" s="422"/>
      <c r="JMK80" s="422"/>
      <c r="JML80" s="422"/>
      <c r="JMM80" s="422"/>
      <c r="JMN80" s="422"/>
      <c r="JMO80" s="422"/>
      <c r="JMP80" s="422"/>
      <c r="JMQ80" s="422"/>
      <c r="JMR80" s="422"/>
      <c r="JMS80" s="422"/>
      <c r="JMT80" s="422"/>
      <c r="JMU80" s="422"/>
      <c r="JMV80" s="422"/>
      <c r="JMW80" s="422"/>
      <c r="JMX80" s="422"/>
      <c r="JMY80" s="422"/>
      <c r="JMZ80" s="422"/>
      <c r="JNA80" s="422"/>
      <c r="JNB80" s="422"/>
      <c r="JNC80" s="422"/>
      <c r="JND80" s="422"/>
      <c r="JNE80" s="422"/>
      <c r="JNF80" s="422"/>
      <c r="JNG80" s="422"/>
      <c r="JNH80" s="422"/>
      <c r="JNI80" s="422"/>
      <c r="JNJ80" s="422"/>
      <c r="JNK80" s="422"/>
      <c r="JNL80" s="422"/>
      <c r="JNM80" s="422"/>
      <c r="JNN80" s="422"/>
      <c r="JNO80" s="422"/>
      <c r="JNP80" s="422"/>
      <c r="JNQ80" s="422"/>
      <c r="JNR80" s="422"/>
      <c r="JNS80" s="422"/>
      <c r="JNT80" s="422"/>
      <c r="JNU80" s="422"/>
      <c r="JNV80" s="422"/>
      <c r="JNW80" s="422"/>
      <c r="JNX80" s="422"/>
      <c r="JNY80" s="422"/>
      <c r="JNZ80" s="422"/>
      <c r="JOA80" s="422"/>
      <c r="JOB80" s="422"/>
      <c r="JOC80" s="422"/>
      <c r="JOD80" s="422"/>
      <c r="JOE80" s="422"/>
      <c r="JOF80" s="422"/>
      <c r="JOG80" s="422"/>
      <c r="JOH80" s="422"/>
      <c r="JOI80" s="422"/>
      <c r="JOJ80" s="422"/>
      <c r="JOK80" s="422"/>
      <c r="JOL80" s="422"/>
      <c r="JOM80" s="422"/>
      <c r="JON80" s="422"/>
      <c r="JOO80" s="422"/>
      <c r="JOP80" s="422"/>
      <c r="JOQ80" s="422"/>
      <c r="JOR80" s="422"/>
      <c r="JOS80" s="422"/>
      <c r="JOT80" s="422"/>
      <c r="JOU80" s="422"/>
      <c r="JOV80" s="422"/>
      <c r="JOW80" s="422"/>
      <c r="JOX80" s="422"/>
      <c r="JOY80" s="422"/>
      <c r="JOZ80" s="422"/>
      <c r="JPA80" s="422"/>
      <c r="JPB80" s="422"/>
      <c r="JPC80" s="422"/>
      <c r="JPD80" s="422"/>
      <c r="JPE80" s="422"/>
      <c r="JPF80" s="422"/>
      <c r="JPG80" s="422"/>
      <c r="JPH80" s="422"/>
      <c r="JPI80" s="422"/>
      <c r="JPJ80" s="422"/>
      <c r="JPK80" s="422"/>
      <c r="JPL80" s="422"/>
      <c r="JPM80" s="422"/>
      <c r="JPN80" s="422"/>
      <c r="JPO80" s="422"/>
      <c r="JPP80" s="422"/>
      <c r="JPQ80" s="422"/>
      <c r="JPR80" s="422"/>
      <c r="JPS80" s="422"/>
      <c r="JPT80" s="422"/>
      <c r="JPU80" s="422"/>
      <c r="JPV80" s="422"/>
      <c r="JPW80" s="422"/>
      <c r="JPX80" s="422"/>
      <c r="JPY80" s="422"/>
      <c r="JPZ80" s="422"/>
      <c r="JQA80" s="422"/>
      <c r="JQB80" s="422"/>
      <c r="JQC80" s="422"/>
      <c r="JQD80" s="422"/>
      <c r="JQE80" s="422"/>
      <c r="JQF80" s="422"/>
      <c r="JQG80" s="422"/>
      <c r="JQH80" s="422"/>
      <c r="JQI80" s="422"/>
      <c r="JQJ80" s="422"/>
      <c r="JQK80" s="422"/>
      <c r="JQL80" s="422"/>
      <c r="JQM80" s="422"/>
      <c r="JQN80" s="422"/>
      <c r="JQO80" s="422"/>
      <c r="JQP80" s="422"/>
      <c r="JQQ80" s="422"/>
      <c r="JQR80" s="422"/>
      <c r="JQS80" s="422"/>
      <c r="JQT80" s="422"/>
      <c r="JQU80" s="422"/>
      <c r="JQV80" s="422"/>
      <c r="JQW80" s="422"/>
      <c r="JQX80" s="422"/>
      <c r="JQY80" s="422"/>
      <c r="JQZ80" s="422"/>
      <c r="JRA80" s="422"/>
      <c r="JRB80" s="422"/>
      <c r="JRC80" s="422"/>
      <c r="JRD80" s="422"/>
      <c r="JRE80" s="422"/>
      <c r="JRF80" s="422"/>
      <c r="JRG80" s="422"/>
      <c r="JRH80" s="422"/>
      <c r="JRI80" s="422"/>
      <c r="JRJ80" s="422"/>
      <c r="JRK80" s="422"/>
      <c r="JRL80" s="422"/>
      <c r="JRM80" s="422"/>
      <c r="JRN80" s="422"/>
      <c r="JRO80" s="422"/>
      <c r="JRP80" s="422"/>
      <c r="JRQ80" s="422"/>
      <c r="JRR80" s="422"/>
      <c r="JRS80" s="422"/>
      <c r="JRT80" s="422"/>
      <c r="JRU80" s="422"/>
      <c r="JRV80" s="422"/>
      <c r="JRW80" s="422"/>
      <c r="JRX80" s="422"/>
      <c r="JRY80" s="422"/>
      <c r="JRZ80" s="422"/>
      <c r="JSA80" s="422"/>
      <c r="JSB80" s="422"/>
      <c r="JSC80" s="422"/>
      <c r="JSD80" s="422"/>
      <c r="JSE80" s="422"/>
      <c r="JSF80" s="422"/>
      <c r="JSG80" s="422"/>
      <c r="JSH80" s="422"/>
      <c r="JSI80" s="422"/>
      <c r="JSJ80" s="422"/>
      <c r="JSK80" s="422"/>
      <c r="JSL80" s="422"/>
      <c r="JSM80" s="422"/>
      <c r="JSN80" s="422"/>
      <c r="JSO80" s="422"/>
      <c r="JSP80" s="422"/>
      <c r="JSQ80" s="422"/>
      <c r="JSR80" s="422"/>
      <c r="JSS80" s="422"/>
      <c r="JST80" s="422"/>
      <c r="JSU80" s="422"/>
      <c r="JSV80" s="422"/>
      <c r="JSW80" s="422"/>
      <c r="JSX80" s="422"/>
      <c r="JSY80" s="422"/>
      <c r="JSZ80" s="422"/>
      <c r="JTA80" s="422"/>
      <c r="JTB80" s="422"/>
      <c r="JTC80" s="422"/>
      <c r="JTD80" s="422"/>
      <c r="JTE80" s="422"/>
      <c r="JTF80" s="422"/>
      <c r="JTG80" s="422"/>
      <c r="JTH80" s="422"/>
      <c r="JTI80" s="422"/>
      <c r="JTJ80" s="422"/>
      <c r="JTK80" s="422"/>
      <c r="JTL80" s="422"/>
      <c r="JTM80" s="422"/>
      <c r="JTN80" s="422"/>
      <c r="JTO80" s="422"/>
      <c r="JTP80" s="422"/>
      <c r="JTQ80" s="422"/>
      <c r="JTR80" s="422"/>
      <c r="JTS80" s="422"/>
      <c r="JTT80" s="422"/>
      <c r="JTU80" s="422"/>
      <c r="JTV80" s="422"/>
      <c r="JTW80" s="422"/>
      <c r="JTX80" s="422"/>
      <c r="JTY80" s="422"/>
      <c r="JTZ80" s="422"/>
      <c r="JUA80" s="422"/>
      <c r="JUB80" s="422"/>
      <c r="JUC80" s="422"/>
      <c r="JUD80" s="422"/>
      <c r="JUE80" s="422"/>
      <c r="JUF80" s="422"/>
      <c r="JUG80" s="422"/>
      <c r="JUH80" s="422"/>
      <c r="JUI80" s="422"/>
      <c r="JUJ80" s="422"/>
      <c r="JUK80" s="422"/>
      <c r="JUL80" s="422"/>
      <c r="JUM80" s="422"/>
      <c r="JUN80" s="422"/>
      <c r="JUO80" s="422"/>
      <c r="JUP80" s="422"/>
      <c r="JUQ80" s="422"/>
      <c r="JUR80" s="422"/>
      <c r="JUS80" s="422"/>
      <c r="JUT80" s="422"/>
      <c r="JUU80" s="422"/>
      <c r="JUV80" s="422"/>
      <c r="JUW80" s="422"/>
      <c r="JUX80" s="422"/>
      <c r="JUY80" s="422"/>
      <c r="JUZ80" s="422"/>
      <c r="JVA80" s="422"/>
      <c r="JVB80" s="422"/>
      <c r="JVC80" s="422"/>
      <c r="JVD80" s="422"/>
      <c r="JVE80" s="422"/>
      <c r="JVF80" s="422"/>
      <c r="JVG80" s="422"/>
      <c r="JVH80" s="422"/>
      <c r="JVI80" s="422"/>
      <c r="JVJ80" s="422"/>
      <c r="JVK80" s="422"/>
      <c r="JVL80" s="422"/>
      <c r="JVM80" s="422"/>
      <c r="JVN80" s="422"/>
      <c r="JVO80" s="422"/>
      <c r="JVP80" s="422"/>
      <c r="JVQ80" s="422"/>
      <c r="JVR80" s="422"/>
      <c r="JVS80" s="422"/>
      <c r="JVT80" s="422"/>
      <c r="JVU80" s="422"/>
      <c r="JVV80" s="422"/>
      <c r="JVW80" s="422"/>
      <c r="JVX80" s="422"/>
      <c r="JVY80" s="422"/>
      <c r="JVZ80" s="422"/>
      <c r="JWA80" s="422"/>
      <c r="JWB80" s="422"/>
      <c r="JWC80" s="422"/>
      <c r="JWD80" s="422"/>
      <c r="JWE80" s="422"/>
      <c r="JWF80" s="422"/>
      <c r="JWG80" s="422"/>
      <c r="JWH80" s="422"/>
      <c r="JWI80" s="422"/>
      <c r="JWJ80" s="422"/>
      <c r="JWK80" s="422"/>
      <c r="JWL80" s="422"/>
      <c r="JWM80" s="422"/>
      <c r="JWN80" s="422"/>
      <c r="JWO80" s="422"/>
      <c r="JWP80" s="422"/>
      <c r="JWQ80" s="422"/>
      <c r="JWR80" s="422"/>
      <c r="JWS80" s="422"/>
      <c r="JWT80" s="422"/>
      <c r="JWU80" s="422"/>
      <c r="JWV80" s="422"/>
      <c r="JWW80" s="422"/>
      <c r="JWX80" s="422"/>
      <c r="JWY80" s="422"/>
      <c r="JWZ80" s="422"/>
      <c r="JXA80" s="422"/>
      <c r="JXB80" s="422"/>
      <c r="JXC80" s="422"/>
      <c r="JXD80" s="422"/>
      <c r="JXE80" s="422"/>
      <c r="JXF80" s="422"/>
      <c r="JXG80" s="422"/>
      <c r="JXH80" s="422"/>
      <c r="JXI80" s="422"/>
      <c r="JXJ80" s="422"/>
      <c r="JXK80" s="422"/>
      <c r="JXL80" s="422"/>
      <c r="JXM80" s="422"/>
      <c r="JXN80" s="422"/>
      <c r="JXO80" s="422"/>
      <c r="JXP80" s="422"/>
      <c r="JXQ80" s="422"/>
      <c r="JXR80" s="422"/>
      <c r="JXS80" s="422"/>
      <c r="JXT80" s="422"/>
      <c r="JXU80" s="422"/>
      <c r="JXV80" s="422"/>
      <c r="JXW80" s="422"/>
      <c r="JXX80" s="422"/>
      <c r="JXY80" s="422"/>
      <c r="JXZ80" s="422"/>
      <c r="JYA80" s="422"/>
      <c r="JYB80" s="422"/>
      <c r="JYC80" s="422"/>
      <c r="JYD80" s="422"/>
      <c r="JYE80" s="422"/>
      <c r="JYF80" s="422"/>
      <c r="JYG80" s="422"/>
      <c r="JYH80" s="422"/>
      <c r="JYI80" s="422"/>
      <c r="JYJ80" s="422"/>
      <c r="JYK80" s="422"/>
      <c r="JYL80" s="422"/>
      <c r="JYM80" s="422"/>
      <c r="JYN80" s="422"/>
      <c r="JYO80" s="422"/>
      <c r="JYP80" s="422"/>
      <c r="JYQ80" s="422"/>
      <c r="JYR80" s="422"/>
      <c r="JYS80" s="422"/>
      <c r="JYT80" s="422"/>
      <c r="JYU80" s="422"/>
      <c r="JYV80" s="422"/>
      <c r="JYW80" s="422"/>
      <c r="JYX80" s="422"/>
      <c r="JYY80" s="422"/>
      <c r="JYZ80" s="422"/>
      <c r="JZA80" s="422"/>
      <c r="JZB80" s="422"/>
      <c r="JZC80" s="422"/>
      <c r="JZD80" s="422"/>
      <c r="JZE80" s="422"/>
      <c r="JZF80" s="422"/>
      <c r="JZG80" s="422"/>
      <c r="JZH80" s="422"/>
      <c r="JZI80" s="422"/>
      <c r="JZJ80" s="422"/>
      <c r="JZK80" s="422"/>
      <c r="JZL80" s="422"/>
      <c r="JZM80" s="422"/>
      <c r="JZN80" s="422"/>
      <c r="JZO80" s="422"/>
      <c r="JZP80" s="422"/>
      <c r="JZQ80" s="422"/>
      <c r="JZR80" s="422"/>
      <c r="JZS80" s="422"/>
      <c r="JZT80" s="422"/>
      <c r="JZU80" s="422"/>
      <c r="JZV80" s="422"/>
      <c r="JZW80" s="422"/>
      <c r="JZX80" s="422"/>
      <c r="JZY80" s="422"/>
      <c r="JZZ80" s="422"/>
      <c r="KAA80" s="422"/>
      <c r="KAB80" s="422"/>
      <c r="KAC80" s="422"/>
      <c r="KAD80" s="422"/>
      <c r="KAE80" s="422"/>
      <c r="KAF80" s="422"/>
      <c r="KAG80" s="422"/>
      <c r="KAH80" s="422"/>
      <c r="KAI80" s="422"/>
      <c r="KAJ80" s="422"/>
      <c r="KAK80" s="422"/>
      <c r="KAL80" s="422"/>
      <c r="KAM80" s="422"/>
      <c r="KAN80" s="422"/>
      <c r="KAO80" s="422"/>
      <c r="KAP80" s="422"/>
      <c r="KAQ80" s="422"/>
      <c r="KAR80" s="422"/>
      <c r="KAS80" s="422"/>
      <c r="KAT80" s="422"/>
      <c r="KAU80" s="422"/>
      <c r="KAV80" s="422"/>
      <c r="KAW80" s="422"/>
      <c r="KAX80" s="422"/>
      <c r="KAY80" s="422"/>
      <c r="KAZ80" s="422"/>
      <c r="KBA80" s="422"/>
      <c r="KBB80" s="422"/>
      <c r="KBC80" s="422"/>
      <c r="KBD80" s="422"/>
      <c r="KBE80" s="422"/>
      <c r="KBF80" s="422"/>
      <c r="KBG80" s="422"/>
      <c r="KBH80" s="422"/>
      <c r="KBI80" s="422"/>
      <c r="KBJ80" s="422"/>
      <c r="KBK80" s="422"/>
      <c r="KBL80" s="422"/>
      <c r="KBM80" s="422"/>
      <c r="KBN80" s="422"/>
      <c r="KBO80" s="422"/>
      <c r="KBP80" s="422"/>
      <c r="KBQ80" s="422"/>
      <c r="KBR80" s="422"/>
      <c r="KBS80" s="422"/>
      <c r="KBT80" s="422"/>
      <c r="KBU80" s="422"/>
      <c r="KBV80" s="422"/>
      <c r="KBW80" s="422"/>
      <c r="KBX80" s="422"/>
      <c r="KBY80" s="422"/>
      <c r="KBZ80" s="422"/>
      <c r="KCA80" s="422"/>
      <c r="KCB80" s="422"/>
      <c r="KCC80" s="422"/>
      <c r="KCD80" s="422"/>
      <c r="KCE80" s="422"/>
      <c r="KCF80" s="422"/>
      <c r="KCG80" s="422"/>
      <c r="KCH80" s="422"/>
      <c r="KCI80" s="422"/>
      <c r="KCJ80" s="422"/>
      <c r="KCK80" s="422"/>
      <c r="KCL80" s="422"/>
      <c r="KCM80" s="422"/>
      <c r="KCN80" s="422"/>
      <c r="KCO80" s="422"/>
      <c r="KCP80" s="422"/>
      <c r="KCQ80" s="422"/>
      <c r="KCR80" s="422"/>
      <c r="KCS80" s="422"/>
      <c r="KCT80" s="422"/>
      <c r="KCU80" s="422"/>
      <c r="KCV80" s="422"/>
      <c r="KCW80" s="422"/>
      <c r="KCX80" s="422"/>
      <c r="KCY80" s="422"/>
      <c r="KCZ80" s="422"/>
      <c r="KDA80" s="422"/>
      <c r="KDB80" s="422"/>
      <c r="KDC80" s="422"/>
      <c r="KDD80" s="422"/>
      <c r="KDE80" s="422"/>
      <c r="KDF80" s="422"/>
      <c r="KDG80" s="422"/>
      <c r="KDH80" s="422"/>
      <c r="KDI80" s="422"/>
      <c r="KDJ80" s="422"/>
      <c r="KDK80" s="422"/>
      <c r="KDL80" s="422"/>
      <c r="KDM80" s="422"/>
      <c r="KDN80" s="422"/>
      <c r="KDO80" s="422"/>
      <c r="KDP80" s="422"/>
      <c r="KDQ80" s="422"/>
      <c r="KDR80" s="422"/>
      <c r="KDS80" s="422"/>
      <c r="KDT80" s="422"/>
      <c r="KDU80" s="422"/>
      <c r="KDV80" s="422"/>
      <c r="KDW80" s="422"/>
      <c r="KDX80" s="422"/>
      <c r="KDY80" s="422"/>
      <c r="KDZ80" s="422"/>
      <c r="KEA80" s="422"/>
      <c r="KEB80" s="422"/>
      <c r="KEC80" s="422"/>
      <c r="KED80" s="422"/>
      <c r="KEE80" s="422"/>
      <c r="KEF80" s="422"/>
      <c r="KEG80" s="422"/>
      <c r="KEH80" s="422"/>
      <c r="KEI80" s="422"/>
      <c r="KEJ80" s="422"/>
      <c r="KEK80" s="422"/>
      <c r="KEL80" s="422"/>
      <c r="KEM80" s="422"/>
      <c r="KEN80" s="422"/>
      <c r="KEO80" s="422"/>
      <c r="KEP80" s="422"/>
      <c r="KEQ80" s="422"/>
      <c r="KER80" s="422"/>
      <c r="KES80" s="422"/>
      <c r="KET80" s="422"/>
      <c r="KEU80" s="422"/>
      <c r="KEV80" s="422"/>
      <c r="KEW80" s="422"/>
      <c r="KEX80" s="422"/>
      <c r="KEY80" s="422"/>
      <c r="KEZ80" s="422"/>
      <c r="KFA80" s="422"/>
      <c r="KFB80" s="422"/>
      <c r="KFC80" s="422"/>
      <c r="KFD80" s="422"/>
      <c r="KFE80" s="422"/>
      <c r="KFF80" s="422"/>
      <c r="KFG80" s="422"/>
      <c r="KFH80" s="422"/>
      <c r="KFI80" s="422"/>
      <c r="KFJ80" s="422"/>
      <c r="KFK80" s="422"/>
      <c r="KFL80" s="422"/>
      <c r="KFM80" s="422"/>
      <c r="KFN80" s="422"/>
      <c r="KFO80" s="422"/>
      <c r="KFP80" s="422"/>
      <c r="KFQ80" s="422"/>
      <c r="KFR80" s="422"/>
      <c r="KFS80" s="422"/>
      <c r="KFT80" s="422"/>
      <c r="KFU80" s="422"/>
      <c r="KFV80" s="422"/>
      <c r="KFW80" s="422"/>
      <c r="KFX80" s="422"/>
      <c r="KFY80" s="422"/>
      <c r="KFZ80" s="422"/>
      <c r="KGA80" s="422"/>
      <c r="KGB80" s="422"/>
      <c r="KGC80" s="422"/>
      <c r="KGD80" s="422"/>
      <c r="KGE80" s="422"/>
      <c r="KGF80" s="422"/>
      <c r="KGG80" s="422"/>
      <c r="KGH80" s="422"/>
      <c r="KGI80" s="422"/>
      <c r="KGJ80" s="422"/>
      <c r="KGK80" s="422"/>
      <c r="KGL80" s="422"/>
      <c r="KGM80" s="422"/>
      <c r="KGN80" s="422"/>
      <c r="KGO80" s="422"/>
      <c r="KGP80" s="422"/>
      <c r="KGQ80" s="422"/>
      <c r="KGR80" s="422"/>
      <c r="KGS80" s="422"/>
      <c r="KGT80" s="422"/>
      <c r="KGU80" s="422"/>
      <c r="KGV80" s="422"/>
      <c r="KGW80" s="422"/>
      <c r="KGX80" s="422"/>
      <c r="KGY80" s="422"/>
      <c r="KGZ80" s="422"/>
      <c r="KHA80" s="422"/>
      <c r="KHB80" s="422"/>
      <c r="KHC80" s="422"/>
      <c r="KHD80" s="422"/>
      <c r="KHE80" s="422"/>
      <c r="KHF80" s="422"/>
      <c r="KHG80" s="422"/>
      <c r="KHH80" s="422"/>
      <c r="KHI80" s="422"/>
      <c r="KHJ80" s="422"/>
      <c r="KHK80" s="422"/>
      <c r="KHL80" s="422"/>
      <c r="KHM80" s="422"/>
      <c r="KHN80" s="422"/>
      <c r="KHO80" s="422"/>
      <c r="KHP80" s="422"/>
      <c r="KHQ80" s="422"/>
      <c r="KHR80" s="422"/>
      <c r="KHS80" s="422"/>
      <c r="KHT80" s="422"/>
      <c r="KHU80" s="422"/>
      <c r="KHV80" s="422"/>
      <c r="KHW80" s="422"/>
      <c r="KHX80" s="422"/>
      <c r="KHY80" s="422"/>
      <c r="KHZ80" s="422"/>
      <c r="KIA80" s="422"/>
      <c r="KIB80" s="422"/>
      <c r="KIC80" s="422"/>
      <c r="KID80" s="422"/>
      <c r="KIE80" s="422"/>
      <c r="KIF80" s="422"/>
      <c r="KIG80" s="422"/>
      <c r="KIH80" s="422"/>
      <c r="KII80" s="422"/>
      <c r="KIJ80" s="422"/>
      <c r="KIK80" s="422"/>
      <c r="KIL80" s="422"/>
      <c r="KIM80" s="422"/>
      <c r="KIN80" s="422"/>
      <c r="KIO80" s="422"/>
      <c r="KIP80" s="422"/>
      <c r="KIQ80" s="422"/>
      <c r="KIR80" s="422"/>
      <c r="KIS80" s="422"/>
      <c r="KIT80" s="422"/>
      <c r="KIU80" s="422"/>
      <c r="KIV80" s="422"/>
      <c r="KIW80" s="422"/>
      <c r="KIX80" s="422"/>
      <c r="KIY80" s="422"/>
      <c r="KIZ80" s="422"/>
      <c r="KJA80" s="422"/>
      <c r="KJB80" s="422"/>
      <c r="KJC80" s="422"/>
      <c r="KJD80" s="422"/>
      <c r="KJE80" s="422"/>
      <c r="KJF80" s="422"/>
      <c r="KJG80" s="422"/>
      <c r="KJH80" s="422"/>
      <c r="KJI80" s="422"/>
      <c r="KJJ80" s="422"/>
      <c r="KJK80" s="422"/>
      <c r="KJL80" s="422"/>
      <c r="KJM80" s="422"/>
      <c r="KJN80" s="422"/>
      <c r="KJO80" s="422"/>
      <c r="KJP80" s="422"/>
      <c r="KJQ80" s="422"/>
      <c r="KJR80" s="422"/>
      <c r="KJS80" s="422"/>
      <c r="KJT80" s="422"/>
      <c r="KJU80" s="422"/>
      <c r="KJV80" s="422"/>
      <c r="KJW80" s="422"/>
      <c r="KJX80" s="422"/>
      <c r="KJY80" s="422"/>
      <c r="KJZ80" s="422"/>
      <c r="KKA80" s="422"/>
      <c r="KKB80" s="422"/>
      <c r="KKC80" s="422"/>
      <c r="KKD80" s="422"/>
      <c r="KKE80" s="422"/>
      <c r="KKF80" s="422"/>
      <c r="KKG80" s="422"/>
      <c r="KKH80" s="422"/>
      <c r="KKI80" s="422"/>
      <c r="KKJ80" s="422"/>
      <c r="KKK80" s="422"/>
      <c r="KKL80" s="422"/>
      <c r="KKM80" s="422"/>
      <c r="KKN80" s="422"/>
      <c r="KKO80" s="422"/>
      <c r="KKP80" s="422"/>
      <c r="KKQ80" s="422"/>
      <c r="KKR80" s="422"/>
      <c r="KKS80" s="422"/>
      <c r="KKT80" s="422"/>
      <c r="KKU80" s="422"/>
      <c r="KKV80" s="422"/>
      <c r="KKW80" s="422"/>
      <c r="KKX80" s="422"/>
      <c r="KKY80" s="422"/>
      <c r="KKZ80" s="422"/>
      <c r="KLA80" s="422"/>
      <c r="KLB80" s="422"/>
      <c r="KLC80" s="422"/>
      <c r="KLD80" s="422"/>
      <c r="KLE80" s="422"/>
      <c r="KLF80" s="422"/>
      <c r="KLG80" s="422"/>
      <c r="KLH80" s="422"/>
      <c r="KLI80" s="422"/>
      <c r="KLJ80" s="422"/>
      <c r="KLK80" s="422"/>
      <c r="KLL80" s="422"/>
      <c r="KLM80" s="422"/>
      <c r="KLN80" s="422"/>
      <c r="KLO80" s="422"/>
      <c r="KLP80" s="422"/>
      <c r="KLQ80" s="422"/>
      <c r="KLR80" s="422"/>
      <c r="KLS80" s="422"/>
      <c r="KLT80" s="422"/>
      <c r="KLU80" s="422"/>
      <c r="KLV80" s="422"/>
      <c r="KLW80" s="422"/>
      <c r="KLX80" s="422"/>
      <c r="KLY80" s="422"/>
      <c r="KLZ80" s="422"/>
      <c r="KMA80" s="422"/>
      <c r="KMB80" s="422"/>
      <c r="KMC80" s="422"/>
      <c r="KMD80" s="422"/>
      <c r="KME80" s="422"/>
      <c r="KMF80" s="422"/>
      <c r="KMG80" s="422"/>
      <c r="KMH80" s="422"/>
      <c r="KMI80" s="422"/>
      <c r="KMJ80" s="422"/>
      <c r="KMK80" s="422"/>
      <c r="KML80" s="422"/>
      <c r="KMM80" s="422"/>
      <c r="KMN80" s="422"/>
      <c r="KMO80" s="422"/>
      <c r="KMP80" s="422"/>
      <c r="KMQ80" s="422"/>
      <c r="KMR80" s="422"/>
      <c r="KMS80" s="422"/>
      <c r="KMT80" s="422"/>
      <c r="KMU80" s="422"/>
      <c r="KMV80" s="422"/>
      <c r="KMW80" s="422"/>
      <c r="KMX80" s="422"/>
      <c r="KMY80" s="422"/>
      <c r="KMZ80" s="422"/>
      <c r="KNA80" s="422"/>
      <c r="KNB80" s="422"/>
      <c r="KNC80" s="422"/>
      <c r="KND80" s="422"/>
      <c r="KNE80" s="422"/>
      <c r="KNF80" s="422"/>
      <c r="KNG80" s="422"/>
      <c r="KNH80" s="422"/>
      <c r="KNI80" s="422"/>
      <c r="KNJ80" s="422"/>
      <c r="KNK80" s="422"/>
      <c r="KNL80" s="422"/>
      <c r="KNM80" s="422"/>
      <c r="KNN80" s="422"/>
      <c r="KNO80" s="422"/>
      <c r="KNP80" s="422"/>
      <c r="KNQ80" s="422"/>
      <c r="KNR80" s="422"/>
      <c r="KNS80" s="422"/>
      <c r="KNT80" s="422"/>
      <c r="KNU80" s="422"/>
      <c r="KNV80" s="422"/>
      <c r="KNW80" s="422"/>
      <c r="KNX80" s="422"/>
      <c r="KNY80" s="422"/>
      <c r="KNZ80" s="422"/>
      <c r="KOA80" s="422"/>
      <c r="KOB80" s="422"/>
      <c r="KOC80" s="422"/>
      <c r="KOD80" s="422"/>
      <c r="KOE80" s="422"/>
      <c r="KOF80" s="422"/>
      <c r="KOG80" s="422"/>
      <c r="KOH80" s="422"/>
      <c r="KOI80" s="422"/>
      <c r="KOJ80" s="422"/>
      <c r="KOK80" s="422"/>
      <c r="KOL80" s="422"/>
      <c r="KOM80" s="422"/>
      <c r="KON80" s="422"/>
      <c r="KOO80" s="422"/>
      <c r="KOP80" s="422"/>
      <c r="KOQ80" s="422"/>
      <c r="KOR80" s="422"/>
      <c r="KOS80" s="422"/>
      <c r="KOT80" s="422"/>
      <c r="KOU80" s="422"/>
      <c r="KOV80" s="422"/>
      <c r="KOW80" s="422"/>
      <c r="KOX80" s="422"/>
      <c r="KOY80" s="422"/>
      <c r="KOZ80" s="422"/>
      <c r="KPA80" s="422"/>
      <c r="KPB80" s="422"/>
      <c r="KPC80" s="422"/>
      <c r="KPD80" s="422"/>
      <c r="KPE80" s="422"/>
      <c r="KPF80" s="422"/>
      <c r="KPG80" s="422"/>
      <c r="KPH80" s="422"/>
      <c r="KPI80" s="422"/>
      <c r="KPJ80" s="422"/>
      <c r="KPK80" s="422"/>
      <c r="KPL80" s="422"/>
      <c r="KPM80" s="422"/>
      <c r="KPN80" s="422"/>
      <c r="KPO80" s="422"/>
      <c r="KPP80" s="422"/>
      <c r="KPQ80" s="422"/>
      <c r="KPR80" s="422"/>
      <c r="KPS80" s="422"/>
      <c r="KPT80" s="422"/>
      <c r="KPU80" s="422"/>
      <c r="KPV80" s="422"/>
      <c r="KPW80" s="422"/>
      <c r="KPX80" s="422"/>
      <c r="KPY80" s="422"/>
      <c r="KPZ80" s="422"/>
      <c r="KQA80" s="422"/>
      <c r="KQB80" s="422"/>
      <c r="KQC80" s="422"/>
      <c r="KQD80" s="422"/>
      <c r="KQE80" s="422"/>
      <c r="KQF80" s="422"/>
      <c r="KQG80" s="422"/>
      <c r="KQH80" s="422"/>
      <c r="KQI80" s="422"/>
      <c r="KQJ80" s="422"/>
      <c r="KQK80" s="422"/>
      <c r="KQL80" s="422"/>
      <c r="KQM80" s="422"/>
      <c r="KQN80" s="422"/>
      <c r="KQO80" s="422"/>
      <c r="KQP80" s="422"/>
      <c r="KQQ80" s="422"/>
      <c r="KQR80" s="422"/>
      <c r="KQS80" s="422"/>
      <c r="KQT80" s="422"/>
      <c r="KQU80" s="422"/>
      <c r="KQV80" s="422"/>
      <c r="KQW80" s="422"/>
      <c r="KQX80" s="422"/>
      <c r="KQY80" s="422"/>
      <c r="KQZ80" s="422"/>
      <c r="KRA80" s="422"/>
      <c r="KRB80" s="422"/>
      <c r="KRC80" s="422"/>
      <c r="KRD80" s="422"/>
      <c r="KRE80" s="422"/>
      <c r="KRF80" s="422"/>
      <c r="KRG80" s="422"/>
      <c r="KRH80" s="422"/>
      <c r="KRI80" s="422"/>
      <c r="KRJ80" s="422"/>
      <c r="KRK80" s="422"/>
      <c r="KRL80" s="422"/>
      <c r="KRM80" s="422"/>
      <c r="KRN80" s="422"/>
      <c r="KRO80" s="422"/>
      <c r="KRP80" s="422"/>
      <c r="KRQ80" s="422"/>
      <c r="KRR80" s="422"/>
      <c r="KRS80" s="422"/>
      <c r="KRT80" s="422"/>
      <c r="KRU80" s="422"/>
      <c r="KRV80" s="422"/>
      <c r="KRW80" s="422"/>
      <c r="KRX80" s="422"/>
      <c r="KRY80" s="422"/>
      <c r="KRZ80" s="422"/>
      <c r="KSA80" s="422"/>
      <c r="KSB80" s="422"/>
      <c r="KSC80" s="422"/>
      <c r="KSD80" s="422"/>
      <c r="KSE80" s="422"/>
      <c r="KSF80" s="422"/>
      <c r="KSG80" s="422"/>
      <c r="KSH80" s="422"/>
      <c r="KSI80" s="422"/>
      <c r="KSJ80" s="422"/>
      <c r="KSK80" s="422"/>
      <c r="KSL80" s="422"/>
      <c r="KSM80" s="422"/>
      <c r="KSN80" s="422"/>
      <c r="KSO80" s="422"/>
      <c r="KSP80" s="422"/>
      <c r="KSQ80" s="422"/>
      <c r="KSR80" s="422"/>
      <c r="KSS80" s="422"/>
      <c r="KST80" s="422"/>
      <c r="KSU80" s="422"/>
      <c r="KSV80" s="422"/>
      <c r="KSW80" s="422"/>
      <c r="KSX80" s="422"/>
      <c r="KSY80" s="422"/>
      <c r="KSZ80" s="422"/>
      <c r="KTA80" s="422"/>
      <c r="KTB80" s="422"/>
      <c r="KTC80" s="422"/>
      <c r="KTD80" s="422"/>
      <c r="KTE80" s="422"/>
      <c r="KTF80" s="422"/>
      <c r="KTG80" s="422"/>
      <c r="KTH80" s="422"/>
      <c r="KTI80" s="422"/>
      <c r="KTJ80" s="422"/>
      <c r="KTK80" s="422"/>
      <c r="KTL80" s="422"/>
      <c r="KTM80" s="422"/>
      <c r="KTN80" s="422"/>
      <c r="KTO80" s="422"/>
      <c r="KTP80" s="422"/>
      <c r="KTQ80" s="422"/>
      <c r="KTR80" s="422"/>
      <c r="KTS80" s="422"/>
      <c r="KTT80" s="422"/>
      <c r="KTU80" s="422"/>
      <c r="KTV80" s="422"/>
      <c r="KTW80" s="422"/>
      <c r="KTX80" s="422"/>
      <c r="KTY80" s="422"/>
      <c r="KTZ80" s="422"/>
      <c r="KUA80" s="422"/>
      <c r="KUB80" s="422"/>
      <c r="KUC80" s="422"/>
      <c r="KUD80" s="422"/>
      <c r="KUE80" s="422"/>
      <c r="KUF80" s="422"/>
      <c r="KUG80" s="422"/>
      <c r="KUH80" s="422"/>
      <c r="KUI80" s="422"/>
      <c r="KUJ80" s="422"/>
      <c r="KUK80" s="422"/>
      <c r="KUL80" s="422"/>
      <c r="KUM80" s="422"/>
      <c r="KUN80" s="422"/>
      <c r="KUO80" s="422"/>
      <c r="KUP80" s="422"/>
      <c r="KUQ80" s="422"/>
      <c r="KUR80" s="422"/>
      <c r="KUS80" s="422"/>
      <c r="KUT80" s="422"/>
      <c r="KUU80" s="422"/>
      <c r="KUV80" s="422"/>
      <c r="KUW80" s="422"/>
      <c r="KUX80" s="422"/>
      <c r="KUY80" s="422"/>
      <c r="KUZ80" s="422"/>
      <c r="KVA80" s="422"/>
      <c r="KVB80" s="422"/>
      <c r="KVC80" s="422"/>
      <c r="KVD80" s="422"/>
      <c r="KVE80" s="422"/>
      <c r="KVF80" s="422"/>
      <c r="KVG80" s="422"/>
      <c r="KVH80" s="422"/>
      <c r="KVI80" s="422"/>
      <c r="KVJ80" s="422"/>
      <c r="KVK80" s="422"/>
      <c r="KVL80" s="422"/>
      <c r="KVM80" s="422"/>
      <c r="KVN80" s="422"/>
      <c r="KVO80" s="422"/>
      <c r="KVP80" s="422"/>
      <c r="KVQ80" s="422"/>
      <c r="KVR80" s="422"/>
      <c r="KVS80" s="422"/>
      <c r="KVT80" s="422"/>
      <c r="KVU80" s="422"/>
      <c r="KVV80" s="422"/>
      <c r="KVW80" s="422"/>
      <c r="KVX80" s="422"/>
      <c r="KVY80" s="422"/>
      <c r="KVZ80" s="422"/>
      <c r="KWA80" s="422"/>
      <c r="KWB80" s="422"/>
      <c r="KWC80" s="422"/>
      <c r="KWD80" s="422"/>
      <c r="KWE80" s="422"/>
      <c r="KWF80" s="422"/>
      <c r="KWG80" s="422"/>
      <c r="KWH80" s="422"/>
      <c r="KWI80" s="422"/>
      <c r="KWJ80" s="422"/>
      <c r="KWK80" s="422"/>
      <c r="KWL80" s="422"/>
      <c r="KWM80" s="422"/>
      <c r="KWN80" s="422"/>
      <c r="KWO80" s="422"/>
      <c r="KWP80" s="422"/>
      <c r="KWQ80" s="422"/>
      <c r="KWR80" s="422"/>
      <c r="KWS80" s="422"/>
      <c r="KWT80" s="422"/>
      <c r="KWU80" s="422"/>
      <c r="KWV80" s="422"/>
      <c r="KWW80" s="422"/>
      <c r="KWX80" s="422"/>
      <c r="KWY80" s="422"/>
      <c r="KWZ80" s="422"/>
      <c r="KXA80" s="422"/>
      <c r="KXB80" s="422"/>
      <c r="KXC80" s="422"/>
      <c r="KXD80" s="422"/>
      <c r="KXE80" s="422"/>
      <c r="KXF80" s="422"/>
      <c r="KXG80" s="422"/>
      <c r="KXH80" s="422"/>
      <c r="KXI80" s="422"/>
      <c r="KXJ80" s="422"/>
      <c r="KXK80" s="422"/>
      <c r="KXL80" s="422"/>
      <c r="KXM80" s="422"/>
      <c r="KXN80" s="422"/>
      <c r="KXO80" s="422"/>
      <c r="KXP80" s="422"/>
      <c r="KXQ80" s="422"/>
      <c r="KXR80" s="422"/>
      <c r="KXS80" s="422"/>
      <c r="KXT80" s="422"/>
      <c r="KXU80" s="422"/>
      <c r="KXV80" s="422"/>
      <c r="KXW80" s="422"/>
      <c r="KXX80" s="422"/>
      <c r="KXY80" s="422"/>
      <c r="KXZ80" s="422"/>
      <c r="KYA80" s="422"/>
      <c r="KYB80" s="422"/>
      <c r="KYC80" s="422"/>
      <c r="KYD80" s="422"/>
      <c r="KYE80" s="422"/>
      <c r="KYF80" s="422"/>
      <c r="KYG80" s="422"/>
      <c r="KYH80" s="422"/>
      <c r="KYI80" s="422"/>
      <c r="KYJ80" s="422"/>
      <c r="KYK80" s="422"/>
      <c r="KYL80" s="422"/>
      <c r="KYM80" s="422"/>
      <c r="KYN80" s="422"/>
      <c r="KYO80" s="422"/>
      <c r="KYP80" s="422"/>
      <c r="KYQ80" s="422"/>
      <c r="KYR80" s="422"/>
      <c r="KYS80" s="422"/>
      <c r="KYT80" s="422"/>
      <c r="KYU80" s="422"/>
      <c r="KYV80" s="422"/>
      <c r="KYW80" s="422"/>
      <c r="KYX80" s="422"/>
      <c r="KYY80" s="422"/>
      <c r="KYZ80" s="422"/>
      <c r="KZA80" s="422"/>
      <c r="KZB80" s="422"/>
      <c r="KZC80" s="422"/>
      <c r="KZD80" s="422"/>
      <c r="KZE80" s="422"/>
      <c r="KZF80" s="422"/>
      <c r="KZG80" s="422"/>
      <c r="KZH80" s="422"/>
      <c r="KZI80" s="422"/>
      <c r="KZJ80" s="422"/>
      <c r="KZK80" s="422"/>
      <c r="KZL80" s="422"/>
      <c r="KZM80" s="422"/>
      <c r="KZN80" s="422"/>
      <c r="KZO80" s="422"/>
      <c r="KZP80" s="422"/>
      <c r="KZQ80" s="422"/>
      <c r="KZR80" s="422"/>
      <c r="KZS80" s="422"/>
      <c r="KZT80" s="422"/>
      <c r="KZU80" s="422"/>
      <c r="KZV80" s="422"/>
      <c r="KZW80" s="422"/>
      <c r="KZX80" s="422"/>
      <c r="KZY80" s="422"/>
      <c r="KZZ80" s="422"/>
      <c r="LAA80" s="422"/>
      <c r="LAB80" s="422"/>
      <c r="LAC80" s="422"/>
      <c r="LAD80" s="422"/>
      <c r="LAE80" s="422"/>
      <c r="LAF80" s="422"/>
      <c r="LAG80" s="422"/>
      <c r="LAH80" s="422"/>
      <c r="LAI80" s="422"/>
      <c r="LAJ80" s="422"/>
      <c r="LAK80" s="422"/>
      <c r="LAL80" s="422"/>
      <c r="LAM80" s="422"/>
      <c r="LAN80" s="422"/>
      <c r="LAO80" s="422"/>
      <c r="LAP80" s="422"/>
      <c r="LAQ80" s="422"/>
      <c r="LAR80" s="422"/>
      <c r="LAS80" s="422"/>
      <c r="LAT80" s="422"/>
      <c r="LAU80" s="422"/>
      <c r="LAV80" s="422"/>
      <c r="LAW80" s="422"/>
      <c r="LAX80" s="422"/>
      <c r="LAY80" s="422"/>
      <c r="LAZ80" s="422"/>
      <c r="LBA80" s="422"/>
      <c r="LBB80" s="422"/>
      <c r="LBC80" s="422"/>
      <c r="LBD80" s="422"/>
      <c r="LBE80" s="422"/>
      <c r="LBF80" s="422"/>
      <c r="LBG80" s="422"/>
      <c r="LBH80" s="422"/>
      <c r="LBI80" s="422"/>
      <c r="LBJ80" s="422"/>
      <c r="LBK80" s="422"/>
      <c r="LBL80" s="422"/>
      <c r="LBM80" s="422"/>
      <c r="LBN80" s="422"/>
      <c r="LBO80" s="422"/>
      <c r="LBP80" s="422"/>
      <c r="LBQ80" s="422"/>
      <c r="LBR80" s="422"/>
      <c r="LBS80" s="422"/>
      <c r="LBT80" s="422"/>
      <c r="LBU80" s="422"/>
      <c r="LBV80" s="422"/>
      <c r="LBW80" s="422"/>
      <c r="LBX80" s="422"/>
      <c r="LBY80" s="422"/>
      <c r="LBZ80" s="422"/>
      <c r="LCA80" s="422"/>
      <c r="LCB80" s="422"/>
      <c r="LCC80" s="422"/>
      <c r="LCD80" s="422"/>
      <c r="LCE80" s="422"/>
      <c r="LCF80" s="422"/>
      <c r="LCG80" s="422"/>
      <c r="LCH80" s="422"/>
      <c r="LCI80" s="422"/>
      <c r="LCJ80" s="422"/>
      <c r="LCK80" s="422"/>
      <c r="LCL80" s="422"/>
      <c r="LCM80" s="422"/>
      <c r="LCN80" s="422"/>
      <c r="LCO80" s="422"/>
      <c r="LCP80" s="422"/>
      <c r="LCQ80" s="422"/>
      <c r="LCR80" s="422"/>
      <c r="LCS80" s="422"/>
      <c r="LCT80" s="422"/>
      <c r="LCU80" s="422"/>
      <c r="LCV80" s="422"/>
      <c r="LCW80" s="422"/>
      <c r="LCX80" s="422"/>
      <c r="LCY80" s="422"/>
      <c r="LCZ80" s="422"/>
      <c r="LDA80" s="422"/>
      <c r="LDB80" s="422"/>
      <c r="LDC80" s="422"/>
      <c r="LDD80" s="422"/>
      <c r="LDE80" s="422"/>
      <c r="LDF80" s="422"/>
      <c r="LDG80" s="422"/>
      <c r="LDH80" s="422"/>
      <c r="LDI80" s="422"/>
      <c r="LDJ80" s="422"/>
      <c r="LDK80" s="422"/>
      <c r="LDL80" s="422"/>
      <c r="LDM80" s="422"/>
      <c r="LDN80" s="422"/>
      <c r="LDO80" s="422"/>
      <c r="LDP80" s="422"/>
      <c r="LDQ80" s="422"/>
      <c r="LDR80" s="422"/>
      <c r="LDS80" s="422"/>
      <c r="LDT80" s="422"/>
      <c r="LDU80" s="422"/>
      <c r="LDV80" s="422"/>
      <c r="LDW80" s="422"/>
      <c r="LDX80" s="422"/>
      <c r="LDY80" s="422"/>
      <c r="LDZ80" s="422"/>
      <c r="LEA80" s="422"/>
      <c r="LEB80" s="422"/>
      <c r="LEC80" s="422"/>
      <c r="LED80" s="422"/>
      <c r="LEE80" s="422"/>
      <c r="LEF80" s="422"/>
      <c r="LEG80" s="422"/>
      <c r="LEH80" s="422"/>
      <c r="LEI80" s="422"/>
      <c r="LEJ80" s="422"/>
      <c r="LEK80" s="422"/>
      <c r="LEL80" s="422"/>
      <c r="LEM80" s="422"/>
      <c r="LEN80" s="422"/>
      <c r="LEO80" s="422"/>
      <c r="LEP80" s="422"/>
      <c r="LEQ80" s="422"/>
      <c r="LER80" s="422"/>
      <c r="LES80" s="422"/>
      <c r="LET80" s="422"/>
      <c r="LEU80" s="422"/>
      <c r="LEV80" s="422"/>
      <c r="LEW80" s="422"/>
      <c r="LEX80" s="422"/>
      <c r="LEY80" s="422"/>
      <c r="LEZ80" s="422"/>
      <c r="LFA80" s="422"/>
      <c r="LFB80" s="422"/>
      <c r="LFC80" s="422"/>
      <c r="LFD80" s="422"/>
      <c r="LFE80" s="422"/>
      <c r="LFF80" s="422"/>
      <c r="LFG80" s="422"/>
      <c r="LFH80" s="422"/>
      <c r="LFI80" s="422"/>
      <c r="LFJ80" s="422"/>
      <c r="LFK80" s="422"/>
      <c r="LFL80" s="422"/>
      <c r="LFM80" s="422"/>
      <c r="LFN80" s="422"/>
      <c r="LFO80" s="422"/>
      <c r="LFP80" s="422"/>
      <c r="LFQ80" s="422"/>
      <c r="LFR80" s="422"/>
      <c r="LFS80" s="422"/>
      <c r="LFT80" s="422"/>
      <c r="LFU80" s="422"/>
      <c r="LFV80" s="422"/>
      <c r="LFW80" s="422"/>
      <c r="LFX80" s="422"/>
      <c r="LFY80" s="422"/>
      <c r="LFZ80" s="422"/>
      <c r="LGA80" s="422"/>
      <c r="LGB80" s="422"/>
      <c r="LGC80" s="422"/>
      <c r="LGD80" s="422"/>
      <c r="LGE80" s="422"/>
      <c r="LGF80" s="422"/>
      <c r="LGG80" s="422"/>
      <c r="LGH80" s="422"/>
      <c r="LGI80" s="422"/>
      <c r="LGJ80" s="422"/>
      <c r="LGK80" s="422"/>
      <c r="LGL80" s="422"/>
      <c r="LGM80" s="422"/>
      <c r="LGN80" s="422"/>
      <c r="LGO80" s="422"/>
      <c r="LGP80" s="422"/>
      <c r="LGQ80" s="422"/>
      <c r="LGR80" s="422"/>
      <c r="LGS80" s="422"/>
      <c r="LGT80" s="422"/>
      <c r="LGU80" s="422"/>
      <c r="LGV80" s="422"/>
      <c r="LGW80" s="422"/>
      <c r="LGX80" s="422"/>
      <c r="LGY80" s="422"/>
      <c r="LGZ80" s="422"/>
      <c r="LHA80" s="422"/>
      <c r="LHB80" s="422"/>
      <c r="LHC80" s="422"/>
      <c r="LHD80" s="422"/>
      <c r="LHE80" s="422"/>
      <c r="LHF80" s="422"/>
      <c r="LHG80" s="422"/>
      <c r="LHH80" s="422"/>
      <c r="LHI80" s="422"/>
      <c r="LHJ80" s="422"/>
      <c r="LHK80" s="422"/>
      <c r="LHL80" s="422"/>
      <c r="LHM80" s="422"/>
      <c r="LHN80" s="422"/>
      <c r="LHO80" s="422"/>
      <c r="LHP80" s="422"/>
      <c r="LHQ80" s="422"/>
      <c r="LHR80" s="422"/>
      <c r="LHS80" s="422"/>
      <c r="LHT80" s="422"/>
      <c r="LHU80" s="422"/>
      <c r="LHV80" s="422"/>
      <c r="LHW80" s="422"/>
      <c r="LHX80" s="422"/>
      <c r="LHY80" s="422"/>
      <c r="LHZ80" s="422"/>
      <c r="LIA80" s="422"/>
      <c r="LIB80" s="422"/>
      <c r="LIC80" s="422"/>
      <c r="LID80" s="422"/>
      <c r="LIE80" s="422"/>
      <c r="LIF80" s="422"/>
      <c r="LIG80" s="422"/>
      <c r="LIH80" s="422"/>
      <c r="LII80" s="422"/>
      <c r="LIJ80" s="422"/>
      <c r="LIK80" s="422"/>
      <c r="LIL80" s="422"/>
      <c r="LIM80" s="422"/>
      <c r="LIN80" s="422"/>
      <c r="LIO80" s="422"/>
      <c r="LIP80" s="422"/>
      <c r="LIQ80" s="422"/>
      <c r="LIR80" s="422"/>
      <c r="LIS80" s="422"/>
      <c r="LIT80" s="422"/>
      <c r="LIU80" s="422"/>
      <c r="LIV80" s="422"/>
      <c r="LIW80" s="422"/>
      <c r="LIX80" s="422"/>
      <c r="LIY80" s="422"/>
      <c r="LIZ80" s="422"/>
      <c r="LJA80" s="422"/>
      <c r="LJB80" s="422"/>
      <c r="LJC80" s="422"/>
      <c r="LJD80" s="422"/>
      <c r="LJE80" s="422"/>
      <c r="LJF80" s="422"/>
      <c r="LJG80" s="422"/>
      <c r="LJH80" s="422"/>
      <c r="LJI80" s="422"/>
      <c r="LJJ80" s="422"/>
      <c r="LJK80" s="422"/>
      <c r="LJL80" s="422"/>
      <c r="LJM80" s="422"/>
      <c r="LJN80" s="422"/>
      <c r="LJO80" s="422"/>
      <c r="LJP80" s="422"/>
      <c r="LJQ80" s="422"/>
      <c r="LJR80" s="422"/>
      <c r="LJS80" s="422"/>
      <c r="LJT80" s="422"/>
      <c r="LJU80" s="422"/>
      <c r="LJV80" s="422"/>
      <c r="LJW80" s="422"/>
      <c r="LJX80" s="422"/>
      <c r="LJY80" s="422"/>
      <c r="LJZ80" s="422"/>
      <c r="LKA80" s="422"/>
      <c r="LKB80" s="422"/>
      <c r="LKC80" s="422"/>
      <c r="LKD80" s="422"/>
      <c r="LKE80" s="422"/>
      <c r="LKF80" s="422"/>
      <c r="LKG80" s="422"/>
      <c r="LKH80" s="422"/>
      <c r="LKI80" s="422"/>
      <c r="LKJ80" s="422"/>
      <c r="LKK80" s="422"/>
      <c r="LKL80" s="422"/>
      <c r="LKM80" s="422"/>
      <c r="LKN80" s="422"/>
      <c r="LKO80" s="422"/>
      <c r="LKP80" s="422"/>
      <c r="LKQ80" s="422"/>
      <c r="LKR80" s="422"/>
      <c r="LKS80" s="422"/>
      <c r="LKT80" s="422"/>
      <c r="LKU80" s="422"/>
      <c r="LKV80" s="422"/>
      <c r="LKW80" s="422"/>
      <c r="LKX80" s="422"/>
      <c r="LKY80" s="422"/>
      <c r="LKZ80" s="422"/>
      <c r="LLA80" s="422"/>
      <c r="LLB80" s="422"/>
      <c r="LLC80" s="422"/>
      <c r="LLD80" s="422"/>
      <c r="LLE80" s="422"/>
      <c r="LLF80" s="422"/>
      <c r="LLG80" s="422"/>
      <c r="LLH80" s="422"/>
      <c r="LLI80" s="422"/>
      <c r="LLJ80" s="422"/>
      <c r="LLK80" s="422"/>
      <c r="LLL80" s="422"/>
      <c r="LLM80" s="422"/>
      <c r="LLN80" s="422"/>
      <c r="LLO80" s="422"/>
      <c r="LLP80" s="422"/>
      <c r="LLQ80" s="422"/>
      <c r="LLR80" s="422"/>
      <c r="LLS80" s="422"/>
      <c r="LLT80" s="422"/>
      <c r="LLU80" s="422"/>
      <c r="LLV80" s="422"/>
      <c r="LLW80" s="422"/>
      <c r="LLX80" s="422"/>
      <c r="LLY80" s="422"/>
      <c r="LLZ80" s="422"/>
      <c r="LMA80" s="422"/>
      <c r="LMB80" s="422"/>
      <c r="LMC80" s="422"/>
      <c r="LMD80" s="422"/>
      <c r="LME80" s="422"/>
      <c r="LMF80" s="422"/>
      <c r="LMG80" s="422"/>
      <c r="LMH80" s="422"/>
      <c r="LMI80" s="422"/>
      <c r="LMJ80" s="422"/>
      <c r="LMK80" s="422"/>
      <c r="LML80" s="422"/>
      <c r="LMM80" s="422"/>
      <c r="LMN80" s="422"/>
      <c r="LMO80" s="422"/>
      <c r="LMP80" s="422"/>
      <c r="LMQ80" s="422"/>
      <c r="LMR80" s="422"/>
      <c r="LMS80" s="422"/>
      <c r="LMT80" s="422"/>
      <c r="LMU80" s="422"/>
      <c r="LMV80" s="422"/>
      <c r="LMW80" s="422"/>
      <c r="LMX80" s="422"/>
      <c r="LMY80" s="422"/>
      <c r="LMZ80" s="422"/>
      <c r="LNA80" s="422"/>
      <c r="LNB80" s="422"/>
      <c r="LNC80" s="422"/>
      <c r="LND80" s="422"/>
      <c r="LNE80" s="422"/>
      <c r="LNF80" s="422"/>
      <c r="LNG80" s="422"/>
      <c r="LNH80" s="422"/>
      <c r="LNI80" s="422"/>
      <c r="LNJ80" s="422"/>
      <c r="LNK80" s="422"/>
      <c r="LNL80" s="422"/>
      <c r="LNM80" s="422"/>
      <c r="LNN80" s="422"/>
      <c r="LNO80" s="422"/>
      <c r="LNP80" s="422"/>
      <c r="LNQ80" s="422"/>
      <c r="LNR80" s="422"/>
      <c r="LNS80" s="422"/>
      <c r="LNT80" s="422"/>
      <c r="LNU80" s="422"/>
      <c r="LNV80" s="422"/>
      <c r="LNW80" s="422"/>
      <c r="LNX80" s="422"/>
      <c r="LNY80" s="422"/>
      <c r="LNZ80" s="422"/>
      <c r="LOA80" s="422"/>
      <c r="LOB80" s="422"/>
      <c r="LOC80" s="422"/>
      <c r="LOD80" s="422"/>
      <c r="LOE80" s="422"/>
      <c r="LOF80" s="422"/>
      <c r="LOG80" s="422"/>
      <c r="LOH80" s="422"/>
      <c r="LOI80" s="422"/>
      <c r="LOJ80" s="422"/>
      <c r="LOK80" s="422"/>
      <c r="LOL80" s="422"/>
      <c r="LOM80" s="422"/>
      <c r="LON80" s="422"/>
      <c r="LOO80" s="422"/>
      <c r="LOP80" s="422"/>
      <c r="LOQ80" s="422"/>
      <c r="LOR80" s="422"/>
      <c r="LOS80" s="422"/>
      <c r="LOT80" s="422"/>
      <c r="LOU80" s="422"/>
      <c r="LOV80" s="422"/>
      <c r="LOW80" s="422"/>
      <c r="LOX80" s="422"/>
      <c r="LOY80" s="422"/>
      <c r="LOZ80" s="422"/>
      <c r="LPA80" s="422"/>
      <c r="LPB80" s="422"/>
      <c r="LPC80" s="422"/>
      <c r="LPD80" s="422"/>
      <c r="LPE80" s="422"/>
      <c r="LPF80" s="422"/>
      <c r="LPG80" s="422"/>
      <c r="LPH80" s="422"/>
      <c r="LPI80" s="422"/>
      <c r="LPJ80" s="422"/>
      <c r="LPK80" s="422"/>
      <c r="LPL80" s="422"/>
      <c r="LPM80" s="422"/>
      <c r="LPN80" s="422"/>
      <c r="LPO80" s="422"/>
      <c r="LPP80" s="422"/>
      <c r="LPQ80" s="422"/>
      <c r="LPR80" s="422"/>
      <c r="LPS80" s="422"/>
      <c r="LPT80" s="422"/>
      <c r="LPU80" s="422"/>
      <c r="LPV80" s="422"/>
      <c r="LPW80" s="422"/>
      <c r="LPX80" s="422"/>
      <c r="LPY80" s="422"/>
      <c r="LPZ80" s="422"/>
      <c r="LQA80" s="422"/>
      <c r="LQB80" s="422"/>
      <c r="LQC80" s="422"/>
      <c r="LQD80" s="422"/>
      <c r="LQE80" s="422"/>
      <c r="LQF80" s="422"/>
      <c r="LQG80" s="422"/>
      <c r="LQH80" s="422"/>
      <c r="LQI80" s="422"/>
      <c r="LQJ80" s="422"/>
      <c r="LQK80" s="422"/>
      <c r="LQL80" s="422"/>
      <c r="LQM80" s="422"/>
      <c r="LQN80" s="422"/>
      <c r="LQO80" s="422"/>
      <c r="LQP80" s="422"/>
      <c r="LQQ80" s="422"/>
      <c r="LQR80" s="422"/>
      <c r="LQS80" s="422"/>
      <c r="LQT80" s="422"/>
      <c r="LQU80" s="422"/>
      <c r="LQV80" s="422"/>
      <c r="LQW80" s="422"/>
      <c r="LQX80" s="422"/>
      <c r="LQY80" s="422"/>
      <c r="LQZ80" s="422"/>
      <c r="LRA80" s="422"/>
      <c r="LRB80" s="422"/>
      <c r="LRC80" s="422"/>
      <c r="LRD80" s="422"/>
      <c r="LRE80" s="422"/>
      <c r="LRF80" s="422"/>
      <c r="LRG80" s="422"/>
      <c r="LRH80" s="422"/>
      <c r="LRI80" s="422"/>
      <c r="LRJ80" s="422"/>
      <c r="LRK80" s="422"/>
      <c r="LRL80" s="422"/>
      <c r="LRM80" s="422"/>
      <c r="LRN80" s="422"/>
      <c r="LRO80" s="422"/>
      <c r="LRP80" s="422"/>
      <c r="LRQ80" s="422"/>
      <c r="LRR80" s="422"/>
      <c r="LRS80" s="422"/>
      <c r="LRT80" s="422"/>
      <c r="LRU80" s="422"/>
      <c r="LRV80" s="422"/>
      <c r="LRW80" s="422"/>
      <c r="LRX80" s="422"/>
      <c r="LRY80" s="422"/>
      <c r="LRZ80" s="422"/>
      <c r="LSA80" s="422"/>
      <c r="LSB80" s="422"/>
      <c r="LSC80" s="422"/>
      <c r="LSD80" s="422"/>
      <c r="LSE80" s="422"/>
      <c r="LSF80" s="422"/>
      <c r="LSG80" s="422"/>
      <c r="LSH80" s="422"/>
      <c r="LSI80" s="422"/>
      <c r="LSJ80" s="422"/>
      <c r="LSK80" s="422"/>
      <c r="LSL80" s="422"/>
      <c r="LSM80" s="422"/>
      <c r="LSN80" s="422"/>
      <c r="LSO80" s="422"/>
      <c r="LSP80" s="422"/>
      <c r="LSQ80" s="422"/>
      <c r="LSR80" s="422"/>
      <c r="LSS80" s="422"/>
      <c r="LST80" s="422"/>
      <c r="LSU80" s="422"/>
      <c r="LSV80" s="422"/>
      <c r="LSW80" s="422"/>
      <c r="LSX80" s="422"/>
      <c r="LSY80" s="422"/>
      <c r="LSZ80" s="422"/>
      <c r="LTA80" s="422"/>
      <c r="LTB80" s="422"/>
      <c r="LTC80" s="422"/>
      <c r="LTD80" s="422"/>
      <c r="LTE80" s="422"/>
      <c r="LTF80" s="422"/>
      <c r="LTG80" s="422"/>
      <c r="LTH80" s="422"/>
      <c r="LTI80" s="422"/>
      <c r="LTJ80" s="422"/>
      <c r="LTK80" s="422"/>
      <c r="LTL80" s="422"/>
      <c r="LTM80" s="422"/>
      <c r="LTN80" s="422"/>
      <c r="LTO80" s="422"/>
      <c r="LTP80" s="422"/>
      <c r="LTQ80" s="422"/>
      <c r="LTR80" s="422"/>
      <c r="LTS80" s="422"/>
      <c r="LTT80" s="422"/>
      <c r="LTU80" s="422"/>
      <c r="LTV80" s="422"/>
      <c r="LTW80" s="422"/>
      <c r="LTX80" s="422"/>
      <c r="LTY80" s="422"/>
      <c r="LTZ80" s="422"/>
      <c r="LUA80" s="422"/>
      <c r="LUB80" s="422"/>
      <c r="LUC80" s="422"/>
      <c r="LUD80" s="422"/>
      <c r="LUE80" s="422"/>
      <c r="LUF80" s="422"/>
      <c r="LUG80" s="422"/>
      <c r="LUH80" s="422"/>
      <c r="LUI80" s="422"/>
      <c r="LUJ80" s="422"/>
      <c r="LUK80" s="422"/>
      <c r="LUL80" s="422"/>
      <c r="LUM80" s="422"/>
      <c r="LUN80" s="422"/>
      <c r="LUO80" s="422"/>
      <c r="LUP80" s="422"/>
      <c r="LUQ80" s="422"/>
      <c r="LUR80" s="422"/>
      <c r="LUS80" s="422"/>
      <c r="LUT80" s="422"/>
      <c r="LUU80" s="422"/>
      <c r="LUV80" s="422"/>
      <c r="LUW80" s="422"/>
      <c r="LUX80" s="422"/>
      <c r="LUY80" s="422"/>
      <c r="LUZ80" s="422"/>
      <c r="LVA80" s="422"/>
      <c r="LVB80" s="422"/>
      <c r="LVC80" s="422"/>
      <c r="LVD80" s="422"/>
      <c r="LVE80" s="422"/>
      <c r="LVF80" s="422"/>
      <c r="LVG80" s="422"/>
      <c r="LVH80" s="422"/>
      <c r="LVI80" s="422"/>
      <c r="LVJ80" s="422"/>
      <c r="LVK80" s="422"/>
      <c r="LVL80" s="422"/>
      <c r="LVM80" s="422"/>
      <c r="LVN80" s="422"/>
      <c r="LVO80" s="422"/>
      <c r="LVP80" s="422"/>
      <c r="LVQ80" s="422"/>
      <c r="LVR80" s="422"/>
      <c r="LVS80" s="422"/>
      <c r="LVT80" s="422"/>
      <c r="LVU80" s="422"/>
      <c r="LVV80" s="422"/>
      <c r="LVW80" s="422"/>
      <c r="LVX80" s="422"/>
      <c r="LVY80" s="422"/>
      <c r="LVZ80" s="422"/>
      <c r="LWA80" s="422"/>
      <c r="LWB80" s="422"/>
      <c r="LWC80" s="422"/>
      <c r="LWD80" s="422"/>
      <c r="LWE80" s="422"/>
      <c r="LWF80" s="422"/>
      <c r="LWG80" s="422"/>
      <c r="LWH80" s="422"/>
      <c r="LWI80" s="422"/>
      <c r="LWJ80" s="422"/>
      <c r="LWK80" s="422"/>
      <c r="LWL80" s="422"/>
      <c r="LWM80" s="422"/>
      <c r="LWN80" s="422"/>
      <c r="LWO80" s="422"/>
      <c r="LWP80" s="422"/>
      <c r="LWQ80" s="422"/>
      <c r="LWR80" s="422"/>
      <c r="LWS80" s="422"/>
      <c r="LWT80" s="422"/>
      <c r="LWU80" s="422"/>
      <c r="LWV80" s="422"/>
      <c r="LWW80" s="422"/>
      <c r="LWX80" s="422"/>
      <c r="LWY80" s="422"/>
      <c r="LWZ80" s="422"/>
      <c r="LXA80" s="422"/>
      <c r="LXB80" s="422"/>
      <c r="LXC80" s="422"/>
      <c r="LXD80" s="422"/>
      <c r="LXE80" s="422"/>
      <c r="LXF80" s="422"/>
      <c r="LXG80" s="422"/>
      <c r="LXH80" s="422"/>
      <c r="LXI80" s="422"/>
      <c r="LXJ80" s="422"/>
      <c r="LXK80" s="422"/>
      <c r="LXL80" s="422"/>
      <c r="LXM80" s="422"/>
      <c r="LXN80" s="422"/>
      <c r="LXO80" s="422"/>
      <c r="LXP80" s="422"/>
      <c r="LXQ80" s="422"/>
      <c r="LXR80" s="422"/>
      <c r="LXS80" s="422"/>
      <c r="LXT80" s="422"/>
      <c r="LXU80" s="422"/>
      <c r="LXV80" s="422"/>
      <c r="LXW80" s="422"/>
      <c r="LXX80" s="422"/>
      <c r="LXY80" s="422"/>
      <c r="LXZ80" s="422"/>
      <c r="LYA80" s="422"/>
      <c r="LYB80" s="422"/>
      <c r="LYC80" s="422"/>
      <c r="LYD80" s="422"/>
      <c r="LYE80" s="422"/>
      <c r="LYF80" s="422"/>
      <c r="LYG80" s="422"/>
      <c r="LYH80" s="422"/>
      <c r="LYI80" s="422"/>
      <c r="LYJ80" s="422"/>
      <c r="LYK80" s="422"/>
      <c r="LYL80" s="422"/>
      <c r="LYM80" s="422"/>
      <c r="LYN80" s="422"/>
      <c r="LYO80" s="422"/>
      <c r="LYP80" s="422"/>
      <c r="LYQ80" s="422"/>
      <c r="LYR80" s="422"/>
      <c r="LYS80" s="422"/>
      <c r="LYT80" s="422"/>
      <c r="LYU80" s="422"/>
      <c r="LYV80" s="422"/>
      <c r="LYW80" s="422"/>
      <c r="LYX80" s="422"/>
      <c r="LYY80" s="422"/>
      <c r="LYZ80" s="422"/>
      <c r="LZA80" s="422"/>
      <c r="LZB80" s="422"/>
      <c r="LZC80" s="422"/>
      <c r="LZD80" s="422"/>
      <c r="LZE80" s="422"/>
      <c r="LZF80" s="422"/>
      <c r="LZG80" s="422"/>
      <c r="LZH80" s="422"/>
      <c r="LZI80" s="422"/>
      <c r="LZJ80" s="422"/>
      <c r="LZK80" s="422"/>
      <c r="LZL80" s="422"/>
      <c r="LZM80" s="422"/>
      <c r="LZN80" s="422"/>
      <c r="LZO80" s="422"/>
      <c r="LZP80" s="422"/>
      <c r="LZQ80" s="422"/>
      <c r="LZR80" s="422"/>
      <c r="LZS80" s="422"/>
      <c r="LZT80" s="422"/>
      <c r="LZU80" s="422"/>
      <c r="LZV80" s="422"/>
      <c r="LZW80" s="422"/>
      <c r="LZX80" s="422"/>
      <c r="LZY80" s="422"/>
      <c r="LZZ80" s="422"/>
      <c r="MAA80" s="422"/>
      <c r="MAB80" s="422"/>
      <c r="MAC80" s="422"/>
      <c r="MAD80" s="422"/>
      <c r="MAE80" s="422"/>
      <c r="MAF80" s="422"/>
      <c r="MAG80" s="422"/>
      <c r="MAH80" s="422"/>
      <c r="MAI80" s="422"/>
      <c r="MAJ80" s="422"/>
      <c r="MAK80" s="422"/>
      <c r="MAL80" s="422"/>
      <c r="MAM80" s="422"/>
      <c r="MAN80" s="422"/>
      <c r="MAO80" s="422"/>
      <c r="MAP80" s="422"/>
      <c r="MAQ80" s="422"/>
      <c r="MAR80" s="422"/>
      <c r="MAS80" s="422"/>
      <c r="MAT80" s="422"/>
      <c r="MAU80" s="422"/>
      <c r="MAV80" s="422"/>
      <c r="MAW80" s="422"/>
      <c r="MAX80" s="422"/>
      <c r="MAY80" s="422"/>
      <c r="MAZ80" s="422"/>
      <c r="MBA80" s="422"/>
      <c r="MBB80" s="422"/>
      <c r="MBC80" s="422"/>
      <c r="MBD80" s="422"/>
      <c r="MBE80" s="422"/>
      <c r="MBF80" s="422"/>
      <c r="MBG80" s="422"/>
      <c r="MBH80" s="422"/>
      <c r="MBI80" s="422"/>
      <c r="MBJ80" s="422"/>
      <c r="MBK80" s="422"/>
      <c r="MBL80" s="422"/>
      <c r="MBM80" s="422"/>
      <c r="MBN80" s="422"/>
      <c r="MBO80" s="422"/>
      <c r="MBP80" s="422"/>
      <c r="MBQ80" s="422"/>
      <c r="MBR80" s="422"/>
      <c r="MBS80" s="422"/>
      <c r="MBT80" s="422"/>
      <c r="MBU80" s="422"/>
      <c r="MBV80" s="422"/>
      <c r="MBW80" s="422"/>
      <c r="MBX80" s="422"/>
      <c r="MBY80" s="422"/>
      <c r="MBZ80" s="422"/>
      <c r="MCA80" s="422"/>
      <c r="MCB80" s="422"/>
      <c r="MCC80" s="422"/>
      <c r="MCD80" s="422"/>
      <c r="MCE80" s="422"/>
      <c r="MCF80" s="422"/>
      <c r="MCG80" s="422"/>
      <c r="MCH80" s="422"/>
      <c r="MCI80" s="422"/>
      <c r="MCJ80" s="422"/>
      <c r="MCK80" s="422"/>
      <c r="MCL80" s="422"/>
      <c r="MCM80" s="422"/>
      <c r="MCN80" s="422"/>
      <c r="MCO80" s="422"/>
      <c r="MCP80" s="422"/>
      <c r="MCQ80" s="422"/>
      <c r="MCR80" s="422"/>
      <c r="MCS80" s="422"/>
      <c r="MCT80" s="422"/>
      <c r="MCU80" s="422"/>
      <c r="MCV80" s="422"/>
      <c r="MCW80" s="422"/>
      <c r="MCX80" s="422"/>
      <c r="MCY80" s="422"/>
      <c r="MCZ80" s="422"/>
      <c r="MDA80" s="422"/>
      <c r="MDB80" s="422"/>
      <c r="MDC80" s="422"/>
      <c r="MDD80" s="422"/>
      <c r="MDE80" s="422"/>
      <c r="MDF80" s="422"/>
      <c r="MDG80" s="422"/>
      <c r="MDH80" s="422"/>
      <c r="MDI80" s="422"/>
      <c r="MDJ80" s="422"/>
      <c r="MDK80" s="422"/>
      <c r="MDL80" s="422"/>
      <c r="MDM80" s="422"/>
      <c r="MDN80" s="422"/>
      <c r="MDO80" s="422"/>
      <c r="MDP80" s="422"/>
      <c r="MDQ80" s="422"/>
      <c r="MDR80" s="422"/>
      <c r="MDS80" s="422"/>
      <c r="MDT80" s="422"/>
      <c r="MDU80" s="422"/>
      <c r="MDV80" s="422"/>
      <c r="MDW80" s="422"/>
      <c r="MDX80" s="422"/>
      <c r="MDY80" s="422"/>
      <c r="MDZ80" s="422"/>
      <c r="MEA80" s="422"/>
      <c r="MEB80" s="422"/>
      <c r="MEC80" s="422"/>
      <c r="MED80" s="422"/>
      <c r="MEE80" s="422"/>
      <c r="MEF80" s="422"/>
      <c r="MEG80" s="422"/>
      <c r="MEH80" s="422"/>
      <c r="MEI80" s="422"/>
      <c r="MEJ80" s="422"/>
      <c r="MEK80" s="422"/>
      <c r="MEL80" s="422"/>
      <c r="MEM80" s="422"/>
      <c r="MEN80" s="422"/>
      <c r="MEO80" s="422"/>
      <c r="MEP80" s="422"/>
      <c r="MEQ80" s="422"/>
      <c r="MER80" s="422"/>
      <c r="MES80" s="422"/>
      <c r="MET80" s="422"/>
      <c r="MEU80" s="422"/>
      <c r="MEV80" s="422"/>
      <c r="MEW80" s="422"/>
      <c r="MEX80" s="422"/>
      <c r="MEY80" s="422"/>
      <c r="MEZ80" s="422"/>
      <c r="MFA80" s="422"/>
      <c r="MFB80" s="422"/>
      <c r="MFC80" s="422"/>
      <c r="MFD80" s="422"/>
      <c r="MFE80" s="422"/>
      <c r="MFF80" s="422"/>
      <c r="MFG80" s="422"/>
      <c r="MFH80" s="422"/>
      <c r="MFI80" s="422"/>
      <c r="MFJ80" s="422"/>
      <c r="MFK80" s="422"/>
      <c r="MFL80" s="422"/>
      <c r="MFM80" s="422"/>
      <c r="MFN80" s="422"/>
      <c r="MFO80" s="422"/>
      <c r="MFP80" s="422"/>
      <c r="MFQ80" s="422"/>
      <c r="MFR80" s="422"/>
      <c r="MFS80" s="422"/>
      <c r="MFT80" s="422"/>
      <c r="MFU80" s="422"/>
      <c r="MFV80" s="422"/>
      <c r="MFW80" s="422"/>
      <c r="MFX80" s="422"/>
      <c r="MFY80" s="422"/>
      <c r="MFZ80" s="422"/>
      <c r="MGA80" s="422"/>
      <c r="MGB80" s="422"/>
      <c r="MGC80" s="422"/>
      <c r="MGD80" s="422"/>
      <c r="MGE80" s="422"/>
      <c r="MGF80" s="422"/>
      <c r="MGG80" s="422"/>
      <c r="MGH80" s="422"/>
      <c r="MGI80" s="422"/>
      <c r="MGJ80" s="422"/>
      <c r="MGK80" s="422"/>
      <c r="MGL80" s="422"/>
      <c r="MGM80" s="422"/>
      <c r="MGN80" s="422"/>
      <c r="MGO80" s="422"/>
      <c r="MGP80" s="422"/>
      <c r="MGQ80" s="422"/>
      <c r="MGR80" s="422"/>
      <c r="MGS80" s="422"/>
      <c r="MGT80" s="422"/>
      <c r="MGU80" s="422"/>
      <c r="MGV80" s="422"/>
      <c r="MGW80" s="422"/>
      <c r="MGX80" s="422"/>
      <c r="MGY80" s="422"/>
      <c r="MGZ80" s="422"/>
      <c r="MHA80" s="422"/>
      <c r="MHB80" s="422"/>
      <c r="MHC80" s="422"/>
      <c r="MHD80" s="422"/>
      <c r="MHE80" s="422"/>
      <c r="MHF80" s="422"/>
      <c r="MHG80" s="422"/>
      <c r="MHH80" s="422"/>
      <c r="MHI80" s="422"/>
      <c r="MHJ80" s="422"/>
      <c r="MHK80" s="422"/>
      <c r="MHL80" s="422"/>
      <c r="MHM80" s="422"/>
      <c r="MHN80" s="422"/>
      <c r="MHO80" s="422"/>
      <c r="MHP80" s="422"/>
      <c r="MHQ80" s="422"/>
      <c r="MHR80" s="422"/>
      <c r="MHS80" s="422"/>
      <c r="MHT80" s="422"/>
      <c r="MHU80" s="422"/>
      <c r="MHV80" s="422"/>
      <c r="MHW80" s="422"/>
      <c r="MHX80" s="422"/>
      <c r="MHY80" s="422"/>
      <c r="MHZ80" s="422"/>
      <c r="MIA80" s="422"/>
      <c r="MIB80" s="422"/>
      <c r="MIC80" s="422"/>
      <c r="MID80" s="422"/>
      <c r="MIE80" s="422"/>
      <c r="MIF80" s="422"/>
      <c r="MIG80" s="422"/>
      <c r="MIH80" s="422"/>
      <c r="MII80" s="422"/>
      <c r="MIJ80" s="422"/>
      <c r="MIK80" s="422"/>
      <c r="MIL80" s="422"/>
      <c r="MIM80" s="422"/>
      <c r="MIN80" s="422"/>
      <c r="MIO80" s="422"/>
      <c r="MIP80" s="422"/>
      <c r="MIQ80" s="422"/>
      <c r="MIR80" s="422"/>
      <c r="MIS80" s="422"/>
      <c r="MIT80" s="422"/>
      <c r="MIU80" s="422"/>
      <c r="MIV80" s="422"/>
      <c r="MIW80" s="422"/>
      <c r="MIX80" s="422"/>
      <c r="MIY80" s="422"/>
      <c r="MIZ80" s="422"/>
      <c r="MJA80" s="422"/>
      <c r="MJB80" s="422"/>
      <c r="MJC80" s="422"/>
      <c r="MJD80" s="422"/>
      <c r="MJE80" s="422"/>
      <c r="MJF80" s="422"/>
      <c r="MJG80" s="422"/>
      <c r="MJH80" s="422"/>
      <c r="MJI80" s="422"/>
      <c r="MJJ80" s="422"/>
      <c r="MJK80" s="422"/>
      <c r="MJL80" s="422"/>
      <c r="MJM80" s="422"/>
      <c r="MJN80" s="422"/>
      <c r="MJO80" s="422"/>
      <c r="MJP80" s="422"/>
      <c r="MJQ80" s="422"/>
      <c r="MJR80" s="422"/>
      <c r="MJS80" s="422"/>
      <c r="MJT80" s="422"/>
      <c r="MJU80" s="422"/>
      <c r="MJV80" s="422"/>
      <c r="MJW80" s="422"/>
      <c r="MJX80" s="422"/>
      <c r="MJY80" s="422"/>
      <c r="MJZ80" s="422"/>
      <c r="MKA80" s="422"/>
      <c r="MKB80" s="422"/>
      <c r="MKC80" s="422"/>
      <c r="MKD80" s="422"/>
      <c r="MKE80" s="422"/>
      <c r="MKF80" s="422"/>
      <c r="MKG80" s="422"/>
      <c r="MKH80" s="422"/>
      <c r="MKI80" s="422"/>
      <c r="MKJ80" s="422"/>
      <c r="MKK80" s="422"/>
      <c r="MKL80" s="422"/>
      <c r="MKM80" s="422"/>
      <c r="MKN80" s="422"/>
      <c r="MKO80" s="422"/>
      <c r="MKP80" s="422"/>
      <c r="MKQ80" s="422"/>
      <c r="MKR80" s="422"/>
      <c r="MKS80" s="422"/>
      <c r="MKT80" s="422"/>
      <c r="MKU80" s="422"/>
      <c r="MKV80" s="422"/>
      <c r="MKW80" s="422"/>
      <c r="MKX80" s="422"/>
      <c r="MKY80" s="422"/>
      <c r="MKZ80" s="422"/>
      <c r="MLA80" s="422"/>
      <c r="MLB80" s="422"/>
      <c r="MLC80" s="422"/>
      <c r="MLD80" s="422"/>
      <c r="MLE80" s="422"/>
      <c r="MLF80" s="422"/>
      <c r="MLG80" s="422"/>
      <c r="MLH80" s="422"/>
      <c r="MLI80" s="422"/>
      <c r="MLJ80" s="422"/>
      <c r="MLK80" s="422"/>
      <c r="MLL80" s="422"/>
      <c r="MLM80" s="422"/>
      <c r="MLN80" s="422"/>
      <c r="MLO80" s="422"/>
      <c r="MLP80" s="422"/>
      <c r="MLQ80" s="422"/>
      <c r="MLR80" s="422"/>
      <c r="MLS80" s="422"/>
      <c r="MLT80" s="422"/>
      <c r="MLU80" s="422"/>
      <c r="MLV80" s="422"/>
      <c r="MLW80" s="422"/>
      <c r="MLX80" s="422"/>
      <c r="MLY80" s="422"/>
      <c r="MLZ80" s="422"/>
      <c r="MMA80" s="422"/>
      <c r="MMB80" s="422"/>
      <c r="MMC80" s="422"/>
      <c r="MMD80" s="422"/>
      <c r="MME80" s="422"/>
      <c r="MMF80" s="422"/>
      <c r="MMG80" s="422"/>
      <c r="MMH80" s="422"/>
      <c r="MMI80" s="422"/>
      <c r="MMJ80" s="422"/>
      <c r="MMK80" s="422"/>
      <c r="MML80" s="422"/>
      <c r="MMM80" s="422"/>
      <c r="MMN80" s="422"/>
      <c r="MMO80" s="422"/>
      <c r="MMP80" s="422"/>
      <c r="MMQ80" s="422"/>
      <c r="MMR80" s="422"/>
      <c r="MMS80" s="422"/>
      <c r="MMT80" s="422"/>
      <c r="MMU80" s="422"/>
      <c r="MMV80" s="422"/>
      <c r="MMW80" s="422"/>
      <c r="MMX80" s="422"/>
      <c r="MMY80" s="422"/>
      <c r="MMZ80" s="422"/>
      <c r="MNA80" s="422"/>
      <c r="MNB80" s="422"/>
      <c r="MNC80" s="422"/>
      <c r="MND80" s="422"/>
      <c r="MNE80" s="422"/>
      <c r="MNF80" s="422"/>
      <c r="MNG80" s="422"/>
      <c r="MNH80" s="422"/>
      <c r="MNI80" s="422"/>
      <c r="MNJ80" s="422"/>
      <c r="MNK80" s="422"/>
      <c r="MNL80" s="422"/>
      <c r="MNM80" s="422"/>
      <c r="MNN80" s="422"/>
      <c r="MNO80" s="422"/>
      <c r="MNP80" s="422"/>
      <c r="MNQ80" s="422"/>
      <c r="MNR80" s="422"/>
      <c r="MNS80" s="422"/>
      <c r="MNT80" s="422"/>
      <c r="MNU80" s="422"/>
      <c r="MNV80" s="422"/>
      <c r="MNW80" s="422"/>
      <c r="MNX80" s="422"/>
      <c r="MNY80" s="422"/>
      <c r="MNZ80" s="422"/>
      <c r="MOA80" s="422"/>
      <c r="MOB80" s="422"/>
      <c r="MOC80" s="422"/>
      <c r="MOD80" s="422"/>
      <c r="MOE80" s="422"/>
      <c r="MOF80" s="422"/>
      <c r="MOG80" s="422"/>
      <c r="MOH80" s="422"/>
      <c r="MOI80" s="422"/>
      <c r="MOJ80" s="422"/>
      <c r="MOK80" s="422"/>
      <c r="MOL80" s="422"/>
      <c r="MOM80" s="422"/>
      <c r="MON80" s="422"/>
      <c r="MOO80" s="422"/>
      <c r="MOP80" s="422"/>
      <c r="MOQ80" s="422"/>
      <c r="MOR80" s="422"/>
      <c r="MOS80" s="422"/>
      <c r="MOT80" s="422"/>
      <c r="MOU80" s="422"/>
      <c r="MOV80" s="422"/>
      <c r="MOW80" s="422"/>
      <c r="MOX80" s="422"/>
      <c r="MOY80" s="422"/>
      <c r="MOZ80" s="422"/>
      <c r="MPA80" s="422"/>
      <c r="MPB80" s="422"/>
      <c r="MPC80" s="422"/>
      <c r="MPD80" s="422"/>
      <c r="MPE80" s="422"/>
      <c r="MPF80" s="422"/>
      <c r="MPG80" s="422"/>
      <c r="MPH80" s="422"/>
      <c r="MPI80" s="422"/>
      <c r="MPJ80" s="422"/>
      <c r="MPK80" s="422"/>
      <c r="MPL80" s="422"/>
      <c r="MPM80" s="422"/>
      <c r="MPN80" s="422"/>
      <c r="MPO80" s="422"/>
      <c r="MPP80" s="422"/>
      <c r="MPQ80" s="422"/>
      <c r="MPR80" s="422"/>
      <c r="MPS80" s="422"/>
      <c r="MPT80" s="422"/>
      <c r="MPU80" s="422"/>
      <c r="MPV80" s="422"/>
      <c r="MPW80" s="422"/>
      <c r="MPX80" s="422"/>
      <c r="MPY80" s="422"/>
      <c r="MPZ80" s="422"/>
      <c r="MQA80" s="422"/>
      <c r="MQB80" s="422"/>
      <c r="MQC80" s="422"/>
      <c r="MQD80" s="422"/>
      <c r="MQE80" s="422"/>
      <c r="MQF80" s="422"/>
      <c r="MQG80" s="422"/>
      <c r="MQH80" s="422"/>
      <c r="MQI80" s="422"/>
      <c r="MQJ80" s="422"/>
      <c r="MQK80" s="422"/>
      <c r="MQL80" s="422"/>
      <c r="MQM80" s="422"/>
      <c r="MQN80" s="422"/>
      <c r="MQO80" s="422"/>
      <c r="MQP80" s="422"/>
      <c r="MQQ80" s="422"/>
      <c r="MQR80" s="422"/>
      <c r="MQS80" s="422"/>
      <c r="MQT80" s="422"/>
      <c r="MQU80" s="422"/>
      <c r="MQV80" s="422"/>
      <c r="MQW80" s="422"/>
      <c r="MQX80" s="422"/>
      <c r="MQY80" s="422"/>
      <c r="MQZ80" s="422"/>
      <c r="MRA80" s="422"/>
      <c r="MRB80" s="422"/>
      <c r="MRC80" s="422"/>
      <c r="MRD80" s="422"/>
      <c r="MRE80" s="422"/>
      <c r="MRF80" s="422"/>
      <c r="MRG80" s="422"/>
      <c r="MRH80" s="422"/>
      <c r="MRI80" s="422"/>
      <c r="MRJ80" s="422"/>
      <c r="MRK80" s="422"/>
      <c r="MRL80" s="422"/>
      <c r="MRM80" s="422"/>
      <c r="MRN80" s="422"/>
      <c r="MRO80" s="422"/>
      <c r="MRP80" s="422"/>
      <c r="MRQ80" s="422"/>
      <c r="MRR80" s="422"/>
      <c r="MRS80" s="422"/>
      <c r="MRT80" s="422"/>
      <c r="MRU80" s="422"/>
      <c r="MRV80" s="422"/>
      <c r="MRW80" s="422"/>
      <c r="MRX80" s="422"/>
      <c r="MRY80" s="422"/>
      <c r="MRZ80" s="422"/>
      <c r="MSA80" s="422"/>
      <c r="MSB80" s="422"/>
      <c r="MSC80" s="422"/>
      <c r="MSD80" s="422"/>
      <c r="MSE80" s="422"/>
      <c r="MSF80" s="422"/>
      <c r="MSG80" s="422"/>
      <c r="MSH80" s="422"/>
      <c r="MSI80" s="422"/>
      <c r="MSJ80" s="422"/>
      <c r="MSK80" s="422"/>
      <c r="MSL80" s="422"/>
      <c r="MSM80" s="422"/>
      <c r="MSN80" s="422"/>
      <c r="MSO80" s="422"/>
      <c r="MSP80" s="422"/>
      <c r="MSQ80" s="422"/>
      <c r="MSR80" s="422"/>
      <c r="MSS80" s="422"/>
      <c r="MST80" s="422"/>
      <c r="MSU80" s="422"/>
      <c r="MSV80" s="422"/>
      <c r="MSW80" s="422"/>
      <c r="MSX80" s="422"/>
      <c r="MSY80" s="422"/>
      <c r="MSZ80" s="422"/>
      <c r="MTA80" s="422"/>
      <c r="MTB80" s="422"/>
      <c r="MTC80" s="422"/>
      <c r="MTD80" s="422"/>
      <c r="MTE80" s="422"/>
      <c r="MTF80" s="422"/>
      <c r="MTG80" s="422"/>
      <c r="MTH80" s="422"/>
      <c r="MTI80" s="422"/>
      <c r="MTJ80" s="422"/>
      <c r="MTK80" s="422"/>
      <c r="MTL80" s="422"/>
      <c r="MTM80" s="422"/>
      <c r="MTN80" s="422"/>
      <c r="MTO80" s="422"/>
      <c r="MTP80" s="422"/>
      <c r="MTQ80" s="422"/>
      <c r="MTR80" s="422"/>
      <c r="MTS80" s="422"/>
      <c r="MTT80" s="422"/>
      <c r="MTU80" s="422"/>
      <c r="MTV80" s="422"/>
      <c r="MTW80" s="422"/>
      <c r="MTX80" s="422"/>
      <c r="MTY80" s="422"/>
      <c r="MTZ80" s="422"/>
      <c r="MUA80" s="422"/>
      <c r="MUB80" s="422"/>
      <c r="MUC80" s="422"/>
      <c r="MUD80" s="422"/>
      <c r="MUE80" s="422"/>
      <c r="MUF80" s="422"/>
      <c r="MUG80" s="422"/>
      <c r="MUH80" s="422"/>
      <c r="MUI80" s="422"/>
      <c r="MUJ80" s="422"/>
      <c r="MUK80" s="422"/>
      <c r="MUL80" s="422"/>
      <c r="MUM80" s="422"/>
      <c r="MUN80" s="422"/>
      <c r="MUO80" s="422"/>
      <c r="MUP80" s="422"/>
      <c r="MUQ80" s="422"/>
      <c r="MUR80" s="422"/>
      <c r="MUS80" s="422"/>
      <c r="MUT80" s="422"/>
      <c r="MUU80" s="422"/>
      <c r="MUV80" s="422"/>
      <c r="MUW80" s="422"/>
      <c r="MUX80" s="422"/>
      <c r="MUY80" s="422"/>
      <c r="MUZ80" s="422"/>
      <c r="MVA80" s="422"/>
      <c r="MVB80" s="422"/>
      <c r="MVC80" s="422"/>
      <c r="MVD80" s="422"/>
      <c r="MVE80" s="422"/>
      <c r="MVF80" s="422"/>
      <c r="MVG80" s="422"/>
      <c r="MVH80" s="422"/>
      <c r="MVI80" s="422"/>
      <c r="MVJ80" s="422"/>
      <c r="MVK80" s="422"/>
      <c r="MVL80" s="422"/>
      <c r="MVM80" s="422"/>
      <c r="MVN80" s="422"/>
      <c r="MVO80" s="422"/>
      <c r="MVP80" s="422"/>
      <c r="MVQ80" s="422"/>
      <c r="MVR80" s="422"/>
      <c r="MVS80" s="422"/>
      <c r="MVT80" s="422"/>
      <c r="MVU80" s="422"/>
      <c r="MVV80" s="422"/>
      <c r="MVW80" s="422"/>
      <c r="MVX80" s="422"/>
      <c r="MVY80" s="422"/>
      <c r="MVZ80" s="422"/>
      <c r="MWA80" s="422"/>
      <c r="MWB80" s="422"/>
      <c r="MWC80" s="422"/>
      <c r="MWD80" s="422"/>
      <c r="MWE80" s="422"/>
      <c r="MWF80" s="422"/>
      <c r="MWG80" s="422"/>
      <c r="MWH80" s="422"/>
      <c r="MWI80" s="422"/>
      <c r="MWJ80" s="422"/>
      <c r="MWK80" s="422"/>
      <c r="MWL80" s="422"/>
      <c r="MWM80" s="422"/>
      <c r="MWN80" s="422"/>
      <c r="MWO80" s="422"/>
      <c r="MWP80" s="422"/>
      <c r="MWQ80" s="422"/>
      <c r="MWR80" s="422"/>
      <c r="MWS80" s="422"/>
      <c r="MWT80" s="422"/>
      <c r="MWU80" s="422"/>
      <c r="MWV80" s="422"/>
      <c r="MWW80" s="422"/>
      <c r="MWX80" s="422"/>
      <c r="MWY80" s="422"/>
      <c r="MWZ80" s="422"/>
      <c r="MXA80" s="422"/>
      <c r="MXB80" s="422"/>
      <c r="MXC80" s="422"/>
      <c r="MXD80" s="422"/>
      <c r="MXE80" s="422"/>
      <c r="MXF80" s="422"/>
      <c r="MXG80" s="422"/>
      <c r="MXH80" s="422"/>
      <c r="MXI80" s="422"/>
      <c r="MXJ80" s="422"/>
      <c r="MXK80" s="422"/>
      <c r="MXL80" s="422"/>
      <c r="MXM80" s="422"/>
      <c r="MXN80" s="422"/>
      <c r="MXO80" s="422"/>
      <c r="MXP80" s="422"/>
      <c r="MXQ80" s="422"/>
      <c r="MXR80" s="422"/>
      <c r="MXS80" s="422"/>
      <c r="MXT80" s="422"/>
      <c r="MXU80" s="422"/>
      <c r="MXV80" s="422"/>
      <c r="MXW80" s="422"/>
      <c r="MXX80" s="422"/>
      <c r="MXY80" s="422"/>
      <c r="MXZ80" s="422"/>
      <c r="MYA80" s="422"/>
      <c r="MYB80" s="422"/>
      <c r="MYC80" s="422"/>
      <c r="MYD80" s="422"/>
      <c r="MYE80" s="422"/>
      <c r="MYF80" s="422"/>
      <c r="MYG80" s="422"/>
      <c r="MYH80" s="422"/>
      <c r="MYI80" s="422"/>
      <c r="MYJ80" s="422"/>
      <c r="MYK80" s="422"/>
      <c r="MYL80" s="422"/>
      <c r="MYM80" s="422"/>
      <c r="MYN80" s="422"/>
      <c r="MYO80" s="422"/>
      <c r="MYP80" s="422"/>
      <c r="MYQ80" s="422"/>
      <c r="MYR80" s="422"/>
      <c r="MYS80" s="422"/>
      <c r="MYT80" s="422"/>
      <c r="MYU80" s="422"/>
      <c r="MYV80" s="422"/>
      <c r="MYW80" s="422"/>
      <c r="MYX80" s="422"/>
      <c r="MYY80" s="422"/>
      <c r="MYZ80" s="422"/>
      <c r="MZA80" s="422"/>
      <c r="MZB80" s="422"/>
      <c r="MZC80" s="422"/>
      <c r="MZD80" s="422"/>
      <c r="MZE80" s="422"/>
      <c r="MZF80" s="422"/>
      <c r="MZG80" s="422"/>
      <c r="MZH80" s="422"/>
      <c r="MZI80" s="422"/>
      <c r="MZJ80" s="422"/>
      <c r="MZK80" s="422"/>
      <c r="MZL80" s="422"/>
      <c r="MZM80" s="422"/>
      <c r="MZN80" s="422"/>
      <c r="MZO80" s="422"/>
      <c r="MZP80" s="422"/>
      <c r="MZQ80" s="422"/>
      <c r="MZR80" s="422"/>
      <c r="MZS80" s="422"/>
      <c r="MZT80" s="422"/>
      <c r="MZU80" s="422"/>
      <c r="MZV80" s="422"/>
      <c r="MZW80" s="422"/>
      <c r="MZX80" s="422"/>
      <c r="MZY80" s="422"/>
      <c r="MZZ80" s="422"/>
      <c r="NAA80" s="422"/>
      <c r="NAB80" s="422"/>
      <c r="NAC80" s="422"/>
      <c r="NAD80" s="422"/>
      <c r="NAE80" s="422"/>
      <c r="NAF80" s="422"/>
      <c r="NAG80" s="422"/>
      <c r="NAH80" s="422"/>
      <c r="NAI80" s="422"/>
      <c r="NAJ80" s="422"/>
      <c r="NAK80" s="422"/>
      <c r="NAL80" s="422"/>
      <c r="NAM80" s="422"/>
      <c r="NAN80" s="422"/>
      <c r="NAO80" s="422"/>
      <c r="NAP80" s="422"/>
      <c r="NAQ80" s="422"/>
      <c r="NAR80" s="422"/>
      <c r="NAS80" s="422"/>
      <c r="NAT80" s="422"/>
      <c r="NAU80" s="422"/>
      <c r="NAV80" s="422"/>
      <c r="NAW80" s="422"/>
      <c r="NAX80" s="422"/>
      <c r="NAY80" s="422"/>
      <c r="NAZ80" s="422"/>
      <c r="NBA80" s="422"/>
      <c r="NBB80" s="422"/>
      <c r="NBC80" s="422"/>
      <c r="NBD80" s="422"/>
      <c r="NBE80" s="422"/>
      <c r="NBF80" s="422"/>
      <c r="NBG80" s="422"/>
      <c r="NBH80" s="422"/>
      <c r="NBI80" s="422"/>
      <c r="NBJ80" s="422"/>
      <c r="NBK80" s="422"/>
      <c r="NBL80" s="422"/>
      <c r="NBM80" s="422"/>
      <c r="NBN80" s="422"/>
      <c r="NBO80" s="422"/>
      <c r="NBP80" s="422"/>
      <c r="NBQ80" s="422"/>
      <c r="NBR80" s="422"/>
      <c r="NBS80" s="422"/>
      <c r="NBT80" s="422"/>
      <c r="NBU80" s="422"/>
      <c r="NBV80" s="422"/>
      <c r="NBW80" s="422"/>
      <c r="NBX80" s="422"/>
      <c r="NBY80" s="422"/>
      <c r="NBZ80" s="422"/>
      <c r="NCA80" s="422"/>
      <c r="NCB80" s="422"/>
      <c r="NCC80" s="422"/>
      <c r="NCD80" s="422"/>
      <c r="NCE80" s="422"/>
      <c r="NCF80" s="422"/>
      <c r="NCG80" s="422"/>
      <c r="NCH80" s="422"/>
      <c r="NCI80" s="422"/>
      <c r="NCJ80" s="422"/>
      <c r="NCK80" s="422"/>
      <c r="NCL80" s="422"/>
      <c r="NCM80" s="422"/>
      <c r="NCN80" s="422"/>
      <c r="NCO80" s="422"/>
      <c r="NCP80" s="422"/>
      <c r="NCQ80" s="422"/>
      <c r="NCR80" s="422"/>
      <c r="NCS80" s="422"/>
      <c r="NCT80" s="422"/>
      <c r="NCU80" s="422"/>
      <c r="NCV80" s="422"/>
      <c r="NCW80" s="422"/>
      <c r="NCX80" s="422"/>
      <c r="NCY80" s="422"/>
      <c r="NCZ80" s="422"/>
      <c r="NDA80" s="422"/>
      <c r="NDB80" s="422"/>
      <c r="NDC80" s="422"/>
      <c r="NDD80" s="422"/>
      <c r="NDE80" s="422"/>
      <c r="NDF80" s="422"/>
      <c r="NDG80" s="422"/>
      <c r="NDH80" s="422"/>
      <c r="NDI80" s="422"/>
      <c r="NDJ80" s="422"/>
      <c r="NDK80" s="422"/>
      <c r="NDL80" s="422"/>
      <c r="NDM80" s="422"/>
      <c r="NDN80" s="422"/>
      <c r="NDO80" s="422"/>
      <c r="NDP80" s="422"/>
      <c r="NDQ80" s="422"/>
      <c r="NDR80" s="422"/>
      <c r="NDS80" s="422"/>
      <c r="NDT80" s="422"/>
      <c r="NDU80" s="422"/>
      <c r="NDV80" s="422"/>
      <c r="NDW80" s="422"/>
      <c r="NDX80" s="422"/>
      <c r="NDY80" s="422"/>
      <c r="NDZ80" s="422"/>
      <c r="NEA80" s="422"/>
      <c r="NEB80" s="422"/>
      <c r="NEC80" s="422"/>
      <c r="NED80" s="422"/>
      <c r="NEE80" s="422"/>
      <c r="NEF80" s="422"/>
      <c r="NEG80" s="422"/>
      <c r="NEH80" s="422"/>
      <c r="NEI80" s="422"/>
      <c r="NEJ80" s="422"/>
      <c r="NEK80" s="422"/>
      <c r="NEL80" s="422"/>
      <c r="NEM80" s="422"/>
      <c r="NEN80" s="422"/>
      <c r="NEO80" s="422"/>
      <c r="NEP80" s="422"/>
      <c r="NEQ80" s="422"/>
      <c r="NER80" s="422"/>
      <c r="NES80" s="422"/>
      <c r="NET80" s="422"/>
      <c r="NEU80" s="422"/>
      <c r="NEV80" s="422"/>
      <c r="NEW80" s="422"/>
      <c r="NEX80" s="422"/>
      <c r="NEY80" s="422"/>
      <c r="NEZ80" s="422"/>
      <c r="NFA80" s="422"/>
      <c r="NFB80" s="422"/>
      <c r="NFC80" s="422"/>
      <c r="NFD80" s="422"/>
      <c r="NFE80" s="422"/>
      <c r="NFF80" s="422"/>
      <c r="NFG80" s="422"/>
      <c r="NFH80" s="422"/>
      <c r="NFI80" s="422"/>
      <c r="NFJ80" s="422"/>
      <c r="NFK80" s="422"/>
      <c r="NFL80" s="422"/>
      <c r="NFM80" s="422"/>
      <c r="NFN80" s="422"/>
      <c r="NFO80" s="422"/>
      <c r="NFP80" s="422"/>
      <c r="NFQ80" s="422"/>
      <c r="NFR80" s="422"/>
      <c r="NFS80" s="422"/>
      <c r="NFT80" s="422"/>
      <c r="NFU80" s="422"/>
      <c r="NFV80" s="422"/>
      <c r="NFW80" s="422"/>
      <c r="NFX80" s="422"/>
      <c r="NFY80" s="422"/>
      <c r="NFZ80" s="422"/>
      <c r="NGA80" s="422"/>
      <c r="NGB80" s="422"/>
      <c r="NGC80" s="422"/>
      <c r="NGD80" s="422"/>
      <c r="NGE80" s="422"/>
      <c r="NGF80" s="422"/>
      <c r="NGG80" s="422"/>
      <c r="NGH80" s="422"/>
      <c r="NGI80" s="422"/>
      <c r="NGJ80" s="422"/>
      <c r="NGK80" s="422"/>
      <c r="NGL80" s="422"/>
      <c r="NGM80" s="422"/>
      <c r="NGN80" s="422"/>
      <c r="NGO80" s="422"/>
      <c r="NGP80" s="422"/>
      <c r="NGQ80" s="422"/>
      <c r="NGR80" s="422"/>
      <c r="NGS80" s="422"/>
      <c r="NGT80" s="422"/>
      <c r="NGU80" s="422"/>
      <c r="NGV80" s="422"/>
      <c r="NGW80" s="422"/>
      <c r="NGX80" s="422"/>
      <c r="NGY80" s="422"/>
      <c r="NGZ80" s="422"/>
      <c r="NHA80" s="422"/>
      <c r="NHB80" s="422"/>
      <c r="NHC80" s="422"/>
      <c r="NHD80" s="422"/>
      <c r="NHE80" s="422"/>
      <c r="NHF80" s="422"/>
      <c r="NHG80" s="422"/>
      <c r="NHH80" s="422"/>
      <c r="NHI80" s="422"/>
      <c r="NHJ80" s="422"/>
      <c r="NHK80" s="422"/>
      <c r="NHL80" s="422"/>
      <c r="NHM80" s="422"/>
      <c r="NHN80" s="422"/>
      <c r="NHO80" s="422"/>
      <c r="NHP80" s="422"/>
      <c r="NHQ80" s="422"/>
      <c r="NHR80" s="422"/>
      <c r="NHS80" s="422"/>
      <c r="NHT80" s="422"/>
      <c r="NHU80" s="422"/>
      <c r="NHV80" s="422"/>
      <c r="NHW80" s="422"/>
      <c r="NHX80" s="422"/>
      <c r="NHY80" s="422"/>
      <c r="NHZ80" s="422"/>
      <c r="NIA80" s="422"/>
      <c r="NIB80" s="422"/>
      <c r="NIC80" s="422"/>
      <c r="NID80" s="422"/>
      <c r="NIE80" s="422"/>
      <c r="NIF80" s="422"/>
      <c r="NIG80" s="422"/>
      <c r="NIH80" s="422"/>
      <c r="NII80" s="422"/>
      <c r="NIJ80" s="422"/>
      <c r="NIK80" s="422"/>
      <c r="NIL80" s="422"/>
      <c r="NIM80" s="422"/>
      <c r="NIN80" s="422"/>
      <c r="NIO80" s="422"/>
      <c r="NIP80" s="422"/>
      <c r="NIQ80" s="422"/>
      <c r="NIR80" s="422"/>
      <c r="NIS80" s="422"/>
      <c r="NIT80" s="422"/>
      <c r="NIU80" s="422"/>
      <c r="NIV80" s="422"/>
      <c r="NIW80" s="422"/>
      <c r="NIX80" s="422"/>
      <c r="NIY80" s="422"/>
      <c r="NIZ80" s="422"/>
      <c r="NJA80" s="422"/>
      <c r="NJB80" s="422"/>
      <c r="NJC80" s="422"/>
      <c r="NJD80" s="422"/>
      <c r="NJE80" s="422"/>
      <c r="NJF80" s="422"/>
      <c r="NJG80" s="422"/>
      <c r="NJH80" s="422"/>
      <c r="NJI80" s="422"/>
      <c r="NJJ80" s="422"/>
      <c r="NJK80" s="422"/>
      <c r="NJL80" s="422"/>
      <c r="NJM80" s="422"/>
      <c r="NJN80" s="422"/>
      <c r="NJO80" s="422"/>
      <c r="NJP80" s="422"/>
      <c r="NJQ80" s="422"/>
      <c r="NJR80" s="422"/>
      <c r="NJS80" s="422"/>
      <c r="NJT80" s="422"/>
      <c r="NJU80" s="422"/>
      <c r="NJV80" s="422"/>
      <c r="NJW80" s="422"/>
      <c r="NJX80" s="422"/>
      <c r="NJY80" s="422"/>
      <c r="NJZ80" s="422"/>
      <c r="NKA80" s="422"/>
      <c r="NKB80" s="422"/>
      <c r="NKC80" s="422"/>
      <c r="NKD80" s="422"/>
      <c r="NKE80" s="422"/>
      <c r="NKF80" s="422"/>
      <c r="NKG80" s="422"/>
      <c r="NKH80" s="422"/>
      <c r="NKI80" s="422"/>
      <c r="NKJ80" s="422"/>
      <c r="NKK80" s="422"/>
      <c r="NKL80" s="422"/>
      <c r="NKM80" s="422"/>
      <c r="NKN80" s="422"/>
      <c r="NKO80" s="422"/>
      <c r="NKP80" s="422"/>
      <c r="NKQ80" s="422"/>
      <c r="NKR80" s="422"/>
      <c r="NKS80" s="422"/>
      <c r="NKT80" s="422"/>
      <c r="NKU80" s="422"/>
      <c r="NKV80" s="422"/>
      <c r="NKW80" s="422"/>
      <c r="NKX80" s="422"/>
      <c r="NKY80" s="422"/>
      <c r="NKZ80" s="422"/>
      <c r="NLA80" s="422"/>
      <c r="NLB80" s="422"/>
      <c r="NLC80" s="422"/>
      <c r="NLD80" s="422"/>
      <c r="NLE80" s="422"/>
      <c r="NLF80" s="422"/>
      <c r="NLG80" s="422"/>
      <c r="NLH80" s="422"/>
      <c r="NLI80" s="422"/>
      <c r="NLJ80" s="422"/>
      <c r="NLK80" s="422"/>
      <c r="NLL80" s="422"/>
      <c r="NLM80" s="422"/>
      <c r="NLN80" s="422"/>
      <c r="NLO80" s="422"/>
      <c r="NLP80" s="422"/>
      <c r="NLQ80" s="422"/>
      <c r="NLR80" s="422"/>
      <c r="NLS80" s="422"/>
      <c r="NLT80" s="422"/>
      <c r="NLU80" s="422"/>
      <c r="NLV80" s="422"/>
      <c r="NLW80" s="422"/>
      <c r="NLX80" s="422"/>
      <c r="NLY80" s="422"/>
      <c r="NLZ80" s="422"/>
      <c r="NMA80" s="422"/>
      <c r="NMB80" s="422"/>
      <c r="NMC80" s="422"/>
      <c r="NMD80" s="422"/>
      <c r="NME80" s="422"/>
      <c r="NMF80" s="422"/>
      <c r="NMG80" s="422"/>
      <c r="NMH80" s="422"/>
      <c r="NMI80" s="422"/>
      <c r="NMJ80" s="422"/>
      <c r="NMK80" s="422"/>
      <c r="NML80" s="422"/>
      <c r="NMM80" s="422"/>
      <c r="NMN80" s="422"/>
      <c r="NMO80" s="422"/>
      <c r="NMP80" s="422"/>
      <c r="NMQ80" s="422"/>
      <c r="NMR80" s="422"/>
      <c r="NMS80" s="422"/>
      <c r="NMT80" s="422"/>
      <c r="NMU80" s="422"/>
      <c r="NMV80" s="422"/>
      <c r="NMW80" s="422"/>
      <c r="NMX80" s="422"/>
      <c r="NMY80" s="422"/>
      <c r="NMZ80" s="422"/>
      <c r="NNA80" s="422"/>
      <c r="NNB80" s="422"/>
      <c r="NNC80" s="422"/>
      <c r="NND80" s="422"/>
      <c r="NNE80" s="422"/>
      <c r="NNF80" s="422"/>
      <c r="NNG80" s="422"/>
      <c r="NNH80" s="422"/>
      <c r="NNI80" s="422"/>
      <c r="NNJ80" s="422"/>
      <c r="NNK80" s="422"/>
      <c r="NNL80" s="422"/>
      <c r="NNM80" s="422"/>
      <c r="NNN80" s="422"/>
      <c r="NNO80" s="422"/>
      <c r="NNP80" s="422"/>
      <c r="NNQ80" s="422"/>
      <c r="NNR80" s="422"/>
      <c r="NNS80" s="422"/>
      <c r="NNT80" s="422"/>
      <c r="NNU80" s="422"/>
      <c r="NNV80" s="422"/>
      <c r="NNW80" s="422"/>
      <c r="NNX80" s="422"/>
      <c r="NNY80" s="422"/>
      <c r="NNZ80" s="422"/>
      <c r="NOA80" s="422"/>
      <c r="NOB80" s="422"/>
      <c r="NOC80" s="422"/>
      <c r="NOD80" s="422"/>
      <c r="NOE80" s="422"/>
      <c r="NOF80" s="422"/>
      <c r="NOG80" s="422"/>
      <c r="NOH80" s="422"/>
      <c r="NOI80" s="422"/>
      <c r="NOJ80" s="422"/>
      <c r="NOK80" s="422"/>
      <c r="NOL80" s="422"/>
      <c r="NOM80" s="422"/>
      <c r="NON80" s="422"/>
      <c r="NOO80" s="422"/>
      <c r="NOP80" s="422"/>
      <c r="NOQ80" s="422"/>
      <c r="NOR80" s="422"/>
      <c r="NOS80" s="422"/>
      <c r="NOT80" s="422"/>
      <c r="NOU80" s="422"/>
      <c r="NOV80" s="422"/>
      <c r="NOW80" s="422"/>
      <c r="NOX80" s="422"/>
      <c r="NOY80" s="422"/>
      <c r="NOZ80" s="422"/>
      <c r="NPA80" s="422"/>
      <c r="NPB80" s="422"/>
      <c r="NPC80" s="422"/>
      <c r="NPD80" s="422"/>
      <c r="NPE80" s="422"/>
      <c r="NPF80" s="422"/>
      <c r="NPG80" s="422"/>
      <c r="NPH80" s="422"/>
      <c r="NPI80" s="422"/>
      <c r="NPJ80" s="422"/>
      <c r="NPK80" s="422"/>
      <c r="NPL80" s="422"/>
      <c r="NPM80" s="422"/>
      <c r="NPN80" s="422"/>
      <c r="NPO80" s="422"/>
      <c r="NPP80" s="422"/>
      <c r="NPQ80" s="422"/>
      <c r="NPR80" s="422"/>
      <c r="NPS80" s="422"/>
      <c r="NPT80" s="422"/>
      <c r="NPU80" s="422"/>
      <c r="NPV80" s="422"/>
      <c r="NPW80" s="422"/>
      <c r="NPX80" s="422"/>
      <c r="NPY80" s="422"/>
      <c r="NPZ80" s="422"/>
      <c r="NQA80" s="422"/>
      <c r="NQB80" s="422"/>
      <c r="NQC80" s="422"/>
      <c r="NQD80" s="422"/>
      <c r="NQE80" s="422"/>
      <c r="NQF80" s="422"/>
      <c r="NQG80" s="422"/>
      <c r="NQH80" s="422"/>
      <c r="NQI80" s="422"/>
      <c r="NQJ80" s="422"/>
      <c r="NQK80" s="422"/>
      <c r="NQL80" s="422"/>
      <c r="NQM80" s="422"/>
      <c r="NQN80" s="422"/>
      <c r="NQO80" s="422"/>
      <c r="NQP80" s="422"/>
      <c r="NQQ80" s="422"/>
      <c r="NQR80" s="422"/>
      <c r="NQS80" s="422"/>
      <c r="NQT80" s="422"/>
      <c r="NQU80" s="422"/>
      <c r="NQV80" s="422"/>
      <c r="NQW80" s="422"/>
      <c r="NQX80" s="422"/>
      <c r="NQY80" s="422"/>
      <c r="NQZ80" s="422"/>
      <c r="NRA80" s="422"/>
      <c r="NRB80" s="422"/>
      <c r="NRC80" s="422"/>
      <c r="NRD80" s="422"/>
      <c r="NRE80" s="422"/>
      <c r="NRF80" s="422"/>
      <c r="NRG80" s="422"/>
      <c r="NRH80" s="422"/>
      <c r="NRI80" s="422"/>
      <c r="NRJ80" s="422"/>
      <c r="NRK80" s="422"/>
      <c r="NRL80" s="422"/>
      <c r="NRM80" s="422"/>
      <c r="NRN80" s="422"/>
      <c r="NRO80" s="422"/>
      <c r="NRP80" s="422"/>
      <c r="NRQ80" s="422"/>
      <c r="NRR80" s="422"/>
      <c r="NRS80" s="422"/>
      <c r="NRT80" s="422"/>
      <c r="NRU80" s="422"/>
      <c r="NRV80" s="422"/>
      <c r="NRW80" s="422"/>
      <c r="NRX80" s="422"/>
      <c r="NRY80" s="422"/>
      <c r="NRZ80" s="422"/>
      <c r="NSA80" s="422"/>
      <c r="NSB80" s="422"/>
      <c r="NSC80" s="422"/>
      <c r="NSD80" s="422"/>
      <c r="NSE80" s="422"/>
      <c r="NSF80" s="422"/>
      <c r="NSG80" s="422"/>
      <c r="NSH80" s="422"/>
      <c r="NSI80" s="422"/>
      <c r="NSJ80" s="422"/>
      <c r="NSK80" s="422"/>
      <c r="NSL80" s="422"/>
      <c r="NSM80" s="422"/>
      <c r="NSN80" s="422"/>
      <c r="NSO80" s="422"/>
      <c r="NSP80" s="422"/>
      <c r="NSQ80" s="422"/>
      <c r="NSR80" s="422"/>
      <c r="NSS80" s="422"/>
      <c r="NST80" s="422"/>
      <c r="NSU80" s="422"/>
      <c r="NSV80" s="422"/>
      <c r="NSW80" s="422"/>
      <c r="NSX80" s="422"/>
      <c r="NSY80" s="422"/>
      <c r="NSZ80" s="422"/>
      <c r="NTA80" s="422"/>
      <c r="NTB80" s="422"/>
      <c r="NTC80" s="422"/>
      <c r="NTD80" s="422"/>
      <c r="NTE80" s="422"/>
      <c r="NTF80" s="422"/>
      <c r="NTG80" s="422"/>
      <c r="NTH80" s="422"/>
      <c r="NTI80" s="422"/>
      <c r="NTJ80" s="422"/>
      <c r="NTK80" s="422"/>
      <c r="NTL80" s="422"/>
      <c r="NTM80" s="422"/>
      <c r="NTN80" s="422"/>
      <c r="NTO80" s="422"/>
      <c r="NTP80" s="422"/>
      <c r="NTQ80" s="422"/>
      <c r="NTR80" s="422"/>
      <c r="NTS80" s="422"/>
      <c r="NTT80" s="422"/>
      <c r="NTU80" s="422"/>
      <c r="NTV80" s="422"/>
      <c r="NTW80" s="422"/>
      <c r="NTX80" s="422"/>
      <c r="NTY80" s="422"/>
      <c r="NTZ80" s="422"/>
      <c r="NUA80" s="422"/>
      <c r="NUB80" s="422"/>
      <c r="NUC80" s="422"/>
      <c r="NUD80" s="422"/>
      <c r="NUE80" s="422"/>
      <c r="NUF80" s="422"/>
      <c r="NUG80" s="422"/>
      <c r="NUH80" s="422"/>
      <c r="NUI80" s="422"/>
      <c r="NUJ80" s="422"/>
      <c r="NUK80" s="422"/>
      <c r="NUL80" s="422"/>
      <c r="NUM80" s="422"/>
      <c r="NUN80" s="422"/>
      <c r="NUO80" s="422"/>
      <c r="NUP80" s="422"/>
      <c r="NUQ80" s="422"/>
      <c r="NUR80" s="422"/>
      <c r="NUS80" s="422"/>
      <c r="NUT80" s="422"/>
      <c r="NUU80" s="422"/>
      <c r="NUV80" s="422"/>
      <c r="NUW80" s="422"/>
      <c r="NUX80" s="422"/>
      <c r="NUY80" s="422"/>
      <c r="NUZ80" s="422"/>
      <c r="NVA80" s="422"/>
      <c r="NVB80" s="422"/>
      <c r="NVC80" s="422"/>
      <c r="NVD80" s="422"/>
      <c r="NVE80" s="422"/>
      <c r="NVF80" s="422"/>
      <c r="NVG80" s="422"/>
      <c r="NVH80" s="422"/>
      <c r="NVI80" s="422"/>
      <c r="NVJ80" s="422"/>
      <c r="NVK80" s="422"/>
      <c r="NVL80" s="422"/>
      <c r="NVM80" s="422"/>
      <c r="NVN80" s="422"/>
      <c r="NVO80" s="422"/>
      <c r="NVP80" s="422"/>
      <c r="NVQ80" s="422"/>
      <c r="NVR80" s="422"/>
      <c r="NVS80" s="422"/>
      <c r="NVT80" s="422"/>
      <c r="NVU80" s="422"/>
      <c r="NVV80" s="422"/>
      <c r="NVW80" s="422"/>
      <c r="NVX80" s="422"/>
      <c r="NVY80" s="422"/>
      <c r="NVZ80" s="422"/>
      <c r="NWA80" s="422"/>
      <c r="NWB80" s="422"/>
      <c r="NWC80" s="422"/>
      <c r="NWD80" s="422"/>
      <c r="NWE80" s="422"/>
      <c r="NWF80" s="422"/>
      <c r="NWG80" s="422"/>
      <c r="NWH80" s="422"/>
      <c r="NWI80" s="422"/>
      <c r="NWJ80" s="422"/>
      <c r="NWK80" s="422"/>
      <c r="NWL80" s="422"/>
      <c r="NWM80" s="422"/>
      <c r="NWN80" s="422"/>
      <c r="NWO80" s="422"/>
      <c r="NWP80" s="422"/>
      <c r="NWQ80" s="422"/>
      <c r="NWR80" s="422"/>
      <c r="NWS80" s="422"/>
      <c r="NWT80" s="422"/>
      <c r="NWU80" s="422"/>
      <c r="NWV80" s="422"/>
      <c r="NWW80" s="422"/>
      <c r="NWX80" s="422"/>
      <c r="NWY80" s="422"/>
      <c r="NWZ80" s="422"/>
      <c r="NXA80" s="422"/>
      <c r="NXB80" s="422"/>
      <c r="NXC80" s="422"/>
      <c r="NXD80" s="422"/>
      <c r="NXE80" s="422"/>
      <c r="NXF80" s="422"/>
      <c r="NXG80" s="422"/>
      <c r="NXH80" s="422"/>
      <c r="NXI80" s="422"/>
      <c r="NXJ80" s="422"/>
      <c r="NXK80" s="422"/>
      <c r="NXL80" s="422"/>
      <c r="NXM80" s="422"/>
      <c r="NXN80" s="422"/>
      <c r="NXO80" s="422"/>
      <c r="NXP80" s="422"/>
      <c r="NXQ80" s="422"/>
      <c r="NXR80" s="422"/>
      <c r="NXS80" s="422"/>
      <c r="NXT80" s="422"/>
      <c r="NXU80" s="422"/>
      <c r="NXV80" s="422"/>
      <c r="NXW80" s="422"/>
      <c r="NXX80" s="422"/>
      <c r="NXY80" s="422"/>
      <c r="NXZ80" s="422"/>
      <c r="NYA80" s="422"/>
      <c r="NYB80" s="422"/>
      <c r="NYC80" s="422"/>
      <c r="NYD80" s="422"/>
      <c r="NYE80" s="422"/>
      <c r="NYF80" s="422"/>
      <c r="NYG80" s="422"/>
      <c r="NYH80" s="422"/>
      <c r="NYI80" s="422"/>
      <c r="NYJ80" s="422"/>
      <c r="NYK80" s="422"/>
      <c r="NYL80" s="422"/>
      <c r="NYM80" s="422"/>
      <c r="NYN80" s="422"/>
      <c r="NYO80" s="422"/>
      <c r="NYP80" s="422"/>
      <c r="NYQ80" s="422"/>
      <c r="NYR80" s="422"/>
      <c r="NYS80" s="422"/>
      <c r="NYT80" s="422"/>
      <c r="NYU80" s="422"/>
      <c r="NYV80" s="422"/>
      <c r="NYW80" s="422"/>
      <c r="NYX80" s="422"/>
      <c r="NYY80" s="422"/>
      <c r="NYZ80" s="422"/>
      <c r="NZA80" s="422"/>
      <c r="NZB80" s="422"/>
      <c r="NZC80" s="422"/>
      <c r="NZD80" s="422"/>
      <c r="NZE80" s="422"/>
      <c r="NZF80" s="422"/>
      <c r="NZG80" s="422"/>
      <c r="NZH80" s="422"/>
      <c r="NZI80" s="422"/>
      <c r="NZJ80" s="422"/>
      <c r="NZK80" s="422"/>
      <c r="NZL80" s="422"/>
      <c r="NZM80" s="422"/>
      <c r="NZN80" s="422"/>
      <c r="NZO80" s="422"/>
      <c r="NZP80" s="422"/>
      <c r="NZQ80" s="422"/>
      <c r="NZR80" s="422"/>
      <c r="NZS80" s="422"/>
      <c r="NZT80" s="422"/>
      <c r="NZU80" s="422"/>
      <c r="NZV80" s="422"/>
      <c r="NZW80" s="422"/>
      <c r="NZX80" s="422"/>
      <c r="NZY80" s="422"/>
      <c r="NZZ80" s="422"/>
      <c r="OAA80" s="422"/>
      <c r="OAB80" s="422"/>
      <c r="OAC80" s="422"/>
      <c r="OAD80" s="422"/>
      <c r="OAE80" s="422"/>
      <c r="OAF80" s="422"/>
      <c r="OAG80" s="422"/>
      <c r="OAH80" s="422"/>
      <c r="OAI80" s="422"/>
      <c r="OAJ80" s="422"/>
      <c r="OAK80" s="422"/>
      <c r="OAL80" s="422"/>
      <c r="OAM80" s="422"/>
      <c r="OAN80" s="422"/>
      <c r="OAO80" s="422"/>
      <c r="OAP80" s="422"/>
      <c r="OAQ80" s="422"/>
      <c r="OAR80" s="422"/>
      <c r="OAS80" s="422"/>
      <c r="OAT80" s="422"/>
      <c r="OAU80" s="422"/>
      <c r="OAV80" s="422"/>
      <c r="OAW80" s="422"/>
      <c r="OAX80" s="422"/>
      <c r="OAY80" s="422"/>
      <c r="OAZ80" s="422"/>
      <c r="OBA80" s="422"/>
      <c r="OBB80" s="422"/>
      <c r="OBC80" s="422"/>
      <c r="OBD80" s="422"/>
      <c r="OBE80" s="422"/>
      <c r="OBF80" s="422"/>
      <c r="OBG80" s="422"/>
      <c r="OBH80" s="422"/>
      <c r="OBI80" s="422"/>
      <c r="OBJ80" s="422"/>
      <c r="OBK80" s="422"/>
      <c r="OBL80" s="422"/>
      <c r="OBM80" s="422"/>
      <c r="OBN80" s="422"/>
      <c r="OBO80" s="422"/>
      <c r="OBP80" s="422"/>
      <c r="OBQ80" s="422"/>
      <c r="OBR80" s="422"/>
      <c r="OBS80" s="422"/>
      <c r="OBT80" s="422"/>
      <c r="OBU80" s="422"/>
      <c r="OBV80" s="422"/>
      <c r="OBW80" s="422"/>
      <c r="OBX80" s="422"/>
      <c r="OBY80" s="422"/>
      <c r="OBZ80" s="422"/>
      <c r="OCA80" s="422"/>
      <c r="OCB80" s="422"/>
      <c r="OCC80" s="422"/>
      <c r="OCD80" s="422"/>
      <c r="OCE80" s="422"/>
      <c r="OCF80" s="422"/>
      <c r="OCG80" s="422"/>
      <c r="OCH80" s="422"/>
      <c r="OCI80" s="422"/>
      <c r="OCJ80" s="422"/>
      <c r="OCK80" s="422"/>
      <c r="OCL80" s="422"/>
      <c r="OCM80" s="422"/>
      <c r="OCN80" s="422"/>
      <c r="OCO80" s="422"/>
      <c r="OCP80" s="422"/>
      <c r="OCQ80" s="422"/>
      <c r="OCR80" s="422"/>
      <c r="OCS80" s="422"/>
      <c r="OCT80" s="422"/>
      <c r="OCU80" s="422"/>
      <c r="OCV80" s="422"/>
      <c r="OCW80" s="422"/>
      <c r="OCX80" s="422"/>
      <c r="OCY80" s="422"/>
      <c r="OCZ80" s="422"/>
      <c r="ODA80" s="422"/>
      <c r="ODB80" s="422"/>
      <c r="ODC80" s="422"/>
      <c r="ODD80" s="422"/>
      <c r="ODE80" s="422"/>
      <c r="ODF80" s="422"/>
      <c r="ODG80" s="422"/>
      <c r="ODH80" s="422"/>
      <c r="ODI80" s="422"/>
      <c r="ODJ80" s="422"/>
      <c r="ODK80" s="422"/>
      <c r="ODL80" s="422"/>
      <c r="ODM80" s="422"/>
      <c r="ODN80" s="422"/>
      <c r="ODO80" s="422"/>
      <c r="ODP80" s="422"/>
      <c r="ODQ80" s="422"/>
      <c r="ODR80" s="422"/>
      <c r="ODS80" s="422"/>
      <c r="ODT80" s="422"/>
      <c r="ODU80" s="422"/>
      <c r="ODV80" s="422"/>
      <c r="ODW80" s="422"/>
      <c r="ODX80" s="422"/>
      <c r="ODY80" s="422"/>
      <c r="ODZ80" s="422"/>
      <c r="OEA80" s="422"/>
      <c r="OEB80" s="422"/>
      <c r="OEC80" s="422"/>
      <c r="OED80" s="422"/>
      <c r="OEE80" s="422"/>
      <c r="OEF80" s="422"/>
      <c r="OEG80" s="422"/>
      <c r="OEH80" s="422"/>
      <c r="OEI80" s="422"/>
      <c r="OEJ80" s="422"/>
      <c r="OEK80" s="422"/>
      <c r="OEL80" s="422"/>
      <c r="OEM80" s="422"/>
      <c r="OEN80" s="422"/>
      <c r="OEO80" s="422"/>
      <c r="OEP80" s="422"/>
      <c r="OEQ80" s="422"/>
      <c r="OER80" s="422"/>
      <c r="OES80" s="422"/>
      <c r="OET80" s="422"/>
      <c r="OEU80" s="422"/>
      <c r="OEV80" s="422"/>
      <c r="OEW80" s="422"/>
      <c r="OEX80" s="422"/>
      <c r="OEY80" s="422"/>
      <c r="OEZ80" s="422"/>
      <c r="OFA80" s="422"/>
      <c r="OFB80" s="422"/>
      <c r="OFC80" s="422"/>
      <c r="OFD80" s="422"/>
      <c r="OFE80" s="422"/>
      <c r="OFF80" s="422"/>
      <c r="OFG80" s="422"/>
      <c r="OFH80" s="422"/>
      <c r="OFI80" s="422"/>
      <c r="OFJ80" s="422"/>
      <c r="OFK80" s="422"/>
      <c r="OFL80" s="422"/>
      <c r="OFM80" s="422"/>
      <c r="OFN80" s="422"/>
      <c r="OFO80" s="422"/>
      <c r="OFP80" s="422"/>
      <c r="OFQ80" s="422"/>
      <c r="OFR80" s="422"/>
      <c r="OFS80" s="422"/>
      <c r="OFT80" s="422"/>
      <c r="OFU80" s="422"/>
      <c r="OFV80" s="422"/>
      <c r="OFW80" s="422"/>
      <c r="OFX80" s="422"/>
      <c r="OFY80" s="422"/>
      <c r="OFZ80" s="422"/>
      <c r="OGA80" s="422"/>
      <c r="OGB80" s="422"/>
      <c r="OGC80" s="422"/>
      <c r="OGD80" s="422"/>
      <c r="OGE80" s="422"/>
      <c r="OGF80" s="422"/>
      <c r="OGG80" s="422"/>
      <c r="OGH80" s="422"/>
      <c r="OGI80" s="422"/>
      <c r="OGJ80" s="422"/>
      <c r="OGK80" s="422"/>
      <c r="OGL80" s="422"/>
      <c r="OGM80" s="422"/>
      <c r="OGN80" s="422"/>
      <c r="OGO80" s="422"/>
      <c r="OGP80" s="422"/>
      <c r="OGQ80" s="422"/>
      <c r="OGR80" s="422"/>
      <c r="OGS80" s="422"/>
      <c r="OGT80" s="422"/>
      <c r="OGU80" s="422"/>
      <c r="OGV80" s="422"/>
      <c r="OGW80" s="422"/>
      <c r="OGX80" s="422"/>
      <c r="OGY80" s="422"/>
      <c r="OGZ80" s="422"/>
      <c r="OHA80" s="422"/>
      <c r="OHB80" s="422"/>
      <c r="OHC80" s="422"/>
      <c r="OHD80" s="422"/>
      <c r="OHE80" s="422"/>
      <c r="OHF80" s="422"/>
      <c r="OHG80" s="422"/>
      <c r="OHH80" s="422"/>
      <c r="OHI80" s="422"/>
      <c r="OHJ80" s="422"/>
      <c r="OHK80" s="422"/>
      <c r="OHL80" s="422"/>
      <c r="OHM80" s="422"/>
      <c r="OHN80" s="422"/>
      <c r="OHO80" s="422"/>
      <c r="OHP80" s="422"/>
      <c r="OHQ80" s="422"/>
      <c r="OHR80" s="422"/>
      <c r="OHS80" s="422"/>
      <c r="OHT80" s="422"/>
      <c r="OHU80" s="422"/>
      <c r="OHV80" s="422"/>
      <c r="OHW80" s="422"/>
      <c r="OHX80" s="422"/>
      <c r="OHY80" s="422"/>
      <c r="OHZ80" s="422"/>
      <c r="OIA80" s="422"/>
      <c r="OIB80" s="422"/>
      <c r="OIC80" s="422"/>
      <c r="OID80" s="422"/>
      <c r="OIE80" s="422"/>
      <c r="OIF80" s="422"/>
      <c r="OIG80" s="422"/>
      <c r="OIH80" s="422"/>
      <c r="OII80" s="422"/>
      <c r="OIJ80" s="422"/>
      <c r="OIK80" s="422"/>
      <c r="OIL80" s="422"/>
      <c r="OIM80" s="422"/>
      <c r="OIN80" s="422"/>
      <c r="OIO80" s="422"/>
      <c r="OIP80" s="422"/>
      <c r="OIQ80" s="422"/>
      <c r="OIR80" s="422"/>
      <c r="OIS80" s="422"/>
      <c r="OIT80" s="422"/>
      <c r="OIU80" s="422"/>
      <c r="OIV80" s="422"/>
      <c r="OIW80" s="422"/>
      <c r="OIX80" s="422"/>
      <c r="OIY80" s="422"/>
      <c r="OIZ80" s="422"/>
      <c r="OJA80" s="422"/>
      <c r="OJB80" s="422"/>
      <c r="OJC80" s="422"/>
      <c r="OJD80" s="422"/>
      <c r="OJE80" s="422"/>
      <c r="OJF80" s="422"/>
      <c r="OJG80" s="422"/>
      <c r="OJH80" s="422"/>
      <c r="OJI80" s="422"/>
      <c r="OJJ80" s="422"/>
      <c r="OJK80" s="422"/>
      <c r="OJL80" s="422"/>
      <c r="OJM80" s="422"/>
      <c r="OJN80" s="422"/>
      <c r="OJO80" s="422"/>
      <c r="OJP80" s="422"/>
      <c r="OJQ80" s="422"/>
      <c r="OJR80" s="422"/>
      <c r="OJS80" s="422"/>
      <c r="OJT80" s="422"/>
      <c r="OJU80" s="422"/>
      <c r="OJV80" s="422"/>
      <c r="OJW80" s="422"/>
      <c r="OJX80" s="422"/>
      <c r="OJY80" s="422"/>
      <c r="OJZ80" s="422"/>
      <c r="OKA80" s="422"/>
      <c r="OKB80" s="422"/>
      <c r="OKC80" s="422"/>
      <c r="OKD80" s="422"/>
      <c r="OKE80" s="422"/>
      <c r="OKF80" s="422"/>
      <c r="OKG80" s="422"/>
      <c r="OKH80" s="422"/>
      <c r="OKI80" s="422"/>
      <c r="OKJ80" s="422"/>
      <c r="OKK80" s="422"/>
      <c r="OKL80" s="422"/>
      <c r="OKM80" s="422"/>
      <c r="OKN80" s="422"/>
      <c r="OKO80" s="422"/>
      <c r="OKP80" s="422"/>
      <c r="OKQ80" s="422"/>
      <c r="OKR80" s="422"/>
      <c r="OKS80" s="422"/>
      <c r="OKT80" s="422"/>
      <c r="OKU80" s="422"/>
      <c r="OKV80" s="422"/>
      <c r="OKW80" s="422"/>
      <c r="OKX80" s="422"/>
      <c r="OKY80" s="422"/>
      <c r="OKZ80" s="422"/>
      <c r="OLA80" s="422"/>
      <c r="OLB80" s="422"/>
      <c r="OLC80" s="422"/>
      <c r="OLD80" s="422"/>
      <c r="OLE80" s="422"/>
      <c r="OLF80" s="422"/>
      <c r="OLG80" s="422"/>
      <c r="OLH80" s="422"/>
      <c r="OLI80" s="422"/>
      <c r="OLJ80" s="422"/>
      <c r="OLK80" s="422"/>
      <c r="OLL80" s="422"/>
      <c r="OLM80" s="422"/>
      <c r="OLN80" s="422"/>
      <c r="OLO80" s="422"/>
      <c r="OLP80" s="422"/>
      <c r="OLQ80" s="422"/>
      <c r="OLR80" s="422"/>
      <c r="OLS80" s="422"/>
      <c r="OLT80" s="422"/>
      <c r="OLU80" s="422"/>
      <c r="OLV80" s="422"/>
      <c r="OLW80" s="422"/>
      <c r="OLX80" s="422"/>
      <c r="OLY80" s="422"/>
      <c r="OLZ80" s="422"/>
      <c r="OMA80" s="422"/>
      <c r="OMB80" s="422"/>
      <c r="OMC80" s="422"/>
      <c r="OMD80" s="422"/>
      <c r="OME80" s="422"/>
      <c r="OMF80" s="422"/>
      <c r="OMG80" s="422"/>
      <c r="OMH80" s="422"/>
      <c r="OMI80" s="422"/>
      <c r="OMJ80" s="422"/>
      <c r="OMK80" s="422"/>
      <c r="OML80" s="422"/>
      <c r="OMM80" s="422"/>
      <c r="OMN80" s="422"/>
      <c r="OMO80" s="422"/>
      <c r="OMP80" s="422"/>
      <c r="OMQ80" s="422"/>
      <c r="OMR80" s="422"/>
      <c r="OMS80" s="422"/>
      <c r="OMT80" s="422"/>
      <c r="OMU80" s="422"/>
      <c r="OMV80" s="422"/>
      <c r="OMW80" s="422"/>
      <c r="OMX80" s="422"/>
      <c r="OMY80" s="422"/>
      <c r="OMZ80" s="422"/>
      <c r="ONA80" s="422"/>
      <c r="ONB80" s="422"/>
      <c r="ONC80" s="422"/>
      <c r="OND80" s="422"/>
      <c r="ONE80" s="422"/>
      <c r="ONF80" s="422"/>
      <c r="ONG80" s="422"/>
      <c r="ONH80" s="422"/>
      <c r="ONI80" s="422"/>
      <c r="ONJ80" s="422"/>
      <c r="ONK80" s="422"/>
      <c r="ONL80" s="422"/>
      <c r="ONM80" s="422"/>
      <c r="ONN80" s="422"/>
      <c r="ONO80" s="422"/>
      <c r="ONP80" s="422"/>
      <c r="ONQ80" s="422"/>
      <c r="ONR80" s="422"/>
      <c r="ONS80" s="422"/>
      <c r="ONT80" s="422"/>
      <c r="ONU80" s="422"/>
      <c r="ONV80" s="422"/>
      <c r="ONW80" s="422"/>
      <c r="ONX80" s="422"/>
      <c r="ONY80" s="422"/>
      <c r="ONZ80" s="422"/>
      <c r="OOA80" s="422"/>
      <c r="OOB80" s="422"/>
      <c r="OOC80" s="422"/>
      <c r="OOD80" s="422"/>
      <c r="OOE80" s="422"/>
      <c r="OOF80" s="422"/>
      <c r="OOG80" s="422"/>
      <c r="OOH80" s="422"/>
      <c r="OOI80" s="422"/>
      <c r="OOJ80" s="422"/>
      <c r="OOK80" s="422"/>
      <c r="OOL80" s="422"/>
      <c r="OOM80" s="422"/>
      <c r="OON80" s="422"/>
      <c r="OOO80" s="422"/>
      <c r="OOP80" s="422"/>
      <c r="OOQ80" s="422"/>
      <c r="OOR80" s="422"/>
      <c r="OOS80" s="422"/>
      <c r="OOT80" s="422"/>
      <c r="OOU80" s="422"/>
      <c r="OOV80" s="422"/>
      <c r="OOW80" s="422"/>
      <c r="OOX80" s="422"/>
      <c r="OOY80" s="422"/>
      <c r="OOZ80" s="422"/>
      <c r="OPA80" s="422"/>
      <c r="OPB80" s="422"/>
      <c r="OPC80" s="422"/>
      <c r="OPD80" s="422"/>
      <c r="OPE80" s="422"/>
      <c r="OPF80" s="422"/>
      <c r="OPG80" s="422"/>
      <c r="OPH80" s="422"/>
      <c r="OPI80" s="422"/>
      <c r="OPJ80" s="422"/>
      <c r="OPK80" s="422"/>
      <c r="OPL80" s="422"/>
      <c r="OPM80" s="422"/>
      <c r="OPN80" s="422"/>
      <c r="OPO80" s="422"/>
      <c r="OPP80" s="422"/>
      <c r="OPQ80" s="422"/>
      <c r="OPR80" s="422"/>
      <c r="OPS80" s="422"/>
      <c r="OPT80" s="422"/>
      <c r="OPU80" s="422"/>
      <c r="OPV80" s="422"/>
      <c r="OPW80" s="422"/>
      <c r="OPX80" s="422"/>
      <c r="OPY80" s="422"/>
      <c r="OPZ80" s="422"/>
      <c r="OQA80" s="422"/>
      <c r="OQB80" s="422"/>
      <c r="OQC80" s="422"/>
      <c r="OQD80" s="422"/>
      <c r="OQE80" s="422"/>
      <c r="OQF80" s="422"/>
      <c r="OQG80" s="422"/>
      <c r="OQH80" s="422"/>
      <c r="OQI80" s="422"/>
      <c r="OQJ80" s="422"/>
      <c r="OQK80" s="422"/>
      <c r="OQL80" s="422"/>
      <c r="OQM80" s="422"/>
      <c r="OQN80" s="422"/>
      <c r="OQO80" s="422"/>
      <c r="OQP80" s="422"/>
      <c r="OQQ80" s="422"/>
      <c r="OQR80" s="422"/>
      <c r="OQS80" s="422"/>
      <c r="OQT80" s="422"/>
      <c r="OQU80" s="422"/>
      <c r="OQV80" s="422"/>
      <c r="OQW80" s="422"/>
      <c r="OQX80" s="422"/>
      <c r="OQY80" s="422"/>
      <c r="OQZ80" s="422"/>
      <c r="ORA80" s="422"/>
      <c r="ORB80" s="422"/>
      <c r="ORC80" s="422"/>
      <c r="ORD80" s="422"/>
      <c r="ORE80" s="422"/>
      <c r="ORF80" s="422"/>
      <c r="ORG80" s="422"/>
      <c r="ORH80" s="422"/>
      <c r="ORI80" s="422"/>
      <c r="ORJ80" s="422"/>
      <c r="ORK80" s="422"/>
      <c r="ORL80" s="422"/>
      <c r="ORM80" s="422"/>
      <c r="ORN80" s="422"/>
      <c r="ORO80" s="422"/>
      <c r="ORP80" s="422"/>
      <c r="ORQ80" s="422"/>
      <c r="ORR80" s="422"/>
      <c r="ORS80" s="422"/>
      <c r="ORT80" s="422"/>
      <c r="ORU80" s="422"/>
      <c r="ORV80" s="422"/>
      <c r="ORW80" s="422"/>
      <c r="ORX80" s="422"/>
      <c r="ORY80" s="422"/>
      <c r="ORZ80" s="422"/>
      <c r="OSA80" s="422"/>
      <c r="OSB80" s="422"/>
      <c r="OSC80" s="422"/>
      <c r="OSD80" s="422"/>
      <c r="OSE80" s="422"/>
      <c r="OSF80" s="422"/>
      <c r="OSG80" s="422"/>
      <c r="OSH80" s="422"/>
      <c r="OSI80" s="422"/>
      <c r="OSJ80" s="422"/>
      <c r="OSK80" s="422"/>
      <c r="OSL80" s="422"/>
      <c r="OSM80" s="422"/>
      <c r="OSN80" s="422"/>
      <c r="OSO80" s="422"/>
      <c r="OSP80" s="422"/>
      <c r="OSQ80" s="422"/>
      <c r="OSR80" s="422"/>
      <c r="OSS80" s="422"/>
      <c r="OST80" s="422"/>
      <c r="OSU80" s="422"/>
      <c r="OSV80" s="422"/>
      <c r="OSW80" s="422"/>
      <c r="OSX80" s="422"/>
      <c r="OSY80" s="422"/>
      <c r="OSZ80" s="422"/>
      <c r="OTA80" s="422"/>
      <c r="OTB80" s="422"/>
      <c r="OTC80" s="422"/>
      <c r="OTD80" s="422"/>
      <c r="OTE80" s="422"/>
      <c r="OTF80" s="422"/>
      <c r="OTG80" s="422"/>
      <c r="OTH80" s="422"/>
      <c r="OTI80" s="422"/>
      <c r="OTJ80" s="422"/>
      <c r="OTK80" s="422"/>
      <c r="OTL80" s="422"/>
      <c r="OTM80" s="422"/>
      <c r="OTN80" s="422"/>
      <c r="OTO80" s="422"/>
      <c r="OTP80" s="422"/>
      <c r="OTQ80" s="422"/>
      <c r="OTR80" s="422"/>
      <c r="OTS80" s="422"/>
      <c r="OTT80" s="422"/>
      <c r="OTU80" s="422"/>
      <c r="OTV80" s="422"/>
      <c r="OTW80" s="422"/>
      <c r="OTX80" s="422"/>
      <c r="OTY80" s="422"/>
      <c r="OTZ80" s="422"/>
      <c r="OUA80" s="422"/>
      <c r="OUB80" s="422"/>
      <c r="OUC80" s="422"/>
      <c r="OUD80" s="422"/>
      <c r="OUE80" s="422"/>
      <c r="OUF80" s="422"/>
      <c r="OUG80" s="422"/>
      <c r="OUH80" s="422"/>
      <c r="OUI80" s="422"/>
      <c r="OUJ80" s="422"/>
      <c r="OUK80" s="422"/>
      <c r="OUL80" s="422"/>
      <c r="OUM80" s="422"/>
      <c r="OUN80" s="422"/>
      <c r="OUO80" s="422"/>
      <c r="OUP80" s="422"/>
      <c r="OUQ80" s="422"/>
      <c r="OUR80" s="422"/>
      <c r="OUS80" s="422"/>
      <c r="OUT80" s="422"/>
      <c r="OUU80" s="422"/>
      <c r="OUV80" s="422"/>
      <c r="OUW80" s="422"/>
      <c r="OUX80" s="422"/>
      <c r="OUY80" s="422"/>
      <c r="OUZ80" s="422"/>
      <c r="OVA80" s="422"/>
      <c r="OVB80" s="422"/>
      <c r="OVC80" s="422"/>
      <c r="OVD80" s="422"/>
      <c r="OVE80" s="422"/>
      <c r="OVF80" s="422"/>
      <c r="OVG80" s="422"/>
      <c r="OVH80" s="422"/>
      <c r="OVI80" s="422"/>
      <c r="OVJ80" s="422"/>
      <c r="OVK80" s="422"/>
      <c r="OVL80" s="422"/>
      <c r="OVM80" s="422"/>
      <c r="OVN80" s="422"/>
      <c r="OVO80" s="422"/>
      <c r="OVP80" s="422"/>
      <c r="OVQ80" s="422"/>
      <c r="OVR80" s="422"/>
      <c r="OVS80" s="422"/>
      <c r="OVT80" s="422"/>
      <c r="OVU80" s="422"/>
      <c r="OVV80" s="422"/>
      <c r="OVW80" s="422"/>
      <c r="OVX80" s="422"/>
      <c r="OVY80" s="422"/>
      <c r="OVZ80" s="422"/>
      <c r="OWA80" s="422"/>
      <c r="OWB80" s="422"/>
      <c r="OWC80" s="422"/>
      <c r="OWD80" s="422"/>
      <c r="OWE80" s="422"/>
      <c r="OWF80" s="422"/>
      <c r="OWG80" s="422"/>
      <c r="OWH80" s="422"/>
      <c r="OWI80" s="422"/>
      <c r="OWJ80" s="422"/>
      <c r="OWK80" s="422"/>
      <c r="OWL80" s="422"/>
      <c r="OWM80" s="422"/>
      <c r="OWN80" s="422"/>
      <c r="OWO80" s="422"/>
      <c r="OWP80" s="422"/>
      <c r="OWQ80" s="422"/>
      <c r="OWR80" s="422"/>
      <c r="OWS80" s="422"/>
      <c r="OWT80" s="422"/>
      <c r="OWU80" s="422"/>
      <c r="OWV80" s="422"/>
      <c r="OWW80" s="422"/>
      <c r="OWX80" s="422"/>
      <c r="OWY80" s="422"/>
      <c r="OWZ80" s="422"/>
      <c r="OXA80" s="422"/>
      <c r="OXB80" s="422"/>
      <c r="OXC80" s="422"/>
      <c r="OXD80" s="422"/>
      <c r="OXE80" s="422"/>
      <c r="OXF80" s="422"/>
      <c r="OXG80" s="422"/>
      <c r="OXH80" s="422"/>
      <c r="OXI80" s="422"/>
      <c r="OXJ80" s="422"/>
      <c r="OXK80" s="422"/>
      <c r="OXL80" s="422"/>
      <c r="OXM80" s="422"/>
      <c r="OXN80" s="422"/>
      <c r="OXO80" s="422"/>
      <c r="OXP80" s="422"/>
      <c r="OXQ80" s="422"/>
      <c r="OXR80" s="422"/>
      <c r="OXS80" s="422"/>
      <c r="OXT80" s="422"/>
      <c r="OXU80" s="422"/>
      <c r="OXV80" s="422"/>
      <c r="OXW80" s="422"/>
      <c r="OXX80" s="422"/>
      <c r="OXY80" s="422"/>
      <c r="OXZ80" s="422"/>
      <c r="OYA80" s="422"/>
      <c r="OYB80" s="422"/>
      <c r="OYC80" s="422"/>
      <c r="OYD80" s="422"/>
      <c r="OYE80" s="422"/>
      <c r="OYF80" s="422"/>
      <c r="OYG80" s="422"/>
      <c r="OYH80" s="422"/>
      <c r="OYI80" s="422"/>
      <c r="OYJ80" s="422"/>
      <c r="OYK80" s="422"/>
      <c r="OYL80" s="422"/>
      <c r="OYM80" s="422"/>
      <c r="OYN80" s="422"/>
      <c r="OYO80" s="422"/>
      <c r="OYP80" s="422"/>
      <c r="OYQ80" s="422"/>
      <c r="OYR80" s="422"/>
      <c r="OYS80" s="422"/>
      <c r="OYT80" s="422"/>
      <c r="OYU80" s="422"/>
      <c r="OYV80" s="422"/>
      <c r="OYW80" s="422"/>
      <c r="OYX80" s="422"/>
      <c r="OYY80" s="422"/>
      <c r="OYZ80" s="422"/>
      <c r="OZA80" s="422"/>
      <c r="OZB80" s="422"/>
      <c r="OZC80" s="422"/>
      <c r="OZD80" s="422"/>
      <c r="OZE80" s="422"/>
      <c r="OZF80" s="422"/>
      <c r="OZG80" s="422"/>
      <c r="OZH80" s="422"/>
      <c r="OZI80" s="422"/>
      <c r="OZJ80" s="422"/>
      <c r="OZK80" s="422"/>
      <c r="OZL80" s="422"/>
      <c r="OZM80" s="422"/>
      <c r="OZN80" s="422"/>
      <c r="OZO80" s="422"/>
      <c r="OZP80" s="422"/>
      <c r="OZQ80" s="422"/>
      <c r="OZR80" s="422"/>
      <c r="OZS80" s="422"/>
      <c r="OZT80" s="422"/>
      <c r="OZU80" s="422"/>
      <c r="OZV80" s="422"/>
      <c r="OZW80" s="422"/>
      <c r="OZX80" s="422"/>
      <c r="OZY80" s="422"/>
      <c r="OZZ80" s="422"/>
      <c r="PAA80" s="422"/>
      <c r="PAB80" s="422"/>
      <c r="PAC80" s="422"/>
      <c r="PAD80" s="422"/>
      <c r="PAE80" s="422"/>
      <c r="PAF80" s="422"/>
      <c r="PAG80" s="422"/>
      <c r="PAH80" s="422"/>
      <c r="PAI80" s="422"/>
      <c r="PAJ80" s="422"/>
      <c r="PAK80" s="422"/>
      <c r="PAL80" s="422"/>
      <c r="PAM80" s="422"/>
      <c r="PAN80" s="422"/>
      <c r="PAO80" s="422"/>
      <c r="PAP80" s="422"/>
      <c r="PAQ80" s="422"/>
      <c r="PAR80" s="422"/>
      <c r="PAS80" s="422"/>
      <c r="PAT80" s="422"/>
      <c r="PAU80" s="422"/>
      <c r="PAV80" s="422"/>
      <c r="PAW80" s="422"/>
      <c r="PAX80" s="422"/>
      <c r="PAY80" s="422"/>
      <c r="PAZ80" s="422"/>
      <c r="PBA80" s="422"/>
      <c r="PBB80" s="422"/>
      <c r="PBC80" s="422"/>
      <c r="PBD80" s="422"/>
      <c r="PBE80" s="422"/>
      <c r="PBF80" s="422"/>
      <c r="PBG80" s="422"/>
      <c r="PBH80" s="422"/>
      <c r="PBI80" s="422"/>
      <c r="PBJ80" s="422"/>
      <c r="PBK80" s="422"/>
      <c r="PBL80" s="422"/>
      <c r="PBM80" s="422"/>
      <c r="PBN80" s="422"/>
      <c r="PBO80" s="422"/>
      <c r="PBP80" s="422"/>
      <c r="PBQ80" s="422"/>
      <c r="PBR80" s="422"/>
      <c r="PBS80" s="422"/>
      <c r="PBT80" s="422"/>
      <c r="PBU80" s="422"/>
      <c r="PBV80" s="422"/>
      <c r="PBW80" s="422"/>
      <c r="PBX80" s="422"/>
      <c r="PBY80" s="422"/>
      <c r="PBZ80" s="422"/>
      <c r="PCA80" s="422"/>
      <c r="PCB80" s="422"/>
      <c r="PCC80" s="422"/>
      <c r="PCD80" s="422"/>
      <c r="PCE80" s="422"/>
      <c r="PCF80" s="422"/>
      <c r="PCG80" s="422"/>
      <c r="PCH80" s="422"/>
      <c r="PCI80" s="422"/>
      <c r="PCJ80" s="422"/>
      <c r="PCK80" s="422"/>
      <c r="PCL80" s="422"/>
      <c r="PCM80" s="422"/>
      <c r="PCN80" s="422"/>
      <c r="PCO80" s="422"/>
      <c r="PCP80" s="422"/>
      <c r="PCQ80" s="422"/>
      <c r="PCR80" s="422"/>
      <c r="PCS80" s="422"/>
      <c r="PCT80" s="422"/>
      <c r="PCU80" s="422"/>
      <c r="PCV80" s="422"/>
      <c r="PCW80" s="422"/>
      <c r="PCX80" s="422"/>
      <c r="PCY80" s="422"/>
      <c r="PCZ80" s="422"/>
      <c r="PDA80" s="422"/>
      <c r="PDB80" s="422"/>
      <c r="PDC80" s="422"/>
      <c r="PDD80" s="422"/>
      <c r="PDE80" s="422"/>
      <c r="PDF80" s="422"/>
      <c r="PDG80" s="422"/>
      <c r="PDH80" s="422"/>
      <c r="PDI80" s="422"/>
      <c r="PDJ80" s="422"/>
      <c r="PDK80" s="422"/>
      <c r="PDL80" s="422"/>
      <c r="PDM80" s="422"/>
      <c r="PDN80" s="422"/>
      <c r="PDO80" s="422"/>
      <c r="PDP80" s="422"/>
      <c r="PDQ80" s="422"/>
      <c r="PDR80" s="422"/>
      <c r="PDS80" s="422"/>
      <c r="PDT80" s="422"/>
      <c r="PDU80" s="422"/>
      <c r="PDV80" s="422"/>
      <c r="PDW80" s="422"/>
      <c r="PDX80" s="422"/>
      <c r="PDY80" s="422"/>
      <c r="PDZ80" s="422"/>
      <c r="PEA80" s="422"/>
      <c r="PEB80" s="422"/>
      <c r="PEC80" s="422"/>
      <c r="PED80" s="422"/>
      <c r="PEE80" s="422"/>
      <c r="PEF80" s="422"/>
      <c r="PEG80" s="422"/>
      <c r="PEH80" s="422"/>
      <c r="PEI80" s="422"/>
      <c r="PEJ80" s="422"/>
      <c r="PEK80" s="422"/>
      <c r="PEL80" s="422"/>
      <c r="PEM80" s="422"/>
      <c r="PEN80" s="422"/>
      <c r="PEO80" s="422"/>
      <c r="PEP80" s="422"/>
      <c r="PEQ80" s="422"/>
      <c r="PER80" s="422"/>
      <c r="PES80" s="422"/>
      <c r="PET80" s="422"/>
      <c r="PEU80" s="422"/>
      <c r="PEV80" s="422"/>
      <c r="PEW80" s="422"/>
      <c r="PEX80" s="422"/>
      <c r="PEY80" s="422"/>
      <c r="PEZ80" s="422"/>
      <c r="PFA80" s="422"/>
      <c r="PFB80" s="422"/>
      <c r="PFC80" s="422"/>
      <c r="PFD80" s="422"/>
      <c r="PFE80" s="422"/>
      <c r="PFF80" s="422"/>
      <c r="PFG80" s="422"/>
      <c r="PFH80" s="422"/>
      <c r="PFI80" s="422"/>
      <c r="PFJ80" s="422"/>
      <c r="PFK80" s="422"/>
      <c r="PFL80" s="422"/>
      <c r="PFM80" s="422"/>
      <c r="PFN80" s="422"/>
      <c r="PFO80" s="422"/>
      <c r="PFP80" s="422"/>
      <c r="PFQ80" s="422"/>
      <c r="PFR80" s="422"/>
      <c r="PFS80" s="422"/>
      <c r="PFT80" s="422"/>
      <c r="PFU80" s="422"/>
      <c r="PFV80" s="422"/>
      <c r="PFW80" s="422"/>
      <c r="PFX80" s="422"/>
      <c r="PFY80" s="422"/>
      <c r="PFZ80" s="422"/>
      <c r="PGA80" s="422"/>
      <c r="PGB80" s="422"/>
      <c r="PGC80" s="422"/>
      <c r="PGD80" s="422"/>
      <c r="PGE80" s="422"/>
      <c r="PGF80" s="422"/>
      <c r="PGG80" s="422"/>
      <c r="PGH80" s="422"/>
      <c r="PGI80" s="422"/>
      <c r="PGJ80" s="422"/>
      <c r="PGK80" s="422"/>
      <c r="PGL80" s="422"/>
      <c r="PGM80" s="422"/>
      <c r="PGN80" s="422"/>
      <c r="PGO80" s="422"/>
      <c r="PGP80" s="422"/>
      <c r="PGQ80" s="422"/>
      <c r="PGR80" s="422"/>
      <c r="PGS80" s="422"/>
      <c r="PGT80" s="422"/>
      <c r="PGU80" s="422"/>
      <c r="PGV80" s="422"/>
      <c r="PGW80" s="422"/>
      <c r="PGX80" s="422"/>
      <c r="PGY80" s="422"/>
      <c r="PGZ80" s="422"/>
      <c r="PHA80" s="422"/>
      <c r="PHB80" s="422"/>
      <c r="PHC80" s="422"/>
      <c r="PHD80" s="422"/>
      <c r="PHE80" s="422"/>
      <c r="PHF80" s="422"/>
      <c r="PHG80" s="422"/>
      <c r="PHH80" s="422"/>
      <c r="PHI80" s="422"/>
      <c r="PHJ80" s="422"/>
      <c r="PHK80" s="422"/>
      <c r="PHL80" s="422"/>
      <c r="PHM80" s="422"/>
      <c r="PHN80" s="422"/>
      <c r="PHO80" s="422"/>
      <c r="PHP80" s="422"/>
      <c r="PHQ80" s="422"/>
      <c r="PHR80" s="422"/>
      <c r="PHS80" s="422"/>
      <c r="PHT80" s="422"/>
      <c r="PHU80" s="422"/>
      <c r="PHV80" s="422"/>
      <c r="PHW80" s="422"/>
      <c r="PHX80" s="422"/>
      <c r="PHY80" s="422"/>
      <c r="PHZ80" s="422"/>
      <c r="PIA80" s="422"/>
      <c r="PIB80" s="422"/>
      <c r="PIC80" s="422"/>
      <c r="PID80" s="422"/>
      <c r="PIE80" s="422"/>
      <c r="PIF80" s="422"/>
      <c r="PIG80" s="422"/>
      <c r="PIH80" s="422"/>
      <c r="PII80" s="422"/>
      <c r="PIJ80" s="422"/>
      <c r="PIK80" s="422"/>
      <c r="PIL80" s="422"/>
      <c r="PIM80" s="422"/>
      <c r="PIN80" s="422"/>
      <c r="PIO80" s="422"/>
      <c r="PIP80" s="422"/>
      <c r="PIQ80" s="422"/>
      <c r="PIR80" s="422"/>
      <c r="PIS80" s="422"/>
      <c r="PIT80" s="422"/>
      <c r="PIU80" s="422"/>
      <c r="PIV80" s="422"/>
      <c r="PIW80" s="422"/>
      <c r="PIX80" s="422"/>
      <c r="PIY80" s="422"/>
      <c r="PIZ80" s="422"/>
      <c r="PJA80" s="422"/>
      <c r="PJB80" s="422"/>
      <c r="PJC80" s="422"/>
      <c r="PJD80" s="422"/>
      <c r="PJE80" s="422"/>
      <c r="PJF80" s="422"/>
      <c r="PJG80" s="422"/>
      <c r="PJH80" s="422"/>
      <c r="PJI80" s="422"/>
      <c r="PJJ80" s="422"/>
      <c r="PJK80" s="422"/>
      <c r="PJL80" s="422"/>
      <c r="PJM80" s="422"/>
      <c r="PJN80" s="422"/>
      <c r="PJO80" s="422"/>
      <c r="PJP80" s="422"/>
      <c r="PJQ80" s="422"/>
      <c r="PJR80" s="422"/>
      <c r="PJS80" s="422"/>
      <c r="PJT80" s="422"/>
      <c r="PJU80" s="422"/>
      <c r="PJV80" s="422"/>
      <c r="PJW80" s="422"/>
      <c r="PJX80" s="422"/>
      <c r="PJY80" s="422"/>
      <c r="PJZ80" s="422"/>
      <c r="PKA80" s="422"/>
      <c r="PKB80" s="422"/>
      <c r="PKC80" s="422"/>
      <c r="PKD80" s="422"/>
      <c r="PKE80" s="422"/>
      <c r="PKF80" s="422"/>
      <c r="PKG80" s="422"/>
      <c r="PKH80" s="422"/>
      <c r="PKI80" s="422"/>
      <c r="PKJ80" s="422"/>
      <c r="PKK80" s="422"/>
      <c r="PKL80" s="422"/>
      <c r="PKM80" s="422"/>
      <c r="PKN80" s="422"/>
      <c r="PKO80" s="422"/>
      <c r="PKP80" s="422"/>
      <c r="PKQ80" s="422"/>
      <c r="PKR80" s="422"/>
      <c r="PKS80" s="422"/>
      <c r="PKT80" s="422"/>
      <c r="PKU80" s="422"/>
      <c r="PKV80" s="422"/>
      <c r="PKW80" s="422"/>
      <c r="PKX80" s="422"/>
      <c r="PKY80" s="422"/>
      <c r="PKZ80" s="422"/>
      <c r="PLA80" s="422"/>
      <c r="PLB80" s="422"/>
      <c r="PLC80" s="422"/>
      <c r="PLD80" s="422"/>
      <c r="PLE80" s="422"/>
      <c r="PLF80" s="422"/>
      <c r="PLG80" s="422"/>
      <c r="PLH80" s="422"/>
      <c r="PLI80" s="422"/>
      <c r="PLJ80" s="422"/>
      <c r="PLK80" s="422"/>
      <c r="PLL80" s="422"/>
      <c r="PLM80" s="422"/>
      <c r="PLN80" s="422"/>
      <c r="PLO80" s="422"/>
      <c r="PLP80" s="422"/>
      <c r="PLQ80" s="422"/>
      <c r="PLR80" s="422"/>
      <c r="PLS80" s="422"/>
      <c r="PLT80" s="422"/>
      <c r="PLU80" s="422"/>
      <c r="PLV80" s="422"/>
      <c r="PLW80" s="422"/>
      <c r="PLX80" s="422"/>
      <c r="PLY80" s="422"/>
      <c r="PLZ80" s="422"/>
      <c r="PMA80" s="422"/>
      <c r="PMB80" s="422"/>
      <c r="PMC80" s="422"/>
      <c r="PMD80" s="422"/>
      <c r="PME80" s="422"/>
      <c r="PMF80" s="422"/>
      <c r="PMG80" s="422"/>
      <c r="PMH80" s="422"/>
      <c r="PMI80" s="422"/>
      <c r="PMJ80" s="422"/>
      <c r="PMK80" s="422"/>
      <c r="PML80" s="422"/>
      <c r="PMM80" s="422"/>
      <c r="PMN80" s="422"/>
      <c r="PMO80" s="422"/>
      <c r="PMP80" s="422"/>
      <c r="PMQ80" s="422"/>
      <c r="PMR80" s="422"/>
      <c r="PMS80" s="422"/>
      <c r="PMT80" s="422"/>
      <c r="PMU80" s="422"/>
      <c r="PMV80" s="422"/>
      <c r="PMW80" s="422"/>
      <c r="PMX80" s="422"/>
      <c r="PMY80" s="422"/>
      <c r="PMZ80" s="422"/>
      <c r="PNA80" s="422"/>
      <c r="PNB80" s="422"/>
      <c r="PNC80" s="422"/>
      <c r="PND80" s="422"/>
      <c r="PNE80" s="422"/>
      <c r="PNF80" s="422"/>
      <c r="PNG80" s="422"/>
      <c r="PNH80" s="422"/>
      <c r="PNI80" s="422"/>
      <c r="PNJ80" s="422"/>
      <c r="PNK80" s="422"/>
      <c r="PNL80" s="422"/>
      <c r="PNM80" s="422"/>
      <c r="PNN80" s="422"/>
      <c r="PNO80" s="422"/>
      <c r="PNP80" s="422"/>
      <c r="PNQ80" s="422"/>
      <c r="PNR80" s="422"/>
      <c r="PNS80" s="422"/>
      <c r="PNT80" s="422"/>
      <c r="PNU80" s="422"/>
      <c r="PNV80" s="422"/>
      <c r="PNW80" s="422"/>
      <c r="PNX80" s="422"/>
      <c r="PNY80" s="422"/>
      <c r="PNZ80" s="422"/>
      <c r="POA80" s="422"/>
      <c r="POB80" s="422"/>
      <c r="POC80" s="422"/>
      <c r="POD80" s="422"/>
      <c r="POE80" s="422"/>
      <c r="POF80" s="422"/>
      <c r="POG80" s="422"/>
      <c r="POH80" s="422"/>
      <c r="POI80" s="422"/>
      <c r="POJ80" s="422"/>
      <c r="POK80" s="422"/>
      <c r="POL80" s="422"/>
      <c r="POM80" s="422"/>
      <c r="PON80" s="422"/>
      <c r="POO80" s="422"/>
      <c r="POP80" s="422"/>
      <c r="POQ80" s="422"/>
      <c r="POR80" s="422"/>
      <c r="POS80" s="422"/>
      <c r="POT80" s="422"/>
      <c r="POU80" s="422"/>
      <c r="POV80" s="422"/>
      <c r="POW80" s="422"/>
      <c r="POX80" s="422"/>
      <c r="POY80" s="422"/>
      <c r="POZ80" s="422"/>
      <c r="PPA80" s="422"/>
      <c r="PPB80" s="422"/>
      <c r="PPC80" s="422"/>
      <c r="PPD80" s="422"/>
      <c r="PPE80" s="422"/>
      <c r="PPF80" s="422"/>
      <c r="PPG80" s="422"/>
      <c r="PPH80" s="422"/>
      <c r="PPI80" s="422"/>
      <c r="PPJ80" s="422"/>
      <c r="PPK80" s="422"/>
      <c r="PPL80" s="422"/>
      <c r="PPM80" s="422"/>
      <c r="PPN80" s="422"/>
      <c r="PPO80" s="422"/>
      <c r="PPP80" s="422"/>
      <c r="PPQ80" s="422"/>
      <c r="PPR80" s="422"/>
      <c r="PPS80" s="422"/>
      <c r="PPT80" s="422"/>
      <c r="PPU80" s="422"/>
      <c r="PPV80" s="422"/>
      <c r="PPW80" s="422"/>
      <c r="PPX80" s="422"/>
      <c r="PPY80" s="422"/>
      <c r="PPZ80" s="422"/>
      <c r="PQA80" s="422"/>
      <c r="PQB80" s="422"/>
      <c r="PQC80" s="422"/>
      <c r="PQD80" s="422"/>
      <c r="PQE80" s="422"/>
      <c r="PQF80" s="422"/>
      <c r="PQG80" s="422"/>
      <c r="PQH80" s="422"/>
      <c r="PQI80" s="422"/>
      <c r="PQJ80" s="422"/>
      <c r="PQK80" s="422"/>
      <c r="PQL80" s="422"/>
      <c r="PQM80" s="422"/>
      <c r="PQN80" s="422"/>
      <c r="PQO80" s="422"/>
      <c r="PQP80" s="422"/>
      <c r="PQQ80" s="422"/>
      <c r="PQR80" s="422"/>
      <c r="PQS80" s="422"/>
      <c r="PQT80" s="422"/>
      <c r="PQU80" s="422"/>
      <c r="PQV80" s="422"/>
      <c r="PQW80" s="422"/>
      <c r="PQX80" s="422"/>
      <c r="PQY80" s="422"/>
      <c r="PQZ80" s="422"/>
      <c r="PRA80" s="422"/>
      <c r="PRB80" s="422"/>
      <c r="PRC80" s="422"/>
      <c r="PRD80" s="422"/>
      <c r="PRE80" s="422"/>
      <c r="PRF80" s="422"/>
      <c r="PRG80" s="422"/>
      <c r="PRH80" s="422"/>
      <c r="PRI80" s="422"/>
      <c r="PRJ80" s="422"/>
      <c r="PRK80" s="422"/>
      <c r="PRL80" s="422"/>
      <c r="PRM80" s="422"/>
      <c r="PRN80" s="422"/>
      <c r="PRO80" s="422"/>
      <c r="PRP80" s="422"/>
      <c r="PRQ80" s="422"/>
      <c r="PRR80" s="422"/>
      <c r="PRS80" s="422"/>
      <c r="PRT80" s="422"/>
      <c r="PRU80" s="422"/>
      <c r="PRV80" s="422"/>
      <c r="PRW80" s="422"/>
      <c r="PRX80" s="422"/>
      <c r="PRY80" s="422"/>
      <c r="PRZ80" s="422"/>
      <c r="PSA80" s="422"/>
      <c r="PSB80" s="422"/>
      <c r="PSC80" s="422"/>
      <c r="PSD80" s="422"/>
      <c r="PSE80" s="422"/>
      <c r="PSF80" s="422"/>
      <c r="PSG80" s="422"/>
      <c r="PSH80" s="422"/>
      <c r="PSI80" s="422"/>
      <c r="PSJ80" s="422"/>
      <c r="PSK80" s="422"/>
      <c r="PSL80" s="422"/>
      <c r="PSM80" s="422"/>
      <c r="PSN80" s="422"/>
      <c r="PSO80" s="422"/>
      <c r="PSP80" s="422"/>
      <c r="PSQ80" s="422"/>
      <c r="PSR80" s="422"/>
      <c r="PSS80" s="422"/>
      <c r="PST80" s="422"/>
      <c r="PSU80" s="422"/>
      <c r="PSV80" s="422"/>
      <c r="PSW80" s="422"/>
      <c r="PSX80" s="422"/>
      <c r="PSY80" s="422"/>
      <c r="PSZ80" s="422"/>
      <c r="PTA80" s="422"/>
      <c r="PTB80" s="422"/>
      <c r="PTC80" s="422"/>
      <c r="PTD80" s="422"/>
      <c r="PTE80" s="422"/>
      <c r="PTF80" s="422"/>
      <c r="PTG80" s="422"/>
      <c r="PTH80" s="422"/>
      <c r="PTI80" s="422"/>
      <c r="PTJ80" s="422"/>
      <c r="PTK80" s="422"/>
      <c r="PTL80" s="422"/>
      <c r="PTM80" s="422"/>
      <c r="PTN80" s="422"/>
      <c r="PTO80" s="422"/>
      <c r="PTP80" s="422"/>
      <c r="PTQ80" s="422"/>
      <c r="PTR80" s="422"/>
      <c r="PTS80" s="422"/>
      <c r="PTT80" s="422"/>
      <c r="PTU80" s="422"/>
      <c r="PTV80" s="422"/>
      <c r="PTW80" s="422"/>
      <c r="PTX80" s="422"/>
      <c r="PTY80" s="422"/>
      <c r="PTZ80" s="422"/>
      <c r="PUA80" s="422"/>
      <c r="PUB80" s="422"/>
      <c r="PUC80" s="422"/>
      <c r="PUD80" s="422"/>
      <c r="PUE80" s="422"/>
      <c r="PUF80" s="422"/>
      <c r="PUG80" s="422"/>
      <c r="PUH80" s="422"/>
      <c r="PUI80" s="422"/>
      <c r="PUJ80" s="422"/>
      <c r="PUK80" s="422"/>
      <c r="PUL80" s="422"/>
      <c r="PUM80" s="422"/>
      <c r="PUN80" s="422"/>
      <c r="PUO80" s="422"/>
      <c r="PUP80" s="422"/>
      <c r="PUQ80" s="422"/>
      <c r="PUR80" s="422"/>
      <c r="PUS80" s="422"/>
      <c r="PUT80" s="422"/>
      <c r="PUU80" s="422"/>
      <c r="PUV80" s="422"/>
      <c r="PUW80" s="422"/>
      <c r="PUX80" s="422"/>
      <c r="PUY80" s="422"/>
      <c r="PUZ80" s="422"/>
      <c r="PVA80" s="422"/>
      <c r="PVB80" s="422"/>
      <c r="PVC80" s="422"/>
      <c r="PVD80" s="422"/>
      <c r="PVE80" s="422"/>
      <c r="PVF80" s="422"/>
      <c r="PVG80" s="422"/>
      <c r="PVH80" s="422"/>
      <c r="PVI80" s="422"/>
      <c r="PVJ80" s="422"/>
      <c r="PVK80" s="422"/>
      <c r="PVL80" s="422"/>
      <c r="PVM80" s="422"/>
      <c r="PVN80" s="422"/>
      <c r="PVO80" s="422"/>
      <c r="PVP80" s="422"/>
      <c r="PVQ80" s="422"/>
      <c r="PVR80" s="422"/>
      <c r="PVS80" s="422"/>
      <c r="PVT80" s="422"/>
      <c r="PVU80" s="422"/>
      <c r="PVV80" s="422"/>
      <c r="PVW80" s="422"/>
      <c r="PVX80" s="422"/>
      <c r="PVY80" s="422"/>
      <c r="PVZ80" s="422"/>
      <c r="PWA80" s="422"/>
      <c r="PWB80" s="422"/>
      <c r="PWC80" s="422"/>
      <c r="PWD80" s="422"/>
      <c r="PWE80" s="422"/>
      <c r="PWF80" s="422"/>
      <c r="PWG80" s="422"/>
      <c r="PWH80" s="422"/>
      <c r="PWI80" s="422"/>
      <c r="PWJ80" s="422"/>
      <c r="PWK80" s="422"/>
      <c r="PWL80" s="422"/>
      <c r="PWM80" s="422"/>
      <c r="PWN80" s="422"/>
      <c r="PWO80" s="422"/>
      <c r="PWP80" s="422"/>
      <c r="PWQ80" s="422"/>
      <c r="PWR80" s="422"/>
      <c r="PWS80" s="422"/>
      <c r="PWT80" s="422"/>
      <c r="PWU80" s="422"/>
      <c r="PWV80" s="422"/>
      <c r="PWW80" s="422"/>
      <c r="PWX80" s="422"/>
      <c r="PWY80" s="422"/>
      <c r="PWZ80" s="422"/>
      <c r="PXA80" s="422"/>
      <c r="PXB80" s="422"/>
      <c r="PXC80" s="422"/>
      <c r="PXD80" s="422"/>
      <c r="PXE80" s="422"/>
      <c r="PXF80" s="422"/>
      <c r="PXG80" s="422"/>
      <c r="PXH80" s="422"/>
      <c r="PXI80" s="422"/>
      <c r="PXJ80" s="422"/>
      <c r="PXK80" s="422"/>
      <c r="PXL80" s="422"/>
      <c r="PXM80" s="422"/>
      <c r="PXN80" s="422"/>
      <c r="PXO80" s="422"/>
      <c r="PXP80" s="422"/>
      <c r="PXQ80" s="422"/>
      <c r="PXR80" s="422"/>
      <c r="PXS80" s="422"/>
      <c r="PXT80" s="422"/>
      <c r="PXU80" s="422"/>
      <c r="PXV80" s="422"/>
      <c r="PXW80" s="422"/>
      <c r="PXX80" s="422"/>
      <c r="PXY80" s="422"/>
      <c r="PXZ80" s="422"/>
      <c r="PYA80" s="422"/>
      <c r="PYB80" s="422"/>
      <c r="PYC80" s="422"/>
      <c r="PYD80" s="422"/>
      <c r="PYE80" s="422"/>
      <c r="PYF80" s="422"/>
      <c r="PYG80" s="422"/>
      <c r="PYH80" s="422"/>
      <c r="PYI80" s="422"/>
      <c r="PYJ80" s="422"/>
      <c r="PYK80" s="422"/>
      <c r="PYL80" s="422"/>
      <c r="PYM80" s="422"/>
      <c r="PYN80" s="422"/>
      <c r="PYO80" s="422"/>
      <c r="PYP80" s="422"/>
      <c r="PYQ80" s="422"/>
      <c r="PYR80" s="422"/>
      <c r="PYS80" s="422"/>
      <c r="PYT80" s="422"/>
      <c r="PYU80" s="422"/>
      <c r="PYV80" s="422"/>
      <c r="PYW80" s="422"/>
      <c r="PYX80" s="422"/>
      <c r="PYY80" s="422"/>
      <c r="PYZ80" s="422"/>
      <c r="PZA80" s="422"/>
      <c r="PZB80" s="422"/>
      <c r="PZC80" s="422"/>
      <c r="PZD80" s="422"/>
      <c r="PZE80" s="422"/>
      <c r="PZF80" s="422"/>
      <c r="PZG80" s="422"/>
      <c r="PZH80" s="422"/>
      <c r="PZI80" s="422"/>
      <c r="PZJ80" s="422"/>
      <c r="PZK80" s="422"/>
      <c r="PZL80" s="422"/>
      <c r="PZM80" s="422"/>
      <c r="PZN80" s="422"/>
      <c r="PZO80" s="422"/>
      <c r="PZP80" s="422"/>
      <c r="PZQ80" s="422"/>
      <c r="PZR80" s="422"/>
      <c r="PZS80" s="422"/>
      <c r="PZT80" s="422"/>
      <c r="PZU80" s="422"/>
      <c r="PZV80" s="422"/>
      <c r="PZW80" s="422"/>
      <c r="PZX80" s="422"/>
      <c r="PZY80" s="422"/>
      <c r="PZZ80" s="422"/>
      <c r="QAA80" s="422"/>
      <c r="QAB80" s="422"/>
      <c r="QAC80" s="422"/>
      <c r="QAD80" s="422"/>
      <c r="QAE80" s="422"/>
      <c r="QAF80" s="422"/>
      <c r="QAG80" s="422"/>
      <c r="QAH80" s="422"/>
      <c r="QAI80" s="422"/>
      <c r="QAJ80" s="422"/>
      <c r="QAK80" s="422"/>
      <c r="QAL80" s="422"/>
      <c r="QAM80" s="422"/>
      <c r="QAN80" s="422"/>
      <c r="QAO80" s="422"/>
      <c r="QAP80" s="422"/>
      <c r="QAQ80" s="422"/>
      <c r="QAR80" s="422"/>
      <c r="QAS80" s="422"/>
      <c r="QAT80" s="422"/>
      <c r="QAU80" s="422"/>
      <c r="QAV80" s="422"/>
      <c r="QAW80" s="422"/>
      <c r="QAX80" s="422"/>
      <c r="QAY80" s="422"/>
      <c r="QAZ80" s="422"/>
      <c r="QBA80" s="422"/>
      <c r="QBB80" s="422"/>
      <c r="QBC80" s="422"/>
      <c r="QBD80" s="422"/>
      <c r="QBE80" s="422"/>
      <c r="QBF80" s="422"/>
      <c r="QBG80" s="422"/>
      <c r="QBH80" s="422"/>
      <c r="QBI80" s="422"/>
      <c r="QBJ80" s="422"/>
      <c r="QBK80" s="422"/>
      <c r="QBL80" s="422"/>
      <c r="QBM80" s="422"/>
      <c r="QBN80" s="422"/>
      <c r="QBO80" s="422"/>
      <c r="QBP80" s="422"/>
      <c r="QBQ80" s="422"/>
      <c r="QBR80" s="422"/>
      <c r="QBS80" s="422"/>
      <c r="QBT80" s="422"/>
      <c r="QBU80" s="422"/>
      <c r="QBV80" s="422"/>
      <c r="QBW80" s="422"/>
      <c r="QBX80" s="422"/>
      <c r="QBY80" s="422"/>
      <c r="QBZ80" s="422"/>
      <c r="QCA80" s="422"/>
      <c r="QCB80" s="422"/>
      <c r="QCC80" s="422"/>
      <c r="QCD80" s="422"/>
      <c r="QCE80" s="422"/>
      <c r="QCF80" s="422"/>
      <c r="QCG80" s="422"/>
      <c r="QCH80" s="422"/>
      <c r="QCI80" s="422"/>
      <c r="QCJ80" s="422"/>
      <c r="QCK80" s="422"/>
      <c r="QCL80" s="422"/>
      <c r="QCM80" s="422"/>
      <c r="QCN80" s="422"/>
      <c r="QCO80" s="422"/>
      <c r="QCP80" s="422"/>
      <c r="QCQ80" s="422"/>
      <c r="QCR80" s="422"/>
      <c r="QCS80" s="422"/>
      <c r="QCT80" s="422"/>
      <c r="QCU80" s="422"/>
      <c r="QCV80" s="422"/>
      <c r="QCW80" s="422"/>
      <c r="QCX80" s="422"/>
      <c r="QCY80" s="422"/>
      <c r="QCZ80" s="422"/>
      <c r="QDA80" s="422"/>
      <c r="QDB80" s="422"/>
      <c r="QDC80" s="422"/>
      <c r="QDD80" s="422"/>
      <c r="QDE80" s="422"/>
      <c r="QDF80" s="422"/>
      <c r="QDG80" s="422"/>
      <c r="QDH80" s="422"/>
      <c r="QDI80" s="422"/>
      <c r="QDJ80" s="422"/>
      <c r="QDK80" s="422"/>
      <c r="QDL80" s="422"/>
      <c r="QDM80" s="422"/>
      <c r="QDN80" s="422"/>
      <c r="QDO80" s="422"/>
      <c r="QDP80" s="422"/>
      <c r="QDQ80" s="422"/>
      <c r="QDR80" s="422"/>
      <c r="QDS80" s="422"/>
      <c r="QDT80" s="422"/>
      <c r="QDU80" s="422"/>
      <c r="QDV80" s="422"/>
      <c r="QDW80" s="422"/>
      <c r="QDX80" s="422"/>
      <c r="QDY80" s="422"/>
      <c r="QDZ80" s="422"/>
      <c r="QEA80" s="422"/>
      <c r="QEB80" s="422"/>
      <c r="QEC80" s="422"/>
      <c r="QED80" s="422"/>
      <c r="QEE80" s="422"/>
      <c r="QEF80" s="422"/>
      <c r="QEG80" s="422"/>
      <c r="QEH80" s="422"/>
      <c r="QEI80" s="422"/>
      <c r="QEJ80" s="422"/>
      <c r="QEK80" s="422"/>
      <c r="QEL80" s="422"/>
      <c r="QEM80" s="422"/>
      <c r="QEN80" s="422"/>
      <c r="QEO80" s="422"/>
      <c r="QEP80" s="422"/>
      <c r="QEQ80" s="422"/>
      <c r="QER80" s="422"/>
      <c r="QES80" s="422"/>
      <c r="QET80" s="422"/>
      <c r="QEU80" s="422"/>
      <c r="QEV80" s="422"/>
      <c r="QEW80" s="422"/>
      <c r="QEX80" s="422"/>
      <c r="QEY80" s="422"/>
      <c r="QEZ80" s="422"/>
      <c r="QFA80" s="422"/>
      <c r="QFB80" s="422"/>
      <c r="QFC80" s="422"/>
      <c r="QFD80" s="422"/>
      <c r="QFE80" s="422"/>
      <c r="QFF80" s="422"/>
      <c r="QFG80" s="422"/>
      <c r="QFH80" s="422"/>
      <c r="QFI80" s="422"/>
      <c r="QFJ80" s="422"/>
      <c r="QFK80" s="422"/>
      <c r="QFL80" s="422"/>
      <c r="QFM80" s="422"/>
      <c r="QFN80" s="422"/>
      <c r="QFO80" s="422"/>
      <c r="QFP80" s="422"/>
      <c r="QFQ80" s="422"/>
      <c r="QFR80" s="422"/>
      <c r="QFS80" s="422"/>
      <c r="QFT80" s="422"/>
      <c r="QFU80" s="422"/>
      <c r="QFV80" s="422"/>
      <c r="QFW80" s="422"/>
      <c r="QFX80" s="422"/>
      <c r="QFY80" s="422"/>
      <c r="QFZ80" s="422"/>
      <c r="QGA80" s="422"/>
      <c r="QGB80" s="422"/>
      <c r="QGC80" s="422"/>
      <c r="QGD80" s="422"/>
      <c r="QGE80" s="422"/>
      <c r="QGF80" s="422"/>
      <c r="QGG80" s="422"/>
      <c r="QGH80" s="422"/>
      <c r="QGI80" s="422"/>
      <c r="QGJ80" s="422"/>
      <c r="QGK80" s="422"/>
      <c r="QGL80" s="422"/>
      <c r="QGM80" s="422"/>
      <c r="QGN80" s="422"/>
      <c r="QGO80" s="422"/>
      <c r="QGP80" s="422"/>
      <c r="QGQ80" s="422"/>
      <c r="QGR80" s="422"/>
      <c r="QGS80" s="422"/>
      <c r="QGT80" s="422"/>
      <c r="QGU80" s="422"/>
      <c r="QGV80" s="422"/>
      <c r="QGW80" s="422"/>
      <c r="QGX80" s="422"/>
      <c r="QGY80" s="422"/>
      <c r="QGZ80" s="422"/>
      <c r="QHA80" s="422"/>
      <c r="QHB80" s="422"/>
      <c r="QHC80" s="422"/>
      <c r="QHD80" s="422"/>
      <c r="QHE80" s="422"/>
      <c r="QHF80" s="422"/>
      <c r="QHG80" s="422"/>
      <c r="QHH80" s="422"/>
      <c r="QHI80" s="422"/>
      <c r="QHJ80" s="422"/>
      <c r="QHK80" s="422"/>
      <c r="QHL80" s="422"/>
      <c r="QHM80" s="422"/>
      <c r="QHN80" s="422"/>
      <c r="QHO80" s="422"/>
      <c r="QHP80" s="422"/>
      <c r="QHQ80" s="422"/>
      <c r="QHR80" s="422"/>
      <c r="QHS80" s="422"/>
      <c r="QHT80" s="422"/>
      <c r="QHU80" s="422"/>
      <c r="QHV80" s="422"/>
      <c r="QHW80" s="422"/>
      <c r="QHX80" s="422"/>
      <c r="QHY80" s="422"/>
      <c r="QHZ80" s="422"/>
      <c r="QIA80" s="422"/>
      <c r="QIB80" s="422"/>
      <c r="QIC80" s="422"/>
      <c r="QID80" s="422"/>
      <c r="QIE80" s="422"/>
      <c r="QIF80" s="422"/>
      <c r="QIG80" s="422"/>
      <c r="QIH80" s="422"/>
      <c r="QII80" s="422"/>
      <c r="QIJ80" s="422"/>
      <c r="QIK80" s="422"/>
      <c r="QIL80" s="422"/>
      <c r="QIM80" s="422"/>
      <c r="QIN80" s="422"/>
      <c r="QIO80" s="422"/>
      <c r="QIP80" s="422"/>
      <c r="QIQ80" s="422"/>
      <c r="QIR80" s="422"/>
      <c r="QIS80" s="422"/>
      <c r="QIT80" s="422"/>
      <c r="QIU80" s="422"/>
      <c r="QIV80" s="422"/>
      <c r="QIW80" s="422"/>
      <c r="QIX80" s="422"/>
      <c r="QIY80" s="422"/>
      <c r="QIZ80" s="422"/>
      <c r="QJA80" s="422"/>
      <c r="QJB80" s="422"/>
      <c r="QJC80" s="422"/>
      <c r="QJD80" s="422"/>
      <c r="QJE80" s="422"/>
      <c r="QJF80" s="422"/>
      <c r="QJG80" s="422"/>
      <c r="QJH80" s="422"/>
      <c r="QJI80" s="422"/>
      <c r="QJJ80" s="422"/>
      <c r="QJK80" s="422"/>
      <c r="QJL80" s="422"/>
      <c r="QJM80" s="422"/>
      <c r="QJN80" s="422"/>
      <c r="QJO80" s="422"/>
      <c r="QJP80" s="422"/>
      <c r="QJQ80" s="422"/>
      <c r="QJR80" s="422"/>
      <c r="QJS80" s="422"/>
      <c r="QJT80" s="422"/>
      <c r="QJU80" s="422"/>
      <c r="QJV80" s="422"/>
      <c r="QJW80" s="422"/>
      <c r="QJX80" s="422"/>
      <c r="QJY80" s="422"/>
      <c r="QJZ80" s="422"/>
      <c r="QKA80" s="422"/>
      <c r="QKB80" s="422"/>
      <c r="QKC80" s="422"/>
      <c r="QKD80" s="422"/>
      <c r="QKE80" s="422"/>
      <c r="QKF80" s="422"/>
      <c r="QKG80" s="422"/>
      <c r="QKH80" s="422"/>
      <c r="QKI80" s="422"/>
      <c r="QKJ80" s="422"/>
      <c r="QKK80" s="422"/>
      <c r="QKL80" s="422"/>
      <c r="QKM80" s="422"/>
      <c r="QKN80" s="422"/>
      <c r="QKO80" s="422"/>
      <c r="QKP80" s="422"/>
      <c r="QKQ80" s="422"/>
      <c r="QKR80" s="422"/>
      <c r="QKS80" s="422"/>
      <c r="QKT80" s="422"/>
      <c r="QKU80" s="422"/>
      <c r="QKV80" s="422"/>
      <c r="QKW80" s="422"/>
      <c r="QKX80" s="422"/>
      <c r="QKY80" s="422"/>
      <c r="QKZ80" s="422"/>
      <c r="QLA80" s="422"/>
      <c r="QLB80" s="422"/>
      <c r="QLC80" s="422"/>
      <c r="QLD80" s="422"/>
      <c r="QLE80" s="422"/>
      <c r="QLF80" s="422"/>
      <c r="QLG80" s="422"/>
      <c r="QLH80" s="422"/>
      <c r="QLI80" s="422"/>
      <c r="QLJ80" s="422"/>
      <c r="QLK80" s="422"/>
      <c r="QLL80" s="422"/>
      <c r="QLM80" s="422"/>
      <c r="QLN80" s="422"/>
      <c r="QLO80" s="422"/>
      <c r="QLP80" s="422"/>
      <c r="QLQ80" s="422"/>
      <c r="QLR80" s="422"/>
      <c r="QLS80" s="422"/>
      <c r="QLT80" s="422"/>
      <c r="QLU80" s="422"/>
      <c r="QLV80" s="422"/>
      <c r="QLW80" s="422"/>
      <c r="QLX80" s="422"/>
      <c r="QLY80" s="422"/>
      <c r="QLZ80" s="422"/>
      <c r="QMA80" s="422"/>
      <c r="QMB80" s="422"/>
      <c r="QMC80" s="422"/>
      <c r="QMD80" s="422"/>
      <c r="QME80" s="422"/>
      <c r="QMF80" s="422"/>
      <c r="QMG80" s="422"/>
      <c r="QMH80" s="422"/>
      <c r="QMI80" s="422"/>
      <c r="QMJ80" s="422"/>
      <c r="QMK80" s="422"/>
      <c r="QML80" s="422"/>
      <c r="QMM80" s="422"/>
      <c r="QMN80" s="422"/>
      <c r="QMO80" s="422"/>
      <c r="QMP80" s="422"/>
      <c r="QMQ80" s="422"/>
      <c r="QMR80" s="422"/>
      <c r="QMS80" s="422"/>
      <c r="QMT80" s="422"/>
      <c r="QMU80" s="422"/>
      <c r="QMV80" s="422"/>
      <c r="QMW80" s="422"/>
      <c r="QMX80" s="422"/>
      <c r="QMY80" s="422"/>
      <c r="QMZ80" s="422"/>
      <c r="QNA80" s="422"/>
      <c r="QNB80" s="422"/>
      <c r="QNC80" s="422"/>
      <c r="QND80" s="422"/>
      <c r="QNE80" s="422"/>
      <c r="QNF80" s="422"/>
      <c r="QNG80" s="422"/>
      <c r="QNH80" s="422"/>
      <c r="QNI80" s="422"/>
      <c r="QNJ80" s="422"/>
      <c r="QNK80" s="422"/>
      <c r="QNL80" s="422"/>
      <c r="QNM80" s="422"/>
      <c r="QNN80" s="422"/>
      <c r="QNO80" s="422"/>
      <c r="QNP80" s="422"/>
      <c r="QNQ80" s="422"/>
      <c r="QNR80" s="422"/>
      <c r="QNS80" s="422"/>
      <c r="QNT80" s="422"/>
      <c r="QNU80" s="422"/>
      <c r="QNV80" s="422"/>
      <c r="QNW80" s="422"/>
      <c r="QNX80" s="422"/>
      <c r="QNY80" s="422"/>
      <c r="QNZ80" s="422"/>
      <c r="QOA80" s="422"/>
      <c r="QOB80" s="422"/>
      <c r="QOC80" s="422"/>
      <c r="QOD80" s="422"/>
      <c r="QOE80" s="422"/>
      <c r="QOF80" s="422"/>
      <c r="QOG80" s="422"/>
      <c r="QOH80" s="422"/>
      <c r="QOI80" s="422"/>
      <c r="QOJ80" s="422"/>
      <c r="QOK80" s="422"/>
      <c r="QOL80" s="422"/>
      <c r="QOM80" s="422"/>
      <c r="QON80" s="422"/>
      <c r="QOO80" s="422"/>
      <c r="QOP80" s="422"/>
      <c r="QOQ80" s="422"/>
      <c r="QOR80" s="422"/>
      <c r="QOS80" s="422"/>
      <c r="QOT80" s="422"/>
      <c r="QOU80" s="422"/>
      <c r="QOV80" s="422"/>
      <c r="QOW80" s="422"/>
      <c r="QOX80" s="422"/>
      <c r="QOY80" s="422"/>
      <c r="QOZ80" s="422"/>
      <c r="QPA80" s="422"/>
      <c r="QPB80" s="422"/>
      <c r="QPC80" s="422"/>
      <c r="QPD80" s="422"/>
      <c r="QPE80" s="422"/>
      <c r="QPF80" s="422"/>
      <c r="QPG80" s="422"/>
      <c r="QPH80" s="422"/>
      <c r="QPI80" s="422"/>
      <c r="QPJ80" s="422"/>
      <c r="QPK80" s="422"/>
      <c r="QPL80" s="422"/>
      <c r="QPM80" s="422"/>
      <c r="QPN80" s="422"/>
      <c r="QPO80" s="422"/>
      <c r="QPP80" s="422"/>
      <c r="QPQ80" s="422"/>
      <c r="QPR80" s="422"/>
      <c r="QPS80" s="422"/>
      <c r="QPT80" s="422"/>
      <c r="QPU80" s="422"/>
      <c r="QPV80" s="422"/>
      <c r="QPW80" s="422"/>
      <c r="QPX80" s="422"/>
      <c r="QPY80" s="422"/>
      <c r="QPZ80" s="422"/>
      <c r="QQA80" s="422"/>
      <c r="QQB80" s="422"/>
      <c r="QQC80" s="422"/>
      <c r="QQD80" s="422"/>
      <c r="QQE80" s="422"/>
      <c r="QQF80" s="422"/>
      <c r="QQG80" s="422"/>
      <c r="QQH80" s="422"/>
      <c r="QQI80" s="422"/>
      <c r="QQJ80" s="422"/>
      <c r="QQK80" s="422"/>
      <c r="QQL80" s="422"/>
      <c r="QQM80" s="422"/>
      <c r="QQN80" s="422"/>
      <c r="QQO80" s="422"/>
      <c r="QQP80" s="422"/>
      <c r="QQQ80" s="422"/>
      <c r="QQR80" s="422"/>
      <c r="QQS80" s="422"/>
      <c r="QQT80" s="422"/>
      <c r="QQU80" s="422"/>
      <c r="QQV80" s="422"/>
      <c r="QQW80" s="422"/>
      <c r="QQX80" s="422"/>
      <c r="QQY80" s="422"/>
      <c r="QQZ80" s="422"/>
      <c r="QRA80" s="422"/>
      <c r="QRB80" s="422"/>
      <c r="QRC80" s="422"/>
      <c r="QRD80" s="422"/>
      <c r="QRE80" s="422"/>
      <c r="QRF80" s="422"/>
      <c r="QRG80" s="422"/>
      <c r="QRH80" s="422"/>
      <c r="QRI80" s="422"/>
      <c r="QRJ80" s="422"/>
      <c r="QRK80" s="422"/>
      <c r="QRL80" s="422"/>
      <c r="QRM80" s="422"/>
      <c r="QRN80" s="422"/>
      <c r="QRO80" s="422"/>
      <c r="QRP80" s="422"/>
      <c r="QRQ80" s="422"/>
      <c r="QRR80" s="422"/>
      <c r="QRS80" s="422"/>
      <c r="QRT80" s="422"/>
      <c r="QRU80" s="422"/>
      <c r="QRV80" s="422"/>
      <c r="QRW80" s="422"/>
      <c r="QRX80" s="422"/>
      <c r="QRY80" s="422"/>
      <c r="QRZ80" s="422"/>
      <c r="QSA80" s="422"/>
      <c r="QSB80" s="422"/>
      <c r="QSC80" s="422"/>
      <c r="QSD80" s="422"/>
      <c r="QSE80" s="422"/>
      <c r="QSF80" s="422"/>
      <c r="QSG80" s="422"/>
      <c r="QSH80" s="422"/>
      <c r="QSI80" s="422"/>
      <c r="QSJ80" s="422"/>
      <c r="QSK80" s="422"/>
      <c r="QSL80" s="422"/>
      <c r="QSM80" s="422"/>
      <c r="QSN80" s="422"/>
      <c r="QSO80" s="422"/>
      <c r="QSP80" s="422"/>
      <c r="QSQ80" s="422"/>
      <c r="QSR80" s="422"/>
      <c r="QSS80" s="422"/>
      <c r="QST80" s="422"/>
      <c r="QSU80" s="422"/>
      <c r="QSV80" s="422"/>
      <c r="QSW80" s="422"/>
      <c r="QSX80" s="422"/>
      <c r="QSY80" s="422"/>
      <c r="QSZ80" s="422"/>
      <c r="QTA80" s="422"/>
      <c r="QTB80" s="422"/>
      <c r="QTC80" s="422"/>
      <c r="QTD80" s="422"/>
      <c r="QTE80" s="422"/>
      <c r="QTF80" s="422"/>
      <c r="QTG80" s="422"/>
      <c r="QTH80" s="422"/>
      <c r="QTI80" s="422"/>
      <c r="QTJ80" s="422"/>
      <c r="QTK80" s="422"/>
      <c r="QTL80" s="422"/>
      <c r="QTM80" s="422"/>
      <c r="QTN80" s="422"/>
      <c r="QTO80" s="422"/>
      <c r="QTP80" s="422"/>
      <c r="QTQ80" s="422"/>
      <c r="QTR80" s="422"/>
      <c r="QTS80" s="422"/>
      <c r="QTT80" s="422"/>
      <c r="QTU80" s="422"/>
      <c r="QTV80" s="422"/>
      <c r="QTW80" s="422"/>
      <c r="QTX80" s="422"/>
      <c r="QTY80" s="422"/>
      <c r="QTZ80" s="422"/>
      <c r="QUA80" s="422"/>
      <c r="QUB80" s="422"/>
      <c r="QUC80" s="422"/>
      <c r="QUD80" s="422"/>
      <c r="QUE80" s="422"/>
      <c r="QUF80" s="422"/>
      <c r="QUG80" s="422"/>
      <c r="QUH80" s="422"/>
      <c r="QUI80" s="422"/>
      <c r="QUJ80" s="422"/>
      <c r="QUK80" s="422"/>
      <c r="QUL80" s="422"/>
      <c r="QUM80" s="422"/>
      <c r="QUN80" s="422"/>
      <c r="QUO80" s="422"/>
      <c r="QUP80" s="422"/>
      <c r="QUQ80" s="422"/>
      <c r="QUR80" s="422"/>
      <c r="QUS80" s="422"/>
      <c r="QUT80" s="422"/>
      <c r="QUU80" s="422"/>
      <c r="QUV80" s="422"/>
      <c r="QUW80" s="422"/>
      <c r="QUX80" s="422"/>
      <c r="QUY80" s="422"/>
      <c r="QUZ80" s="422"/>
      <c r="QVA80" s="422"/>
      <c r="QVB80" s="422"/>
      <c r="QVC80" s="422"/>
      <c r="QVD80" s="422"/>
      <c r="QVE80" s="422"/>
      <c r="QVF80" s="422"/>
      <c r="QVG80" s="422"/>
      <c r="QVH80" s="422"/>
      <c r="QVI80" s="422"/>
      <c r="QVJ80" s="422"/>
      <c r="QVK80" s="422"/>
      <c r="QVL80" s="422"/>
      <c r="QVM80" s="422"/>
      <c r="QVN80" s="422"/>
      <c r="QVO80" s="422"/>
      <c r="QVP80" s="422"/>
      <c r="QVQ80" s="422"/>
      <c r="QVR80" s="422"/>
      <c r="QVS80" s="422"/>
      <c r="QVT80" s="422"/>
      <c r="QVU80" s="422"/>
      <c r="QVV80" s="422"/>
      <c r="QVW80" s="422"/>
      <c r="QVX80" s="422"/>
      <c r="QVY80" s="422"/>
      <c r="QVZ80" s="422"/>
      <c r="QWA80" s="422"/>
      <c r="QWB80" s="422"/>
      <c r="QWC80" s="422"/>
      <c r="QWD80" s="422"/>
      <c r="QWE80" s="422"/>
      <c r="QWF80" s="422"/>
      <c r="QWG80" s="422"/>
      <c r="QWH80" s="422"/>
      <c r="QWI80" s="422"/>
      <c r="QWJ80" s="422"/>
      <c r="QWK80" s="422"/>
      <c r="QWL80" s="422"/>
      <c r="QWM80" s="422"/>
      <c r="QWN80" s="422"/>
      <c r="QWO80" s="422"/>
      <c r="QWP80" s="422"/>
      <c r="QWQ80" s="422"/>
      <c r="QWR80" s="422"/>
      <c r="QWS80" s="422"/>
      <c r="QWT80" s="422"/>
      <c r="QWU80" s="422"/>
      <c r="QWV80" s="422"/>
      <c r="QWW80" s="422"/>
      <c r="QWX80" s="422"/>
      <c r="QWY80" s="422"/>
      <c r="QWZ80" s="422"/>
      <c r="QXA80" s="422"/>
      <c r="QXB80" s="422"/>
      <c r="QXC80" s="422"/>
      <c r="QXD80" s="422"/>
      <c r="QXE80" s="422"/>
      <c r="QXF80" s="422"/>
      <c r="QXG80" s="422"/>
      <c r="QXH80" s="422"/>
      <c r="QXI80" s="422"/>
      <c r="QXJ80" s="422"/>
      <c r="QXK80" s="422"/>
      <c r="QXL80" s="422"/>
      <c r="QXM80" s="422"/>
      <c r="QXN80" s="422"/>
      <c r="QXO80" s="422"/>
      <c r="QXP80" s="422"/>
      <c r="QXQ80" s="422"/>
      <c r="QXR80" s="422"/>
      <c r="QXS80" s="422"/>
      <c r="QXT80" s="422"/>
      <c r="QXU80" s="422"/>
      <c r="QXV80" s="422"/>
      <c r="QXW80" s="422"/>
      <c r="QXX80" s="422"/>
      <c r="QXY80" s="422"/>
      <c r="QXZ80" s="422"/>
      <c r="QYA80" s="422"/>
      <c r="QYB80" s="422"/>
      <c r="QYC80" s="422"/>
      <c r="QYD80" s="422"/>
      <c r="QYE80" s="422"/>
      <c r="QYF80" s="422"/>
      <c r="QYG80" s="422"/>
      <c r="QYH80" s="422"/>
      <c r="QYI80" s="422"/>
      <c r="QYJ80" s="422"/>
      <c r="QYK80" s="422"/>
      <c r="QYL80" s="422"/>
      <c r="QYM80" s="422"/>
      <c r="QYN80" s="422"/>
      <c r="QYO80" s="422"/>
      <c r="QYP80" s="422"/>
      <c r="QYQ80" s="422"/>
      <c r="QYR80" s="422"/>
      <c r="QYS80" s="422"/>
      <c r="QYT80" s="422"/>
      <c r="QYU80" s="422"/>
      <c r="QYV80" s="422"/>
      <c r="QYW80" s="422"/>
      <c r="QYX80" s="422"/>
      <c r="QYY80" s="422"/>
      <c r="QYZ80" s="422"/>
      <c r="QZA80" s="422"/>
      <c r="QZB80" s="422"/>
      <c r="QZC80" s="422"/>
      <c r="QZD80" s="422"/>
      <c r="QZE80" s="422"/>
      <c r="QZF80" s="422"/>
      <c r="QZG80" s="422"/>
      <c r="QZH80" s="422"/>
      <c r="QZI80" s="422"/>
      <c r="QZJ80" s="422"/>
      <c r="QZK80" s="422"/>
      <c r="QZL80" s="422"/>
      <c r="QZM80" s="422"/>
      <c r="QZN80" s="422"/>
      <c r="QZO80" s="422"/>
      <c r="QZP80" s="422"/>
      <c r="QZQ80" s="422"/>
      <c r="QZR80" s="422"/>
      <c r="QZS80" s="422"/>
      <c r="QZT80" s="422"/>
      <c r="QZU80" s="422"/>
      <c r="QZV80" s="422"/>
      <c r="QZW80" s="422"/>
      <c r="QZX80" s="422"/>
      <c r="QZY80" s="422"/>
      <c r="QZZ80" s="422"/>
      <c r="RAA80" s="422"/>
      <c r="RAB80" s="422"/>
      <c r="RAC80" s="422"/>
      <c r="RAD80" s="422"/>
      <c r="RAE80" s="422"/>
      <c r="RAF80" s="422"/>
      <c r="RAG80" s="422"/>
      <c r="RAH80" s="422"/>
      <c r="RAI80" s="422"/>
      <c r="RAJ80" s="422"/>
      <c r="RAK80" s="422"/>
      <c r="RAL80" s="422"/>
      <c r="RAM80" s="422"/>
      <c r="RAN80" s="422"/>
      <c r="RAO80" s="422"/>
      <c r="RAP80" s="422"/>
      <c r="RAQ80" s="422"/>
      <c r="RAR80" s="422"/>
      <c r="RAS80" s="422"/>
      <c r="RAT80" s="422"/>
      <c r="RAU80" s="422"/>
      <c r="RAV80" s="422"/>
      <c r="RAW80" s="422"/>
      <c r="RAX80" s="422"/>
      <c r="RAY80" s="422"/>
      <c r="RAZ80" s="422"/>
      <c r="RBA80" s="422"/>
      <c r="RBB80" s="422"/>
      <c r="RBC80" s="422"/>
      <c r="RBD80" s="422"/>
      <c r="RBE80" s="422"/>
      <c r="RBF80" s="422"/>
      <c r="RBG80" s="422"/>
      <c r="RBH80" s="422"/>
      <c r="RBI80" s="422"/>
      <c r="RBJ80" s="422"/>
      <c r="RBK80" s="422"/>
      <c r="RBL80" s="422"/>
      <c r="RBM80" s="422"/>
      <c r="RBN80" s="422"/>
      <c r="RBO80" s="422"/>
      <c r="RBP80" s="422"/>
      <c r="RBQ80" s="422"/>
      <c r="RBR80" s="422"/>
      <c r="RBS80" s="422"/>
      <c r="RBT80" s="422"/>
      <c r="RBU80" s="422"/>
      <c r="RBV80" s="422"/>
      <c r="RBW80" s="422"/>
      <c r="RBX80" s="422"/>
      <c r="RBY80" s="422"/>
      <c r="RBZ80" s="422"/>
      <c r="RCA80" s="422"/>
      <c r="RCB80" s="422"/>
      <c r="RCC80" s="422"/>
      <c r="RCD80" s="422"/>
      <c r="RCE80" s="422"/>
      <c r="RCF80" s="422"/>
      <c r="RCG80" s="422"/>
      <c r="RCH80" s="422"/>
      <c r="RCI80" s="422"/>
      <c r="RCJ80" s="422"/>
      <c r="RCK80" s="422"/>
      <c r="RCL80" s="422"/>
      <c r="RCM80" s="422"/>
      <c r="RCN80" s="422"/>
      <c r="RCO80" s="422"/>
      <c r="RCP80" s="422"/>
      <c r="RCQ80" s="422"/>
      <c r="RCR80" s="422"/>
      <c r="RCS80" s="422"/>
      <c r="RCT80" s="422"/>
      <c r="RCU80" s="422"/>
      <c r="RCV80" s="422"/>
      <c r="RCW80" s="422"/>
      <c r="RCX80" s="422"/>
      <c r="RCY80" s="422"/>
      <c r="RCZ80" s="422"/>
      <c r="RDA80" s="422"/>
      <c r="RDB80" s="422"/>
      <c r="RDC80" s="422"/>
      <c r="RDD80" s="422"/>
      <c r="RDE80" s="422"/>
      <c r="RDF80" s="422"/>
      <c r="RDG80" s="422"/>
      <c r="RDH80" s="422"/>
      <c r="RDI80" s="422"/>
      <c r="RDJ80" s="422"/>
      <c r="RDK80" s="422"/>
      <c r="RDL80" s="422"/>
      <c r="RDM80" s="422"/>
      <c r="RDN80" s="422"/>
      <c r="RDO80" s="422"/>
      <c r="RDP80" s="422"/>
      <c r="RDQ80" s="422"/>
      <c r="RDR80" s="422"/>
      <c r="RDS80" s="422"/>
      <c r="RDT80" s="422"/>
      <c r="RDU80" s="422"/>
      <c r="RDV80" s="422"/>
      <c r="RDW80" s="422"/>
      <c r="RDX80" s="422"/>
      <c r="RDY80" s="422"/>
      <c r="RDZ80" s="422"/>
      <c r="REA80" s="422"/>
      <c r="REB80" s="422"/>
      <c r="REC80" s="422"/>
      <c r="RED80" s="422"/>
      <c r="REE80" s="422"/>
      <c r="REF80" s="422"/>
      <c r="REG80" s="422"/>
      <c r="REH80" s="422"/>
      <c r="REI80" s="422"/>
      <c r="REJ80" s="422"/>
      <c r="REK80" s="422"/>
      <c r="REL80" s="422"/>
      <c r="REM80" s="422"/>
      <c r="REN80" s="422"/>
      <c r="REO80" s="422"/>
      <c r="REP80" s="422"/>
      <c r="REQ80" s="422"/>
      <c r="RER80" s="422"/>
      <c r="RES80" s="422"/>
      <c r="RET80" s="422"/>
      <c r="REU80" s="422"/>
      <c r="REV80" s="422"/>
      <c r="REW80" s="422"/>
      <c r="REX80" s="422"/>
      <c r="REY80" s="422"/>
      <c r="REZ80" s="422"/>
      <c r="RFA80" s="422"/>
      <c r="RFB80" s="422"/>
      <c r="RFC80" s="422"/>
      <c r="RFD80" s="422"/>
      <c r="RFE80" s="422"/>
      <c r="RFF80" s="422"/>
      <c r="RFG80" s="422"/>
      <c r="RFH80" s="422"/>
      <c r="RFI80" s="422"/>
      <c r="RFJ80" s="422"/>
      <c r="RFK80" s="422"/>
      <c r="RFL80" s="422"/>
      <c r="RFM80" s="422"/>
      <c r="RFN80" s="422"/>
      <c r="RFO80" s="422"/>
      <c r="RFP80" s="422"/>
      <c r="RFQ80" s="422"/>
      <c r="RFR80" s="422"/>
      <c r="RFS80" s="422"/>
      <c r="RFT80" s="422"/>
      <c r="RFU80" s="422"/>
      <c r="RFV80" s="422"/>
      <c r="RFW80" s="422"/>
      <c r="RFX80" s="422"/>
      <c r="RFY80" s="422"/>
      <c r="RFZ80" s="422"/>
      <c r="RGA80" s="422"/>
      <c r="RGB80" s="422"/>
      <c r="RGC80" s="422"/>
      <c r="RGD80" s="422"/>
      <c r="RGE80" s="422"/>
      <c r="RGF80" s="422"/>
      <c r="RGG80" s="422"/>
      <c r="RGH80" s="422"/>
      <c r="RGI80" s="422"/>
      <c r="RGJ80" s="422"/>
      <c r="RGK80" s="422"/>
      <c r="RGL80" s="422"/>
      <c r="RGM80" s="422"/>
      <c r="RGN80" s="422"/>
      <c r="RGO80" s="422"/>
      <c r="RGP80" s="422"/>
      <c r="RGQ80" s="422"/>
      <c r="RGR80" s="422"/>
      <c r="RGS80" s="422"/>
      <c r="RGT80" s="422"/>
      <c r="RGU80" s="422"/>
      <c r="RGV80" s="422"/>
      <c r="RGW80" s="422"/>
      <c r="RGX80" s="422"/>
      <c r="RGY80" s="422"/>
      <c r="RGZ80" s="422"/>
      <c r="RHA80" s="422"/>
      <c r="RHB80" s="422"/>
      <c r="RHC80" s="422"/>
      <c r="RHD80" s="422"/>
      <c r="RHE80" s="422"/>
      <c r="RHF80" s="422"/>
      <c r="RHG80" s="422"/>
      <c r="RHH80" s="422"/>
      <c r="RHI80" s="422"/>
      <c r="RHJ80" s="422"/>
      <c r="RHK80" s="422"/>
      <c r="RHL80" s="422"/>
      <c r="RHM80" s="422"/>
      <c r="RHN80" s="422"/>
      <c r="RHO80" s="422"/>
      <c r="RHP80" s="422"/>
      <c r="RHQ80" s="422"/>
      <c r="RHR80" s="422"/>
      <c r="RHS80" s="422"/>
      <c r="RHT80" s="422"/>
      <c r="RHU80" s="422"/>
      <c r="RHV80" s="422"/>
      <c r="RHW80" s="422"/>
      <c r="RHX80" s="422"/>
      <c r="RHY80" s="422"/>
      <c r="RHZ80" s="422"/>
      <c r="RIA80" s="422"/>
      <c r="RIB80" s="422"/>
      <c r="RIC80" s="422"/>
      <c r="RID80" s="422"/>
      <c r="RIE80" s="422"/>
      <c r="RIF80" s="422"/>
      <c r="RIG80" s="422"/>
      <c r="RIH80" s="422"/>
      <c r="RII80" s="422"/>
      <c r="RIJ80" s="422"/>
      <c r="RIK80" s="422"/>
      <c r="RIL80" s="422"/>
      <c r="RIM80" s="422"/>
      <c r="RIN80" s="422"/>
      <c r="RIO80" s="422"/>
      <c r="RIP80" s="422"/>
      <c r="RIQ80" s="422"/>
      <c r="RIR80" s="422"/>
      <c r="RIS80" s="422"/>
      <c r="RIT80" s="422"/>
      <c r="RIU80" s="422"/>
      <c r="RIV80" s="422"/>
      <c r="RIW80" s="422"/>
      <c r="RIX80" s="422"/>
      <c r="RIY80" s="422"/>
      <c r="RIZ80" s="422"/>
      <c r="RJA80" s="422"/>
      <c r="RJB80" s="422"/>
      <c r="RJC80" s="422"/>
      <c r="RJD80" s="422"/>
      <c r="RJE80" s="422"/>
      <c r="RJF80" s="422"/>
      <c r="RJG80" s="422"/>
      <c r="RJH80" s="422"/>
      <c r="RJI80" s="422"/>
      <c r="RJJ80" s="422"/>
      <c r="RJK80" s="422"/>
      <c r="RJL80" s="422"/>
      <c r="RJM80" s="422"/>
      <c r="RJN80" s="422"/>
      <c r="RJO80" s="422"/>
      <c r="RJP80" s="422"/>
      <c r="RJQ80" s="422"/>
      <c r="RJR80" s="422"/>
      <c r="RJS80" s="422"/>
      <c r="RJT80" s="422"/>
      <c r="RJU80" s="422"/>
      <c r="RJV80" s="422"/>
      <c r="RJW80" s="422"/>
      <c r="RJX80" s="422"/>
      <c r="RJY80" s="422"/>
      <c r="RJZ80" s="422"/>
      <c r="RKA80" s="422"/>
      <c r="RKB80" s="422"/>
      <c r="RKC80" s="422"/>
      <c r="RKD80" s="422"/>
      <c r="RKE80" s="422"/>
      <c r="RKF80" s="422"/>
      <c r="RKG80" s="422"/>
      <c r="RKH80" s="422"/>
      <c r="RKI80" s="422"/>
      <c r="RKJ80" s="422"/>
      <c r="RKK80" s="422"/>
      <c r="RKL80" s="422"/>
      <c r="RKM80" s="422"/>
      <c r="RKN80" s="422"/>
      <c r="RKO80" s="422"/>
      <c r="RKP80" s="422"/>
      <c r="RKQ80" s="422"/>
      <c r="RKR80" s="422"/>
      <c r="RKS80" s="422"/>
      <c r="RKT80" s="422"/>
      <c r="RKU80" s="422"/>
      <c r="RKV80" s="422"/>
      <c r="RKW80" s="422"/>
      <c r="RKX80" s="422"/>
      <c r="RKY80" s="422"/>
      <c r="RKZ80" s="422"/>
      <c r="RLA80" s="422"/>
      <c r="RLB80" s="422"/>
      <c r="RLC80" s="422"/>
      <c r="RLD80" s="422"/>
      <c r="RLE80" s="422"/>
      <c r="RLF80" s="422"/>
      <c r="RLG80" s="422"/>
      <c r="RLH80" s="422"/>
      <c r="RLI80" s="422"/>
      <c r="RLJ80" s="422"/>
      <c r="RLK80" s="422"/>
      <c r="RLL80" s="422"/>
      <c r="RLM80" s="422"/>
      <c r="RLN80" s="422"/>
      <c r="RLO80" s="422"/>
      <c r="RLP80" s="422"/>
      <c r="RLQ80" s="422"/>
      <c r="RLR80" s="422"/>
      <c r="RLS80" s="422"/>
      <c r="RLT80" s="422"/>
      <c r="RLU80" s="422"/>
      <c r="RLV80" s="422"/>
      <c r="RLW80" s="422"/>
      <c r="RLX80" s="422"/>
      <c r="RLY80" s="422"/>
      <c r="RLZ80" s="422"/>
      <c r="RMA80" s="422"/>
      <c r="RMB80" s="422"/>
      <c r="RMC80" s="422"/>
      <c r="RMD80" s="422"/>
      <c r="RME80" s="422"/>
      <c r="RMF80" s="422"/>
      <c r="RMG80" s="422"/>
      <c r="RMH80" s="422"/>
      <c r="RMI80" s="422"/>
      <c r="RMJ80" s="422"/>
      <c r="RMK80" s="422"/>
      <c r="RML80" s="422"/>
      <c r="RMM80" s="422"/>
      <c r="RMN80" s="422"/>
      <c r="RMO80" s="422"/>
      <c r="RMP80" s="422"/>
      <c r="RMQ80" s="422"/>
      <c r="RMR80" s="422"/>
      <c r="RMS80" s="422"/>
      <c r="RMT80" s="422"/>
      <c r="RMU80" s="422"/>
      <c r="RMV80" s="422"/>
      <c r="RMW80" s="422"/>
      <c r="RMX80" s="422"/>
      <c r="RMY80" s="422"/>
      <c r="RMZ80" s="422"/>
      <c r="RNA80" s="422"/>
      <c r="RNB80" s="422"/>
      <c r="RNC80" s="422"/>
      <c r="RND80" s="422"/>
      <c r="RNE80" s="422"/>
      <c r="RNF80" s="422"/>
      <c r="RNG80" s="422"/>
      <c r="RNH80" s="422"/>
      <c r="RNI80" s="422"/>
      <c r="RNJ80" s="422"/>
      <c r="RNK80" s="422"/>
      <c r="RNL80" s="422"/>
      <c r="RNM80" s="422"/>
      <c r="RNN80" s="422"/>
      <c r="RNO80" s="422"/>
      <c r="RNP80" s="422"/>
      <c r="RNQ80" s="422"/>
      <c r="RNR80" s="422"/>
      <c r="RNS80" s="422"/>
      <c r="RNT80" s="422"/>
      <c r="RNU80" s="422"/>
      <c r="RNV80" s="422"/>
      <c r="RNW80" s="422"/>
      <c r="RNX80" s="422"/>
      <c r="RNY80" s="422"/>
      <c r="RNZ80" s="422"/>
      <c r="ROA80" s="422"/>
      <c r="ROB80" s="422"/>
      <c r="ROC80" s="422"/>
      <c r="ROD80" s="422"/>
      <c r="ROE80" s="422"/>
      <c r="ROF80" s="422"/>
      <c r="ROG80" s="422"/>
      <c r="ROH80" s="422"/>
      <c r="ROI80" s="422"/>
      <c r="ROJ80" s="422"/>
      <c r="ROK80" s="422"/>
      <c r="ROL80" s="422"/>
      <c r="ROM80" s="422"/>
      <c r="RON80" s="422"/>
      <c r="ROO80" s="422"/>
      <c r="ROP80" s="422"/>
      <c r="ROQ80" s="422"/>
      <c r="ROR80" s="422"/>
      <c r="ROS80" s="422"/>
      <c r="ROT80" s="422"/>
      <c r="ROU80" s="422"/>
      <c r="ROV80" s="422"/>
      <c r="ROW80" s="422"/>
      <c r="ROX80" s="422"/>
      <c r="ROY80" s="422"/>
      <c r="ROZ80" s="422"/>
      <c r="RPA80" s="422"/>
      <c r="RPB80" s="422"/>
      <c r="RPC80" s="422"/>
      <c r="RPD80" s="422"/>
      <c r="RPE80" s="422"/>
      <c r="RPF80" s="422"/>
      <c r="RPG80" s="422"/>
      <c r="RPH80" s="422"/>
      <c r="RPI80" s="422"/>
      <c r="RPJ80" s="422"/>
      <c r="RPK80" s="422"/>
      <c r="RPL80" s="422"/>
      <c r="RPM80" s="422"/>
      <c r="RPN80" s="422"/>
      <c r="RPO80" s="422"/>
      <c r="RPP80" s="422"/>
      <c r="RPQ80" s="422"/>
      <c r="RPR80" s="422"/>
      <c r="RPS80" s="422"/>
      <c r="RPT80" s="422"/>
      <c r="RPU80" s="422"/>
      <c r="RPV80" s="422"/>
      <c r="RPW80" s="422"/>
      <c r="RPX80" s="422"/>
      <c r="RPY80" s="422"/>
      <c r="RPZ80" s="422"/>
      <c r="RQA80" s="422"/>
      <c r="RQB80" s="422"/>
      <c r="RQC80" s="422"/>
      <c r="RQD80" s="422"/>
      <c r="RQE80" s="422"/>
      <c r="RQF80" s="422"/>
      <c r="RQG80" s="422"/>
      <c r="RQH80" s="422"/>
      <c r="RQI80" s="422"/>
      <c r="RQJ80" s="422"/>
      <c r="RQK80" s="422"/>
      <c r="RQL80" s="422"/>
      <c r="RQM80" s="422"/>
      <c r="RQN80" s="422"/>
      <c r="RQO80" s="422"/>
      <c r="RQP80" s="422"/>
      <c r="RQQ80" s="422"/>
      <c r="RQR80" s="422"/>
      <c r="RQS80" s="422"/>
      <c r="RQT80" s="422"/>
      <c r="RQU80" s="422"/>
      <c r="RQV80" s="422"/>
      <c r="RQW80" s="422"/>
      <c r="RQX80" s="422"/>
      <c r="RQY80" s="422"/>
      <c r="RQZ80" s="422"/>
      <c r="RRA80" s="422"/>
      <c r="RRB80" s="422"/>
      <c r="RRC80" s="422"/>
      <c r="RRD80" s="422"/>
      <c r="RRE80" s="422"/>
      <c r="RRF80" s="422"/>
      <c r="RRG80" s="422"/>
      <c r="RRH80" s="422"/>
      <c r="RRI80" s="422"/>
      <c r="RRJ80" s="422"/>
      <c r="RRK80" s="422"/>
      <c r="RRL80" s="422"/>
      <c r="RRM80" s="422"/>
      <c r="RRN80" s="422"/>
      <c r="RRO80" s="422"/>
      <c r="RRP80" s="422"/>
      <c r="RRQ80" s="422"/>
      <c r="RRR80" s="422"/>
      <c r="RRS80" s="422"/>
      <c r="RRT80" s="422"/>
      <c r="RRU80" s="422"/>
      <c r="RRV80" s="422"/>
      <c r="RRW80" s="422"/>
      <c r="RRX80" s="422"/>
      <c r="RRY80" s="422"/>
      <c r="RRZ80" s="422"/>
      <c r="RSA80" s="422"/>
      <c r="RSB80" s="422"/>
      <c r="RSC80" s="422"/>
      <c r="RSD80" s="422"/>
      <c r="RSE80" s="422"/>
      <c r="RSF80" s="422"/>
      <c r="RSG80" s="422"/>
      <c r="RSH80" s="422"/>
      <c r="RSI80" s="422"/>
      <c r="RSJ80" s="422"/>
      <c r="RSK80" s="422"/>
      <c r="RSL80" s="422"/>
      <c r="RSM80" s="422"/>
      <c r="RSN80" s="422"/>
      <c r="RSO80" s="422"/>
      <c r="RSP80" s="422"/>
      <c r="RSQ80" s="422"/>
      <c r="RSR80" s="422"/>
      <c r="RSS80" s="422"/>
      <c r="RST80" s="422"/>
      <c r="RSU80" s="422"/>
      <c r="RSV80" s="422"/>
      <c r="RSW80" s="422"/>
      <c r="RSX80" s="422"/>
      <c r="RSY80" s="422"/>
      <c r="RSZ80" s="422"/>
      <c r="RTA80" s="422"/>
      <c r="RTB80" s="422"/>
      <c r="RTC80" s="422"/>
      <c r="RTD80" s="422"/>
      <c r="RTE80" s="422"/>
      <c r="RTF80" s="422"/>
      <c r="RTG80" s="422"/>
      <c r="RTH80" s="422"/>
      <c r="RTI80" s="422"/>
      <c r="RTJ80" s="422"/>
      <c r="RTK80" s="422"/>
      <c r="RTL80" s="422"/>
      <c r="RTM80" s="422"/>
      <c r="RTN80" s="422"/>
      <c r="RTO80" s="422"/>
      <c r="RTP80" s="422"/>
      <c r="RTQ80" s="422"/>
      <c r="RTR80" s="422"/>
      <c r="RTS80" s="422"/>
      <c r="RTT80" s="422"/>
      <c r="RTU80" s="422"/>
      <c r="RTV80" s="422"/>
      <c r="RTW80" s="422"/>
      <c r="RTX80" s="422"/>
      <c r="RTY80" s="422"/>
      <c r="RTZ80" s="422"/>
      <c r="RUA80" s="422"/>
      <c r="RUB80" s="422"/>
      <c r="RUC80" s="422"/>
      <c r="RUD80" s="422"/>
      <c r="RUE80" s="422"/>
      <c r="RUF80" s="422"/>
      <c r="RUG80" s="422"/>
      <c r="RUH80" s="422"/>
      <c r="RUI80" s="422"/>
      <c r="RUJ80" s="422"/>
      <c r="RUK80" s="422"/>
      <c r="RUL80" s="422"/>
      <c r="RUM80" s="422"/>
      <c r="RUN80" s="422"/>
      <c r="RUO80" s="422"/>
      <c r="RUP80" s="422"/>
      <c r="RUQ80" s="422"/>
      <c r="RUR80" s="422"/>
      <c r="RUS80" s="422"/>
      <c r="RUT80" s="422"/>
      <c r="RUU80" s="422"/>
      <c r="RUV80" s="422"/>
      <c r="RUW80" s="422"/>
      <c r="RUX80" s="422"/>
      <c r="RUY80" s="422"/>
      <c r="RUZ80" s="422"/>
      <c r="RVA80" s="422"/>
      <c r="RVB80" s="422"/>
      <c r="RVC80" s="422"/>
      <c r="RVD80" s="422"/>
      <c r="RVE80" s="422"/>
      <c r="RVF80" s="422"/>
      <c r="RVG80" s="422"/>
      <c r="RVH80" s="422"/>
      <c r="RVI80" s="422"/>
      <c r="RVJ80" s="422"/>
      <c r="RVK80" s="422"/>
      <c r="RVL80" s="422"/>
      <c r="RVM80" s="422"/>
      <c r="RVN80" s="422"/>
      <c r="RVO80" s="422"/>
      <c r="RVP80" s="422"/>
      <c r="RVQ80" s="422"/>
      <c r="RVR80" s="422"/>
      <c r="RVS80" s="422"/>
      <c r="RVT80" s="422"/>
      <c r="RVU80" s="422"/>
      <c r="RVV80" s="422"/>
      <c r="RVW80" s="422"/>
      <c r="RVX80" s="422"/>
      <c r="RVY80" s="422"/>
      <c r="RVZ80" s="422"/>
      <c r="RWA80" s="422"/>
      <c r="RWB80" s="422"/>
      <c r="RWC80" s="422"/>
      <c r="RWD80" s="422"/>
      <c r="RWE80" s="422"/>
      <c r="RWF80" s="422"/>
      <c r="RWG80" s="422"/>
      <c r="RWH80" s="422"/>
      <c r="RWI80" s="422"/>
      <c r="RWJ80" s="422"/>
      <c r="RWK80" s="422"/>
      <c r="RWL80" s="422"/>
      <c r="RWM80" s="422"/>
      <c r="RWN80" s="422"/>
      <c r="RWO80" s="422"/>
      <c r="RWP80" s="422"/>
      <c r="RWQ80" s="422"/>
      <c r="RWR80" s="422"/>
      <c r="RWS80" s="422"/>
      <c r="RWT80" s="422"/>
      <c r="RWU80" s="422"/>
      <c r="RWV80" s="422"/>
      <c r="RWW80" s="422"/>
      <c r="RWX80" s="422"/>
      <c r="RWY80" s="422"/>
      <c r="RWZ80" s="422"/>
      <c r="RXA80" s="422"/>
      <c r="RXB80" s="422"/>
      <c r="RXC80" s="422"/>
      <c r="RXD80" s="422"/>
      <c r="RXE80" s="422"/>
      <c r="RXF80" s="422"/>
      <c r="RXG80" s="422"/>
      <c r="RXH80" s="422"/>
      <c r="RXI80" s="422"/>
      <c r="RXJ80" s="422"/>
      <c r="RXK80" s="422"/>
      <c r="RXL80" s="422"/>
      <c r="RXM80" s="422"/>
      <c r="RXN80" s="422"/>
      <c r="RXO80" s="422"/>
      <c r="RXP80" s="422"/>
      <c r="RXQ80" s="422"/>
      <c r="RXR80" s="422"/>
      <c r="RXS80" s="422"/>
      <c r="RXT80" s="422"/>
      <c r="RXU80" s="422"/>
      <c r="RXV80" s="422"/>
      <c r="RXW80" s="422"/>
      <c r="RXX80" s="422"/>
      <c r="RXY80" s="422"/>
      <c r="RXZ80" s="422"/>
      <c r="RYA80" s="422"/>
      <c r="RYB80" s="422"/>
      <c r="RYC80" s="422"/>
      <c r="RYD80" s="422"/>
      <c r="RYE80" s="422"/>
      <c r="RYF80" s="422"/>
      <c r="RYG80" s="422"/>
      <c r="RYH80" s="422"/>
      <c r="RYI80" s="422"/>
      <c r="RYJ80" s="422"/>
      <c r="RYK80" s="422"/>
      <c r="RYL80" s="422"/>
      <c r="RYM80" s="422"/>
      <c r="RYN80" s="422"/>
      <c r="RYO80" s="422"/>
      <c r="RYP80" s="422"/>
      <c r="RYQ80" s="422"/>
      <c r="RYR80" s="422"/>
      <c r="RYS80" s="422"/>
      <c r="RYT80" s="422"/>
      <c r="RYU80" s="422"/>
      <c r="RYV80" s="422"/>
      <c r="RYW80" s="422"/>
      <c r="RYX80" s="422"/>
      <c r="RYY80" s="422"/>
      <c r="RYZ80" s="422"/>
      <c r="RZA80" s="422"/>
      <c r="RZB80" s="422"/>
      <c r="RZC80" s="422"/>
      <c r="RZD80" s="422"/>
      <c r="RZE80" s="422"/>
      <c r="RZF80" s="422"/>
      <c r="RZG80" s="422"/>
      <c r="RZH80" s="422"/>
      <c r="RZI80" s="422"/>
      <c r="RZJ80" s="422"/>
      <c r="RZK80" s="422"/>
      <c r="RZL80" s="422"/>
      <c r="RZM80" s="422"/>
      <c r="RZN80" s="422"/>
      <c r="RZO80" s="422"/>
      <c r="RZP80" s="422"/>
      <c r="RZQ80" s="422"/>
      <c r="RZR80" s="422"/>
      <c r="RZS80" s="422"/>
      <c r="RZT80" s="422"/>
      <c r="RZU80" s="422"/>
      <c r="RZV80" s="422"/>
      <c r="RZW80" s="422"/>
      <c r="RZX80" s="422"/>
      <c r="RZY80" s="422"/>
      <c r="RZZ80" s="422"/>
      <c r="SAA80" s="422"/>
      <c r="SAB80" s="422"/>
      <c r="SAC80" s="422"/>
      <c r="SAD80" s="422"/>
      <c r="SAE80" s="422"/>
      <c r="SAF80" s="422"/>
      <c r="SAG80" s="422"/>
      <c r="SAH80" s="422"/>
      <c r="SAI80" s="422"/>
      <c r="SAJ80" s="422"/>
      <c r="SAK80" s="422"/>
      <c r="SAL80" s="422"/>
      <c r="SAM80" s="422"/>
      <c r="SAN80" s="422"/>
      <c r="SAO80" s="422"/>
      <c r="SAP80" s="422"/>
      <c r="SAQ80" s="422"/>
      <c r="SAR80" s="422"/>
      <c r="SAS80" s="422"/>
      <c r="SAT80" s="422"/>
      <c r="SAU80" s="422"/>
      <c r="SAV80" s="422"/>
      <c r="SAW80" s="422"/>
      <c r="SAX80" s="422"/>
      <c r="SAY80" s="422"/>
      <c r="SAZ80" s="422"/>
      <c r="SBA80" s="422"/>
      <c r="SBB80" s="422"/>
      <c r="SBC80" s="422"/>
      <c r="SBD80" s="422"/>
      <c r="SBE80" s="422"/>
      <c r="SBF80" s="422"/>
      <c r="SBG80" s="422"/>
      <c r="SBH80" s="422"/>
      <c r="SBI80" s="422"/>
      <c r="SBJ80" s="422"/>
      <c r="SBK80" s="422"/>
      <c r="SBL80" s="422"/>
      <c r="SBM80" s="422"/>
      <c r="SBN80" s="422"/>
      <c r="SBO80" s="422"/>
      <c r="SBP80" s="422"/>
      <c r="SBQ80" s="422"/>
      <c r="SBR80" s="422"/>
      <c r="SBS80" s="422"/>
      <c r="SBT80" s="422"/>
      <c r="SBU80" s="422"/>
      <c r="SBV80" s="422"/>
      <c r="SBW80" s="422"/>
      <c r="SBX80" s="422"/>
      <c r="SBY80" s="422"/>
      <c r="SBZ80" s="422"/>
      <c r="SCA80" s="422"/>
      <c r="SCB80" s="422"/>
      <c r="SCC80" s="422"/>
      <c r="SCD80" s="422"/>
      <c r="SCE80" s="422"/>
      <c r="SCF80" s="422"/>
      <c r="SCG80" s="422"/>
      <c r="SCH80" s="422"/>
      <c r="SCI80" s="422"/>
      <c r="SCJ80" s="422"/>
      <c r="SCK80" s="422"/>
      <c r="SCL80" s="422"/>
      <c r="SCM80" s="422"/>
      <c r="SCN80" s="422"/>
      <c r="SCO80" s="422"/>
      <c r="SCP80" s="422"/>
      <c r="SCQ80" s="422"/>
      <c r="SCR80" s="422"/>
      <c r="SCS80" s="422"/>
      <c r="SCT80" s="422"/>
      <c r="SCU80" s="422"/>
      <c r="SCV80" s="422"/>
      <c r="SCW80" s="422"/>
      <c r="SCX80" s="422"/>
      <c r="SCY80" s="422"/>
      <c r="SCZ80" s="422"/>
      <c r="SDA80" s="422"/>
      <c r="SDB80" s="422"/>
      <c r="SDC80" s="422"/>
      <c r="SDD80" s="422"/>
      <c r="SDE80" s="422"/>
      <c r="SDF80" s="422"/>
      <c r="SDG80" s="422"/>
      <c r="SDH80" s="422"/>
      <c r="SDI80" s="422"/>
      <c r="SDJ80" s="422"/>
      <c r="SDK80" s="422"/>
      <c r="SDL80" s="422"/>
      <c r="SDM80" s="422"/>
      <c r="SDN80" s="422"/>
      <c r="SDO80" s="422"/>
      <c r="SDP80" s="422"/>
      <c r="SDQ80" s="422"/>
      <c r="SDR80" s="422"/>
      <c r="SDS80" s="422"/>
      <c r="SDT80" s="422"/>
      <c r="SDU80" s="422"/>
      <c r="SDV80" s="422"/>
      <c r="SDW80" s="422"/>
      <c r="SDX80" s="422"/>
      <c r="SDY80" s="422"/>
      <c r="SDZ80" s="422"/>
      <c r="SEA80" s="422"/>
      <c r="SEB80" s="422"/>
      <c r="SEC80" s="422"/>
      <c r="SED80" s="422"/>
      <c r="SEE80" s="422"/>
      <c r="SEF80" s="422"/>
      <c r="SEG80" s="422"/>
      <c r="SEH80" s="422"/>
      <c r="SEI80" s="422"/>
      <c r="SEJ80" s="422"/>
      <c r="SEK80" s="422"/>
      <c r="SEL80" s="422"/>
      <c r="SEM80" s="422"/>
      <c r="SEN80" s="422"/>
      <c r="SEO80" s="422"/>
      <c r="SEP80" s="422"/>
      <c r="SEQ80" s="422"/>
      <c r="SER80" s="422"/>
      <c r="SES80" s="422"/>
      <c r="SET80" s="422"/>
      <c r="SEU80" s="422"/>
      <c r="SEV80" s="422"/>
      <c r="SEW80" s="422"/>
      <c r="SEX80" s="422"/>
      <c r="SEY80" s="422"/>
      <c r="SEZ80" s="422"/>
      <c r="SFA80" s="422"/>
      <c r="SFB80" s="422"/>
      <c r="SFC80" s="422"/>
      <c r="SFD80" s="422"/>
      <c r="SFE80" s="422"/>
      <c r="SFF80" s="422"/>
      <c r="SFG80" s="422"/>
      <c r="SFH80" s="422"/>
      <c r="SFI80" s="422"/>
      <c r="SFJ80" s="422"/>
      <c r="SFK80" s="422"/>
      <c r="SFL80" s="422"/>
      <c r="SFM80" s="422"/>
      <c r="SFN80" s="422"/>
      <c r="SFO80" s="422"/>
      <c r="SFP80" s="422"/>
      <c r="SFQ80" s="422"/>
      <c r="SFR80" s="422"/>
      <c r="SFS80" s="422"/>
      <c r="SFT80" s="422"/>
      <c r="SFU80" s="422"/>
      <c r="SFV80" s="422"/>
      <c r="SFW80" s="422"/>
      <c r="SFX80" s="422"/>
      <c r="SFY80" s="422"/>
      <c r="SFZ80" s="422"/>
      <c r="SGA80" s="422"/>
      <c r="SGB80" s="422"/>
      <c r="SGC80" s="422"/>
      <c r="SGD80" s="422"/>
      <c r="SGE80" s="422"/>
      <c r="SGF80" s="422"/>
      <c r="SGG80" s="422"/>
      <c r="SGH80" s="422"/>
      <c r="SGI80" s="422"/>
      <c r="SGJ80" s="422"/>
      <c r="SGK80" s="422"/>
      <c r="SGL80" s="422"/>
      <c r="SGM80" s="422"/>
      <c r="SGN80" s="422"/>
      <c r="SGO80" s="422"/>
      <c r="SGP80" s="422"/>
      <c r="SGQ80" s="422"/>
      <c r="SGR80" s="422"/>
      <c r="SGS80" s="422"/>
      <c r="SGT80" s="422"/>
      <c r="SGU80" s="422"/>
      <c r="SGV80" s="422"/>
      <c r="SGW80" s="422"/>
      <c r="SGX80" s="422"/>
      <c r="SGY80" s="422"/>
      <c r="SGZ80" s="422"/>
      <c r="SHA80" s="422"/>
      <c r="SHB80" s="422"/>
      <c r="SHC80" s="422"/>
      <c r="SHD80" s="422"/>
      <c r="SHE80" s="422"/>
      <c r="SHF80" s="422"/>
      <c r="SHG80" s="422"/>
      <c r="SHH80" s="422"/>
      <c r="SHI80" s="422"/>
      <c r="SHJ80" s="422"/>
      <c r="SHK80" s="422"/>
      <c r="SHL80" s="422"/>
      <c r="SHM80" s="422"/>
      <c r="SHN80" s="422"/>
      <c r="SHO80" s="422"/>
      <c r="SHP80" s="422"/>
      <c r="SHQ80" s="422"/>
      <c r="SHR80" s="422"/>
      <c r="SHS80" s="422"/>
      <c r="SHT80" s="422"/>
      <c r="SHU80" s="422"/>
      <c r="SHV80" s="422"/>
      <c r="SHW80" s="422"/>
      <c r="SHX80" s="422"/>
      <c r="SHY80" s="422"/>
      <c r="SHZ80" s="422"/>
      <c r="SIA80" s="422"/>
      <c r="SIB80" s="422"/>
      <c r="SIC80" s="422"/>
      <c r="SID80" s="422"/>
      <c r="SIE80" s="422"/>
      <c r="SIF80" s="422"/>
      <c r="SIG80" s="422"/>
      <c r="SIH80" s="422"/>
      <c r="SII80" s="422"/>
      <c r="SIJ80" s="422"/>
      <c r="SIK80" s="422"/>
      <c r="SIL80" s="422"/>
      <c r="SIM80" s="422"/>
      <c r="SIN80" s="422"/>
      <c r="SIO80" s="422"/>
      <c r="SIP80" s="422"/>
      <c r="SIQ80" s="422"/>
      <c r="SIR80" s="422"/>
      <c r="SIS80" s="422"/>
      <c r="SIT80" s="422"/>
      <c r="SIU80" s="422"/>
      <c r="SIV80" s="422"/>
      <c r="SIW80" s="422"/>
      <c r="SIX80" s="422"/>
      <c r="SIY80" s="422"/>
      <c r="SIZ80" s="422"/>
      <c r="SJA80" s="422"/>
      <c r="SJB80" s="422"/>
      <c r="SJC80" s="422"/>
      <c r="SJD80" s="422"/>
      <c r="SJE80" s="422"/>
      <c r="SJF80" s="422"/>
      <c r="SJG80" s="422"/>
      <c r="SJH80" s="422"/>
      <c r="SJI80" s="422"/>
      <c r="SJJ80" s="422"/>
      <c r="SJK80" s="422"/>
      <c r="SJL80" s="422"/>
      <c r="SJM80" s="422"/>
      <c r="SJN80" s="422"/>
      <c r="SJO80" s="422"/>
      <c r="SJP80" s="422"/>
      <c r="SJQ80" s="422"/>
      <c r="SJR80" s="422"/>
      <c r="SJS80" s="422"/>
      <c r="SJT80" s="422"/>
      <c r="SJU80" s="422"/>
      <c r="SJV80" s="422"/>
      <c r="SJW80" s="422"/>
      <c r="SJX80" s="422"/>
      <c r="SJY80" s="422"/>
      <c r="SJZ80" s="422"/>
      <c r="SKA80" s="422"/>
      <c r="SKB80" s="422"/>
      <c r="SKC80" s="422"/>
      <c r="SKD80" s="422"/>
      <c r="SKE80" s="422"/>
      <c r="SKF80" s="422"/>
      <c r="SKG80" s="422"/>
      <c r="SKH80" s="422"/>
      <c r="SKI80" s="422"/>
      <c r="SKJ80" s="422"/>
      <c r="SKK80" s="422"/>
      <c r="SKL80" s="422"/>
      <c r="SKM80" s="422"/>
      <c r="SKN80" s="422"/>
      <c r="SKO80" s="422"/>
      <c r="SKP80" s="422"/>
      <c r="SKQ80" s="422"/>
      <c r="SKR80" s="422"/>
      <c r="SKS80" s="422"/>
      <c r="SKT80" s="422"/>
      <c r="SKU80" s="422"/>
      <c r="SKV80" s="422"/>
      <c r="SKW80" s="422"/>
      <c r="SKX80" s="422"/>
      <c r="SKY80" s="422"/>
      <c r="SKZ80" s="422"/>
      <c r="SLA80" s="422"/>
      <c r="SLB80" s="422"/>
      <c r="SLC80" s="422"/>
      <c r="SLD80" s="422"/>
      <c r="SLE80" s="422"/>
      <c r="SLF80" s="422"/>
      <c r="SLG80" s="422"/>
      <c r="SLH80" s="422"/>
      <c r="SLI80" s="422"/>
      <c r="SLJ80" s="422"/>
      <c r="SLK80" s="422"/>
      <c r="SLL80" s="422"/>
      <c r="SLM80" s="422"/>
      <c r="SLN80" s="422"/>
      <c r="SLO80" s="422"/>
      <c r="SLP80" s="422"/>
      <c r="SLQ80" s="422"/>
      <c r="SLR80" s="422"/>
      <c r="SLS80" s="422"/>
      <c r="SLT80" s="422"/>
      <c r="SLU80" s="422"/>
      <c r="SLV80" s="422"/>
      <c r="SLW80" s="422"/>
      <c r="SLX80" s="422"/>
      <c r="SLY80" s="422"/>
      <c r="SLZ80" s="422"/>
      <c r="SMA80" s="422"/>
      <c r="SMB80" s="422"/>
      <c r="SMC80" s="422"/>
      <c r="SMD80" s="422"/>
      <c r="SME80" s="422"/>
      <c r="SMF80" s="422"/>
      <c r="SMG80" s="422"/>
      <c r="SMH80" s="422"/>
      <c r="SMI80" s="422"/>
      <c r="SMJ80" s="422"/>
      <c r="SMK80" s="422"/>
      <c r="SML80" s="422"/>
      <c r="SMM80" s="422"/>
      <c r="SMN80" s="422"/>
      <c r="SMO80" s="422"/>
      <c r="SMP80" s="422"/>
      <c r="SMQ80" s="422"/>
      <c r="SMR80" s="422"/>
      <c r="SMS80" s="422"/>
      <c r="SMT80" s="422"/>
      <c r="SMU80" s="422"/>
      <c r="SMV80" s="422"/>
      <c r="SMW80" s="422"/>
      <c r="SMX80" s="422"/>
      <c r="SMY80" s="422"/>
      <c r="SMZ80" s="422"/>
      <c r="SNA80" s="422"/>
      <c r="SNB80" s="422"/>
      <c r="SNC80" s="422"/>
      <c r="SND80" s="422"/>
      <c r="SNE80" s="422"/>
      <c r="SNF80" s="422"/>
      <c r="SNG80" s="422"/>
      <c r="SNH80" s="422"/>
      <c r="SNI80" s="422"/>
      <c r="SNJ80" s="422"/>
      <c r="SNK80" s="422"/>
      <c r="SNL80" s="422"/>
      <c r="SNM80" s="422"/>
      <c r="SNN80" s="422"/>
      <c r="SNO80" s="422"/>
      <c r="SNP80" s="422"/>
      <c r="SNQ80" s="422"/>
      <c r="SNR80" s="422"/>
      <c r="SNS80" s="422"/>
      <c r="SNT80" s="422"/>
      <c r="SNU80" s="422"/>
      <c r="SNV80" s="422"/>
      <c r="SNW80" s="422"/>
      <c r="SNX80" s="422"/>
      <c r="SNY80" s="422"/>
      <c r="SNZ80" s="422"/>
      <c r="SOA80" s="422"/>
      <c r="SOB80" s="422"/>
      <c r="SOC80" s="422"/>
      <c r="SOD80" s="422"/>
      <c r="SOE80" s="422"/>
      <c r="SOF80" s="422"/>
      <c r="SOG80" s="422"/>
      <c r="SOH80" s="422"/>
      <c r="SOI80" s="422"/>
      <c r="SOJ80" s="422"/>
      <c r="SOK80" s="422"/>
      <c r="SOL80" s="422"/>
      <c r="SOM80" s="422"/>
      <c r="SON80" s="422"/>
      <c r="SOO80" s="422"/>
      <c r="SOP80" s="422"/>
      <c r="SOQ80" s="422"/>
      <c r="SOR80" s="422"/>
      <c r="SOS80" s="422"/>
      <c r="SOT80" s="422"/>
      <c r="SOU80" s="422"/>
      <c r="SOV80" s="422"/>
      <c r="SOW80" s="422"/>
      <c r="SOX80" s="422"/>
      <c r="SOY80" s="422"/>
      <c r="SOZ80" s="422"/>
      <c r="SPA80" s="422"/>
      <c r="SPB80" s="422"/>
      <c r="SPC80" s="422"/>
      <c r="SPD80" s="422"/>
      <c r="SPE80" s="422"/>
      <c r="SPF80" s="422"/>
      <c r="SPG80" s="422"/>
      <c r="SPH80" s="422"/>
      <c r="SPI80" s="422"/>
      <c r="SPJ80" s="422"/>
      <c r="SPK80" s="422"/>
      <c r="SPL80" s="422"/>
      <c r="SPM80" s="422"/>
      <c r="SPN80" s="422"/>
      <c r="SPO80" s="422"/>
      <c r="SPP80" s="422"/>
      <c r="SPQ80" s="422"/>
      <c r="SPR80" s="422"/>
      <c r="SPS80" s="422"/>
      <c r="SPT80" s="422"/>
      <c r="SPU80" s="422"/>
      <c r="SPV80" s="422"/>
      <c r="SPW80" s="422"/>
      <c r="SPX80" s="422"/>
      <c r="SPY80" s="422"/>
      <c r="SPZ80" s="422"/>
      <c r="SQA80" s="422"/>
      <c r="SQB80" s="422"/>
      <c r="SQC80" s="422"/>
      <c r="SQD80" s="422"/>
      <c r="SQE80" s="422"/>
      <c r="SQF80" s="422"/>
      <c r="SQG80" s="422"/>
      <c r="SQH80" s="422"/>
      <c r="SQI80" s="422"/>
      <c r="SQJ80" s="422"/>
      <c r="SQK80" s="422"/>
      <c r="SQL80" s="422"/>
      <c r="SQM80" s="422"/>
      <c r="SQN80" s="422"/>
      <c r="SQO80" s="422"/>
      <c r="SQP80" s="422"/>
      <c r="SQQ80" s="422"/>
      <c r="SQR80" s="422"/>
      <c r="SQS80" s="422"/>
      <c r="SQT80" s="422"/>
      <c r="SQU80" s="422"/>
      <c r="SQV80" s="422"/>
      <c r="SQW80" s="422"/>
      <c r="SQX80" s="422"/>
      <c r="SQY80" s="422"/>
      <c r="SQZ80" s="422"/>
      <c r="SRA80" s="422"/>
      <c r="SRB80" s="422"/>
      <c r="SRC80" s="422"/>
      <c r="SRD80" s="422"/>
      <c r="SRE80" s="422"/>
      <c r="SRF80" s="422"/>
      <c r="SRG80" s="422"/>
      <c r="SRH80" s="422"/>
      <c r="SRI80" s="422"/>
      <c r="SRJ80" s="422"/>
      <c r="SRK80" s="422"/>
      <c r="SRL80" s="422"/>
      <c r="SRM80" s="422"/>
      <c r="SRN80" s="422"/>
      <c r="SRO80" s="422"/>
      <c r="SRP80" s="422"/>
      <c r="SRQ80" s="422"/>
      <c r="SRR80" s="422"/>
      <c r="SRS80" s="422"/>
      <c r="SRT80" s="422"/>
      <c r="SRU80" s="422"/>
      <c r="SRV80" s="422"/>
      <c r="SRW80" s="422"/>
      <c r="SRX80" s="422"/>
      <c r="SRY80" s="422"/>
      <c r="SRZ80" s="422"/>
      <c r="SSA80" s="422"/>
      <c r="SSB80" s="422"/>
      <c r="SSC80" s="422"/>
      <c r="SSD80" s="422"/>
      <c r="SSE80" s="422"/>
      <c r="SSF80" s="422"/>
      <c r="SSG80" s="422"/>
      <c r="SSH80" s="422"/>
      <c r="SSI80" s="422"/>
      <c r="SSJ80" s="422"/>
      <c r="SSK80" s="422"/>
      <c r="SSL80" s="422"/>
      <c r="SSM80" s="422"/>
      <c r="SSN80" s="422"/>
      <c r="SSO80" s="422"/>
      <c r="SSP80" s="422"/>
      <c r="SSQ80" s="422"/>
      <c r="SSR80" s="422"/>
      <c r="SSS80" s="422"/>
      <c r="SST80" s="422"/>
      <c r="SSU80" s="422"/>
      <c r="SSV80" s="422"/>
      <c r="SSW80" s="422"/>
      <c r="SSX80" s="422"/>
      <c r="SSY80" s="422"/>
      <c r="SSZ80" s="422"/>
      <c r="STA80" s="422"/>
      <c r="STB80" s="422"/>
      <c r="STC80" s="422"/>
      <c r="STD80" s="422"/>
      <c r="STE80" s="422"/>
      <c r="STF80" s="422"/>
      <c r="STG80" s="422"/>
      <c r="STH80" s="422"/>
      <c r="STI80" s="422"/>
      <c r="STJ80" s="422"/>
      <c r="STK80" s="422"/>
      <c r="STL80" s="422"/>
      <c r="STM80" s="422"/>
      <c r="STN80" s="422"/>
      <c r="STO80" s="422"/>
      <c r="STP80" s="422"/>
      <c r="STQ80" s="422"/>
      <c r="STR80" s="422"/>
      <c r="STS80" s="422"/>
      <c r="STT80" s="422"/>
      <c r="STU80" s="422"/>
      <c r="STV80" s="422"/>
      <c r="STW80" s="422"/>
      <c r="STX80" s="422"/>
      <c r="STY80" s="422"/>
      <c r="STZ80" s="422"/>
      <c r="SUA80" s="422"/>
      <c r="SUB80" s="422"/>
      <c r="SUC80" s="422"/>
      <c r="SUD80" s="422"/>
      <c r="SUE80" s="422"/>
      <c r="SUF80" s="422"/>
      <c r="SUG80" s="422"/>
      <c r="SUH80" s="422"/>
      <c r="SUI80" s="422"/>
      <c r="SUJ80" s="422"/>
      <c r="SUK80" s="422"/>
      <c r="SUL80" s="422"/>
      <c r="SUM80" s="422"/>
      <c r="SUN80" s="422"/>
      <c r="SUO80" s="422"/>
      <c r="SUP80" s="422"/>
      <c r="SUQ80" s="422"/>
      <c r="SUR80" s="422"/>
      <c r="SUS80" s="422"/>
      <c r="SUT80" s="422"/>
      <c r="SUU80" s="422"/>
      <c r="SUV80" s="422"/>
      <c r="SUW80" s="422"/>
      <c r="SUX80" s="422"/>
      <c r="SUY80" s="422"/>
      <c r="SUZ80" s="422"/>
      <c r="SVA80" s="422"/>
      <c r="SVB80" s="422"/>
      <c r="SVC80" s="422"/>
      <c r="SVD80" s="422"/>
      <c r="SVE80" s="422"/>
      <c r="SVF80" s="422"/>
      <c r="SVG80" s="422"/>
      <c r="SVH80" s="422"/>
      <c r="SVI80" s="422"/>
      <c r="SVJ80" s="422"/>
      <c r="SVK80" s="422"/>
      <c r="SVL80" s="422"/>
      <c r="SVM80" s="422"/>
      <c r="SVN80" s="422"/>
      <c r="SVO80" s="422"/>
      <c r="SVP80" s="422"/>
      <c r="SVQ80" s="422"/>
      <c r="SVR80" s="422"/>
      <c r="SVS80" s="422"/>
      <c r="SVT80" s="422"/>
      <c r="SVU80" s="422"/>
      <c r="SVV80" s="422"/>
      <c r="SVW80" s="422"/>
      <c r="SVX80" s="422"/>
      <c r="SVY80" s="422"/>
      <c r="SVZ80" s="422"/>
      <c r="SWA80" s="422"/>
      <c r="SWB80" s="422"/>
      <c r="SWC80" s="422"/>
      <c r="SWD80" s="422"/>
      <c r="SWE80" s="422"/>
      <c r="SWF80" s="422"/>
      <c r="SWG80" s="422"/>
      <c r="SWH80" s="422"/>
      <c r="SWI80" s="422"/>
      <c r="SWJ80" s="422"/>
      <c r="SWK80" s="422"/>
      <c r="SWL80" s="422"/>
      <c r="SWM80" s="422"/>
      <c r="SWN80" s="422"/>
      <c r="SWO80" s="422"/>
      <c r="SWP80" s="422"/>
      <c r="SWQ80" s="422"/>
      <c r="SWR80" s="422"/>
      <c r="SWS80" s="422"/>
      <c r="SWT80" s="422"/>
      <c r="SWU80" s="422"/>
      <c r="SWV80" s="422"/>
      <c r="SWW80" s="422"/>
      <c r="SWX80" s="422"/>
      <c r="SWY80" s="422"/>
      <c r="SWZ80" s="422"/>
      <c r="SXA80" s="422"/>
      <c r="SXB80" s="422"/>
      <c r="SXC80" s="422"/>
      <c r="SXD80" s="422"/>
      <c r="SXE80" s="422"/>
      <c r="SXF80" s="422"/>
      <c r="SXG80" s="422"/>
      <c r="SXH80" s="422"/>
      <c r="SXI80" s="422"/>
      <c r="SXJ80" s="422"/>
      <c r="SXK80" s="422"/>
      <c r="SXL80" s="422"/>
      <c r="SXM80" s="422"/>
      <c r="SXN80" s="422"/>
      <c r="SXO80" s="422"/>
      <c r="SXP80" s="422"/>
      <c r="SXQ80" s="422"/>
      <c r="SXR80" s="422"/>
      <c r="SXS80" s="422"/>
      <c r="SXT80" s="422"/>
      <c r="SXU80" s="422"/>
      <c r="SXV80" s="422"/>
      <c r="SXW80" s="422"/>
      <c r="SXX80" s="422"/>
      <c r="SXY80" s="422"/>
      <c r="SXZ80" s="422"/>
      <c r="SYA80" s="422"/>
      <c r="SYB80" s="422"/>
      <c r="SYC80" s="422"/>
      <c r="SYD80" s="422"/>
      <c r="SYE80" s="422"/>
      <c r="SYF80" s="422"/>
      <c r="SYG80" s="422"/>
      <c r="SYH80" s="422"/>
      <c r="SYI80" s="422"/>
      <c r="SYJ80" s="422"/>
      <c r="SYK80" s="422"/>
      <c r="SYL80" s="422"/>
      <c r="SYM80" s="422"/>
      <c r="SYN80" s="422"/>
      <c r="SYO80" s="422"/>
      <c r="SYP80" s="422"/>
      <c r="SYQ80" s="422"/>
      <c r="SYR80" s="422"/>
      <c r="SYS80" s="422"/>
      <c r="SYT80" s="422"/>
      <c r="SYU80" s="422"/>
      <c r="SYV80" s="422"/>
      <c r="SYW80" s="422"/>
      <c r="SYX80" s="422"/>
      <c r="SYY80" s="422"/>
      <c r="SYZ80" s="422"/>
      <c r="SZA80" s="422"/>
      <c r="SZB80" s="422"/>
      <c r="SZC80" s="422"/>
      <c r="SZD80" s="422"/>
      <c r="SZE80" s="422"/>
      <c r="SZF80" s="422"/>
      <c r="SZG80" s="422"/>
      <c r="SZH80" s="422"/>
      <c r="SZI80" s="422"/>
      <c r="SZJ80" s="422"/>
      <c r="SZK80" s="422"/>
      <c r="SZL80" s="422"/>
      <c r="SZM80" s="422"/>
      <c r="SZN80" s="422"/>
      <c r="SZO80" s="422"/>
      <c r="SZP80" s="422"/>
      <c r="SZQ80" s="422"/>
      <c r="SZR80" s="422"/>
      <c r="SZS80" s="422"/>
      <c r="SZT80" s="422"/>
      <c r="SZU80" s="422"/>
      <c r="SZV80" s="422"/>
      <c r="SZW80" s="422"/>
      <c r="SZX80" s="422"/>
      <c r="SZY80" s="422"/>
      <c r="SZZ80" s="422"/>
      <c r="TAA80" s="422"/>
      <c r="TAB80" s="422"/>
      <c r="TAC80" s="422"/>
      <c r="TAD80" s="422"/>
      <c r="TAE80" s="422"/>
      <c r="TAF80" s="422"/>
      <c r="TAG80" s="422"/>
      <c r="TAH80" s="422"/>
      <c r="TAI80" s="422"/>
      <c r="TAJ80" s="422"/>
      <c r="TAK80" s="422"/>
      <c r="TAL80" s="422"/>
      <c r="TAM80" s="422"/>
      <c r="TAN80" s="422"/>
      <c r="TAO80" s="422"/>
      <c r="TAP80" s="422"/>
      <c r="TAQ80" s="422"/>
      <c r="TAR80" s="422"/>
      <c r="TAS80" s="422"/>
      <c r="TAT80" s="422"/>
      <c r="TAU80" s="422"/>
      <c r="TAV80" s="422"/>
      <c r="TAW80" s="422"/>
      <c r="TAX80" s="422"/>
      <c r="TAY80" s="422"/>
      <c r="TAZ80" s="422"/>
      <c r="TBA80" s="422"/>
      <c r="TBB80" s="422"/>
      <c r="TBC80" s="422"/>
      <c r="TBD80" s="422"/>
      <c r="TBE80" s="422"/>
      <c r="TBF80" s="422"/>
      <c r="TBG80" s="422"/>
      <c r="TBH80" s="422"/>
      <c r="TBI80" s="422"/>
      <c r="TBJ80" s="422"/>
      <c r="TBK80" s="422"/>
      <c r="TBL80" s="422"/>
      <c r="TBM80" s="422"/>
      <c r="TBN80" s="422"/>
      <c r="TBO80" s="422"/>
      <c r="TBP80" s="422"/>
      <c r="TBQ80" s="422"/>
      <c r="TBR80" s="422"/>
      <c r="TBS80" s="422"/>
      <c r="TBT80" s="422"/>
      <c r="TBU80" s="422"/>
      <c r="TBV80" s="422"/>
      <c r="TBW80" s="422"/>
      <c r="TBX80" s="422"/>
      <c r="TBY80" s="422"/>
      <c r="TBZ80" s="422"/>
      <c r="TCA80" s="422"/>
      <c r="TCB80" s="422"/>
      <c r="TCC80" s="422"/>
      <c r="TCD80" s="422"/>
      <c r="TCE80" s="422"/>
      <c r="TCF80" s="422"/>
      <c r="TCG80" s="422"/>
      <c r="TCH80" s="422"/>
      <c r="TCI80" s="422"/>
      <c r="TCJ80" s="422"/>
      <c r="TCK80" s="422"/>
      <c r="TCL80" s="422"/>
      <c r="TCM80" s="422"/>
      <c r="TCN80" s="422"/>
      <c r="TCO80" s="422"/>
      <c r="TCP80" s="422"/>
      <c r="TCQ80" s="422"/>
      <c r="TCR80" s="422"/>
      <c r="TCS80" s="422"/>
      <c r="TCT80" s="422"/>
      <c r="TCU80" s="422"/>
      <c r="TCV80" s="422"/>
      <c r="TCW80" s="422"/>
      <c r="TCX80" s="422"/>
      <c r="TCY80" s="422"/>
      <c r="TCZ80" s="422"/>
      <c r="TDA80" s="422"/>
      <c r="TDB80" s="422"/>
      <c r="TDC80" s="422"/>
      <c r="TDD80" s="422"/>
      <c r="TDE80" s="422"/>
      <c r="TDF80" s="422"/>
      <c r="TDG80" s="422"/>
      <c r="TDH80" s="422"/>
      <c r="TDI80" s="422"/>
      <c r="TDJ80" s="422"/>
      <c r="TDK80" s="422"/>
      <c r="TDL80" s="422"/>
      <c r="TDM80" s="422"/>
      <c r="TDN80" s="422"/>
      <c r="TDO80" s="422"/>
      <c r="TDP80" s="422"/>
      <c r="TDQ80" s="422"/>
      <c r="TDR80" s="422"/>
      <c r="TDS80" s="422"/>
      <c r="TDT80" s="422"/>
      <c r="TDU80" s="422"/>
      <c r="TDV80" s="422"/>
      <c r="TDW80" s="422"/>
      <c r="TDX80" s="422"/>
      <c r="TDY80" s="422"/>
      <c r="TDZ80" s="422"/>
      <c r="TEA80" s="422"/>
      <c r="TEB80" s="422"/>
      <c r="TEC80" s="422"/>
      <c r="TED80" s="422"/>
      <c r="TEE80" s="422"/>
      <c r="TEF80" s="422"/>
      <c r="TEG80" s="422"/>
      <c r="TEH80" s="422"/>
      <c r="TEI80" s="422"/>
      <c r="TEJ80" s="422"/>
      <c r="TEK80" s="422"/>
      <c r="TEL80" s="422"/>
      <c r="TEM80" s="422"/>
      <c r="TEN80" s="422"/>
      <c r="TEO80" s="422"/>
      <c r="TEP80" s="422"/>
      <c r="TEQ80" s="422"/>
      <c r="TER80" s="422"/>
      <c r="TES80" s="422"/>
      <c r="TET80" s="422"/>
      <c r="TEU80" s="422"/>
      <c r="TEV80" s="422"/>
      <c r="TEW80" s="422"/>
      <c r="TEX80" s="422"/>
      <c r="TEY80" s="422"/>
      <c r="TEZ80" s="422"/>
      <c r="TFA80" s="422"/>
      <c r="TFB80" s="422"/>
      <c r="TFC80" s="422"/>
      <c r="TFD80" s="422"/>
      <c r="TFE80" s="422"/>
      <c r="TFF80" s="422"/>
      <c r="TFG80" s="422"/>
      <c r="TFH80" s="422"/>
      <c r="TFI80" s="422"/>
      <c r="TFJ80" s="422"/>
      <c r="TFK80" s="422"/>
      <c r="TFL80" s="422"/>
      <c r="TFM80" s="422"/>
      <c r="TFN80" s="422"/>
      <c r="TFO80" s="422"/>
      <c r="TFP80" s="422"/>
      <c r="TFQ80" s="422"/>
      <c r="TFR80" s="422"/>
      <c r="TFS80" s="422"/>
      <c r="TFT80" s="422"/>
      <c r="TFU80" s="422"/>
      <c r="TFV80" s="422"/>
      <c r="TFW80" s="422"/>
      <c r="TFX80" s="422"/>
      <c r="TFY80" s="422"/>
      <c r="TFZ80" s="422"/>
      <c r="TGA80" s="422"/>
      <c r="TGB80" s="422"/>
      <c r="TGC80" s="422"/>
      <c r="TGD80" s="422"/>
      <c r="TGE80" s="422"/>
      <c r="TGF80" s="422"/>
      <c r="TGG80" s="422"/>
      <c r="TGH80" s="422"/>
      <c r="TGI80" s="422"/>
      <c r="TGJ80" s="422"/>
      <c r="TGK80" s="422"/>
      <c r="TGL80" s="422"/>
      <c r="TGM80" s="422"/>
      <c r="TGN80" s="422"/>
      <c r="TGO80" s="422"/>
      <c r="TGP80" s="422"/>
      <c r="TGQ80" s="422"/>
      <c r="TGR80" s="422"/>
      <c r="TGS80" s="422"/>
      <c r="TGT80" s="422"/>
      <c r="TGU80" s="422"/>
      <c r="TGV80" s="422"/>
      <c r="TGW80" s="422"/>
      <c r="TGX80" s="422"/>
      <c r="TGY80" s="422"/>
      <c r="TGZ80" s="422"/>
      <c r="THA80" s="422"/>
      <c r="THB80" s="422"/>
      <c r="THC80" s="422"/>
      <c r="THD80" s="422"/>
      <c r="THE80" s="422"/>
      <c r="THF80" s="422"/>
      <c r="THG80" s="422"/>
      <c r="THH80" s="422"/>
      <c r="THI80" s="422"/>
      <c r="THJ80" s="422"/>
      <c r="THK80" s="422"/>
      <c r="THL80" s="422"/>
      <c r="THM80" s="422"/>
      <c r="THN80" s="422"/>
      <c r="THO80" s="422"/>
      <c r="THP80" s="422"/>
      <c r="THQ80" s="422"/>
      <c r="THR80" s="422"/>
      <c r="THS80" s="422"/>
      <c r="THT80" s="422"/>
      <c r="THU80" s="422"/>
      <c r="THV80" s="422"/>
      <c r="THW80" s="422"/>
      <c r="THX80" s="422"/>
      <c r="THY80" s="422"/>
      <c r="THZ80" s="422"/>
      <c r="TIA80" s="422"/>
      <c r="TIB80" s="422"/>
      <c r="TIC80" s="422"/>
      <c r="TID80" s="422"/>
      <c r="TIE80" s="422"/>
      <c r="TIF80" s="422"/>
      <c r="TIG80" s="422"/>
      <c r="TIH80" s="422"/>
      <c r="TII80" s="422"/>
      <c r="TIJ80" s="422"/>
      <c r="TIK80" s="422"/>
      <c r="TIL80" s="422"/>
      <c r="TIM80" s="422"/>
      <c r="TIN80" s="422"/>
      <c r="TIO80" s="422"/>
      <c r="TIP80" s="422"/>
      <c r="TIQ80" s="422"/>
      <c r="TIR80" s="422"/>
      <c r="TIS80" s="422"/>
      <c r="TIT80" s="422"/>
      <c r="TIU80" s="422"/>
      <c r="TIV80" s="422"/>
      <c r="TIW80" s="422"/>
      <c r="TIX80" s="422"/>
      <c r="TIY80" s="422"/>
      <c r="TIZ80" s="422"/>
      <c r="TJA80" s="422"/>
      <c r="TJB80" s="422"/>
      <c r="TJC80" s="422"/>
      <c r="TJD80" s="422"/>
      <c r="TJE80" s="422"/>
      <c r="TJF80" s="422"/>
      <c r="TJG80" s="422"/>
      <c r="TJH80" s="422"/>
      <c r="TJI80" s="422"/>
      <c r="TJJ80" s="422"/>
      <c r="TJK80" s="422"/>
      <c r="TJL80" s="422"/>
      <c r="TJM80" s="422"/>
      <c r="TJN80" s="422"/>
      <c r="TJO80" s="422"/>
      <c r="TJP80" s="422"/>
      <c r="TJQ80" s="422"/>
      <c r="TJR80" s="422"/>
      <c r="TJS80" s="422"/>
      <c r="TJT80" s="422"/>
      <c r="TJU80" s="422"/>
      <c r="TJV80" s="422"/>
      <c r="TJW80" s="422"/>
      <c r="TJX80" s="422"/>
      <c r="TJY80" s="422"/>
      <c r="TJZ80" s="422"/>
      <c r="TKA80" s="422"/>
      <c r="TKB80" s="422"/>
      <c r="TKC80" s="422"/>
      <c r="TKD80" s="422"/>
      <c r="TKE80" s="422"/>
      <c r="TKF80" s="422"/>
      <c r="TKG80" s="422"/>
      <c r="TKH80" s="422"/>
      <c r="TKI80" s="422"/>
      <c r="TKJ80" s="422"/>
      <c r="TKK80" s="422"/>
      <c r="TKL80" s="422"/>
      <c r="TKM80" s="422"/>
      <c r="TKN80" s="422"/>
      <c r="TKO80" s="422"/>
      <c r="TKP80" s="422"/>
      <c r="TKQ80" s="422"/>
      <c r="TKR80" s="422"/>
      <c r="TKS80" s="422"/>
      <c r="TKT80" s="422"/>
      <c r="TKU80" s="422"/>
      <c r="TKV80" s="422"/>
      <c r="TKW80" s="422"/>
      <c r="TKX80" s="422"/>
      <c r="TKY80" s="422"/>
      <c r="TKZ80" s="422"/>
      <c r="TLA80" s="422"/>
      <c r="TLB80" s="422"/>
      <c r="TLC80" s="422"/>
      <c r="TLD80" s="422"/>
      <c r="TLE80" s="422"/>
      <c r="TLF80" s="422"/>
      <c r="TLG80" s="422"/>
      <c r="TLH80" s="422"/>
      <c r="TLI80" s="422"/>
      <c r="TLJ80" s="422"/>
      <c r="TLK80" s="422"/>
      <c r="TLL80" s="422"/>
      <c r="TLM80" s="422"/>
      <c r="TLN80" s="422"/>
      <c r="TLO80" s="422"/>
      <c r="TLP80" s="422"/>
      <c r="TLQ80" s="422"/>
      <c r="TLR80" s="422"/>
      <c r="TLS80" s="422"/>
      <c r="TLT80" s="422"/>
      <c r="TLU80" s="422"/>
      <c r="TLV80" s="422"/>
      <c r="TLW80" s="422"/>
      <c r="TLX80" s="422"/>
      <c r="TLY80" s="422"/>
      <c r="TLZ80" s="422"/>
      <c r="TMA80" s="422"/>
      <c r="TMB80" s="422"/>
      <c r="TMC80" s="422"/>
      <c r="TMD80" s="422"/>
      <c r="TME80" s="422"/>
      <c r="TMF80" s="422"/>
      <c r="TMG80" s="422"/>
      <c r="TMH80" s="422"/>
      <c r="TMI80" s="422"/>
      <c r="TMJ80" s="422"/>
      <c r="TMK80" s="422"/>
      <c r="TML80" s="422"/>
      <c r="TMM80" s="422"/>
      <c r="TMN80" s="422"/>
      <c r="TMO80" s="422"/>
      <c r="TMP80" s="422"/>
      <c r="TMQ80" s="422"/>
      <c r="TMR80" s="422"/>
      <c r="TMS80" s="422"/>
      <c r="TMT80" s="422"/>
      <c r="TMU80" s="422"/>
      <c r="TMV80" s="422"/>
      <c r="TMW80" s="422"/>
      <c r="TMX80" s="422"/>
      <c r="TMY80" s="422"/>
      <c r="TMZ80" s="422"/>
      <c r="TNA80" s="422"/>
      <c r="TNB80" s="422"/>
      <c r="TNC80" s="422"/>
      <c r="TND80" s="422"/>
      <c r="TNE80" s="422"/>
      <c r="TNF80" s="422"/>
      <c r="TNG80" s="422"/>
      <c r="TNH80" s="422"/>
      <c r="TNI80" s="422"/>
      <c r="TNJ80" s="422"/>
      <c r="TNK80" s="422"/>
      <c r="TNL80" s="422"/>
      <c r="TNM80" s="422"/>
      <c r="TNN80" s="422"/>
      <c r="TNO80" s="422"/>
      <c r="TNP80" s="422"/>
      <c r="TNQ80" s="422"/>
      <c r="TNR80" s="422"/>
      <c r="TNS80" s="422"/>
      <c r="TNT80" s="422"/>
      <c r="TNU80" s="422"/>
      <c r="TNV80" s="422"/>
      <c r="TNW80" s="422"/>
      <c r="TNX80" s="422"/>
      <c r="TNY80" s="422"/>
      <c r="TNZ80" s="422"/>
      <c r="TOA80" s="422"/>
      <c r="TOB80" s="422"/>
      <c r="TOC80" s="422"/>
      <c r="TOD80" s="422"/>
      <c r="TOE80" s="422"/>
      <c r="TOF80" s="422"/>
      <c r="TOG80" s="422"/>
      <c r="TOH80" s="422"/>
      <c r="TOI80" s="422"/>
      <c r="TOJ80" s="422"/>
      <c r="TOK80" s="422"/>
      <c r="TOL80" s="422"/>
      <c r="TOM80" s="422"/>
      <c r="TON80" s="422"/>
      <c r="TOO80" s="422"/>
      <c r="TOP80" s="422"/>
      <c r="TOQ80" s="422"/>
      <c r="TOR80" s="422"/>
      <c r="TOS80" s="422"/>
      <c r="TOT80" s="422"/>
      <c r="TOU80" s="422"/>
      <c r="TOV80" s="422"/>
      <c r="TOW80" s="422"/>
      <c r="TOX80" s="422"/>
      <c r="TOY80" s="422"/>
      <c r="TOZ80" s="422"/>
      <c r="TPA80" s="422"/>
      <c r="TPB80" s="422"/>
      <c r="TPC80" s="422"/>
      <c r="TPD80" s="422"/>
      <c r="TPE80" s="422"/>
      <c r="TPF80" s="422"/>
      <c r="TPG80" s="422"/>
      <c r="TPH80" s="422"/>
      <c r="TPI80" s="422"/>
      <c r="TPJ80" s="422"/>
      <c r="TPK80" s="422"/>
      <c r="TPL80" s="422"/>
      <c r="TPM80" s="422"/>
      <c r="TPN80" s="422"/>
      <c r="TPO80" s="422"/>
      <c r="TPP80" s="422"/>
      <c r="TPQ80" s="422"/>
      <c r="TPR80" s="422"/>
      <c r="TPS80" s="422"/>
      <c r="TPT80" s="422"/>
      <c r="TPU80" s="422"/>
      <c r="TPV80" s="422"/>
      <c r="TPW80" s="422"/>
      <c r="TPX80" s="422"/>
      <c r="TPY80" s="422"/>
      <c r="TPZ80" s="422"/>
      <c r="TQA80" s="422"/>
      <c r="TQB80" s="422"/>
      <c r="TQC80" s="422"/>
      <c r="TQD80" s="422"/>
      <c r="TQE80" s="422"/>
      <c r="TQF80" s="422"/>
      <c r="TQG80" s="422"/>
      <c r="TQH80" s="422"/>
      <c r="TQI80" s="422"/>
      <c r="TQJ80" s="422"/>
      <c r="TQK80" s="422"/>
      <c r="TQL80" s="422"/>
      <c r="TQM80" s="422"/>
      <c r="TQN80" s="422"/>
      <c r="TQO80" s="422"/>
      <c r="TQP80" s="422"/>
      <c r="TQQ80" s="422"/>
      <c r="TQR80" s="422"/>
      <c r="TQS80" s="422"/>
      <c r="TQT80" s="422"/>
      <c r="TQU80" s="422"/>
      <c r="TQV80" s="422"/>
      <c r="TQW80" s="422"/>
      <c r="TQX80" s="422"/>
      <c r="TQY80" s="422"/>
      <c r="TQZ80" s="422"/>
      <c r="TRA80" s="422"/>
      <c r="TRB80" s="422"/>
      <c r="TRC80" s="422"/>
      <c r="TRD80" s="422"/>
      <c r="TRE80" s="422"/>
      <c r="TRF80" s="422"/>
      <c r="TRG80" s="422"/>
      <c r="TRH80" s="422"/>
      <c r="TRI80" s="422"/>
      <c r="TRJ80" s="422"/>
      <c r="TRK80" s="422"/>
      <c r="TRL80" s="422"/>
      <c r="TRM80" s="422"/>
      <c r="TRN80" s="422"/>
      <c r="TRO80" s="422"/>
      <c r="TRP80" s="422"/>
      <c r="TRQ80" s="422"/>
      <c r="TRR80" s="422"/>
      <c r="TRS80" s="422"/>
      <c r="TRT80" s="422"/>
      <c r="TRU80" s="422"/>
      <c r="TRV80" s="422"/>
      <c r="TRW80" s="422"/>
      <c r="TRX80" s="422"/>
      <c r="TRY80" s="422"/>
      <c r="TRZ80" s="422"/>
      <c r="TSA80" s="422"/>
      <c r="TSB80" s="422"/>
      <c r="TSC80" s="422"/>
      <c r="TSD80" s="422"/>
      <c r="TSE80" s="422"/>
      <c r="TSF80" s="422"/>
      <c r="TSG80" s="422"/>
      <c r="TSH80" s="422"/>
      <c r="TSI80" s="422"/>
      <c r="TSJ80" s="422"/>
      <c r="TSK80" s="422"/>
      <c r="TSL80" s="422"/>
      <c r="TSM80" s="422"/>
      <c r="TSN80" s="422"/>
      <c r="TSO80" s="422"/>
      <c r="TSP80" s="422"/>
      <c r="TSQ80" s="422"/>
      <c r="TSR80" s="422"/>
      <c r="TSS80" s="422"/>
      <c r="TST80" s="422"/>
      <c r="TSU80" s="422"/>
      <c r="TSV80" s="422"/>
      <c r="TSW80" s="422"/>
      <c r="TSX80" s="422"/>
      <c r="TSY80" s="422"/>
      <c r="TSZ80" s="422"/>
      <c r="TTA80" s="422"/>
      <c r="TTB80" s="422"/>
      <c r="TTC80" s="422"/>
      <c r="TTD80" s="422"/>
      <c r="TTE80" s="422"/>
      <c r="TTF80" s="422"/>
      <c r="TTG80" s="422"/>
      <c r="TTH80" s="422"/>
      <c r="TTI80" s="422"/>
      <c r="TTJ80" s="422"/>
      <c r="TTK80" s="422"/>
      <c r="TTL80" s="422"/>
      <c r="TTM80" s="422"/>
      <c r="TTN80" s="422"/>
      <c r="TTO80" s="422"/>
      <c r="TTP80" s="422"/>
      <c r="TTQ80" s="422"/>
      <c r="TTR80" s="422"/>
      <c r="TTS80" s="422"/>
      <c r="TTT80" s="422"/>
      <c r="TTU80" s="422"/>
      <c r="TTV80" s="422"/>
      <c r="TTW80" s="422"/>
      <c r="TTX80" s="422"/>
      <c r="TTY80" s="422"/>
      <c r="TTZ80" s="422"/>
      <c r="TUA80" s="422"/>
      <c r="TUB80" s="422"/>
      <c r="TUC80" s="422"/>
      <c r="TUD80" s="422"/>
      <c r="TUE80" s="422"/>
      <c r="TUF80" s="422"/>
      <c r="TUG80" s="422"/>
      <c r="TUH80" s="422"/>
      <c r="TUI80" s="422"/>
      <c r="TUJ80" s="422"/>
      <c r="TUK80" s="422"/>
      <c r="TUL80" s="422"/>
      <c r="TUM80" s="422"/>
      <c r="TUN80" s="422"/>
      <c r="TUO80" s="422"/>
      <c r="TUP80" s="422"/>
      <c r="TUQ80" s="422"/>
      <c r="TUR80" s="422"/>
      <c r="TUS80" s="422"/>
      <c r="TUT80" s="422"/>
      <c r="TUU80" s="422"/>
      <c r="TUV80" s="422"/>
      <c r="TUW80" s="422"/>
      <c r="TUX80" s="422"/>
      <c r="TUY80" s="422"/>
      <c r="TUZ80" s="422"/>
      <c r="TVA80" s="422"/>
      <c r="TVB80" s="422"/>
      <c r="TVC80" s="422"/>
      <c r="TVD80" s="422"/>
      <c r="TVE80" s="422"/>
      <c r="TVF80" s="422"/>
      <c r="TVG80" s="422"/>
      <c r="TVH80" s="422"/>
      <c r="TVI80" s="422"/>
      <c r="TVJ80" s="422"/>
      <c r="TVK80" s="422"/>
      <c r="TVL80" s="422"/>
      <c r="TVM80" s="422"/>
      <c r="TVN80" s="422"/>
      <c r="TVO80" s="422"/>
      <c r="TVP80" s="422"/>
      <c r="TVQ80" s="422"/>
      <c r="TVR80" s="422"/>
      <c r="TVS80" s="422"/>
      <c r="TVT80" s="422"/>
      <c r="TVU80" s="422"/>
      <c r="TVV80" s="422"/>
      <c r="TVW80" s="422"/>
      <c r="TVX80" s="422"/>
      <c r="TVY80" s="422"/>
      <c r="TVZ80" s="422"/>
      <c r="TWA80" s="422"/>
      <c r="TWB80" s="422"/>
      <c r="TWC80" s="422"/>
      <c r="TWD80" s="422"/>
      <c r="TWE80" s="422"/>
      <c r="TWF80" s="422"/>
      <c r="TWG80" s="422"/>
      <c r="TWH80" s="422"/>
      <c r="TWI80" s="422"/>
      <c r="TWJ80" s="422"/>
      <c r="TWK80" s="422"/>
      <c r="TWL80" s="422"/>
      <c r="TWM80" s="422"/>
      <c r="TWN80" s="422"/>
      <c r="TWO80" s="422"/>
      <c r="TWP80" s="422"/>
      <c r="TWQ80" s="422"/>
      <c r="TWR80" s="422"/>
      <c r="TWS80" s="422"/>
      <c r="TWT80" s="422"/>
      <c r="TWU80" s="422"/>
      <c r="TWV80" s="422"/>
      <c r="TWW80" s="422"/>
      <c r="TWX80" s="422"/>
      <c r="TWY80" s="422"/>
      <c r="TWZ80" s="422"/>
      <c r="TXA80" s="422"/>
      <c r="TXB80" s="422"/>
      <c r="TXC80" s="422"/>
      <c r="TXD80" s="422"/>
      <c r="TXE80" s="422"/>
      <c r="TXF80" s="422"/>
      <c r="TXG80" s="422"/>
      <c r="TXH80" s="422"/>
      <c r="TXI80" s="422"/>
      <c r="TXJ80" s="422"/>
      <c r="TXK80" s="422"/>
      <c r="TXL80" s="422"/>
      <c r="TXM80" s="422"/>
      <c r="TXN80" s="422"/>
      <c r="TXO80" s="422"/>
      <c r="TXP80" s="422"/>
      <c r="TXQ80" s="422"/>
      <c r="TXR80" s="422"/>
      <c r="TXS80" s="422"/>
      <c r="TXT80" s="422"/>
      <c r="TXU80" s="422"/>
      <c r="TXV80" s="422"/>
      <c r="TXW80" s="422"/>
      <c r="TXX80" s="422"/>
      <c r="TXY80" s="422"/>
      <c r="TXZ80" s="422"/>
      <c r="TYA80" s="422"/>
      <c r="TYB80" s="422"/>
      <c r="TYC80" s="422"/>
      <c r="TYD80" s="422"/>
      <c r="TYE80" s="422"/>
      <c r="TYF80" s="422"/>
      <c r="TYG80" s="422"/>
      <c r="TYH80" s="422"/>
      <c r="TYI80" s="422"/>
      <c r="TYJ80" s="422"/>
      <c r="TYK80" s="422"/>
      <c r="TYL80" s="422"/>
      <c r="TYM80" s="422"/>
      <c r="TYN80" s="422"/>
      <c r="TYO80" s="422"/>
      <c r="TYP80" s="422"/>
      <c r="TYQ80" s="422"/>
      <c r="TYR80" s="422"/>
      <c r="TYS80" s="422"/>
      <c r="TYT80" s="422"/>
      <c r="TYU80" s="422"/>
      <c r="TYV80" s="422"/>
      <c r="TYW80" s="422"/>
      <c r="TYX80" s="422"/>
      <c r="TYY80" s="422"/>
      <c r="TYZ80" s="422"/>
      <c r="TZA80" s="422"/>
      <c r="TZB80" s="422"/>
      <c r="TZC80" s="422"/>
      <c r="TZD80" s="422"/>
      <c r="TZE80" s="422"/>
      <c r="TZF80" s="422"/>
      <c r="TZG80" s="422"/>
      <c r="TZH80" s="422"/>
      <c r="TZI80" s="422"/>
      <c r="TZJ80" s="422"/>
      <c r="TZK80" s="422"/>
      <c r="TZL80" s="422"/>
      <c r="TZM80" s="422"/>
      <c r="TZN80" s="422"/>
      <c r="TZO80" s="422"/>
      <c r="TZP80" s="422"/>
      <c r="TZQ80" s="422"/>
      <c r="TZR80" s="422"/>
      <c r="TZS80" s="422"/>
      <c r="TZT80" s="422"/>
      <c r="TZU80" s="422"/>
      <c r="TZV80" s="422"/>
      <c r="TZW80" s="422"/>
      <c r="TZX80" s="422"/>
      <c r="TZY80" s="422"/>
      <c r="TZZ80" s="422"/>
      <c r="UAA80" s="422"/>
      <c r="UAB80" s="422"/>
      <c r="UAC80" s="422"/>
      <c r="UAD80" s="422"/>
      <c r="UAE80" s="422"/>
      <c r="UAF80" s="422"/>
      <c r="UAG80" s="422"/>
      <c r="UAH80" s="422"/>
      <c r="UAI80" s="422"/>
      <c r="UAJ80" s="422"/>
      <c r="UAK80" s="422"/>
      <c r="UAL80" s="422"/>
      <c r="UAM80" s="422"/>
      <c r="UAN80" s="422"/>
      <c r="UAO80" s="422"/>
      <c r="UAP80" s="422"/>
      <c r="UAQ80" s="422"/>
      <c r="UAR80" s="422"/>
      <c r="UAS80" s="422"/>
      <c r="UAT80" s="422"/>
      <c r="UAU80" s="422"/>
      <c r="UAV80" s="422"/>
      <c r="UAW80" s="422"/>
      <c r="UAX80" s="422"/>
      <c r="UAY80" s="422"/>
      <c r="UAZ80" s="422"/>
      <c r="UBA80" s="422"/>
      <c r="UBB80" s="422"/>
      <c r="UBC80" s="422"/>
      <c r="UBD80" s="422"/>
      <c r="UBE80" s="422"/>
      <c r="UBF80" s="422"/>
      <c r="UBG80" s="422"/>
      <c r="UBH80" s="422"/>
      <c r="UBI80" s="422"/>
      <c r="UBJ80" s="422"/>
      <c r="UBK80" s="422"/>
      <c r="UBL80" s="422"/>
      <c r="UBM80" s="422"/>
      <c r="UBN80" s="422"/>
      <c r="UBO80" s="422"/>
      <c r="UBP80" s="422"/>
      <c r="UBQ80" s="422"/>
      <c r="UBR80" s="422"/>
      <c r="UBS80" s="422"/>
      <c r="UBT80" s="422"/>
      <c r="UBU80" s="422"/>
      <c r="UBV80" s="422"/>
      <c r="UBW80" s="422"/>
      <c r="UBX80" s="422"/>
      <c r="UBY80" s="422"/>
      <c r="UBZ80" s="422"/>
      <c r="UCA80" s="422"/>
      <c r="UCB80" s="422"/>
      <c r="UCC80" s="422"/>
      <c r="UCD80" s="422"/>
      <c r="UCE80" s="422"/>
      <c r="UCF80" s="422"/>
      <c r="UCG80" s="422"/>
      <c r="UCH80" s="422"/>
      <c r="UCI80" s="422"/>
      <c r="UCJ80" s="422"/>
      <c r="UCK80" s="422"/>
      <c r="UCL80" s="422"/>
      <c r="UCM80" s="422"/>
      <c r="UCN80" s="422"/>
      <c r="UCO80" s="422"/>
      <c r="UCP80" s="422"/>
      <c r="UCQ80" s="422"/>
      <c r="UCR80" s="422"/>
      <c r="UCS80" s="422"/>
      <c r="UCT80" s="422"/>
      <c r="UCU80" s="422"/>
      <c r="UCV80" s="422"/>
      <c r="UCW80" s="422"/>
      <c r="UCX80" s="422"/>
      <c r="UCY80" s="422"/>
      <c r="UCZ80" s="422"/>
      <c r="UDA80" s="422"/>
      <c r="UDB80" s="422"/>
      <c r="UDC80" s="422"/>
      <c r="UDD80" s="422"/>
      <c r="UDE80" s="422"/>
      <c r="UDF80" s="422"/>
      <c r="UDG80" s="422"/>
      <c r="UDH80" s="422"/>
      <c r="UDI80" s="422"/>
      <c r="UDJ80" s="422"/>
      <c r="UDK80" s="422"/>
      <c r="UDL80" s="422"/>
      <c r="UDM80" s="422"/>
      <c r="UDN80" s="422"/>
      <c r="UDO80" s="422"/>
      <c r="UDP80" s="422"/>
      <c r="UDQ80" s="422"/>
      <c r="UDR80" s="422"/>
      <c r="UDS80" s="422"/>
      <c r="UDT80" s="422"/>
      <c r="UDU80" s="422"/>
      <c r="UDV80" s="422"/>
      <c r="UDW80" s="422"/>
      <c r="UDX80" s="422"/>
      <c r="UDY80" s="422"/>
      <c r="UDZ80" s="422"/>
      <c r="UEA80" s="422"/>
      <c r="UEB80" s="422"/>
      <c r="UEC80" s="422"/>
      <c r="UED80" s="422"/>
      <c r="UEE80" s="422"/>
      <c r="UEF80" s="422"/>
      <c r="UEG80" s="422"/>
      <c r="UEH80" s="422"/>
      <c r="UEI80" s="422"/>
      <c r="UEJ80" s="422"/>
      <c r="UEK80" s="422"/>
      <c r="UEL80" s="422"/>
      <c r="UEM80" s="422"/>
      <c r="UEN80" s="422"/>
      <c r="UEO80" s="422"/>
      <c r="UEP80" s="422"/>
      <c r="UEQ80" s="422"/>
      <c r="UER80" s="422"/>
      <c r="UES80" s="422"/>
      <c r="UET80" s="422"/>
      <c r="UEU80" s="422"/>
      <c r="UEV80" s="422"/>
      <c r="UEW80" s="422"/>
      <c r="UEX80" s="422"/>
      <c r="UEY80" s="422"/>
      <c r="UEZ80" s="422"/>
      <c r="UFA80" s="422"/>
      <c r="UFB80" s="422"/>
      <c r="UFC80" s="422"/>
      <c r="UFD80" s="422"/>
      <c r="UFE80" s="422"/>
      <c r="UFF80" s="422"/>
      <c r="UFG80" s="422"/>
      <c r="UFH80" s="422"/>
      <c r="UFI80" s="422"/>
      <c r="UFJ80" s="422"/>
      <c r="UFK80" s="422"/>
      <c r="UFL80" s="422"/>
      <c r="UFM80" s="422"/>
      <c r="UFN80" s="422"/>
      <c r="UFO80" s="422"/>
      <c r="UFP80" s="422"/>
      <c r="UFQ80" s="422"/>
      <c r="UFR80" s="422"/>
      <c r="UFS80" s="422"/>
      <c r="UFT80" s="422"/>
      <c r="UFU80" s="422"/>
      <c r="UFV80" s="422"/>
      <c r="UFW80" s="422"/>
      <c r="UFX80" s="422"/>
      <c r="UFY80" s="422"/>
      <c r="UFZ80" s="422"/>
      <c r="UGA80" s="422"/>
      <c r="UGB80" s="422"/>
      <c r="UGC80" s="422"/>
      <c r="UGD80" s="422"/>
      <c r="UGE80" s="422"/>
      <c r="UGF80" s="422"/>
      <c r="UGG80" s="422"/>
      <c r="UGH80" s="422"/>
      <c r="UGI80" s="422"/>
      <c r="UGJ80" s="422"/>
      <c r="UGK80" s="422"/>
      <c r="UGL80" s="422"/>
      <c r="UGM80" s="422"/>
      <c r="UGN80" s="422"/>
      <c r="UGO80" s="422"/>
      <c r="UGP80" s="422"/>
      <c r="UGQ80" s="422"/>
      <c r="UGR80" s="422"/>
      <c r="UGS80" s="422"/>
      <c r="UGT80" s="422"/>
      <c r="UGU80" s="422"/>
      <c r="UGV80" s="422"/>
      <c r="UGW80" s="422"/>
      <c r="UGX80" s="422"/>
      <c r="UGY80" s="422"/>
      <c r="UGZ80" s="422"/>
      <c r="UHA80" s="422"/>
      <c r="UHB80" s="422"/>
      <c r="UHC80" s="422"/>
      <c r="UHD80" s="422"/>
      <c r="UHE80" s="422"/>
      <c r="UHF80" s="422"/>
      <c r="UHG80" s="422"/>
      <c r="UHH80" s="422"/>
      <c r="UHI80" s="422"/>
      <c r="UHJ80" s="422"/>
      <c r="UHK80" s="422"/>
      <c r="UHL80" s="422"/>
      <c r="UHM80" s="422"/>
      <c r="UHN80" s="422"/>
      <c r="UHO80" s="422"/>
      <c r="UHP80" s="422"/>
      <c r="UHQ80" s="422"/>
      <c r="UHR80" s="422"/>
      <c r="UHS80" s="422"/>
      <c r="UHT80" s="422"/>
      <c r="UHU80" s="422"/>
      <c r="UHV80" s="422"/>
      <c r="UHW80" s="422"/>
      <c r="UHX80" s="422"/>
      <c r="UHY80" s="422"/>
      <c r="UHZ80" s="422"/>
      <c r="UIA80" s="422"/>
      <c r="UIB80" s="422"/>
      <c r="UIC80" s="422"/>
      <c r="UID80" s="422"/>
      <c r="UIE80" s="422"/>
      <c r="UIF80" s="422"/>
      <c r="UIG80" s="422"/>
      <c r="UIH80" s="422"/>
      <c r="UII80" s="422"/>
      <c r="UIJ80" s="422"/>
      <c r="UIK80" s="422"/>
      <c r="UIL80" s="422"/>
      <c r="UIM80" s="422"/>
      <c r="UIN80" s="422"/>
      <c r="UIO80" s="422"/>
      <c r="UIP80" s="422"/>
      <c r="UIQ80" s="422"/>
      <c r="UIR80" s="422"/>
      <c r="UIS80" s="422"/>
      <c r="UIT80" s="422"/>
      <c r="UIU80" s="422"/>
      <c r="UIV80" s="422"/>
      <c r="UIW80" s="422"/>
      <c r="UIX80" s="422"/>
      <c r="UIY80" s="422"/>
      <c r="UIZ80" s="422"/>
      <c r="UJA80" s="422"/>
      <c r="UJB80" s="422"/>
      <c r="UJC80" s="422"/>
      <c r="UJD80" s="422"/>
      <c r="UJE80" s="422"/>
      <c r="UJF80" s="422"/>
      <c r="UJG80" s="422"/>
      <c r="UJH80" s="422"/>
      <c r="UJI80" s="422"/>
      <c r="UJJ80" s="422"/>
      <c r="UJK80" s="422"/>
      <c r="UJL80" s="422"/>
      <c r="UJM80" s="422"/>
      <c r="UJN80" s="422"/>
      <c r="UJO80" s="422"/>
      <c r="UJP80" s="422"/>
      <c r="UJQ80" s="422"/>
      <c r="UJR80" s="422"/>
      <c r="UJS80" s="422"/>
      <c r="UJT80" s="422"/>
      <c r="UJU80" s="422"/>
      <c r="UJV80" s="422"/>
      <c r="UJW80" s="422"/>
      <c r="UJX80" s="422"/>
      <c r="UJY80" s="422"/>
      <c r="UJZ80" s="422"/>
      <c r="UKA80" s="422"/>
      <c r="UKB80" s="422"/>
      <c r="UKC80" s="422"/>
      <c r="UKD80" s="422"/>
      <c r="UKE80" s="422"/>
      <c r="UKF80" s="422"/>
      <c r="UKG80" s="422"/>
      <c r="UKH80" s="422"/>
      <c r="UKI80" s="422"/>
      <c r="UKJ80" s="422"/>
      <c r="UKK80" s="422"/>
      <c r="UKL80" s="422"/>
      <c r="UKM80" s="422"/>
      <c r="UKN80" s="422"/>
      <c r="UKO80" s="422"/>
      <c r="UKP80" s="422"/>
      <c r="UKQ80" s="422"/>
      <c r="UKR80" s="422"/>
      <c r="UKS80" s="422"/>
      <c r="UKT80" s="422"/>
      <c r="UKU80" s="422"/>
      <c r="UKV80" s="422"/>
      <c r="UKW80" s="422"/>
      <c r="UKX80" s="422"/>
      <c r="UKY80" s="422"/>
      <c r="UKZ80" s="422"/>
      <c r="ULA80" s="422"/>
      <c r="ULB80" s="422"/>
      <c r="ULC80" s="422"/>
      <c r="ULD80" s="422"/>
      <c r="ULE80" s="422"/>
      <c r="ULF80" s="422"/>
      <c r="ULG80" s="422"/>
      <c r="ULH80" s="422"/>
      <c r="ULI80" s="422"/>
      <c r="ULJ80" s="422"/>
      <c r="ULK80" s="422"/>
      <c r="ULL80" s="422"/>
      <c r="ULM80" s="422"/>
      <c r="ULN80" s="422"/>
      <c r="ULO80" s="422"/>
      <c r="ULP80" s="422"/>
      <c r="ULQ80" s="422"/>
      <c r="ULR80" s="422"/>
      <c r="ULS80" s="422"/>
      <c r="ULT80" s="422"/>
      <c r="ULU80" s="422"/>
      <c r="ULV80" s="422"/>
      <c r="ULW80" s="422"/>
      <c r="ULX80" s="422"/>
      <c r="ULY80" s="422"/>
      <c r="ULZ80" s="422"/>
      <c r="UMA80" s="422"/>
      <c r="UMB80" s="422"/>
      <c r="UMC80" s="422"/>
      <c r="UMD80" s="422"/>
      <c r="UME80" s="422"/>
      <c r="UMF80" s="422"/>
      <c r="UMG80" s="422"/>
      <c r="UMH80" s="422"/>
      <c r="UMI80" s="422"/>
      <c r="UMJ80" s="422"/>
      <c r="UMK80" s="422"/>
      <c r="UML80" s="422"/>
      <c r="UMM80" s="422"/>
      <c r="UMN80" s="422"/>
      <c r="UMO80" s="422"/>
      <c r="UMP80" s="422"/>
      <c r="UMQ80" s="422"/>
      <c r="UMR80" s="422"/>
      <c r="UMS80" s="422"/>
      <c r="UMT80" s="422"/>
      <c r="UMU80" s="422"/>
      <c r="UMV80" s="422"/>
      <c r="UMW80" s="422"/>
      <c r="UMX80" s="422"/>
      <c r="UMY80" s="422"/>
      <c r="UMZ80" s="422"/>
      <c r="UNA80" s="422"/>
      <c r="UNB80" s="422"/>
      <c r="UNC80" s="422"/>
      <c r="UND80" s="422"/>
      <c r="UNE80" s="422"/>
      <c r="UNF80" s="422"/>
      <c r="UNG80" s="422"/>
      <c r="UNH80" s="422"/>
      <c r="UNI80" s="422"/>
      <c r="UNJ80" s="422"/>
      <c r="UNK80" s="422"/>
      <c r="UNL80" s="422"/>
      <c r="UNM80" s="422"/>
      <c r="UNN80" s="422"/>
      <c r="UNO80" s="422"/>
      <c r="UNP80" s="422"/>
      <c r="UNQ80" s="422"/>
      <c r="UNR80" s="422"/>
      <c r="UNS80" s="422"/>
      <c r="UNT80" s="422"/>
      <c r="UNU80" s="422"/>
      <c r="UNV80" s="422"/>
      <c r="UNW80" s="422"/>
      <c r="UNX80" s="422"/>
      <c r="UNY80" s="422"/>
      <c r="UNZ80" s="422"/>
      <c r="UOA80" s="422"/>
      <c r="UOB80" s="422"/>
      <c r="UOC80" s="422"/>
      <c r="UOD80" s="422"/>
      <c r="UOE80" s="422"/>
      <c r="UOF80" s="422"/>
      <c r="UOG80" s="422"/>
      <c r="UOH80" s="422"/>
      <c r="UOI80" s="422"/>
      <c r="UOJ80" s="422"/>
      <c r="UOK80" s="422"/>
      <c r="UOL80" s="422"/>
      <c r="UOM80" s="422"/>
      <c r="UON80" s="422"/>
      <c r="UOO80" s="422"/>
      <c r="UOP80" s="422"/>
      <c r="UOQ80" s="422"/>
      <c r="UOR80" s="422"/>
      <c r="UOS80" s="422"/>
      <c r="UOT80" s="422"/>
      <c r="UOU80" s="422"/>
      <c r="UOV80" s="422"/>
      <c r="UOW80" s="422"/>
      <c r="UOX80" s="422"/>
      <c r="UOY80" s="422"/>
      <c r="UOZ80" s="422"/>
      <c r="UPA80" s="422"/>
      <c r="UPB80" s="422"/>
      <c r="UPC80" s="422"/>
      <c r="UPD80" s="422"/>
      <c r="UPE80" s="422"/>
      <c r="UPF80" s="422"/>
      <c r="UPG80" s="422"/>
      <c r="UPH80" s="422"/>
      <c r="UPI80" s="422"/>
      <c r="UPJ80" s="422"/>
      <c r="UPK80" s="422"/>
      <c r="UPL80" s="422"/>
      <c r="UPM80" s="422"/>
      <c r="UPN80" s="422"/>
      <c r="UPO80" s="422"/>
      <c r="UPP80" s="422"/>
      <c r="UPQ80" s="422"/>
      <c r="UPR80" s="422"/>
      <c r="UPS80" s="422"/>
      <c r="UPT80" s="422"/>
      <c r="UPU80" s="422"/>
      <c r="UPV80" s="422"/>
      <c r="UPW80" s="422"/>
      <c r="UPX80" s="422"/>
      <c r="UPY80" s="422"/>
      <c r="UPZ80" s="422"/>
      <c r="UQA80" s="422"/>
      <c r="UQB80" s="422"/>
      <c r="UQC80" s="422"/>
      <c r="UQD80" s="422"/>
      <c r="UQE80" s="422"/>
      <c r="UQF80" s="422"/>
      <c r="UQG80" s="422"/>
      <c r="UQH80" s="422"/>
      <c r="UQI80" s="422"/>
      <c r="UQJ80" s="422"/>
      <c r="UQK80" s="422"/>
      <c r="UQL80" s="422"/>
      <c r="UQM80" s="422"/>
      <c r="UQN80" s="422"/>
      <c r="UQO80" s="422"/>
      <c r="UQP80" s="422"/>
      <c r="UQQ80" s="422"/>
      <c r="UQR80" s="422"/>
      <c r="UQS80" s="422"/>
      <c r="UQT80" s="422"/>
      <c r="UQU80" s="422"/>
      <c r="UQV80" s="422"/>
      <c r="UQW80" s="422"/>
      <c r="UQX80" s="422"/>
      <c r="UQY80" s="422"/>
      <c r="UQZ80" s="422"/>
      <c r="URA80" s="422"/>
      <c r="URB80" s="422"/>
      <c r="URC80" s="422"/>
      <c r="URD80" s="422"/>
      <c r="URE80" s="422"/>
      <c r="URF80" s="422"/>
      <c r="URG80" s="422"/>
      <c r="URH80" s="422"/>
      <c r="URI80" s="422"/>
      <c r="URJ80" s="422"/>
      <c r="URK80" s="422"/>
      <c r="URL80" s="422"/>
      <c r="URM80" s="422"/>
      <c r="URN80" s="422"/>
      <c r="URO80" s="422"/>
      <c r="URP80" s="422"/>
      <c r="URQ80" s="422"/>
      <c r="URR80" s="422"/>
      <c r="URS80" s="422"/>
      <c r="URT80" s="422"/>
      <c r="URU80" s="422"/>
      <c r="URV80" s="422"/>
      <c r="URW80" s="422"/>
      <c r="URX80" s="422"/>
      <c r="URY80" s="422"/>
      <c r="URZ80" s="422"/>
      <c r="USA80" s="422"/>
      <c r="USB80" s="422"/>
      <c r="USC80" s="422"/>
      <c r="USD80" s="422"/>
      <c r="USE80" s="422"/>
      <c r="USF80" s="422"/>
      <c r="USG80" s="422"/>
      <c r="USH80" s="422"/>
      <c r="USI80" s="422"/>
      <c r="USJ80" s="422"/>
      <c r="USK80" s="422"/>
      <c r="USL80" s="422"/>
      <c r="USM80" s="422"/>
      <c r="USN80" s="422"/>
      <c r="USO80" s="422"/>
      <c r="USP80" s="422"/>
      <c r="USQ80" s="422"/>
      <c r="USR80" s="422"/>
      <c r="USS80" s="422"/>
      <c r="UST80" s="422"/>
      <c r="USU80" s="422"/>
      <c r="USV80" s="422"/>
      <c r="USW80" s="422"/>
      <c r="USX80" s="422"/>
      <c r="USY80" s="422"/>
      <c r="USZ80" s="422"/>
      <c r="UTA80" s="422"/>
      <c r="UTB80" s="422"/>
      <c r="UTC80" s="422"/>
      <c r="UTD80" s="422"/>
      <c r="UTE80" s="422"/>
      <c r="UTF80" s="422"/>
      <c r="UTG80" s="422"/>
      <c r="UTH80" s="422"/>
      <c r="UTI80" s="422"/>
      <c r="UTJ80" s="422"/>
      <c r="UTK80" s="422"/>
      <c r="UTL80" s="422"/>
      <c r="UTM80" s="422"/>
      <c r="UTN80" s="422"/>
      <c r="UTO80" s="422"/>
      <c r="UTP80" s="422"/>
      <c r="UTQ80" s="422"/>
      <c r="UTR80" s="422"/>
      <c r="UTS80" s="422"/>
      <c r="UTT80" s="422"/>
      <c r="UTU80" s="422"/>
      <c r="UTV80" s="422"/>
      <c r="UTW80" s="422"/>
      <c r="UTX80" s="422"/>
      <c r="UTY80" s="422"/>
      <c r="UTZ80" s="422"/>
      <c r="UUA80" s="422"/>
      <c r="UUB80" s="422"/>
      <c r="UUC80" s="422"/>
      <c r="UUD80" s="422"/>
      <c r="UUE80" s="422"/>
      <c r="UUF80" s="422"/>
      <c r="UUG80" s="422"/>
      <c r="UUH80" s="422"/>
      <c r="UUI80" s="422"/>
      <c r="UUJ80" s="422"/>
      <c r="UUK80" s="422"/>
      <c r="UUL80" s="422"/>
      <c r="UUM80" s="422"/>
      <c r="UUN80" s="422"/>
      <c r="UUO80" s="422"/>
      <c r="UUP80" s="422"/>
      <c r="UUQ80" s="422"/>
      <c r="UUR80" s="422"/>
      <c r="UUS80" s="422"/>
      <c r="UUT80" s="422"/>
      <c r="UUU80" s="422"/>
      <c r="UUV80" s="422"/>
      <c r="UUW80" s="422"/>
      <c r="UUX80" s="422"/>
      <c r="UUY80" s="422"/>
      <c r="UUZ80" s="422"/>
      <c r="UVA80" s="422"/>
      <c r="UVB80" s="422"/>
      <c r="UVC80" s="422"/>
      <c r="UVD80" s="422"/>
      <c r="UVE80" s="422"/>
      <c r="UVF80" s="422"/>
      <c r="UVG80" s="422"/>
      <c r="UVH80" s="422"/>
      <c r="UVI80" s="422"/>
      <c r="UVJ80" s="422"/>
      <c r="UVK80" s="422"/>
      <c r="UVL80" s="422"/>
      <c r="UVM80" s="422"/>
      <c r="UVN80" s="422"/>
      <c r="UVO80" s="422"/>
      <c r="UVP80" s="422"/>
      <c r="UVQ80" s="422"/>
      <c r="UVR80" s="422"/>
      <c r="UVS80" s="422"/>
      <c r="UVT80" s="422"/>
      <c r="UVU80" s="422"/>
      <c r="UVV80" s="422"/>
      <c r="UVW80" s="422"/>
      <c r="UVX80" s="422"/>
      <c r="UVY80" s="422"/>
      <c r="UVZ80" s="422"/>
      <c r="UWA80" s="422"/>
      <c r="UWB80" s="422"/>
      <c r="UWC80" s="422"/>
      <c r="UWD80" s="422"/>
      <c r="UWE80" s="422"/>
      <c r="UWF80" s="422"/>
      <c r="UWG80" s="422"/>
      <c r="UWH80" s="422"/>
      <c r="UWI80" s="422"/>
      <c r="UWJ80" s="422"/>
      <c r="UWK80" s="422"/>
      <c r="UWL80" s="422"/>
      <c r="UWM80" s="422"/>
      <c r="UWN80" s="422"/>
      <c r="UWO80" s="422"/>
      <c r="UWP80" s="422"/>
      <c r="UWQ80" s="422"/>
      <c r="UWR80" s="422"/>
      <c r="UWS80" s="422"/>
      <c r="UWT80" s="422"/>
      <c r="UWU80" s="422"/>
      <c r="UWV80" s="422"/>
      <c r="UWW80" s="422"/>
      <c r="UWX80" s="422"/>
      <c r="UWY80" s="422"/>
      <c r="UWZ80" s="422"/>
      <c r="UXA80" s="422"/>
      <c r="UXB80" s="422"/>
      <c r="UXC80" s="422"/>
      <c r="UXD80" s="422"/>
      <c r="UXE80" s="422"/>
      <c r="UXF80" s="422"/>
      <c r="UXG80" s="422"/>
      <c r="UXH80" s="422"/>
      <c r="UXI80" s="422"/>
      <c r="UXJ80" s="422"/>
      <c r="UXK80" s="422"/>
      <c r="UXL80" s="422"/>
      <c r="UXM80" s="422"/>
      <c r="UXN80" s="422"/>
      <c r="UXO80" s="422"/>
      <c r="UXP80" s="422"/>
      <c r="UXQ80" s="422"/>
      <c r="UXR80" s="422"/>
      <c r="UXS80" s="422"/>
      <c r="UXT80" s="422"/>
      <c r="UXU80" s="422"/>
      <c r="UXV80" s="422"/>
      <c r="UXW80" s="422"/>
      <c r="UXX80" s="422"/>
      <c r="UXY80" s="422"/>
      <c r="UXZ80" s="422"/>
      <c r="UYA80" s="422"/>
      <c r="UYB80" s="422"/>
      <c r="UYC80" s="422"/>
      <c r="UYD80" s="422"/>
      <c r="UYE80" s="422"/>
      <c r="UYF80" s="422"/>
      <c r="UYG80" s="422"/>
      <c r="UYH80" s="422"/>
      <c r="UYI80" s="422"/>
      <c r="UYJ80" s="422"/>
      <c r="UYK80" s="422"/>
      <c r="UYL80" s="422"/>
      <c r="UYM80" s="422"/>
      <c r="UYN80" s="422"/>
      <c r="UYO80" s="422"/>
      <c r="UYP80" s="422"/>
      <c r="UYQ80" s="422"/>
      <c r="UYR80" s="422"/>
      <c r="UYS80" s="422"/>
      <c r="UYT80" s="422"/>
      <c r="UYU80" s="422"/>
      <c r="UYV80" s="422"/>
      <c r="UYW80" s="422"/>
      <c r="UYX80" s="422"/>
      <c r="UYY80" s="422"/>
      <c r="UYZ80" s="422"/>
      <c r="UZA80" s="422"/>
      <c r="UZB80" s="422"/>
      <c r="UZC80" s="422"/>
      <c r="UZD80" s="422"/>
      <c r="UZE80" s="422"/>
      <c r="UZF80" s="422"/>
      <c r="UZG80" s="422"/>
      <c r="UZH80" s="422"/>
      <c r="UZI80" s="422"/>
      <c r="UZJ80" s="422"/>
      <c r="UZK80" s="422"/>
      <c r="UZL80" s="422"/>
      <c r="UZM80" s="422"/>
      <c r="UZN80" s="422"/>
      <c r="UZO80" s="422"/>
      <c r="UZP80" s="422"/>
      <c r="UZQ80" s="422"/>
      <c r="UZR80" s="422"/>
      <c r="UZS80" s="422"/>
      <c r="UZT80" s="422"/>
      <c r="UZU80" s="422"/>
      <c r="UZV80" s="422"/>
      <c r="UZW80" s="422"/>
      <c r="UZX80" s="422"/>
      <c r="UZY80" s="422"/>
      <c r="UZZ80" s="422"/>
      <c r="VAA80" s="422"/>
      <c r="VAB80" s="422"/>
      <c r="VAC80" s="422"/>
      <c r="VAD80" s="422"/>
      <c r="VAE80" s="422"/>
      <c r="VAF80" s="422"/>
      <c r="VAG80" s="422"/>
      <c r="VAH80" s="422"/>
      <c r="VAI80" s="422"/>
      <c r="VAJ80" s="422"/>
      <c r="VAK80" s="422"/>
      <c r="VAL80" s="422"/>
      <c r="VAM80" s="422"/>
      <c r="VAN80" s="422"/>
      <c r="VAO80" s="422"/>
      <c r="VAP80" s="422"/>
      <c r="VAQ80" s="422"/>
      <c r="VAR80" s="422"/>
      <c r="VAS80" s="422"/>
      <c r="VAT80" s="422"/>
      <c r="VAU80" s="422"/>
      <c r="VAV80" s="422"/>
      <c r="VAW80" s="422"/>
      <c r="VAX80" s="422"/>
      <c r="VAY80" s="422"/>
      <c r="VAZ80" s="422"/>
      <c r="VBA80" s="422"/>
      <c r="VBB80" s="422"/>
      <c r="VBC80" s="422"/>
      <c r="VBD80" s="422"/>
      <c r="VBE80" s="422"/>
      <c r="VBF80" s="422"/>
      <c r="VBG80" s="422"/>
      <c r="VBH80" s="422"/>
      <c r="VBI80" s="422"/>
      <c r="VBJ80" s="422"/>
      <c r="VBK80" s="422"/>
      <c r="VBL80" s="422"/>
      <c r="VBM80" s="422"/>
      <c r="VBN80" s="422"/>
      <c r="VBO80" s="422"/>
      <c r="VBP80" s="422"/>
      <c r="VBQ80" s="422"/>
      <c r="VBR80" s="422"/>
      <c r="VBS80" s="422"/>
      <c r="VBT80" s="422"/>
      <c r="VBU80" s="422"/>
      <c r="VBV80" s="422"/>
      <c r="VBW80" s="422"/>
      <c r="VBX80" s="422"/>
      <c r="VBY80" s="422"/>
      <c r="VBZ80" s="422"/>
      <c r="VCA80" s="422"/>
      <c r="VCB80" s="422"/>
      <c r="VCC80" s="422"/>
      <c r="VCD80" s="422"/>
      <c r="VCE80" s="422"/>
      <c r="VCF80" s="422"/>
      <c r="VCG80" s="422"/>
      <c r="VCH80" s="422"/>
      <c r="VCI80" s="422"/>
      <c r="VCJ80" s="422"/>
      <c r="VCK80" s="422"/>
      <c r="VCL80" s="422"/>
      <c r="VCM80" s="422"/>
      <c r="VCN80" s="422"/>
      <c r="VCO80" s="422"/>
      <c r="VCP80" s="422"/>
      <c r="VCQ80" s="422"/>
      <c r="VCR80" s="422"/>
      <c r="VCS80" s="422"/>
      <c r="VCT80" s="422"/>
      <c r="VCU80" s="422"/>
      <c r="VCV80" s="422"/>
      <c r="VCW80" s="422"/>
      <c r="VCX80" s="422"/>
      <c r="VCY80" s="422"/>
      <c r="VCZ80" s="422"/>
      <c r="VDA80" s="422"/>
      <c r="VDB80" s="422"/>
      <c r="VDC80" s="422"/>
      <c r="VDD80" s="422"/>
      <c r="VDE80" s="422"/>
      <c r="VDF80" s="422"/>
      <c r="VDG80" s="422"/>
      <c r="VDH80" s="422"/>
      <c r="VDI80" s="422"/>
      <c r="VDJ80" s="422"/>
      <c r="VDK80" s="422"/>
      <c r="VDL80" s="422"/>
      <c r="VDM80" s="422"/>
      <c r="VDN80" s="422"/>
      <c r="VDO80" s="422"/>
      <c r="VDP80" s="422"/>
      <c r="VDQ80" s="422"/>
      <c r="VDR80" s="422"/>
      <c r="VDS80" s="422"/>
      <c r="VDT80" s="422"/>
      <c r="VDU80" s="422"/>
      <c r="VDV80" s="422"/>
      <c r="VDW80" s="422"/>
      <c r="VDX80" s="422"/>
      <c r="VDY80" s="422"/>
      <c r="VDZ80" s="422"/>
      <c r="VEA80" s="422"/>
      <c r="VEB80" s="422"/>
      <c r="VEC80" s="422"/>
      <c r="VED80" s="422"/>
      <c r="VEE80" s="422"/>
      <c r="VEF80" s="422"/>
      <c r="VEG80" s="422"/>
      <c r="VEH80" s="422"/>
      <c r="VEI80" s="422"/>
      <c r="VEJ80" s="422"/>
      <c r="VEK80" s="422"/>
      <c r="VEL80" s="422"/>
      <c r="VEM80" s="422"/>
      <c r="VEN80" s="422"/>
      <c r="VEO80" s="422"/>
      <c r="VEP80" s="422"/>
      <c r="VEQ80" s="422"/>
      <c r="VER80" s="422"/>
      <c r="VES80" s="422"/>
      <c r="VET80" s="422"/>
      <c r="VEU80" s="422"/>
      <c r="VEV80" s="422"/>
      <c r="VEW80" s="422"/>
      <c r="VEX80" s="422"/>
      <c r="VEY80" s="422"/>
      <c r="VEZ80" s="422"/>
      <c r="VFA80" s="422"/>
      <c r="VFB80" s="422"/>
      <c r="VFC80" s="422"/>
      <c r="VFD80" s="422"/>
      <c r="VFE80" s="422"/>
      <c r="VFF80" s="422"/>
      <c r="VFG80" s="422"/>
      <c r="VFH80" s="422"/>
      <c r="VFI80" s="422"/>
      <c r="VFJ80" s="422"/>
      <c r="VFK80" s="422"/>
      <c r="VFL80" s="422"/>
      <c r="VFM80" s="422"/>
      <c r="VFN80" s="422"/>
      <c r="VFO80" s="422"/>
      <c r="VFP80" s="422"/>
      <c r="VFQ80" s="422"/>
      <c r="VFR80" s="422"/>
      <c r="VFS80" s="422"/>
      <c r="VFT80" s="422"/>
      <c r="VFU80" s="422"/>
      <c r="VFV80" s="422"/>
      <c r="VFW80" s="422"/>
      <c r="VFX80" s="422"/>
      <c r="VFY80" s="422"/>
      <c r="VFZ80" s="422"/>
      <c r="VGA80" s="422"/>
      <c r="VGB80" s="422"/>
      <c r="VGC80" s="422"/>
      <c r="VGD80" s="422"/>
      <c r="VGE80" s="422"/>
      <c r="VGF80" s="422"/>
      <c r="VGG80" s="422"/>
      <c r="VGH80" s="422"/>
      <c r="VGI80" s="422"/>
      <c r="VGJ80" s="422"/>
      <c r="VGK80" s="422"/>
      <c r="VGL80" s="422"/>
      <c r="VGM80" s="422"/>
      <c r="VGN80" s="422"/>
      <c r="VGO80" s="422"/>
      <c r="VGP80" s="422"/>
      <c r="VGQ80" s="422"/>
      <c r="VGR80" s="422"/>
      <c r="VGS80" s="422"/>
      <c r="VGT80" s="422"/>
      <c r="VGU80" s="422"/>
      <c r="VGV80" s="422"/>
      <c r="VGW80" s="422"/>
      <c r="VGX80" s="422"/>
      <c r="VGY80" s="422"/>
      <c r="VGZ80" s="422"/>
      <c r="VHA80" s="422"/>
      <c r="VHB80" s="422"/>
      <c r="VHC80" s="422"/>
      <c r="VHD80" s="422"/>
      <c r="VHE80" s="422"/>
      <c r="VHF80" s="422"/>
      <c r="VHG80" s="422"/>
      <c r="VHH80" s="422"/>
      <c r="VHI80" s="422"/>
      <c r="VHJ80" s="422"/>
      <c r="VHK80" s="422"/>
      <c r="VHL80" s="422"/>
      <c r="VHM80" s="422"/>
      <c r="VHN80" s="422"/>
      <c r="VHO80" s="422"/>
      <c r="VHP80" s="422"/>
      <c r="VHQ80" s="422"/>
      <c r="VHR80" s="422"/>
      <c r="VHS80" s="422"/>
      <c r="VHT80" s="422"/>
      <c r="VHU80" s="422"/>
      <c r="VHV80" s="422"/>
      <c r="VHW80" s="422"/>
      <c r="VHX80" s="422"/>
      <c r="VHY80" s="422"/>
      <c r="VHZ80" s="422"/>
      <c r="VIA80" s="422"/>
      <c r="VIB80" s="422"/>
      <c r="VIC80" s="422"/>
      <c r="VID80" s="422"/>
      <c r="VIE80" s="422"/>
      <c r="VIF80" s="422"/>
      <c r="VIG80" s="422"/>
      <c r="VIH80" s="422"/>
      <c r="VII80" s="422"/>
      <c r="VIJ80" s="422"/>
      <c r="VIK80" s="422"/>
      <c r="VIL80" s="422"/>
      <c r="VIM80" s="422"/>
      <c r="VIN80" s="422"/>
      <c r="VIO80" s="422"/>
      <c r="VIP80" s="422"/>
      <c r="VIQ80" s="422"/>
      <c r="VIR80" s="422"/>
      <c r="VIS80" s="422"/>
      <c r="VIT80" s="422"/>
      <c r="VIU80" s="422"/>
      <c r="VIV80" s="422"/>
      <c r="VIW80" s="422"/>
      <c r="VIX80" s="422"/>
      <c r="VIY80" s="422"/>
      <c r="VIZ80" s="422"/>
      <c r="VJA80" s="422"/>
      <c r="VJB80" s="422"/>
      <c r="VJC80" s="422"/>
      <c r="VJD80" s="422"/>
      <c r="VJE80" s="422"/>
      <c r="VJF80" s="422"/>
      <c r="VJG80" s="422"/>
      <c r="VJH80" s="422"/>
      <c r="VJI80" s="422"/>
      <c r="VJJ80" s="422"/>
      <c r="VJK80" s="422"/>
      <c r="VJL80" s="422"/>
      <c r="VJM80" s="422"/>
      <c r="VJN80" s="422"/>
      <c r="VJO80" s="422"/>
      <c r="VJP80" s="422"/>
      <c r="VJQ80" s="422"/>
      <c r="VJR80" s="422"/>
      <c r="VJS80" s="422"/>
      <c r="VJT80" s="422"/>
      <c r="VJU80" s="422"/>
      <c r="VJV80" s="422"/>
      <c r="VJW80" s="422"/>
      <c r="VJX80" s="422"/>
      <c r="VJY80" s="422"/>
      <c r="VJZ80" s="422"/>
      <c r="VKA80" s="422"/>
      <c r="VKB80" s="422"/>
      <c r="VKC80" s="422"/>
      <c r="VKD80" s="422"/>
      <c r="VKE80" s="422"/>
      <c r="VKF80" s="422"/>
      <c r="VKG80" s="422"/>
      <c r="VKH80" s="422"/>
      <c r="VKI80" s="422"/>
      <c r="VKJ80" s="422"/>
      <c r="VKK80" s="422"/>
      <c r="VKL80" s="422"/>
      <c r="VKM80" s="422"/>
      <c r="VKN80" s="422"/>
      <c r="VKO80" s="422"/>
      <c r="VKP80" s="422"/>
      <c r="VKQ80" s="422"/>
      <c r="VKR80" s="422"/>
      <c r="VKS80" s="422"/>
      <c r="VKT80" s="422"/>
      <c r="VKU80" s="422"/>
      <c r="VKV80" s="422"/>
      <c r="VKW80" s="422"/>
      <c r="VKX80" s="422"/>
      <c r="VKY80" s="422"/>
      <c r="VKZ80" s="422"/>
      <c r="VLA80" s="422"/>
      <c r="VLB80" s="422"/>
      <c r="VLC80" s="422"/>
      <c r="VLD80" s="422"/>
      <c r="VLE80" s="422"/>
      <c r="VLF80" s="422"/>
      <c r="VLG80" s="422"/>
      <c r="VLH80" s="422"/>
      <c r="VLI80" s="422"/>
      <c r="VLJ80" s="422"/>
      <c r="VLK80" s="422"/>
      <c r="VLL80" s="422"/>
      <c r="VLM80" s="422"/>
      <c r="VLN80" s="422"/>
      <c r="VLO80" s="422"/>
      <c r="VLP80" s="422"/>
      <c r="VLQ80" s="422"/>
      <c r="VLR80" s="422"/>
      <c r="VLS80" s="422"/>
      <c r="VLT80" s="422"/>
      <c r="VLU80" s="422"/>
      <c r="VLV80" s="422"/>
      <c r="VLW80" s="422"/>
      <c r="VLX80" s="422"/>
      <c r="VLY80" s="422"/>
      <c r="VLZ80" s="422"/>
      <c r="VMA80" s="422"/>
      <c r="VMB80" s="422"/>
      <c r="VMC80" s="422"/>
      <c r="VMD80" s="422"/>
      <c r="VME80" s="422"/>
      <c r="VMF80" s="422"/>
      <c r="VMG80" s="422"/>
      <c r="VMH80" s="422"/>
      <c r="VMI80" s="422"/>
      <c r="VMJ80" s="422"/>
      <c r="VMK80" s="422"/>
      <c r="VML80" s="422"/>
      <c r="VMM80" s="422"/>
      <c r="VMN80" s="422"/>
      <c r="VMO80" s="422"/>
      <c r="VMP80" s="422"/>
      <c r="VMQ80" s="422"/>
      <c r="VMR80" s="422"/>
      <c r="VMS80" s="422"/>
      <c r="VMT80" s="422"/>
      <c r="VMU80" s="422"/>
      <c r="VMV80" s="422"/>
      <c r="VMW80" s="422"/>
      <c r="VMX80" s="422"/>
      <c r="VMY80" s="422"/>
      <c r="VMZ80" s="422"/>
      <c r="VNA80" s="422"/>
      <c r="VNB80" s="422"/>
      <c r="VNC80" s="422"/>
      <c r="VND80" s="422"/>
      <c r="VNE80" s="422"/>
      <c r="VNF80" s="422"/>
      <c r="VNG80" s="422"/>
      <c r="VNH80" s="422"/>
      <c r="VNI80" s="422"/>
      <c r="VNJ80" s="422"/>
      <c r="VNK80" s="422"/>
      <c r="VNL80" s="422"/>
      <c r="VNM80" s="422"/>
      <c r="VNN80" s="422"/>
      <c r="VNO80" s="422"/>
      <c r="VNP80" s="422"/>
      <c r="VNQ80" s="422"/>
      <c r="VNR80" s="422"/>
      <c r="VNS80" s="422"/>
      <c r="VNT80" s="422"/>
      <c r="VNU80" s="422"/>
      <c r="VNV80" s="422"/>
      <c r="VNW80" s="422"/>
      <c r="VNX80" s="422"/>
      <c r="VNY80" s="422"/>
      <c r="VNZ80" s="422"/>
      <c r="VOA80" s="422"/>
      <c r="VOB80" s="422"/>
      <c r="VOC80" s="422"/>
      <c r="VOD80" s="422"/>
      <c r="VOE80" s="422"/>
      <c r="VOF80" s="422"/>
      <c r="VOG80" s="422"/>
      <c r="VOH80" s="422"/>
      <c r="VOI80" s="422"/>
      <c r="VOJ80" s="422"/>
      <c r="VOK80" s="422"/>
      <c r="VOL80" s="422"/>
      <c r="VOM80" s="422"/>
      <c r="VON80" s="422"/>
      <c r="VOO80" s="422"/>
      <c r="VOP80" s="422"/>
      <c r="VOQ80" s="422"/>
      <c r="VOR80" s="422"/>
      <c r="VOS80" s="422"/>
      <c r="VOT80" s="422"/>
      <c r="VOU80" s="422"/>
      <c r="VOV80" s="422"/>
      <c r="VOW80" s="422"/>
      <c r="VOX80" s="422"/>
      <c r="VOY80" s="422"/>
      <c r="VOZ80" s="422"/>
      <c r="VPA80" s="422"/>
      <c r="VPB80" s="422"/>
      <c r="VPC80" s="422"/>
      <c r="VPD80" s="422"/>
      <c r="VPE80" s="422"/>
      <c r="VPF80" s="422"/>
      <c r="VPG80" s="422"/>
      <c r="VPH80" s="422"/>
      <c r="VPI80" s="422"/>
      <c r="VPJ80" s="422"/>
      <c r="VPK80" s="422"/>
      <c r="VPL80" s="422"/>
      <c r="VPM80" s="422"/>
      <c r="VPN80" s="422"/>
      <c r="VPO80" s="422"/>
      <c r="VPP80" s="422"/>
      <c r="VPQ80" s="422"/>
      <c r="VPR80" s="422"/>
      <c r="VPS80" s="422"/>
      <c r="VPT80" s="422"/>
      <c r="VPU80" s="422"/>
      <c r="VPV80" s="422"/>
      <c r="VPW80" s="422"/>
      <c r="VPX80" s="422"/>
      <c r="VPY80" s="422"/>
      <c r="VPZ80" s="422"/>
      <c r="VQA80" s="422"/>
      <c r="VQB80" s="422"/>
      <c r="VQC80" s="422"/>
      <c r="VQD80" s="422"/>
      <c r="VQE80" s="422"/>
      <c r="VQF80" s="422"/>
      <c r="VQG80" s="422"/>
      <c r="VQH80" s="422"/>
      <c r="VQI80" s="422"/>
      <c r="VQJ80" s="422"/>
      <c r="VQK80" s="422"/>
      <c r="VQL80" s="422"/>
      <c r="VQM80" s="422"/>
      <c r="VQN80" s="422"/>
      <c r="VQO80" s="422"/>
      <c r="VQP80" s="422"/>
      <c r="VQQ80" s="422"/>
      <c r="VQR80" s="422"/>
      <c r="VQS80" s="422"/>
      <c r="VQT80" s="422"/>
      <c r="VQU80" s="422"/>
      <c r="VQV80" s="422"/>
      <c r="VQW80" s="422"/>
      <c r="VQX80" s="422"/>
      <c r="VQY80" s="422"/>
      <c r="VQZ80" s="422"/>
      <c r="VRA80" s="422"/>
      <c r="VRB80" s="422"/>
      <c r="VRC80" s="422"/>
      <c r="VRD80" s="422"/>
      <c r="VRE80" s="422"/>
      <c r="VRF80" s="422"/>
      <c r="VRG80" s="422"/>
      <c r="VRH80" s="422"/>
      <c r="VRI80" s="422"/>
      <c r="VRJ80" s="422"/>
      <c r="VRK80" s="422"/>
      <c r="VRL80" s="422"/>
      <c r="VRM80" s="422"/>
      <c r="VRN80" s="422"/>
      <c r="VRO80" s="422"/>
      <c r="VRP80" s="422"/>
      <c r="VRQ80" s="422"/>
      <c r="VRR80" s="422"/>
      <c r="VRS80" s="422"/>
      <c r="VRT80" s="422"/>
      <c r="VRU80" s="422"/>
      <c r="VRV80" s="422"/>
      <c r="VRW80" s="422"/>
      <c r="VRX80" s="422"/>
      <c r="VRY80" s="422"/>
      <c r="VRZ80" s="422"/>
      <c r="VSA80" s="422"/>
      <c r="VSB80" s="422"/>
      <c r="VSC80" s="422"/>
      <c r="VSD80" s="422"/>
      <c r="VSE80" s="422"/>
      <c r="VSF80" s="422"/>
      <c r="VSG80" s="422"/>
      <c r="VSH80" s="422"/>
      <c r="VSI80" s="422"/>
      <c r="VSJ80" s="422"/>
      <c r="VSK80" s="422"/>
      <c r="VSL80" s="422"/>
      <c r="VSM80" s="422"/>
      <c r="VSN80" s="422"/>
      <c r="VSO80" s="422"/>
      <c r="VSP80" s="422"/>
      <c r="VSQ80" s="422"/>
      <c r="VSR80" s="422"/>
      <c r="VSS80" s="422"/>
      <c r="VST80" s="422"/>
      <c r="VSU80" s="422"/>
      <c r="VSV80" s="422"/>
      <c r="VSW80" s="422"/>
      <c r="VSX80" s="422"/>
      <c r="VSY80" s="422"/>
      <c r="VSZ80" s="422"/>
      <c r="VTA80" s="422"/>
      <c r="VTB80" s="422"/>
      <c r="VTC80" s="422"/>
      <c r="VTD80" s="422"/>
      <c r="VTE80" s="422"/>
      <c r="VTF80" s="422"/>
      <c r="VTG80" s="422"/>
      <c r="VTH80" s="422"/>
      <c r="VTI80" s="422"/>
      <c r="VTJ80" s="422"/>
      <c r="VTK80" s="422"/>
      <c r="VTL80" s="422"/>
      <c r="VTM80" s="422"/>
      <c r="VTN80" s="422"/>
      <c r="VTO80" s="422"/>
      <c r="VTP80" s="422"/>
      <c r="VTQ80" s="422"/>
      <c r="VTR80" s="422"/>
      <c r="VTS80" s="422"/>
      <c r="VTT80" s="422"/>
      <c r="VTU80" s="422"/>
      <c r="VTV80" s="422"/>
      <c r="VTW80" s="422"/>
      <c r="VTX80" s="422"/>
      <c r="VTY80" s="422"/>
      <c r="VTZ80" s="422"/>
      <c r="VUA80" s="422"/>
      <c r="VUB80" s="422"/>
      <c r="VUC80" s="422"/>
      <c r="VUD80" s="422"/>
      <c r="VUE80" s="422"/>
      <c r="VUF80" s="422"/>
      <c r="VUG80" s="422"/>
      <c r="VUH80" s="422"/>
      <c r="VUI80" s="422"/>
      <c r="VUJ80" s="422"/>
      <c r="VUK80" s="422"/>
      <c r="VUL80" s="422"/>
      <c r="VUM80" s="422"/>
      <c r="VUN80" s="422"/>
      <c r="VUO80" s="422"/>
      <c r="VUP80" s="422"/>
      <c r="VUQ80" s="422"/>
      <c r="VUR80" s="422"/>
      <c r="VUS80" s="422"/>
      <c r="VUT80" s="422"/>
      <c r="VUU80" s="422"/>
      <c r="VUV80" s="422"/>
      <c r="VUW80" s="422"/>
      <c r="VUX80" s="422"/>
      <c r="VUY80" s="422"/>
      <c r="VUZ80" s="422"/>
      <c r="VVA80" s="422"/>
      <c r="VVB80" s="422"/>
      <c r="VVC80" s="422"/>
      <c r="VVD80" s="422"/>
      <c r="VVE80" s="422"/>
      <c r="VVF80" s="422"/>
      <c r="VVG80" s="422"/>
      <c r="VVH80" s="422"/>
      <c r="VVI80" s="422"/>
      <c r="VVJ80" s="422"/>
      <c r="VVK80" s="422"/>
      <c r="VVL80" s="422"/>
      <c r="VVM80" s="422"/>
      <c r="VVN80" s="422"/>
      <c r="VVO80" s="422"/>
      <c r="VVP80" s="422"/>
      <c r="VVQ80" s="422"/>
      <c r="VVR80" s="422"/>
      <c r="VVS80" s="422"/>
      <c r="VVT80" s="422"/>
      <c r="VVU80" s="422"/>
      <c r="VVV80" s="422"/>
      <c r="VVW80" s="422"/>
      <c r="VVX80" s="422"/>
      <c r="VVY80" s="422"/>
      <c r="VVZ80" s="422"/>
      <c r="VWA80" s="422"/>
      <c r="VWB80" s="422"/>
      <c r="VWC80" s="422"/>
      <c r="VWD80" s="422"/>
      <c r="VWE80" s="422"/>
      <c r="VWF80" s="422"/>
      <c r="VWG80" s="422"/>
      <c r="VWH80" s="422"/>
      <c r="VWI80" s="422"/>
      <c r="VWJ80" s="422"/>
      <c r="VWK80" s="422"/>
      <c r="VWL80" s="422"/>
      <c r="VWM80" s="422"/>
      <c r="VWN80" s="422"/>
      <c r="VWO80" s="422"/>
      <c r="VWP80" s="422"/>
      <c r="VWQ80" s="422"/>
      <c r="VWR80" s="422"/>
      <c r="VWS80" s="422"/>
      <c r="VWT80" s="422"/>
      <c r="VWU80" s="422"/>
      <c r="VWV80" s="422"/>
      <c r="VWW80" s="422"/>
      <c r="VWX80" s="422"/>
      <c r="VWY80" s="422"/>
      <c r="VWZ80" s="422"/>
      <c r="VXA80" s="422"/>
      <c r="VXB80" s="422"/>
      <c r="VXC80" s="422"/>
      <c r="VXD80" s="422"/>
      <c r="VXE80" s="422"/>
      <c r="VXF80" s="422"/>
      <c r="VXG80" s="422"/>
      <c r="VXH80" s="422"/>
      <c r="VXI80" s="422"/>
      <c r="VXJ80" s="422"/>
      <c r="VXK80" s="422"/>
      <c r="VXL80" s="422"/>
      <c r="VXM80" s="422"/>
      <c r="VXN80" s="422"/>
      <c r="VXO80" s="422"/>
      <c r="VXP80" s="422"/>
      <c r="VXQ80" s="422"/>
      <c r="VXR80" s="422"/>
      <c r="VXS80" s="422"/>
      <c r="VXT80" s="422"/>
      <c r="VXU80" s="422"/>
      <c r="VXV80" s="422"/>
      <c r="VXW80" s="422"/>
      <c r="VXX80" s="422"/>
      <c r="VXY80" s="422"/>
      <c r="VXZ80" s="422"/>
      <c r="VYA80" s="422"/>
      <c r="VYB80" s="422"/>
      <c r="VYC80" s="422"/>
      <c r="VYD80" s="422"/>
      <c r="VYE80" s="422"/>
      <c r="VYF80" s="422"/>
      <c r="VYG80" s="422"/>
      <c r="VYH80" s="422"/>
      <c r="VYI80" s="422"/>
      <c r="VYJ80" s="422"/>
      <c r="VYK80" s="422"/>
      <c r="VYL80" s="422"/>
      <c r="VYM80" s="422"/>
      <c r="VYN80" s="422"/>
      <c r="VYO80" s="422"/>
      <c r="VYP80" s="422"/>
      <c r="VYQ80" s="422"/>
      <c r="VYR80" s="422"/>
      <c r="VYS80" s="422"/>
      <c r="VYT80" s="422"/>
      <c r="VYU80" s="422"/>
      <c r="VYV80" s="422"/>
      <c r="VYW80" s="422"/>
      <c r="VYX80" s="422"/>
      <c r="VYY80" s="422"/>
      <c r="VYZ80" s="422"/>
      <c r="VZA80" s="422"/>
      <c r="VZB80" s="422"/>
      <c r="VZC80" s="422"/>
      <c r="VZD80" s="422"/>
      <c r="VZE80" s="422"/>
      <c r="VZF80" s="422"/>
      <c r="VZG80" s="422"/>
      <c r="VZH80" s="422"/>
      <c r="VZI80" s="422"/>
      <c r="VZJ80" s="422"/>
      <c r="VZK80" s="422"/>
      <c r="VZL80" s="422"/>
      <c r="VZM80" s="422"/>
      <c r="VZN80" s="422"/>
      <c r="VZO80" s="422"/>
      <c r="VZP80" s="422"/>
      <c r="VZQ80" s="422"/>
      <c r="VZR80" s="422"/>
      <c r="VZS80" s="422"/>
      <c r="VZT80" s="422"/>
      <c r="VZU80" s="422"/>
      <c r="VZV80" s="422"/>
      <c r="VZW80" s="422"/>
      <c r="VZX80" s="422"/>
      <c r="VZY80" s="422"/>
      <c r="VZZ80" s="422"/>
      <c r="WAA80" s="422"/>
      <c r="WAB80" s="422"/>
      <c r="WAC80" s="422"/>
      <c r="WAD80" s="422"/>
      <c r="WAE80" s="422"/>
      <c r="WAF80" s="422"/>
      <c r="WAG80" s="422"/>
      <c r="WAH80" s="422"/>
      <c r="WAI80" s="422"/>
      <c r="WAJ80" s="422"/>
      <c r="WAK80" s="422"/>
      <c r="WAL80" s="422"/>
      <c r="WAM80" s="422"/>
      <c r="WAN80" s="422"/>
      <c r="WAO80" s="422"/>
      <c r="WAP80" s="422"/>
      <c r="WAQ80" s="422"/>
      <c r="WAR80" s="422"/>
      <c r="WAS80" s="422"/>
      <c r="WAT80" s="422"/>
      <c r="WAU80" s="422"/>
      <c r="WAV80" s="422"/>
      <c r="WAW80" s="422"/>
      <c r="WAX80" s="422"/>
      <c r="WAY80" s="422"/>
      <c r="WAZ80" s="422"/>
      <c r="WBA80" s="422"/>
      <c r="WBB80" s="422"/>
      <c r="WBC80" s="422"/>
      <c r="WBD80" s="422"/>
      <c r="WBE80" s="422"/>
      <c r="WBF80" s="422"/>
      <c r="WBG80" s="422"/>
      <c r="WBH80" s="422"/>
      <c r="WBI80" s="422"/>
      <c r="WBJ80" s="422"/>
      <c r="WBK80" s="422"/>
      <c r="WBL80" s="422"/>
      <c r="WBM80" s="422"/>
      <c r="WBN80" s="422"/>
      <c r="WBO80" s="422"/>
      <c r="WBP80" s="422"/>
      <c r="WBQ80" s="422"/>
      <c r="WBR80" s="422"/>
      <c r="WBS80" s="422"/>
      <c r="WBT80" s="422"/>
      <c r="WBU80" s="422"/>
      <c r="WBV80" s="422"/>
      <c r="WBW80" s="422"/>
      <c r="WBX80" s="422"/>
      <c r="WBY80" s="422"/>
      <c r="WBZ80" s="422"/>
      <c r="WCA80" s="422"/>
      <c r="WCB80" s="422"/>
      <c r="WCC80" s="422"/>
      <c r="WCD80" s="422"/>
      <c r="WCE80" s="422"/>
      <c r="WCF80" s="422"/>
      <c r="WCG80" s="422"/>
      <c r="WCH80" s="422"/>
      <c r="WCI80" s="422"/>
      <c r="WCJ80" s="422"/>
      <c r="WCK80" s="422"/>
      <c r="WCL80" s="422"/>
      <c r="WCM80" s="422"/>
      <c r="WCN80" s="422"/>
      <c r="WCO80" s="422"/>
      <c r="WCP80" s="422"/>
      <c r="WCQ80" s="422"/>
      <c r="WCR80" s="422"/>
      <c r="WCS80" s="422"/>
      <c r="WCT80" s="422"/>
      <c r="WCU80" s="422"/>
      <c r="WCV80" s="422"/>
      <c r="WCW80" s="422"/>
      <c r="WCX80" s="422"/>
      <c r="WCY80" s="422"/>
      <c r="WCZ80" s="422"/>
      <c r="WDA80" s="422"/>
      <c r="WDB80" s="422"/>
      <c r="WDC80" s="422"/>
      <c r="WDD80" s="422"/>
      <c r="WDE80" s="422"/>
      <c r="WDF80" s="422"/>
      <c r="WDG80" s="422"/>
      <c r="WDH80" s="422"/>
      <c r="WDI80" s="422"/>
      <c r="WDJ80" s="422"/>
      <c r="WDK80" s="422"/>
      <c r="WDL80" s="422"/>
      <c r="WDM80" s="422"/>
      <c r="WDN80" s="422"/>
      <c r="WDO80" s="422"/>
      <c r="WDP80" s="422"/>
      <c r="WDQ80" s="422"/>
      <c r="WDR80" s="422"/>
      <c r="WDS80" s="422"/>
      <c r="WDT80" s="422"/>
      <c r="WDU80" s="422"/>
      <c r="WDV80" s="422"/>
      <c r="WDW80" s="422"/>
      <c r="WDX80" s="422"/>
      <c r="WDY80" s="422"/>
      <c r="WDZ80" s="422"/>
      <c r="WEA80" s="422"/>
      <c r="WEB80" s="422"/>
      <c r="WEC80" s="422"/>
      <c r="WED80" s="422"/>
      <c r="WEE80" s="422"/>
      <c r="WEF80" s="422"/>
      <c r="WEG80" s="422"/>
      <c r="WEH80" s="422"/>
      <c r="WEI80" s="422"/>
      <c r="WEJ80" s="422"/>
      <c r="WEK80" s="422"/>
      <c r="WEL80" s="422"/>
      <c r="WEM80" s="422"/>
      <c r="WEN80" s="422"/>
      <c r="WEO80" s="422"/>
      <c r="WEP80" s="422"/>
      <c r="WEQ80" s="422"/>
      <c r="WER80" s="422"/>
      <c r="WES80" s="422"/>
      <c r="WET80" s="422"/>
      <c r="WEU80" s="422"/>
      <c r="WEV80" s="422"/>
      <c r="WEW80" s="422"/>
      <c r="WEX80" s="422"/>
      <c r="WEY80" s="422"/>
      <c r="WEZ80" s="422"/>
      <c r="WFA80" s="422"/>
      <c r="WFB80" s="422"/>
      <c r="WFC80" s="422"/>
      <c r="WFD80" s="422"/>
      <c r="WFE80" s="422"/>
      <c r="WFF80" s="422"/>
      <c r="WFG80" s="422"/>
      <c r="WFH80" s="422"/>
      <c r="WFI80" s="422"/>
      <c r="WFJ80" s="422"/>
      <c r="WFK80" s="422"/>
      <c r="WFL80" s="422"/>
      <c r="WFM80" s="422"/>
      <c r="WFN80" s="422"/>
      <c r="WFO80" s="422"/>
      <c r="WFP80" s="422"/>
      <c r="WFQ80" s="422"/>
      <c r="WFR80" s="422"/>
      <c r="WFS80" s="422"/>
      <c r="WFT80" s="422"/>
      <c r="WFU80" s="422"/>
      <c r="WFV80" s="422"/>
      <c r="WFW80" s="422"/>
      <c r="WFX80" s="422"/>
      <c r="WFY80" s="422"/>
      <c r="WFZ80" s="422"/>
      <c r="WGA80" s="422"/>
      <c r="WGB80" s="422"/>
      <c r="WGC80" s="422"/>
      <c r="WGD80" s="422"/>
      <c r="WGE80" s="422"/>
      <c r="WGF80" s="422"/>
      <c r="WGG80" s="422"/>
      <c r="WGH80" s="422"/>
      <c r="WGI80" s="422"/>
      <c r="WGJ80" s="422"/>
      <c r="WGK80" s="422"/>
      <c r="WGL80" s="422"/>
      <c r="WGM80" s="422"/>
      <c r="WGN80" s="422"/>
      <c r="WGO80" s="422"/>
      <c r="WGP80" s="422"/>
      <c r="WGQ80" s="422"/>
      <c r="WGR80" s="422"/>
      <c r="WGS80" s="422"/>
      <c r="WGT80" s="422"/>
      <c r="WGU80" s="422"/>
      <c r="WGV80" s="422"/>
      <c r="WGW80" s="422"/>
      <c r="WGX80" s="422"/>
      <c r="WGY80" s="422"/>
      <c r="WGZ80" s="422"/>
      <c r="WHA80" s="422"/>
      <c r="WHB80" s="422"/>
      <c r="WHC80" s="422"/>
      <c r="WHD80" s="422"/>
      <c r="WHE80" s="422"/>
      <c r="WHF80" s="422"/>
      <c r="WHG80" s="422"/>
      <c r="WHH80" s="422"/>
      <c r="WHI80" s="422"/>
      <c r="WHJ80" s="422"/>
      <c r="WHK80" s="422"/>
      <c r="WHL80" s="422"/>
      <c r="WHM80" s="422"/>
      <c r="WHN80" s="422"/>
      <c r="WHO80" s="422"/>
      <c r="WHP80" s="422"/>
      <c r="WHQ80" s="422"/>
      <c r="WHR80" s="422"/>
      <c r="WHS80" s="422"/>
      <c r="WHT80" s="422"/>
      <c r="WHU80" s="422"/>
      <c r="WHV80" s="422"/>
      <c r="WHW80" s="422"/>
      <c r="WHX80" s="422"/>
      <c r="WHY80" s="422"/>
      <c r="WHZ80" s="422"/>
      <c r="WIA80" s="422"/>
      <c r="WIB80" s="422"/>
      <c r="WIC80" s="422"/>
      <c r="WID80" s="422"/>
      <c r="WIE80" s="422"/>
      <c r="WIF80" s="422"/>
      <c r="WIG80" s="422"/>
      <c r="WIH80" s="422"/>
      <c r="WII80" s="422"/>
      <c r="WIJ80" s="422"/>
      <c r="WIK80" s="422"/>
      <c r="WIL80" s="422"/>
      <c r="WIM80" s="422"/>
      <c r="WIN80" s="422"/>
      <c r="WIO80" s="422"/>
      <c r="WIP80" s="422"/>
      <c r="WIQ80" s="422"/>
      <c r="WIR80" s="422"/>
      <c r="WIS80" s="422"/>
      <c r="WIT80" s="422"/>
      <c r="WIU80" s="422"/>
      <c r="WIV80" s="422"/>
      <c r="WIW80" s="422"/>
      <c r="WIX80" s="422"/>
      <c r="WIY80" s="422"/>
      <c r="WIZ80" s="422"/>
      <c r="WJA80" s="422"/>
      <c r="WJB80" s="422"/>
      <c r="WJC80" s="422"/>
      <c r="WJD80" s="422"/>
      <c r="WJE80" s="422"/>
      <c r="WJF80" s="422"/>
      <c r="WJG80" s="422"/>
      <c r="WJH80" s="422"/>
      <c r="WJI80" s="422"/>
      <c r="WJJ80" s="422"/>
      <c r="WJK80" s="422"/>
      <c r="WJL80" s="422"/>
      <c r="WJM80" s="422"/>
      <c r="WJN80" s="422"/>
      <c r="WJO80" s="422"/>
      <c r="WJP80" s="422"/>
      <c r="WJQ80" s="422"/>
      <c r="WJR80" s="422"/>
      <c r="WJS80" s="422"/>
      <c r="WJT80" s="422"/>
      <c r="WJU80" s="422"/>
      <c r="WJV80" s="422"/>
      <c r="WJW80" s="422"/>
      <c r="WJX80" s="422"/>
      <c r="WJY80" s="422"/>
      <c r="WJZ80" s="422"/>
      <c r="WKA80" s="422"/>
      <c r="WKB80" s="422"/>
      <c r="WKC80" s="422"/>
      <c r="WKD80" s="422"/>
      <c r="WKE80" s="422"/>
      <c r="WKF80" s="422"/>
      <c r="WKG80" s="422"/>
      <c r="WKH80" s="422"/>
      <c r="WKI80" s="422"/>
      <c r="WKJ80" s="422"/>
      <c r="WKK80" s="422"/>
      <c r="WKL80" s="422"/>
      <c r="WKM80" s="422"/>
      <c r="WKN80" s="422"/>
      <c r="WKO80" s="422"/>
      <c r="WKP80" s="422"/>
      <c r="WKQ80" s="422"/>
      <c r="WKR80" s="422"/>
      <c r="WKS80" s="422"/>
      <c r="WKT80" s="422"/>
      <c r="WKU80" s="422"/>
      <c r="WKV80" s="422"/>
      <c r="WKW80" s="422"/>
      <c r="WKX80" s="422"/>
      <c r="WKY80" s="422"/>
      <c r="WKZ80" s="422"/>
      <c r="WLA80" s="422"/>
      <c r="WLB80" s="422"/>
      <c r="WLC80" s="422"/>
      <c r="WLD80" s="422"/>
      <c r="WLE80" s="422"/>
      <c r="WLF80" s="422"/>
      <c r="WLG80" s="422"/>
      <c r="WLH80" s="422"/>
      <c r="WLI80" s="422"/>
      <c r="WLJ80" s="422"/>
      <c r="WLK80" s="422"/>
      <c r="WLL80" s="422"/>
      <c r="WLM80" s="422"/>
      <c r="WLN80" s="422"/>
      <c r="WLO80" s="422"/>
      <c r="WLP80" s="422"/>
      <c r="WLQ80" s="422"/>
      <c r="WLR80" s="422"/>
      <c r="WLS80" s="422"/>
      <c r="WLT80" s="422"/>
      <c r="WLU80" s="422"/>
      <c r="WLV80" s="422"/>
      <c r="WLW80" s="422"/>
      <c r="WLX80" s="422"/>
      <c r="WLY80" s="422"/>
      <c r="WLZ80" s="422"/>
      <c r="WMA80" s="422"/>
      <c r="WMB80" s="422"/>
      <c r="WMC80" s="422"/>
      <c r="WMD80" s="422"/>
      <c r="WME80" s="422"/>
      <c r="WMF80" s="422"/>
      <c r="WMG80" s="422"/>
      <c r="WMH80" s="422"/>
      <c r="WMI80" s="422"/>
      <c r="WMJ80" s="422"/>
      <c r="WMK80" s="422"/>
      <c r="WML80" s="422"/>
      <c r="WMM80" s="422"/>
      <c r="WMN80" s="422"/>
      <c r="WMO80" s="422"/>
      <c r="WMP80" s="422"/>
      <c r="WMQ80" s="422"/>
      <c r="WMR80" s="422"/>
      <c r="WMS80" s="422"/>
      <c r="WMT80" s="422"/>
      <c r="WMU80" s="422"/>
      <c r="WMV80" s="422"/>
      <c r="WMW80" s="422"/>
      <c r="WMX80" s="422"/>
      <c r="WMY80" s="422"/>
      <c r="WMZ80" s="422"/>
      <c r="WNA80" s="422"/>
      <c r="WNB80" s="422"/>
      <c r="WNC80" s="422"/>
      <c r="WND80" s="422"/>
      <c r="WNE80" s="422"/>
      <c r="WNF80" s="422"/>
      <c r="WNG80" s="422"/>
      <c r="WNH80" s="422"/>
      <c r="WNI80" s="422"/>
      <c r="WNJ80" s="422"/>
      <c r="WNK80" s="422"/>
      <c r="WNL80" s="422"/>
      <c r="WNM80" s="422"/>
      <c r="WNN80" s="422"/>
      <c r="WNO80" s="422"/>
      <c r="WNP80" s="422"/>
      <c r="WNQ80" s="422"/>
      <c r="WNR80" s="422"/>
      <c r="WNS80" s="422"/>
      <c r="WNT80" s="422"/>
      <c r="WNU80" s="422"/>
      <c r="WNV80" s="422"/>
      <c r="WNW80" s="422"/>
      <c r="WNX80" s="422"/>
      <c r="WNY80" s="422"/>
      <c r="WNZ80" s="422"/>
      <c r="WOA80" s="422"/>
      <c r="WOB80" s="422"/>
      <c r="WOC80" s="422"/>
      <c r="WOD80" s="422"/>
      <c r="WOE80" s="422"/>
      <c r="WOF80" s="422"/>
      <c r="WOG80" s="422"/>
      <c r="WOH80" s="422"/>
      <c r="WOI80" s="422"/>
      <c r="WOJ80" s="422"/>
      <c r="WOK80" s="422"/>
      <c r="WOL80" s="422"/>
      <c r="WOM80" s="422"/>
      <c r="WON80" s="422"/>
      <c r="WOO80" s="422"/>
      <c r="WOP80" s="422"/>
      <c r="WOQ80" s="422"/>
      <c r="WOR80" s="422"/>
      <c r="WOS80" s="422"/>
      <c r="WOT80" s="422"/>
      <c r="WOU80" s="422"/>
      <c r="WOV80" s="422"/>
      <c r="WOW80" s="422"/>
      <c r="WOX80" s="422"/>
      <c r="WOY80" s="422"/>
      <c r="WOZ80" s="422"/>
      <c r="WPA80" s="422"/>
      <c r="WPB80" s="422"/>
      <c r="WPC80" s="422"/>
      <c r="WPD80" s="422"/>
      <c r="WPE80" s="422"/>
      <c r="WPF80" s="422"/>
      <c r="WPG80" s="422"/>
      <c r="WPH80" s="422"/>
      <c r="WPI80" s="422"/>
      <c r="WPJ80" s="422"/>
      <c r="WPK80" s="422"/>
      <c r="WPL80" s="422"/>
      <c r="WPM80" s="422"/>
      <c r="WPN80" s="422"/>
      <c r="WPO80" s="422"/>
      <c r="WPP80" s="422"/>
      <c r="WPQ80" s="422"/>
      <c r="WPR80" s="422"/>
      <c r="WPS80" s="422"/>
      <c r="WPT80" s="422"/>
      <c r="WPU80" s="422"/>
      <c r="WPV80" s="422"/>
      <c r="WPW80" s="422"/>
      <c r="WPX80" s="422"/>
      <c r="WPY80" s="422"/>
      <c r="WPZ80" s="422"/>
      <c r="WQA80" s="422"/>
      <c r="WQB80" s="422"/>
      <c r="WQC80" s="422"/>
      <c r="WQD80" s="422"/>
      <c r="WQE80" s="422"/>
      <c r="WQF80" s="422"/>
      <c r="WQG80" s="422"/>
      <c r="WQH80" s="422"/>
      <c r="WQI80" s="422"/>
      <c r="WQJ80" s="422"/>
      <c r="WQK80" s="422"/>
      <c r="WQL80" s="422"/>
      <c r="WQM80" s="422"/>
      <c r="WQN80" s="422"/>
      <c r="WQO80" s="422"/>
      <c r="WQP80" s="422"/>
      <c r="WQQ80" s="422"/>
      <c r="WQR80" s="422"/>
      <c r="WQS80" s="422"/>
      <c r="WQT80" s="422"/>
      <c r="WQU80" s="422"/>
      <c r="WQV80" s="422"/>
      <c r="WQW80" s="422"/>
      <c r="WQX80" s="422"/>
      <c r="WQY80" s="422"/>
      <c r="WQZ80" s="422"/>
      <c r="WRA80" s="422"/>
      <c r="WRB80" s="422"/>
      <c r="WRC80" s="422"/>
      <c r="WRD80" s="422"/>
      <c r="WRE80" s="422"/>
      <c r="WRF80" s="422"/>
      <c r="WRG80" s="422"/>
      <c r="WRH80" s="422"/>
      <c r="WRI80" s="422"/>
      <c r="WRJ80" s="422"/>
      <c r="WRK80" s="422"/>
      <c r="WRL80" s="422"/>
      <c r="WRM80" s="422"/>
      <c r="WRN80" s="422"/>
      <c r="WRO80" s="422"/>
      <c r="WRP80" s="422"/>
      <c r="WRQ80" s="422"/>
      <c r="WRR80" s="422"/>
      <c r="WRS80" s="422"/>
      <c r="WRT80" s="422"/>
      <c r="WRU80" s="422"/>
      <c r="WRV80" s="422"/>
      <c r="WRW80" s="422"/>
      <c r="WRX80" s="422"/>
      <c r="WRY80" s="422"/>
      <c r="WRZ80" s="422"/>
      <c r="WSA80" s="422"/>
      <c r="WSB80" s="422"/>
      <c r="WSC80" s="422"/>
      <c r="WSD80" s="422"/>
      <c r="WSE80" s="422"/>
      <c r="WSF80" s="422"/>
      <c r="WSG80" s="422"/>
      <c r="WSH80" s="422"/>
      <c r="WSI80" s="422"/>
      <c r="WSJ80" s="422"/>
      <c r="WSK80" s="422"/>
      <c r="WSL80" s="422"/>
      <c r="WSM80" s="422"/>
      <c r="WSN80" s="422"/>
      <c r="WSO80" s="422"/>
      <c r="WSP80" s="422"/>
      <c r="WSQ80" s="422"/>
      <c r="WSR80" s="422"/>
      <c r="WSS80" s="422"/>
      <c r="WST80" s="422"/>
      <c r="WSU80" s="422"/>
      <c r="WSV80" s="422"/>
      <c r="WSW80" s="422"/>
      <c r="WSX80" s="422"/>
      <c r="WSY80" s="422"/>
      <c r="WSZ80" s="422"/>
      <c r="WTA80" s="422"/>
      <c r="WTB80" s="422"/>
      <c r="WTC80" s="422"/>
      <c r="WTD80" s="422"/>
      <c r="WTE80" s="422"/>
      <c r="WTF80" s="422"/>
      <c r="WTG80" s="422"/>
      <c r="WTH80" s="422"/>
      <c r="WTI80" s="422"/>
      <c r="WTJ80" s="422"/>
      <c r="WTK80" s="422"/>
      <c r="WTL80" s="422"/>
      <c r="WTM80" s="422"/>
      <c r="WTN80" s="422"/>
      <c r="WTO80" s="422"/>
      <c r="WTP80" s="422"/>
      <c r="WTQ80" s="422"/>
      <c r="WTR80" s="422"/>
      <c r="WTS80" s="422"/>
      <c r="WTT80" s="422"/>
      <c r="WTU80" s="422"/>
      <c r="WTV80" s="422"/>
      <c r="WTW80" s="422"/>
      <c r="WTX80" s="422"/>
      <c r="WTY80" s="422"/>
      <c r="WTZ80" s="422"/>
      <c r="WUA80" s="422"/>
      <c r="WUB80" s="422"/>
      <c r="WUC80" s="422"/>
      <c r="WUD80" s="422"/>
      <c r="WUE80" s="422"/>
      <c r="WUF80" s="422"/>
      <c r="WUG80" s="422"/>
      <c r="WUH80" s="422"/>
      <c r="WUI80" s="422"/>
      <c r="WUJ80" s="422"/>
      <c r="WUK80" s="422"/>
      <c r="WUL80" s="422"/>
      <c r="WUM80" s="422"/>
      <c r="WUN80" s="422"/>
      <c r="WUO80" s="422"/>
      <c r="WUP80" s="422"/>
      <c r="WUQ80" s="422"/>
      <c r="WUR80" s="422"/>
      <c r="WUS80" s="422"/>
      <c r="WUT80" s="422"/>
      <c r="WUU80" s="422"/>
      <c r="WUV80" s="422"/>
      <c r="WUW80" s="422"/>
      <c r="WUX80" s="422"/>
      <c r="WUY80" s="422"/>
      <c r="WUZ80" s="422"/>
      <c r="WVA80" s="422"/>
      <c r="WVB80" s="422"/>
      <c r="WVC80" s="422"/>
      <c r="WVD80" s="422"/>
      <c r="WVE80" s="422"/>
      <c r="WVF80" s="422"/>
      <c r="WVG80" s="422"/>
      <c r="WVH80" s="422"/>
      <c r="WVI80" s="422"/>
      <c r="WVJ80" s="422"/>
      <c r="WVK80" s="422"/>
      <c r="WVL80" s="422"/>
      <c r="WVM80" s="422"/>
      <c r="WVN80" s="422"/>
      <c r="WVO80" s="422"/>
      <c r="WVP80" s="422"/>
      <c r="WVQ80" s="422"/>
      <c r="WVR80" s="422"/>
      <c r="WVS80" s="422"/>
      <c r="WVT80" s="422"/>
      <c r="WVU80" s="422"/>
      <c r="WVV80" s="422"/>
      <c r="WVW80" s="422"/>
      <c r="WVX80" s="422"/>
      <c r="WVY80" s="422"/>
      <c r="WVZ80" s="422"/>
      <c r="WWA80" s="422"/>
      <c r="WWB80" s="422"/>
      <c r="WWC80" s="422"/>
      <c r="WWD80" s="422"/>
      <c r="WWE80" s="422"/>
      <c r="WWF80" s="422"/>
      <c r="WWG80" s="422"/>
      <c r="WWH80" s="422"/>
      <c r="WWI80" s="422"/>
      <c r="WWJ80" s="422"/>
      <c r="WWK80" s="422"/>
      <c r="WWL80" s="422"/>
      <c r="WWM80" s="422"/>
      <c r="WWN80" s="422"/>
      <c r="WWO80" s="422"/>
      <c r="WWP80" s="422"/>
      <c r="WWQ80" s="422"/>
      <c r="WWR80" s="422"/>
      <c r="WWS80" s="422"/>
      <c r="WWT80" s="422"/>
      <c r="WWU80" s="422"/>
      <c r="WWV80" s="422"/>
      <c r="WWW80" s="422"/>
      <c r="WWX80" s="422"/>
      <c r="WWY80" s="422"/>
      <c r="WWZ80" s="422"/>
      <c r="WXA80" s="422"/>
      <c r="WXB80" s="422"/>
      <c r="WXC80" s="422"/>
      <c r="WXD80" s="422"/>
      <c r="WXE80" s="422"/>
      <c r="WXF80" s="422"/>
      <c r="WXG80" s="422"/>
      <c r="WXH80" s="422"/>
      <c r="WXI80" s="422"/>
      <c r="WXJ80" s="422"/>
      <c r="WXK80" s="422"/>
      <c r="WXL80" s="422"/>
      <c r="WXM80" s="422"/>
      <c r="WXN80" s="422"/>
      <c r="WXO80" s="422"/>
      <c r="WXP80" s="422"/>
      <c r="WXQ80" s="422"/>
      <c r="WXR80" s="422"/>
      <c r="WXS80" s="422"/>
      <c r="WXT80" s="422"/>
      <c r="WXU80" s="422"/>
      <c r="WXV80" s="422"/>
      <c r="WXW80" s="422"/>
      <c r="WXX80" s="422"/>
      <c r="WXY80" s="422"/>
      <c r="WXZ80" s="422"/>
      <c r="WYA80" s="422"/>
      <c r="WYB80" s="422"/>
      <c r="WYC80" s="422"/>
      <c r="WYD80" s="422"/>
      <c r="WYE80" s="422"/>
      <c r="WYF80" s="422"/>
      <c r="WYG80" s="422"/>
      <c r="WYH80" s="422"/>
      <c r="WYI80" s="422"/>
      <c r="WYJ80" s="422"/>
      <c r="WYK80" s="422"/>
      <c r="WYL80" s="422"/>
      <c r="WYM80" s="422"/>
      <c r="WYN80" s="422"/>
      <c r="WYO80" s="422"/>
      <c r="WYP80" s="422"/>
      <c r="WYQ80" s="422"/>
      <c r="WYR80" s="422"/>
      <c r="WYS80" s="422"/>
      <c r="WYT80" s="422"/>
      <c r="WYU80" s="422"/>
      <c r="WYV80" s="422"/>
      <c r="WYW80" s="422"/>
      <c r="WYX80" s="422"/>
      <c r="WYY80" s="422"/>
      <c r="WYZ80" s="422"/>
      <c r="WZA80" s="422"/>
      <c r="WZB80" s="422"/>
      <c r="WZC80" s="422"/>
      <c r="WZD80" s="422"/>
      <c r="WZE80" s="422"/>
      <c r="WZF80" s="422"/>
      <c r="WZG80" s="422"/>
      <c r="WZH80" s="422"/>
      <c r="WZI80" s="422"/>
      <c r="WZJ80" s="422"/>
      <c r="WZK80" s="422"/>
      <c r="WZL80" s="422"/>
      <c r="WZM80" s="422"/>
      <c r="WZN80" s="422"/>
      <c r="WZO80" s="422"/>
      <c r="WZP80" s="422"/>
      <c r="WZQ80" s="422"/>
      <c r="WZR80" s="422"/>
      <c r="WZS80" s="422"/>
      <c r="WZT80" s="422"/>
      <c r="WZU80" s="422"/>
      <c r="WZV80" s="422"/>
      <c r="WZW80" s="422"/>
      <c r="WZX80" s="422"/>
      <c r="WZY80" s="422"/>
      <c r="WZZ80" s="422"/>
      <c r="XAA80" s="422"/>
      <c r="XAB80" s="422"/>
      <c r="XAC80" s="422"/>
      <c r="XAD80" s="422"/>
      <c r="XAE80" s="422"/>
      <c r="XAF80" s="422"/>
      <c r="XAG80" s="422"/>
      <c r="XAH80" s="422"/>
      <c r="XAI80" s="422"/>
      <c r="XAJ80" s="422"/>
      <c r="XAK80" s="422"/>
      <c r="XAL80" s="422"/>
      <c r="XAM80" s="422"/>
      <c r="XAN80" s="422"/>
      <c r="XAO80" s="422"/>
      <c r="XAP80" s="422"/>
      <c r="XAQ80" s="422"/>
      <c r="XAR80" s="422"/>
      <c r="XAS80" s="422"/>
      <c r="XAT80" s="422"/>
      <c r="XAU80" s="422"/>
      <c r="XAV80" s="422"/>
      <c r="XAW80" s="422"/>
      <c r="XAX80" s="422"/>
      <c r="XAY80" s="422"/>
      <c r="XAZ80" s="422"/>
      <c r="XBA80" s="422"/>
      <c r="XBB80" s="422"/>
      <c r="XBC80" s="422"/>
      <c r="XBD80" s="422"/>
      <c r="XBE80" s="422"/>
      <c r="XBF80" s="422"/>
      <c r="XBG80" s="422"/>
      <c r="XBH80" s="422"/>
      <c r="XBI80" s="422"/>
      <c r="XBJ80" s="422"/>
      <c r="XBK80" s="422"/>
      <c r="XBL80" s="422"/>
      <c r="XBM80" s="422"/>
      <c r="XBN80" s="422"/>
      <c r="XBO80" s="422"/>
      <c r="XBP80" s="422"/>
      <c r="XBQ80" s="422"/>
      <c r="XBR80" s="422"/>
      <c r="XBS80" s="422"/>
      <c r="XBT80" s="422"/>
      <c r="XBU80" s="422"/>
      <c r="XBV80" s="422"/>
      <c r="XBW80" s="422"/>
      <c r="XBX80" s="422"/>
      <c r="XBY80" s="422"/>
      <c r="XBZ80" s="422"/>
      <c r="XCA80" s="422"/>
      <c r="XCB80" s="422"/>
      <c r="XCC80" s="422"/>
      <c r="XCD80" s="422"/>
      <c r="XCE80" s="422"/>
      <c r="XCF80" s="422"/>
      <c r="XCG80" s="422"/>
      <c r="XCH80" s="422"/>
      <c r="XCI80" s="422"/>
      <c r="XCJ80" s="422"/>
      <c r="XCK80" s="422"/>
      <c r="XCL80" s="422"/>
      <c r="XCM80" s="422"/>
      <c r="XCN80" s="422"/>
      <c r="XCO80" s="422"/>
      <c r="XCP80" s="422"/>
      <c r="XCQ80" s="422"/>
      <c r="XCR80" s="422"/>
      <c r="XCS80" s="422"/>
      <c r="XCT80" s="422"/>
      <c r="XCU80" s="422"/>
      <c r="XCV80" s="422"/>
      <c r="XCW80" s="422"/>
      <c r="XCX80" s="422"/>
      <c r="XCY80" s="422"/>
      <c r="XCZ80" s="422"/>
      <c r="XDA80" s="422"/>
      <c r="XDB80" s="422"/>
      <c r="XDC80" s="422"/>
      <c r="XDD80" s="422"/>
      <c r="XDE80" s="422"/>
      <c r="XDF80" s="422"/>
      <c r="XDG80" s="422"/>
      <c r="XDH80" s="422"/>
      <c r="XDI80" s="422"/>
      <c r="XDJ80" s="422"/>
      <c r="XDK80" s="422"/>
      <c r="XDL80" s="422"/>
      <c r="XDM80" s="422"/>
      <c r="XDN80" s="422"/>
      <c r="XDO80" s="422"/>
      <c r="XDP80" s="422"/>
      <c r="XDQ80" s="422"/>
      <c r="XDR80" s="422"/>
      <c r="XDS80" s="422"/>
      <c r="XDT80" s="422"/>
      <c r="XDU80" s="422"/>
      <c r="XDV80" s="422"/>
      <c r="XDW80" s="422"/>
      <c r="XDX80" s="422"/>
      <c r="XDY80" s="422"/>
      <c r="XDZ80" s="422"/>
      <c r="XEA80" s="422"/>
      <c r="XEB80" s="422"/>
      <c r="XEC80" s="422"/>
      <c r="XED80" s="422"/>
      <c r="XEE80" s="422"/>
      <c r="XEF80" s="422"/>
      <c r="XEG80" s="422"/>
      <c r="XEH80" s="422"/>
      <c r="XEI80" s="422"/>
      <c r="XEJ80" s="422"/>
      <c r="XEK80" s="422"/>
      <c r="XEL80" s="422"/>
      <c r="XEM80" s="422"/>
      <c r="XEN80" s="422"/>
      <c r="XEO80" s="422"/>
      <c r="XEP80" s="422"/>
      <c r="XEQ80" s="422"/>
      <c r="XER80" s="422"/>
      <c r="XES80" s="422"/>
      <c r="XET80" s="422"/>
      <c r="XEU80" s="422"/>
      <c r="XEV80" s="422"/>
    </row>
    <row r="81" spans="1:16376" s="419" customFormat="1" ht="40.5" hidden="1" x14ac:dyDescent="0.35">
      <c r="A81" s="423"/>
      <c r="B81" s="415" t="s">
        <v>55</v>
      </c>
      <c r="C81" s="349" t="s">
        <v>16</v>
      </c>
      <c r="D81" s="349" t="s">
        <v>240</v>
      </c>
      <c r="E81" s="349">
        <v>45</v>
      </c>
      <c r="F81" s="416" t="s">
        <v>103</v>
      </c>
      <c r="G81" s="395" t="s">
        <v>236</v>
      </c>
      <c r="H81" s="416" t="s">
        <v>228</v>
      </c>
      <c r="I81" s="418"/>
      <c r="J81" s="418"/>
      <c r="K81" s="348" t="s">
        <v>200</v>
      </c>
      <c r="L81" s="350" t="s">
        <v>346</v>
      </c>
      <c r="M81" s="421"/>
      <c r="N81" s="421"/>
      <c r="O81" s="422"/>
      <c r="P81" s="422"/>
      <c r="Q81" s="422"/>
      <c r="R81" s="422"/>
      <c r="S81" s="422"/>
      <c r="T81" s="422"/>
      <c r="U81" s="422"/>
      <c r="V81" s="422"/>
      <c r="W81" s="422"/>
      <c r="X81" s="422"/>
      <c r="Y81" s="422"/>
      <c r="Z81" s="422"/>
      <c r="AA81" s="422"/>
      <c r="AB81" s="422"/>
      <c r="AC81" s="422"/>
      <c r="AD81" s="422"/>
      <c r="AE81" s="422"/>
      <c r="AF81" s="422"/>
      <c r="AG81" s="422"/>
      <c r="AH81" s="422"/>
      <c r="AI81" s="422"/>
      <c r="AJ81" s="422"/>
      <c r="AK81" s="422"/>
      <c r="AL81" s="422"/>
      <c r="AM81" s="422"/>
      <c r="AN81" s="422"/>
      <c r="AO81" s="422"/>
      <c r="AP81" s="422"/>
      <c r="AQ81" s="422"/>
      <c r="AR81" s="422"/>
      <c r="AS81" s="422"/>
      <c r="AT81" s="422"/>
      <c r="AU81" s="422"/>
      <c r="AV81" s="422"/>
      <c r="AW81" s="422"/>
      <c r="AX81" s="422"/>
      <c r="AY81" s="422"/>
      <c r="AZ81" s="422"/>
      <c r="BA81" s="422"/>
      <c r="BB81" s="422"/>
      <c r="BC81" s="422"/>
      <c r="BD81" s="422"/>
      <c r="BE81" s="422"/>
      <c r="BF81" s="422"/>
      <c r="BG81" s="422"/>
      <c r="BH81" s="422"/>
      <c r="BI81" s="422"/>
      <c r="BJ81" s="422"/>
      <c r="BK81" s="422"/>
      <c r="BL81" s="422"/>
      <c r="BM81" s="422"/>
      <c r="BN81" s="422"/>
      <c r="BO81" s="422"/>
      <c r="BP81" s="422"/>
      <c r="BQ81" s="422"/>
      <c r="BR81" s="422"/>
      <c r="BS81" s="422"/>
      <c r="BT81" s="422"/>
      <c r="BU81" s="422"/>
      <c r="BV81" s="422"/>
      <c r="BW81" s="422"/>
      <c r="BX81" s="422"/>
      <c r="BY81" s="422"/>
      <c r="BZ81" s="422"/>
      <c r="CA81" s="422"/>
      <c r="CB81" s="422"/>
      <c r="CC81" s="422"/>
      <c r="CD81" s="422"/>
      <c r="CE81" s="422"/>
      <c r="CF81" s="422"/>
      <c r="CG81" s="422"/>
      <c r="CH81" s="422"/>
      <c r="CI81" s="422"/>
      <c r="CJ81" s="422"/>
      <c r="CK81" s="422"/>
      <c r="CL81" s="422"/>
      <c r="CM81" s="422"/>
      <c r="CN81" s="422"/>
      <c r="CO81" s="422"/>
      <c r="CP81" s="422"/>
      <c r="CQ81" s="422"/>
      <c r="CR81" s="422"/>
      <c r="CS81" s="422"/>
      <c r="CT81" s="422"/>
      <c r="CU81" s="422"/>
      <c r="CV81" s="422"/>
      <c r="CW81" s="422"/>
      <c r="CX81" s="422"/>
      <c r="CY81" s="422"/>
      <c r="CZ81" s="422"/>
      <c r="DA81" s="422"/>
      <c r="DB81" s="422"/>
      <c r="DC81" s="422"/>
      <c r="DD81" s="422"/>
      <c r="DE81" s="422"/>
      <c r="DF81" s="422"/>
      <c r="DG81" s="422"/>
      <c r="DH81" s="422"/>
      <c r="DI81" s="422"/>
      <c r="DJ81" s="422"/>
      <c r="DK81" s="422"/>
      <c r="DL81" s="422"/>
      <c r="DM81" s="422"/>
      <c r="DN81" s="422"/>
      <c r="DO81" s="422"/>
      <c r="DP81" s="422"/>
      <c r="DQ81" s="422"/>
      <c r="DR81" s="422"/>
      <c r="DS81" s="422"/>
      <c r="DT81" s="422"/>
      <c r="DU81" s="422"/>
      <c r="DV81" s="422"/>
      <c r="DW81" s="422"/>
      <c r="DX81" s="422"/>
      <c r="DY81" s="422"/>
      <c r="DZ81" s="422"/>
      <c r="EA81" s="422"/>
      <c r="EB81" s="422"/>
      <c r="EC81" s="422"/>
      <c r="ED81" s="422"/>
      <c r="EE81" s="422"/>
      <c r="EF81" s="422"/>
      <c r="EG81" s="422"/>
      <c r="EH81" s="422"/>
      <c r="EI81" s="422"/>
      <c r="EJ81" s="422"/>
      <c r="EK81" s="422"/>
      <c r="EL81" s="422"/>
      <c r="EM81" s="422"/>
      <c r="EN81" s="422"/>
      <c r="EO81" s="422"/>
      <c r="EP81" s="422"/>
      <c r="EQ81" s="422"/>
      <c r="ER81" s="422"/>
      <c r="ES81" s="422"/>
      <c r="ET81" s="422"/>
      <c r="EU81" s="422"/>
      <c r="EV81" s="422"/>
      <c r="EW81" s="422"/>
      <c r="EX81" s="422"/>
      <c r="EY81" s="422"/>
      <c r="EZ81" s="422"/>
      <c r="FA81" s="422"/>
      <c r="FB81" s="422"/>
      <c r="FC81" s="422"/>
      <c r="FD81" s="422"/>
      <c r="FE81" s="422"/>
      <c r="FF81" s="422"/>
      <c r="FG81" s="422"/>
      <c r="FH81" s="422"/>
      <c r="FI81" s="422"/>
      <c r="FJ81" s="422"/>
      <c r="FK81" s="422"/>
      <c r="FL81" s="422"/>
      <c r="FM81" s="422"/>
      <c r="FN81" s="422"/>
      <c r="FO81" s="422"/>
      <c r="FP81" s="422"/>
      <c r="FQ81" s="422"/>
      <c r="FR81" s="422"/>
      <c r="FS81" s="422"/>
      <c r="FT81" s="422"/>
      <c r="FU81" s="422"/>
      <c r="FV81" s="422"/>
      <c r="FW81" s="422"/>
      <c r="FX81" s="422"/>
      <c r="FY81" s="422"/>
      <c r="FZ81" s="422"/>
      <c r="GA81" s="422"/>
      <c r="GB81" s="422"/>
      <c r="GC81" s="422"/>
      <c r="GD81" s="422"/>
      <c r="GE81" s="422"/>
      <c r="GF81" s="422"/>
      <c r="GG81" s="422"/>
      <c r="GH81" s="422"/>
      <c r="GI81" s="422"/>
      <c r="GJ81" s="422"/>
      <c r="GK81" s="422"/>
      <c r="GL81" s="422"/>
      <c r="GM81" s="422"/>
      <c r="GN81" s="422"/>
      <c r="GO81" s="422"/>
      <c r="GP81" s="422"/>
      <c r="GQ81" s="422"/>
      <c r="GR81" s="422"/>
      <c r="GS81" s="422"/>
      <c r="GT81" s="422"/>
      <c r="GU81" s="422"/>
      <c r="GV81" s="422"/>
      <c r="GW81" s="422"/>
      <c r="GX81" s="422"/>
      <c r="GY81" s="422"/>
      <c r="GZ81" s="422"/>
      <c r="HA81" s="422"/>
      <c r="HB81" s="422"/>
      <c r="HC81" s="422"/>
      <c r="HD81" s="422"/>
      <c r="HE81" s="422"/>
      <c r="HF81" s="422"/>
      <c r="HG81" s="422"/>
      <c r="HH81" s="422"/>
      <c r="HI81" s="422"/>
      <c r="HJ81" s="422"/>
      <c r="HK81" s="422"/>
      <c r="HL81" s="422"/>
      <c r="HM81" s="422"/>
      <c r="HN81" s="422"/>
      <c r="HO81" s="422"/>
      <c r="HP81" s="422"/>
      <c r="HQ81" s="422"/>
      <c r="HR81" s="422"/>
      <c r="HS81" s="422"/>
      <c r="HT81" s="422"/>
      <c r="HU81" s="422"/>
      <c r="HV81" s="422"/>
      <c r="HW81" s="422"/>
      <c r="HX81" s="422"/>
      <c r="HY81" s="422"/>
      <c r="HZ81" s="422"/>
      <c r="IA81" s="422"/>
      <c r="IB81" s="422"/>
      <c r="IC81" s="422"/>
      <c r="ID81" s="422"/>
      <c r="IE81" s="422"/>
      <c r="IF81" s="422"/>
      <c r="IG81" s="422"/>
      <c r="IH81" s="422"/>
      <c r="II81" s="422"/>
      <c r="IJ81" s="422"/>
      <c r="IK81" s="422"/>
      <c r="IL81" s="422"/>
      <c r="IM81" s="422"/>
      <c r="IN81" s="422"/>
      <c r="IO81" s="422"/>
      <c r="IP81" s="422"/>
      <c r="IQ81" s="422"/>
      <c r="IR81" s="422"/>
      <c r="IS81" s="422"/>
      <c r="IT81" s="422"/>
      <c r="IU81" s="422"/>
      <c r="IV81" s="422"/>
      <c r="IW81" s="422"/>
      <c r="IX81" s="422"/>
      <c r="IY81" s="422"/>
      <c r="IZ81" s="422"/>
      <c r="JA81" s="422"/>
      <c r="JB81" s="422"/>
      <c r="JC81" s="422"/>
      <c r="JD81" s="422"/>
      <c r="JE81" s="422"/>
      <c r="JF81" s="422"/>
      <c r="JG81" s="422"/>
      <c r="JH81" s="422"/>
      <c r="JI81" s="422"/>
      <c r="JJ81" s="422"/>
      <c r="JK81" s="422"/>
      <c r="JL81" s="422"/>
      <c r="JM81" s="422"/>
      <c r="JN81" s="422"/>
      <c r="JO81" s="422"/>
      <c r="JP81" s="422"/>
      <c r="JQ81" s="422"/>
      <c r="JR81" s="422"/>
      <c r="JS81" s="422"/>
      <c r="JT81" s="422"/>
      <c r="JU81" s="422"/>
      <c r="JV81" s="422"/>
      <c r="JW81" s="422"/>
      <c r="JX81" s="422"/>
      <c r="JY81" s="422"/>
      <c r="JZ81" s="422"/>
      <c r="KA81" s="422"/>
      <c r="KB81" s="422"/>
      <c r="KC81" s="422"/>
      <c r="KD81" s="422"/>
      <c r="KE81" s="422"/>
      <c r="KF81" s="422"/>
      <c r="KG81" s="422"/>
      <c r="KH81" s="422"/>
      <c r="KI81" s="422"/>
      <c r="KJ81" s="422"/>
      <c r="KK81" s="422"/>
      <c r="KL81" s="422"/>
      <c r="KM81" s="422"/>
      <c r="KN81" s="422"/>
      <c r="KO81" s="422"/>
      <c r="KP81" s="422"/>
      <c r="KQ81" s="422"/>
      <c r="KR81" s="422"/>
      <c r="KS81" s="422"/>
      <c r="KT81" s="422"/>
      <c r="KU81" s="422"/>
      <c r="KV81" s="422"/>
      <c r="KW81" s="422"/>
      <c r="KX81" s="422"/>
      <c r="KY81" s="422"/>
      <c r="KZ81" s="422"/>
      <c r="LA81" s="422"/>
      <c r="LB81" s="422"/>
      <c r="LC81" s="422"/>
      <c r="LD81" s="422"/>
      <c r="LE81" s="422"/>
      <c r="LF81" s="422"/>
      <c r="LG81" s="422"/>
      <c r="LH81" s="422"/>
      <c r="LI81" s="422"/>
      <c r="LJ81" s="422"/>
      <c r="LK81" s="422"/>
      <c r="LL81" s="422"/>
      <c r="LM81" s="422"/>
      <c r="LN81" s="422"/>
      <c r="LO81" s="422"/>
      <c r="LP81" s="422"/>
      <c r="LQ81" s="422"/>
      <c r="LR81" s="422"/>
      <c r="LS81" s="422"/>
      <c r="LT81" s="422"/>
      <c r="LU81" s="422"/>
      <c r="LV81" s="422"/>
      <c r="LW81" s="422"/>
      <c r="LX81" s="422"/>
      <c r="LY81" s="422"/>
      <c r="LZ81" s="422"/>
      <c r="MA81" s="422"/>
      <c r="MB81" s="422"/>
      <c r="MC81" s="422"/>
      <c r="MD81" s="422"/>
      <c r="ME81" s="422"/>
      <c r="MF81" s="422"/>
      <c r="MG81" s="422"/>
      <c r="MH81" s="422"/>
      <c r="MI81" s="422"/>
      <c r="MJ81" s="422"/>
      <c r="MK81" s="422"/>
      <c r="ML81" s="422"/>
      <c r="MM81" s="422"/>
      <c r="MN81" s="422"/>
      <c r="MO81" s="422"/>
      <c r="MP81" s="422"/>
      <c r="MQ81" s="422"/>
      <c r="MR81" s="422"/>
      <c r="MS81" s="422"/>
      <c r="MT81" s="422"/>
      <c r="MU81" s="422"/>
      <c r="MV81" s="422"/>
      <c r="MW81" s="422"/>
      <c r="MX81" s="422"/>
      <c r="MY81" s="422"/>
      <c r="MZ81" s="422"/>
      <c r="NA81" s="422"/>
      <c r="NB81" s="422"/>
      <c r="NC81" s="422"/>
      <c r="ND81" s="422"/>
      <c r="NE81" s="422"/>
      <c r="NF81" s="422"/>
      <c r="NG81" s="422"/>
      <c r="NH81" s="422"/>
      <c r="NI81" s="422"/>
      <c r="NJ81" s="422"/>
      <c r="NK81" s="422"/>
      <c r="NL81" s="422"/>
      <c r="NM81" s="422"/>
      <c r="NN81" s="422"/>
      <c r="NO81" s="422"/>
      <c r="NP81" s="422"/>
      <c r="NQ81" s="422"/>
      <c r="NR81" s="422"/>
      <c r="NS81" s="422"/>
      <c r="NT81" s="422"/>
      <c r="NU81" s="422"/>
      <c r="NV81" s="422"/>
      <c r="NW81" s="422"/>
      <c r="NX81" s="422"/>
      <c r="NY81" s="422"/>
      <c r="NZ81" s="422"/>
      <c r="OA81" s="422"/>
      <c r="OB81" s="422"/>
      <c r="OC81" s="422"/>
      <c r="OD81" s="422"/>
      <c r="OE81" s="422"/>
      <c r="OF81" s="422"/>
      <c r="OG81" s="422"/>
      <c r="OH81" s="422"/>
      <c r="OI81" s="422"/>
      <c r="OJ81" s="422"/>
      <c r="OK81" s="422"/>
      <c r="OL81" s="422"/>
      <c r="OM81" s="422"/>
      <c r="ON81" s="422"/>
      <c r="OO81" s="422"/>
      <c r="OP81" s="422"/>
      <c r="OQ81" s="422"/>
      <c r="OR81" s="422"/>
      <c r="OS81" s="422"/>
      <c r="OT81" s="422"/>
      <c r="OU81" s="422"/>
      <c r="OV81" s="422"/>
      <c r="OW81" s="422"/>
      <c r="OX81" s="422"/>
      <c r="OY81" s="422"/>
      <c r="OZ81" s="422"/>
      <c r="PA81" s="422"/>
      <c r="PB81" s="422"/>
      <c r="PC81" s="422"/>
      <c r="PD81" s="422"/>
      <c r="PE81" s="422"/>
      <c r="PF81" s="422"/>
      <c r="PG81" s="422"/>
      <c r="PH81" s="422"/>
      <c r="PI81" s="422"/>
      <c r="PJ81" s="422"/>
      <c r="PK81" s="422"/>
      <c r="PL81" s="422"/>
      <c r="PM81" s="422"/>
      <c r="PN81" s="422"/>
      <c r="PO81" s="422"/>
      <c r="PP81" s="422"/>
      <c r="PQ81" s="422"/>
      <c r="PR81" s="422"/>
      <c r="PS81" s="422"/>
      <c r="PT81" s="422"/>
      <c r="PU81" s="422"/>
      <c r="PV81" s="422"/>
      <c r="PW81" s="422"/>
      <c r="PX81" s="422"/>
      <c r="PY81" s="422"/>
      <c r="PZ81" s="422"/>
      <c r="QA81" s="422"/>
      <c r="QB81" s="422"/>
      <c r="QC81" s="422"/>
      <c r="QD81" s="422"/>
      <c r="QE81" s="422"/>
      <c r="QF81" s="422"/>
      <c r="QG81" s="422"/>
      <c r="QH81" s="422"/>
      <c r="QI81" s="422"/>
      <c r="QJ81" s="422"/>
      <c r="QK81" s="422"/>
      <c r="QL81" s="422"/>
      <c r="QM81" s="422"/>
      <c r="QN81" s="422"/>
      <c r="QO81" s="422"/>
      <c r="QP81" s="422"/>
      <c r="QQ81" s="422"/>
      <c r="QR81" s="422"/>
      <c r="QS81" s="422"/>
      <c r="QT81" s="422"/>
      <c r="QU81" s="422"/>
      <c r="QV81" s="422"/>
      <c r="QW81" s="422"/>
      <c r="QX81" s="422"/>
      <c r="QY81" s="422"/>
      <c r="QZ81" s="422"/>
      <c r="RA81" s="422"/>
      <c r="RB81" s="422"/>
      <c r="RC81" s="422"/>
      <c r="RD81" s="422"/>
      <c r="RE81" s="422"/>
      <c r="RF81" s="422"/>
      <c r="RG81" s="422"/>
      <c r="RH81" s="422"/>
      <c r="RI81" s="422"/>
      <c r="RJ81" s="422"/>
      <c r="RK81" s="422"/>
      <c r="RL81" s="422"/>
      <c r="RM81" s="422"/>
      <c r="RN81" s="422"/>
      <c r="RO81" s="422"/>
      <c r="RP81" s="422"/>
      <c r="RQ81" s="422"/>
      <c r="RR81" s="422"/>
      <c r="RS81" s="422"/>
      <c r="RT81" s="422"/>
      <c r="RU81" s="422"/>
      <c r="RV81" s="422"/>
      <c r="RW81" s="422"/>
      <c r="RX81" s="422"/>
      <c r="RY81" s="422"/>
      <c r="RZ81" s="422"/>
      <c r="SA81" s="422"/>
      <c r="SB81" s="422"/>
      <c r="SC81" s="422"/>
      <c r="SD81" s="422"/>
      <c r="SE81" s="422"/>
      <c r="SF81" s="422"/>
      <c r="SG81" s="422"/>
      <c r="SH81" s="422"/>
      <c r="SI81" s="422"/>
      <c r="SJ81" s="422"/>
      <c r="SK81" s="422"/>
      <c r="SL81" s="422"/>
      <c r="SM81" s="422"/>
      <c r="SN81" s="422"/>
      <c r="SO81" s="422"/>
      <c r="SP81" s="422"/>
      <c r="SQ81" s="422"/>
      <c r="SR81" s="422"/>
      <c r="SS81" s="422"/>
      <c r="ST81" s="422"/>
      <c r="SU81" s="422"/>
      <c r="SV81" s="422"/>
      <c r="SW81" s="422"/>
      <c r="SX81" s="422"/>
      <c r="SY81" s="422"/>
      <c r="SZ81" s="422"/>
      <c r="TA81" s="422"/>
      <c r="TB81" s="422"/>
      <c r="TC81" s="422"/>
      <c r="TD81" s="422"/>
      <c r="TE81" s="422"/>
      <c r="TF81" s="422"/>
      <c r="TG81" s="422"/>
      <c r="TH81" s="422"/>
      <c r="TI81" s="422"/>
      <c r="TJ81" s="422"/>
      <c r="TK81" s="422"/>
      <c r="TL81" s="422"/>
      <c r="TM81" s="422"/>
      <c r="TN81" s="422"/>
      <c r="TO81" s="422"/>
      <c r="TP81" s="422"/>
      <c r="TQ81" s="422"/>
      <c r="TR81" s="422"/>
      <c r="TS81" s="422"/>
      <c r="TT81" s="422"/>
      <c r="TU81" s="422"/>
      <c r="TV81" s="422"/>
      <c r="TW81" s="422"/>
      <c r="TX81" s="422"/>
      <c r="TY81" s="422"/>
      <c r="TZ81" s="422"/>
      <c r="UA81" s="422"/>
      <c r="UB81" s="422"/>
      <c r="UC81" s="422"/>
      <c r="UD81" s="422"/>
      <c r="UE81" s="422"/>
      <c r="UF81" s="422"/>
      <c r="UG81" s="422"/>
      <c r="UH81" s="422"/>
      <c r="UI81" s="422"/>
      <c r="UJ81" s="422"/>
      <c r="UK81" s="422"/>
      <c r="UL81" s="422"/>
      <c r="UM81" s="422"/>
      <c r="UN81" s="422"/>
      <c r="UO81" s="422"/>
      <c r="UP81" s="422"/>
      <c r="UQ81" s="422"/>
      <c r="UR81" s="422"/>
      <c r="US81" s="422"/>
      <c r="UT81" s="422"/>
      <c r="UU81" s="422"/>
      <c r="UV81" s="422"/>
      <c r="UW81" s="422"/>
      <c r="UX81" s="422"/>
      <c r="UY81" s="422"/>
      <c r="UZ81" s="422"/>
      <c r="VA81" s="422"/>
      <c r="VB81" s="422"/>
      <c r="VC81" s="422"/>
      <c r="VD81" s="422"/>
      <c r="VE81" s="422"/>
      <c r="VF81" s="422"/>
      <c r="VG81" s="422"/>
      <c r="VH81" s="422"/>
      <c r="VI81" s="422"/>
      <c r="VJ81" s="422"/>
      <c r="VK81" s="422"/>
      <c r="VL81" s="422"/>
      <c r="VM81" s="422"/>
      <c r="VN81" s="422"/>
      <c r="VO81" s="422"/>
      <c r="VP81" s="422"/>
      <c r="VQ81" s="422"/>
      <c r="VR81" s="422"/>
      <c r="VS81" s="422"/>
      <c r="VT81" s="422"/>
      <c r="VU81" s="422"/>
      <c r="VV81" s="422"/>
      <c r="VW81" s="422"/>
      <c r="VX81" s="422"/>
      <c r="VY81" s="422"/>
      <c r="VZ81" s="422"/>
      <c r="WA81" s="422"/>
      <c r="WB81" s="422"/>
      <c r="WC81" s="422"/>
      <c r="WD81" s="422"/>
      <c r="WE81" s="422"/>
      <c r="WF81" s="422"/>
      <c r="WG81" s="422"/>
      <c r="WH81" s="422"/>
      <c r="WI81" s="422"/>
      <c r="WJ81" s="422"/>
      <c r="WK81" s="422"/>
      <c r="WL81" s="422"/>
      <c r="WM81" s="422"/>
      <c r="WN81" s="422"/>
      <c r="WO81" s="422"/>
      <c r="WP81" s="422"/>
      <c r="WQ81" s="422"/>
      <c r="WR81" s="422"/>
      <c r="WS81" s="422"/>
      <c r="WT81" s="422"/>
      <c r="WU81" s="422"/>
      <c r="WV81" s="422"/>
      <c r="WW81" s="422"/>
      <c r="WX81" s="422"/>
      <c r="WY81" s="422"/>
      <c r="WZ81" s="422"/>
      <c r="XA81" s="422"/>
      <c r="XB81" s="422"/>
      <c r="XC81" s="422"/>
      <c r="XD81" s="422"/>
      <c r="XE81" s="422"/>
      <c r="XF81" s="422"/>
      <c r="XG81" s="422"/>
      <c r="XH81" s="422"/>
      <c r="XI81" s="422"/>
      <c r="XJ81" s="422"/>
      <c r="XK81" s="422"/>
      <c r="XL81" s="422"/>
      <c r="XM81" s="422"/>
      <c r="XN81" s="422"/>
      <c r="XO81" s="422"/>
      <c r="XP81" s="422"/>
      <c r="XQ81" s="422"/>
      <c r="XR81" s="422"/>
      <c r="XS81" s="422"/>
      <c r="XT81" s="422"/>
      <c r="XU81" s="422"/>
      <c r="XV81" s="422"/>
      <c r="XW81" s="422"/>
      <c r="XX81" s="422"/>
      <c r="XY81" s="422"/>
      <c r="XZ81" s="422"/>
      <c r="YA81" s="422"/>
      <c r="YB81" s="422"/>
      <c r="YC81" s="422"/>
      <c r="YD81" s="422"/>
      <c r="YE81" s="422"/>
      <c r="YF81" s="422"/>
      <c r="YG81" s="422"/>
      <c r="YH81" s="422"/>
      <c r="YI81" s="422"/>
      <c r="YJ81" s="422"/>
      <c r="YK81" s="422"/>
      <c r="YL81" s="422"/>
      <c r="YM81" s="422"/>
      <c r="YN81" s="422"/>
      <c r="YO81" s="422"/>
      <c r="YP81" s="422"/>
      <c r="YQ81" s="422"/>
      <c r="YR81" s="422"/>
      <c r="YS81" s="422"/>
      <c r="YT81" s="422"/>
      <c r="YU81" s="422"/>
      <c r="YV81" s="422"/>
      <c r="YW81" s="422"/>
      <c r="YX81" s="422"/>
      <c r="YY81" s="422"/>
      <c r="YZ81" s="422"/>
      <c r="ZA81" s="422"/>
      <c r="ZB81" s="422"/>
      <c r="ZC81" s="422"/>
      <c r="ZD81" s="422"/>
      <c r="ZE81" s="422"/>
      <c r="ZF81" s="422"/>
      <c r="ZG81" s="422"/>
      <c r="ZH81" s="422"/>
      <c r="ZI81" s="422"/>
      <c r="ZJ81" s="422"/>
      <c r="ZK81" s="422"/>
      <c r="ZL81" s="422"/>
      <c r="ZM81" s="422"/>
      <c r="ZN81" s="422"/>
      <c r="ZO81" s="422"/>
      <c r="ZP81" s="422"/>
      <c r="ZQ81" s="422"/>
      <c r="ZR81" s="422"/>
      <c r="ZS81" s="422"/>
      <c r="ZT81" s="422"/>
      <c r="ZU81" s="422"/>
      <c r="ZV81" s="422"/>
      <c r="ZW81" s="422"/>
      <c r="ZX81" s="422"/>
      <c r="ZY81" s="422"/>
      <c r="ZZ81" s="422"/>
      <c r="AAA81" s="422"/>
      <c r="AAB81" s="422"/>
      <c r="AAC81" s="422"/>
      <c r="AAD81" s="422"/>
      <c r="AAE81" s="422"/>
      <c r="AAF81" s="422"/>
      <c r="AAG81" s="422"/>
      <c r="AAH81" s="422"/>
      <c r="AAI81" s="422"/>
      <c r="AAJ81" s="422"/>
      <c r="AAK81" s="422"/>
      <c r="AAL81" s="422"/>
      <c r="AAM81" s="422"/>
      <c r="AAN81" s="422"/>
      <c r="AAO81" s="422"/>
      <c r="AAP81" s="422"/>
      <c r="AAQ81" s="422"/>
      <c r="AAR81" s="422"/>
      <c r="AAS81" s="422"/>
      <c r="AAT81" s="422"/>
      <c r="AAU81" s="422"/>
      <c r="AAV81" s="422"/>
      <c r="AAW81" s="422"/>
      <c r="AAX81" s="422"/>
      <c r="AAY81" s="422"/>
      <c r="AAZ81" s="422"/>
      <c r="ABA81" s="422"/>
      <c r="ABB81" s="422"/>
      <c r="ABC81" s="422"/>
      <c r="ABD81" s="422"/>
      <c r="ABE81" s="422"/>
      <c r="ABF81" s="422"/>
      <c r="ABG81" s="422"/>
      <c r="ABH81" s="422"/>
      <c r="ABI81" s="422"/>
      <c r="ABJ81" s="422"/>
      <c r="ABK81" s="422"/>
      <c r="ABL81" s="422"/>
      <c r="ABM81" s="422"/>
      <c r="ABN81" s="422"/>
      <c r="ABO81" s="422"/>
      <c r="ABP81" s="422"/>
      <c r="ABQ81" s="422"/>
      <c r="ABR81" s="422"/>
      <c r="ABS81" s="422"/>
      <c r="ABT81" s="422"/>
      <c r="ABU81" s="422"/>
      <c r="ABV81" s="422"/>
      <c r="ABW81" s="422"/>
      <c r="ABX81" s="422"/>
      <c r="ABY81" s="422"/>
      <c r="ABZ81" s="422"/>
      <c r="ACA81" s="422"/>
      <c r="ACB81" s="422"/>
      <c r="ACC81" s="422"/>
      <c r="ACD81" s="422"/>
      <c r="ACE81" s="422"/>
      <c r="ACF81" s="422"/>
      <c r="ACG81" s="422"/>
      <c r="ACH81" s="422"/>
      <c r="ACI81" s="422"/>
      <c r="ACJ81" s="422"/>
      <c r="ACK81" s="422"/>
      <c r="ACL81" s="422"/>
      <c r="ACM81" s="422"/>
      <c r="ACN81" s="422"/>
      <c r="ACO81" s="422"/>
      <c r="ACP81" s="422"/>
      <c r="ACQ81" s="422"/>
      <c r="ACR81" s="422"/>
      <c r="ACS81" s="422"/>
      <c r="ACT81" s="422"/>
      <c r="ACU81" s="422"/>
      <c r="ACV81" s="422"/>
      <c r="ACW81" s="422"/>
      <c r="ACX81" s="422"/>
      <c r="ACY81" s="422"/>
      <c r="ACZ81" s="422"/>
      <c r="ADA81" s="422"/>
      <c r="ADB81" s="422"/>
      <c r="ADC81" s="422"/>
      <c r="ADD81" s="422"/>
      <c r="ADE81" s="422"/>
      <c r="ADF81" s="422"/>
      <c r="ADG81" s="422"/>
      <c r="ADH81" s="422"/>
      <c r="ADI81" s="422"/>
      <c r="ADJ81" s="422"/>
      <c r="ADK81" s="422"/>
      <c r="ADL81" s="422"/>
      <c r="ADM81" s="422"/>
      <c r="ADN81" s="422"/>
      <c r="ADO81" s="422"/>
      <c r="ADP81" s="422"/>
      <c r="ADQ81" s="422"/>
      <c r="ADR81" s="422"/>
      <c r="ADS81" s="422"/>
      <c r="ADT81" s="422"/>
      <c r="ADU81" s="422"/>
      <c r="ADV81" s="422"/>
      <c r="ADW81" s="422"/>
      <c r="ADX81" s="422"/>
      <c r="ADY81" s="422"/>
      <c r="ADZ81" s="422"/>
      <c r="AEA81" s="422"/>
      <c r="AEB81" s="422"/>
      <c r="AEC81" s="422"/>
      <c r="AED81" s="422"/>
      <c r="AEE81" s="422"/>
      <c r="AEF81" s="422"/>
      <c r="AEG81" s="422"/>
      <c r="AEH81" s="422"/>
      <c r="AEI81" s="422"/>
      <c r="AEJ81" s="422"/>
      <c r="AEK81" s="422"/>
      <c r="AEL81" s="422"/>
      <c r="AEM81" s="422"/>
      <c r="AEN81" s="422"/>
      <c r="AEO81" s="422"/>
      <c r="AEP81" s="422"/>
      <c r="AEQ81" s="422"/>
      <c r="AER81" s="422"/>
      <c r="AES81" s="422"/>
      <c r="AET81" s="422"/>
      <c r="AEU81" s="422"/>
      <c r="AEV81" s="422"/>
      <c r="AEW81" s="422"/>
      <c r="AEX81" s="422"/>
      <c r="AEY81" s="422"/>
      <c r="AEZ81" s="422"/>
      <c r="AFA81" s="422"/>
      <c r="AFB81" s="422"/>
      <c r="AFC81" s="422"/>
      <c r="AFD81" s="422"/>
      <c r="AFE81" s="422"/>
      <c r="AFF81" s="422"/>
      <c r="AFG81" s="422"/>
      <c r="AFH81" s="422"/>
      <c r="AFI81" s="422"/>
      <c r="AFJ81" s="422"/>
      <c r="AFK81" s="422"/>
      <c r="AFL81" s="422"/>
      <c r="AFM81" s="422"/>
      <c r="AFN81" s="422"/>
      <c r="AFO81" s="422"/>
      <c r="AFP81" s="422"/>
      <c r="AFQ81" s="422"/>
      <c r="AFR81" s="422"/>
      <c r="AFS81" s="422"/>
      <c r="AFT81" s="422"/>
      <c r="AFU81" s="422"/>
      <c r="AFV81" s="422"/>
      <c r="AFW81" s="422"/>
      <c r="AFX81" s="422"/>
      <c r="AFY81" s="422"/>
      <c r="AFZ81" s="422"/>
      <c r="AGA81" s="422"/>
      <c r="AGB81" s="422"/>
      <c r="AGC81" s="422"/>
      <c r="AGD81" s="422"/>
      <c r="AGE81" s="422"/>
      <c r="AGF81" s="422"/>
      <c r="AGG81" s="422"/>
      <c r="AGH81" s="422"/>
      <c r="AGI81" s="422"/>
      <c r="AGJ81" s="422"/>
      <c r="AGK81" s="422"/>
      <c r="AGL81" s="422"/>
      <c r="AGM81" s="422"/>
      <c r="AGN81" s="422"/>
      <c r="AGO81" s="422"/>
      <c r="AGP81" s="422"/>
      <c r="AGQ81" s="422"/>
      <c r="AGR81" s="422"/>
      <c r="AGS81" s="422"/>
      <c r="AGT81" s="422"/>
      <c r="AGU81" s="422"/>
      <c r="AGV81" s="422"/>
      <c r="AGW81" s="422"/>
      <c r="AGX81" s="422"/>
      <c r="AGY81" s="422"/>
      <c r="AGZ81" s="422"/>
      <c r="AHA81" s="422"/>
      <c r="AHB81" s="422"/>
      <c r="AHC81" s="422"/>
      <c r="AHD81" s="422"/>
      <c r="AHE81" s="422"/>
      <c r="AHF81" s="422"/>
      <c r="AHG81" s="422"/>
      <c r="AHH81" s="422"/>
      <c r="AHI81" s="422"/>
      <c r="AHJ81" s="422"/>
      <c r="AHK81" s="422"/>
      <c r="AHL81" s="422"/>
      <c r="AHM81" s="422"/>
      <c r="AHN81" s="422"/>
      <c r="AHO81" s="422"/>
      <c r="AHP81" s="422"/>
      <c r="AHQ81" s="422"/>
      <c r="AHR81" s="422"/>
      <c r="AHS81" s="422"/>
      <c r="AHT81" s="422"/>
      <c r="AHU81" s="422"/>
      <c r="AHV81" s="422"/>
      <c r="AHW81" s="422"/>
      <c r="AHX81" s="422"/>
      <c r="AHY81" s="422"/>
      <c r="AHZ81" s="422"/>
      <c r="AIA81" s="422"/>
      <c r="AIB81" s="422"/>
      <c r="AIC81" s="422"/>
      <c r="AID81" s="422"/>
      <c r="AIE81" s="422"/>
      <c r="AIF81" s="422"/>
      <c r="AIG81" s="422"/>
      <c r="AIH81" s="422"/>
      <c r="AII81" s="422"/>
      <c r="AIJ81" s="422"/>
      <c r="AIK81" s="422"/>
      <c r="AIL81" s="422"/>
      <c r="AIM81" s="422"/>
      <c r="AIN81" s="422"/>
      <c r="AIO81" s="422"/>
      <c r="AIP81" s="422"/>
      <c r="AIQ81" s="422"/>
      <c r="AIR81" s="422"/>
      <c r="AIS81" s="422"/>
      <c r="AIT81" s="422"/>
      <c r="AIU81" s="422"/>
      <c r="AIV81" s="422"/>
      <c r="AIW81" s="422"/>
      <c r="AIX81" s="422"/>
      <c r="AIY81" s="422"/>
      <c r="AIZ81" s="422"/>
      <c r="AJA81" s="422"/>
      <c r="AJB81" s="422"/>
      <c r="AJC81" s="422"/>
      <c r="AJD81" s="422"/>
      <c r="AJE81" s="422"/>
      <c r="AJF81" s="422"/>
      <c r="AJG81" s="422"/>
      <c r="AJH81" s="422"/>
      <c r="AJI81" s="422"/>
      <c r="AJJ81" s="422"/>
      <c r="AJK81" s="422"/>
      <c r="AJL81" s="422"/>
      <c r="AJM81" s="422"/>
      <c r="AJN81" s="422"/>
      <c r="AJO81" s="422"/>
      <c r="AJP81" s="422"/>
      <c r="AJQ81" s="422"/>
      <c r="AJR81" s="422"/>
      <c r="AJS81" s="422"/>
      <c r="AJT81" s="422"/>
      <c r="AJU81" s="422"/>
      <c r="AJV81" s="422"/>
      <c r="AJW81" s="422"/>
      <c r="AJX81" s="422"/>
      <c r="AJY81" s="422"/>
      <c r="AJZ81" s="422"/>
      <c r="AKA81" s="422"/>
      <c r="AKB81" s="422"/>
      <c r="AKC81" s="422"/>
      <c r="AKD81" s="422"/>
      <c r="AKE81" s="422"/>
      <c r="AKF81" s="422"/>
      <c r="AKG81" s="422"/>
      <c r="AKH81" s="422"/>
      <c r="AKI81" s="422"/>
      <c r="AKJ81" s="422"/>
      <c r="AKK81" s="422"/>
      <c r="AKL81" s="422"/>
      <c r="AKM81" s="422"/>
      <c r="AKN81" s="422"/>
      <c r="AKO81" s="422"/>
      <c r="AKP81" s="422"/>
      <c r="AKQ81" s="422"/>
      <c r="AKR81" s="422"/>
      <c r="AKS81" s="422"/>
      <c r="AKT81" s="422"/>
      <c r="AKU81" s="422"/>
      <c r="AKV81" s="422"/>
      <c r="AKW81" s="422"/>
      <c r="AKX81" s="422"/>
      <c r="AKY81" s="422"/>
      <c r="AKZ81" s="422"/>
      <c r="ALA81" s="422"/>
      <c r="ALB81" s="422"/>
      <c r="ALC81" s="422"/>
      <c r="ALD81" s="422"/>
      <c r="ALE81" s="422"/>
      <c r="ALF81" s="422"/>
      <c r="ALG81" s="422"/>
      <c r="ALH81" s="422"/>
      <c r="ALI81" s="422"/>
      <c r="ALJ81" s="422"/>
      <c r="ALK81" s="422"/>
      <c r="ALL81" s="422"/>
      <c r="ALM81" s="422"/>
      <c r="ALN81" s="422"/>
      <c r="ALO81" s="422"/>
      <c r="ALP81" s="422"/>
      <c r="ALQ81" s="422"/>
      <c r="ALR81" s="422"/>
      <c r="ALS81" s="422"/>
      <c r="ALT81" s="422"/>
      <c r="ALU81" s="422"/>
      <c r="ALV81" s="422"/>
      <c r="ALW81" s="422"/>
      <c r="ALX81" s="422"/>
      <c r="ALY81" s="422"/>
      <c r="ALZ81" s="422"/>
      <c r="AMA81" s="422"/>
      <c r="AMB81" s="422"/>
      <c r="AMC81" s="422"/>
      <c r="AMD81" s="422"/>
      <c r="AME81" s="422"/>
      <c r="AMF81" s="422"/>
      <c r="AMG81" s="422"/>
      <c r="AMH81" s="422"/>
      <c r="AMI81" s="422"/>
      <c r="AMJ81" s="422"/>
      <c r="AMK81" s="422"/>
      <c r="AML81" s="422"/>
      <c r="AMM81" s="422"/>
      <c r="AMN81" s="422"/>
      <c r="AMO81" s="422"/>
      <c r="AMP81" s="422"/>
      <c r="AMQ81" s="422"/>
      <c r="AMR81" s="422"/>
      <c r="AMS81" s="422"/>
      <c r="AMT81" s="422"/>
      <c r="AMU81" s="422"/>
      <c r="AMV81" s="422"/>
      <c r="AMW81" s="422"/>
      <c r="AMX81" s="422"/>
      <c r="AMY81" s="422"/>
      <c r="AMZ81" s="422"/>
      <c r="ANA81" s="422"/>
      <c r="ANB81" s="422"/>
      <c r="ANC81" s="422"/>
      <c r="AND81" s="422"/>
      <c r="ANE81" s="422"/>
      <c r="ANF81" s="422"/>
      <c r="ANG81" s="422"/>
      <c r="ANH81" s="422"/>
      <c r="ANI81" s="422"/>
      <c r="ANJ81" s="422"/>
      <c r="ANK81" s="422"/>
      <c r="ANL81" s="422"/>
      <c r="ANM81" s="422"/>
      <c r="ANN81" s="422"/>
      <c r="ANO81" s="422"/>
      <c r="ANP81" s="422"/>
      <c r="ANQ81" s="422"/>
      <c r="ANR81" s="422"/>
      <c r="ANS81" s="422"/>
      <c r="ANT81" s="422"/>
      <c r="ANU81" s="422"/>
      <c r="ANV81" s="422"/>
      <c r="ANW81" s="422"/>
      <c r="ANX81" s="422"/>
      <c r="ANY81" s="422"/>
      <c r="ANZ81" s="422"/>
      <c r="AOA81" s="422"/>
      <c r="AOB81" s="422"/>
      <c r="AOC81" s="422"/>
      <c r="AOD81" s="422"/>
      <c r="AOE81" s="422"/>
      <c r="AOF81" s="422"/>
      <c r="AOG81" s="422"/>
      <c r="AOH81" s="422"/>
      <c r="AOI81" s="422"/>
      <c r="AOJ81" s="422"/>
      <c r="AOK81" s="422"/>
      <c r="AOL81" s="422"/>
      <c r="AOM81" s="422"/>
      <c r="AON81" s="422"/>
      <c r="AOO81" s="422"/>
      <c r="AOP81" s="422"/>
      <c r="AOQ81" s="422"/>
      <c r="AOR81" s="422"/>
      <c r="AOS81" s="422"/>
      <c r="AOT81" s="422"/>
      <c r="AOU81" s="422"/>
      <c r="AOV81" s="422"/>
      <c r="AOW81" s="422"/>
      <c r="AOX81" s="422"/>
      <c r="AOY81" s="422"/>
      <c r="AOZ81" s="422"/>
      <c r="APA81" s="422"/>
      <c r="APB81" s="422"/>
      <c r="APC81" s="422"/>
      <c r="APD81" s="422"/>
      <c r="APE81" s="422"/>
      <c r="APF81" s="422"/>
      <c r="APG81" s="422"/>
      <c r="APH81" s="422"/>
      <c r="API81" s="422"/>
      <c r="APJ81" s="422"/>
      <c r="APK81" s="422"/>
      <c r="APL81" s="422"/>
      <c r="APM81" s="422"/>
      <c r="APN81" s="422"/>
      <c r="APO81" s="422"/>
      <c r="APP81" s="422"/>
      <c r="APQ81" s="422"/>
      <c r="APR81" s="422"/>
      <c r="APS81" s="422"/>
      <c r="APT81" s="422"/>
      <c r="APU81" s="422"/>
      <c r="APV81" s="422"/>
      <c r="APW81" s="422"/>
      <c r="APX81" s="422"/>
      <c r="APY81" s="422"/>
      <c r="APZ81" s="422"/>
      <c r="AQA81" s="422"/>
      <c r="AQB81" s="422"/>
      <c r="AQC81" s="422"/>
      <c r="AQD81" s="422"/>
      <c r="AQE81" s="422"/>
      <c r="AQF81" s="422"/>
      <c r="AQG81" s="422"/>
      <c r="AQH81" s="422"/>
      <c r="AQI81" s="422"/>
      <c r="AQJ81" s="422"/>
      <c r="AQK81" s="422"/>
      <c r="AQL81" s="422"/>
      <c r="AQM81" s="422"/>
      <c r="AQN81" s="422"/>
      <c r="AQO81" s="422"/>
      <c r="AQP81" s="422"/>
      <c r="AQQ81" s="422"/>
      <c r="AQR81" s="422"/>
      <c r="AQS81" s="422"/>
      <c r="AQT81" s="422"/>
      <c r="AQU81" s="422"/>
      <c r="AQV81" s="422"/>
      <c r="AQW81" s="422"/>
      <c r="AQX81" s="422"/>
      <c r="AQY81" s="422"/>
      <c r="AQZ81" s="422"/>
      <c r="ARA81" s="422"/>
      <c r="ARB81" s="422"/>
      <c r="ARC81" s="422"/>
      <c r="ARD81" s="422"/>
      <c r="ARE81" s="422"/>
      <c r="ARF81" s="422"/>
      <c r="ARG81" s="422"/>
      <c r="ARH81" s="422"/>
      <c r="ARI81" s="422"/>
      <c r="ARJ81" s="422"/>
      <c r="ARK81" s="422"/>
      <c r="ARL81" s="422"/>
      <c r="ARM81" s="422"/>
      <c r="ARN81" s="422"/>
      <c r="ARO81" s="422"/>
      <c r="ARP81" s="422"/>
      <c r="ARQ81" s="422"/>
      <c r="ARR81" s="422"/>
      <c r="ARS81" s="422"/>
      <c r="ART81" s="422"/>
      <c r="ARU81" s="422"/>
      <c r="ARV81" s="422"/>
      <c r="ARW81" s="422"/>
      <c r="ARX81" s="422"/>
      <c r="ARY81" s="422"/>
      <c r="ARZ81" s="422"/>
      <c r="ASA81" s="422"/>
      <c r="ASB81" s="422"/>
      <c r="ASC81" s="422"/>
      <c r="ASD81" s="422"/>
      <c r="ASE81" s="422"/>
      <c r="ASF81" s="422"/>
      <c r="ASG81" s="422"/>
      <c r="ASH81" s="422"/>
      <c r="ASI81" s="422"/>
      <c r="ASJ81" s="422"/>
      <c r="ASK81" s="422"/>
      <c r="ASL81" s="422"/>
      <c r="ASM81" s="422"/>
      <c r="ASN81" s="422"/>
      <c r="ASO81" s="422"/>
      <c r="ASP81" s="422"/>
      <c r="ASQ81" s="422"/>
      <c r="ASR81" s="422"/>
      <c r="ASS81" s="422"/>
      <c r="AST81" s="422"/>
      <c r="ASU81" s="422"/>
      <c r="ASV81" s="422"/>
      <c r="ASW81" s="422"/>
      <c r="ASX81" s="422"/>
      <c r="ASY81" s="422"/>
      <c r="ASZ81" s="422"/>
      <c r="ATA81" s="422"/>
      <c r="ATB81" s="422"/>
      <c r="ATC81" s="422"/>
      <c r="ATD81" s="422"/>
      <c r="ATE81" s="422"/>
      <c r="ATF81" s="422"/>
      <c r="ATG81" s="422"/>
      <c r="ATH81" s="422"/>
      <c r="ATI81" s="422"/>
      <c r="ATJ81" s="422"/>
      <c r="ATK81" s="422"/>
      <c r="ATL81" s="422"/>
      <c r="ATM81" s="422"/>
      <c r="ATN81" s="422"/>
      <c r="ATO81" s="422"/>
      <c r="ATP81" s="422"/>
      <c r="ATQ81" s="422"/>
      <c r="ATR81" s="422"/>
      <c r="ATS81" s="422"/>
      <c r="ATT81" s="422"/>
      <c r="ATU81" s="422"/>
      <c r="ATV81" s="422"/>
      <c r="ATW81" s="422"/>
      <c r="ATX81" s="422"/>
      <c r="ATY81" s="422"/>
      <c r="ATZ81" s="422"/>
      <c r="AUA81" s="422"/>
      <c r="AUB81" s="422"/>
      <c r="AUC81" s="422"/>
      <c r="AUD81" s="422"/>
      <c r="AUE81" s="422"/>
      <c r="AUF81" s="422"/>
      <c r="AUG81" s="422"/>
      <c r="AUH81" s="422"/>
      <c r="AUI81" s="422"/>
      <c r="AUJ81" s="422"/>
      <c r="AUK81" s="422"/>
      <c r="AUL81" s="422"/>
      <c r="AUM81" s="422"/>
      <c r="AUN81" s="422"/>
      <c r="AUO81" s="422"/>
      <c r="AUP81" s="422"/>
      <c r="AUQ81" s="422"/>
      <c r="AUR81" s="422"/>
      <c r="AUS81" s="422"/>
      <c r="AUT81" s="422"/>
      <c r="AUU81" s="422"/>
      <c r="AUV81" s="422"/>
      <c r="AUW81" s="422"/>
      <c r="AUX81" s="422"/>
      <c r="AUY81" s="422"/>
      <c r="AUZ81" s="422"/>
      <c r="AVA81" s="422"/>
      <c r="AVB81" s="422"/>
      <c r="AVC81" s="422"/>
      <c r="AVD81" s="422"/>
      <c r="AVE81" s="422"/>
      <c r="AVF81" s="422"/>
      <c r="AVG81" s="422"/>
      <c r="AVH81" s="422"/>
      <c r="AVI81" s="422"/>
      <c r="AVJ81" s="422"/>
      <c r="AVK81" s="422"/>
      <c r="AVL81" s="422"/>
      <c r="AVM81" s="422"/>
      <c r="AVN81" s="422"/>
      <c r="AVO81" s="422"/>
      <c r="AVP81" s="422"/>
      <c r="AVQ81" s="422"/>
      <c r="AVR81" s="422"/>
      <c r="AVS81" s="422"/>
      <c r="AVT81" s="422"/>
      <c r="AVU81" s="422"/>
      <c r="AVV81" s="422"/>
      <c r="AVW81" s="422"/>
      <c r="AVX81" s="422"/>
      <c r="AVY81" s="422"/>
      <c r="AVZ81" s="422"/>
      <c r="AWA81" s="422"/>
      <c r="AWB81" s="422"/>
      <c r="AWC81" s="422"/>
      <c r="AWD81" s="422"/>
      <c r="AWE81" s="422"/>
      <c r="AWF81" s="422"/>
      <c r="AWG81" s="422"/>
      <c r="AWH81" s="422"/>
      <c r="AWI81" s="422"/>
      <c r="AWJ81" s="422"/>
      <c r="AWK81" s="422"/>
      <c r="AWL81" s="422"/>
      <c r="AWM81" s="422"/>
      <c r="AWN81" s="422"/>
      <c r="AWO81" s="422"/>
      <c r="AWP81" s="422"/>
      <c r="AWQ81" s="422"/>
      <c r="AWR81" s="422"/>
      <c r="AWS81" s="422"/>
      <c r="AWT81" s="422"/>
      <c r="AWU81" s="422"/>
      <c r="AWV81" s="422"/>
      <c r="AWW81" s="422"/>
      <c r="AWX81" s="422"/>
      <c r="AWY81" s="422"/>
      <c r="AWZ81" s="422"/>
      <c r="AXA81" s="422"/>
      <c r="AXB81" s="422"/>
      <c r="AXC81" s="422"/>
      <c r="AXD81" s="422"/>
      <c r="AXE81" s="422"/>
      <c r="AXF81" s="422"/>
      <c r="AXG81" s="422"/>
      <c r="AXH81" s="422"/>
      <c r="AXI81" s="422"/>
      <c r="AXJ81" s="422"/>
      <c r="AXK81" s="422"/>
      <c r="AXL81" s="422"/>
      <c r="AXM81" s="422"/>
      <c r="AXN81" s="422"/>
      <c r="AXO81" s="422"/>
      <c r="AXP81" s="422"/>
      <c r="AXQ81" s="422"/>
      <c r="AXR81" s="422"/>
      <c r="AXS81" s="422"/>
      <c r="AXT81" s="422"/>
      <c r="AXU81" s="422"/>
      <c r="AXV81" s="422"/>
      <c r="AXW81" s="422"/>
      <c r="AXX81" s="422"/>
      <c r="AXY81" s="422"/>
      <c r="AXZ81" s="422"/>
      <c r="AYA81" s="422"/>
      <c r="AYB81" s="422"/>
      <c r="AYC81" s="422"/>
      <c r="AYD81" s="422"/>
      <c r="AYE81" s="422"/>
      <c r="AYF81" s="422"/>
      <c r="AYG81" s="422"/>
      <c r="AYH81" s="422"/>
      <c r="AYI81" s="422"/>
      <c r="AYJ81" s="422"/>
      <c r="AYK81" s="422"/>
      <c r="AYL81" s="422"/>
      <c r="AYM81" s="422"/>
      <c r="AYN81" s="422"/>
      <c r="AYO81" s="422"/>
      <c r="AYP81" s="422"/>
      <c r="AYQ81" s="422"/>
      <c r="AYR81" s="422"/>
      <c r="AYS81" s="422"/>
      <c r="AYT81" s="422"/>
      <c r="AYU81" s="422"/>
      <c r="AYV81" s="422"/>
      <c r="AYW81" s="422"/>
      <c r="AYX81" s="422"/>
      <c r="AYY81" s="422"/>
      <c r="AYZ81" s="422"/>
      <c r="AZA81" s="422"/>
      <c r="AZB81" s="422"/>
      <c r="AZC81" s="422"/>
      <c r="AZD81" s="422"/>
      <c r="AZE81" s="422"/>
      <c r="AZF81" s="422"/>
      <c r="AZG81" s="422"/>
      <c r="AZH81" s="422"/>
      <c r="AZI81" s="422"/>
      <c r="AZJ81" s="422"/>
      <c r="AZK81" s="422"/>
      <c r="AZL81" s="422"/>
      <c r="AZM81" s="422"/>
      <c r="AZN81" s="422"/>
      <c r="AZO81" s="422"/>
      <c r="AZP81" s="422"/>
      <c r="AZQ81" s="422"/>
      <c r="AZR81" s="422"/>
      <c r="AZS81" s="422"/>
      <c r="AZT81" s="422"/>
      <c r="AZU81" s="422"/>
      <c r="AZV81" s="422"/>
      <c r="AZW81" s="422"/>
      <c r="AZX81" s="422"/>
      <c r="AZY81" s="422"/>
      <c r="AZZ81" s="422"/>
      <c r="BAA81" s="422"/>
      <c r="BAB81" s="422"/>
      <c r="BAC81" s="422"/>
      <c r="BAD81" s="422"/>
      <c r="BAE81" s="422"/>
      <c r="BAF81" s="422"/>
      <c r="BAG81" s="422"/>
      <c r="BAH81" s="422"/>
      <c r="BAI81" s="422"/>
      <c r="BAJ81" s="422"/>
      <c r="BAK81" s="422"/>
      <c r="BAL81" s="422"/>
      <c r="BAM81" s="422"/>
      <c r="BAN81" s="422"/>
      <c r="BAO81" s="422"/>
      <c r="BAP81" s="422"/>
      <c r="BAQ81" s="422"/>
      <c r="BAR81" s="422"/>
      <c r="BAS81" s="422"/>
      <c r="BAT81" s="422"/>
      <c r="BAU81" s="422"/>
      <c r="BAV81" s="422"/>
      <c r="BAW81" s="422"/>
      <c r="BAX81" s="422"/>
      <c r="BAY81" s="422"/>
      <c r="BAZ81" s="422"/>
      <c r="BBA81" s="422"/>
      <c r="BBB81" s="422"/>
      <c r="BBC81" s="422"/>
      <c r="BBD81" s="422"/>
      <c r="BBE81" s="422"/>
      <c r="BBF81" s="422"/>
      <c r="BBG81" s="422"/>
      <c r="BBH81" s="422"/>
      <c r="BBI81" s="422"/>
      <c r="BBJ81" s="422"/>
      <c r="BBK81" s="422"/>
      <c r="BBL81" s="422"/>
      <c r="BBM81" s="422"/>
      <c r="BBN81" s="422"/>
      <c r="BBO81" s="422"/>
      <c r="BBP81" s="422"/>
      <c r="BBQ81" s="422"/>
      <c r="BBR81" s="422"/>
      <c r="BBS81" s="422"/>
      <c r="BBT81" s="422"/>
      <c r="BBU81" s="422"/>
      <c r="BBV81" s="422"/>
      <c r="BBW81" s="422"/>
      <c r="BBX81" s="422"/>
      <c r="BBY81" s="422"/>
      <c r="BBZ81" s="422"/>
      <c r="BCA81" s="422"/>
      <c r="BCB81" s="422"/>
      <c r="BCC81" s="422"/>
      <c r="BCD81" s="422"/>
      <c r="BCE81" s="422"/>
      <c r="BCF81" s="422"/>
      <c r="BCG81" s="422"/>
      <c r="BCH81" s="422"/>
      <c r="BCI81" s="422"/>
      <c r="BCJ81" s="422"/>
      <c r="BCK81" s="422"/>
      <c r="BCL81" s="422"/>
      <c r="BCM81" s="422"/>
      <c r="BCN81" s="422"/>
      <c r="BCO81" s="422"/>
      <c r="BCP81" s="422"/>
      <c r="BCQ81" s="422"/>
      <c r="BCR81" s="422"/>
      <c r="BCS81" s="422"/>
      <c r="BCT81" s="422"/>
      <c r="BCU81" s="422"/>
      <c r="BCV81" s="422"/>
      <c r="BCW81" s="422"/>
      <c r="BCX81" s="422"/>
      <c r="BCY81" s="422"/>
      <c r="BCZ81" s="422"/>
      <c r="BDA81" s="422"/>
      <c r="BDB81" s="422"/>
      <c r="BDC81" s="422"/>
      <c r="BDD81" s="422"/>
      <c r="BDE81" s="422"/>
      <c r="BDF81" s="422"/>
      <c r="BDG81" s="422"/>
      <c r="BDH81" s="422"/>
      <c r="BDI81" s="422"/>
      <c r="BDJ81" s="422"/>
      <c r="BDK81" s="422"/>
      <c r="BDL81" s="422"/>
      <c r="BDM81" s="422"/>
      <c r="BDN81" s="422"/>
      <c r="BDO81" s="422"/>
      <c r="BDP81" s="422"/>
      <c r="BDQ81" s="422"/>
      <c r="BDR81" s="422"/>
      <c r="BDS81" s="422"/>
      <c r="BDT81" s="422"/>
      <c r="BDU81" s="422"/>
      <c r="BDV81" s="422"/>
      <c r="BDW81" s="422"/>
      <c r="BDX81" s="422"/>
      <c r="BDY81" s="422"/>
      <c r="BDZ81" s="422"/>
      <c r="BEA81" s="422"/>
      <c r="BEB81" s="422"/>
      <c r="BEC81" s="422"/>
      <c r="BED81" s="422"/>
      <c r="BEE81" s="422"/>
      <c r="BEF81" s="422"/>
      <c r="BEG81" s="422"/>
      <c r="BEH81" s="422"/>
      <c r="BEI81" s="422"/>
      <c r="BEJ81" s="422"/>
      <c r="BEK81" s="422"/>
      <c r="BEL81" s="422"/>
      <c r="BEM81" s="422"/>
      <c r="BEN81" s="422"/>
      <c r="BEO81" s="422"/>
      <c r="BEP81" s="422"/>
      <c r="BEQ81" s="422"/>
      <c r="BER81" s="422"/>
      <c r="BES81" s="422"/>
      <c r="BET81" s="422"/>
      <c r="BEU81" s="422"/>
      <c r="BEV81" s="422"/>
      <c r="BEW81" s="422"/>
      <c r="BEX81" s="422"/>
      <c r="BEY81" s="422"/>
      <c r="BEZ81" s="422"/>
      <c r="BFA81" s="422"/>
      <c r="BFB81" s="422"/>
      <c r="BFC81" s="422"/>
      <c r="BFD81" s="422"/>
      <c r="BFE81" s="422"/>
      <c r="BFF81" s="422"/>
      <c r="BFG81" s="422"/>
      <c r="BFH81" s="422"/>
      <c r="BFI81" s="422"/>
      <c r="BFJ81" s="422"/>
      <c r="BFK81" s="422"/>
      <c r="BFL81" s="422"/>
      <c r="BFM81" s="422"/>
      <c r="BFN81" s="422"/>
      <c r="BFO81" s="422"/>
      <c r="BFP81" s="422"/>
      <c r="BFQ81" s="422"/>
      <c r="BFR81" s="422"/>
      <c r="BFS81" s="422"/>
      <c r="BFT81" s="422"/>
      <c r="BFU81" s="422"/>
      <c r="BFV81" s="422"/>
      <c r="BFW81" s="422"/>
      <c r="BFX81" s="422"/>
      <c r="BFY81" s="422"/>
      <c r="BFZ81" s="422"/>
      <c r="BGA81" s="422"/>
      <c r="BGB81" s="422"/>
      <c r="BGC81" s="422"/>
      <c r="BGD81" s="422"/>
      <c r="BGE81" s="422"/>
      <c r="BGF81" s="422"/>
      <c r="BGG81" s="422"/>
      <c r="BGH81" s="422"/>
      <c r="BGI81" s="422"/>
      <c r="BGJ81" s="422"/>
      <c r="BGK81" s="422"/>
      <c r="BGL81" s="422"/>
      <c r="BGM81" s="422"/>
      <c r="BGN81" s="422"/>
      <c r="BGO81" s="422"/>
      <c r="BGP81" s="422"/>
      <c r="BGQ81" s="422"/>
      <c r="BGR81" s="422"/>
      <c r="BGS81" s="422"/>
      <c r="BGT81" s="422"/>
      <c r="BGU81" s="422"/>
      <c r="BGV81" s="422"/>
      <c r="BGW81" s="422"/>
      <c r="BGX81" s="422"/>
      <c r="BGY81" s="422"/>
      <c r="BGZ81" s="422"/>
      <c r="BHA81" s="422"/>
      <c r="BHB81" s="422"/>
      <c r="BHC81" s="422"/>
      <c r="BHD81" s="422"/>
      <c r="BHE81" s="422"/>
      <c r="BHF81" s="422"/>
      <c r="BHG81" s="422"/>
      <c r="BHH81" s="422"/>
      <c r="BHI81" s="422"/>
      <c r="BHJ81" s="422"/>
      <c r="BHK81" s="422"/>
      <c r="BHL81" s="422"/>
      <c r="BHM81" s="422"/>
      <c r="BHN81" s="422"/>
      <c r="BHO81" s="422"/>
      <c r="BHP81" s="422"/>
      <c r="BHQ81" s="422"/>
      <c r="BHR81" s="422"/>
      <c r="BHS81" s="422"/>
      <c r="BHT81" s="422"/>
      <c r="BHU81" s="422"/>
      <c r="BHV81" s="422"/>
      <c r="BHW81" s="422"/>
      <c r="BHX81" s="422"/>
      <c r="BHY81" s="422"/>
      <c r="BHZ81" s="422"/>
      <c r="BIA81" s="422"/>
      <c r="BIB81" s="422"/>
      <c r="BIC81" s="422"/>
      <c r="BID81" s="422"/>
      <c r="BIE81" s="422"/>
      <c r="BIF81" s="422"/>
      <c r="BIG81" s="422"/>
      <c r="BIH81" s="422"/>
      <c r="BII81" s="422"/>
      <c r="BIJ81" s="422"/>
      <c r="BIK81" s="422"/>
      <c r="BIL81" s="422"/>
      <c r="BIM81" s="422"/>
      <c r="BIN81" s="422"/>
      <c r="BIO81" s="422"/>
      <c r="BIP81" s="422"/>
      <c r="BIQ81" s="422"/>
      <c r="BIR81" s="422"/>
      <c r="BIS81" s="422"/>
      <c r="BIT81" s="422"/>
      <c r="BIU81" s="422"/>
      <c r="BIV81" s="422"/>
      <c r="BIW81" s="422"/>
      <c r="BIX81" s="422"/>
      <c r="BIY81" s="422"/>
      <c r="BIZ81" s="422"/>
      <c r="BJA81" s="422"/>
      <c r="BJB81" s="422"/>
      <c r="BJC81" s="422"/>
      <c r="BJD81" s="422"/>
      <c r="BJE81" s="422"/>
      <c r="BJF81" s="422"/>
      <c r="BJG81" s="422"/>
      <c r="BJH81" s="422"/>
      <c r="BJI81" s="422"/>
      <c r="BJJ81" s="422"/>
      <c r="BJK81" s="422"/>
      <c r="BJL81" s="422"/>
      <c r="BJM81" s="422"/>
      <c r="BJN81" s="422"/>
      <c r="BJO81" s="422"/>
      <c r="BJP81" s="422"/>
      <c r="BJQ81" s="422"/>
      <c r="BJR81" s="422"/>
      <c r="BJS81" s="422"/>
      <c r="BJT81" s="422"/>
      <c r="BJU81" s="422"/>
      <c r="BJV81" s="422"/>
      <c r="BJW81" s="422"/>
      <c r="BJX81" s="422"/>
      <c r="BJY81" s="422"/>
      <c r="BJZ81" s="422"/>
      <c r="BKA81" s="422"/>
      <c r="BKB81" s="422"/>
      <c r="BKC81" s="422"/>
      <c r="BKD81" s="422"/>
      <c r="BKE81" s="422"/>
      <c r="BKF81" s="422"/>
      <c r="BKG81" s="422"/>
      <c r="BKH81" s="422"/>
      <c r="BKI81" s="422"/>
      <c r="BKJ81" s="422"/>
      <c r="BKK81" s="422"/>
      <c r="BKL81" s="422"/>
      <c r="BKM81" s="422"/>
      <c r="BKN81" s="422"/>
      <c r="BKO81" s="422"/>
      <c r="BKP81" s="422"/>
      <c r="BKQ81" s="422"/>
      <c r="BKR81" s="422"/>
      <c r="BKS81" s="422"/>
      <c r="BKT81" s="422"/>
      <c r="BKU81" s="422"/>
      <c r="BKV81" s="422"/>
      <c r="BKW81" s="422"/>
      <c r="BKX81" s="422"/>
      <c r="BKY81" s="422"/>
      <c r="BKZ81" s="422"/>
      <c r="BLA81" s="422"/>
      <c r="BLB81" s="422"/>
      <c r="BLC81" s="422"/>
      <c r="BLD81" s="422"/>
      <c r="BLE81" s="422"/>
      <c r="BLF81" s="422"/>
      <c r="BLG81" s="422"/>
      <c r="BLH81" s="422"/>
      <c r="BLI81" s="422"/>
      <c r="BLJ81" s="422"/>
      <c r="BLK81" s="422"/>
      <c r="BLL81" s="422"/>
      <c r="BLM81" s="422"/>
      <c r="BLN81" s="422"/>
      <c r="BLO81" s="422"/>
      <c r="BLP81" s="422"/>
      <c r="BLQ81" s="422"/>
      <c r="BLR81" s="422"/>
      <c r="BLS81" s="422"/>
      <c r="BLT81" s="422"/>
      <c r="BLU81" s="422"/>
      <c r="BLV81" s="422"/>
      <c r="BLW81" s="422"/>
      <c r="BLX81" s="422"/>
      <c r="BLY81" s="422"/>
      <c r="BLZ81" s="422"/>
      <c r="BMA81" s="422"/>
      <c r="BMB81" s="422"/>
      <c r="BMC81" s="422"/>
      <c r="BMD81" s="422"/>
      <c r="BME81" s="422"/>
      <c r="BMF81" s="422"/>
      <c r="BMG81" s="422"/>
      <c r="BMH81" s="422"/>
      <c r="BMI81" s="422"/>
      <c r="BMJ81" s="422"/>
      <c r="BMK81" s="422"/>
      <c r="BML81" s="422"/>
      <c r="BMM81" s="422"/>
      <c r="BMN81" s="422"/>
      <c r="BMO81" s="422"/>
      <c r="BMP81" s="422"/>
      <c r="BMQ81" s="422"/>
      <c r="BMR81" s="422"/>
      <c r="BMS81" s="422"/>
      <c r="BMT81" s="422"/>
      <c r="BMU81" s="422"/>
      <c r="BMV81" s="422"/>
      <c r="BMW81" s="422"/>
      <c r="BMX81" s="422"/>
      <c r="BMY81" s="422"/>
      <c r="BMZ81" s="422"/>
      <c r="BNA81" s="422"/>
      <c r="BNB81" s="422"/>
      <c r="BNC81" s="422"/>
      <c r="BND81" s="422"/>
      <c r="BNE81" s="422"/>
      <c r="BNF81" s="422"/>
      <c r="BNG81" s="422"/>
      <c r="BNH81" s="422"/>
      <c r="BNI81" s="422"/>
      <c r="BNJ81" s="422"/>
      <c r="BNK81" s="422"/>
      <c r="BNL81" s="422"/>
      <c r="BNM81" s="422"/>
      <c r="BNN81" s="422"/>
      <c r="BNO81" s="422"/>
      <c r="BNP81" s="422"/>
      <c r="BNQ81" s="422"/>
      <c r="BNR81" s="422"/>
      <c r="BNS81" s="422"/>
      <c r="BNT81" s="422"/>
      <c r="BNU81" s="422"/>
      <c r="BNV81" s="422"/>
      <c r="BNW81" s="422"/>
      <c r="BNX81" s="422"/>
      <c r="BNY81" s="422"/>
      <c r="BNZ81" s="422"/>
      <c r="BOA81" s="422"/>
      <c r="BOB81" s="422"/>
      <c r="BOC81" s="422"/>
      <c r="BOD81" s="422"/>
      <c r="BOE81" s="422"/>
      <c r="BOF81" s="422"/>
      <c r="BOG81" s="422"/>
      <c r="BOH81" s="422"/>
      <c r="BOI81" s="422"/>
      <c r="BOJ81" s="422"/>
      <c r="BOK81" s="422"/>
      <c r="BOL81" s="422"/>
      <c r="BOM81" s="422"/>
      <c r="BON81" s="422"/>
      <c r="BOO81" s="422"/>
      <c r="BOP81" s="422"/>
      <c r="BOQ81" s="422"/>
      <c r="BOR81" s="422"/>
      <c r="BOS81" s="422"/>
      <c r="BOT81" s="422"/>
      <c r="BOU81" s="422"/>
      <c r="BOV81" s="422"/>
      <c r="BOW81" s="422"/>
      <c r="BOX81" s="422"/>
      <c r="BOY81" s="422"/>
      <c r="BOZ81" s="422"/>
      <c r="BPA81" s="422"/>
      <c r="BPB81" s="422"/>
      <c r="BPC81" s="422"/>
      <c r="BPD81" s="422"/>
      <c r="BPE81" s="422"/>
      <c r="BPF81" s="422"/>
      <c r="BPG81" s="422"/>
      <c r="BPH81" s="422"/>
      <c r="BPI81" s="422"/>
      <c r="BPJ81" s="422"/>
      <c r="BPK81" s="422"/>
      <c r="BPL81" s="422"/>
      <c r="BPM81" s="422"/>
      <c r="BPN81" s="422"/>
      <c r="BPO81" s="422"/>
      <c r="BPP81" s="422"/>
      <c r="BPQ81" s="422"/>
      <c r="BPR81" s="422"/>
      <c r="BPS81" s="422"/>
      <c r="BPT81" s="422"/>
      <c r="BPU81" s="422"/>
      <c r="BPV81" s="422"/>
      <c r="BPW81" s="422"/>
      <c r="BPX81" s="422"/>
      <c r="BPY81" s="422"/>
      <c r="BPZ81" s="422"/>
      <c r="BQA81" s="422"/>
      <c r="BQB81" s="422"/>
      <c r="BQC81" s="422"/>
      <c r="BQD81" s="422"/>
      <c r="BQE81" s="422"/>
      <c r="BQF81" s="422"/>
      <c r="BQG81" s="422"/>
      <c r="BQH81" s="422"/>
      <c r="BQI81" s="422"/>
      <c r="BQJ81" s="422"/>
      <c r="BQK81" s="422"/>
      <c r="BQL81" s="422"/>
      <c r="BQM81" s="422"/>
      <c r="BQN81" s="422"/>
      <c r="BQO81" s="422"/>
      <c r="BQP81" s="422"/>
      <c r="BQQ81" s="422"/>
      <c r="BQR81" s="422"/>
      <c r="BQS81" s="422"/>
      <c r="BQT81" s="422"/>
      <c r="BQU81" s="422"/>
      <c r="BQV81" s="422"/>
      <c r="BQW81" s="422"/>
      <c r="BQX81" s="422"/>
      <c r="BQY81" s="422"/>
      <c r="BQZ81" s="422"/>
      <c r="BRA81" s="422"/>
      <c r="BRB81" s="422"/>
      <c r="BRC81" s="422"/>
      <c r="BRD81" s="422"/>
      <c r="BRE81" s="422"/>
      <c r="BRF81" s="422"/>
      <c r="BRG81" s="422"/>
      <c r="BRH81" s="422"/>
      <c r="BRI81" s="422"/>
      <c r="BRJ81" s="422"/>
      <c r="BRK81" s="422"/>
      <c r="BRL81" s="422"/>
      <c r="BRM81" s="422"/>
      <c r="BRN81" s="422"/>
      <c r="BRO81" s="422"/>
      <c r="BRP81" s="422"/>
      <c r="BRQ81" s="422"/>
      <c r="BRR81" s="422"/>
      <c r="BRS81" s="422"/>
      <c r="BRT81" s="422"/>
      <c r="BRU81" s="422"/>
      <c r="BRV81" s="422"/>
      <c r="BRW81" s="422"/>
      <c r="BRX81" s="422"/>
      <c r="BRY81" s="422"/>
      <c r="BRZ81" s="422"/>
      <c r="BSA81" s="422"/>
      <c r="BSB81" s="422"/>
      <c r="BSC81" s="422"/>
      <c r="BSD81" s="422"/>
      <c r="BSE81" s="422"/>
      <c r="BSF81" s="422"/>
      <c r="BSG81" s="422"/>
      <c r="BSH81" s="422"/>
      <c r="BSI81" s="422"/>
      <c r="BSJ81" s="422"/>
      <c r="BSK81" s="422"/>
      <c r="BSL81" s="422"/>
      <c r="BSM81" s="422"/>
      <c r="BSN81" s="422"/>
      <c r="BSO81" s="422"/>
      <c r="BSP81" s="422"/>
      <c r="BSQ81" s="422"/>
      <c r="BSR81" s="422"/>
      <c r="BSS81" s="422"/>
      <c r="BST81" s="422"/>
      <c r="BSU81" s="422"/>
      <c r="BSV81" s="422"/>
      <c r="BSW81" s="422"/>
      <c r="BSX81" s="422"/>
      <c r="BSY81" s="422"/>
      <c r="BSZ81" s="422"/>
      <c r="BTA81" s="422"/>
      <c r="BTB81" s="422"/>
      <c r="BTC81" s="422"/>
      <c r="BTD81" s="422"/>
      <c r="BTE81" s="422"/>
      <c r="BTF81" s="422"/>
      <c r="BTG81" s="422"/>
      <c r="BTH81" s="422"/>
      <c r="BTI81" s="422"/>
      <c r="BTJ81" s="422"/>
      <c r="BTK81" s="422"/>
      <c r="BTL81" s="422"/>
      <c r="BTM81" s="422"/>
      <c r="BTN81" s="422"/>
      <c r="BTO81" s="422"/>
      <c r="BTP81" s="422"/>
      <c r="BTQ81" s="422"/>
      <c r="BTR81" s="422"/>
      <c r="BTS81" s="422"/>
      <c r="BTT81" s="422"/>
      <c r="BTU81" s="422"/>
      <c r="BTV81" s="422"/>
      <c r="BTW81" s="422"/>
      <c r="BTX81" s="422"/>
      <c r="BTY81" s="422"/>
      <c r="BTZ81" s="422"/>
      <c r="BUA81" s="422"/>
      <c r="BUB81" s="422"/>
      <c r="BUC81" s="422"/>
      <c r="BUD81" s="422"/>
      <c r="BUE81" s="422"/>
      <c r="BUF81" s="422"/>
      <c r="BUG81" s="422"/>
      <c r="BUH81" s="422"/>
      <c r="BUI81" s="422"/>
      <c r="BUJ81" s="422"/>
      <c r="BUK81" s="422"/>
      <c r="BUL81" s="422"/>
      <c r="BUM81" s="422"/>
      <c r="BUN81" s="422"/>
      <c r="BUO81" s="422"/>
      <c r="BUP81" s="422"/>
      <c r="BUQ81" s="422"/>
      <c r="BUR81" s="422"/>
      <c r="BUS81" s="422"/>
      <c r="BUT81" s="422"/>
      <c r="BUU81" s="422"/>
      <c r="BUV81" s="422"/>
      <c r="BUW81" s="422"/>
      <c r="BUX81" s="422"/>
      <c r="BUY81" s="422"/>
      <c r="BUZ81" s="422"/>
      <c r="BVA81" s="422"/>
      <c r="BVB81" s="422"/>
      <c r="BVC81" s="422"/>
      <c r="BVD81" s="422"/>
      <c r="BVE81" s="422"/>
      <c r="BVF81" s="422"/>
      <c r="BVG81" s="422"/>
      <c r="BVH81" s="422"/>
      <c r="BVI81" s="422"/>
      <c r="BVJ81" s="422"/>
      <c r="BVK81" s="422"/>
      <c r="BVL81" s="422"/>
      <c r="BVM81" s="422"/>
      <c r="BVN81" s="422"/>
      <c r="BVO81" s="422"/>
      <c r="BVP81" s="422"/>
      <c r="BVQ81" s="422"/>
      <c r="BVR81" s="422"/>
      <c r="BVS81" s="422"/>
      <c r="BVT81" s="422"/>
      <c r="BVU81" s="422"/>
      <c r="BVV81" s="422"/>
      <c r="BVW81" s="422"/>
      <c r="BVX81" s="422"/>
      <c r="BVY81" s="422"/>
      <c r="BVZ81" s="422"/>
      <c r="BWA81" s="422"/>
      <c r="BWB81" s="422"/>
      <c r="BWC81" s="422"/>
      <c r="BWD81" s="422"/>
      <c r="BWE81" s="422"/>
      <c r="BWF81" s="422"/>
      <c r="BWG81" s="422"/>
      <c r="BWH81" s="422"/>
      <c r="BWI81" s="422"/>
      <c r="BWJ81" s="422"/>
      <c r="BWK81" s="422"/>
      <c r="BWL81" s="422"/>
      <c r="BWM81" s="422"/>
      <c r="BWN81" s="422"/>
      <c r="BWO81" s="422"/>
      <c r="BWP81" s="422"/>
      <c r="BWQ81" s="422"/>
      <c r="BWR81" s="422"/>
      <c r="BWS81" s="422"/>
      <c r="BWT81" s="422"/>
      <c r="BWU81" s="422"/>
      <c r="BWV81" s="422"/>
      <c r="BWW81" s="422"/>
      <c r="BWX81" s="422"/>
      <c r="BWY81" s="422"/>
      <c r="BWZ81" s="422"/>
      <c r="BXA81" s="422"/>
      <c r="BXB81" s="422"/>
      <c r="BXC81" s="422"/>
      <c r="BXD81" s="422"/>
      <c r="BXE81" s="422"/>
      <c r="BXF81" s="422"/>
      <c r="BXG81" s="422"/>
      <c r="BXH81" s="422"/>
      <c r="BXI81" s="422"/>
      <c r="BXJ81" s="422"/>
      <c r="BXK81" s="422"/>
      <c r="BXL81" s="422"/>
      <c r="BXM81" s="422"/>
      <c r="BXN81" s="422"/>
      <c r="BXO81" s="422"/>
      <c r="BXP81" s="422"/>
      <c r="BXQ81" s="422"/>
      <c r="BXR81" s="422"/>
      <c r="BXS81" s="422"/>
      <c r="BXT81" s="422"/>
      <c r="BXU81" s="422"/>
      <c r="BXV81" s="422"/>
      <c r="BXW81" s="422"/>
      <c r="BXX81" s="422"/>
      <c r="BXY81" s="422"/>
      <c r="BXZ81" s="422"/>
      <c r="BYA81" s="422"/>
      <c r="BYB81" s="422"/>
      <c r="BYC81" s="422"/>
      <c r="BYD81" s="422"/>
      <c r="BYE81" s="422"/>
      <c r="BYF81" s="422"/>
      <c r="BYG81" s="422"/>
      <c r="BYH81" s="422"/>
      <c r="BYI81" s="422"/>
      <c r="BYJ81" s="422"/>
      <c r="BYK81" s="422"/>
      <c r="BYL81" s="422"/>
      <c r="BYM81" s="422"/>
      <c r="BYN81" s="422"/>
      <c r="BYO81" s="422"/>
      <c r="BYP81" s="422"/>
      <c r="BYQ81" s="422"/>
      <c r="BYR81" s="422"/>
      <c r="BYS81" s="422"/>
      <c r="BYT81" s="422"/>
      <c r="BYU81" s="422"/>
      <c r="BYV81" s="422"/>
      <c r="BYW81" s="422"/>
      <c r="BYX81" s="422"/>
      <c r="BYY81" s="422"/>
      <c r="BYZ81" s="422"/>
      <c r="BZA81" s="422"/>
      <c r="BZB81" s="422"/>
      <c r="BZC81" s="422"/>
      <c r="BZD81" s="422"/>
      <c r="BZE81" s="422"/>
      <c r="BZF81" s="422"/>
      <c r="BZG81" s="422"/>
      <c r="BZH81" s="422"/>
      <c r="BZI81" s="422"/>
      <c r="BZJ81" s="422"/>
      <c r="BZK81" s="422"/>
      <c r="BZL81" s="422"/>
      <c r="BZM81" s="422"/>
      <c r="BZN81" s="422"/>
      <c r="BZO81" s="422"/>
      <c r="BZP81" s="422"/>
      <c r="BZQ81" s="422"/>
      <c r="BZR81" s="422"/>
      <c r="BZS81" s="422"/>
      <c r="BZT81" s="422"/>
      <c r="BZU81" s="422"/>
      <c r="BZV81" s="422"/>
      <c r="BZW81" s="422"/>
      <c r="BZX81" s="422"/>
      <c r="BZY81" s="422"/>
      <c r="BZZ81" s="422"/>
      <c r="CAA81" s="422"/>
      <c r="CAB81" s="422"/>
      <c r="CAC81" s="422"/>
      <c r="CAD81" s="422"/>
      <c r="CAE81" s="422"/>
      <c r="CAF81" s="422"/>
      <c r="CAG81" s="422"/>
      <c r="CAH81" s="422"/>
      <c r="CAI81" s="422"/>
      <c r="CAJ81" s="422"/>
      <c r="CAK81" s="422"/>
      <c r="CAL81" s="422"/>
      <c r="CAM81" s="422"/>
      <c r="CAN81" s="422"/>
      <c r="CAO81" s="422"/>
      <c r="CAP81" s="422"/>
      <c r="CAQ81" s="422"/>
      <c r="CAR81" s="422"/>
      <c r="CAS81" s="422"/>
      <c r="CAT81" s="422"/>
      <c r="CAU81" s="422"/>
      <c r="CAV81" s="422"/>
      <c r="CAW81" s="422"/>
      <c r="CAX81" s="422"/>
      <c r="CAY81" s="422"/>
      <c r="CAZ81" s="422"/>
      <c r="CBA81" s="422"/>
      <c r="CBB81" s="422"/>
      <c r="CBC81" s="422"/>
      <c r="CBD81" s="422"/>
      <c r="CBE81" s="422"/>
      <c r="CBF81" s="422"/>
      <c r="CBG81" s="422"/>
      <c r="CBH81" s="422"/>
      <c r="CBI81" s="422"/>
      <c r="CBJ81" s="422"/>
      <c r="CBK81" s="422"/>
      <c r="CBL81" s="422"/>
      <c r="CBM81" s="422"/>
      <c r="CBN81" s="422"/>
      <c r="CBO81" s="422"/>
      <c r="CBP81" s="422"/>
      <c r="CBQ81" s="422"/>
      <c r="CBR81" s="422"/>
      <c r="CBS81" s="422"/>
      <c r="CBT81" s="422"/>
      <c r="CBU81" s="422"/>
      <c r="CBV81" s="422"/>
      <c r="CBW81" s="422"/>
      <c r="CBX81" s="422"/>
      <c r="CBY81" s="422"/>
      <c r="CBZ81" s="422"/>
      <c r="CCA81" s="422"/>
      <c r="CCB81" s="422"/>
      <c r="CCC81" s="422"/>
      <c r="CCD81" s="422"/>
      <c r="CCE81" s="422"/>
      <c r="CCF81" s="422"/>
      <c r="CCG81" s="422"/>
      <c r="CCH81" s="422"/>
      <c r="CCI81" s="422"/>
      <c r="CCJ81" s="422"/>
      <c r="CCK81" s="422"/>
      <c r="CCL81" s="422"/>
      <c r="CCM81" s="422"/>
      <c r="CCN81" s="422"/>
      <c r="CCO81" s="422"/>
      <c r="CCP81" s="422"/>
      <c r="CCQ81" s="422"/>
      <c r="CCR81" s="422"/>
      <c r="CCS81" s="422"/>
      <c r="CCT81" s="422"/>
      <c r="CCU81" s="422"/>
      <c r="CCV81" s="422"/>
      <c r="CCW81" s="422"/>
      <c r="CCX81" s="422"/>
      <c r="CCY81" s="422"/>
      <c r="CCZ81" s="422"/>
      <c r="CDA81" s="422"/>
      <c r="CDB81" s="422"/>
      <c r="CDC81" s="422"/>
      <c r="CDD81" s="422"/>
      <c r="CDE81" s="422"/>
      <c r="CDF81" s="422"/>
      <c r="CDG81" s="422"/>
      <c r="CDH81" s="422"/>
      <c r="CDI81" s="422"/>
      <c r="CDJ81" s="422"/>
      <c r="CDK81" s="422"/>
      <c r="CDL81" s="422"/>
      <c r="CDM81" s="422"/>
      <c r="CDN81" s="422"/>
      <c r="CDO81" s="422"/>
      <c r="CDP81" s="422"/>
      <c r="CDQ81" s="422"/>
      <c r="CDR81" s="422"/>
      <c r="CDS81" s="422"/>
      <c r="CDT81" s="422"/>
      <c r="CDU81" s="422"/>
      <c r="CDV81" s="422"/>
      <c r="CDW81" s="422"/>
      <c r="CDX81" s="422"/>
      <c r="CDY81" s="422"/>
      <c r="CDZ81" s="422"/>
      <c r="CEA81" s="422"/>
      <c r="CEB81" s="422"/>
      <c r="CEC81" s="422"/>
      <c r="CED81" s="422"/>
      <c r="CEE81" s="422"/>
      <c r="CEF81" s="422"/>
      <c r="CEG81" s="422"/>
      <c r="CEH81" s="422"/>
      <c r="CEI81" s="422"/>
      <c r="CEJ81" s="422"/>
      <c r="CEK81" s="422"/>
      <c r="CEL81" s="422"/>
      <c r="CEM81" s="422"/>
      <c r="CEN81" s="422"/>
      <c r="CEO81" s="422"/>
      <c r="CEP81" s="422"/>
      <c r="CEQ81" s="422"/>
      <c r="CER81" s="422"/>
      <c r="CES81" s="422"/>
      <c r="CET81" s="422"/>
      <c r="CEU81" s="422"/>
      <c r="CEV81" s="422"/>
      <c r="CEW81" s="422"/>
      <c r="CEX81" s="422"/>
      <c r="CEY81" s="422"/>
      <c r="CEZ81" s="422"/>
      <c r="CFA81" s="422"/>
      <c r="CFB81" s="422"/>
      <c r="CFC81" s="422"/>
      <c r="CFD81" s="422"/>
      <c r="CFE81" s="422"/>
      <c r="CFF81" s="422"/>
      <c r="CFG81" s="422"/>
      <c r="CFH81" s="422"/>
      <c r="CFI81" s="422"/>
      <c r="CFJ81" s="422"/>
      <c r="CFK81" s="422"/>
      <c r="CFL81" s="422"/>
      <c r="CFM81" s="422"/>
      <c r="CFN81" s="422"/>
      <c r="CFO81" s="422"/>
      <c r="CFP81" s="422"/>
      <c r="CFQ81" s="422"/>
      <c r="CFR81" s="422"/>
      <c r="CFS81" s="422"/>
      <c r="CFT81" s="422"/>
      <c r="CFU81" s="422"/>
      <c r="CFV81" s="422"/>
      <c r="CFW81" s="422"/>
      <c r="CFX81" s="422"/>
      <c r="CFY81" s="422"/>
      <c r="CFZ81" s="422"/>
      <c r="CGA81" s="422"/>
      <c r="CGB81" s="422"/>
      <c r="CGC81" s="422"/>
      <c r="CGD81" s="422"/>
      <c r="CGE81" s="422"/>
      <c r="CGF81" s="422"/>
      <c r="CGG81" s="422"/>
      <c r="CGH81" s="422"/>
      <c r="CGI81" s="422"/>
      <c r="CGJ81" s="422"/>
      <c r="CGK81" s="422"/>
      <c r="CGL81" s="422"/>
      <c r="CGM81" s="422"/>
      <c r="CGN81" s="422"/>
      <c r="CGO81" s="422"/>
      <c r="CGP81" s="422"/>
      <c r="CGQ81" s="422"/>
      <c r="CGR81" s="422"/>
      <c r="CGS81" s="422"/>
      <c r="CGT81" s="422"/>
      <c r="CGU81" s="422"/>
      <c r="CGV81" s="422"/>
      <c r="CGW81" s="422"/>
      <c r="CGX81" s="422"/>
      <c r="CGY81" s="422"/>
      <c r="CGZ81" s="422"/>
      <c r="CHA81" s="422"/>
      <c r="CHB81" s="422"/>
      <c r="CHC81" s="422"/>
      <c r="CHD81" s="422"/>
      <c r="CHE81" s="422"/>
      <c r="CHF81" s="422"/>
      <c r="CHG81" s="422"/>
      <c r="CHH81" s="422"/>
      <c r="CHI81" s="422"/>
      <c r="CHJ81" s="422"/>
      <c r="CHK81" s="422"/>
      <c r="CHL81" s="422"/>
      <c r="CHM81" s="422"/>
      <c r="CHN81" s="422"/>
      <c r="CHO81" s="422"/>
      <c r="CHP81" s="422"/>
      <c r="CHQ81" s="422"/>
      <c r="CHR81" s="422"/>
      <c r="CHS81" s="422"/>
      <c r="CHT81" s="422"/>
      <c r="CHU81" s="422"/>
      <c r="CHV81" s="422"/>
      <c r="CHW81" s="422"/>
      <c r="CHX81" s="422"/>
      <c r="CHY81" s="422"/>
      <c r="CHZ81" s="422"/>
      <c r="CIA81" s="422"/>
      <c r="CIB81" s="422"/>
      <c r="CIC81" s="422"/>
      <c r="CID81" s="422"/>
      <c r="CIE81" s="422"/>
      <c r="CIF81" s="422"/>
      <c r="CIG81" s="422"/>
      <c r="CIH81" s="422"/>
      <c r="CII81" s="422"/>
      <c r="CIJ81" s="422"/>
      <c r="CIK81" s="422"/>
      <c r="CIL81" s="422"/>
      <c r="CIM81" s="422"/>
      <c r="CIN81" s="422"/>
      <c r="CIO81" s="422"/>
      <c r="CIP81" s="422"/>
      <c r="CIQ81" s="422"/>
      <c r="CIR81" s="422"/>
      <c r="CIS81" s="422"/>
      <c r="CIT81" s="422"/>
      <c r="CIU81" s="422"/>
      <c r="CIV81" s="422"/>
      <c r="CIW81" s="422"/>
      <c r="CIX81" s="422"/>
      <c r="CIY81" s="422"/>
      <c r="CIZ81" s="422"/>
      <c r="CJA81" s="422"/>
      <c r="CJB81" s="422"/>
      <c r="CJC81" s="422"/>
      <c r="CJD81" s="422"/>
      <c r="CJE81" s="422"/>
      <c r="CJF81" s="422"/>
      <c r="CJG81" s="422"/>
      <c r="CJH81" s="422"/>
      <c r="CJI81" s="422"/>
      <c r="CJJ81" s="422"/>
      <c r="CJK81" s="422"/>
      <c r="CJL81" s="422"/>
      <c r="CJM81" s="422"/>
      <c r="CJN81" s="422"/>
      <c r="CJO81" s="422"/>
      <c r="CJP81" s="422"/>
      <c r="CJQ81" s="422"/>
      <c r="CJR81" s="422"/>
      <c r="CJS81" s="422"/>
      <c r="CJT81" s="422"/>
      <c r="CJU81" s="422"/>
      <c r="CJV81" s="422"/>
      <c r="CJW81" s="422"/>
      <c r="CJX81" s="422"/>
      <c r="CJY81" s="422"/>
      <c r="CJZ81" s="422"/>
      <c r="CKA81" s="422"/>
      <c r="CKB81" s="422"/>
      <c r="CKC81" s="422"/>
      <c r="CKD81" s="422"/>
      <c r="CKE81" s="422"/>
      <c r="CKF81" s="422"/>
      <c r="CKG81" s="422"/>
      <c r="CKH81" s="422"/>
      <c r="CKI81" s="422"/>
      <c r="CKJ81" s="422"/>
      <c r="CKK81" s="422"/>
      <c r="CKL81" s="422"/>
      <c r="CKM81" s="422"/>
      <c r="CKN81" s="422"/>
      <c r="CKO81" s="422"/>
      <c r="CKP81" s="422"/>
      <c r="CKQ81" s="422"/>
      <c r="CKR81" s="422"/>
      <c r="CKS81" s="422"/>
      <c r="CKT81" s="422"/>
      <c r="CKU81" s="422"/>
      <c r="CKV81" s="422"/>
      <c r="CKW81" s="422"/>
      <c r="CKX81" s="422"/>
      <c r="CKY81" s="422"/>
      <c r="CKZ81" s="422"/>
      <c r="CLA81" s="422"/>
      <c r="CLB81" s="422"/>
      <c r="CLC81" s="422"/>
      <c r="CLD81" s="422"/>
      <c r="CLE81" s="422"/>
      <c r="CLF81" s="422"/>
      <c r="CLG81" s="422"/>
      <c r="CLH81" s="422"/>
      <c r="CLI81" s="422"/>
      <c r="CLJ81" s="422"/>
      <c r="CLK81" s="422"/>
      <c r="CLL81" s="422"/>
      <c r="CLM81" s="422"/>
      <c r="CLN81" s="422"/>
      <c r="CLO81" s="422"/>
      <c r="CLP81" s="422"/>
      <c r="CLQ81" s="422"/>
      <c r="CLR81" s="422"/>
      <c r="CLS81" s="422"/>
      <c r="CLT81" s="422"/>
      <c r="CLU81" s="422"/>
      <c r="CLV81" s="422"/>
      <c r="CLW81" s="422"/>
      <c r="CLX81" s="422"/>
      <c r="CLY81" s="422"/>
      <c r="CLZ81" s="422"/>
      <c r="CMA81" s="422"/>
      <c r="CMB81" s="422"/>
      <c r="CMC81" s="422"/>
      <c r="CMD81" s="422"/>
      <c r="CME81" s="422"/>
      <c r="CMF81" s="422"/>
      <c r="CMG81" s="422"/>
      <c r="CMH81" s="422"/>
      <c r="CMI81" s="422"/>
      <c r="CMJ81" s="422"/>
      <c r="CMK81" s="422"/>
      <c r="CML81" s="422"/>
      <c r="CMM81" s="422"/>
      <c r="CMN81" s="422"/>
      <c r="CMO81" s="422"/>
      <c r="CMP81" s="422"/>
      <c r="CMQ81" s="422"/>
      <c r="CMR81" s="422"/>
      <c r="CMS81" s="422"/>
      <c r="CMT81" s="422"/>
      <c r="CMU81" s="422"/>
      <c r="CMV81" s="422"/>
      <c r="CMW81" s="422"/>
      <c r="CMX81" s="422"/>
      <c r="CMY81" s="422"/>
      <c r="CMZ81" s="422"/>
      <c r="CNA81" s="422"/>
      <c r="CNB81" s="422"/>
      <c r="CNC81" s="422"/>
      <c r="CND81" s="422"/>
      <c r="CNE81" s="422"/>
      <c r="CNF81" s="422"/>
      <c r="CNG81" s="422"/>
      <c r="CNH81" s="422"/>
      <c r="CNI81" s="422"/>
      <c r="CNJ81" s="422"/>
      <c r="CNK81" s="422"/>
      <c r="CNL81" s="422"/>
      <c r="CNM81" s="422"/>
      <c r="CNN81" s="422"/>
      <c r="CNO81" s="422"/>
      <c r="CNP81" s="422"/>
      <c r="CNQ81" s="422"/>
      <c r="CNR81" s="422"/>
      <c r="CNS81" s="422"/>
      <c r="CNT81" s="422"/>
      <c r="CNU81" s="422"/>
      <c r="CNV81" s="422"/>
      <c r="CNW81" s="422"/>
      <c r="CNX81" s="422"/>
      <c r="CNY81" s="422"/>
      <c r="CNZ81" s="422"/>
      <c r="COA81" s="422"/>
      <c r="COB81" s="422"/>
      <c r="COC81" s="422"/>
      <c r="COD81" s="422"/>
      <c r="COE81" s="422"/>
      <c r="COF81" s="422"/>
      <c r="COG81" s="422"/>
      <c r="COH81" s="422"/>
      <c r="COI81" s="422"/>
      <c r="COJ81" s="422"/>
      <c r="COK81" s="422"/>
      <c r="COL81" s="422"/>
      <c r="COM81" s="422"/>
      <c r="CON81" s="422"/>
      <c r="COO81" s="422"/>
      <c r="COP81" s="422"/>
      <c r="COQ81" s="422"/>
      <c r="COR81" s="422"/>
      <c r="COS81" s="422"/>
      <c r="COT81" s="422"/>
      <c r="COU81" s="422"/>
      <c r="COV81" s="422"/>
      <c r="COW81" s="422"/>
      <c r="COX81" s="422"/>
      <c r="COY81" s="422"/>
      <c r="COZ81" s="422"/>
      <c r="CPA81" s="422"/>
      <c r="CPB81" s="422"/>
      <c r="CPC81" s="422"/>
      <c r="CPD81" s="422"/>
      <c r="CPE81" s="422"/>
      <c r="CPF81" s="422"/>
      <c r="CPG81" s="422"/>
      <c r="CPH81" s="422"/>
      <c r="CPI81" s="422"/>
      <c r="CPJ81" s="422"/>
      <c r="CPK81" s="422"/>
      <c r="CPL81" s="422"/>
      <c r="CPM81" s="422"/>
      <c r="CPN81" s="422"/>
      <c r="CPO81" s="422"/>
      <c r="CPP81" s="422"/>
      <c r="CPQ81" s="422"/>
      <c r="CPR81" s="422"/>
      <c r="CPS81" s="422"/>
      <c r="CPT81" s="422"/>
      <c r="CPU81" s="422"/>
      <c r="CPV81" s="422"/>
      <c r="CPW81" s="422"/>
      <c r="CPX81" s="422"/>
      <c r="CPY81" s="422"/>
      <c r="CPZ81" s="422"/>
      <c r="CQA81" s="422"/>
      <c r="CQB81" s="422"/>
      <c r="CQC81" s="422"/>
      <c r="CQD81" s="422"/>
      <c r="CQE81" s="422"/>
      <c r="CQF81" s="422"/>
      <c r="CQG81" s="422"/>
      <c r="CQH81" s="422"/>
      <c r="CQI81" s="422"/>
      <c r="CQJ81" s="422"/>
      <c r="CQK81" s="422"/>
      <c r="CQL81" s="422"/>
      <c r="CQM81" s="422"/>
      <c r="CQN81" s="422"/>
      <c r="CQO81" s="422"/>
      <c r="CQP81" s="422"/>
      <c r="CQQ81" s="422"/>
      <c r="CQR81" s="422"/>
      <c r="CQS81" s="422"/>
      <c r="CQT81" s="422"/>
      <c r="CQU81" s="422"/>
      <c r="CQV81" s="422"/>
      <c r="CQW81" s="422"/>
      <c r="CQX81" s="422"/>
      <c r="CQY81" s="422"/>
      <c r="CQZ81" s="422"/>
      <c r="CRA81" s="422"/>
      <c r="CRB81" s="422"/>
      <c r="CRC81" s="422"/>
      <c r="CRD81" s="422"/>
      <c r="CRE81" s="422"/>
      <c r="CRF81" s="422"/>
      <c r="CRG81" s="422"/>
      <c r="CRH81" s="422"/>
      <c r="CRI81" s="422"/>
      <c r="CRJ81" s="422"/>
      <c r="CRK81" s="422"/>
      <c r="CRL81" s="422"/>
      <c r="CRM81" s="422"/>
      <c r="CRN81" s="422"/>
      <c r="CRO81" s="422"/>
      <c r="CRP81" s="422"/>
      <c r="CRQ81" s="422"/>
      <c r="CRR81" s="422"/>
      <c r="CRS81" s="422"/>
      <c r="CRT81" s="422"/>
      <c r="CRU81" s="422"/>
      <c r="CRV81" s="422"/>
      <c r="CRW81" s="422"/>
      <c r="CRX81" s="422"/>
      <c r="CRY81" s="422"/>
      <c r="CRZ81" s="422"/>
      <c r="CSA81" s="422"/>
      <c r="CSB81" s="422"/>
      <c r="CSC81" s="422"/>
      <c r="CSD81" s="422"/>
      <c r="CSE81" s="422"/>
      <c r="CSF81" s="422"/>
      <c r="CSG81" s="422"/>
      <c r="CSH81" s="422"/>
      <c r="CSI81" s="422"/>
      <c r="CSJ81" s="422"/>
      <c r="CSK81" s="422"/>
      <c r="CSL81" s="422"/>
      <c r="CSM81" s="422"/>
      <c r="CSN81" s="422"/>
      <c r="CSO81" s="422"/>
      <c r="CSP81" s="422"/>
      <c r="CSQ81" s="422"/>
      <c r="CSR81" s="422"/>
      <c r="CSS81" s="422"/>
      <c r="CST81" s="422"/>
      <c r="CSU81" s="422"/>
      <c r="CSV81" s="422"/>
      <c r="CSW81" s="422"/>
      <c r="CSX81" s="422"/>
      <c r="CSY81" s="422"/>
      <c r="CSZ81" s="422"/>
      <c r="CTA81" s="422"/>
      <c r="CTB81" s="422"/>
      <c r="CTC81" s="422"/>
      <c r="CTD81" s="422"/>
      <c r="CTE81" s="422"/>
      <c r="CTF81" s="422"/>
      <c r="CTG81" s="422"/>
      <c r="CTH81" s="422"/>
      <c r="CTI81" s="422"/>
      <c r="CTJ81" s="422"/>
      <c r="CTK81" s="422"/>
      <c r="CTL81" s="422"/>
      <c r="CTM81" s="422"/>
      <c r="CTN81" s="422"/>
      <c r="CTO81" s="422"/>
      <c r="CTP81" s="422"/>
      <c r="CTQ81" s="422"/>
      <c r="CTR81" s="422"/>
      <c r="CTS81" s="422"/>
      <c r="CTT81" s="422"/>
      <c r="CTU81" s="422"/>
      <c r="CTV81" s="422"/>
      <c r="CTW81" s="422"/>
      <c r="CTX81" s="422"/>
      <c r="CTY81" s="422"/>
      <c r="CTZ81" s="422"/>
      <c r="CUA81" s="422"/>
      <c r="CUB81" s="422"/>
      <c r="CUC81" s="422"/>
      <c r="CUD81" s="422"/>
      <c r="CUE81" s="422"/>
      <c r="CUF81" s="422"/>
      <c r="CUG81" s="422"/>
      <c r="CUH81" s="422"/>
      <c r="CUI81" s="422"/>
      <c r="CUJ81" s="422"/>
      <c r="CUK81" s="422"/>
      <c r="CUL81" s="422"/>
      <c r="CUM81" s="422"/>
      <c r="CUN81" s="422"/>
      <c r="CUO81" s="422"/>
      <c r="CUP81" s="422"/>
      <c r="CUQ81" s="422"/>
      <c r="CUR81" s="422"/>
      <c r="CUS81" s="422"/>
      <c r="CUT81" s="422"/>
      <c r="CUU81" s="422"/>
      <c r="CUV81" s="422"/>
      <c r="CUW81" s="422"/>
      <c r="CUX81" s="422"/>
      <c r="CUY81" s="422"/>
      <c r="CUZ81" s="422"/>
      <c r="CVA81" s="422"/>
      <c r="CVB81" s="422"/>
      <c r="CVC81" s="422"/>
      <c r="CVD81" s="422"/>
      <c r="CVE81" s="422"/>
      <c r="CVF81" s="422"/>
      <c r="CVG81" s="422"/>
      <c r="CVH81" s="422"/>
      <c r="CVI81" s="422"/>
      <c r="CVJ81" s="422"/>
      <c r="CVK81" s="422"/>
      <c r="CVL81" s="422"/>
      <c r="CVM81" s="422"/>
      <c r="CVN81" s="422"/>
      <c r="CVO81" s="422"/>
      <c r="CVP81" s="422"/>
      <c r="CVQ81" s="422"/>
      <c r="CVR81" s="422"/>
      <c r="CVS81" s="422"/>
      <c r="CVT81" s="422"/>
      <c r="CVU81" s="422"/>
      <c r="CVV81" s="422"/>
      <c r="CVW81" s="422"/>
      <c r="CVX81" s="422"/>
      <c r="CVY81" s="422"/>
      <c r="CVZ81" s="422"/>
      <c r="CWA81" s="422"/>
      <c r="CWB81" s="422"/>
      <c r="CWC81" s="422"/>
      <c r="CWD81" s="422"/>
      <c r="CWE81" s="422"/>
      <c r="CWF81" s="422"/>
      <c r="CWG81" s="422"/>
      <c r="CWH81" s="422"/>
      <c r="CWI81" s="422"/>
      <c r="CWJ81" s="422"/>
      <c r="CWK81" s="422"/>
      <c r="CWL81" s="422"/>
      <c r="CWM81" s="422"/>
      <c r="CWN81" s="422"/>
      <c r="CWO81" s="422"/>
      <c r="CWP81" s="422"/>
      <c r="CWQ81" s="422"/>
      <c r="CWR81" s="422"/>
      <c r="CWS81" s="422"/>
      <c r="CWT81" s="422"/>
      <c r="CWU81" s="422"/>
      <c r="CWV81" s="422"/>
      <c r="CWW81" s="422"/>
      <c r="CWX81" s="422"/>
      <c r="CWY81" s="422"/>
      <c r="CWZ81" s="422"/>
      <c r="CXA81" s="422"/>
      <c r="CXB81" s="422"/>
      <c r="CXC81" s="422"/>
      <c r="CXD81" s="422"/>
      <c r="CXE81" s="422"/>
      <c r="CXF81" s="422"/>
      <c r="CXG81" s="422"/>
      <c r="CXH81" s="422"/>
      <c r="CXI81" s="422"/>
      <c r="CXJ81" s="422"/>
      <c r="CXK81" s="422"/>
      <c r="CXL81" s="422"/>
      <c r="CXM81" s="422"/>
      <c r="CXN81" s="422"/>
      <c r="CXO81" s="422"/>
      <c r="CXP81" s="422"/>
      <c r="CXQ81" s="422"/>
      <c r="CXR81" s="422"/>
      <c r="CXS81" s="422"/>
      <c r="CXT81" s="422"/>
      <c r="CXU81" s="422"/>
      <c r="CXV81" s="422"/>
      <c r="CXW81" s="422"/>
      <c r="CXX81" s="422"/>
      <c r="CXY81" s="422"/>
      <c r="CXZ81" s="422"/>
      <c r="CYA81" s="422"/>
      <c r="CYB81" s="422"/>
      <c r="CYC81" s="422"/>
      <c r="CYD81" s="422"/>
      <c r="CYE81" s="422"/>
      <c r="CYF81" s="422"/>
      <c r="CYG81" s="422"/>
      <c r="CYH81" s="422"/>
      <c r="CYI81" s="422"/>
      <c r="CYJ81" s="422"/>
      <c r="CYK81" s="422"/>
      <c r="CYL81" s="422"/>
      <c r="CYM81" s="422"/>
      <c r="CYN81" s="422"/>
      <c r="CYO81" s="422"/>
      <c r="CYP81" s="422"/>
      <c r="CYQ81" s="422"/>
      <c r="CYR81" s="422"/>
      <c r="CYS81" s="422"/>
      <c r="CYT81" s="422"/>
      <c r="CYU81" s="422"/>
      <c r="CYV81" s="422"/>
      <c r="CYW81" s="422"/>
      <c r="CYX81" s="422"/>
      <c r="CYY81" s="422"/>
      <c r="CYZ81" s="422"/>
      <c r="CZA81" s="422"/>
      <c r="CZB81" s="422"/>
      <c r="CZC81" s="422"/>
      <c r="CZD81" s="422"/>
      <c r="CZE81" s="422"/>
      <c r="CZF81" s="422"/>
      <c r="CZG81" s="422"/>
      <c r="CZH81" s="422"/>
      <c r="CZI81" s="422"/>
      <c r="CZJ81" s="422"/>
      <c r="CZK81" s="422"/>
      <c r="CZL81" s="422"/>
      <c r="CZM81" s="422"/>
      <c r="CZN81" s="422"/>
      <c r="CZO81" s="422"/>
      <c r="CZP81" s="422"/>
      <c r="CZQ81" s="422"/>
      <c r="CZR81" s="422"/>
      <c r="CZS81" s="422"/>
      <c r="CZT81" s="422"/>
      <c r="CZU81" s="422"/>
      <c r="CZV81" s="422"/>
      <c r="CZW81" s="422"/>
      <c r="CZX81" s="422"/>
      <c r="CZY81" s="422"/>
      <c r="CZZ81" s="422"/>
      <c r="DAA81" s="422"/>
      <c r="DAB81" s="422"/>
      <c r="DAC81" s="422"/>
      <c r="DAD81" s="422"/>
      <c r="DAE81" s="422"/>
      <c r="DAF81" s="422"/>
      <c r="DAG81" s="422"/>
      <c r="DAH81" s="422"/>
      <c r="DAI81" s="422"/>
      <c r="DAJ81" s="422"/>
      <c r="DAK81" s="422"/>
      <c r="DAL81" s="422"/>
      <c r="DAM81" s="422"/>
      <c r="DAN81" s="422"/>
      <c r="DAO81" s="422"/>
      <c r="DAP81" s="422"/>
      <c r="DAQ81" s="422"/>
      <c r="DAR81" s="422"/>
      <c r="DAS81" s="422"/>
      <c r="DAT81" s="422"/>
      <c r="DAU81" s="422"/>
      <c r="DAV81" s="422"/>
      <c r="DAW81" s="422"/>
      <c r="DAX81" s="422"/>
      <c r="DAY81" s="422"/>
      <c r="DAZ81" s="422"/>
      <c r="DBA81" s="422"/>
      <c r="DBB81" s="422"/>
      <c r="DBC81" s="422"/>
      <c r="DBD81" s="422"/>
      <c r="DBE81" s="422"/>
      <c r="DBF81" s="422"/>
      <c r="DBG81" s="422"/>
      <c r="DBH81" s="422"/>
      <c r="DBI81" s="422"/>
      <c r="DBJ81" s="422"/>
      <c r="DBK81" s="422"/>
      <c r="DBL81" s="422"/>
      <c r="DBM81" s="422"/>
      <c r="DBN81" s="422"/>
      <c r="DBO81" s="422"/>
      <c r="DBP81" s="422"/>
      <c r="DBQ81" s="422"/>
      <c r="DBR81" s="422"/>
      <c r="DBS81" s="422"/>
      <c r="DBT81" s="422"/>
      <c r="DBU81" s="422"/>
      <c r="DBV81" s="422"/>
      <c r="DBW81" s="422"/>
      <c r="DBX81" s="422"/>
      <c r="DBY81" s="422"/>
      <c r="DBZ81" s="422"/>
      <c r="DCA81" s="422"/>
      <c r="DCB81" s="422"/>
      <c r="DCC81" s="422"/>
      <c r="DCD81" s="422"/>
      <c r="DCE81" s="422"/>
      <c r="DCF81" s="422"/>
      <c r="DCG81" s="422"/>
      <c r="DCH81" s="422"/>
      <c r="DCI81" s="422"/>
      <c r="DCJ81" s="422"/>
      <c r="DCK81" s="422"/>
      <c r="DCL81" s="422"/>
      <c r="DCM81" s="422"/>
      <c r="DCN81" s="422"/>
      <c r="DCO81" s="422"/>
      <c r="DCP81" s="422"/>
      <c r="DCQ81" s="422"/>
      <c r="DCR81" s="422"/>
      <c r="DCS81" s="422"/>
      <c r="DCT81" s="422"/>
      <c r="DCU81" s="422"/>
      <c r="DCV81" s="422"/>
      <c r="DCW81" s="422"/>
      <c r="DCX81" s="422"/>
      <c r="DCY81" s="422"/>
      <c r="DCZ81" s="422"/>
      <c r="DDA81" s="422"/>
      <c r="DDB81" s="422"/>
      <c r="DDC81" s="422"/>
      <c r="DDD81" s="422"/>
      <c r="DDE81" s="422"/>
      <c r="DDF81" s="422"/>
      <c r="DDG81" s="422"/>
      <c r="DDH81" s="422"/>
      <c r="DDI81" s="422"/>
      <c r="DDJ81" s="422"/>
      <c r="DDK81" s="422"/>
      <c r="DDL81" s="422"/>
      <c r="DDM81" s="422"/>
      <c r="DDN81" s="422"/>
      <c r="DDO81" s="422"/>
      <c r="DDP81" s="422"/>
      <c r="DDQ81" s="422"/>
      <c r="DDR81" s="422"/>
      <c r="DDS81" s="422"/>
      <c r="DDT81" s="422"/>
      <c r="DDU81" s="422"/>
      <c r="DDV81" s="422"/>
      <c r="DDW81" s="422"/>
      <c r="DDX81" s="422"/>
      <c r="DDY81" s="422"/>
      <c r="DDZ81" s="422"/>
      <c r="DEA81" s="422"/>
      <c r="DEB81" s="422"/>
      <c r="DEC81" s="422"/>
      <c r="DED81" s="422"/>
      <c r="DEE81" s="422"/>
      <c r="DEF81" s="422"/>
      <c r="DEG81" s="422"/>
      <c r="DEH81" s="422"/>
      <c r="DEI81" s="422"/>
      <c r="DEJ81" s="422"/>
      <c r="DEK81" s="422"/>
      <c r="DEL81" s="422"/>
      <c r="DEM81" s="422"/>
      <c r="DEN81" s="422"/>
      <c r="DEO81" s="422"/>
      <c r="DEP81" s="422"/>
      <c r="DEQ81" s="422"/>
      <c r="DER81" s="422"/>
      <c r="DES81" s="422"/>
      <c r="DET81" s="422"/>
      <c r="DEU81" s="422"/>
      <c r="DEV81" s="422"/>
      <c r="DEW81" s="422"/>
      <c r="DEX81" s="422"/>
      <c r="DEY81" s="422"/>
      <c r="DEZ81" s="422"/>
      <c r="DFA81" s="422"/>
      <c r="DFB81" s="422"/>
      <c r="DFC81" s="422"/>
      <c r="DFD81" s="422"/>
      <c r="DFE81" s="422"/>
      <c r="DFF81" s="422"/>
      <c r="DFG81" s="422"/>
      <c r="DFH81" s="422"/>
      <c r="DFI81" s="422"/>
      <c r="DFJ81" s="422"/>
      <c r="DFK81" s="422"/>
      <c r="DFL81" s="422"/>
      <c r="DFM81" s="422"/>
      <c r="DFN81" s="422"/>
      <c r="DFO81" s="422"/>
      <c r="DFP81" s="422"/>
      <c r="DFQ81" s="422"/>
      <c r="DFR81" s="422"/>
      <c r="DFS81" s="422"/>
      <c r="DFT81" s="422"/>
      <c r="DFU81" s="422"/>
      <c r="DFV81" s="422"/>
      <c r="DFW81" s="422"/>
      <c r="DFX81" s="422"/>
      <c r="DFY81" s="422"/>
      <c r="DFZ81" s="422"/>
      <c r="DGA81" s="422"/>
      <c r="DGB81" s="422"/>
      <c r="DGC81" s="422"/>
      <c r="DGD81" s="422"/>
      <c r="DGE81" s="422"/>
      <c r="DGF81" s="422"/>
      <c r="DGG81" s="422"/>
      <c r="DGH81" s="422"/>
      <c r="DGI81" s="422"/>
      <c r="DGJ81" s="422"/>
      <c r="DGK81" s="422"/>
      <c r="DGL81" s="422"/>
      <c r="DGM81" s="422"/>
      <c r="DGN81" s="422"/>
      <c r="DGO81" s="422"/>
      <c r="DGP81" s="422"/>
      <c r="DGQ81" s="422"/>
      <c r="DGR81" s="422"/>
      <c r="DGS81" s="422"/>
      <c r="DGT81" s="422"/>
      <c r="DGU81" s="422"/>
      <c r="DGV81" s="422"/>
      <c r="DGW81" s="422"/>
      <c r="DGX81" s="422"/>
      <c r="DGY81" s="422"/>
      <c r="DGZ81" s="422"/>
      <c r="DHA81" s="422"/>
      <c r="DHB81" s="422"/>
      <c r="DHC81" s="422"/>
      <c r="DHD81" s="422"/>
      <c r="DHE81" s="422"/>
      <c r="DHF81" s="422"/>
      <c r="DHG81" s="422"/>
      <c r="DHH81" s="422"/>
      <c r="DHI81" s="422"/>
      <c r="DHJ81" s="422"/>
      <c r="DHK81" s="422"/>
      <c r="DHL81" s="422"/>
      <c r="DHM81" s="422"/>
      <c r="DHN81" s="422"/>
      <c r="DHO81" s="422"/>
      <c r="DHP81" s="422"/>
      <c r="DHQ81" s="422"/>
      <c r="DHR81" s="422"/>
      <c r="DHS81" s="422"/>
      <c r="DHT81" s="422"/>
      <c r="DHU81" s="422"/>
      <c r="DHV81" s="422"/>
      <c r="DHW81" s="422"/>
      <c r="DHX81" s="422"/>
      <c r="DHY81" s="422"/>
      <c r="DHZ81" s="422"/>
      <c r="DIA81" s="422"/>
      <c r="DIB81" s="422"/>
      <c r="DIC81" s="422"/>
      <c r="DID81" s="422"/>
      <c r="DIE81" s="422"/>
      <c r="DIF81" s="422"/>
      <c r="DIG81" s="422"/>
      <c r="DIH81" s="422"/>
      <c r="DII81" s="422"/>
      <c r="DIJ81" s="422"/>
      <c r="DIK81" s="422"/>
      <c r="DIL81" s="422"/>
      <c r="DIM81" s="422"/>
      <c r="DIN81" s="422"/>
      <c r="DIO81" s="422"/>
      <c r="DIP81" s="422"/>
      <c r="DIQ81" s="422"/>
      <c r="DIR81" s="422"/>
      <c r="DIS81" s="422"/>
      <c r="DIT81" s="422"/>
      <c r="DIU81" s="422"/>
      <c r="DIV81" s="422"/>
      <c r="DIW81" s="422"/>
      <c r="DIX81" s="422"/>
      <c r="DIY81" s="422"/>
      <c r="DIZ81" s="422"/>
      <c r="DJA81" s="422"/>
      <c r="DJB81" s="422"/>
      <c r="DJC81" s="422"/>
      <c r="DJD81" s="422"/>
      <c r="DJE81" s="422"/>
      <c r="DJF81" s="422"/>
      <c r="DJG81" s="422"/>
      <c r="DJH81" s="422"/>
      <c r="DJI81" s="422"/>
      <c r="DJJ81" s="422"/>
      <c r="DJK81" s="422"/>
      <c r="DJL81" s="422"/>
      <c r="DJM81" s="422"/>
      <c r="DJN81" s="422"/>
      <c r="DJO81" s="422"/>
      <c r="DJP81" s="422"/>
      <c r="DJQ81" s="422"/>
      <c r="DJR81" s="422"/>
      <c r="DJS81" s="422"/>
      <c r="DJT81" s="422"/>
      <c r="DJU81" s="422"/>
      <c r="DJV81" s="422"/>
      <c r="DJW81" s="422"/>
      <c r="DJX81" s="422"/>
      <c r="DJY81" s="422"/>
      <c r="DJZ81" s="422"/>
      <c r="DKA81" s="422"/>
      <c r="DKB81" s="422"/>
      <c r="DKC81" s="422"/>
      <c r="DKD81" s="422"/>
      <c r="DKE81" s="422"/>
      <c r="DKF81" s="422"/>
      <c r="DKG81" s="422"/>
      <c r="DKH81" s="422"/>
      <c r="DKI81" s="422"/>
      <c r="DKJ81" s="422"/>
      <c r="DKK81" s="422"/>
      <c r="DKL81" s="422"/>
      <c r="DKM81" s="422"/>
      <c r="DKN81" s="422"/>
      <c r="DKO81" s="422"/>
      <c r="DKP81" s="422"/>
      <c r="DKQ81" s="422"/>
      <c r="DKR81" s="422"/>
      <c r="DKS81" s="422"/>
      <c r="DKT81" s="422"/>
      <c r="DKU81" s="422"/>
      <c r="DKV81" s="422"/>
      <c r="DKW81" s="422"/>
      <c r="DKX81" s="422"/>
      <c r="DKY81" s="422"/>
      <c r="DKZ81" s="422"/>
      <c r="DLA81" s="422"/>
      <c r="DLB81" s="422"/>
      <c r="DLC81" s="422"/>
      <c r="DLD81" s="422"/>
      <c r="DLE81" s="422"/>
      <c r="DLF81" s="422"/>
      <c r="DLG81" s="422"/>
      <c r="DLH81" s="422"/>
      <c r="DLI81" s="422"/>
      <c r="DLJ81" s="422"/>
      <c r="DLK81" s="422"/>
      <c r="DLL81" s="422"/>
      <c r="DLM81" s="422"/>
      <c r="DLN81" s="422"/>
      <c r="DLO81" s="422"/>
      <c r="DLP81" s="422"/>
      <c r="DLQ81" s="422"/>
      <c r="DLR81" s="422"/>
      <c r="DLS81" s="422"/>
      <c r="DLT81" s="422"/>
      <c r="DLU81" s="422"/>
      <c r="DLV81" s="422"/>
      <c r="DLW81" s="422"/>
      <c r="DLX81" s="422"/>
      <c r="DLY81" s="422"/>
      <c r="DLZ81" s="422"/>
      <c r="DMA81" s="422"/>
      <c r="DMB81" s="422"/>
      <c r="DMC81" s="422"/>
      <c r="DMD81" s="422"/>
      <c r="DME81" s="422"/>
      <c r="DMF81" s="422"/>
      <c r="DMG81" s="422"/>
      <c r="DMH81" s="422"/>
      <c r="DMI81" s="422"/>
      <c r="DMJ81" s="422"/>
      <c r="DMK81" s="422"/>
      <c r="DML81" s="422"/>
      <c r="DMM81" s="422"/>
      <c r="DMN81" s="422"/>
      <c r="DMO81" s="422"/>
      <c r="DMP81" s="422"/>
      <c r="DMQ81" s="422"/>
      <c r="DMR81" s="422"/>
      <c r="DMS81" s="422"/>
      <c r="DMT81" s="422"/>
      <c r="DMU81" s="422"/>
      <c r="DMV81" s="422"/>
      <c r="DMW81" s="422"/>
      <c r="DMX81" s="422"/>
      <c r="DMY81" s="422"/>
      <c r="DMZ81" s="422"/>
      <c r="DNA81" s="422"/>
      <c r="DNB81" s="422"/>
      <c r="DNC81" s="422"/>
      <c r="DND81" s="422"/>
      <c r="DNE81" s="422"/>
      <c r="DNF81" s="422"/>
      <c r="DNG81" s="422"/>
      <c r="DNH81" s="422"/>
      <c r="DNI81" s="422"/>
      <c r="DNJ81" s="422"/>
      <c r="DNK81" s="422"/>
      <c r="DNL81" s="422"/>
      <c r="DNM81" s="422"/>
      <c r="DNN81" s="422"/>
      <c r="DNO81" s="422"/>
      <c r="DNP81" s="422"/>
      <c r="DNQ81" s="422"/>
      <c r="DNR81" s="422"/>
      <c r="DNS81" s="422"/>
      <c r="DNT81" s="422"/>
      <c r="DNU81" s="422"/>
      <c r="DNV81" s="422"/>
      <c r="DNW81" s="422"/>
      <c r="DNX81" s="422"/>
      <c r="DNY81" s="422"/>
      <c r="DNZ81" s="422"/>
      <c r="DOA81" s="422"/>
      <c r="DOB81" s="422"/>
      <c r="DOC81" s="422"/>
      <c r="DOD81" s="422"/>
      <c r="DOE81" s="422"/>
      <c r="DOF81" s="422"/>
      <c r="DOG81" s="422"/>
      <c r="DOH81" s="422"/>
      <c r="DOI81" s="422"/>
      <c r="DOJ81" s="422"/>
      <c r="DOK81" s="422"/>
      <c r="DOL81" s="422"/>
      <c r="DOM81" s="422"/>
      <c r="DON81" s="422"/>
      <c r="DOO81" s="422"/>
      <c r="DOP81" s="422"/>
      <c r="DOQ81" s="422"/>
      <c r="DOR81" s="422"/>
      <c r="DOS81" s="422"/>
      <c r="DOT81" s="422"/>
      <c r="DOU81" s="422"/>
      <c r="DOV81" s="422"/>
      <c r="DOW81" s="422"/>
      <c r="DOX81" s="422"/>
      <c r="DOY81" s="422"/>
      <c r="DOZ81" s="422"/>
      <c r="DPA81" s="422"/>
      <c r="DPB81" s="422"/>
      <c r="DPC81" s="422"/>
      <c r="DPD81" s="422"/>
      <c r="DPE81" s="422"/>
      <c r="DPF81" s="422"/>
      <c r="DPG81" s="422"/>
      <c r="DPH81" s="422"/>
      <c r="DPI81" s="422"/>
      <c r="DPJ81" s="422"/>
      <c r="DPK81" s="422"/>
      <c r="DPL81" s="422"/>
      <c r="DPM81" s="422"/>
      <c r="DPN81" s="422"/>
      <c r="DPO81" s="422"/>
      <c r="DPP81" s="422"/>
      <c r="DPQ81" s="422"/>
      <c r="DPR81" s="422"/>
      <c r="DPS81" s="422"/>
      <c r="DPT81" s="422"/>
      <c r="DPU81" s="422"/>
      <c r="DPV81" s="422"/>
      <c r="DPW81" s="422"/>
      <c r="DPX81" s="422"/>
      <c r="DPY81" s="422"/>
      <c r="DPZ81" s="422"/>
      <c r="DQA81" s="422"/>
      <c r="DQB81" s="422"/>
      <c r="DQC81" s="422"/>
      <c r="DQD81" s="422"/>
      <c r="DQE81" s="422"/>
      <c r="DQF81" s="422"/>
      <c r="DQG81" s="422"/>
      <c r="DQH81" s="422"/>
      <c r="DQI81" s="422"/>
      <c r="DQJ81" s="422"/>
      <c r="DQK81" s="422"/>
      <c r="DQL81" s="422"/>
      <c r="DQM81" s="422"/>
      <c r="DQN81" s="422"/>
      <c r="DQO81" s="422"/>
      <c r="DQP81" s="422"/>
      <c r="DQQ81" s="422"/>
      <c r="DQR81" s="422"/>
      <c r="DQS81" s="422"/>
      <c r="DQT81" s="422"/>
      <c r="DQU81" s="422"/>
      <c r="DQV81" s="422"/>
      <c r="DQW81" s="422"/>
      <c r="DQX81" s="422"/>
      <c r="DQY81" s="422"/>
      <c r="DQZ81" s="422"/>
      <c r="DRA81" s="422"/>
      <c r="DRB81" s="422"/>
      <c r="DRC81" s="422"/>
      <c r="DRD81" s="422"/>
      <c r="DRE81" s="422"/>
      <c r="DRF81" s="422"/>
      <c r="DRG81" s="422"/>
      <c r="DRH81" s="422"/>
      <c r="DRI81" s="422"/>
      <c r="DRJ81" s="422"/>
      <c r="DRK81" s="422"/>
      <c r="DRL81" s="422"/>
      <c r="DRM81" s="422"/>
      <c r="DRN81" s="422"/>
      <c r="DRO81" s="422"/>
      <c r="DRP81" s="422"/>
      <c r="DRQ81" s="422"/>
      <c r="DRR81" s="422"/>
      <c r="DRS81" s="422"/>
      <c r="DRT81" s="422"/>
      <c r="DRU81" s="422"/>
      <c r="DRV81" s="422"/>
      <c r="DRW81" s="422"/>
      <c r="DRX81" s="422"/>
      <c r="DRY81" s="422"/>
      <c r="DRZ81" s="422"/>
      <c r="DSA81" s="422"/>
      <c r="DSB81" s="422"/>
      <c r="DSC81" s="422"/>
      <c r="DSD81" s="422"/>
      <c r="DSE81" s="422"/>
      <c r="DSF81" s="422"/>
      <c r="DSG81" s="422"/>
      <c r="DSH81" s="422"/>
      <c r="DSI81" s="422"/>
      <c r="DSJ81" s="422"/>
      <c r="DSK81" s="422"/>
      <c r="DSL81" s="422"/>
      <c r="DSM81" s="422"/>
      <c r="DSN81" s="422"/>
      <c r="DSO81" s="422"/>
      <c r="DSP81" s="422"/>
      <c r="DSQ81" s="422"/>
      <c r="DSR81" s="422"/>
      <c r="DSS81" s="422"/>
      <c r="DST81" s="422"/>
      <c r="DSU81" s="422"/>
      <c r="DSV81" s="422"/>
      <c r="DSW81" s="422"/>
      <c r="DSX81" s="422"/>
      <c r="DSY81" s="422"/>
      <c r="DSZ81" s="422"/>
      <c r="DTA81" s="422"/>
      <c r="DTB81" s="422"/>
      <c r="DTC81" s="422"/>
      <c r="DTD81" s="422"/>
      <c r="DTE81" s="422"/>
      <c r="DTF81" s="422"/>
      <c r="DTG81" s="422"/>
      <c r="DTH81" s="422"/>
      <c r="DTI81" s="422"/>
      <c r="DTJ81" s="422"/>
      <c r="DTK81" s="422"/>
      <c r="DTL81" s="422"/>
      <c r="DTM81" s="422"/>
      <c r="DTN81" s="422"/>
      <c r="DTO81" s="422"/>
      <c r="DTP81" s="422"/>
      <c r="DTQ81" s="422"/>
      <c r="DTR81" s="422"/>
      <c r="DTS81" s="422"/>
      <c r="DTT81" s="422"/>
      <c r="DTU81" s="422"/>
      <c r="DTV81" s="422"/>
      <c r="DTW81" s="422"/>
      <c r="DTX81" s="422"/>
      <c r="DTY81" s="422"/>
      <c r="DTZ81" s="422"/>
      <c r="DUA81" s="422"/>
      <c r="DUB81" s="422"/>
      <c r="DUC81" s="422"/>
      <c r="DUD81" s="422"/>
      <c r="DUE81" s="422"/>
      <c r="DUF81" s="422"/>
      <c r="DUG81" s="422"/>
      <c r="DUH81" s="422"/>
      <c r="DUI81" s="422"/>
      <c r="DUJ81" s="422"/>
      <c r="DUK81" s="422"/>
      <c r="DUL81" s="422"/>
      <c r="DUM81" s="422"/>
      <c r="DUN81" s="422"/>
      <c r="DUO81" s="422"/>
      <c r="DUP81" s="422"/>
      <c r="DUQ81" s="422"/>
      <c r="DUR81" s="422"/>
      <c r="DUS81" s="422"/>
      <c r="DUT81" s="422"/>
      <c r="DUU81" s="422"/>
      <c r="DUV81" s="422"/>
      <c r="DUW81" s="422"/>
      <c r="DUX81" s="422"/>
      <c r="DUY81" s="422"/>
      <c r="DUZ81" s="422"/>
      <c r="DVA81" s="422"/>
      <c r="DVB81" s="422"/>
      <c r="DVC81" s="422"/>
      <c r="DVD81" s="422"/>
      <c r="DVE81" s="422"/>
      <c r="DVF81" s="422"/>
      <c r="DVG81" s="422"/>
      <c r="DVH81" s="422"/>
      <c r="DVI81" s="422"/>
      <c r="DVJ81" s="422"/>
      <c r="DVK81" s="422"/>
      <c r="DVL81" s="422"/>
      <c r="DVM81" s="422"/>
      <c r="DVN81" s="422"/>
      <c r="DVO81" s="422"/>
      <c r="DVP81" s="422"/>
      <c r="DVQ81" s="422"/>
      <c r="DVR81" s="422"/>
      <c r="DVS81" s="422"/>
      <c r="DVT81" s="422"/>
      <c r="DVU81" s="422"/>
      <c r="DVV81" s="422"/>
      <c r="DVW81" s="422"/>
      <c r="DVX81" s="422"/>
      <c r="DVY81" s="422"/>
      <c r="DVZ81" s="422"/>
      <c r="DWA81" s="422"/>
      <c r="DWB81" s="422"/>
      <c r="DWC81" s="422"/>
      <c r="DWD81" s="422"/>
      <c r="DWE81" s="422"/>
      <c r="DWF81" s="422"/>
      <c r="DWG81" s="422"/>
      <c r="DWH81" s="422"/>
      <c r="DWI81" s="422"/>
      <c r="DWJ81" s="422"/>
      <c r="DWK81" s="422"/>
      <c r="DWL81" s="422"/>
      <c r="DWM81" s="422"/>
      <c r="DWN81" s="422"/>
      <c r="DWO81" s="422"/>
      <c r="DWP81" s="422"/>
      <c r="DWQ81" s="422"/>
      <c r="DWR81" s="422"/>
      <c r="DWS81" s="422"/>
      <c r="DWT81" s="422"/>
      <c r="DWU81" s="422"/>
      <c r="DWV81" s="422"/>
      <c r="DWW81" s="422"/>
      <c r="DWX81" s="422"/>
      <c r="DWY81" s="422"/>
      <c r="DWZ81" s="422"/>
      <c r="DXA81" s="422"/>
      <c r="DXB81" s="422"/>
      <c r="DXC81" s="422"/>
      <c r="DXD81" s="422"/>
      <c r="DXE81" s="422"/>
      <c r="DXF81" s="422"/>
      <c r="DXG81" s="422"/>
      <c r="DXH81" s="422"/>
      <c r="DXI81" s="422"/>
      <c r="DXJ81" s="422"/>
      <c r="DXK81" s="422"/>
      <c r="DXL81" s="422"/>
      <c r="DXM81" s="422"/>
      <c r="DXN81" s="422"/>
      <c r="DXO81" s="422"/>
      <c r="DXP81" s="422"/>
      <c r="DXQ81" s="422"/>
      <c r="DXR81" s="422"/>
      <c r="DXS81" s="422"/>
      <c r="DXT81" s="422"/>
      <c r="DXU81" s="422"/>
      <c r="DXV81" s="422"/>
      <c r="DXW81" s="422"/>
      <c r="DXX81" s="422"/>
      <c r="DXY81" s="422"/>
      <c r="DXZ81" s="422"/>
      <c r="DYA81" s="422"/>
      <c r="DYB81" s="422"/>
      <c r="DYC81" s="422"/>
      <c r="DYD81" s="422"/>
      <c r="DYE81" s="422"/>
      <c r="DYF81" s="422"/>
      <c r="DYG81" s="422"/>
      <c r="DYH81" s="422"/>
      <c r="DYI81" s="422"/>
      <c r="DYJ81" s="422"/>
      <c r="DYK81" s="422"/>
      <c r="DYL81" s="422"/>
      <c r="DYM81" s="422"/>
      <c r="DYN81" s="422"/>
      <c r="DYO81" s="422"/>
      <c r="DYP81" s="422"/>
      <c r="DYQ81" s="422"/>
      <c r="DYR81" s="422"/>
      <c r="DYS81" s="422"/>
      <c r="DYT81" s="422"/>
      <c r="DYU81" s="422"/>
      <c r="DYV81" s="422"/>
      <c r="DYW81" s="422"/>
      <c r="DYX81" s="422"/>
      <c r="DYY81" s="422"/>
      <c r="DYZ81" s="422"/>
      <c r="DZA81" s="422"/>
      <c r="DZB81" s="422"/>
      <c r="DZC81" s="422"/>
      <c r="DZD81" s="422"/>
      <c r="DZE81" s="422"/>
      <c r="DZF81" s="422"/>
      <c r="DZG81" s="422"/>
      <c r="DZH81" s="422"/>
      <c r="DZI81" s="422"/>
      <c r="DZJ81" s="422"/>
      <c r="DZK81" s="422"/>
      <c r="DZL81" s="422"/>
      <c r="DZM81" s="422"/>
      <c r="DZN81" s="422"/>
      <c r="DZO81" s="422"/>
      <c r="DZP81" s="422"/>
      <c r="DZQ81" s="422"/>
      <c r="DZR81" s="422"/>
      <c r="DZS81" s="422"/>
      <c r="DZT81" s="422"/>
      <c r="DZU81" s="422"/>
      <c r="DZV81" s="422"/>
      <c r="DZW81" s="422"/>
      <c r="DZX81" s="422"/>
      <c r="DZY81" s="422"/>
      <c r="DZZ81" s="422"/>
      <c r="EAA81" s="422"/>
      <c r="EAB81" s="422"/>
      <c r="EAC81" s="422"/>
      <c r="EAD81" s="422"/>
      <c r="EAE81" s="422"/>
      <c r="EAF81" s="422"/>
      <c r="EAG81" s="422"/>
      <c r="EAH81" s="422"/>
      <c r="EAI81" s="422"/>
      <c r="EAJ81" s="422"/>
      <c r="EAK81" s="422"/>
      <c r="EAL81" s="422"/>
      <c r="EAM81" s="422"/>
      <c r="EAN81" s="422"/>
      <c r="EAO81" s="422"/>
      <c r="EAP81" s="422"/>
      <c r="EAQ81" s="422"/>
      <c r="EAR81" s="422"/>
      <c r="EAS81" s="422"/>
      <c r="EAT81" s="422"/>
      <c r="EAU81" s="422"/>
      <c r="EAV81" s="422"/>
      <c r="EAW81" s="422"/>
      <c r="EAX81" s="422"/>
      <c r="EAY81" s="422"/>
      <c r="EAZ81" s="422"/>
      <c r="EBA81" s="422"/>
      <c r="EBB81" s="422"/>
      <c r="EBC81" s="422"/>
      <c r="EBD81" s="422"/>
      <c r="EBE81" s="422"/>
      <c r="EBF81" s="422"/>
      <c r="EBG81" s="422"/>
      <c r="EBH81" s="422"/>
      <c r="EBI81" s="422"/>
      <c r="EBJ81" s="422"/>
      <c r="EBK81" s="422"/>
      <c r="EBL81" s="422"/>
      <c r="EBM81" s="422"/>
      <c r="EBN81" s="422"/>
      <c r="EBO81" s="422"/>
      <c r="EBP81" s="422"/>
      <c r="EBQ81" s="422"/>
      <c r="EBR81" s="422"/>
      <c r="EBS81" s="422"/>
      <c r="EBT81" s="422"/>
      <c r="EBU81" s="422"/>
      <c r="EBV81" s="422"/>
      <c r="EBW81" s="422"/>
      <c r="EBX81" s="422"/>
      <c r="EBY81" s="422"/>
      <c r="EBZ81" s="422"/>
      <c r="ECA81" s="422"/>
      <c r="ECB81" s="422"/>
      <c r="ECC81" s="422"/>
      <c r="ECD81" s="422"/>
      <c r="ECE81" s="422"/>
      <c r="ECF81" s="422"/>
      <c r="ECG81" s="422"/>
      <c r="ECH81" s="422"/>
      <c r="ECI81" s="422"/>
      <c r="ECJ81" s="422"/>
      <c r="ECK81" s="422"/>
      <c r="ECL81" s="422"/>
      <c r="ECM81" s="422"/>
      <c r="ECN81" s="422"/>
      <c r="ECO81" s="422"/>
      <c r="ECP81" s="422"/>
      <c r="ECQ81" s="422"/>
      <c r="ECR81" s="422"/>
      <c r="ECS81" s="422"/>
      <c r="ECT81" s="422"/>
      <c r="ECU81" s="422"/>
      <c r="ECV81" s="422"/>
      <c r="ECW81" s="422"/>
      <c r="ECX81" s="422"/>
      <c r="ECY81" s="422"/>
      <c r="ECZ81" s="422"/>
      <c r="EDA81" s="422"/>
      <c r="EDB81" s="422"/>
      <c r="EDC81" s="422"/>
      <c r="EDD81" s="422"/>
      <c r="EDE81" s="422"/>
      <c r="EDF81" s="422"/>
      <c r="EDG81" s="422"/>
      <c r="EDH81" s="422"/>
      <c r="EDI81" s="422"/>
      <c r="EDJ81" s="422"/>
      <c r="EDK81" s="422"/>
      <c r="EDL81" s="422"/>
      <c r="EDM81" s="422"/>
      <c r="EDN81" s="422"/>
      <c r="EDO81" s="422"/>
      <c r="EDP81" s="422"/>
      <c r="EDQ81" s="422"/>
      <c r="EDR81" s="422"/>
      <c r="EDS81" s="422"/>
      <c r="EDT81" s="422"/>
      <c r="EDU81" s="422"/>
      <c r="EDV81" s="422"/>
      <c r="EDW81" s="422"/>
      <c r="EDX81" s="422"/>
      <c r="EDY81" s="422"/>
      <c r="EDZ81" s="422"/>
      <c r="EEA81" s="422"/>
      <c r="EEB81" s="422"/>
      <c r="EEC81" s="422"/>
      <c r="EED81" s="422"/>
      <c r="EEE81" s="422"/>
      <c r="EEF81" s="422"/>
      <c r="EEG81" s="422"/>
      <c r="EEH81" s="422"/>
      <c r="EEI81" s="422"/>
      <c r="EEJ81" s="422"/>
      <c r="EEK81" s="422"/>
      <c r="EEL81" s="422"/>
      <c r="EEM81" s="422"/>
      <c r="EEN81" s="422"/>
      <c r="EEO81" s="422"/>
      <c r="EEP81" s="422"/>
      <c r="EEQ81" s="422"/>
      <c r="EER81" s="422"/>
      <c r="EES81" s="422"/>
      <c r="EET81" s="422"/>
      <c r="EEU81" s="422"/>
      <c r="EEV81" s="422"/>
      <c r="EEW81" s="422"/>
      <c r="EEX81" s="422"/>
      <c r="EEY81" s="422"/>
      <c r="EEZ81" s="422"/>
      <c r="EFA81" s="422"/>
      <c r="EFB81" s="422"/>
      <c r="EFC81" s="422"/>
      <c r="EFD81" s="422"/>
      <c r="EFE81" s="422"/>
      <c r="EFF81" s="422"/>
      <c r="EFG81" s="422"/>
      <c r="EFH81" s="422"/>
      <c r="EFI81" s="422"/>
      <c r="EFJ81" s="422"/>
      <c r="EFK81" s="422"/>
      <c r="EFL81" s="422"/>
      <c r="EFM81" s="422"/>
      <c r="EFN81" s="422"/>
      <c r="EFO81" s="422"/>
      <c r="EFP81" s="422"/>
      <c r="EFQ81" s="422"/>
      <c r="EFR81" s="422"/>
      <c r="EFS81" s="422"/>
      <c r="EFT81" s="422"/>
      <c r="EFU81" s="422"/>
      <c r="EFV81" s="422"/>
      <c r="EFW81" s="422"/>
      <c r="EFX81" s="422"/>
      <c r="EFY81" s="422"/>
      <c r="EFZ81" s="422"/>
      <c r="EGA81" s="422"/>
      <c r="EGB81" s="422"/>
      <c r="EGC81" s="422"/>
      <c r="EGD81" s="422"/>
      <c r="EGE81" s="422"/>
      <c r="EGF81" s="422"/>
      <c r="EGG81" s="422"/>
      <c r="EGH81" s="422"/>
      <c r="EGI81" s="422"/>
      <c r="EGJ81" s="422"/>
      <c r="EGK81" s="422"/>
      <c r="EGL81" s="422"/>
      <c r="EGM81" s="422"/>
      <c r="EGN81" s="422"/>
      <c r="EGO81" s="422"/>
      <c r="EGP81" s="422"/>
      <c r="EGQ81" s="422"/>
      <c r="EGR81" s="422"/>
      <c r="EGS81" s="422"/>
      <c r="EGT81" s="422"/>
      <c r="EGU81" s="422"/>
      <c r="EGV81" s="422"/>
      <c r="EGW81" s="422"/>
      <c r="EGX81" s="422"/>
      <c r="EGY81" s="422"/>
      <c r="EGZ81" s="422"/>
      <c r="EHA81" s="422"/>
      <c r="EHB81" s="422"/>
      <c r="EHC81" s="422"/>
      <c r="EHD81" s="422"/>
      <c r="EHE81" s="422"/>
      <c r="EHF81" s="422"/>
      <c r="EHG81" s="422"/>
      <c r="EHH81" s="422"/>
      <c r="EHI81" s="422"/>
      <c r="EHJ81" s="422"/>
      <c r="EHK81" s="422"/>
      <c r="EHL81" s="422"/>
      <c r="EHM81" s="422"/>
      <c r="EHN81" s="422"/>
      <c r="EHO81" s="422"/>
      <c r="EHP81" s="422"/>
      <c r="EHQ81" s="422"/>
      <c r="EHR81" s="422"/>
      <c r="EHS81" s="422"/>
      <c r="EHT81" s="422"/>
      <c r="EHU81" s="422"/>
      <c r="EHV81" s="422"/>
      <c r="EHW81" s="422"/>
      <c r="EHX81" s="422"/>
      <c r="EHY81" s="422"/>
      <c r="EHZ81" s="422"/>
      <c r="EIA81" s="422"/>
      <c r="EIB81" s="422"/>
      <c r="EIC81" s="422"/>
      <c r="EID81" s="422"/>
      <c r="EIE81" s="422"/>
      <c r="EIF81" s="422"/>
      <c r="EIG81" s="422"/>
      <c r="EIH81" s="422"/>
      <c r="EII81" s="422"/>
      <c r="EIJ81" s="422"/>
      <c r="EIK81" s="422"/>
      <c r="EIL81" s="422"/>
      <c r="EIM81" s="422"/>
      <c r="EIN81" s="422"/>
      <c r="EIO81" s="422"/>
      <c r="EIP81" s="422"/>
      <c r="EIQ81" s="422"/>
      <c r="EIR81" s="422"/>
      <c r="EIS81" s="422"/>
      <c r="EIT81" s="422"/>
      <c r="EIU81" s="422"/>
      <c r="EIV81" s="422"/>
      <c r="EIW81" s="422"/>
      <c r="EIX81" s="422"/>
      <c r="EIY81" s="422"/>
      <c r="EIZ81" s="422"/>
      <c r="EJA81" s="422"/>
      <c r="EJB81" s="422"/>
      <c r="EJC81" s="422"/>
      <c r="EJD81" s="422"/>
      <c r="EJE81" s="422"/>
      <c r="EJF81" s="422"/>
      <c r="EJG81" s="422"/>
      <c r="EJH81" s="422"/>
      <c r="EJI81" s="422"/>
      <c r="EJJ81" s="422"/>
      <c r="EJK81" s="422"/>
      <c r="EJL81" s="422"/>
      <c r="EJM81" s="422"/>
      <c r="EJN81" s="422"/>
      <c r="EJO81" s="422"/>
      <c r="EJP81" s="422"/>
      <c r="EJQ81" s="422"/>
      <c r="EJR81" s="422"/>
      <c r="EJS81" s="422"/>
      <c r="EJT81" s="422"/>
      <c r="EJU81" s="422"/>
      <c r="EJV81" s="422"/>
      <c r="EJW81" s="422"/>
      <c r="EJX81" s="422"/>
      <c r="EJY81" s="422"/>
      <c r="EJZ81" s="422"/>
      <c r="EKA81" s="422"/>
      <c r="EKB81" s="422"/>
      <c r="EKC81" s="422"/>
      <c r="EKD81" s="422"/>
      <c r="EKE81" s="422"/>
      <c r="EKF81" s="422"/>
      <c r="EKG81" s="422"/>
      <c r="EKH81" s="422"/>
      <c r="EKI81" s="422"/>
      <c r="EKJ81" s="422"/>
      <c r="EKK81" s="422"/>
      <c r="EKL81" s="422"/>
      <c r="EKM81" s="422"/>
      <c r="EKN81" s="422"/>
      <c r="EKO81" s="422"/>
      <c r="EKP81" s="422"/>
      <c r="EKQ81" s="422"/>
      <c r="EKR81" s="422"/>
      <c r="EKS81" s="422"/>
      <c r="EKT81" s="422"/>
      <c r="EKU81" s="422"/>
      <c r="EKV81" s="422"/>
      <c r="EKW81" s="422"/>
      <c r="EKX81" s="422"/>
      <c r="EKY81" s="422"/>
      <c r="EKZ81" s="422"/>
      <c r="ELA81" s="422"/>
      <c r="ELB81" s="422"/>
      <c r="ELC81" s="422"/>
      <c r="ELD81" s="422"/>
      <c r="ELE81" s="422"/>
      <c r="ELF81" s="422"/>
      <c r="ELG81" s="422"/>
      <c r="ELH81" s="422"/>
      <c r="ELI81" s="422"/>
      <c r="ELJ81" s="422"/>
      <c r="ELK81" s="422"/>
      <c r="ELL81" s="422"/>
      <c r="ELM81" s="422"/>
      <c r="ELN81" s="422"/>
      <c r="ELO81" s="422"/>
      <c r="ELP81" s="422"/>
      <c r="ELQ81" s="422"/>
      <c r="ELR81" s="422"/>
      <c r="ELS81" s="422"/>
      <c r="ELT81" s="422"/>
      <c r="ELU81" s="422"/>
      <c r="ELV81" s="422"/>
      <c r="ELW81" s="422"/>
      <c r="ELX81" s="422"/>
      <c r="ELY81" s="422"/>
      <c r="ELZ81" s="422"/>
      <c r="EMA81" s="422"/>
      <c r="EMB81" s="422"/>
      <c r="EMC81" s="422"/>
      <c r="EMD81" s="422"/>
      <c r="EME81" s="422"/>
      <c r="EMF81" s="422"/>
      <c r="EMG81" s="422"/>
      <c r="EMH81" s="422"/>
      <c r="EMI81" s="422"/>
      <c r="EMJ81" s="422"/>
      <c r="EMK81" s="422"/>
      <c r="EML81" s="422"/>
      <c r="EMM81" s="422"/>
      <c r="EMN81" s="422"/>
      <c r="EMO81" s="422"/>
      <c r="EMP81" s="422"/>
      <c r="EMQ81" s="422"/>
      <c r="EMR81" s="422"/>
      <c r="EMS81" s="422"/>
      <c r="EMT81" s="422"/>
      <c r="EMU81" s="422"/>
      <c r="EMV81" s="422"/>
      <c r="EMW81" s="422"/>
      <c r="EMX81" s="422"/>
      <c r="EMY81" s="422"/>
      <c r="EMZ81" s="422"/>
      <c r="ENA81" s="422"/>
      <c r="ENB81" s="422"/>
      <c r="ENC81" s="422"/>
      <c r="END81" s="422"/>
      <c r="ENE81" s="422"/>
      <c r="ENF81" s="422"/>
      <c r="ENG81" s="422"/>
      <c r="ENH81" s="422"/>
      <c r="ENI81" s="422"/>
      <c r="ENJ81" s="422"/>
      <c r="ENK81" s="422"/>
      <c r="ENL81" s="422"/>
      <c r="ENM81" s="422"/>
      <c r="ENN81" s="422"/>
      <c r="ENO81" s="422"/>
      <c r="ENP81" s="422"/>
      <c r="ENQ81" s="422"/>
      <c r="ENR81" s="422"/>
      <c r="ENS81" s="422"/>
      <c r="ENT81" s="422"/>
      <c r="ENU81" s="422"/>
      <c r="ENV81" s="422"/>
      <c r="ENW81" s="422"/>
      <c r="ENX81" s="422"/>
      <c r="ENY81" s="422"/>
      <c r="ENZ81" s="422"/>
      <c r="EOA81" s="422"/>
      <c r="EOB81" s="422"/>
      <c r="EOC81" s="422"/>
      <c r="EOD81" s="422"/>
      <c r="EOE81" s="422"/>
      <c r="EOF81" s="422"/>
      <c r="EOG81" s="422"/>
      <c r="EOH81" s="422"/>
      <c r="EOI81" s="422"/>
      <c r="EOJ81" s="422"/>
      <c r="EOK81" s="422"/>
      <c r="EOL81" s="422"/>
      <c r="EOM81" s="422"/>
      <c r="EON81" s="422"/>
      <c r="EOO81" s="422"/>
      <c r="EOP81" s="422"/>
      <c r="EOQ81" s="422"/>
      <c r="EOR81" s="422"/>
      <c r="EOS81" s="422"/>
      <c r="EOT81" s="422"/>
      <c r="EOU81" s="422"/>
      <c r="EOV81" s="422"/>
      <c r="EOW81" s="422"/>
      <c r="EOX81" s="422"/>
      <c r="EOY81" s="422"/>
      <c r="EOZ81" s="422"/>
      <c r="EPA81" s="422"/>
      <c r="EPB81" s="422"/>
      <c r="EPC81" s="422"/>
      <c r="EPD81" s="422"/>
      <c r="EPE81" s="422"/>
      <c r="EPF81" s="422"/>
      <c r="EPG81" s="422"/>
      <c r="EPH81" s="422"/>
      <c r="EPI81" s="422"/>
      <c r="EPJ81" s="422"/>
      <c r="EPK81" s="422"/>
      <c r="EPL81" s="422"/>
      <c r="EPM81" s="422"/>
      <c r="EPN81" s="422"/>
      <c r="EPO81" s="422"/>
      <c r="EPP81" s="422"/>
      <c r="EPQ81" s="422"/>
      <c r="EPR81" s="422"/>
      <c r="EPS81" s="422"/>
      <c r="EPT81" s="422"/>
      <c r="EPU81" s="422"/>
      <c r="EPV81" s="422"/>
      <c r="EPW81" s="422"/>
      <c r="EPX81" s="422"/>
      <c r="EPY81" s="422"/>
      <c r="EPZ81" s="422"/>
      <c r="EQA81" s="422"/>
      <c r="EQB81" s="422"/>
      <c r="EQC81" s="422"/>
      <c r="EQD81" s="422"/>
      <c r="EQE81" s="422"/>
      <c r="EQF81" s="422"/>
      <c r="EQG81" s="422"/>
      <c r="EQH81" s="422"/>
      <c r="EQI81" s="422"/>
      <c r="EQJ81" s="422"/>
      <c r="EQK81" s="422"/>
      <c r="EQL81" s="422"/>
      <c r="EQM81" s="422"/>
      <c r="EQN81" s="422"/>
      <c r="EQO81" s="422"/>
      <c r="EQP81" s="422"/>
      <c r="EQQ81" s="422"/>
      <c r="EQR81" s="422"/>
      <c r="EQS81" s="422"/>
      <c r="EQT81" s="422"/>
      <c r="EQU81" s="422"/>
      <c r="EQV81" s="422"/>
      <c r="EQW81" s="422"/>
      <c r="EQX81" s="422"/>
      <c r="EQY81" s="422"/>
      <c r="EQZ81" s="422"/>
      <c r="ERA81" s="422"/>
      <c r="ERB81" s="422"/>
      <c r="ERC81" s="422"/>
      <c r="ERD81" s="422"/>
      <c r="ERE81" s="422"/>
      <c r="ERF81" s="422"/>
      <c r="ERG81" s="422"/>
      <c r="ERH81" s="422"/>
      <c r="ERI81" s="422"/>
      <c r="ERJ81" s="422"/>
      <c r="ERK81" s="422"/>
      <c r="ERL81" s="422"/>
      <c r="ERM81" s="422"/>
      <c r="ERN81" s="422"/>
      <c r="ERO81" s="422"/>
      <c r="ERP81" s="422"/>
      <c r="ERQ81" s="422"/>
      <c r="ERR81" s="422"/>
      <c r="ERS81" s="422"/>
      <c r="ERT81" s="422"/>
      <c r="ERU81" s="422"/>
      <c r="ERV81" s="422"/>
      <c r="ERW81" s="422"/>
      <c r="ERX81" s="422"/>
      <c r="ERY81" s="422"/>
      <c r="ERZ81" s="422"/>
      <c r="ESA81" s="422"/>
      <c r="ESB81" s="422"/>
      <c r="ESC81" s="422"/>
      <c r="ESD81" s="422"/>
      <c r="ESE81" s="422"/>
      <c r="ESF81" s="422"/>
      <c r="ESG81" s="422"/>
      <c r="ESH81" s="422"/>
      <c r="ESI81" s="422"/>
      <c r="ESJ81" s="422"/>
      <c r="ESK81" s="422"/>
      <c r="ESL81" s="422"/>
      <c r="ESM81" s="422"/>
      <c r="ESN81" s="422"/>
      <c r="ESO81" s="422"/>
      <c r="ESP81" s="422"/>
      <c r="ESQ81" s="422"/>
      <c r="ESR81" s="422"/>
      <c r="ESS81" s="422"/>
      <c r="EST81" s="422"/>
      <c r="ESU81" s="422"/>
      <c r="ESV81" s="422"/>
      <c r="ESW81" s="422"/>
      <c r="ESX81" s="422"/>
      <c r="ESY81" s="422"/>
      <c r="ESZ81" s="422"/>
      <c r="ETA81" s="422"/>
      <c r="ETB81" s="422"/>
      <c r="ETC81" s="422"/>
      <c r="ETD81" s="422"/>
      <c r="ETE81" s="422"/>
      <c r="ETF81" s="422"/>
      <c r="ETG81" s="422"/>
      <c r="ETH81" s="422"/>
      <c r="ETI81" s="422"/>
      <c r="ETJ81" s="422"/>
      <c r="ETK81" s="422"/>
      <c r="ETL81" s="422"/>
      <c r="ETM81" s="422"/>
      <c r="ETN81" s="422"/>
      <c r="ETO81" s="422"/>
      <c r="ETP81" s="422"/>
      <c r="ETQ81" s="422"/>
      <c r="ETR81" s="422"/>
      <c r="ETS81" s="422"/>
      <c r="ETT81" s="422"/>
      <c r="ETU81" s="422"/>
      <c r="ETV81" s="422"/>
      <c r="ETW81" s="422"/>
      <c r="ETX81" s="422"/>
      <c r="ETY81" s="422"/>
      <c r="ETZ81" s="422"/>
      <c r="EUA81" s="422"/>
      <c r="EUB81" s="422"/>
      <c r="EUC81" s="422"/>
      <c r="EUD81" s="422"/>
      <c r="EUE81" s="422"/>
      <c r="EUF81" s="422"/>
      <c r="EUG81" s="422"/>
      <c r="EUH81" s="422"/>
      <c r="EUI81" s="422"/>
      <c r="EUJ81" s="422"/>
      <c r="EUK81" s="422"/>
      <c r="EUL81" s="422"/>
      <c r="EUM81" s="422"/>
      <c r="EUN81" s="422"/>
      <c r="EUO81" s="422"/>
      <c r="EUP81" s="422"/>
      <c r="EUQ81" s="422"/>
      <c r="EUR81" s="422"/>
      <c r="EUS81" s="422"/>
      <c r="EUT81" s="422"/>
      <c r="EUU81" s="422"/>
      <c r="EUV81" s="422"/>
      <c r="EUW81" s="422"/>
      <c r="EUX81" s="422"/>
      <c r="EUY81" s="422"/>
      <c r="EUZ81" s="422"/>
      <c r="EVA81" s="422"/>
      <c r="EVB81" s="422"/>
      <c r="EVC81" s="422"/>
      <c r="EVD81" s="422"/>
      <c r="EVE81" s="422"/>
      <c r="EVF81" s="422"/>
      <c r="EVG81" s="422"/>
      <c r="EVH81" s="422"/>
      <c r="EVI81" s="422"/>
      <c r="EVJ81" s="422"/>
      <c r="EVK81" s="422"/>
      <c r="EVL81" s="422"/>
      <c r="EVM81" s="422"/>
      <c r="EVN81" s="422"/>
      <c r="EVO81" s="422"/>
      <c r="EVP81" s="422"/>
      <c r="EVQ81" s="422"/>
      <c r="EVR81" s="422"/>
      <c r="EVS81" s="422"/>
      <c r="EVT81" s="422"/>
      <c r="EVU81" s="422"/>
      <c r="EVV81" s="422"/>
      <c r="EVW81" s="422"/>
      <c r="EVX81" s="422"/>
      <c r="EVY81" s="422"/>
      <c r="EVZ81" s="422"/>
      <c r="EWA81" s="422"/>
      <c r="EWB81" s="422"/>
      <c r="EWC81" s="422"/>
      <c r="EWD81" s="422"/>
      <c r="EWE81" s="422"/>
      <c r="EWF81" s="422"/>
      <c r="EWG81" s="422"/>
      <c r="EWH81" s="422"/>
      <c r="EWI81" s="422"/>
      <c r="EWJ81" s="422"/>
      <c r="EWK81" s="422"/>
      <c r="EWL81" s="422"/>
      <c r="EWM81" s="422"/>
      <c r="EWN81" s="422"/>
      <c r="EWO81" s="422"/>
      <c r="EWP81" s="422"/>
      <c r="EWQ81" s="422"/>
      <c r="EWR81" s="422"/>
      <c r="EWS81" s="422"/>
      <c r="EWT81" s="422"/>
      <c r="EWU81" s="422"/>
      <c r="EWV81" s="422"/>
      <c r="EWW81" s="422"/>
      <c r="EWX81" s="422"/>
      <c r="EWY81" s="422"/>
      <c r="EWZ81" s="422"/>
      <c r="EXA81" s="422"/>
      <c r="EXB81" s="422"/>
      <c r="EXC81" s="422"/>
      <c r="EXD81" s="422"/>
      <c r="EXE81" s="422"/>
      <c r="EXF81" s="422"/>
      <c r="EXG81" s="422"/>
      <c r="EXH81" s="422"/>
      <c r="EXI81" s="422"/>
      <c r="EXJ81" s="422"/>
      <c r="EXK81" s="422"/>
      <c r="EXL81" s="422"/>
      <c r="EXM81" s="422"/>
      <c r="EXN81" s="422"/>
      <c r="EXO81" s="422"/>
      <c r="EXP81" s="422"/>
      <c r="EXQ81" s="422"/>
      <c r="EXR81" s="422"/>
      <c r="EXS81" s="422"/>
      <c r="EXT81" s="422"/>
      <c r="EXU81" s="422"/>
      <c r="EXV81" s="422"/>
      <c r="EXW81" s="422"/>
      <c r="EXX81" s="422"/>
      <c r="EXY81" s="422"/>
      <c r="EXZ81" s="422"/>
      <c r="EYA81" s="422"/>
      <c r="EYB81" s="422"/>
      <c r="EYC81" s="422"/>
      <c r="EYD81" s="422"/>
      <c r="EYE81" s="422"/>
      <c r="EYF81" s="422"/>
      <c r="EYG81" s="422"/>
      <c r="EYH81" s="422"/>
      <c r="EYI81" s="422"/>
      <c r="EYJ81" s="422"/>
      <c r="EYK81" s="422"/>
      <c r="EYL81" s="422"/>
      <c r="EYM81" s="422"/>
      <c r="EYN81" s="422"/>
      <c r="EYO81" s="422"/>
      <c r="EYP81" s="422"/>
      <c r="EYQ81" s="422"/>
      <c r="EYR81" s="422"/>
      <c r="EYS81" s="422"/>
      <c r="EYT81" s="422"/>
      <c r="EYU81" s="422"/>
      <c r="EYV81" s="422"/>
      <c r="EYW81" s="422"/>
      <c r="EYX81" s="422"/>
      <c r="EYY81" s="422"/>
      <c r="EYZ81" s="422"/>
      <c r="EZA81" s="422"/>
      <c r="EZB81" s="422"/>
      <c r="EZC81" s="422"/>
      <c r="EZD81" s="422"/>
      <c r="EZE81" s="422"/>
      <c r="EZF81" s="422"/>
      <c r="EZG81" s="422"/>
      <c r="EZH81" s="422"/>
      <c r="EZI81" s="422"/>
      <c r="EZJ81" s="422"/>
      <c r="EZK81" s="422"/>
      <c r="EZL81" s="422"/>
      <c r="EZM81" s="422"/>
      <c r="EZN81" s="422"/>
      <c r="EZO81" s="422"/>
      <c r="EZP81" s="422"/>
      <c r="EZQ81" s="422"/>
      <c r="EZR81" s="422"/>
      <c r="EZS81" s="422"/>
      <c r="EZT81" s="422"/>
      <c r="EZU81" s="422"/>
      <c r="EZV81" s="422"/>
      <c r="EZW81" s="422"/>
      <c r="EZX81" s="422"/>
      <c r="EZY81" s="422"/>
      <c r="EZZ81" s="422"/>
      <c r="FAA81" s="422"/>
      <c r="FAB81" s="422"/>
      <c r="FAC81" s="422"/>
      <c r="FAD81" s="422"/>
      <c r="FAE81" s="422"/>
      <c r="FAF81" s="422"/>
      <c r="FAG81" s="422"/>
      <c r="FAH81" s="422"/>
      <c r="FAI81" s="422"/>
      <c r="FAJ81" s="422"/>
      <c r="FAK81" s="422"/>
      <c r="FAL81" s="422"/>
      <c r="FAM81" s="422"/>
      <c r="FAN81" s="422"/>
      <c r="FAO81" s="422"/>
      <c r="FAP81" s="422"/>
      <c r="FAQ81" s="422"/>
      <c r="FAR81" s="422"/>
      <c r="FAS81" s="422"/>
      <c r="FAT81" s="422"/>
      <c r="FAU81" s="422"/>
      <c r="FAV81" s="422"/>
      <c r="FAW81" s="422"/>
      <c r="FAX81" s="422"/>
      <c r="FAY81" s="422"/>
      <c r="FAZ81" s="422"/>
      <c r="FBA81" s="422"/>
      <c r="FBB81" s="422"/>
      <c r="FBC81" s="422"/>
      <c r="FBD81" s="422"/>
      <c r="FBE81" s="422"/>
      <c r="FBF81" s="422"/>
      <c r="FBG81" s="422"/>
      <c r="FBH81" s="422"/>
      <c r="FBI81" s="422"/>
      <c r="FBJ81" s="422"/>
      <c r="FBK81" s="422"/>
      <c r="FBL81" s="422"/>
      <c r="FBM81" s="422"/>
      <c r="FBN81" s="422"/>
      <c r="FBO81" s="422"/>
      <c r="FBP81" s="422"/>
      <c r="FBQ81" s="422"/>
      <c r="FBR81" s="422"/>
      <c r="FBS81" s="422"/>
      <c r="FBT81" s="422"/>
      <c r="FBU81" s="422"/>
      <c r="FBV81" s="422"/>
      <c r="FBW81" s="422"/>
      <c r="FBX81" s="422"/>
      <c r="FBY81" s="422"/>
      <c r="FBZ81" s="422"/>
      <c r="FCA81" s="422"/>
      <c r="FCB81" s="422"/>
      <c r="FCC81" s="422"/>
      <c r="FCD81" s="422"/>
      <c r="FCE81" s="422"/>
      <c r="FCF81" s="422"/>
      <c r="FCG81" s="422"/>
      <c r="FCH81" s="422"/>
      <c r="FCI81" s="422"/>
      <c r="FCJ81" s="422"/>
      <c r="FCK81" s="422"/>
      <c r="FCL81" s="422"/>
      <c r="FCM81" s="422"/>
      <c r="FCN81" s="422"/>
      <c r="FCO81" s="422"/>
      <c r="FCP81" s="422"/>
      <c r="FCQ81" s="422"/>
      <c r="FCR81" s="422"/>
      <c r="FCS81" s="422"/>
      <c r="FCT81" s="422"/>
      <c r="FCU81" s="422"/>
      <c r="FCV81" s="422"/>
      <c r="FCW81" s="422"/>
      <c r="FCX81" s="422"/>
      <c r="FCY81" s="422"/>
      <c r="FCZ81" s="422"/>
      <c r="FDA81" s="422"/>
      <c r="FDB81" s="422"/>
      <c r="FDC81" s="422"/>
      <c r="FDD81" s="422"/>
      <c r="FDE81" s="422"/>
      <c r="FDF81" s="422"/>
      <c r="FDG81" s="422"/>
      <c r="FDH81" s="422"/>
      <c r="FDI81" s="422"/>
      <c r="FDJ81" s="422"/>
      <c r="FDK81" s="422"/>
      <c r="FDL81" s="422"/>
      <c r="FDM81" s="422"/>
      <c r="FDN81" s="422"/>
      <c r="FDO81" s="422"/>
      <c r="FDP81" s="422"/>
      <c r="FDQ81" s="422"/>
      <c r="FDR81" s="422"/>
      <c r="FDS81" s="422"/>
      <c r="FDT81" s="422"/>
      <c r="FDU81" s="422"/>
      <c r="FDV81" s="422"/>
      <c r="FDW81" s="422"/>
      <c r="FDX81" s="422"/>
      <c r="FDY81" s="422"/>
      <c r="FDZ81" s="422"/>
      <c r="FEA81" s="422"/>
      <c r="FEB81" s="422"/>
      <c r="FEC81" s="422"/>
      <c r="FED81" s="422"/>
      <c r="FEE81" s="422"/>
      <c r="FEF81" s="422"/>
      <c r="FEG81" s="422"/>
      <c r="FEH81" s="422"/>
      <c r="FEI81" s="422"/>
      <c r="FEJ81" s="422"/>
      <c r="FEK81" s="422"/>
      <c r="FEL81" s="422"/>
      <c r="FEM81" s="422"/>
      <c r="FEN81" s="422"/>
      <c r="FEO81" s="422"/>
      <c r="FEP81" s="422"/>
      <c r="FEQ81" s="422"/>
      <c r="FER81" s="422"/>
      <c r="FES81" s="422"/>
      <c r="FET81" s="422"/>
      <c r="FEU81" s="422"/>
      <c r="FEV81" s="422"/>
      <c r="FEW81" s="422"/>
      <c r="FEX81" s="422"/>
      <c r="FEY81" s="422"/>
      <c r="FEZ81" s="422"/>
      <c r="FFA81" s="422"/>
      <c r="FFB81" s="422"/>
      <c r="FFC81" s="422"/>
      <c r="FFD81" s="422"/>
      <c r="FFE81" s="422"/>
      <c r="FFF81" s="422"/>
      <c r="FFG81" s="422"/>
      <c r="FFH81" s="422"/>
      <c r="FFI81" s="422"/>
      <c r="FFJ81" s="422"/>
      <c r="FFK81" s="422"/>
      <c r="FFL81" s="422"/>
      <c r="FFM81" s="422"/>
      <c r="FFN81" s="422"/>
      <c r="FFO81" s="422"/>
      <c r="FFP81" s="422"/>
      <c r="FFQ81" s="422"/>
      <c r="FFR81" s="422"/>
      <c r="FFS81" s="422"/>
      <c r="FFT81" s="422"/>
      <c r="FFU81" s="422"/>
      <c r="FFV81" s="422"/>
      <c r="FFW81" s="422"/>
      <c r="FFX81" s="422"/>
      <c r="FFY81" s="422"/>
      <c r="FFZ81" s="422"/>
      <c r="FGA81" s="422"/>
      <c r="FGB81" s="422"/>
      <c r="FGC81" s="422"/>
      <c r="FGD81" s="422"/>
      <c r="FGE81" s="422"/>
      <c r="FGF81" s="422"/>
      <c r="FGG81" s="422"/>
      <c r="FGH81" s="422"/>
      <c r="FGI81" s="422"/>
      <c r="FGJ81" s="422"/>
      <c r="FGK81" s="422"/>
      <c r="FGL81" s="422"/>
      <c r="FGM81" s="422"/>
      <c r="FGN81" s="422"/>
      <c r="FGO81" s="422"/>
      <c r="FGP81" s="422"/>
      <c r="FGQ81" s="422"/>
      <c r="FGR81" s="422"/>
      <c r="FGS81" s="422"/>
      <c r="FGT81" s="422"/>
      <c r="FGU81" s="422"/>
      <c r="FGV81" s="422"/>
      <c r="FGW81" s="422"/>
      <c r="FGX81" s="422"/>
      <c r="FGY81" s="422"/>
      <c r="FGZ81" s="422"/>
      <c r="FHA81" s="422"/>
      <c r="FHB81" s="422"/>
      <c r="FHC81" s="422"/>
      <c r="FHD81" s="422"/>
      <c r="FHE81" s="422"/>
      <c r="FHF81" s="422"/>
      <c r="FHG81" s="422"/>
      <c r="FHH81" s="422"/>
      <c r="FHI81" s="422"/>
      <c r="FHJ81" s="422"/>
      <c r="FHK81" s="422"/>
      <c r="FHL81" s="422"/>
      <c r="FHM81" s="422"/>
      <c r="FHN81" s="422"/>
      <c r="FHO81" s="422"/>
      <c r="FHP81" s="422"/>
      <c r="FHQ81" s="422"/>
      <c r="FHR81" s="422"/>
      <c r="FHS81" s="422"/>
      <c r="FHT81" s="422"/>
      <c r="FHU81" s="422"/>
      <c r="FHV81" s="422"/>
      <c r="FHW81" s="422"/>
      <c r="FHX81" s="422"/>
      <c r="FHY81" s="422"/>
      <c r="FHZ81" s="422"/>
      <c r="FIA81" s="422"/>
      <c r="FIB81" s="422"/>
      <c r="FIC81" s="422"/>
      <c r="FID81" s="422"/>
      <c r="FIE81" s="422"/>
      <c r="FIF81" s="422"/>
      <c r="FIG81" s="422"/>
      <c r="FIH81" s="422"/>
      <c r="FII81" s="422"/>
      <c r="FIJ81" s="422"/>
      <c r="FIK81" s="422"/>
      <c r="FIL81" s="422"/>
      <c r="FIM81" s="422"/>
      <c r="FIN81" s="422"/>
      <c r="FIO81" s="422"/>
      <c r="FIP81" s="422"/>
      <c r="FIQ81" s="422"/>
      <c r="FIR81" s="422"/>
      <c r="FIS81" s="422"/>
      <c r="FIT81" s="422"/>
      <c r="FIU81" s="422"/>
      <c r="FIV81" s="422"/>
      <c r="FIW81" s="422"/>
      <c r="FIX81" s="422"/>
      <c r="FIY81" s="422"/>
      <c r="FIZ81" s="422"/>
      <c r="FJA81" s="422"/>
      <c r="FJB81" s="422"/>
      <c r="FJC81" s="422"/>
      <c r="FJD81" s="422"/>
      <c r="FJE81" s="422"/>
      <c r="FJF81" s="422"/>
      <c r="FJG81" s="422"/>
      <c r="FJH81" s="422"/>
      <c r="FJI81" s="422"/>
      <c r="FJJ81" s="422"/>
      <c r="FJK81" s="422"/>
      <c r="FJL81" s="422"/>
      <c r="FJM81" s="422"/>
      <c r="FJN81" s="422"/>
      <c r="FJO81" s="422"/>
      <c r="FJP81" s="422"/>
      <c r="FJQ81" s="422"/>
      <c r="FJR81" s="422"/>
      <c r="FJS81" s="422"/>
      <c r="FJT81" s="422"/>
      <c r="FJU81" s="422"/>
      <c r="FJV81" s="422"/>
      <c r="FJW81" s="422"/>
      <c r="FJX81" s="422"/>
      <c r="FJY81" s="422"/>
      <c r="FJZ81" s="422"/>
      <c r="FKA81" s="422"/>
      <c r="FKB81" s="422"/>
      <c r="FKC81" s="422"/>
      <c r="FKD81" s="422"/>
      <c r="FKE81" s="422"/>
      <c r="FKF81" s="422"/>
      <c r="FKG81" s="422"/>
      <c r="FKH81" s="422"/>
      <c r="FKI81" s="422"/>
      <c r="FKJ81" s="422"/>
      <c r="FKK81" s="422"/>
      <c r="FKL81" s="422"/>
      <c r="FKM81" s="422"/>
      <c r="FKN81" s="422"/>
      <c r="FKO81" s="422"/>
      <c r="FKP81" s="422"/>
      <c r="FKQ81" s="422"/>
      <c r="FKR81" s="422"/>
      <c r="FKS81" s="422"/>
      <c r="FKT81" s="422"/>
      <c r="FKU81" s="422"/>
      <c r="FKV81" s="422"/>
      <c r="FKW81" s="422"/>
      <c r="FKX81" s="422"/>
      <c r="FKY81" s="422"/>
      <c r="FKZ81" s="422"/>
      <c r="FLA81" s="422"/>
      <c r="FLB81" s="422"/>
      <c r="FLC81" s="422"/>
      <c r="FLD81" s="422"/>
      <c r="FLE81" s="422"/>
      <c r="FLF81" s="422"/>
      <c r="FLG81" s="422"/>
      <c r="FLH81" s="422"/>
      <c r="FLI81" s="422"/>
      <c r="FLJ81" s="422"/>
      <c r="FLK81" s="422"/>
      <c r="FLL81" s="422"/>
      <c r="FLM81" s="422"/>
      <c r="FLN81" s="422"/>
      <c r="FLO81" s="422"/>
      <c r="FLP81" s="422"/>
      <c r="FLQ81" s="422"/>
      <c r="FLR81" s="422"/>
      <c r="FLS81" s="422"/>
      <c r="FLT81" s="422"/>
      <c r="FLU81" s="422"/>
      <c r="FLV81" s="422"/>
      <c r="FLW81" s="422"/>
      <c r="FLX81" s="422"/>
      <c r="FLY81" s="422"/>
      <c r="FLZ81" s="422"/>
      <c r="FMA81" s="422"/>
      <c r="FMB81" s="422"/>
      <c r="FMC81" s="422"/>
      <c r="FMD81" s="422"/>
      <c r="FME81" s="422"/>
      <c r="FMF81" s="422"/>
      <c r="FMG81" s="422"/>
      <c r="FMH81" s="422"/>
      <c r="FMI81" s="422"/>
      <c r="FMJ81" s="422"/>
      <c r="FMK81" s="422"/>
      <c r="FML81" s="422"/>
      <c r="FMM81" s="422"/>
      <c r="FMN81" s="422"/>
      <c r="FMO81" s="422"/>
      <c r="FMP81" s="422"/>
      <c r="FMQ81" s="422"/>
      <c r="FMR81" s="422"/>
      <c r="FMS81" s="422"/>
      <c r="FMT81" s="422"/>
      <c r="FMU81" s="422"/>
      <c r="FMV81" s="422"/>
      <c r="FMW81" s="422"/>
      <c r="FMX81" s="422"/>
      <c r="FMY81" s="422"/>
      <c r="FMZ81" s="422"/>
      <c r="FNA81" s="422"/>
      <c r="FNB81" s="422"/>
      <c r="FNC81" s="422"/>
      <c r="FND81" s="422"/>
      <c r="FNE81" s="422"/>
      <c r="FNF81" s="422"/>
      <c r="FNG81" s="422"/>
      <c r="FNH81" s="422"/>
      <c r="FNI81" s="422"/>
      <c r="FNJ81" s="422"/>
      <c r="FNK81" s="422"/>
      <c r="FNL81" s="422"/>
      <c r="FNM81" s="422"/>
      <c r="FNN81" s="422"/>
      <c r="FNO81" s="422"/>
      <c r="FNP81" s="422"/>
      <c r="FNQ81" s="422"/>
      <c r="FNR81" s="422"/>
      <c r="FNS81" s="422"/>
      <c r="FNT81" s="422"/>
      <c r="FNU81" s="422"/>
      <c r="FNV81" s="422"/>
      <c r="FNW81" s="422"/>
      <c r="FNX81" s="422"/>
      <c r="FNY81" s="422"/>
      <c r="FNZ81" s="422"/>
      <c r="FOA81" s="422"/>
      <c r="FOB81" s="422"/>
      <c r="FOC81" s="422"/>
      <c r="FOD81" s="422"/>
      <c r="FOE81" s="422"/>
      <c r="FOF81" s="422"/>
      <c r="FOG81" s="422"/>
      <c r="FOH81" s="422"/>
      <c r="FOI81" s="422"/>
      <c r="FOJ81" s="422"/>
      <c r="FOK81" s="422"/>
      <c r="FOL81" s="422"/>
      <c r="FOM81" s="422"/>
      <c r="FON81" s="422"/>
      <c r="FOO81" s="422"/>
      <c r="FOP81" s="422"/>
      <c r="FOQ81" s="422"/>
      <c r="FOR81" s="422"/>
      <c r="FOS81" s="422"/>
      <c r="FOT81" s="422"/>
      <c r="FOU81" s="422"/>
      <c r="FOV81" s="422"/>
      <c r="FOW81" s="422"/>
      <c r="FOX81" s="422"/>
      <c r="FOY81" s="422"/>
      <c r="FOZ81" s="422"/>
      <c r="FPA81" s="422"/>
      <c r="FPB81" s="422"/>
      <c r="FPC81" s="422"/>
      <c r="FPD81" s="422"/>
      <c r="FPE81" s="422"/>
      <c r="FPF81" s="422"/>
      <c r="FPG81" s="422"/>
      <c r="FPH81" s="422"/>
      <c r="FPI81" s="422"/>
      <c r="FPJ81" s="422"/>
      <c r="FPK81" s="422"/>
      <c r="FPL81" s="422"/>
      <c r="FPM81" s="422"/>
      <c r="FPN81" s="422"/>
      <c r="FPO81" s="422"/>
      <c r="FPP81" s="422"/>
      <c r="FPQ81" s="422"/>
      <c r="FPR81" s="422"/>
      <c r="FPS81" s="422"/>
      <c r="FPT81" s="422"/>
      <c r="FPU81" s="422"/>
      <c r="FPV81" s="422"/>
      <c r="FPW81" s="422"/>
      <c r="FPX81" s="422"/>
      <c r="FPY81" s="422"/>
      <c r="FPZ81" s="422"/>
      <c r="FQA81" s="422"/>
      <c r="FQB81" s="422"/>
      <c r="FQC81" s="422"/>
      <c r="FQD81" s="422"/>
      <c r="FQE81" s="422"/>
      <c r="FQF81" s="422"/>
      <c r="FQG81" s="422"/>
      <c r="FQH81" s="422"/>
      <c r="FQI81" s="422"/>
      <c r="FQJ81" s="422"/>
      <c r="FQK81" s="422"/>
      <c r="FQL81" s="422"/>
      <c r="FQM81" s="422"/>
      <c r="FQN81" s="422"/>
      <c r="FQO81" s="422"/>
      <c r="FQP81" s="422"/>
      <c r="FQQ81" s="422"/>
      <c r="FQR81" s="422"/>
      <c r="FQS81" s="422"/>
      <c r="FQT81" s="422"/>
      <c r="FQU81" s="422"/>
      <c r="FQV81" s="422"/>
      <c r="FQW81" s="422"/>
      <c r="FQX81" s="422"/>
      <c r="FQY81" s="422"/>
      <c r="FQZ81" s="422"/>
      <c r="FRA81" s="422"/>
      <c r="FRB81" s="422"/>
      <c r="FRC81" s="422"/>
      <c r="FRD81" s="422"/>
      <c r="FRE81" s="422"/>
      <c r="FRF81" s="422"/>
      <c r="FRG81" s="422"/>
      <c r="FRH81" s="422"/>
      <c r="FRI81" s="422"/>
      <c r="FRJ81" s="422"/>
      <c r="FRK81" s="422"/>
      <c r="FRL81" s="422"/>
      <c r="FRM81" s="422"/>
      <c r="FRN81" s="422"/>
      <c r="FRO81" s="422"/>
      <c r="FRP81" s="422"/>
      <c r="FRQ81" s="422"/>
      <c r="FRR81" s="422"/>
      <c r="FRS81" s="422"/>
      <c r="FRT81" s="422"/>
      <c r="FRU81" s="422"/>
      <c r="FRV81" s="422"/>
      <c r="FRW81" s="422"/>
      <c r="FRX81" s="422"/>
      <c r="FRY81" s="422"/>
      <c r="FRZ81" s="422"/>
      <c r="FSA81" s="422"/>
      <c r="FSB81" s="422"/>
      <c r="FSC81" s="422"/>
      <c r="FSD81" s="422"/>
      <c r="FSE81" s="422"/>
      <c r="FSF81" s="422"/>
      <c r="FSG81" s="422"/>
      <c r="FSH81" s="422"/>
      <c r="FSI81" s="422"/>
      <c r="FSJ81" s="422"/>
      <c r="FSK81" s="422"/>
      <c r="FSL81" s="422"/>
      <c r="FSM81" s="422"/>
      <c r="FSN81" s="422"/>
      <c r="FSO81" s="422"/>
      <c r="FSP81" s="422"/>
      <c r="FSQ81" s="422"/>
      <c r="FSR81" s="422"/>
      <c r="FSS81" s="422"/>
      <c r="FST81" s="422"/>
      <c r="FSU81" s="422"/>
      <c r="FSV81" s="422"/>
      <c r="FSW81" s="422"/>
      <c r="FSX81" s="422"/>
      <c r="FSY81" s="422"/>
      <c r="FSZ81" s="422"/>
      <c r="FTA81" s="422"/>
      <c r="FTB81" s="422"/>
      <c r="FTC81" s="422"/>
      <c r="FTD81" s="422"/>
      <c r="FTE81" s="422"/>
      <c r="FTF81" s="422"/>
      <c r="FTG81" s="422"/>
      <c r="FTH81" s="422"/>
      <c r="FTI81" s="422"/>
      <c r="FTJ81" s="422"/>
      <c r="FTK81" s="422"/>
      <c r="FTL81" s="422"/>
      <c r="FTM81" s="422"/>
      <c r="FTN81" s="422"/>
      <c r="FTO81" s="422"/>
      <c r="FTP81" s="422"/>
      <c r="FTQ81" s="422"/>
      <c r="FTR81" s="422"/>
      <c r="FTS81" s="422"/>
      <c r="FTT81" s="422"/>
      <c r="FTU81" s="422"/>
      <c r="FTV81" s="422"/>
      <c r="FTW81" s="422"/>
      <c r="FTX81" s="422"/>
      <c r="FTY81" s="422"/>
      <c r="FTZ81" s="422"/>
      <c r="FUA81" s="422"/>
      <c r="FUB81" s="422"/>
      <c r="FUC81" s="422"/>
      <c r="FUD81" s="422"/>
      <c r="FUE81" s="422"/>
      <c r="FUF81" s="422"/>
      <c r="FUG81" s="422"/>
      <c r="FUH81" s="422"/>
      <c r="FUI81" s="422"/>
      <c r="FUJ81" s="422"/>
      <c r="FUK81" s="422"/>
      <c r="FUL81" s="422"/>
      <c r="FUM81" s="422"/>
      <c r="FUN81" s="422"/>
      <c r="FUO81" s="422"/>
      <c r="FUP81" s="422"/>
      <c r="FUQ81" s="422"/>
      <c r="FUR81" s="422"/>
      <c r="FUS81" s="422"/>
      <c r="FUT81" s="422"/>
      <c r="FUU81" s="422"/>
      <c r="FUV81" s="422"/>
      <c r="FUW81" s="422"/>
      <c r="FUX81" s="422"/>
      <c r="FUY81" s="422"/>
      <c r="FUZ81" s="422"/>
      <c r="FVA81" s="422"/>
      <c r="FVB81" s="422"/>
      <c r="FVC81" s="422"/>
      <c r="FVD81" s="422"/>
      <c r="FVE81" s="422"/>
      <c r="FVF81" s="422"/>
      <c r="FVG81" s="422"/>
      <c r="FVH81" s="422"/>
      <c r="FVI81" s="422"/>
      <c r="FVJ81" s="422"/>
      <c r="FVK81" s="422"/>
      <c r="FVL81" s="422"/>
      <c r="FVM81" s="422"/>
      <c r="FVN81" s="422"/>
      <c r="FVO81" s="422"/>
      <c r="FVP81" s="422"/>
      <c r="FVQ81" s="422"/>
      <c r="FVR81" s="422"/>
      <c r="FVS81" s="422"/>
      <c r="FVT81" s="422"/>
      <c r="FVU81" s="422"/>
      <c r="FVV81" s="422"/>
      <c r="FVW81" s="422"/>
      <c r="FVX81" s="422"/>
      <c r="FVY81" s="422"/>
      <c r="FVZ81" s="422"/>
      <c r="FWA81" s="422"/>
      <c r="FWB81" s="422"/>
      <c r="FWC81" s="422"/>
      <c r="FWD81" s="422"/>
      <c r="FWE81" s="422"/>
      <c r="FWF81" s="422"/>
      <c r="FWG81" s="422"/>
      <c r="FWH81" s="422"/>
      <c r="FWI81" s="422"/>
      <c r="FWJ81" s="422"/>
      <c r="FWK81" s="422"/>
      <c r="FWL81" s="422"/>
      <c r="FWM81" s="422"/>
      <c r="FWN81" s="422"/>
      <c r="FWO81" s="422"/>
      <c r="FWP81" s="422"/>
      <c r="FWQ81" s="422"/>
      <c r="FWR81" s="422"/>
      <c r="FWS81" s="422"/>
      <c r="FWT81" s="422"/>
      <c r="FWU81" s="422"/>
      <c r="FWV81" s="422"/>
      <c r="FWW81" s="422"/>
      <c r="FWX81" s="422"/>
      <c r="FWY81" s="422"/>
      <c r="FWZ81" s="422"/>
      <c r="FXA81" s="422"/>
      <c r="FXB81" s="422"/>
      <c r="FXC81" s="422"/>
      <c r="FXD81" s="422"/>
      <c r="FXE81" s="422"/>
      <c r="FXF81" s="422"/>
      <c r="FXG81" s="422"/>
      <c r="FXH81" s="422"/>
      <c r="FXI81" s="422"/>
      <c r="FXJ81" s="422"/>
      <c r="FXK81" s="422"/>
      <c r="FXL81" s="422"/>
      <c r="FXM81" s="422"/>
      <c r="FXN81" s="422"/>
      <c r="FXO81" s="422"/>
      <c r="FXP81" s="422"/>
      <c r="FXQ81" s="422"/>
      <c r="FXR81" s="422"/>
      <c r="FXS81" s="422"/>
      <c r="FXT81" s="422"/>
      <c r="FXU81" s="422"/>
      <c r="FXV81" s="422"/>
      <c r="FXW81" s="422"/>
      <c r="FXX81" s="422"/>
      <c r="FXY81" s="422"/>
      <c r="FXZ81" s="422"/>
      <c r="FYA81" s="422"/>
      <c r="FYB81" s="422"/>
      <c r="FYC81" s="422"/>
      <c r="FYD81" s="422"/>
      <c r="FYE81" s="422"/>
      <c r="FYF81" s="422"/>
      <c r="FYG81" s="422"/>
      <c r="FYH81" s="422"/>
      <c r="FYI81" s="422"/>
      <c r="FYJ81" s="422"/>
      <c r="FYK81" s="422"/>
      <c r="FYL81" s="422"/>
      <c r="FYM81" s="422"/>
      <c r="FYN81" s="422"/>
      <c r="FYO81" s="422"/>
      <c r="FYP81" s="422"/>
      <c r="FYQ81" s="422"/>
      <c r="FYR81" s="422"/>
      <c r="FYS81" s="422"/>
      <c r="FYT81" s="422"/>
      <c r="FYU81" s="422"/>
      <c r="FYV81" s="422"/>
      <c r="FYW81" s="422"/>
      <c r="FYX81" s="422"/>
      <c r="FYY81" s="422"/>
      <c r="FYZ81" s="422"/>
      <c r="FZA81" s="422"/>
      <c r="FZB81" s="422"/>
      <c r="FZC81" s="422"/>
      <c r="FZD81" s="422"/>
      <c r="FZE81" s="422"/>
      <c r="FZF81" s="422"/>
      <c r="FZG81" s="422"/>
      <c r="FZH81" s="422"/>
      <c r="FZI81" s="422"/>
      <c r="FZJ81" s="422"/>
      <c r="FZK81" s="422"/>
      <c r="FZL81" s="422"/>
      <c r="FZM81" s="422"/>
      <c r="FZN81" s="422"/>
      <c r="FZO81" s="422"/>
      <c r="FZP81" s="422"/>
      <c r="FZQ81" s="422"/>
      <c r="FZR81" s="422"/>
      <c r="FZS81" s="422"/>
      <c r="FZT81" s="422"/>
      <c r="FZU81" s="422"/>
      <c r="FZV81" s="422"/>
      <c r="FZW81" s="422"/>
      <c r="FZX81" s="422"/>
      <c r="FZY81" s="422"/>
      <c r="FZZ81" s="422"/>
      <c r="GAA81" s="422"/>
      <c r="GAB81" s="422"/>
      <c r="GAC81" s="422"/>
      <c r="GAD81" s="422"/>
      <c r="GAE81" s="422"/>
      <c r="GAF81" s="422"/>
      <c r="GAG81" s="422"/>
      <c r="GAH81" s="422"/>
      <c r="GAI81" s="422"/>
      <c r="GAJ81" s="422"/>
      <c r="GAK81" s="422"/>
      <c r="GAL81" s="422"/>
      <c r="GAM81" s="422"/>
      <c r="GAN81" s="422"/>
      <c r="GAO81" s="422"/>
      <c r="GAP81" s="422"/>
      <c r="GAQ81" s="422"/>
      <c r="GAR81" s="422"/>
      <c r="GAS81" s="422"/>
      <c r="GAT81" s="422"/>
      <c r="GAU81" s="422"/>
      <c r="GAV81" s="422"/>
      <c r="GAW81" s="422"/>
      <c r="GAX81" s="422"/>
      <c r="GAY81" s="422"/>
      <c r="GAZ81" s="422"/>
      <c r="GBA81" s="422"/>
      <c r="GBB81" s="422"/>
      <c r="GBC81" s="422"/>
      <c r="GBD81" s="422"/>
      <c r="GBE81" s="422"/>
      <c r="GBF81" s="422"/>
      <c r="GBG81" s="422"/>
      <c r="GBH81" s="422"/>
      <c r="GBI81" s="422"/>
      <c r="GBJ81" s="422"/>
      <c r="GBK81" s="422"/>
      <c r="GBL81" s="422"/>
      <c r="GBM81" s="422"/>
      <c r="GBN81" s="422"/>
      <c r="GBO81" s="422"/>
      <c r="GBP81" s="422"/>
      <c r="GBQ81" s="422"/>
      <c r="GBR81" s="422"/>
      <c r="GBS81" s="422"/>
      <c r="GBT81" s="422"/>
      <c r="GBU81" s="422"/>
      <c r="GBV81" s="422"/>
      <c r="GBW81" s="422"/>
      <c r="GBX81" s="422"/>
      <c r="GBY81" s="422"/>
      <c r="GBZ81" s="422"/>
      <c r="GCA81" s="422"/>
      <c r="GCB81" s="422"/>
      <c r="GCC81" s="422"/>
      <c r="GCD81" s="422"/>
      <c r="GCE81" s="422"/>
      <c r="GCF81" s="422"/>
      <c r="GCG81" s="422"/>
      <c r="GCH81" s="422"/>
      <c r="GCI81" s="422"/>
      <c r="GCJ81" s="422"/>
      <c r="GCK81" s="422"/>
      <c r="GCL81" s="422"/>
      <c r="GCM81" s="422"/>
      <c r="GCN81" s="422"/>
      <c r="GCO81" s="422"/>
      <c r="GCP81" s="422"/>
      <c r="GCQ81" s="422"/>
      <c r="GCR81" s="422"/>
      <c r="GCS81" s="422"/>
      <c r="GCT81" s="422"/>
      <c r="GCU81" s="422"/>
      <c r="GCV81" s="422"/>
      <c r="GCW81" s="422"/>
      <c r="GCX81" s="422"/>
      <c r="GCY81" s="422"/>
      <c r="GCZ81" s="422"/>
      <c r="GDA81" s="422"/>
      <c r="GDB81" s="422"/>
      <c r="GDC81" s="422"/>
      <c r="GDD81" s="422"/>
      <c r="GDE81" s="422"/>
      <c r="GDF81" s="422"/>
      <c r="GDG81" s="422"/>
      <c r="GDH81" s="422"/>
      <c r="GDI81" s="422"/>
      <c r="GDJ81" s="422"/>
      <c r="GDK81" s="422"/>
      <c r="GDL81" s="422"/>
      <c r="GDM81" s="422"/>
      <c r="GDN81" s="422"/>
      <c r="GDO81" s="422"/>
      <c r="GDP81" s="422"/>
      <c r="GDQ81" s="422"/>
      <c r="GDR81" s="422"/>
      <c r="GDS81" s="422"/>
      <c r="GDT81" s="422"/>
      <c r="GDU81" s="422"/>
      <c r="GDV81" s="422"/>
      <c r="GDW81" s="422"/>
      <c r="GDX81" s="422"/>
      <c r="GDY81" s="422"/>
      <c r="GDZ81" s="422"/>
      <c r="GEA81" s="422"/>
      <c r="GEB81" s="422"/>
      <c r="GEC81" s="422"/>
      <c r="GED81" s="422"/>
      <c r="GEE81" s="422"/>
      <c r="GEF81" s="422"/>
      <c r="GEG81" s="422"/>
      <c r="GEH81" s="422"/>
      <c r="GEI81" s="422"/>
      <c r="GEJ81" s="422"/>
      <c r="GEK81" s="422"/>
      <c r="GEL81" s="422"/>
      <c r="GEM81" s="422"/>
      <c r="GEN81" s="422"/>
      <c r="GEO81" s="422"/>
      <c r="GEP81" s="422"/>
      <c r="GEQ81" s="422"/>
      <c r="GER81" s="422"/>
      <c r="GES81" s="422"/>
      <c r="GET81" s="422"/>
      <c r="GEU81" s="422"/>
      <c r="GEV81" s="422"/>
      <c r="GEW81" s="422"/>
      <c r="GEX81" s="422"/>
      <c r="GEY81" s="422"/>
      <c r="GEZ81" s="422"/>
      <c r="GFA81" s="422"/>
      <c r="GFB81" s="422"/>
      <c r="GFC81" s="422"/>
      <c r="GFD81" s="422"/>
      <c r="GFE81" s="422"/>
      <c r="GFF81" s="422"/>
      <c r="GFG81" s="422"/>
      <c r="GFH81" s="422"/>
      <c r="GFI81" s="422"/>
      <c r="GFJ81" s="422"/>
      <c r="GFK81" s="422"/>
      <c r="GFL81" s="422"/>
      <c r="GFM81" s="422"/>
      <c r="GFN81" s="422"/>
      <c r="GFO81" s="422"/>
      <c r="GFP81" s="422"/>
      <c r="GFQ81" s="422"/>
      <c r="GFR81" s="422"/>
      <c r="GFS81" s="422"/>
      <c r="GFT81" s="422"/>
      <c r="GFU81" s="422"/>
      <c r="GFV81" s="422"/>
      <c r="GFW81" s="422"/>
      <c r="GFX81" s="422"/>
      <c r="GFY81" s="422"/>
      <c r="GFZ81" s="422"/>
      <c r="GGA81" s="422"/>
      <c r="GGB81" s="422"/>
      <c r="GGC81" s="422"/>
      <c r="GGD81" s="422"/>
      <c r="GGE81" s="422"/>
      <c r="GGF81" s="422"/>
      <c r="GGG81" s="422"/>
      <c r="GGH81" s="422"/>
      <c r="GGI81" s="422"/>
      <c r="GGJ81" s="422"/>
      <c r="GGK81" s="422"/>
      <c r="GGL81" s="422"/>
      <c r="GGM81" s="422"/>
      <c r="GGN81" s="422"/>
      <c r="GGO81" s="422"/>
      <c r="GGP81" s="422"/>
      <c r="GGQ81" s="422"/>
      <c r="GGR81" s="422"/>
      <c r="GGS81" s="422"/>
      <c r="GGT81" s="422"/>
      <c r="GGU81" s="422"/>
      <c r="GGV81" s="422"/>
      <c r="GGW81" s="422"/>
      <c r="GGX81" s="422"/>
      <c r="GGY81" s="422"/>
      <c r="GGZ81" s="422"/>
      <c r="GHA81" s="422"/>
      <c r="GHB81" s="422"/>
      <c r="GHC81" s="422"/>
      <c r="GHD81" s="422"/>
      <c r="GHE81" s="422"/>
      <c r="GHF81" s="422"/>
      <c r="GHG81" s="422"/>
      <c r="GHH81" s="422"/>
      <c r="GHI81" s="422"/>
      <c r="GHJ81" s="422"/>
      <c r="GHK81" s="422"/>
      <c r="GHL81" s="422"/>
      <c r="GHM81" s="422"/>
      <c r="GHN81" s="422"/>
      <c r="GHO81" s="422"/>
      <c r="GHP81" s="422"/>
      <c r="GHQ81" s="422"/>
      <c r="GHR81" s="422"/>
      <c r="GHS81" s="422"/>
      <c r="GHT81" s="422"/>
      <c r="GHU81" s="422"/>
      <c r="GHV81" s="422"/>
      <c r="GHW81" s="422"/>
      <c r="GHX81" s="422"/>
      <c r="GHY81" s="422"/>
      <c r="GHZ81" s="422"/>
      <c r="GIA81" s="422"/>
      <c r="GIB81" s="422"/>
      <c r="GIC81" s="422"/>
      <c r="GID81" s="422"/>
      <c r="GIE81" s="422"/>
      <c r="GIF81" s="422"/>
      <c r="GIG81" s="422"/>
      <c r="GIH81" s="422"/>
      <c r="GII81" s="422"/>
      <c r="GIJ81" s="422"/>
      <c r="GIK81" s="422"/>
      <c r="GIL81" s="422"/>
      <c r="GIM81" s="422"/>
      <c r="GIN81" s="422"/>
      <c r="GIO81" s="422"/>
      <c r="GIP81" s="422"/>
      <c r="GIQ81" s="422"/>
      <c r="GIR81" s="422"/>
      <c r="GIS81" s="422"/>
      <c r="GIT81" s="422"/>
      <c r="GIU81" s="422"/>
      <c r="GIV81" s="422"/>
      <c r="GIW81" s="422"/>
      <c r="GIX81" s="422"/>
      <c r="GIY81" s="422"/>
      <c r="GIZ81" s="422"/>
      <c r="GJA81" s="422"/>
      <c r="GJB81" s="422"/>
      <c r="GJC81" s="422"/>
      <c r="GJD81" s="422"/>
      <c r="GJE81" s="422"/>
      <c r="GJF81" s="422"/>
      <c r="GJG81" s="422"/>
      <c r="GJH81" s="422"/>
      <c r="GJI81" s="422"/>
      <c r="GJJ81" s="422"/>
      <c r="GJK81" s="422"/>
      <c r="GJL81" s="422"/>
      <c r="GJM81" s="422"/>
      <c r="GJN81" s="422"/>
      <c r="GJO81" s="422"/>
      <c r="GJP81" s="422"/>
      <c r="GJQ81" s="422"/>
      <c r="GJR81" s="422"/>
      <c r="GJS81" s="422"/>
      <c r="GJT81" s="422"/>
      <c r="GJU81" s="422"/>
      <c r="GJV81" s="422"/>
      <c r="GJW81" s="422"/>
      <c r="GJX81" s="422"/>
      <c r="GJY81" s="422"/>
      <c r="GJZ81" s="422"/>
      <c r="GKA81" s="422"/>
      <c r="GKB81" s="422"/>
      <c r="GKC81" s="422"/>
      <c r="GKD81" s="422"/>
      <c r="GKE81" s="422"/>
      <c r="GKF81" s="422"/>
      <c r="GKG81" s="422"/>
      <c r="GKH81" s="422"/>
      <c r="GKI81" s="422"/>
      <c r="GKJ81" s="422"/>
      <c r="GKK81" s="422"/>
      <c r="GKL81" s="422"/>
      <c r="GKM81" s="422"/>
      <c r="GKN81" s="422"/>
      <c r="GKO81" s="422"/>
      <c r="GKP81" s="422"/>
      <c r="GKQ81" s="422"/>
      <c r="GKR81" s="422"/>
      <c r="GKS81" s="422"/>
      <c r="GKT81" s="422"/>
      <c r="GKU81" s="422"/>
      <c r="GKV81" s="422"/>
      <c r="GKW81" s="422"/>
      <c r="GKX81" s="422"/>
      <c r="GKY81" s="422"/>
      <c r="GKZ81" s="422"/>
      <c r="GLA81" s="422"/>
      <c r="GLB81" s="422"/>
      <c r="GLC81" s="422"/>
      <c r="GLD81" s="422"/>
      <c r="GLE81" s="422"/>
      <c r="GLF81" s="422"/>
      <c r="GLG81" s="422"/>
      <c r="GLH81" s="422"/>
      <c r="GLI81" s="422"/>
      <c r="GLJ81" s="422"/>
      <c r="GLK81" s="422"/>
      <c r="GLL81" s="422"/>
      <c r="GLM81" s="422"/>
      <c r="GLN81" s="422"/>
      <c r="GLO81" s="422"/>
      <c r="GLP81" s="422"/>
      <c r="GLQ81" s="422"/>
      <c r="GLR81" s="422"/>
      <c r="GLS81" s="422"/>
      <c r="GLT81" s="422"/>
      <c r="GLU81" s="422"/>
      <c r="GLV81" s="422"/>
      <c r="GLW81" s="422"/>
      <c r="GLX81" s="422"/>
      <c r="GLY81" s="422"/>
      <c r="GLZ81" s="422"/>
      <c r="GMA81" s="422"/>
      <c r="GMB81" s="422"/>
      <c r="GMC81" s="422"/>
      <c r="GMD81" s="422"/>
      <c r="GME81" s="422"/>
      <c r="GMF81" s="422"/>
      <c r="GMG81" s="422"/>
      <c r="GMH81" s="422"/>
      <c r="GMI81" s="422"/>
      <c r="GMJ81" s="422"/>
      <c r="GMK81" s="422"/>
      <c r="GML81" s="422"/>
      <c r="GMM81" s="422"/>
      <c r="GMN81" s="422"/>
      <c r="GMO81" s="422"/>
      <c r="GMP81" s="422"/>
      <c r="GMQ81" s="422"/>
      <c r="GMR81" s="422"/>
      <c r="GMS81" s="422"/>
      <c r="GMT81" s="422"/>
      <c r="GMU81" s="422"/>
      <c r="GMV81" s="422"/>
      <c r="GMW81" s="422"/>
      <c r="GMX81" s="422"/>
      <c r="GMY81" s="422"/>
      <c r="GMZ81" s="422"/>
      <c r="GNA81" s="422"/>
      <c r="GNB81" s="422"/>
      <c r="GNC81" s="422"/>
      <c r="GND81" s="422"/>
      <c r="GNE81" s="422"/>
      <c r="GNF81" s="422"/>
      <c r="GNG81" s="422"/>
      <c r="GNH81" s="422"/>
      <c r="GNI81" s="422"/>
      <c r="GNJ81" s="422"/>
      <c r="GNK81" s="422"/>
      <c r="GNL81" s="422"/>
      <c r="GNM81" s="422"/>
      <c r="GNN81" s="422"/>
      <c r="GNO81" s="422"/>
      <c r="GNP81" s="422"/>
      <c r="GNQ81" s="422"/>
      <c r="GNR81" s="422"/>
      <c r="GNS81" s="422"/>
      <c r="GNT81" s="422"/>
      <c r="GNU81" s="422"/>
      <c r="GNV81" s="422"/>
      <c r="GNW81" s="422"/>
      <c r="GNX81" s="422"/>
      <c r="GNY81" s="422"/>
      <c r="GNZ81" s="422"/>
      <c r="GOA81" s="422"/>
      <c r="GOB81" s="422"/>
      <c r="GOC81" s="422"/>
      <c r="GOD81" s="422"/>
      <c r="GOE81" s="422"/>
      <c r="GOF81" s="422"/>
      <c r="GOG81" s="422"/>
      <c r="GOH81" s="422"/>
      <c r="GOI81" s="422"/>
      <c r="GOJ81" s="422"/>
      <c r="GOK81" s="422"/>
      <c r="GOL81" s="422"/>
      <c r="GOM81" s="422"/>
      <c r="GON81" s="422"/>
      <c r="GOO81" s="422"/>
      <c r="GOP81" s="422"/>
      <c r="GOQ81" s="422"/>
      <c r="GOR81" s="422"/>
      <c r="GOS81" s="422"/>
      <c r="GOT81" s="422"/>
      <c r="GOU81" s="422"/>
      <c r="GOV81" s="422"/>
      <c r="GOW81" s="422"/>
      <c r="GOX81" s="422"/>
      <c r="GOY81" s="422"/>
      <c r="GOZ81" s="422"/>
      <c r="GPA81" s="422"/>
      <c r="GPB81" s="422"/>
      <c r="GPC81" s="422"/>
      <c r="GPD81" s="422"/>
      <c r="GPE81" s="422"/>
      <c r="GPF81" s="422"/>
      <c r="GPG81" s="422"/>
      <c r="GPH81" s="422"/>
      <c r="GPI81" s="422"/>
      <c r="GPJ81" s="422"/>
      <c r="GPK81" s="422"/>
      <c r="GPL81" s="422"/>
      <c r="GPM81" s="422"/>
      <c r="GPN81" s="422"/>
      <c r="GPO81" s="422"/>
      <c r="GPP81" s="422"/>
      <c r="GPQ81" s="422"/>
      <c r="GPR81" s="422"/>
      <c r="GPS81" s="422"/>
      <c r="GPT81" s="422"/>
      <c r="GPU81" s="422"/>
      <c r="GPV81" s="422"/>
      <c r="GPW81" s="422"/>
      <c r="GPX81" s="422"/>
      <c r="GPY81" s="422"/>
      <c r="GPZ81" s="422"/>
      <c r="GQA81" s="422"/>
      <c r="GQB81" s="422"/>
      <c r="GQC81" s="422"/>
      <c r="GQD81" s="422"/>
      <c r="GQE81" s="422"/>
      <c r="GQF81" s="422"/>
      <c r="GQG81" s="422"/>
      <c r="GQH81" s="422"/>
      <c r="GQI81" s="422"/>
      <c r="GQJ81" s="422"/>
      <c r="GQK81" s="422"/>
      <c r="GQL81" s="422"/>
      <c r="GQM81" s="422"/>
      <c r="GQN81" s="422"/>
      <c r="GQO81" s="422"/>
      <c r="GQP81" s="422"/>
      <c r="GQQ81" s="422"/>
      <c r="GQR81" s="422"/>
      <c r="GQS81" s="422"/>
      <c r="GQT81" s="422"/>
      <c r="GQU81" s="422"/>
      <c r="GQV81" s="422"/>
      <c r="GQW81" s="422"/>
      <c r="GQX81" s="422"/>
      <c r="GQY81" s="422"/>
      <c r="GQZ81" s="422"/>
      <c r="GRA81" s="422"/>
      <c r="GRB81" s="422"/>
      <c r="GRC81" s="422"/>
      <c r="GRD81" s="422"/>
      <c r="GRE81" s="422"/>
      <c r="GRF81" s="422"/>
      <c r="GRG81" s="422"/>
      <c r="GRH81" s="422"/>
      <c r="GRI81" s="422"/>
      <c r="GRJ81" s="422"/>
      <c r="GRK81" s="422"/>
      <c r="GRL81" s="422"/>
      <c r="GRM81" s="422"/>
      <c r="GRN81" s="422"/>
      <c r="GRO81" s="422"/>
      <c r="GRP81" s="422"/>
      <c r="GRQ81" s="422"/>
      <c r="GRR81" s="422"/>
      <c r="GRS81" s="422"/>
      <c r="GRT81" s="422"/>
      <c r="GRU81" s="422"/>
      <c r="GRV81" s="422"/>
      <c r="GRW81" s="422"/>
      <c r="GRX81" s="422"/>
      <c r="GRY81" s="422"/>
      <c r="GRZ81" s="422"/>
      <c r="GSA81" s="422"/>
      <c r="GSB81" s="422"/>
      <c r="GSC81" s="422"/>
      <c r="GSD81" s="422"/>
      <c r="GSE81" s="422"/>
      <c r="GSF81" s="422"/>
      <c r="GSG81" s="422"/>
      <c r="GSH81" s="422"/>
      <c r="GSI81" s="422"/>
      <c r="GSJ81" s="422"/>
      <c r="GSK81" s="422"/>
      <c r="GSL81" s="422"/>
      <c r="GSM81" s="422"/>
      <c r="GSN81" s="422"/>
      <c r="GSO81" s="422"/>
      <c r="GSP81" s="422"/>
      <c r="GSQ81" s="422"/>
      <c r="GSR81" s="422"/>
      <c r="GSS81" s="422"/>
      <c r="GST81" s="422"/>
      <c r="GSU81" s="422"/>
      <c r="GSV81" s="422"/>
      <c r="GSW81" s="422"/>
      <c r="GSX81" s="422"/>
      <c r="GSY81" s="422"/>
      <c r="GSZ81" s="422"/>
      <c r="GTA81" s="422"/>
      <c r="GTB81" s="422"/>
      <c r="GTC81" s="422"/>
      <c r="GTD81" s="422"/>
      <c r="GTE81" s="422"/>
      <c r="GTF81" s="422"/>
      <c r="GTG81" s="422"/>
      <c r="GTH81" s="422"/>
      <c r="GTI81" s="422"/>
      <c r="GTJ81" s="422"/>
      <c r="GTK81" s="422"/>
      <c r="GTL81" s="422"/>
      <c r="GTM81" s="422"/>
      <c r="GTN81" s="422"/>
      <c r="GTO81" s="422"/>
      <c r="GTP81" s="422"/>
      <c r="GTQ81" s="422"/>
      <c r="GTR81" s="422"/>
      <c r="GTS81" s="422"/>
      <c r="GTT81" s="422"/>
      <c r="GTU81" s="422"/>
      <c r="GTV81" s="422"/>
      <c r="GTW81" s="422"/>
      <c r="GTX81" s="422"/>
      <c r="GTY81" s="422"/>
      <c r="GTZ81" s="422"/>
      <c r="GUA81" s="422"/>
      <c r="GUB81" s="422"/>
      <c r="GUC81" s="422"/>
      <c r="GUD81" s="422"/>
      <c r="GUE81" s="422"/>
      <c r="GUF81" s="422"/>
      <c r="GUG81" s="422"/>
      <c r="GUH81" s="422"/>
      <c r="GUI81" s="422"/>
      <c r="GUJ81" s="422"/>
      <c r="GUK81" s="422"/>
      <c r="GUL81" s="422"/>
      <c r="GUM81" s="422"/>
      <c r="GUN81" s="422"/>
      <c r="GUO81" s="422"/>
      <c r="GUP81" s="422"/>
      <c r="GUQ81" s="422"/>
      <c r="GUR81" s="422"/>
      <c r="GUS81" s="422"/>
      <c r="GUT81" s="422"/>
      <c r="GUU81" s="422"/>
      <c r="GUV81" s="422"/>
      <c r="GUW81" s="422"/>
      <c r="GUX81" s="422"/>
      <c r="GUY81" s="422"/>
      <c r="GUZ81" s="422"/>
      <c r="GVA81" s="422"/>
      <c r="GVB81" s="422"/>
      <c r="GVC81" s="422"/>
      <c r="GVD81" s="422"/>
      <c r="GVE81" s="422"/>
      <c r="GVF81" s="422"/>
      <c r="GVG81" s="422"/>
      <c r="GVH81" s="422"/>
      <c r="GVI81" s="422"/>
      <c r="GVJ81" s="422"/>
      <c r="GVK81" s="422"/>
      <c r="GVL81" s="422"/>
      <c r="GVM81" s="422"/>
      <c r="GVN81" s="422"/>
      <c r="GVO81" s="422"/>
      <c r="GVP81" s="422"/>
      <c r="GVQ81" s="422"/>
      <c r="GVR81" s="422"/>
      <c r="GVS81" s="422"/>
      <c r="GVT81" s="422"/>
      <c r="GVU81" s="422"/>
      <c r="GVV81" s="422"/>
      <c r="GVW81" s="422"/>
      <c r="GVX81" s="422"/>
      <c r="GVY81" s="422"/>
      <c r="GVZ81" s="422"/>
      <c r="GWA81" s="422"/>
      <c r="GWB81" s="422"/>
      <c r="GWC81" s="422"/>
      <c r="GWD81" s="422"/>
      <c r="GWE81" s="422"/>
      <c r="GWF81" s="422"/>
      <c r="GWG81" s="422"/>
      <c r="GWH81" s="422"/>
      <c r="GWI81" s="422"/>
      <c r="GWJ81" s="422"/>
      <c r="GWK81" s="422"/>
      <c r="GWL81" s="422"/>
      <c r="GWM81" s="422"/>
      <c r="GWN81" s="422"/>
      <c r="GWO81" s="422"/>
      <c r="GWP81" s="422"/>
      <c r="GWQ81" s="422"/>
      <c r="GWR81" s="422"/>
      <c r="GWS81" s="422"/>
      <c r="GWT81" s="422"/>
      <c r="GWU81" s="422"/>
      <c r="GWV81" s="422"/>
      <c r="GWW81" s="422"/>
      <c r="GWX81" s="422"/>
      <c r="GWY81" s="422"/>
      <c r="GWZ81" s="422"/>
      <c r="GXA81" s="422"/>
      <c r="GXB81" s="422"/>
      <c r="GXC81" s="422"/>
      <c r="GXD81" s="422"/>
      <c r="GXE81" s="422"/>
      <c r="GXF81" s="422"/>
      <c r="GXG81" s="422"/>
      <c r="GXH81" s="422"/>
      <c r="GXI81" s="422"/>
      <c r="GXJ81" s="422"/>
      <c r="GXK81" s="422"/>
      <c r="GXL81" s="422"/>
      <c r="GXM81" s="422"/>
      <c r="GXN81" s="422"/>
      <c r="GXO81" s="422"/>
      <c r="GXP81" s="422"/>
      <c r="GXQ81" s="422"/>
      <c r="GXR81" s="422"/>
      <c r="GXS81" s="422"/>
      <c r="GXT81" s="422"/>
      <c r="GXU81" s="422"/>
      <c r="GXV81" s="422"/>
      <c r="GXW81" s="422"/>
      <c r="GXX81" s="422"/>
      <c r="GXY81" s="422"/>
      <c r="GXZ81" s="422"/>
      <c r="GYA81" s="422"/>
      <c r="GYB81" s="422"/>
      <c r="GYC81" s="422"/>
      <c r="GYD81" s="422"/>
      <c r="GYE81" s="422"/>
      <c r="GYF81" s="422"/>
      <c r="GYG81" s="422"/>
      <c r="GYH81" s="422"/>
      <c r="GYI81" s="422"/>
      <c r="GYJ81" s="422"/>
      <c r="GYK81" s="422"/>
      <c r="GYL81" s="422"/>
      <c r="GYM81" s="422"/>
      <c r="GYN81" s="422"/>
      <c r="GYO81" s="422"/>
      <c r="GYP81" s="422"/>
      <c r="GYQ81" s="422"/>
      <c r="GYR81" s="422"/>
      <c r="GYS81" s="422"/>
      <c r="GYT81" s="422"/>
      <c r="GYU81" s="422"/>
      <c r="GYV81" s="422"/>
      <c r="GYW81" s="422"/>
      <c r="GYX81" s="422"/>
      <c r="GYY81" s="422"/>
      <c r="GYZ81" s="422"/>
      <c r="GZA81" s="422"/>
      <c r="GZB81" s="422"/>
      <c r="GZC81" s="422"/>
      <c r="GZD81" s="422"/>
      <c r="GZE81" s="422"/>
      <c r="GZF81" s="422"/>
      <c r="GZG81" s="422"/>
      <c r="GZH81" s="422"/>
      <c r="GZI81" s="422"/>
      <c r="GZJ81" s="422"/>
      <c r="GZK81" s="422"/>
      <c r="GZL81" s="422"/>
      <c r="GZM81" s="422"/>
      <c r="GZN81" s="422"/>
      <c r="GZO81" s="422"/>
      <c r="GZP81" s="422"/>
      <c r="GZQ81" s="422"/>
      <c r="GZR81" s="422"/>
      <c r="GZS81" s="422"/>
      <c r="GZT81" s="422"/>
      <c r="GZU81" s="422"/>
      <c r="GZV81" s="422"/>
      <c r="GZW81" s="422"/>
      <c r="GZX81" s="422"/>
      <c r="GZY81" s="422"/>
      <c r="GZZ81" s="422"/>
      <c r="HAA81" s="422"/>
      <c r="HAB81" s="422"/>
      <c r="HAC81" s="422"/>
      <c r="HAD81" s="422"/>
      <c r="HAE81" s="422"/>
      <c r="HAF81" s="422"/>
      <c r="HAG81" s="422"/>
      <c r="HAH81" s="422"/>
      <c r="HAI81" s="422"/>
      <c r="HAJ81" s="422"/>
      <c r="HAK81" s="422"/>
      <c r="HAL81" s="422"/>
      <c r="HAM81" s="422"/>
      <c r="HAN81" s="422"/>
      <c r="HAO81" s="422"/>
      <c r="HAP81" s="422"/>
      <c r="HAQ81" s="422"/>
      <c r="HAR81" s="422"/>
      <c r="HAS81" s="422"/>
      <c r="HAT81" s="422"/>
      <c r="HAU81" s="422"/>
      <c r="HAV81" s="422"/>
      <c r="HAW81" s="422"/>
      <c r="HAX81" s="422"/>
      <c r="HAY81" s="422"/>
      <c r="HAZ81" s="422"/>
      <c r="HBA81" s="422"/>
      <c r="HBB81" s="422"/>
      <c r="HBC81" s="422"/>
      <c r="HBD81" s="422"/>
      <c r="HBE81" s="422"/>
      <c r="HBF81" s="422"/>
      <c r="HBG81" s="422"/>
      <c r="HBH81" s="422"/>
      <c r="HBI81" s="422"/>
      <c r="HBJ81" s="422"/>
      <c r="HBK81" s="422"/>
      <c r="HBL81" s="422"/>
      <c r="HBM81" s="422"/>
      <c r="HBN81" s="422"/>
      <c r="HBO81" s="422"/>
      <c r="HBP81" s="422"/>
      <c r="HBQ81" s="422"/>
      <c r="HBR81" s="422"/>
      <c r="HBS81" s="422"/>
      <c r="HBT81" s="422"/>
      <c r="HBU81" s="422"/>
      <c r="HBV81" s="422"/>
      <c r="HBW81" s="422"/>
      <c r="HBX81" s="422"/>
      <c r="HBY81" s="422"/>
      <c r="HBZ81" s="422"/>
      <c r="HCA81" s="422"/>
      <c r="HCB81" s="422"/>
      <c r="HCC81" s="422"/>
      <c r="HCD81" s="422"/>
      <c r="HCE81" s="422"/>
      <c r="HCF81" s="422"/>
      <c r="HCG81" s="422"/>
      <c r="HCH81" s="422"/>
      <c r="HCI81" s="422"/>
      <c r="HCJ81" s="422"/>
      <c r="HCK81" s="422"/>
      <c r="HCL81" s="422"/>
      <c r="HCM81" s="422"/>
      <c r="HCN81" s="422"/>
      <c r="HCO81" s="422"/>
      <c r="HCP81" s="422"/>
      <c r="HCQ81" s="422"/>
      <c r="HCR81" s="422"/>
      <c r="HCS81" s="422"/>
      <c r="HCT81" s="422"/>
      <c r="HCU81" s="422"/>
      <c r="HCV81" s="422"/>
      <c r="HCW81" s="422"/>
      <c r="HCX81" s="422"/>
      <c r="HCY81" s="422"/>
      <c r="HCZ81" s="422"/>
      <c r="HDA81" s="422"/>
      <c r="HDB81" s="422"/>
      <c r="HDC81" s="422"/>
      <c r="HDD81" s="422"/>
      <c r="HDE81" s="422"/>
      <c r="HDF81" s="422"/>
      <c r="HDG81" s="422"/>
      <c r="HDH81" s="422"/>
      <c r="HDI81" s="422"/>
      <c r="HDJ81" s="422"/>
      <c r="HDK81" s="422"/>
      <c r="HDL81" s="422"/>
      <c r="HDM81" s="422"/>
      <c r="HDN81" s="422"/>
      <c r="HDO81" s="422"/>
      <c r="HDP81" s="422"/>
      <c r="HDQ81" s="422"/>
      <c r="HDR81" s="422"/>
      <c r="HDS81" s="422"/>
      <c r="HDT81" s="422"/>
      <c r="HDU81" s="422"/>
      <c r="HDV81" s="422"/>
      <c r="HDW81" s="422"/>
      <c r="HDX81" s="422"/>
      <c r="HDY81" s="422"/>
      <c r="HDZ81" s="422"/>
      <c r="HEA81" s="422"/>
      <c r="HEB81" s="422"/>
      <c r="HEC81" s="422"/>
      <c r="HED81" s="422"/>
      <c r="HEE81" s="422"/>
      <c r="HEF81" s="422"/>
      <c r="HEG81" s="422"/>
      <c r="HEH81" s="422"/>
      <c r="HEI81" s="422"/>
      <c r="HEJ81" s="422"/>
      <c r="HEK81" s="422"/>
      <c r="HEL81" s="422"/>
      <c r="HEM81" s="422"/>
      <c r="HEN81" s="422"/>
      <c r="HEO81" s="422"/>
      <c r="HEP81" s="422"/>
      <c r="HEQ81" s="422"/>
      <c r="HER81" s="422"/>
      <c r="HES81" s="422"/>
      <c r="HET81" s="422"/>
      <c r="HEU81" s="422"/>
      <c r="HEV81" s="422"/>
      <c r="HEW81" s="422"/>
      <c r="HEX81" s="422"/>
      <c r="HEY81" s="422"/>
      <c r="HEZ81" s="422"/>
      <c r="HFA81" s="422"/>
      <c r="HFB81" s="422"/>
      <c r="HFC81" s="422"/>
      <c r="HFD81" s="422"/>
      <c r="HFE81" s="422"/>
      <c r="HFF81" s="422"/>
      <c r="HFG81" s="422"/>
      <c r="HFH81" s="422"/>
      <c r="HFI81" s="422"/>
      <c r="HFJ81" s="422"/>
      <c r="HFK81" s="422"/>
      <c r="HFL81" s="422"/>
      <c r="HFM81" s="422"/>
      <c r="HFN81" s="422"/>
      <c r="HFO81" s="422"/>
      <c r="HFP81" s="422"/>
      <c r="HFQ81" s="422"/>
      <c r="HFR81" s="422"/>
      <c r="HFS81" s="422"/>
      <c r="HFT81" s="422"/>
      <c r="HFU81" s="422"/>
      <c r="HFV81" s="422"/>
      <c r="HFW81" s="422"/>
      <c r="HFX81" s="422"/>
      <c r="HFY81" s="422"/>
      <c r="HFZ81" s="422"/>
      <c r="HGA81" s="422"/>
      <c r="HGB81" s="422"/>
      <c r="HGC81" s="422"/>
      <c r="HGD81" s="422"/>
      <c r="HGE81" s="422"/>
      <c r="HGF81" s="422"/>
      <c r="HGG81" s="422"/>
      <c r="HGH81" s="422"/>
      <c r="HGI81" s="422"/>
      <c r="HGJ81" s="422"/>
      <c r="HGK81" s="422"/>
      <c r="HGL81" s="422"/>
      <c r="HGM81" s="422"/>
      <c r="HGN81" s="422"/>
      <c r="HGO81" s="422"/>
      <c r="HGP81" s="422"/>
      <c r="HGQ81" s="422"/>
      <c r="HGR81" s="422"/>
      <c r="HGS81" s="422"/>
      <c r="HGT81" s="422"/>
      <c r="HGU81" s="422"/>
      <c r="HGV81" s="422"/>
      <c r="HGW81" s="422"/>
      <c r="HGX81" s="422"/>
      <c r="HGY81" s="422"/>
      <c r="HGZ81" s="422"/>
      <c r="HHA81" s="422"/>
      <c r="HHB81" s="422"/>
      <c r="HHC81" s="422"/>
      <c r="HHD81" s="422"/>
      <c r="HHE81" s="422"/>
      <c r="HHF81" s="422"/>
      <c r="HHG81" s="422"/>
      <c r="HHH81" s="422"/>
      <c r="HHI81" s="422"/>
      <c r="HHJ81" s="422"/>
      <c r="HHK81" s="422"/>
      <c r="HHL81" s="422"/>
      <c r="HHM81" s="422"/>
      <c r="HHN81" s="422"/>
      <c r="HHO81" s="422"/>
      <c r="HHP81" s="422"/>
      <c r="HHQ81" s="422"/>
      <c r="HHR81" s="422"/>
      <c r="HHS81" s="422"/>
      <c r="HHT81" s="422"/>
      <c r="HHU81" s="422"/>
      <c r="HHV81" s="422"/>
      <c r="HHW81" s="422"/>
      <c r="HHX81" s="422"/>
      <c r="HHY81" s="422"/>
      <c r="HHZ81" s="422"/>
      <c r="HIA81" s="422"/>
      <c r="HIB81" s="422"/>
      <c r="HIC81" s="422"/>
      <c r="HID81" s="422"/>
      <c r="HIE81" s="422"/>
      <c r="HIF81" s="422"/>
      <c r="HIG81" s="422"/>
      <c r="HIH81" s="422"/>
      <c r="HII81" s="422"/>
      <c r="HIJ81" s="422"/>
      <c r="HIK81" s="422"/>
      <c r="HIL81" s="422"/>
      <c r="HIM81" s="422"/>
      <c r="HIN81" s="422"/>
      <c r="HIO81" s="422"/>
      <c r="HIP81" s="422"/>
      <c r="HIQ81" s="422"/>
      <c r="HIR81" s="422"/>
      <c r="HIS81" s="422"/>
      <c r="HIT81" s="422"/>
      <c r="HIU81" s="422"/>
      <c r="HIV81" s="422"/>
      <c r="HIW81" s="422"/>
      <c r="HIX81" s="422"/>
      <c r="HIY81" s="422"/>
      <c r="HIZ81" s="422"/>
      <c r="HJA81" s="422"/>
      <c r="HJB81" s="422"/>
      <c r="HJC81" s="422"/>
      <c r="HJD81" s="422"/>
      <c r="HJE81" s="422"/>
      <c r="HJF81" s="422"/>
      <c r="HJG81" s="422"/>
      <c r="HJH81" s="422"/>
      <c r="HJI81" s="422"/>
      <c r="HJJ81" s="422"/>
      <c r="HJK81" s="422"/>
      <c r="HJL81" s="422"/>
      <c r="HJM81" s="422"/>
      <c r="HJN81" s="422"/>
      <c r="HJO81" s="422"/>
      <c r="HJP81" s="422"/>
      <c r="HJQ81" s="422"/>
      <c r="HJR81" s="422"/>
      <c r="HJS81" s="422"/>
      <c r="HJT81" s="422"/>
      <c r="HJU81" s="422"/>
      <c r="HJV81" s="422"/>
      <c r="HJW81" s="422"/>
      <c r="HJX81" s="422"/>
      <c r="HJY81" s="422"/>
      <c r="HJZ81" s="422"/>
      <c r="HKA81" s="422"/>
      <c r="HKB81" s="422"/>
      <c r="HKC81" s="422"/>
      <c r="HKD81" s="422"/>
      <c r="HKE81" s="422"/>
      <c r="HKF81" s="422"/>
      <c r="HKG81" s="422"/>
      <c r="HKH81" s="422"/>
      <c r="HKI81" s="422"/>
      <c r="HKJ81" s="422"/>
      <c r="HKK81" s="422"/>
      <c r="HKL81" s="422"/>
      <c r="HKM81" s="422"/>
      <c r="HKN81" s="422"/>
      <c r="HKO81" s="422"/>
      <c r="HKP81" s="422"/>
      <c r="HKQ81" s="422"/>
      <c r="HKR81" s="422"/>
      <c r="HKS81" s="422"/>
      <c r="HKT81" s="422"/>
      <c r="HKU81" s="422"/>
      <c r="HKV81" s="422"/>
      <c r="HKW81" s="422"/>
      <c r="HKX81" s="422"/>
      <c r="HKY81" s="422"/>
      <c r="HKZ81" s="422"/>
      <c r="HLA81" s="422"/>
      <c r="HLB81" s="422"/>
      <c r="HLC81" s="422"/>
      <c r="HLD81" s="422"/>
      <c r="HLE81" s="422"/>
      <c r="HLF81" s="422"/>
      <c r="HLG81" s="422"/>
      <c r="HLH81" s="422"/>
      <c r="HLI81" s="422"/>
      <c r="HLJ81" s="422"/>
      <c r="HLK81" s="422"/>
      <c r="HLL81" s="422"/>
      <c r="HLM81" s="422"/>
      <c r="HLN81" s="422"/>
      <c r="HLO81" s="422"/>
      <c r="HLP81" s="422"/>
      <c r="HLQ81" s="422"/>
      <c r="HLR81" s="422"/>
      <c r="HLS81" s="422"/>
      <c r="HLT81" s="422"/>
      <c r="HLU81" s="422"/>
      <c r="HLV81" s="422"/>
      <c r="HLW81" s="422"/>
      <c r="HLX81" s="422"/>
      <c r="HLY81" s="422"/>
      <c r="HLZ81" s="422"/>
      <c r="HMA81" s="422"/>
      <c r="HMB81" s="422"/>
      <c r="HMC81" s="422"/>
      <c r="HMD81" s="422"/>
      <c r="HME81" s="422"/>
      <c r="HMF81" s="422"/>
      <c r="HMG81" s="422"/>
      <c r="HMH81" s="422"/>
      <c r="HMI81" s="422"/>
      <c r="HMJ81" s="422"/>
      <c r="HMK81" s="422"/>
      <c r="HML81" s="422"/>
      <c r="HMM81" s="422"/>
      <c r="HMN81" s="422"/>
      <c r="HMO81" s="422"/>
      <c r="HMP81" s="422"/>
      <c r="HMQ81" s="422"/>
      <c r="HMR81" s="422"/>
      <c r="HMS81" s="422"/>
      <c r="HMT81" s="422"/>
      <c r="HMU81" s="422"/>
      <c r="HMV81" s="422"/>
      <c r="HMW81" s="422"/>
      <c r="HMX81" s="422"/>
      <c r="HMY81" s="422"/>
      <c r="HMZ81" s="422"/>
      <c r="HNA81" s="422"/>
      <c r="HNB81" s="422"/>
      <c r="HNC81" s="422"/>
      <c r="HND81" s="422"/>
      <c r="HNE81" s="422"/>
      <c r="HNF81" s="422"/>
      <c r="HNG81" s="422"/>
      <c r="HNH81" s="422"/>
      <c r="HNI81" s="422"/>
      <c r="HNJ81" s="422"/>
      <c r="HNK81" s="422"/>
      <c r="HNL81" s="422"/>
      <c r="HNM81" s="422"/>
      <c r="HNN81" s="422"/>
      <c r="HNO81" s="422"/>
      <c r="HNP81" s="422"/>
      <c r="HNQ81" s="422"/>
      <c r="HNR81" s="422"/>
      <c r="HNS81" s="422"/>
      <c r="HNT81" s="422"/>
      <c r="HNU81" s="422"/>
      <c r="HNV81" s="422"/>
      <c r="HNW81" s="422"/>
      <c r="HNX81" s="422"/>
      <c r="HNY81" s="422"/>
      <c r="HNZ81" s="422"/>
      <c r="HOA81" s="422"/>
      <c r="HOB81" s="422"/>
      <c r="HOC81" s="422"/>
      <c r="HOD81" s="422"/>
      <c r="HOE81" s="422"/>
      <c r="HOF81" s="422"/>
      <c r="HOG81" s="422"/>
      <c r="HOH81" s="422"/>
      <c r="HOI81" s="422"/>
      <c r="HOJ81" s="422"/>
      <c r="HOK81" s="422"/>
      <c r="HOL81" s="422"/>
      <c r="HOM81" s="422"/>
      <c r="HON81" s="422"/>
      <c r="HOO81" s="422"/>
      <c r="HOP81" s="422"/>
      <c r="HOQ81" s="422"/>
      <c r="HOR81" s="422"/>
      <c r="HOS81" s="422"/>
      <c r="HOT81" s="422"/>
      <c r="HOU81" s="422"/>
      <c r="HOV81" s="422"/>
      <c r="HOW81" s="422"/>
      <c r="HOX81" s="422"/>
      <c r="HOY81" s="422"/>
      <c r="HOZ81" s="422"/>
      <c r="HPA81" s="422"/>
      <c r="HPB81" s="422"/>
      <c r="HPC81" s="422"/>
      <c r="HPD81" s="422"/>
      <c r="HPE81" s="422"/>
      <c r="HPF81" s="422"/>
      <c r="HPG81" s="422"/>
      <c r="HPH81" s="422"/>
      <c r="HPI81" s="422"/>
      <c r="HPJ81" s="422"/>
      <c r="HPK81" s="422"/>
      <c r="HPL81" s="422"/>
      <c r="HPM81" s="422"/>
      <c r="HPN81" s="422"/>
      <c r="HPO81" s="422"/>
      <c r="HPP81" s="422"/>
      <c r="HPQ81" s="422"/>
      <c r="HPR81" s="422"/>
      <c r="HPS81" s="422"/>
      <c r="HPT81" s="422"/>
      <c r="HPU81" s="422"/>
      <c r="HPV81" s="422"/>
      <c r="HPW81" s="422"/>
      <c r="HPX81" s="422"/>
      <c r="HPY81" s="422"/>
      <c r="HPZ81" s="422"/>
      <c r="HQA81" s="422"/>
      <c r="HQB81" s="422"/>
      <c r="HQC81" s="422"/>
      <c r="HQD81" s="422"/>
      <c r="HQE81" s="422"/>
      <c r="HQF81" s="422"/>
      <c r="HQG81" s="422"/>
      <c r="HQH81" s="422"/>
      <c r="HQI81" s="422"/>
      <c r="HQJ81" s="422"/>
      <c r="HQK81" s="422"/>
      <c r="HQL81" s="422"/>
      <c r="HQM81" s="422"/>
      <c r="HQN81" s="422"/>
      <c r="HQO81" s="422"/>
      <c r="HQP81" s="422"/>
      <c r="HQQ81" s="422"/>
      <c r="HQR81" s="422"/>
      <c r="HQS81" s="422"/>
      <c r="HQT81" s="422"/>
      <c r="HQU81" s="422"/>
      <c r="HQV81" s="422"/>
      <c r="HQW81" s="422"/>
      <c r="HQX81" s="422"/>
      <c r="HQY81" s="422"/>
      <c r="HQZ81" s="422"/>
      <c r="HRA81" s="422"/>
      <c r="HRB81" s="422"/>
      <c r="HRC81" s="422"/>
      <c r="HRD81" s="422"/>
      <c r="HRE81" s="422"/>
      <c r="HRF81" s="422"/>
      <c r="HRG81" s="422"/>
      <c r="HRH81" s="422"/>
      <c r="HRI81" s="422"/>
      <c r="HRJ81" s="422"/>
      <c r="HRK81" s="422"/>
      <c r="HRL81" s="422"/>
      <c r="HRM81" s="422"/>
      <c r="HRN81" s="422"/>
      <c r="HRO81" s="422"/>
      <c r="HRP81" s="422"/>
      <c r="HRQ81" s="422"/>
      <c r="HRR81" s="422"/>
      <c r="HRS81" s="422"/>
      <c r="HRT81" s="422"/>
      <c r="HRU81" s="422"/>
      <c r="HRV81" s="422"/>
      <c r="HRW81" s="422"/>
      <c r="HRX81" s="422"/>
      <c r="HRY81" s="422"/>
      <c r="HRZ81" s="422"/>
      <c r="HSA81" s="422"/>
      <c r="HSB81" s="422"/>
      <c r="HSC81" s="422"/>
      <c r="HSD81" s="422"/>
      <c r="HSE81" s="422"/>
      <c r="HSF81" s="422"/>
      <c r="HSG81" s="422"/>
      <c r="HSH81" s="422"/>
      <c r="HSI81" s="422"/>
      <c r="HSJ81" s="422"/>
      <c r="HSK81" s="422"/>
      <c r="HSL81" s="422"/>
      <c r="HSM81" s="422"/>
      <c r="HSN81" s="422"/>
      <c r="HSO81" s="422"/>
      <c r="HSP81" s="422"/>
      <c r="HSQ81" s="422"/>
      <c r="HSR81" s="422"/>
      <c r="HSS81" s="422"/>
      <c r="HST81" s="422"/>
      <c r="HSU81" s="422"/>
      <c r="HSV81" s="422"/>
      <c r="HSW81" s="422"/>
      <c r="HSX81" s="422"/>
      <c r="HSY81" s="422"/>
      <c r="HSZ81" s="422"/>
      <c r="HTA81" s="422"/>
      <c r="HTB81" s="422"/>
      <c r="HTC81" s="422"/>
      <c r="HTD81" s="422"/>
      <c r="HTE81" s="422"/>
      <c r="HTF81" s="422"/>
      <c r="HTG81" s="422"/>
      <c r="HTH81" s="422"/>
      <c r="HTI81" s="422"/>
      <c r="HTJ81" s="422"/>
      <c r="HTK81" s="422"/>
      <c r="HTL81" s="422"/>
      <c r="HTM81" s="422"/>
      <c r="HTN81" s="422"/>
      <c r="HTO81" s="422"/>
      <c r="HTP81" s="422"/>
      <c r="HTQ81" s="422"/>
      <c r="HTR81" s="422"/>
      <c r="HTS81" s="422"/>
      <c r="HTT81" s="422"/>
      <c r="HTU81" s="422"/>
      <c r="HTV81" s="422"/>
      <c r="HTW81" s="422"/>
      <c r="HTX81" s="422"/>
      <c r="HTY81" s="422"/>
      <c r="HTZ81" s="422"/>
      <c r="HUA81" s="422"/>
      <c r="HUB81" s="422"/>
      <c r="HUC81" s="422"/>
      <c r="HUD81" s="422"/>
      <c r="HUE81" s="422"/>
      <c r="HUF81" s="422"/>
      <c r="HUG81" s="422"/>
      <c r="HUH81" s="422"/>
      <c r="HUI81" s="422"/>
      <c r="HUJ81" s="422"/>
      <c r="HUK81" s="422"/>
      <c r="HUL81" s="422"/>
      <c r="HUM81" s="422"/>
      <c r="HUN81" s="422"/>
      <c r="HUO81" s="422"/>
      <c r="HUP81" s="422"/>
      <c r="HUQ81" s="422"/>
      <c r="HUR81" s="422"/>
      <c r="HUS81" s="422"/>
      <c r="HUT81" s="422"/>
      <c r="HUU81" s="422"/>
      <c r="HUV81" s="422"/>
      <c r="HUW81" s="422"/>
      <c r="HUX81" s="422"/>
      <c r="HUY81" s="422"/>
      <c r="HUZ81" s="422"/>
      <c r="HVA81" s="422"/>
      <c r="HVB81" s="422"/>
      <c r="HVC81" s="422"/>
      <c r="HVD81" s="422"/>
      <c r="HVE81" s="422"/>
      <c r="HVF81" s="422"/>
      <c r="HVG81" s="422"/>
      <c r="HVH81" s="422"/>
      <c r="HVI81" s="422"/>
      <c r="HVJ81" s="422"/>
      <c r="HVK81" s="422"/>
      <c r="HVL81" s="422"/>
      <c r="HVM81" s="422"/>
      <c r="HVN81" s="422"/>
      <c r="HVO81" s="422"/>
      <c r="HVP81" s="422"/>
      <c r="HVQ81" s="422"/>
      <c r="HVR81" s="422"/>
      <c r="HVS81" s="422"/>
      <c r="HVT81" s="422"/>
      <c r="HVU81" s="422"/>
      <c r="HVV81" s="422"/>
      <c r="HVW81" s="422"/>
      <c r="HVX81" s="422"/>
      <c r="HVY81" s="422"/>
      <c r="HVZ81" s="422"/>
      <c r="HWA81" s="422"/>
      <c r="HWB81" s="422"/>
      <c r="HWC81" s="422"/>
      <c r="HWD81" s="422"/>
      <c r="HWE81" s="422"/>
      <c r="HWF81" s="422"/>
      <c r="HWG81" s="422"/>
      <c r="HWH81" s="422"/>
      <c r="HWI81" s="422"/>
      <c r="HWJ81" s="422"/>
      <c r="HWK81" s="422"/>
      <c r="HWL81" s="422"/>
      <c r="HWM81" s="422"/>
      <c r="HWN81" s="422"/>
      <c r="HWO81" s="422"/>
      <c r="HWP81" s="422"/>
      <c r="HWQ81" s="422"/>
      <c r="HWR81" s="422"/>
      <c r="HWS81" s="422"/>
      <c r="HWT81" s="422"/>
      <c r="HWU81" s="422"/>
      <c r="HWV81" s="422"/>
      <c r="HWW81" s="422"/>
      <c r="HWX81" s="422"/>
      <c r="HWY81" s="422"/>
      <c r="HWZ81" s="422"/>
      <c r="HXA81" s="422"/>
      <c r="HXB81" s="422"/>
      <c r="HXC81" s="422"/>
      <c r="HXD81" s="422"/>
      <c r="HXE81" s="422"/>
      <c r="HXF81" s="422"/>
      <c r="HXG81" s="422"/>
      <c r="HXH81" s="422"/>
      <c r="HXI81" s="422"/>
      <c r="HXJ81" s="422"/>
      <c r="HXK81" s="422"/>
      <c r="HXL81" s="422"/>
      <c r="HXM81" s="422"/>
      <c r="HXN81" s="422"/>
      <c r="HXO81" s="422"/>
      <c r="HXP81" s="422"/>
      <c r="HXQ81" s="422"/>
      <c r="HXR81" s="422"/>
      <c r="HXS81" s="422"/>
      <c r="HXT81" s="422"/>
      <c r="HXU81" s="422"/>
      <c r="HXV81" s="422"/>
      <c r="HXW81" s="422"/>
      <c r="HXX81" s="422"/>
      <c r="HXY81" s="422"/>
      <c r="HXZ81" s="422"/>
      <c r="HYA81" s="422"/>
      <c r="HYB81" s="422"/>
      <c r="HYC81" s="422"/>
      <c r="HYD81" s="422"/>
      <c r="HYE81" s="422"/>
      <c r="HYF81" s="422"/>
      <c r="HYG81" s="422"/>
      <c r="HYH81" s="422"/>
      <c r="HYI81" s="422"/>
      <c r="HYJ81" s="422"/>
      <c r="HYK81" s="422"/>
      <c r="HYL81" s="422"/>
      <c r="HYM81" s="422"/>
      <c r="HYN81" s="422"/>
      <c r="HYO81" s="422"/>
      <c r="HYP81" s="422"/>
      <c r="HYQ81" s="422"/>
      <c r="HYR81" s="422"/>
      <c r="HYS81" s="422"/>
      <c r="HYT81" s="422"/>
      <c r="HYU81" s="422"/>
      <c r="HYV81" s="422"/>
      <c r="HYW81" s="422"/>
      <c r="HYX81" s="422"/>
      <c r="HYY81" s="422"/>
      <c r="HYZ81" s="422"/>
      <c r="HZA81" s="422"/>
      <c r="HZB81" s="422"/>
      <c r="HZC81" s="422"/>
      <c r="HZD81" s="422"/>
      <c r="HZE81" s="422"/>
      <c r="HZF81" s="422"/>
      <c r="HZG81" s="422"/>
      <c r="HZH81" s="422"/>
      <c r="HZI81" s="422"/>
      <c r="HZJ81" s="422"/>
      <c r="HZK81" s="422"/>
      <c r="HZL81" s="422"/>
      <c r="HZM81" s="422"/>
      <c r="HZN81" s="422"/>
      <c r="HZO81" s="422"/>
      <c r="HZP81" s="422"/>
      <c r="HZQ81" s="422"/>
      <c r="HZR81" s="422"/>
      <c r="HZS81" s="422"/>
      <c r="HZT81" s="422"/>
      <c r="HZU81" s="422"/>
      <c r="HZV81" s="422"/>
      <c r="HZW81" s="422"/>
      <c r="HZX81" s="422"/>
      <c r="HZY81" s="422"/>
      <c r="HZZ81" s="422"/>
      <c r="IAA81" s="422"/>
      <c r="IAB81" s="422"/>
      <c r="IAC81" s="422"/>
      <c r="IAD81" s="422"/>
      <c r="IAE81" s="422"/>
      <c r="IAF81" s="422"/>
      <c r="IAG81" s="422"/>
      <c r="IAH81" s="422"/>
      <c r="IAI81" s="422"/>
      <c r="IAJ81" s="422"/>
      <c r="IAK81" s="422"/>
      <c r="IAL81" s="422"/>
      <c r="IAM81" s="422"/>
      <c r="IAN81" s="422"/>
      <c r="IAO81" s="422"/>
      <c r="IAP81" s="422"/>
      <c r="IAQ81" s="422"/>
      <c r="IAR81" s="422"/>
      <c r="IAS81" s="422"/>
      <c r="IAT81" s="422"/>
      <c r="IAU81" s="422"/>
      <c r="IAV81" s="422"/>
      <c r="IAW81" s="422"/>
      <c r="IAX81" s="422"/>
      <c r="IAY81" s="422"/>
      <c r="IAZ81" s="422"/>
      <c r="IBA81" s="422"/>
      <c r="IBB81" s="422"/>
      <c r="IBC81" s="422"/>
      <c r="IBD81" s="422"/>
      <c r="IBE81" s="422"/>
      <c r="IBF81" s="422"/>
      <c r="IBG81" s="422"/>
      <c r="IBH81" s="422"/>
      <c r="IBI81" s="422"/>
      <c r="IBJ81" s="422"/>
      <c r="IBK81" s="422"/>
      <c r="IBL81" s="422"/>
      <c r="IBM81" s="422"/>
      <c r="IBN81" s="422"/>
      <c r="IBO81" s="422"/>
      <c r="IBP81" s="422"/>
      <c r="IBQ81" s="422"/>
      <c r="IBR81" s="422"/>
      <c r="IBS81" s="422"/>
      <c r="IBT81" s="422"/>
      <c r="IBU81" s="422"/>
      <c r="IBV81" s="422"/>
      <c r="IBW81" s="422"/>
      <c r="IBX81" s="422"/>
      <c r="IBY81" s="422"/>
      <c r="IBZ81" s="422"/>
      <c r="ICA81" s="422"/>
      <c r="ICB81" s="422"/>
      <c r="ICC81" s="422"/>
      <c r="ICD81" s="422"/>
      <c r="ICE81" s="422"/>
      <c r="ICF81" s="422"/>
      <c r="ICG81" s="422"/>
      <c r="ICH81" s="422"/>
      <c r="ICI81" s="422"/>
      <c r="ICJ81" s="422"/>
      <c r="ICK81" s="422"/>
      <c r="ICL81" s="422"/>
      <c r="ICM81" s="422"/>
      <c r="ICN81" s="422"/>
      <c r="ICO81" s="422"/>
      <c r="ICP81" s="422"/>
      <c r="ICQ81" s="422"/>
      <c r="ICR81" s="422"/>
      <c r="ICS81" s="422"/>
      <c r="ICT81" s="422"/>
      <c r="ICU81" s="422"/>
      <c r="ICV81" s="422"/>
      <c r="ICW81" s="422"/>
      <c r="ICX81" s="422"/>
      <c r="ICY81" s="422"/>
      <c r="ICZ81" s="422"/>
      <c r="IDA81" s="422"/>
      <c r="IDB81" s="422"/>
      <c r="IDC81" s="422"/>
      <c r="IDD81" s="422"/>
      <c r="IDE81" s="422"/>
      <c r="IDF81" s="422"/>
      <c r="IDG81" s="422"/>
      <c r="IDH81" s="422"/>
      <c r="IDI81" s="422"/>
      <c r="IDJ81" s="422"/>
      <c r="IDK81" s="422"/>
      <c r="IDL81" s="422"/>
      <c r="IDM81" s="422"/>
      <c r="IDN81" s="422"/>
      <c r="IDO81" s="422"/>
      <c r="IDP81" s="422"/>
      <c r="IDQ81" s="422"/>
      <c r="IDR81" s="422"/>
      <c r="IDS81" s="422"/>
      <c r="IDT81" s="422"/>
      <c r="IDU81" s="422"/>
      <c r="IDV81" s="422"/>
      <c r="IDW81" s="422"/>
      <c r="IDX81" s="422"/>
      <c r="IDY81" s="422"/>
      <c r="IDZ81" s="422"/>
      <c r="IEA81" s="422"/>
      <c r="IEB81" s="422"/>
      <c r="IEC81" s="422"/>
      <c r="IED81" s="422"/>
      <c r="IEE81" s="422"/>
      <c r="IEF81" s="422"/>
      <c r="IEG81" s="422"/>
      <c r="IEH81" s="422"/>
      <c r="IEI81" s="422"/>
      <c r="IEJ81" s="422"/>
      <c r="IEK81" s="422"/>
      <c r="IEL81" s="422"/>
      <c r="IEM81" s="422"/>
      <c r="IEN81" s="422"/>
      <c r="IEO81" s="422"/>
      <c r="IEP81" s="422"/>
      <c r="IEQ81" s="422"/>
      <c r="IER81" s="422"/>
      <c r="IES81" s="422"/>
      <c r="IET81" s="422"/>
      <c r="IEU81" s="422"/>
      <c r="IEV81" s="422"/>
      <c r="IEW81" s="422"/>
      <c r="IEX81" s="422"/>
      <c r="IEY81" s="422"/>
      <c r="IEZ81" s="422"/>
      <c r="IFA81" s="422"/>
      <c r="IFB81" s="422"/>
      <c r="IFC81" s="422"/>
      <c r="IFD81" s="422"/>
      <c r="IFE81" s="422"/>
      <c r="IFF81" s="422"/>
      <c r="IFG81" s="422"/>
      <c r="IFH81" s="422"/>
      <c r="IFI81" s="422"/>
      <c r="IFJ81" s="422"/>
      <c r="IFK81" s="422"/>
      <c r="IFL81" s="422"/>
      <c r="IFM81" s="422"/>
      <c r="IFN81" s="422"/>
      <c r="IFO81" s="422"/>
      <c r="IFP81" s="422"/>
      <c r="IFQ81" s="422"/>
      <c r="IFR81" s="422"/>
      <c r="IFS81" s="422"/>
      <c r="IFT81" s="422"/>
      <c r="IFU81" s="422"/>
      <c r="IFV81" s="422"/>
      <c r="IFW81" s="422"/>
      <c r="IFX81" s="422"/>
      <c r="IFY81" s="422"/>
      <c r="IFZ81" s="422"/>
      <c r="IGA81" s="422"/>
      <c r="IGB81" s="422"/>
      <c r="IGC81" s="422"/>
      <c r="IGD81" s="422"/>
      <c r="IGE81" s="422"/>
      <c r="IGF81" s="422"/>
      <c r="IGG81" s="422"/>
      <c r="IGH81" s="422"/>
      <c r="IGI81" s="422"/>
      <c r="IGJ81" s="422"/>
      <c r="IGK81" s="422"/>
      <c r="IGL81" s="422"/>
      <c r="IGM81" s="422"/>
      <c r="IGN81" s="422"/>
      <c r="IGO81" s="422"/>
      <c r="IGP81" s="422"/>
      <c r="IGQ81" s="422"/>
      <c r="IGR81" s="422"/>
      <c r="IGS81" s="422"/>
      <c r="IGT81" s="422"/>
      <c r="IGU81" s="422"/>
      <c r="IGV81" s="422"/>
      <c r="IGW81" s="422"/>
      <c r="IGX81" s="422"/>
      <c r="IGY81" s="422"/>
      <c r="IGZ81" s="422"/>
      <c r="IHA81" s="422"/>
      <c r="IHB81" s="422"/>
      <c r="IHC81" s="422"/>
      <c r="IHD81" s="422"/>
      <c r="IHE81" s="422"/>
      <c r="IHF81" s="422"/>
      <c r="IHG81" s="422"/>
      <c r="IHH81" s="422"/>
      <c r="IHI81" s="422"/>
      <c r="IHJ81" s="422"/>
      <c r="IHK81" s="422"/>
      <c r="IHL81" s="422"/>
      <c r="IHM81" s="422"/>
      <c r="IHN81" s="422"/>
      <c r="IHO81" s="422"/>
      <c r="IHP81" s="422"/>
      <c r="IHQ81" s="422"/>
      <c r="IHR81" s="422"/>
      <c r="IHS81" s="422"/>
      <c r="IHT81" s="422"/>
      <c r="IHU81" s="422"/>
      <c r="IHV81" s="422"/>
      <c r="IHW81" s="422"/>
      <c r="IHX81" s="422"/>
      <c r="IHY81" s="422"/>
      <c r="IHZ81" s="422"/>
      <c r="IIA81" s="422"/>
      <c r="IIB81" s="422"/>
      <c r="IIC81" s="422"/>
      <c r="IID81" s="422"/>
      <c r="IIE81" s="422"/>
      <c r="IIF81" s="422"/>
      <c r="IIG81" s="422"/>
      <c r="IIH81" s="422"/>
      <c r="III81" s="422"/>
      <c r="IIJ81" s="422"/>
      <c r="IIK81" s="422"/>
      <c r="IIL81" s="422"/>
      <c r="IIM81" s="422"/>
      <c r="IIN81" s="422"/>
      <c r="IIO81" s="422"/>
      <c r="IIP81" s="422"/>
      <c r="IIQ81" s="422"/>
      <c r="IIR81" s="422"/>
      <c r="IIS81" s="422"/>
      <c r="IIT81" s="422"/>
      <c r="IIU81" s="422"/>
      <c r="IIV81" s="422"/>
      <c r="IIW81" s="422"/>
      <c r="IIX81" s="422"/>
      <c r="IIY81" s="422"/>
      <c r="IIZ81" s="422"/>
      <c r="IJA81" s="422"/>
      <c r="IJB81" s="422"/>
      <c r="IJC81" s="422"/>
      <c r="IJD81" s="422"/>
      <c r="IJE81" s="422"/>
      <c r="IJF81" s="422"/>
      <c r="IJG81" s="422"/>
      <c r="IJH81" s="422"/>
      <c r="IJI81" s="422"/>
      <c r="IJJ81" s="422"/>
      <c r="IJK81" s="422"/>
      <c r="IJL81" s="422"/>
      <c r="IJM81" s="422"/>
      <c r="IJN81" s="422"/>
      <c r="IJO81" s="422"/>
      <c r="IJP81" s="422"/>
      <c r="IJQ81" s="422"/>
      <c r="IJR81" s="422"/>
      <c r="IJS81" s="422"/>
      <c r="IJT81" s="422"/>
      <c r="IJU81" s="422"/>
      <c r="IJV81" s="422"/>
      <c r="IJW81" s="422"/>
      <c r="IJX81" s="422"/>
      <c r="IJY81" s="422"/>
      <c r="IJZ81" s="422"/>
      <c r="IKA81" s="422"/>
      <c r="IKB81" s="422"/>
      <c r="IKC81" s="422"/>
      <c r="IKD81" s="422"/>
      <c r="IKE81" s="422"/>
      <c r="IKF81" s="422"/>
      <c r="IKG81" s="422"/>
      <c r="IKH81" s="422"/>
      <c r="IKI81" s="422"/>
      <c r="IKJ81" s="422"/>
      <c r="IKK81" s="422"/>
      <c r="IKL81" s="422"/>
      <c r="IKM81" s="422"/>
      <c r="IKN81" s="422"/>
      <c r="IKO81" s="422"/>
      <c r="IKP81" s="422"/>
      <c r="IKQ81" s="422"/>
      <c r="IKR81" s="422"/>
      <c r="IKS81" s="422"/>
      <c r="IKT81" s="422"/>
      <c r="IKU81" s="422"/>
      <c r="IKV81" s="422"/>
      <c r="IKW81" s="422"/>
      <c r="IKX81" s="422"/>
      <c r="IKY81" s="422"/>
      <c r="IKZ81" s="422"/>
      <c r="ILA81" s="422"/>
      <c r="ILB81" s="422"/>
      <c r="ILC81" s="422"/>
      <c r="ILD81" s="422"/>
      <c r="ILE81" s="422"/>
      <c r="ILF81" s="422"/>
      <c r="ILG81" s="422"/>
      <c r="ILH81" s="422"/>
      <c r="ILI81" s="422"/>
      <c r="ILJ81" s="422"/>
      <c r="ILK81" s="422"/>
      <c r="ILL81" s="422"/>
      <c r="ILM81" s="422"/>
      <c r="ILN81" s="422"/>
      <c r="ILO81" s="422"/>
      <c r="ILP81" s="422"/>
      <c r="ILQ81" s="422"/>
      <c r="ILR81" s="422"/>
      <c r="ILS81" s="422"/>
      <c r="ILT81" s="422"/>
      <c r="ILU81" s="422"/>
      <c r="ILV81" s="422"/>
      <c r="ILW81" s="422"/>
      <c r="ILX81" s="422"/>
      <c r="ILY81" s="422"/>
      <c r="ILZ81" s="422"/>
      <c r="IMA81" s="422"/>
      <c r="IMB81" s="422"/>
      <c r="IMC81" s="422"/>
      <c r="IMD81" s="422"/>
      <c r="IME81" s="422"/>
      <c r="IMF81" s="422"/>
      <c r="IMG81" s="422"/>
      <c r="IMH81" s="422"/>
      <c r="IMI81" s="422"/>
      <c r="IMJ81" s="422"/>
      <c r="IMK81" s="422"/>
      <c r="IML81" s="422"/>
      <c r="IMM81" s="422"/>
      <c r="IMN81" s="422"/>
      <c r="IMO81" s="422"/>
      <c r="IMP81" s="422"/>
      <c r="IMQ81" s="422"/>
      <c r="IMR81" s="422"/>
      <c r="IMS81" s="422"/>
      <c r="IMT81" s="422"/>
      <c r="IMU81" s="422"/>
      <c r="IMV81" s="422"/>
      <c r="IMW81" s="422"/>
      <c r="IMX81" s="422"/>
      <c r="IMY81" s="422"/>
      <c r="IMZ81" s="422"/>
      <c r="INA81" s="422"/>
      <c r="INB81" s="422"/>
      <c r="INC81" s="422"/>
      <c r="IND81" s="422"/>
      <c r="INE81" s="422"/>
      <c r="INF81" s="422"/>
      <c r="ING81" s="422"/>
      <c r="INH81" s="422"/>
      <c r="INI81" s="422"/>
      <c r="INJ81" s="422"/>
      <c r="INK81" s="422"/>
      <c r="INL81" s="422"/>
      <c r="INM81" s="422"/>
      <c r="INN81" s="422"/>
      <c r="INO81" s="422"/>
      <c r="INP81" s="422"/>
      <c r="INQ81" s="422"/>
      <c r="INR81" s="422"/>
      <c r="INS81" s="422"/>
      <c r="INT81" s="422"/>
      <c r="INU81" s="422"/>
      <c r="INV81" s="422"/>
      <c r="INW81" s="422"/>
      <c r="INX81" s="422"/>
      <c r="INY81" s="422"/>
      <c r="INZ81" s="422"/>
      <c r="IOA81" s="422"/>
      <c r="IOB81" s="422"/>
      <c r="IOC81" s="422"/>
      <c r="IOD81" s="422"/>
      <c r="IOE81" s="422"/>
      <c r="IOF81" s="422"/>
      <c r="IOG81" s="422"/>
      <c r="IOH81" s="422"/>
      <c r="IOI81" s="422"/>
      <c r="IOJ81" s="422"/>
      <c r="IOK81" s="422"/>
      <c r="IOL81" s="422"/>
      <c r="IOM81" s="422"/>
      <c r="ION81" s="422"/>
      <c r="IOO81" s="422"/>
      <c r="IOP81" s="422"/>
      <c r="IOQ81" s="422"/>
      <c r="IOR81" s="422"/>
      <c r="IOS81" s="422"/>
      <c r="IOT81" s="422"/>
      <c r="IOU81" s="422"/>
      <c r="IOV81" s="422"/>
      <c r="IOW81" s="422"/>
      <c r="IOX81" s="422"/>
      <c r="IOY81" s="422"/>
      <c r="IOZ81" s="422"/>
      <c r="IPA81" s="422"/>
      <c r="IPB81" s="422"/>
      <c r="IPC81" s="422"/>
      <c r="IPD81" s="422"/>
      <c r="IPE81" s="422"/>
      <c r="IPF81" s="422"/>
      <c r="IPG81" s="422"/>
      <c r="IPH81" s="422"/>
      <c r="IPI81" s="422"/>
      <c r="IPJ81" s="422"/>
      <c r="IPK81" s="422"/>
      <c r="IPL81" s="422"/>
      <c r="IPM81" s="422"/>
      <c r="IPN81" s="422"/>
      <c r="IPO81" s="422"/>
      <c r="IPP81" s="422"/>
      <c r="IPQ81" s="422"/>
      <c r="IPR81" s="422"/>
      <c r="IPS81" s="422"/>
      <c r="IPT81" s="422"/>
      <c r="IPU81" s="422"/>
      <c r="IPV81" s="422"/>
      <c r="IPW81" s="422"/>
      <c r="IPX81" s="422"/>
      <c r="IPY81" s="422"/>
      <c r="IPZ81" s="422"/>
      <c r="IQA81" s="422"/>
      <c r="IQB81" s="422"/>
      <c r="IQC81" s="422"/>
      <c r="IQD81" s="422"/>
      <c r="IQE81" s="422"/>
      <c r="IQF81" s="422"/>
      <c r="IQG81" s="422"/>
      <c r="IQH81" s="422"/>
      <c r="IQI81" s="422"/>
      <c r="IQJ81" s="422"/>
      <c r="IQK81" s="422"/>
      <c r="IQL81" s="422"/>
      <c r="IQM81" s="422"/>
      <c r="IQN81" s="422"/>
      <c r="IQO81" s="422"/>
      <c r="IQP81" s="422"/>
      <c r="IQQ81" s="422"/>
      <c r="IQR81" s="422"/>
      <c r="IQS81" s="422"/>
      <c r="IQT81" s="422"/>
      <c r="IQU81" s="422"/>
      <c r="IQV81" s="422"/>
      <c r="IQW81" s="422"/>
      <c r="IQX81" s="422"/>
      <c r="IQY81" s="422"/>
      <c r="IQZ81" s="422"/>
      <c r="IRA81" s="422"/>
      <c r="IRB81" s="422"/>
      <c r="IRC81" s="422"/>
      <c r="IRD81" s="422"/>
      <c r="IRE81" s="422"/>
      <c r="IRF81" s="422"/>
      <c r="IRG81" s="422"/>
      <c r="IRH81" s="422"/>
      <c r="IRI81" s="422"/>
      <c r="IRJ81" s="422"/>
      <c r="IRK81" s="422"/>
      <c r="IRL81" s="422"/>
      <c r="IRM81" s="422"/>
      <c r="IRN81" s="422"/>
      <c r="IRO81" s="422"/>
      <c r="IRP81" s="422"/>
      <c r="IRQ81" s="422"/>
      <c r="IRR81" s="422"/>
      <c r="IRS81" s="422"/>
      <c r="IRT81" s="422"/>
      <c r="IRU81" s="422"/>
      <c r="IRV81" s="422"/>
      <c r="IRW81" s="422"/>
      <c r="IRX81" s="422"/>
      <c r="IRY81" s="422"/>
      <c r="IRZ81" s="422"/>
      <c r="ISA81" s="422"/>
      <c r="ISB81" s="422"/>
      <c r="ISC81" s="422"/>
      <c r="ISD81" s="422"/>
      <c r="ISE81" s="422"/>
      <c r="ISF81" s="422"/>
      <c r="ISG81" s="422"/>
      <c r="ISH81" s="422"/>
      <c r="ISI81" s="422"/>
      <c r="ISJ81" s="422"/>
      <c r="ISK81" s="422"/>
      <c r="ISL81" s="422"/>
      <c r="ISM81" s="422"/>
      <c r="ISN81" s="422"/>
      <c r="ISO81" s="422"/>
      <c r="ISP81" s="422"/>
      <c r="ISQ81" s="422"/>
      <c r="ISR81" s="422"/>
      <c r="ISS81" s="422"/>
      <c r="IST81" s="422"/>
      <c r="ISU81" s="422"/>
      <c r="ISV81" s="422"/>
      <c r="ISW81" s="422"/>
      <c r="ISX81" s="422"/>
      <c r="ISY81" s="422"/>
      <c r="ISZ81" s="422"/>
      <c r="ITA81" s="422"/>
      <c r="ITB81" s="422"/>
      <c r="ITC81" s="422"/>
      <c r="ITD81" s="422"/>
      <c r="ITE81" s="422"/>
      <c r="ITF81" s="422"/>
      <c r="ITG81" s="422"/>
      <c r="ITH81" s="422"/>
      <c r="ITI81" s="422"/>
      <c r="ITJ81" s="422"/>
      <c r="ITK81" s="422"/>
      <c r="ITL81" s="422"/>
      <c r="ITM81" s="422"/>
      <c r="ITN81" s="422"/>
      <c r="ITO81" s="422"/>
      <c r="ITP81" s="422"/>
      <c r="ITQ81" s="422"/>
      <c r="ITR81" s="422"/>
      <c r="ITS81" s="422"/>
      <c r="ITT81" s="422"/>
      <c r="ITU81" s="422"/>
      <c r="ITV81" s="422"/>
      <c r="ITW81" s="422"/>
      <c r="ITX81" s="422"/>
      <c r="ITY81" s="422"/>
      <c r="ITZ81" s="422"/>
      <c r="IUA81" s="422"/>
      <c r="IUB81" s="422"/>
      <c r="IUC81" s="422"/>
      <c r="IUD81" s="422"/>
      <c r="IUE81" s="422"/>
      <c r="IUF81" s="422"/>
      <c r="IUG81" s="422"/>
      <c r="IUH81" s="422"/>
      <c r="IUI81" s="422"/>
      <c r="IUJ81" s="422"/>
      <c r="IUK81" s="422"/>
      <c r="IUL81" s="422"/>
      <c r="IUM81" s="422"/>
      <c r="IUN81" s="422"/>
      <c r="IUO81" s="422"/>
      <c r="IUP81" s="422"/>
      <c r="IUQ81" s="422"/>
      <c r="IUR81" s="422"/>
      <c r="IUS81" s="422"/>
      <c r="IUT81" s="422"/>
      <c r="IUU81" s="422"/>
      <c r="IUV81" s="422"/>
      <c r="IUW81" s="422"/>
      <c r="IUX81" s="422"/>
      <c r="IUY81" s="422"/>
      <c r="IUZ81" s="422"/>
      <c r="IVA81" s="422"/>
      <c r="IVB81" s="422"/>
      <c r="IVC81" s="422"/>
      <c r="IVD81" s="422"/>
      <c r="IVE81" s="422"/>
      <c r="IVF81" s="422"/>
      <c r="IVG81" s="422"/>
      <c r="IVH81" s="422"/>
      <c r="IVI81" s="422"/>
      <c r="IVJ81" s="422"/>
      <c r="IVK81" s="422"/>
      <c r="IVL81" s="422"/>
      <c r="IVM81" s="422"/>
      <c r="IVN81" s="422"/>
      <c r="IVO81" s="422"/>
      <c r="IVP81" s="422"/>
      <c r="IVQ81" s="422"/>
      <c r="IVR81" s="422"/>
      <c r="IVS81" s="422"/>
      <c r="IVT81" s="422"/>
      <c r="IVU81" s="422"/>
      <c r="IVV81" s="422"/>
      <c r="IVW81" s="422"/>
      <c r="IVX81" s="422"/>
      <c r="IVY81" s="422"/>
      <c r="IVZ81" s="422"/>
      <c r="IWA81" s="422"/>
      <c r="IWB81" s="422"/>
      <c r="IWC81" s="422"/>
      <c r="IWD81" s="422"/>
      <c r="IWE81" s="422"/>
      <c r="IWF81" s="422"/>
      <c r="IWG81" s="422"/>
      <c r="IWH81" s="422"/>
      <c r="IWI81" s="422"/>
      <c r="IWJ81" s="422"/>
      <c r="IWK81" s="422"/>
      <c r="IWL81" s="422"/>
      <c r="IWM81" s="422"/>
      <c r="IWN81" s="422"/>
      <c r="IWO81" s="422"/>
      <c r="IWP81" s="422"/>
      <c r="IWQ81" s="422"/>
      <c r="IWR81" s="422"/>
      <c r="IWS81" s="422"/>
      <c r="IWT81" s="422"/>
      <c r="IWU81" s="422"/>
      <c r="IWV81" s="422"/>
      <c r="IWW81" s="422"/>
      <c r="IWX81" s="422"/>
      <c r="IWY81" s="422"/>
      <c r="IWZ81" s="422"/>
      <c r="IXA81" s="422"/>
      <c r="IXB81" s="422"/>
      <c r="IXC81" s="422"/>
      <c r="IXD81" s="422"/>
      <c r="IXE81" s="422"/>
      <c r="IXF81" s="422"/>
      <c r="IXG81" s="422"/>
      <c r="IXH81" s="422"/>
      <c r="IXI81" s="422"/>
      <c r="IXJ81" s="422"/>
      <c r="IXK81" s="422"/>
      <c r="IXL81" s="422"/>
      <c r="IXM81" s="422"/>
      <c r="IXN81" s="422"/>
      <c r="IXO81" s="422"/>
      <c r="IXP81" s="422"/>
      <c r="IXQ81" s="422"/>
      <c r="IXR81" s="422"/>
      <c r="IXS81" s="422"/>
      <c r="IXT81" s="422"/>
      <c r="IXU81" s="422"/>
      <c r="IXV81" s="422"/>
      <c r="IXW81" s="422"/>
      <c r="IXX81" s="422"/>
      <c r="IXY81" s="422"/>
      <c r="IXZ81" s="422"/>
      <c r="IYA81" s="422"/>
      <c r="IYB81" s="422"/>
      <c r="IYC81" s="422"/>
      <c r="IYD81" s="422"/>
      <c r="IYE81" s="422"/>
      <c r="IYF81" s="422"/>
      <c r="IYG81" s="422"/>
      <c r="IYH81" s="422"/>
      <c r="IYI81" s="422"/>
      <c r="IYJ81" s="422"/>
      <c r="IYK81" s="422"/>
      <c r="IYL81" s="422"/>
      <c r="IYM81" s="422"/>
      <c r="IYN81" s="422"/>
      <c r="IYO81" s="422"/>
      <c r="IYP81" s="422"/>
      <c r="IYQ81" s="422"/>
      <c r="IYR81" s="422"/>
      <c r="IYS81" s="422"/>
      <c r="IYT81" s="422"/>
      <c r="IYU81" s="422"/>
      <c r="IYV81" s="422"/>
      <c r="IYW81" s="422"/>
      <c r="IYX81" s="422"/>
      <c r="IYY81" s="422"/>
      <c r="IYZ81" s="422"/>
      <c r="IZA81" s="422"/>
      <c r="IZB81" s="422"/>
      <c r="IZC81" s="422"/>
      <c r="IZD81" s="422"/>
      <c r="IZE81" s="422"/>
      <c r="IZF81" s="422"/>
      <c r="IZG81" s="422"/>
      <c r="IZH81" s="422"/>
      <c r="IZI81" s="422"/>
      <c r="IZJ81" s="422"/>
      <c r="IZK81" s="422"/>
      <c r="IZL81" s="422"/>
      <c r="IZM81" s="422"/>
      <c r="IZN81" s="422"/>
      <c r="IZO81" s="422"/>
      <c r="IZP81" s="422"/>
      <c r="IZQ81" s="422"/>
      <c r="IZR81" s="422"/>
      <c r="IZS81" s="422"/>
      <c r="IZT81" s="422"/>
      <c r="IZU81" s="422"/>
      <c r="IZV81" s="422"/>
      <c r="IZW81" s="422"/>
      <c r="IZX81" s="422"/>
      <c r="IZY81" s="422"/>
      <c r="IZZ81" s="422"/>
      <c r="JAA81" s="422"/>
      <c r="JAB81" s="422"/>
      <c r="JAC81" s="422"/>
      <c r="JAD81" s="422"/>
      <c r="JAE81" s="422"/>
      <c r="JAF81" s="422"/>
      <c r="JAG81" s="422"/>
      <c r="JAH81" s="422"/>
      <c r="JAI81" s="422"/>
      <c r="JAJ81" s="422"/>
      <c r="JAK81" s="422"/>
      <c r="JAL81" s="422"/>
      <c r="JAM81" s="422"/>
      <c r="JAN81" s="422"/>
      <c r="JAO81" s="422"/>
      <c r="JAP81" s="422"/>
      <c r="JAQ81" s="422"/>
      <c r="JAR81" s="422"/>
      <c r="JAS81" s="422"/>
      <c r="JAT81" s="422"/>
      <c r="JAU81" s="422"/>
      <c r="JAV81" s="422"/>
      <c r="JAW81" s="422"/>
      <c r="JAX81" s="422"/>
      <c r="JAY81" s="422"/>
      <c r="JAZ81" s="422"/>
      <c r="JBA81" s="422"/>
      <c r="JBB81" s="422"/>
      <c r="JBC81" s="422"/>
      <c r="JBD81" s="422"/>
      <c r="JBE81" s="422"/>
      <c r="JBF81" s="422"/>
      <c r="JBG81" s="422"/>
      <c r="JBH81" s="422"/>
      <c r="JBI81" s="422"/>
      <c r="JBJ81" s="422"/>
      <c r="JBK81" s="422"/>
      <c r="JBL81" s="422"/>
      <c r="JBM81" s="422"/>
      <c r="JBN81" s="422"/>
      <c r="JBO81" s="422"/>
      <c r="JBP81" s="422"/>
      <c r="JBQ81" s="422"/>
      <c r="JBR81" s="422"/>
      <c r="JBS81" s="422"/>
      <c r="JBT81" s="422"/>
      <c r="JBU81" s="422"/>
      <c r="JBV81" s="422"/>
      <c r="JBW81" s="422"/>
      <c r="JBX81" s="422"/>
      <c r="JBY81" s="422"/>
      <c r="JBZ81" s="422"/>
      <c r="JCA81" s="422"/>
      <c r="JCB81" s="422"/>
      <c r="JCC81" s="422"/>
      <c r="JCD81" s="422"/>
      <c r="JCE81" s="422"/>
      <c r="JCF81" s="422"/>
      <c r="JCG81" s="422"/>
      <c r="JCH81" s="422"/>
      <c r="JCI81" s="422"/>
      <c r="JCJ81" s="422"/>
      <c r="JCK81" s="422"/>
      <c r="JCL81" s="422"/>
      <c r="JCM81" s="422"/>
      <c r="JCN81" s="422"/>
      <c r="JCO81" s="422"/>
      <c r="JCP81" s="422"/>
      <c r="JCQ81" s="422"/>
      <c r="JCR81" s="422"/>
      <c r="JCS81" s="422"/>
      <c r="JCT81" s="422"/>
      <c r="JCU81" s="422"/>
      <c r="JCV81" s="422"/>
      <c r="JCW81" s="422"/>
      <c r="JCX81" s="422"/>
      <c r="JCY81" s="422"/>
      <c r="JCZ81" s="422"/>
      <c r="JDA81" s="422"/>
      <c r="JDB81" s="422"/>
      <c r="JDC81" s="422"/>
      <c r="JDD81" s="422"/>
      <c r="JDE81" s="422"/>
      <c r="JDF81" s="422"/>
      <c r="JDG81" s="422"/>
      <c r="JDH81" s="422"/>
      <c r="JDI81" s="422"/>
      <c r="JDJ81" s="422"/>
      <c r="JDK81" s="422"/>
      <c r="JDL81" s="422"/>
      <c r="JDM81" s="422"/>
      <c r="JDN81" s="422"/>
      <c r="JDO81" s="422"/>
      <c r="JDP81" s="422"/>
      <c r="JDQ81" s="422"/>
      <c r="JDR81" s="422"/>
      <c r="JDS81" s="422"/>
      <c r="JDT81" s="422"/>
      <c r="JDU81" s="422"/>
      <c r="JDV81" s="422"/>
      <c r="JDW81" s="422"/>
      <c r="JDX81" s="422"/>
      <c r="JDY81" s="422"/>
      <c r="JDZ81" s="422"/>
      <c r="JEA81" s="422"/>
      <c r="JEB81" s="422"/>
      <c r="JEC81" s="422"/>
      <c r="JED81" s="422"/>
      <c r="JEE81" s="422"/>
      <c r="JEF81" s="422"/>
      <c r="JEG81" s="422"/>
      <c r="JEH81" s="422"/>
      <c r="JEI81" s="422"/>
      <c r="JEJ81" s="422"/>
      <c r="JEK81" s="422"/>
      <c r="JEL81" s="422"/>
      <c r="JEM81" s="422"/>
      <c r="JEN81" s="422"/>
      <c r="JEO81" s="422"/>
      <c r="JEP81" s="422"/>
      <c r="JEQ81" s="422"/>
      <c r="JER81" s="422"/>
      <c r="JES81" s="422"/>
      <c r="JET81" s="422"/>
      <c r="JEU81" s="422"/>
      <c r="JEV81" s="422"/>
      <c r="JEW81" s="422"/>
      <c r="JEX81" s="422"/>
      <c r="JEY81" s="422"/>
      <c r="JEZ81" s="422"/>
      <c r="JFA81" s="422"/>
      <c r="JFB81" s="422"/>
      <c r="JFC81" s="422"/>
      <c r="JFD81" s="422"/>
      <c r="JFE81" s="422"/>
      <c r="JFF81" s="422"/>
      <c r="JFG81" s="422"/>
      <c r="JFH81" s="422"/>
      <c r="JFI81" s="422"/>
      <c r="JFJ81" s="422"/>
      <c r="JFK81" s="422"/>
      <c r="JFL81" s="422"/>
      <c r="JFM81" s="422"/>
      <c r="JFN81" s="422"/>
      <c r="JFO81" s="422"/>
      <c r="JFP81" s="422"/>
      <c r="JFQ81" s="422"/>
      <c r="JFR81" s="422"/>
      <c r="JFS81" s="422"/>
      <c r="JFT81" s="422"/>
      <c r="JFU81" s="422"/>
      <c r="JFV81" s="422"/>
      <c r="JFW81" s="422"/>
      <c r="JFX81" s="422"/>
      <c r="JFY81" s="422"/>
      <c r="JFZ81" s="422"/>
      <c r="JGA81" s="422"/>
      <c r="JGB81" s="422"/>
      <c r="JGC81" s="422"/>
      <c r="JGD81" s="422"/>
      <c r="JGE81" s="422"/>
      <c r="JGF81" s="422"/>
      <c r="JGG81" s="422"/>
      <c r="JGH81" s="422"/>
      <c r="JGI81" s="422"/>
      <c r="JGJ81" s="422"/>
      <c r="JGK81" s="422"/>
      <c r="JGL81" s="422"/>
      <c r="JGM81" s="422"/>
      <c r="JGN81" s="422"/>
      <c r="JGO81" s="422"/>
      <c r="JGP81" s="422"/>
      <c r="JGQ81" s="422"/>
      <c r="JGR81" s="422"/>
      <c r="JGS81" s="422"/>
      <c r="JGT81" s="422"/>
      <c r="JGU81" s="422"/>
      <c r="JGV81" s="422"/>
      <c r="JGW81" s="422"/>
      <c r="JGX81" s="422"/>
      <c r="JGY81" s="422"/>
      <c r="JGZ81" s="422"/>
      <c r="JHA81" s="422"/>
      <c r="JHB81" s="422"/>
      <c r="JHC81" s="422"/>
      <c r="JHD81" s="422"/>
      <c r="JHE81" s="422"/>
      <c r="JHF81" s="422"/>
      <c r="JHG81" s="422"/>
      <c r="JHH81" s="422"/>
      <c r="JHI81" s="422"/>
      <c r="JHJ81" s="422"/>
      <c r="JHK81" s="422"/>
      <c r="JHL81" s="422"/>
      <c r="JHM81" s="422"/>
      <c r="JHN81" s="422"/>
      <c r="JHO81" s="422"/>
      <c r="JHP81" s="422"/>
      <c r="JHQ81" s="422"/>
      <c r="JHR81" s="422"/>
      <c r="JHS81" s="422"/>
      <c r="JHT81" s="422"/>
      <c r="JHU81" s="422"/>
      <c r="JHV81" s="422"/>
      <c r="JHW81" s="422"/>
      <c r="JHX81" s="422"/>
      <c r="JHY81" s="422"/>
      <c r="JHZ81" s="422"/>
      <c r="JIA81" s="422"/>
      <c r="JIB81" s="422"/>
      <c r="JIC81" s="422"/>
      <c r="JID81" s="422"/>
      <c r="JIE81" s="422"/>
      <c r="JIF81" s="422"/>
      <c r="JIG81" s="422"/>
      <c r="JIH81" s="422"/>
      <c r="JII81" s="422"/>
      <c r="JIJ81" s="422"/>
      <c r="JIK81" s="422"/>
      <c r="JIL81" s="422"/>
      <c r="JIM81" s="422"/>
      <c r="JIN81" s="422"/>
      <c r="JIO81" s="422"/>
      <c r="JIP81" s="422"/>
      <c r="JIQ81" s="422"/>
      <c r="JIR81" s="422"/>
      <c r="JIS81" s="422"/>
      <c r="JIT81" s="422"/>
      <c r="JIU81" s="422"/>
      <c r="JIV81" s="422"/>
      <c r="JIW81" s="422"/>
      <c r="JIX81" s="422"/>
      <c r="JIY81" s="422"/>
      <c r="JIZ81" s="422"/>
      <c r="JJA81" s="422"/>
      <c r="JJB81" s="422"/>
      <c r="JJC81" s="422"/>
      <c r="JJD81" s="422"/>
      <c r="JJE81" s="422"/>
      <c r="JJF81" s="422"/>
      <c r="JJG81" s="422"/>
      <c r="JJH81" s="422"/>
      <c r="JJI81" s="422"/>
      <c r="JJJ81" s="422"/>
      <c r="JJK81" s="422"/>
      <c r="JJL81" s="422"/>
      <c r="JJM81" s="422"/>
      <c r="JJN81" s="422"/>
      <c r="JJO81" s="422"/>
      <c r="JJP81" s="422"/>
      <c r="JJQ81" s="422"/>
      <c r="JJR81" s="422"/>
      <c r="JJS81" s="422"/>
      <c r="JJT81" s="422"/>
      <c r="JJU81" s="422"/>
      <c r="JJV81" s="422"/>
      <c r="JJW81" s="422"/>
      <c r="JJX81" s="422"/>
      <c r="JJY81" s="422"/>
      <c r="JJZ81" s="422"/>
      <c r="JKA81" s="422"/>
      <c r="JKB81" s="422"/>
      <c r="JKC81" s="422"/>
      <c r="JKD81" s="422"/>
      <c r="JKE81" s="422"/>
      <c r="JKF81" s="422"/>
      <c r="JKG81" s="422"/>
      <c r="JKH81" s="422"/>
      <c r="JKI81" s="422"/>
      <c r="JKJ81" s="422"/>
      <c r="JKK81" s="422"/>
      <c r="JKL81" s="422"/>
      <c r="JKM81" s="422"/>
      <c r="JKN81" s="422"/>
      <c r="JKO81" s="422"/>
      <c r="JKP81" s="422"/>
      <c r="JKQ81" s="422"/>
      <c r="JKR81" s="422"/>
      <c r="JKS81" s="422"/>
      <c r="JKT81" s="422"/>
      <c r="JKU81" s="422"/>
      <c r="JKV81" s="422"/>
      <c r="JKW81" s="422"/>
      <c r="JKX81" s="422"/>
      <c r="JKY81" s="422"/>
      <c r="JKZ81" s="422"/>
      <c r="JLA81" s="422"/>
      <c r="JLB81" s="422"/>
      <c r="JLC81" s="422"/>
      <c r="JLD81" s="422"/>
      <c r="JLE81" s="422"/>
      <c r="JLF81" s="422"/>
      <c r="JLG81" s="422"/>
      <c r="JLH81" s="422"/>
      <c r="JLI81" s="422"/>
      <c r="JLJ81" s="422"/>
      <c r="JLK81" s="422"/>
      <c r="JLL81" s="422"/>
      <c r="JLM81" s="422"/>
      <c r="JLN81" s="422"/>
      <c r="JLO81" s="422"/>
      <c r="JLP81" s="422"/>
      <c r="JLQ81" s="422"/>
      <c r="JLR81" s="422"/>
      <c r="JLS81" s="422"/>
      <c r="JLT81" s="422"/>
      <c r="JLU81" s="422"/>
      <c r="JLV81" s="422"/>
      <c r="JLW81" s="422"/>
      <c r="JLX81" s="422"/>
      <c r="JLY81" s="422"/>
      <c r="JLZ81" s="422"/>
      <c r="JMA81" s="422"/>
      <c r="JMB81" s="422"/>
      <c r="JMC81" s="422"/>
      <c r="JMD81" s="422"/>
      <c r="JME81" s="422"/>
      <c r="JMF81" s="422"/>
      <c r="JMG81" s="422"/>
      <c r="JMH81" s="422"/>
      <c r="JMI81" s="422"/>
      <c r="JMJ81" s="422"/>
      <c r="JMK81" s="422"/>
      <c r="JML81" s="422"/>
      <c r="JMM81" s="422"/>
      <c r="JMN81" s="422"/>
      <c r="JMO81" s="422"/>
      <c r="JMP81" s="422"/>
      <c r="JMQ81" s="422"/>
      <c r="JMR81" s="422"/>
      <c r="JMS81" s="422"/>
      <c r="JMT81" s="422"/>
      <c r="JMU81" s="422"/>
      <c r="JMV81" s="422"/>
      <c r="JMW81" s="422"/>
      <c r="JMX81" s="422"/>
      <c r="JMY81" s="422"/>
      <c r="JMZ81" s="422"/>
      <c r="JNA81" s="422"/>
      <c r="JNB81" s="422"/>
      <c r="JNC81" s="422"/>
      <c r="JND81" s="422"/>
      <c r="JNE81" s="422"/>
      <c r="JNF81" s="422"/>
      <c r="JNG81" s="422"/>
      <c r="JNH81" s="422"/>
      <c r="JNI81" s="422"/>
      <c r="JNJ81" s="422"/>
      <c r="JNK81" s="422"/>
      <c r="JNL81" s="422"/>
      <c r="JNM81" s="422"/>
      <c r="JNN81" s="422"/>
      <c r="JNO81" s="422"/>
      <c r="JNP81" s="422"/>
      <c r="JNQ81" s="422"/>
      <c r="JNR81" s="422"/>
      <c r="JNS81" s="422"/>
      <c r="JNT81" s="422"/>
      <c r="JNU81" s="422"/>
      <c r="JNV81" s="422"/>
      <c r="JNW81" s="422"/>
      <c r="JNX81" s="422"/>
      <c r="JNY81" s="422"/>
      <c r="JNZ81" s="422"/>
      <c r="JOA81" s="422"/>
      <c r="JOB81" s="422"/>
      <c r="JOC81" s="422"/>
      <c r="JOD81" s="422"/>
      <c r="JOE81" s="422"/>
      <c r="JOF81" s="422"/>
      <c r="JOG81" s="422"/>
      <c r="JOH81" s="422"/>
      <c r="JOI81" s="422"/>
      <c r="JOJ81" s="422"/>
      <c r="JOK81" s="422"/>
      <c r="JOL81" s="422"/>
      <c r="JOM81" s="422"/>
      <c r="JON81" s="422"/>
      <c r="JOO81" s="422"/>
      <c r="JOP81" s="422"/>
      <c r="JOQ81" s="422"/>
      <c r="JOR81" s="422"/>
      <c r="JOS81" s="422"/>
      <c r="JOT81" s="422"/>
      <c r="JOU81" s="422"/>
      <c r="JOV81" s="422"/>
      <c r="JOW81" s="422"/>
      <c r="JOX81" s="422"/>
      <c r="JOY81" s="422"/>
      <c r="JOZ81" s="422"/>
      <c r="JPA81" s="422"/>
      <c r="JPB81" s="422"/>
      <c r="JPC81" s="422"/>
      <c r="JPD81" s="422"/>
      <c r="JPE81" s="422"/>
      <c r="JPF81" s="422"/>
      <c r="JPG81" s="422"/>
      <c r="JPH81" s="422"/>
      <c r="JPI81" s="422"/>
      <c r="JPJ81" s="422"/>
      <c r="JPK81" s="422"/>
      <c r="JPL81" s="422"/>
      <c r="JPM81" s="422"/>
      <c r="JPN81" s="422"/>
      <c r="JPO81" s="422"/>
      <c r="JPP81" s="422"/>
      <c r="JPQ81" s="422"/>
      <c r="JPR81" s="422"/>
      <c r="JPS81" s="422"/>
      <c r="JPT81" s="422"/>
      <c r="JPU81" s="422"/>
      <c r="JPV81" s="422"/>
      <c r="JPW81" s="422"/>
      <c r="JPX81" s="422"/>
      <c r="JPY81" s="422"/>
      <c r="JPZ81" s="422"/>
      <c r="JQA81" s="422"/>
      <c r="JQB81" s="422"/>
      <c r="JQC81" s="422"/>
      <c r="JQD81" s="422"/>
      <c r="JQE81" s="422"/>
      <c r="JQF81" s="422"/>
      <c r="JQG81" s="422"/>
      <c r="JQH81" s="422"/>
      <c r="JQI81" s="422"/>
      <c r="JQJ81" s="422"/>
      <c r="JQK81" s="422"/>
      <c r="JQL81" s="422"/>
      <c r="JQM81" s="422"/>
      <c r="JQN81" s="422"/>
      <c r="JQO81" s="422"/>
      <c r="JQP81" s="422"/>
      <c r="JQQ81" s="422"/>
      <c r="JQR81" s="422"/>
      <c r="JQS81" s="422"/>
      <c r="JQT81" s="422"/>
      <c r="JQU81" s="422"/>
      <c r="JQV81" s="422"/>
      <c r="JQW81" s="422"/>
      <c r="JQX81" s="422"/>
      <c r="JQY81" s="422"/>
      <c r="JQZ81" s="422"/>
      <c r="JRA81" s="422"/>
      <c r="JRB81" s="422"/>
      <c r="JRC81" s="422"/>
      <c r="JRD81" s="422"/>
      <c r="JRE81" s="422"/>
      <c r="JRF81" s="422"/>
      <c r="JRG81" s="422"/>
      <c r="JRH81" s="422"/>
      <c r="JRI81" s="422"/>
      <c r="JRJ81" s="422"/>
      <c r="JRK81" s="422"/>
      <c r="JRL81" s="422"/>
      <c r="JRM81" s="422"/>
      <c r="JRN81" s="422"/>
      <c r="JRO81" s="422"/>
      <c r="JRP81" s="422"/>
      <c r="JRQ81" s="422"/>
      <c r="JRR81" s="422"/>
      <c r="JRS81" s="422"/>
      <c r="JRT81" s="422"/>
      <c r="JRU81" s="422"/>
      <c r="JRV81" s="422"/>
      <c r="JRW81" s="422"/>
      <c r="JRX81" s="422"/>
      <c r="JRY81" s="422"/>
      <c r="JRZ81" s="422"/>
      <c r="JSA81" s="422"/>
      <c r="JSB81" s="422"/>
      <c r="JSC81" s="422"/>
      <c r="JSD81" s="422"/>
      <c r="JSE81" s="422"/>
      <c r="JSF81" s="422"/>
      <c r="JSG81" s="422"/>
      <c r="JSH81" s="422"/>
      <c r="JSI81" s="422"/>
      <c r="JSJ81" s="422"/>
      <c r="JSK81" s="422"/>
      <c r="JSL81" s="422"/>
      <c r="JSM81" s="422"/>
      <c r="JSN81" s="422"/>
      <c r="JSO81" s="422"/>
      <c r="JSP81" s="422"/>
      <c r="JSQ81" s="422"/>
      <c r="JSR81" s="422"/>
      <c r="JSS81" s="422"/>
      <c r="JST81" s="422"/>
      <c r="JSU81" s="422"/>
      <c r="JSV81" s="422"/>
      <c r="JSW81" s="422"/>
      <c r="JSX81" s="422"/>
      <c r="JSY81" s="422"/>
      <c r="JSZ81" s="422"/>
      <c r="JTA81" s="422"/>
      <c r="JTB81" s="422"/>
      <c r="JTC81" s="422"/>
      <c r="JTD81" s="422"/>
      <c r="JTE81" s="422"/>
      <c r="JTF81" s="422"/>
      <c r="JTG81" s="422"/>
      <c r="JTH81" s="422"/>
      <c r="JTI81" s="422"/>
      <c r="JTJ81" s="422"/>
      <c r="JTK81" s="422"/>
      <c r="JTL81" s="422"/>
      <c r="JTM81" s="422"/>
      <c r="JTN81" s="422"/>
      <c r="JTO81" s="422"/>
      <c r="JTP81" s="422"/>
      <c r="JTQ81" s="422"/>
      <c r="JTR81" s="422"/>
      <c r="JTS81" s="422"/>
      <c r="JTT81" s="422"/>
      <c r="JTU81" s="422"/>
      <c r="JTV81" s="422"/>
      <c r="JTW81" s="422"/>
      <c r="JTX81" s="422"/>
      <c r="JTY81" s="422"/>
      <c r="JTZ81" s="422"/>
      <c r="JUA81" s="422"/>
      <c r="JUB81" s="422"/>
      <c r="JUC81" s="422"/>
      <c r="JUD81" s="422"/>
      <c r="JUE81" s="422"/>
      <c r="JUF81" s="422"/>
      <c r="JUG81" s="422"/>
      <c r="JUH81" s="422"/>
      <c r="JUI81" s="422"/>
      <c r="JUJ81" s="422"/>
      <c r="JUK81" s="422"/>
      <c r="JUL81" s="422"/>
      <c r="JUM81" s="422"/>
      <c r="JUN81" s="422"/>
      <c r="JUO81" s="422"/>
      <c r="JUP81" s="422"/>
      <c r="JUQ81" s="422"/>
      <c r="JUR81" s="422"/>
      <c r="JUS81" s="422"/>
      <c r="JUT81" s="422"/>
      <c r="JUU81" s="422"/>
      <c r="JUV81" s="422"/>
      <c r="JUW81" s="422"/>
      <c r="JUX81" s="422"/>
      <c r="JUY81" s="422"/>
      <c r="JUZ81" s="422"/>
      <c r="JVA81" s="422"/>
      <c r="JVB81" s="422"/>
      <c r="JVC81" s="422"/>
      <c r="JVD81" s="422"/>
      <c r="JVE81" s="422"/>
      <c r="JVF81" s="422"/>
      <c r="JVG81" s="422"/>
      <c r="JVH81" s="422"/>
      <c r="JVI81" s="422"/>
      <c r="JVJ81" s="422"/>
      <c r="JVK81" s="422"/>
      <c r="JVL81" s="422"/>
      <c r="JVM81" s="422"/>
      <c r="JVN81" s="422"/>
      <c r="JVO81" s="422"/>
      <c r="JVP81" s="422"/>
      <c r="JVQ81" s="422"/>
      <c r="JVR81" s="422"/>
      <c r="JVS81" s="422"/>
      <c r="JVT81" s="422"/>
      <c r="JVU81" s="422"/>
      <c r="JVV81" s="422"/>
      <c r="JVW81" s="422"/>
      <c r="JVX81" s="422"/>
      <c r="JVY81" s="422"/>
      <c r="JVZ81" s="422"/>
      <c r="JWA81" s="422"/>
      <c r="JWB81" s="422"/>
      <c r="JWC81" s="422"/>
      <c r="JWD81" s="422"/>
      <c r="JWE81" s="422"/>
      <c r="JWF81" s="422"/>
      <c r="JWG81" s="422"/>
      <c r="JWH81" s="422"/>
      <c r="JWI81" s="422"/>
      <c r="JWJ81" s="422"/>
      <c r="JWK81" s="422"/>
      <c r="JWL81" s="422"/>
      <c r="JWM81" s="422"/>
      <c r="JWN81" s="422"/>
      <c r="JWO81" s="422"/>
      <c r="JWP81" s="422"/>
      <c r="JWQ81" s="422"/>
      <c r="JWR81" s="422"/>
      <c r="JWS81" s="422"/>
      <c r="JWT81" s="422"/>
      <c r="JWU81" s="422"/>
      <c r="JWV81" s="422"/>
      <c r="JWW81" s="422"/>
      <c r="JWX81" s="422"/>
      <c r="JWY81" s="422"/>
      <c r="JWZ81" s="422"/>
      <c r="JXA81" s="422"/>
      <c r="JXB81" s="422"/>
      <c r="JXC81" s="422"/>
      <c r="JXD81" s="422"/>
      <c r="JXE81" s="422"/>
      <c r="JXF81" s="422"/>
      <c r="JXG81" s="422"/>
      <c r="JXH81" s="422"/>
      <c r="JXI81" s="422"/>
      <c r="JXJ81" s="422"/>
      <c r="JXK81" s="422"/>
      <c r="JXL81" s="422"/>
      <c r="JXM81" s="422"/>
      <c r="JXN81" s="422"/>
      <c r="JXO81" s="422"/>
      <c r="JXP81" s="422"/>
      <c r="JXQ81" s="422"/>
      <c r="JXR81" s="422"/>
      <c r="JXS81" s="422"/>
      <c r="JXT81" s="422"/>
      <c r="JXU81" s="422"/>
      <c r="JXV81" s="422"/>
      <c r="JXW81" s="422"/>
      <c r="JXX81" s="422"/>
      <c r="JXY81" s="422"/>
      <c r="JXZ81" s="422"/>
      <c r="JYA81" s="422"/>
      <c r="JYB81" s="422"/>
      <c r="JYC81" s="422"/>
      <c r="JYD81" s="422"/>
      <c r="JYE81" s="422"/>
      <c r="JYF81" s="422"/>
      <c r="JYG81" s="422"/>
      <c r="JYH81" s="422"/>
      <c r="JYI81" s="422"/>
      <c r="JYJ81" s="422"/>
      <c r="JYK81" s="422"/>
      <c r="JYL81" s="422"/>
      <c r="JYM81" s="422"/>
      <c r="JYN81" s="422"/>
      <c r="JYO81" s="422"/>
      <c r="JYP81" s="422"/>
      <c r="JYQ81" s="422"/>
      <c r="JYR81" s="422"/>
      <c r="JYS81" s="422"/>
      <c r="JYT81" s="422"/>
      <c r="JYU81" s="422"/>
      <c r="JYV81" s="422"/>
      <c r="JYW81" s="422"/>
      <c r="JYX81" s="422"/>
      <c r="JYY81" s="422"/>
      <c r="JYZ81" s="422"/>
      <c r="JZA81" s="422"/>
      <c r="JZB81" s="422"/>
      <c r="JZC81" s="422"/>
      <c r="JZD81" s="422"/>
      <c r="JZE81" s="422"/>
      <c r="JZF81" s="422"/>
      <c r="JZG81" s="422"/>
      <c r="JZH81" s="422"/>
      <c r="JZI81" s="422"/>
      <c r="JZJ81" s="422"/>
      <c r="JZK81" s="422"/>
      <c r="JZL81" s="422"/>
      <c r="JZM81" s="422"/>
      <c r="JZN81" s="422"/>
      <c r="JZO81" s="422"/>
      <c r="JZP81" s="422"/>
      <c r="JZQ81" s="422"/>
      <c r="JZR81" s="422"/>
      <c r="JZS81" s="422"/>
      <c r="JZT81" s="422"/>
      <c r="JZU81" s="422"/>
      <c r="JZV81" s="422"/>
      <c r="JZW81" s="422"/>
      <c r="JZX81" s="422"/>
      <c r="JZY81" s="422"/>
      <c r="JZZ81" s="422"/>
      <c r="KAA81" s="422"/>
      <c r="KAB81" s="422"/>
      <c r="KAC81" s="422"/>
      <c r="KAD81" s="422"/>
      <c r="KAE81" s="422"/>
      <c r="KAF81" s="422"/>
      <c r="KAG81" s="422"/>
      <c r="KAH81" s="422"/>
      <c r="KAI81" s="422"/>
      <c r="KAJ81" s="422"/>
      <c r="KAK81" s="422"/>
      <c r="KAL81" s="422"/>
      <c r="KAM81" s="422"/>
      <c r="KAN81" s="422"/>
      <c r="KAO81" s="422"/>
      <c r="KAP81" s="422"/>
      <c r="KAQ81" s="422"/>
      <c r="KAR81" s="422"/>
      <c r="KAS81" s="422"/>
      <c r="KAT81" s="422"/>
      <c r="KAU81" s="422"/>
      <c r="KAV81" s="422"/>
      <c r="KAW81" s="422"/>
      <c r="KAX81" s="422"/>
      <c r="KAY81" s="422"/>
      <c r="KAZ81" s="422"/>
      <c r="KBA81" s="422"/>
      <c r="KBB81" s="422"/>
      <c r="KBC81" s="422"/>
      <c r="KBD81" s="422"/>
      <c r="KBE81" s="422"/>
      <c r="KBF81" s="422"/>
      <c r="KBG81" s="422"/>
      <c r="KBH81" s="422"/>
      <c r="KBI81" s="422"/>
      <c r="KBJ81" s="422"/>
      <c r="KBK81" s="422"/>
      <c r="KBL81" s="422"/>
      <c r="KBM81" s="422"/>
      <c r="KBN81" s="422"/>
      <c r="KBO81" s="422"/>
      <c r="KBP81" s="422"/>
      <c r="KBQ81" s="422"/>
      <c r="KBR81" s="422"/>
      <c r="KBS81" s="422"/>
      <c r="KBT81" s="422"/>
      <c r="KBU81" s="422"/>
      <c r="KBV81" s="422"/>
      <c r="KBW81" s="422"/>
      <c r="KBX81" s="422"/>
      <c r="KBY81" s="422"/>
      <c r="KBZ81" s="422"/>
      <c r="KCA81" s="422"/>
      <c r="KCB81" s="422"/>
      <c r="KCC81" s="422"/>
      <c r="KCD81" s="422"/>
      <c r="KCE81" s="422"/>
      <c r="KCF81" s="422"/>
      <c r="KCG81" s="422"/>
      <c r="KCH81" s="422"/>
      <c r="KCI81" s="422"/>
      <c r="KCJ81" s="422"/>
      <c r="KCK81" s="422"/>
      <c r="KCL81" s="422"/>
      <c r="KCM81" s="422"/>
      <c r="KCN81" s="422"/>
      <c r="KCO81" s="422"/>
      <c r="KCP81" s="422"/>
      <c r="KCQ81" s="422"/>
      <c r="KCR81" s="422"/>
      <c r="KCS81" s="422"/>
      <c r="KCT81" s="422"/>
      <c r="KCU81" s="422"/>
      <c r="KCV81" s="422"/>
      <c r="KCW81" s="422"/>
      <c r="KCX81" s="422"/>
      <c r="KCY81" s="422"/>
      <c r="KCZ81" s="422"/>
      <c r="KDA81" s="422"/>
      <c r="KDB81" s="422"/>
      <c r="KDC81" s="422"/>
      <c r="KDD81" s="422"/>
      <c r="KDE81" s="422"/>
      <c r="KDF81" s="422"/>
      <c r="KDG81" s="422"/>
      <c r="KDH81" s="422"/>
      <c r="KDI81" s="422"/>
      <c r="KDJ81" s="422"/>
      <c r="KDK81" s="422"/>
      <c r="KDL81" s="422"/>
      <c r="KDM81" s="422"/>
      <c r="KDN81" s="422"/>
      <c r="KDO81" s="422"/>
      <c r="KDP81" s="422"/>
      <c r="KDQ81" s="422"/>
      <c r="KDR81" s="422"/>
      <c r="KDS81" s="422"/>
      <c r="KDT81" s="422"/>
      <c r="KDU81" s="422"/>
      <c r="KDV81" s="422"/>
      <c r="KDW81" s="422"/>
      <c r="KDX81" s="422"/>
      <c r="KDY81" s="422"/>
      <c r="KDZ81" s="422"/>
      <c r="KEA81" s="422"/>
      <c r="KEB81" s="422"/>
      <c r="KEC81" s="422"/>
      <c r="KED81" s="422"/>
      <c r="KEE81" s="422"/>
      <c r="KEF81" s="422"/>
      <c r="KEG81" s="422"/>
      <c r="KEH81" s="422"/>
      <c r="KEI81" s="422"/>
      <c r="KEJ81" s="422"/>
      <c r="KEK81" s="422"/>
      <c r="KEL81" s="422"/>
      <c r="KEM81" s="422"/>
      <c r="KEN81" s="422"/>
      <c r="KEO81" s="422"/>
      <c r="KEP81" s="422"/>
      <c r="KEQ81" s="422"/>
      <c r="KER81" s="422"/>
      <c r="KES81" s="422"/>
      <c r="KET81" s="422"/>
      <c r="KEU81" s="422"/>
      <c r="KEV81" s="422"/>
      <c r="KEW81" s="422"/>
      <c r="KEX81" s="422"/>
      <c r="KEY81" s="422"/>
      <c r="KEZ81" s="422"/>
      <c r="KFA81" s="422"/>
      <c r="KFB81" s="422"/>
      <c r="KFC81" s="422"/>
      <c r="KFD81" s="422"/>
      <c r="KFE81" s="422"/>
      <c r="KFF81" s="422"/>
      <c r="KFG81" s="422"/>
      <c r="KFH81" s="422"/>
      <c r="KFI81" s="422"/>
      <c r="KFJ81" s="422"/>
      <c r="KFK81" s="422"/>
      <c r="KFL81" s="422"/>
      <c r="KFM81" s="422"/>
      <c r="KFN81" s="422"/>
      <c r="KFO81" s="422"/>
      <c r="KFP81" s="422"/>
      <c r="KFQ81" s="422"/>
      <c r="KFR81" s="422"/>
      <c r="KFS81" s="422"/>
      <c r="KFT81" s="422"/>
      <c r="KFU81" s="422"/>
      <c r="KFV81" s="422"/>
      <c r="KFW81" s="422"/>
      <c r="KFX81" s="422"/>
      <c r="KFY81" s="422"/>
      <c r="KFZ81" s="422"/>
      <c r="KGA81" s="422"/>
      <c r="KGB81" s="422"/>
      <c r="KGC81" s="422"/>
      <c r="KGD81" s="422"/>
      <c r="KGE81" s="422"/>
      <c r="KGF81" s="422"/>
      <c r="KGG81" s="422"/>
      <c r="KGH81" s="422"/>
      <c r="KGI81" s="422"/>
      <c r="KGJ81" s="422"/>
      <c r="KGK81" s="422"/>
      <c r="KGL81" s="422"/>
      <c r="KGM81" s="422"/>
      <c r="KGN81" s="422"/>
      <c r="KGO81" s="422"/>
      <c r="KGP81" s="422"/>
      <c r="KGQ81" s="422"/>
      <c r="KGR81" s="422"/>
      <c r="KGS81" s="422"/>
      <c r="KGT81" s="422"/>
      <c r="KGU81" s="422"/>
      <c r="KGV81" s="422"/>
      <c r="KGW81" s="422"/>
      <c r="KGX81" s="422"/>
      <c r="KGY81" s="422"/>
      <c r="KGZ81" s="422"/>
      <c r="KHA81" s="422"/>
      <c r="KHB81" s="422"/>
      <c r="KHC81" s="422"/>
      <c r="KHD81" s="422"/>
      <c r="KHE81" s="422"/>
      <c r="KHF81" s="422"/>
      <c r="KHG81" s="422"/>
      <c r="KHH81" s="422"/>
      <c r="KHI81" s="422"/>
      <c r="KHJ81" s="422"/>
      <c r="KHK81" s="422"/>
      <c r="KHL81" s="422"/>
      <c r="KHM81" s="422"/>
      <c r="KHN81" s="422"/>
      <c r="KHO81" s="422"/>
      <c r="KHP81" s="422"/>
      <c r="KHQ81" s="422"/>
      <c r="KHR81" s="422"/>
      <c r="KHS81" s="422"/>
      <c r="KHT81" s="422"/>
      <c r="KHU81" s="422"/>
      <c r="KHV81" s="422"/>
      <c r="KHW81" s="422"/>
      <c r="KHX81" s="422"/>
      <c r="KHY81" s="422"/>
      <c r="KHZ81" s="422"/>
      <c r="KIA81" s="422"/>
      <c r="KIB81" s="422"/>
      <c r="KIC81" s="422"/>
      <c r="KID81" s="422"/>
      <c r="KIE81" s="422"/>
      <c r="KIF81" s="422"/>
      <c r="KIG81" s="422"/>
      <c r="KIH81" s="422"/>
      <c r="KII81" s="422"/>
      <c r="KIJ81" s="422"/>
      <c r="KIK81" s="422"/>
      <c r="KIL81" s="422"/>
      <c r="KIM81" s="422"/>
      <c r="KIN81" s="422"/>
      <c r="KIO81" s="422"/>
      <c r="KIP81" s="422"/>
      <c r="KIQ81" s="422"/>
      <c r="KIR81" s="422"/>
      <c r="KIS81" s="422"/>
      <c r="KIT81" s="422"/>
      <c r="KIU81" s="422"/>
      <c r="KIV81" s="422"/>
      <c r="KIW81" s="422"/>
      <c r="KIX81" s="422"/>
      <c r="KIY81" s="422"/>
      <c r="KIZ81" s="422"/>
      <c r="KJA81" s="422"/>
      <c r="KJB81" s="422"/>
      <c r="KJC81" s="422"/>
      <c r="KJD81" s="422"/>
      <c r="KJE81" s="422"/>
      <c r="KJF81" s="422"/>
      <c r="KJG81" s="422"/>
      <c r="KJH81" s="422"/>
      <c r="KJI81" s="422"/>
      <c r="KJJ81" s="422"/>
      <c r="KJK81" s="422"/>
      <c r="KJL81" s="422"/>
      <c r="KJM81" s="422"/>
      <c r="KJN81" s="422"/>
      <c r="KJO81" s="422"/>
      <c r="KJP81" s="422"/>
      <c r="KJQ81" s="422"/>
      <c r="KJR81" s="422"/>
      <c r="KJS81" s="422"/>
      <c r="KJT81" s="422"/>
      <c r="KJU81" s="422"/>
      <c r="KJV81" s="422"/>
      <c r="KJW81" s="422"/>
      <c r="KJX81" s="422"/>
      <c r="KJY81" s="422"/>
      <c r="KJZ81" s="422"/>
      <c r="KKA81" s="422"/>
      <c r="KKB81" s="422"/>
      <c r="KKC81" s="422"/>
      <c r="KKD81" s="422"/>
      <c r="KKE81" s="422"/>
      <c r="KKF81" s="422"/>
      <c r="KKG81" s="422"/>
      <c r="KKH81" s="422"/>
      <c r="KKI81" s="422"/>
      <c r="KKJ81" s="422"/>
      <c r="KKK81" s="422"/>
      <c r="KKL81" s="422"/>
      <c r="KKM81" s="422"/>
      <c r="KKN81" s="422"/>
      <c r="KKO81" s="422"/>
      <c r="KKP81" s="422"/>
      <c r="KKQ81" s="422"/>
      <c r="KKR81" s="422"/>
      <c r="KKS81" s="422"/>
      <c r="KKT81" s="422"/>
      <c r="KKU81" s="422"/>
      <c r="KKV81" s="422"/>
      <c r="KKW81" s="422"/>
      <c r="KKX81" s="422"/>
      <c r="KKY81" s="422"/>
      <c r="KKZ81" s="422"/>
      <c r="KLA81" s="422"/>
      <c r="KLB81" s="422"/>
      <c r="KLC81" s="422"/>
      <c r="KLD81" s="422"/>
      <c r="KLE81" s="422"/>
      <c r="KLF81" s="422"/>
      <c r="KLG81" s="422"/>
      <c r="KLH81" s="422"/>
      <c r="KLI81" s="422"/>
      <c r="KLJ81" s="422"/>
      <c r="KLK81" s="422"/>
      <c r="KLL81" s="422"/>
      <c r="KLM81" s="422"/>
      <c r="KLN81" s="422"/>
      <c r="KLO81" s="422"/>
      <c r="KLP81" s="422"/>
      <c r="KLQ81" s="422"/>
      <c r="KLR81" s="422"/>
      <c r="KLS81" s="422"/>
      <c r="KLT81" s="422"/>
      <c r="KLU81" s="422"/>
      <c r="KLV81" s="422"/>
      <c r="KLW81" s="422"/>
      <c r="KLX81" s="422"/>
      <c r="KLY81" s="422"/>
      <c r="KLZ81" s="422"/>
      <c r="KMA81" s="422"/>
      <c r="KMB81" s="422"/>
      <c r="KMC81" s="422"/>
      <c r="KMD81" s="422"/>
      <c r="KME81" s="422"/>
      <c r="KMF81" s="422"/>
      <c r="KMG81" s="422"/>
      <c r="KMH81" s="422"/>
      <c r="KMI81" s="422"/>
      <c r="KMJ81" s="422"/>
      <c r="KMK81" s="422"/>
      <c r="KML81" s="422"/>
      <c r="KMM81" s="422"/>
      <c r="KMN81" s="422"/>
      <c r="KMO81" s="422"/>
      <c r="KMP81" s="422"/>
      <c r="KMQ81" s="422"/>
      <c r="KMR81" s="422"/>
      <c r="KMS81" s="422"/>
      <c r="KMT81" s="422"/>
      <c r="KMU81" s="422"/>
      <c r="KMV81" s="422"/>
      <c r="KMW81" s="422"/>
      <c r="KMX81" s="422"/>
      <c r="KMY81" s="422"/>
      <c r="KMZ81" s="422"/>
      <c r="KNA81" s="422"/>
      <c r="KNB81" s="422"/>
      <c r="KNC81" s="422"/>
      <c r="KND81" s="422"/>
      <c r="KNE81" s="422"/>
      <c r="KNF81" s="422"/>
      <c r="KNG81" s="422"/>
      <c r="KNH81" s="422"/>
      <c r="KNI81" s="422"/>
      <c r="KNJ81" s="422"/>
      <c r="KNK81" s="422"/>
      <c r="KNL81" s="422"/>
      <c r="KNM81" s="422"/>
      <c r="KNN81" s="422"/>
      <c r="KNO81" s="422"/>
      <c r="KNP81" s="422"/>
      <c r="KNQ81" s="422"/>
      <c r="KNR81" s="422"/>
      <c r="KNS81" s="422"/>
      <c r="KNT81" s="422"/>
      <c r="KNU81" s="422"/>
      <c r="KNV81" s="422"/>
      <c r="KNW81" s="422"/>
      <c r="KNX81" s="422"/>
      <c r="KNY81" s="422"/>
      <c r="KNZ81" s="422"/>
      <c r="KOA81" s="422"/>
      <c r="KOB81" s="422"/>
      <c r="KOC81" s="422"/>
      <c r="KOD81" s="422"/>
      <c r="KOE81" s="422"/>
      <c r="KOF81" s="422"/>
      <c r="KOG81" s="422"/>
      <c r="KOH81" s="422"/>
      <c r="KOI81" s="422"/>
      <c r="KOJ81" s="422"/>
      <c r="KOK81" s="422"/>
      <c r="KOL81" s="422"/>
      <c r="KOM81" s="422"/>
      <c r="KON81" s="422"/>
      <c r="KOO81" s="422"/>
      <c r="KOP81" s="422"/>
      <c r="KOQ81" s="422"/>
      <c r="KOR81" s="422"/>
      <c r="KOS81" s="422"/>
      <c r="KOT81" s="422"/>
      <c r="KOU81" s="422"/>
      <c r="KOV81" s="422"/>
      <c r="KOW81" s="422"/>
      <c r="KOX81" s="422"/>
      <c r="KOY81" s="422"/>
      <c r="KOZ81" s="422"/>
      <c r="KPA81" s="422"/>
      <c r="KPB81" s="422"/>
      <c r="KPC81" s="422"/>
      <c r="KPD81" s="422"/>
      <c r="KPE81" s="422"/>
      <c r="KPF81" s="422"/>
      <c r="KPG81" s="422"/>
      <c r="KPH81" s="422"/>
      <c r="KPI81" s="422"/>
      <c r="KPJ81" s="422"/>
      <c r="KPK81" s="422"/>
      <c r="KPL81" s="422"/>
      <c r="KPM81" s="422"/>
      <c r="KPN81" s="422"/>
      <c r="KPO81" s="422"/>
      <c r="KPP81" s="422"/>
      <c r="KPQ81" s="422"/>
      <c r="KPR81" s="422"/>
      <c r="KPS81" s="422"/>
      <c r="KPT81" s="422"/>
      <c r="KPU81" s="422"/>
      <c r="KPV81" s="422"/>
      <c r="KPW81" s="422"/>
      <c r="KPX81" s="422"/>
      <c r="KPY81" s="422"/>
      <c r="KPZ81" s="422"/>
      <c r="KQA81" s="422"/>
      <c r="KQB81" s="422"/>
      <c r="KQC81" s="422"/>
      <c r="KQD81" s="422"/>
      <c r="KQE81" s="422"/>
      <c r="KQF81" s="422"/>
      <c r="KQG81" s="422"/>
      <c r="KQH81" s="422"/>
      <c r="KQI81" s="422"/>
      <c r="KQJ81" s="422"/>
      <c r="KQK81" s="422"/>
      <c r="KQL81" s="422"/>
      <c r="KQM81" s="422"/>
      <c r="KQN81" s="422"/>
      <c r="KQO81" s="422"/>
      <c r="KQP81" s="422"/>
      <c r="KQQ81" s="422"/>
      <c r="KQR81" s="422"/>
      <c r="KQS81" s="422"/>
      <c r="KQT81" s="422"/>
      <c r="KQU81" s="422"/>
      <c r="KQV81" s="422"/>
      <c r="KQW81" s="422"/>
      <c r="KQX81" s="422"/>
      <c r="KQY81" s="422"/>
      <c r="KQZ81" s="422"/>
      <c r="KRA81" s="422"/>
      <c r="KRB81" s="422"/>
      <c r="KRC81" s="422"/>
      <c r="KRD81" s="422"/>
      <c r="KRE81" s="422"/>
      <c r="KRF81" s="422"/>
      <c r="KRG81" s="422"/>
      <c r="KRH81" s="422"/>
      <c r="KRI81" s="422"/>
      <c r="KRJ81" s="422"/>
      <c r="KRK81" s="422"/>
      <c r="KRL81" s="422"/>
      <c r="KRM81" s="422"/>
      <c r="KRN81" s="422"/>
      <c r="KRO81" s="422"/>
      <c r="KRP81" s="422"/>
      <c r="KRQ81" s="422"/>
      <c r="KRR81" s="422"/>
      <c r="KRS81" s="422"/>
      <c r="KRT81" s="422"/>
      <c r="KRU81" s="422"/>
      <c r="KRV81" s="422"/>
      <c r="KRW81" s="422"/>
      <c r="KRX81" s="422"/>
      <c r="KRY81" s="422"/>
      <c r="KRZ81" s="422"/>
      <c r="KSA81" s="422"/>
      <c r="KSB81" s="422"/>
      <c r="KSC81" s="422"/>
      <c r="KSD81" s="422"/>
      <c r="KSE81" s="422"/>
      <c r="KSF81" s="422"/>
      <c r="KSG81" s="422"/>
      <c r="KSH81" s="422"/>
      <c r="KSI81" s="422"/>
      <c r="KSJ81" s="422"/>
      <c r="KSK81" s="422"/>
      <c r="KSL81" s="422"/>
      <c r="KSM81" s="422"/>
      <c r="KSN81" s="422"/>
      <c r="KSO81" s="422"/>
      <c r="KSP81" s="422"/>
      <c r="KSQ81" s="422"/>
      <c r="KSR81" s="422"/>
      <c r="KSS81" s="422"/>
      <c r="KST81" s="422"/>
      <c r="KSU81" s="422"/>
      <c r="KSV81" s="422"/>
      <c r="KSW81" s="422"/>
      <c r="KSX81" s="422"/>
      <c r="KSY81" s="422"/>
      <c r="KSZ81" s="422"/>
      <c r="KTA81" s="422"/>
      <c r="KTB81" s="422"/>
      <c r="KTC81" s="422"/>
      <c r="KTD81" s="422"/>
      <c r="KTE81" s="422"/>
      <c r="KTF81" s="422"/>
      <c r="KTG81" s="422"/>
      <c r="KTH81" s="422"/>
      <c r="KTI81" s="422"/>
      <c r="KTJ81" s="422"/>
      <c r="KTK81" s="422"/>
      <c r="KTL81" s="422"/>
      <c r="KTM81" s="422"/>
      <c r="KTN81" s="422"/>
      <c r="KTO81" s="422"/>
      <c r="KTP81" s="422"/>
      <c r="KTQ81" s="422"/>
      <c r="KTR81" s="422"/>
      <c r="KTS81" s="422"/>
      <c r="KTT81" s="422"/>
      <c r="KTU81" s="422"/>
      <c r="KTV81" s="422"/>
      <c r="KTW81" s="422"/>
      <c r="KTX81" s="422"/>
      <c r="KTY81" s="422"/>
      <c r="KTZ81" s="422"/>
      <c r="KUA81" s="422"/>
      <c r="KUB81" s="422"/>
      <c r="KUC81" s="422"/>
      <c r="KUD81" s="422"/>
      <c r="KUE81" s="422"/>
      <c r="KUF81" s="422"/>
      <c r="KUG81" s="422"/>
      <c r="KUH81" s="422"/>
      <c r="KUI81" s="422"/>
      <c r="KUJ81" s="422"/>
      <c r="KUK81" s="422"/>
      <c r="KUL81" s="422"/>
      <c r="KUM81" s="422"/>
      <c r="KUN81" s="422"/>
      <c r="KUO81" s="422"/>
      <c r="KUP81" s="422"/>
      <c r="KUQ81" s="422"/>
      <c r="KUR81" s="422"/>
      <c r="KUS81" s="422"/>
      <c r="KUT81" s="422"/>
      <c r="KUU81" s="422"/>
      <c r="KUV81" s="422"/>
      <c r="KUW81" s="422"/>
      <c r="KUX81" s="422"/>
      <c r="KUY81" s="422"/>
      <c r="KUZ81" s="422"/>
      <c r="KVA81" s="422"/>
      <c r="KVB81" s="422"/>
      <c r="KVC81" s="422"/>
      <c r="KVD81" s="422"/>
      <c r="KVE81" s="422"/>
      <c r="KVF81" s="422"/>
      <c r="KVG81" s="422"/>
      <c r="KVH81" s="422"/>
      <c r="KVI81" s="422"/>
      <c r="KVJ81" s="422"/>
      <c r="KVK81" s="422"/>
      <c r="KVL81" s="422"/>
      <c r="KVM81" s="422"/>
      <c r="KVN81" s="422"/>
      <c r="KVO81" s="422"/>
      <c r="KVP81" s="422"/>
      <c r="KVQ81" s="422"/>
      <c r="KVR81" s="422"/>
      <c r="KVS81" s="422"/>
      <c r="KVT81" s="422"/>
      <c r="KVU81" s="422"/>
      <c r="KVV81" s="422"/>
      <c r="KVW81" s="422"/>
      <c r="KVX81" s="422"/>
      <c r="KVY81" s="422"/>
      <c r="KVZ81" s="422"/>
      <c r="KWA81" s="422"/>
      <c r="KWB81" s="422"/>
      <c r="KWC81" s="422"/>
      <c r="KWD81" s="422"/>
      <c r="KWE81" s="422"/>
      <c r="KWF81" s="422"/>
      <c r="KWG81" s="422"/>
      <c r="KWH81" s="422"/>
      <c r="KWI81" s="422"/>
      <c r="KWJ81" s="422"/>
      <c r="KWK81" s="422"/>
      <c r="KWL81" s="422"/>
      <c r="KWM81" s="422"/>
      <c r="KWN81" s="422"/>
      <c r="KWO81" s="422"/>
      <c r="KWP81" s="422"/>
      <c r="KWQ81" s="422"/>
      <c r="KWR81" s="422"/>
      <c r="KWS81" s="422"/>
      <c r="KWT81" s="422"/>
      <c r="KWU81" s="422"/>
      <c r="KWV81" s="422"/>
      <c r="KWW81" s="422"/>
      <c r="KWX81" s="422"/>
      <c r="KWY81" s="422"/>
      <c r="KWZ81" s="422"/>
      <c r="KXA81" s="422"/>
      <c r="KXB81" s="422"/>
      <c r="KXC81" s="422"/>
      <c r="KXD81" s="422"/>
      <c r="KXE81" s="422"/>
      <c r="KXF81" s="422"/>
      <c r="KXG81" s="422"/>
      <c r="KXH81" s="422"/>
      <c r="KXI81" s="422"/>
      <c r="KXJ81" s="422"/>
      <c r="KXK81" s="422"/>
      <c r="KXL81" s="422"/>
      <c r="KXM81" s="422"/>
      <c r="KXN81" s="422"/>
      <c r="KXO81" s="422"/>
      <c r="KXP81" s="422"/>
      <c r="KXQ81" s="422"/>
      <c r="KXR81" s="422"/>
      <c r="KXS81" s="422"/>
      <c r="KXT81" s="422"/>
      <c r="KXU81" s="422"/>
      <c r="KXV81" s="422"/>
      <c r="KXW81" s="422"/>
      <c r="KXX81" s="422"/>
      <c r="KXY81" s="422"/>
      <c r="KXZ81" s="422"/>
      <c r="KYA81" s="422"/>
      <c r="KYB81" s="422"/>
      <c r="KYC81" s="422"/>
      <c r="KYD81" s="422"/>
      <c r="KYE81" s="422"/>
      <c r="KYF81" s="422"/>
      <c r="KYG81" s="422"/>
      <c r="KYH81" s="422"/>
      <c r="KYI81" s="422"/>
      <c r="KYJ81" s="422"/>
      <c r="KYK81" s="422"/>
      <c r="KYL81" s="422"/>
      <c r="KYM81" s="422"/>
      <c r="KYN81" s="422"/>
      <c r="KYO81" s="422"/>
      <c r="KYP81" s="422"/>
      <c r="KYQ81" s="422"/>
      <c r="KYR81" s="422"/>
      <c r="KYS81" s="422"/>
      <c r="KYT81" s="422"/>
      <c r="KYU81" s="422"/>
      <c r="KYV81" s="422"/>
      <c r="KYW81" s="422"/>
      <c r="KYX81" s="422"/>
      <c r="KYY81" s="422"/>
      <c r="KYZ81" s="422"/>
      <c r="KZA81" s="422"/>
      <c r="KZB81" s="422"/>
      <c r="KZC81" s="422"/>
      <c r="KZD81" s="422"/>
      <c r="KZE81" s="422"/>
      <c r="KZF81" s="422"/>
      <c r="KZG81" s="422"/>
      <c r="KZH81" s="422"/>
      <c r="KZI81" s="422"/>
      <c r="KZJ81" s="422"/>
      <c r="KZK81" s="422"/>
      <c r="KZL81" s="422"/>
      <c r="KZM81" s="422"/>
      <c r="KZN81" s="422"/>
      <c r="KZO81" s="422"/>
      <c r="KZP81" s="422"/>
      <c r="KZQ81" s="422"/>
      <c r="KZR81" s="422"/>
      <c r="KZS81" s="422"/>
      <c r="KZT81" s="422"/>
      <c r="KZU81" s="422"/>
      <c r="KZV81" s="422"/>
      <c r="KZW81" s="422"/>
      <c r="KZX81" s="422"/>
      <c r="KZY81" s="422"/>
      <c r="KZZ81" s="422"/>
      <c r="LAA81" s="422"/>
      <c r="LAB81" s="422"/>
      <c r="LAC81" s="422"/>
      <c r="LAD81" s="422"/>
      <c r="LAE81" s="422"/>
      <c r="LAF81" s="422"/>
      <c r="LAG81" s="422"/>
      <c r="LAH81" s="422"/>
      <c r="LAI81" s="422"/>
      <c r="LAJ81" s="422"/>
      <c r="LAK81" s="422"/>
      <c r="LAL81" s="422"/>
      <c r="LAM81" s="422"/>
      <c r="LAN81" s="422"/>
      <c r="LAO81" s="422"/>
      <c r="LAP81" s="422"/>
      <c r="LAQ81" s="422"/>
      <c r="LAR81" s="422"/>
      <c r="LAS81" s="422"/>
      <c r="LAT81" s="422"/>
      <c r="LAU81" s="422"/>
      <c r="LAV81" s="422"/>
      <c r="LAW81" s="422"/>
      <c r="LAX81" s="422"/>
      <c r="LAY81" s="422"/>
      <c r="LAZ81" s="422"/>
      <c r="LBA81" s="422"/>
      <c r="LBB81" s="422"/>
      <c r="LBC81" s="422"/>
      <c r="LBD81" s="422"/>
      <c r="LBE81" s="422"/>
      <c r="LBF81" s="422"/>
      <c r="LBG81" s="422"/>
      <c r="LBH81" s="422"/>
      <c r="LBI81" s="422"/>
      <c r="LBJ81" s="422"/>
      <c r="LBK81" s="422"/>
      <c r="LBL81" s="422"/>
      <c r="LBM81" s="422"/>
      <c r="LBN81" s="422"/>
      <c r="LBO81" s="422"/>
      <c r="LBP81" s="422"/>
      <c r="LBQ81" s="422"/>
      <c r="LBR81" s="422"/>
      <c r="LBS81" s="422"/>
      <c r="LBT81" s="422"/>
      <c r="LBU81" s="422"/>
      <c r="LBV81" s="422"/>
      <c r="LBW81" s="422"/>
      <c r="LBX81" s="422"/>
      <c r="LBY81" s="422"/>
      <c r="LBZ81" s="422"/>
      <c r="LCA81" s="422"/>
      <c r="LCB81" s="422"/>
      <c r="LCC81" s="422"/>
      <c r="LCD81" s="422"/>
      <c r="LCE81" s="422"/>
      <c r="LCF81" s="422"/>
      <c r="LCG81" s="422"/>
      <c r="LCH81" s="422"/>
      <c r="LCI81" s="422"/>
      <c r="LCJ81" s="422"/>
      <c r="LCK81" s="422"/>
      <c r="LCL81" s="422"/>
      <c r="LCM81" s="422"/>
      <c r="LCN81" s="422"/>
      <c r="LCO81" s="422"/>
      <c r="LCP81" s="422"/>
      <c r="LCQ81" s="422"/>
      <c r="LCR81" s="422"/>
      <c r="LCS81" s="422"/>
      <c r="LCT81" s="422"/>
      <c r="LCU81" s="422"/>
      <c r="LCV81" s="422"/>
      <c r="LCW81" s="422"/>
      <c r="LCX81" s="422"/>
      <c r="LCY81" s="422"/>
      <c r="LCZ81" s="422"/>
      <c r="LDA81" s="422"/>
      <c r="LDB81" s="422"/>
      <c r="LDC81" s="422"/>
      <c r="LDD81" s="422"/>
      <c r="LDE81" s="422"/>
      <c r="LDF81" s="422"/>
      <c r="LDG81" s="422"/>
      <c r="LDH81" s="422"/>
      <c r="LDI81" s="422"/>
      <c r="LDJ81" s="422"/>
      <c r="LDK81" s="422"/>
      <c r="LDL81" s="422"/>
      <c r="LDM81" s="422"/>
      <c r="LDN81" s="422"/>
      <c r="LDO81" s="422"/>
      <c r="LDP81" s="422"/>
      <c r="LDQ81" s="422"/>
      <c r="LDR81" s="422"/>
      <c r="LDS81" s="422"/>
      <c r="LDT81" s="422"/>
      <c r="LDU81" s="422"/>
      <c r="LDV81" s="422"/>
      <c r="LDW81" s="422"/>
      <c r="LDX81" s="422"/>
      <c r="LDY81" s="422"/>
      <c r="LDZ81" s="422"/>
      <c r="LEA81" s="422"/>
      <c r="LEB81" s="422"/>
      <c r="LEC81" s="422"/>
      <c r="LED81" s="422"/>
      <c r="LEE81" s="422"/>
      <c r="LEF81" s="422"/>
      <c r="LEG81" s="422"/>
      <c r="LEH81" s="422"/>
      <c r="LEI81" s="422"/>
      <c r="LEJ81" s="422"/>
      <c r="LEK81" s="422"/>
      <c r="LEL81" s="422"/>
      <c r="LEM81" s="422"/>
      <c r="LEN81" s="422"/>
      <c r="LEO81" s="422"/>
      <c r="LEP81" s="422"/>
      <c r="LEQ81" s="422"/>
      <c r="LER81" s="422"/>
      <c r="LES81" s="422"/>
      <c r="LET81" s="422"/>
      <c r="LEU81" s="422"/>
      <c r="LEV81" s="422"/>
      <c r="LEW81" s="422"/>
      <c r="LEX81" s="422"/>
      <c r="LEY81" s="422"/>
      <c r="LEZ81" s="422"/>
      <c r="LFA81" s="422"/>
      <c r="LFB81" s="422"/>
      <c r="LFC81" s="422"/>
      <c r="LFD81" s="422"/>
      <c r="LFE81" s="422"/>
      <c r="LFF81" s="422"/>
      <c r="LFG81" s="422"/>
      <c r="LFH81" s="422"/>
      <c r="LFI81" s="422"/>
      <c r="LFJ81" s="422"/>
      <c r="LFK81" s="422"/>
      <c r="LFL81" s="422"/>
      <c r="LFM81" s="422"/>
      <c r="LFN81" s="422"/>
      <c r="LFO81" s="422"/>
      <c r="LFP81" s="422"/>
      <c r="LFQ81" s="422"/>
      <c r="LFR81" s="422"/>
      <c r="LFS81" s="422"/>
      <c r="LFT81" s="422"/>
      <c r="LFU81" s="422"/>
      <c r="LFV81" s="422"/>
      <c r="LFW81" s="422"/>
      <c r="LFX81" s="422"/>
      <c r="LFY81" s="422"/>
      <c r="LFZ81" s="422"/>
      <c r="LGA81" s="422"/>
      <c r="LGB81" s="422"/>
      <c r="LGC81" s="422"/>
      <c r="LGD81" s="422"/>
      <c r="LGE81" s="422"/>
      <c r="LGF81" s="422"/>
      <c r="LGG81" s="422"/>
      <c r="LGH81" s="422"/>
      <c r="LGI81" s="422"/>
      <c r="LGJ81" s="422"/>
      <c r="LGK81" s="422"/>
      <c r="LGL81" s="422"/>
      <c r="LGM81" s="422"/>
      <c r="LGN81" s="422"/>
      <c r="LGO81" s="422"/>
      <c r="LGP81" s="422"/>
      <c r="LGQ81" s="422"/>
      <c r="LGR81" s="422"/>
      <c r="LGS81" s="422"/>
      <c r="LGT81" s="422"/>
      <c r="LGU81" s="422"/>
      <c r="LGV81" s="422"/>
      <c r="LGW81" s="422"/>
      <c r="LGX81" s="422"/>
      <c r="LGY81" s="422"/>
      <c r="LGZ81" s="422"/>
      <c r="LHA81" s="422"/>
      <c r="LHB81" s="422"/>
      <c r="LHC81" s="422"/>
      <c r="LHD81" s="422"/>
      <c r="LHE81" s="422"/>
      <c r="LHF81" s="422"/>
      <c r="LHG81" s="422"/>
      <c r="LHH81" s="422"/>
      <c r="LHI81" s="422"/>
      <c r="LHJ81" s="422"/>
      <c r="LHK81" s="422"/>
      <c r="LHL81" s="422"/>
      <c r="LHM81" s="422"/>
      <c r="LHN81" s="422"/>
      <c r="LHO81" s="422"/>
      <c r="LHP81" s="422"/>
      <c r="LHQ81" s="422"/>
      <c r="LHR81" s="422"/>
      <c r="LHS81" s="422"/>
      <c r="LHT81" s="422"/>
      <c r="LHU81" s="422"/>
      <c r="LHV81" s="422"/>
      <c r="LHW81" s="422"/>
      <c r="LHX81" s="422"/>
      <c r="LHY81" s="422"/>
      <c r="LHZ81" s="422"/>
      <c r="LIA81" s="422"/>
      <c r="LIB81" s="422"/>
      <c r="LIC81" s="422"/>
      <c r="LID81" s="422"/>
      <c r="LIE81" s="422"/>
      <c r="LIF81" s="422"/>
      <c r="LIG81" s="422"/>
      <c r="LIH81" s="422"/>
      <c r="LII81" s="422"/>
      <c r="LIJ81" s="422"/>
      <c r="LIK81" s="422"/>
      <c r="LIL81" s="422"/>
      <c r="LIM81" s="422"/>
      <c r="LIN81" s="422"/>
      <c r="LIO81" s="422"/>
      <c r="LIP81" s="422"/>
      <c r="LIQ81" s="422"/>
      <c r="LIR81" s="422"/>
      <c r="LIS81" s="422"/>
      <c r="LIT81" s="422"/>
      <c r="LIU81" s="422"/>
      <c r="LIV81" s="422"/>
      <c r="LIW81" s="422"/>
      <c r="LIX81" s="422"/>
      <c r="LIY81" s="422"/>
      <c r="LIZ81" s="422"/>
      <c r="LJA81" s="422"/>
      <c r="LJB81" s="422"/>
      <c r="LJC81" s="422"/>
      <c r="LJD81" s="422"/>
      <c r="LJE81" s="422"/>
      <c r="LJF81" s="422"/>
      <c r="LJG81" s="422"/>
      <c r="LJH81" s="422"/>
      <c r="LJI81" s="422"/>
      <c r="LJJ81" s="422"/>
      <c r="LJK81" s="422"/>
      <c r="LJL81" s="422"/>
      <c r="LJM81" s="422"/>
      <c r="LJN81" s="422"/>
      <c r="LJO81" s="422"/>
      <c r="LJP81" s="422"/>
      <c r="LJQ81" s="422"/>
      <c r="LJR81" s="422"/>
      <c r="LJS81" s="422"/>
      <c r="LJT81" s="422"/>
      <c r="LJU81" s="422"/>
      <c r="LJV81" s="422"/>
      <c r="LJW81" s="422"/>
      <c r="LJX81" s="422"/>
      <c r="LJY81" s="422"/>
      <c r="LJZ81" s="422"/>
      <c r="LKA81" s="422"/>
      <c r="LKB81" s="422"/>
      <c r="LKC81" s="422"/>
      <c r="LKD81" s="422"/>
      <c r="LKE81" s="422"/>
      <c r="LKF81" s="422"/>
      <c r="LKG81" s="422"/>
      <c r="LKH81" s="422"/>
      <c r="LKI81" s="422"/>
      <c r="LKJ81" s="422"/>
      <c r="LKK81" s="422"/>
      <c r="LKL81" s="422"/>
      <c r="LKM81" s="422"/>
      <c r="LKN81" s="422"/>
      <c r="LKO81" s="422"/>
      <c r="LKP81" s="422"/>
      <c r="LKQ81" s="422"/>
      <c r="LKR81" s="422"/>
      <c r="LKS81" s="422"/>
      <c r="LKT81" s="422"/>
      <c r="LKU81" s="422"/>
      <c r="LKV81" s="422"/>
      <c r="LKW81" s="422"/>
      <c r="LKX81" s="422"/>
      <c r="LKY81" s="422"/>
      <c r="LKZ81" s="422"/>
      <c r="LLA81" s="422"/>
      <c r="LLB81" s="422"/>
      <c r="LLC81" s="422"/>
      <c r="LLD81" s="422"/>
      <c r="LLE81" s="422"/>
      <c r="LLF81" s="422"/>
      <c r="LLG81" s="422"/>
      <c r="LLH81" s="422"/>
      <c r="LLI81" s="422"/>
      <c r="LLJ81" s="422"/>
      <c r="LLK81" s="422"/>
      <c r="LLL81" s="422"/>
      <c r="LLM81" s="422"/>
      <c r="LLN81" s="422"/>
      <c r="LLO81" s="422"/>
      <c r="LLP81" s="422"/>
      <c r="LLQ81" s="422"/>
      <c r="LLR81" s="422"/>
      <c r="LLS81" s="422"/>
      <c r="LLT81" s="422"/>
      <c r="LLU81" s="422"/>
      <c r="LLV81" s="422"/>
      <c r="LLW81" s="422"/>
      <c r="LLX81" s="422"/>
      <c r="LLY81" s="422"/>
      <c r="LLZ81" s="422"/>
      <c r="LMA81" s="422"/>
      <c r="LMB81" s="422"/>
      <c r="LMC81" s="422"/>
      <c r="LMD81" s="422"/>
      <c r="LME81" s="422"/>
      <c r="LMF81" s="422"/>
      <c r="LMG81" s="422"/>
      <c r="LMH81" s="422"/>
      <c r="LMI81" s="422"/>
      <c r="LMJ81" s="422"/>
      <c r="LMK81" s="422"/>
      <c r="LML81" s="422"/>
      <c r="LMM81" s="422"/>
      <c r="LMN81" s="422"/>
      <c r="LMO81" s="422"/>
      <c r="LMP81" s="422"/>
      <c r="LMQ81" s="422"/>
      <c r="LMR81" s="422"/>
      <c r="LMS81" s="422"/>
      <c r="LMT81" s="422"/>
      <c r="LMU81" s="422"/>
      <c r="LMV81" s="422"/>
      <c r="LMW81" s="422"/>
      <c r="LMX81" s="422"/>
      <c r="LMY81" s="422"/>
      <c r="LMZ81" s="422"/>
      <c r="LNA81" s="422"/>
      <c r="LNB81" s="422"/>
      <c r="LNC81" s="422"/>
      <c r="LND81" s="422"/>
      <c r="LNE81" s="422"/>
      <c r="LNF81" s="422"/>
      <c r="LNG81" s="422"/>
      <c r="LNH81" s="422"/>
      <c r="LNI81" s="422"/>
      <c r="LNJ81" s="422"/>
      <c r="LNK81" s="422"/>
      <c r="LNL81" s="422"/>
      <c r="LNM81" s="422"/>
      <c r="LNN81" s="422"/>
      <c r="LNO81" s="422"/>
      <c r="LNP81" s="422"/>
      <c r="LNQ81" s="422"/>
      <c r="LNR81" s="422"/>
      <c r="LNS81" s="422"/>
      <c r="LNT81" s="422"/>
      <c r="LNU81" s="422"/>
      <c r="LNV81" s="422"/>
      <c r="LNW81" s="422"/>
      <c r="LNX81" s="422"/>
      <c r="LNY81" s="422"/>
      <c r="LNZ81" s="422"/>
      <c r="LOA81" s="422"/>
      <c r="LOB81" s="422"/>
      <c r="LOC81" s="422"/>
      <c r="LOD81" s="422"/>
      <c r="LOE81" s="422"/>
      <c r="LOF81" s="422"/>
      <c r="LOG81" s="422"/>
      <c r="LOH81" s="422"/>
      <c r="LOI81" s="422"/>
      <c r="LOJ81" s="422"/>
      <c r="LOK81" s="422"/>
      <c r="LOL81" s="422"/>
      <c r="LOM81" s="422"/>
      <c r="LON81" s="422"/>
      <c r="LOO81" s="422"/>
      <c r="LOP81" s="422"/>
      <c r="LOQ81" s="422"/>
      <c r="LOR81" s="422"/>
      <c r="LOS81" s="422"/>
      <c r="LOT81" s="422"/>
      <c r="LOU81" s="422"/>
      <c r="LOV81" s="422"/>
      <c r="LOW81" s="422"/>
      <c r="LOX81" s="422"/>
      <c r="LOY81" s="422"/>
      <c r="LOZ81" s="422"/>
      <c r="LPA81" s="422"/>
      <c r="LPB81" s="422"/>
      <c r="LPC81" s="422"/>
      <c r="LPD81" s="422"/>
      <c r="LPE81" s="422"/>
      <c r="LPF81" s="422"/>
      <c r="LPG81" s="422"/>
      <c r="LPH81" s="422"/>
      <c r="LPI81" s="422"/>
      <c r="LPJ81" s="422"/>
      <c r="LPK81" s="422"/>
      <c r="LPL81" s="422"/>
      <c r="LPM81" s="422"/>
      <c r="LPN81" s="422"/>
      <c r="LPO81" s="422"/>
      <c r="LPP81" s="422"/>
      <c r="LPQ81" s="422"/>
      <c r="LPR81" s="422"/>
      <c r="LPS81" s="422"/>
      <c r="LPT81" s="422"/>
      <c r="LPU81" s="422"/>
      <c r="LPV81" s="422"/>
      <c r="LPW81" s="422"/>
      <c r="LPX81" s="422"/>
      <c r="LPY81" s="422"/>
      <c r="LPZ81" s="422"/>
      <c r="LQA81" s="422"/>
      <c r="LQB81" s="422"/>
      <c r="LQC81" s="422"/>
      <c r="LQD81" s="422"/>
      <c r="LQE81" s="422"/>
      <c r="LQF81" s="422"/>
      <c r="LQG81" s="422"/>
      <c r="LQH81" s="422"/>
      <c r="LQI81" s="422"/>
      <c r="LQJ81" s="422"/>
      <c r="LQK81" s="422"/>
      <c r="LQL81" s="422"/>
      <c r="LQM81" s="422"/>
      <c r="LQN81" s="422"/>
      <c r="LQO81" s="422"/>
      <c r="LQP81" s="422"/>
      <c r="LQQ81" s="422"/>
      <c r="LQR81" s="422"/>
      <c r="LQS81" s="422"/>
      <c r="LQT81" s="422"/>
      <c r="LQU81" s="422"/>
      <c r="LQV81" s="422"/>
      <c r="LQW81" s="422"/>
      <c r="LQX81" s="422"/>
      <c r="LQY81" s="422"/>
      <c r="LQZ81" s="422"/>
      <c r="LRA81" s="422"/>
      <c r="LRB81" s="422"/>
      <c r="LRC81" s="422"/>
      <c r="LRD81" s="422"/>
      <c r="LRE81" s="422"/>
      <c r="LRF81" s="422"/>
      <c r="LRG81" s="422"/>
      <c r="LRH81" s="422"/>
      <c r="LRI81" s="422"/>
      <c r="LRJ81" s="422"/>
      <c r="LRK81" s="422"/>
      <c r="LRL81" s="422"/>
      <c r="LRM81" s="422"/>
      <c r="LRN81" s="422"/>
      <c r="LRO81" s="422"/>
      <c r="LRP81" s="422"/>
      <c r="LRQ81" s="422"/>
      <c r="LRR81" s="422"/>
      <c r="LRS81" s="422"/>
      <c r="LRT81" s="422"/>
      <c r="LRU81" s="422"/>
      <c r="LRV81" s="422"/>
      <c r="LRW81" s="422"/>
      <c r="LRX81" s="422"/>
      <c r="LRY81" s="422"/>
      <c r="LRZ81" s="422"/>
      <c r="LSA81" s="422"/>
      <c r="LSB81" s="422"/>
      <c r="LSC81" s="422"/>
      <c r="LSD81" s="422"/>
      <c r="LSE81" s="422"/>
      <c r="LSF81" s="422"/>
      <c r="LSG81" s="422"/>
      <c r="LSH81" s="422"/>
      <c r="LSI81" s="422"/>
      <c r="LSJ81" s="422"/>
      <c r="LSK81" s="422"/>
      <c r="LSL81" s="422"/>
      <c r="LSM81" s="422"/>
      <c r="LSN81" s="422"/>
      <c r="LSO81" s="422"/>
      <c r="LSP81" s="422"/>
      <c r="LSQ81" s="422"/>
      <c r="LSR81" s="422"/>
      <c r="LSS81" s="422"/>
      <c r="LST81" s="422"/>
      <c r="LSU81" s="422"/>
      <c r="LSV81" s="422"/>
      <c r="LSW81" s="422"/>
      <c r="LSX81" s="422"/>
      <c r="LSY81" s="422"/>
      <c r="LSZ81" s="422"/>
      <c r="LTA81" s="422"/>
      <c r="LTB81" s="422"/>
      <c r="LTC81" s="422"/>
      <c r="LTD81" s="422"/>
      <c r="LTE81" s="422"/>
      <c r="LTF81" s="422"/>
      <c r="LTG81" s="422"/>
      <c r="LTH81" s="422"/>
      <c r="LTI81" s="422"/>
      <c r="LTJ81" s="422"/>
      <c r="LTK81" s="422"/>
      <c r="LTL81" s="422"/>
      <c r="LTM81" s="422"/>
      <c r="LTN81" s="422"/>
      <c r="LTO81" s="422"/>
      <c r="LTP81" s="422"/>
      <c r="LTQ81" s="422"/>
      <c r="LTR81" s="422"/>
      <c r="LTS81" s="422"/>
      <c r="LTT81" s="422"/>
      <c r="LTU81" s="422"/>
      <c r="LTV81" s="422"/>
      <c r="LTW81" s="422"/>
      <c r="LTX81" s="422"/>
      <c r="LTY81" s="422"/>
      <c r="LTZ81" s="422"/>
      <c r="LUA81" s="422"/>
      <c r="LUB81" s="422"/>
      <c r="LUC81" s="422"/>
      <c r="LUD81" s="422"/>
      <c r="LUE81" s="422"/>
      <c r="LUF81" s="422"/>
      <c r="LUG81" s="422"/>
      <c r="LUH81" s="422"/>
      <c r="LUI81" s="422"/>
      <c r="LUJ81" s="422"/>
      <c r="LUK81" s="422"/>
      <c r="LUL81" s="422"/>
      <c r="LUM81" s="422"/>
      <c r="LUN81" s="422"/>
      <c r="LUO81" s="422"/>
      <c r="LUP81" s="422"/>
      <c r="LUQ81" s="422"/>
      <c r="LUR81" s="422"/>
      <c r="LUS81" s="422"/>
      <c r="LUT81" s="422"/>
      <c r="LUU81" s="422"/>
      <c r="LUV81" s="422"/>
      <c r="LUW81" s="422"/>
      <c r="LUX81" s="422"/>
      <c r="LUY81" s="422"/>
      <c r="LUZ81" s="422"/>
      <c r="LVA81" s="422"/>
      <c r="LVB81" s="422"/>
      <c r="LVC81" s="422"/>
      <c r="LVD81" s="422"/>
      <c r="LVE81" s="422"/>
      <c r="LVF81" s="422"/>
      <c r="LVG81" s="422"/>
      <c r="LVH81" s="422"/>
      <c r="LVI81" s="422"/>
      <c r="LVJ81" s="422"/>
      <c r="LVK81" s="422"/>
      <c r="LVL81" s="422"/>
      <c r="LVM81" s="422"/>
      <c r="LVN81" s="422"/>
      <c r="LVO81" s="422"/>
      <c r="LVP81" s="422"/>
      <c r="LVQ81" s="422"/>
      <c r="LVR81" s="422"/>
      <c r="LVS81" s="422"/>
      <c r="LVT81" s="422"/>
      <c r="LVU81" s="422"/>
      <c r="LVV81" s="422"/>
      <c r="LVW81" s="422"/>
      <c r="LVX81" s="422"/>
      <c r="LVY81" s="422"/>
      <c r="LVZ81" s="422"/>
      <c r="LWA81" s="422"/>
      <c r="LWB81" s="422"/>
      <c r="LWC81" s="422"/>
      <c r="LWD81" s="422"/>
      <c r="LWE81" s="422"/>
      <c r="LWF81" s="422"/>
      <c r="LWG81" s="422"/>
      <c r="LWH81" s="422"/>
      <c r="LWI81" s="422"/>
      <c r="LWJ81" s="422"/>
      <c r="LWK81" s="422"/>
      <c r="LWL81" s="422"/>
      <c r="LWM81" s="422"/>
      <c r="LWN81" s="422"/>
      <c r="LWO81" s="422"/>
      <c r="LWP81" s="422"/>
      <c r="LWQ81" s="422"/>
      <c r="LWR81" s="422"/>
      <c r="LWS81" s="422"/>
      <c r="LWT81" s="422"/>
      <c r="LWU81" s="422"/>
      <c r="LWV81" s="422"/>
      <c r="LWW81" s="422"/>
      <c r="LWX81" s="422"/>
      <c r="LWY81" s="422"/>
      <c r="LWZ81" s="422"/>
      <c r="LXA81" s="422"/>
      <c r="LXB81" s="422"/>
      <c r="LXC81" s="422"/>
      <c r="LXD81" s="422"/>
      <c r="LXE81" s="422"/>
      <c r="LXF81" s="422"/>
      <c r="LXG81" s="422"/>
      <c r="LXH81" s="422"/>
      <c r="LXI81" s="422"/>
      <c r="LXJ81" s="422"/>
      <c r="LXK81" s="422"/>
      <c r="LXL81" s="422"/>
      <c r="LXM81" s="422"/>
      <c r="LXN81" s="422"/>
      <c r="LXO81" s="422"/>
      <c r="LXP81" s="422"/>
      <c r="LXQ81" s="422"/>
      <c r="LXR81" s="422"/>
      <c r="LXS81" s="422"/>
      <c r="LXT81" s="422"/>
      <c r="LXU81" s="422"/>
      <c r="LXV81" s="422"/>
      <c r="LXW81" s="422"/>
      <c r="LXX81" s="422"/>
      <c r="LXY81" s="422"/>
      <c r="LXZ81" s="422"/>
      <c r="LYA81" s="422"/>
      <c r="LYB81" s="422"/>
      <c r="LYC81" s="422"/>
      <c r="LYD81" s="422"/>
      <c r="LYE81" s="422"/>
      <c r="LYF81" s="422"/>
      <c r="LYG81" s="422"/>
      <c r="LYH81" s="422"/>
      <c r="LYI81" s="422"/>
      <c r="LYJ81" s="422"/>
      <c r="LYK81" s="422"/>
      <c r="LYL81" s="422"/>
      <c r="LYM81" s="422"/>
      <c r="LYN81" s="422"/>
      <c r="LYO81" s="422"/>
      <c r="LYP81" s="422"/>
      <c r="LYQ81" s="422"/>
      <c r="LYR81" s="422"/>
      <c r="LYS81" s="422"/>
      <c r="LYT81" s="422"/>
      <c r="LYU81" s="422"/>
      <c r="LYV81" s="422"/>
      <c r="LYW81" s="422"/>
      <c r="LYX81" s="422"/>
      <c r="LYY81" s="422"/>
      <c r="LYZ81" s="422"/>
      <c r="LZA81" s="422"/>
      <c r="LZB81" s="422"/>
      <c r="LZC81" s="422"/>
      <c r="LZD81" s="422"/>
      <c r="LZE81" s="422"/>
      <c r="LZF81" s="422"/>
      <c r="LZG81" s="422"/>
      <c r="LZH81" s="422"/>
      <c r="LZI81" s="422"/>
      <c r="LZJ81" s="422"/>
      <c r="LZK81" s="422"/>
      <c r="LZL81" s="422"/>
      <c r="LZM81" s="422"/>
      <c r="LZN81" s="422"/>
      <c r="LZO81" s="422"/>
      <c r="LZP81" s="422"/>
      <c r="LZQ81" s="422"/>
      <c r="LZR81" s="422"/>
      <c r="LZS81" s="422"/>
      <c r="LZT81" s="422"/>
      <c r="LZU81" s="422"/>
      <c r="LZV81" s="422"/>
      <c r="LZW81" s="422"/>
      <c r="LZX81" s="422"/>
      <c r="LZY81" s="422"/>
      <c r="LZZ81" s="422"/>
      <c r="MAA81" s="422"/>
      <c r="MAB81" s="422"/>
      <c r="MAC81" s="422"/>
      <c r="MAD81" s="422"/>
      <c r="MAE81" s="422"/>
      <c r="MAF81" s="422"/>
      <c r="MAG81" s="422"/>
      <c r="MAH81" s="422"/>
      <c r="MAI81" s="422"/>
      <c r="MAJ81" s="422"/>
      <c r="MAK81" s="422"/>
      <c r="MAL81" s="422"/>
      <c r="MAM81" s="422"/>
      <c r="MAN81" s="422"/>
      <c r="MAO81" s="422"/>
      <c r="MAP81" s="422"/>
      <c r="MAQ81" s="422"/>
      <c r="MAR81" s="422"/>
      <c r="MAS81" s="422"/>
      <c r="MAT81" s="422"/>
      <c r="MAU81" s="422"/>
      <c r="MAV81" s="422"/>
      <c r="MAW81" s="422"/>
      <c r="MAX81" s="422"/>
      <c r="MAY81" s="422"/>
      <c r="MAZ81" s="422"/>
      <c r="MBA81" s="422"/>
      <c r="MBB81" s="422"/>
      <c r="MBC81" s="422"/>
      <c r="MBD81" s="422"/>
      <c r="MBE81" s="422"/>
      <c r="MBF81" s="422"/>
      <c r="MBG81" s="422"/>
      <c r="MBH81" s="422"/>
      <c r="MBI81" s="422"/>
      <c r="MBJ81" s="422"/>
      <c r="MBK81" s="422"/>
      <c r="MBL81" s="422"/>
      <c r="MBM81" s="422"/>
      <c r="MBN81" s="422"/>
      <c r="MBO81" s="422"/>
      <c r="MBP81" s="422"/>
      <c r="MBQ81" s="422"/>
      <c r="MBR81" s="422"/>
      <c r="MBS81" s="422"/>
      <c r="MBT81" s="422"/>
      <c r="MBU81" s="422"/>
      <c r="MBV81" s="422"/>
      <c r="MBW81" s="422"/>
      <c r="MBX81" s="422"/>
      <c r="MBY81" s="422"/>
      <c r="MBZ81" s="422"/>
      <c r="MCA81" s="422"/>
      <c r="MCB81" s="422"/>
      <c r="MCC81" s="422"/>
      <c r="MCD81" s="422"/>
      <c r="MCE81" s="422"/>
      <c r="MCF81" s="422"/>
      <c r="MCG81" s="422"/>
      <c r="MCH81" s="422"/>
      <c r="MCI81" s="422"/>
      <c r="MCJ81" s="422"/>
      <c r="MCK81" s="422"/>
      <c r="MCL81" s="422"/>
      <c r="MCM81" s="422"/>
      <c r="MCN81" s="422"/>
      <c r="MCO81" s="422"/>
      <c r="MCP81" s="422"/>
      <c r="MCQ81" s="422"/>
      <c r="MCR81" s="422"/>
      <c r="MCS81" s="422"/>
      <c r="MCT81" s="422"/>
      <c r="MCU81" s="422"/>
      <c r="MCV81" s="422"/>
      <c r="MCW81" s="422"/>
      <c r="MCX81" s="422"/>
      <c r="MCY81" s="422"/>
      <c r="MCZ81" s="422"/>
      <c r="MDA81" s="422"/>
      <c r="MDB81" s="422"/>
      <c r="MDC81" s="422"/>
      <c r="MDD81" s="422"/>
      <c r="MDE81" s="422"/>
      <c r="MDF81" s="422"/>
      <c r="MDG81" s="422"/>
      <c r="MDH81" s="422"/>
      <c r="MDI81" s="422"/>
      <c r="MDJ81" s="422"/>
      <c r="MDK81" s="422"/>
      <c r="MDL81" s="422"/>
      <c r="MDM81" s="422"/>
      <c r="MDN81" s="422"/>
      <c r="MDO81" s="422"/>
      <c r="MDP81" s="422"/>
      <c r="MDQ81" s="422"/>
      <c r="MDR81" s="422"/>
      <c r="MDS81" s="422"/>
      <c r="MDT81" s="422"/>
      <c r="MDU81" s="422"/>
      <c r="MDV81" s="422"/>
      <c r="MDW81" s="422"/>
      <c r="MDX81" s="422"/>
      <c r="MDY81" s="422"/>
      <c r="MDZ81" s="422"/>
      <c r="MEA81" s="422"/>
      <c r="MEB81" s="422"/>
      <c r="MEC81" s="422"/>
      <c r="MED81" s="422"/>
      <c r="MEE81" s="422"/>
      <c r="MEF81" s="422"/>
      <c r="MEG81" s="422"/>
      <c r="MEH81" s="422"/>
      <c r="MEI81" s="422"/>
      <c r="MEJ81" s="422"/>
      <c r="MEK81" s="422"/>
      <c r="MEL81" s="422"/>
      <c r="MEM81" s="422"/>
      <c r="MEN81" s="422"/>
      <c r="MEO81" s="422"/>
      <c r="MEP81" s="422"/>
      <c r="MEQ81" s="422"/>
      <c r="MER81" s="422"/>
      <c r="MES81" s="422"/>
      <c r="MET81" s="422"/>
      <c r="MEU81" s="422"/>
      <c r="MEV81" s="422"/>
      <c r="MEW81" s="422"/>
      <c r="MEX81" s="422"/>
      <c r="MEY81" s="422"/>
      <c r="MEZ81" s="422"/>
      <c r="MFA81" s="422"/>
      <c r="MFB81" s="422"/>
      <c r="MFC81" s="422"/>
      <c r="MFD81" s="422"/>
      <c r="MFE81" s="422"/>
      <c r="MFF81" s="422"/>
      <c r="MFG81" s="422"/>
      <c r="MFH81" s="422"/>
      <c r="MFI81" s="422"/>
      <c r="MFJ81" s="422"/>
      <c r="MFK81" s="422"/>
      <c r="MFL81" s="422"/>
      <c r="MFM81" s="422"/>
      <c r="MFN81" s="422"/>
      <c r="MFO81" s="422"/>
      <c r="MFP81" s="422"/>
      <c r="MFQ81" s="422"/>
      <c r="MFR81" s="422"/>
      <c r="MFS81" s="422"/>
      <c r="MFT81" s="422"/>
      <c r="MFU81" s="422"/>
      <c r="MFV81" s="422"/>
      <c r="MFW81" s="422"/>
      <c r="MFX81" s="422"/>
      <c r="MFY81" s="422"/>
      <c r="MFZ81" s="422"/>
      <c r="MGA81" s="422"/>
      <c r="MGB81" s="422"/>
      <c r="MGC81" s="422"/>
      <c r="MGD81" s="422"/>
      <c r="MGE81" s="422"/>
      <c r="MGF81" s="422"/>
      <c r="MGG81" s="422"/>
      <c r="MGH81" s="422"/>
      <c r="MGI81" s="422"/>
      <c r="MGJ81" s="422"/>
      <c r="MGK81" s="422"/>
      <c r="MGL81" s="422"/>
      <c r="MGM81" s="422"/>
      <c r="MGN81" s="422"/>
      <c r="MGO81" s="422"/>
      <c r="MGP81" s="422"/>
      <c r="MGQ81" s="422"/>
      <c r="MGR81" s="422"/>
      <c r="MGS81" s="422"/>
      <c r="MGT81" s="422"/>
      <c r="MGU81" s="422"/>
      <c r="MGV81" s="422"/>
      <c r="MGW81" s="422"/>
      <c r="MGX81" s="422"/>
      <c r="MGY81" s="422"/>
      <c r="MGZ81" s="422"/>
      <c r="MHA81" s="422"/>
      <c r="MHB81" s="422"/>
      <c r="MHC81" s="422"/>
      <c r="MHD81" s="422"/>
      <c r="MHE81" s="422"/>
      <c r="MHF81" s="422"/>
      <c r="MHG81" s="422"/>
      <c r="MHH81" s="422"/>
      <c r="MHI81" s="422"/>
      <c r="MHJ81" s="422"/>
      <c r="MHK81" s="422"/>
      <c r="MHL81" s="422"/>
      <c r="MHM81" s="422"/>
      <c r="MHN81" s="422"/>
      <c r="MHO81" s="422"/>
      <c r="MHP81" s="422"/>
      <c r="MHQ81" s="422"/>
      <c r="MHR81" s="422"/>
      <c r="MHS81" s="422"/>
      <c r="MHT81" s="422"/>
      <c r="MHU81" s="422"/>
      <c r="MHV81" s="422"/>
      <c r="MHW81" s="422"/>
      <c r="MHX81" s="422"/>
      <c r="MHY81" s="422"/>
      <c r="MHZ81" s="422"/>
      <c r="MIA81" s="422"/>
      <c r="MIB81" s="422"/>
      <c r="MIC81" s="422"/>
      <c r="MID81" s="422"/>
      <c r="MIE81" s="422"/>
      <c r="MIF81" s="422"/>
      <c r="MIG81" s="422"/>
      <c r="MIH81" s="422"/>
      <c r="MII81" s="422"/>
      <c r="MIJ81" s="422"/>
      <c r="MIK81" s="422"/>
      <c r="MIL81" s="422"/>
      <c r="MIM81" s="422"/>
      <c r="MIN81" s="422"/>
      <c r="MIO81" s="422"/>
      <c r="MIP81" s="422"/>
      <c r="MIQ81" s="422"/>
      <c r="MIR81" s="422"/>
      <c r="MIS81" s="422"/>
      <c r="MIT81" s="422"/>
      <c r="MIU81" s="422"/>
      <c r="MIV81" s="422"/>
      <c r="MIW81" s="422"/>
      <c r="MIX81" s="422"/>
      <c r="MIY81" s="422"/>
      <c r="MIZ81" s="422"/>
      <c r="MJA81" s="422"/>
      <c r="MJB81" s="422"/>
      <c r="MJC81" s="422"/>
      <c r="MJD81" s="422"/>
      <c r="MJE81" s="422"/>
      <c r="MJF81" s="422"/>
      <c r="MJG81" s="422"/>
      <c r="MJH81" s="422"/>
      <c r="MJI81" s="422"/>
      <c r="MJJ81" s="422"/>
      <c r="MJK81" s="422"/>
      <c r="MJL81" s="422"/>
      <c r="MJM81" s="422"/>
      <c r="MJN81" s="422"/>
      <c r="MJO81" s="422"/>
      <c r="MJP81" s="422"/>
      <c r="MJQ81" s="422"/>
      <c r="MJR81" s="422"/>
      <c r="MJS81" s="422"/>
      <c r="MJT81" s="422"/>
      <c r="MJU81" s="422"/>
      <c r="MJV81" s="422"/>
      <c r="MJW81" s="422"/>
      <c r="MJX81" s="422"/>
      <c r="MJY81" s="422"/>
      <c r="MJZ81" s="422"/>
      <c r="MKA81" s="422"/>
      <c r="MKB81" s="422"/>
      <c r="MKC81" s="422"/>
      <c r="MKD81" s="422"/>
      <c r="MKE81" s="422"/>
      <c r="MKF81" s="422"/>
      <c r="MKG81" s="422"/>
      <c r="MKH81" s="422"/>
      <c r="MKI81" s="422"/>
      <c r="MKJ81" s="422"/>
      <c r="MKK81" s="422"/>
      <c r="MKL81" s="422"/>
      <c r="MKM81" s="422"/>
      <c r="MKN81" s="422"/>
      <c r="MKO81" s="422"/>
      <c r="MKP81" s="422"/>
      <c r="MKQ81" s="422"/>
      <c r="MKR81" s="422"/>
      <c r="MKS81" s="422"/>
      <c r="MKT81" s="422"/>
      <c r="MKU81" s="422"/>
      <c r="MKV81" s="422"/>
      <c r="MKW81" s="422"/>
      <c r="MKX81" s="422"/>
      <c r="MKY81" s="422"/>
      <c r="MKZ81" s="422"/>
      <c r="MLA81" s="422"/>
      <c r="MLB81" s="422"/>
      <c r="MLC81" s="422"/>
      <c r="MLD81" s="422"/>
      <c r="MLE81" s="422"/>
      <c r="MLF81" s="422"/>
      <c r="MLG81" s="422"/>
      <c r="MLH81" s="422"/>
      <c r="MLI81" s="422"/>
      <c r="MLJ81" s="422"/>
      <c r="MLK81" s="422"/>
      <c r="MLL81" s="422"/>
      <c r="MLM81" s="422"/>
      <c r="MLN81" s="422"/>
      <c r="MLO81" s="422"/>
      <c r="MLP81" s="422"/>
      <c r="MLQ81" s="422"/>
      <c r="MLR81" s="422"/>
      <c r="MLS81" s="422"/>
      <c r="MLT81" s="422"/>
      <c r="MLU81" s="422"/>
      <c r="MLV81" s="422"/>
      <c r="MLW81" s="422"/>
      <c r="MLX81" s="422"/>
      <c r="MLY81" s="422"/>
      <c r="MLZ81" s="422"/>
      <c r="MMA81" s="422"/>
      <c r="MMB81" s="422"/>
      <c r="MMC81" s="422"/>
      <c r="MMD81" s="422"/>
      <c r="MME81" s="422"/>
      <c r="MMF81" s="422"/>
      <c r="MMG81" s="422"/>
      <c r="MMH81" s="422"/>
      <c r="MMI81" s="422"/>
      <c r="MMJ81" s="422"/>
      <c r="MMK81" s="422"/>
      <c r="MML81" s="422"/>
      <c r="MMM81" s="422"/>
      <c r="MMN81" s="422"/>
      <c r="MMO81" s="422"/>
      <c r="MMP81" s="422"/>
      <c r="MMQ81" s="422"/>
      <c r="MMR81" s="422"/>
      <c r="MMS81" s="422"/>
      <c r="MMT81" s="422"/>
      <c r="MMU81" s="422"/>
      <c r="MMV81" s="422"/>
      <c r="MMW81" s="422"/>
      <c r="MMX81" s="422"/>
      <c r="MMY81" s="422"/>
      <c r="MMZ81" s="422"/>
      <c r="MNA81" s="422"/>
      <c r="MNB81" s="422"/>
      <c r="MNC81" s="422"/>
      <c r="MND81" s="422"/>
      <c r="MNE81" s="422"/>
      <c r="MNF81" s="422"/>
      <c r="MNG81" s="422"/>
      <c r="MNH81" s="422"/>
      <c r="MNI81" s="422"/>
      <c r="MNJ81" s="422"/>
      <c r="MNK81" s="422"/>
      <c r="MNL81" s="422"/>
      <c r="MNM81" s="422"/>
      <c r="MNN81" s="422"/>
      <c r="MNO81" s="422"/>
      <c r="MNP81" s="422"/>
      <c r="MNQ81" s="422"/>
      <c r="MNR81" s="422"/>
      <c r="MNS81" s="422"/>
      <c r="MNT81" s="422"/>
      <c r="MNU81" s="422"/>
      <c r="MNV81" s="422"/>
      <c r="MNW81" s="422"/>
      <c r="MNX81" s="422"/>
      <c r="MNY81" s="422"/>
      <c r="MNZ81" s="422"/>
      <c r="MOA81" s="422"/>
      <c r="MOB81" s="422"/>
      <c r="MOC81" s="422"/>
      <c r="MOD81" s="422"/>
      <c r="MOE81" s="422"/>
      <c r="MOF81" s="422"/>
      <c r="MOG81" s="422"/>
      <c r="MOH81" s="422"/>
      <c r="MOI81" s="422"/>
      <c r="MOJ81" s="422"/>
      <c r="MOK81" s="422"/>
      <c r="MOL81" s="422"/>
      <c r="MOM81" s="422"/>
      <c r="MON81" s="422"/>
      <c r="MOO81" s="422"/>
      <c r="MOP81" s="422"/>
      <c r="MOQ81" s="422"/>
      <c r="MOR81" s="422"/>
      <c r="MOS81" s="422"/>
      <c r="MOT81" s="422"/>
      <c r="MOU81" s="422"/>
      <c r="MOV81" s="422"/>
      <c r="MOW81" s="422"/>
      <c r="MOX81" s="422"/>
      <c r="MOY81" s="422"/>
      <c r="MOZ81" s="422"/>
      <c r="MPA81" s="422"/>
      <c r="MPB81" s="422"/>
      <c r="MPC81" s="422"/>
      <c r="MPD81" s="422"/>
      <c r="MPE81" s="422"/>
      <c r="MPF81" s="422"/>
      <c r="MPG81" s="422"/>
      <c r="MPH81" s="422"/>
      <c r="MPI81" s="422"/>
      <c r="MPJ81" s="422"/>
      <c r="MPK81" s="422"/>
      <c r="MPL81" s="422"/>
      <c r="MPM81" s="422"/>
      <c r="MPN81" s="422"/>
      <c r="MPO81" s="422"/>
      <c r="MPP81" s="422"/>
      <c r="MPQ81" s="422"/>
      <c r="MPR81" s="422"/>
      <c r="MPS81" s="422"/>
      <c r="MPT81" s="422"/>
      <c r="MPU81" s="422"/>
      <c r="MPV81" s="422"/>
      <c r="MPW81" s="422"/>
      <c r="MPX81" s="422"/>
      <c r="MPY81" s="422"/>
      <c r="MPZ81" s="422"/>
      <c r="MQA81" s="422"/>
      <c r="MQB81" s="422"/>
      <c r="MQC81" s="422"/>
      <c r="MQD81" s="422"/>
      <c r="MQE81" s="422"/>
      <c r="MQF81" s="422"/>
      <c r="MQG81" s="422"/>
      <c r="MQH81" s="422"/>
      <c r="MQI81" s="422"/>
      <c r="MQJ81" s="422"/>
      <c r="MQK81" s="422"/>
      <c r="MQL81" s="422"/>
      <c r="MQM81" s="422"/>
      <c r="MQN81" s="422"/>
      <c r="MQO81" s="422"/>
      <c r="MQP81" s="422"/>
      <c r="MQQ81" s="422"/>
      <c r="MQR81" s="422"/>
      <c r="MQS81" s="422"/>
      <c r="MQT81" s="422"/>
      <c r="MQU81" s="422"/>
      <c r="MQV81" s="422"/>
      <c r="MQW81" s="422"/>
      <c r="MQX81" s="422"/>
      <c r="MQY81" s="422"/>
      <c r="MQZ81" s="422"/>
      <c r="MRA81" s="422"/>
      <c r="MRB81" s="422"/>
      <c r="MRC81" s="422"/>
      <c r="MRD81" s="422"/>
      <c r="MRE81" s="422"/>
      <c r="MRF81" s="422"/>
      <c r="MRG81" s="422"/>
      <c r="MRH81" s="422"/>
      <c r="MRI81" s="422"/>
      <c r="MRJ81" s="422"/>
      <c r="MRK81" s="422"/>
      <c r="MRL81" s="422"/>
      <c r="MRM81" s="422"/>
      <c r="MRN81" s="422"/>
      <c r="MRO81" s="422"/>
      <c r="MRP81" s="422"/>
      <c r="MRQ81" s="422"/>
      <c r="MRR81" s="422"/>
      <c r="MRS81" s="422"/>
      <c r="MRT81" s="422"/>
      <c r="MRU81" s="422"/>
      <c r="MRV81" s="422"/>
      <c r="MRW81" s="422"/>
      <c r="MRX81" s="422"/>
      <c r="MRY81" s="422"/>
      <c r="MRZ81" s="422"/>
      <c r="MSA81" s="422"/>
      <c r="MSB81" s="422"/>
      <c r="MSC81" s="422"/>
      <c r="MSD81" s="422"/>
      <c r="MSE81" s="422"/>
      <c r="MSF81" s="422"/>
      <c r="MSG81" s="422"/>
      <c r="MSH81" s="422"/>
      <c r="MSI81" s="422"/>
      <c r="MSJ81" s="422"/>
      <c r="MSK81" s="422"/>
      <c r="MSL81" s="422"/>
      <c r="MSM81" s="422"/>
      <c r="MSN81" s="422"/>
      <c r="MSO81" s="422"/>
      <c r="MSP81" s="422"/>
      <c r="MSQ81" s="422"/>
      <c r="MSR81" s="422"/>
      <c r="MSS81" s="422"/>
      <c r="MST81" s="422"/>
      <c r="MSU81" s="422"/>
      <c r="MSV81" s="422"/>
      <c r="MSW81" s="422"/>
      <c r="MSX81" s="422"/>
      <c r="MSY81" s="422"/>
      <c r="MSZ81" s="422"/>
      <c r="MTA81" s="422"/>
      <c r="MTB81" s="422"/>
      <c r="MTC81" s="422"/>
      <c r="MTD81" s="422"/>
      <c r="MTE81" s="422"/>
      <c r="MTF81" s="422"/>
      <c r="MTG81" s="422"/>
      <c r="MTH81" s="422"/>
      <c r="MTI81" s="422"/>
      <c r="MTJ81" s="422"/>
      <c r="MTK81" s="422"/>
      <c r="MTL81" s="422"/>
      <c r="MTM81" s="422"/>
      <c r="MTN81" s="422"/>
      <c r="MTO81" s="422"/>
      <c r="MTP81" s="422"/>
      <c r="MTQ81" s="422"/>
      <c r="MTR81" s="422"/>
      <c r="MTS81" s="422"/>
      <c r="MTT81" s="422"/>
      <c r="MTU81" s="422"/>
      <c r="MTV81" s="422"/>
      <c r="MTW81" s="422"/>
      <c r="MTX81" s="422"/>
      <c r="MTY81" s="422"/>
      <c r="MTZ81" s="422"/>
      <c r="MUA81" s="422"/>
      <c r="MUB81" s="422"/>
      <c r="MUC81" s="422"/>
      <c r="MUD81" s="422"/>
      <c r="MUE81" s="422"/>
      <c r="MUF81" s="422"/>
      <c r="MUG81" s="422"/>
      <c r="MUH81" s="422"/>
      <c r="MUI81" s="422"/>
      <c r="MUJ81" s="422"/>
      <c r="MUK81" s="422"/>
      <c r="MUL81" s="422"/>
      <c r="MUM81" s="422"/>
      <c r="MUN81" s="422"/>
      <c r="MUO81" s="422"/>
      <c r="MUP81" s="422"/>
      <c r="MUQ81" s="422"/>
      <c r="MUR81" s="422"/>
      <c r="MUS81" s="422"/>
      <c r="MUT81" s="422"/>
      <c r="MUU81" s="422"/>
      <c r="MUV81" s="422"/>
      <c r="MUW81" s="422"/>
      <c r="MUX81" s="422"/>
      <c r="MUY81" s="422"/>
      <c r="MUZ81" s="422"/>
      <c r="MVA81" s="422"/>
      <c r="MVB81" s="422"/>
      <c r="MVC81" s="422"/>
      <c r="MVD81" s="422"/>
      <c r="MVE81" s="422"/>
      <c r="MVF81" s="422"/>
      <c r="MVG81" s="422"/>
      <c r="MVH81" s="422"/>
      <c r="MVI81" s="422"/>
      <c r="MVJ81" s="422"/>
      <c r="MVK81" s="422"/>
      <c r="MVL81" s="422"/>
      <c r="MVM81" s="422"/>
      <c r="MVN81" s="422"/>
      <c r="MVO81" s="422"/>
      <c r="MVP81" s="422"/>
      <c r="MVQ81" s="422"/>
      <c r="MVR81" s="422"/>
      <c r="MVS81" s="422"/>
      <c r="MVT81" s="422"/>
      <c r="MVU81" s="422"/>
      <c r="MVV81" s="422"/>
      <c r="MVW81" s="422"/>
      <c r="MVX81" s="422"/>
      <c r="MVY81" s="422"/>
      <c r="MVZ81" s="422"/>
      <c r="MWA81" s="422"/>
      <c r="MWB81" s="422"/>
      <c r="MWC81" s="422"/>
      <c r="MWD81" s="422"/>
      <c r="MWE81" s="422"/>
      <c r="MWF81" s="422"/>
      <c r="MWG81" s="422"/>
      <c r="MWH81" s="422"/>
      <c r="MWI81" s="422"/>
      <c r="MWJ81" s="422"/>
      <c r="MWK81" s="422"/>
      <c r="MWL81" s="422"/>
      <c r="MWM81" s="422"/>
      <c r="MWN81" s="422"/>
      <c r="MWO81" s="422"/>
      <c r="MWP81" s="422"/>
      <c r="MWQ81" s="422"/>
      <c r="MWR81" s="422"/>
      <c r="MWS81" s="422"/>
      <c r="MWT81" s="422"/>
      <c r="MWU81" s="422"/>
      <c r="MWV81" s="422"/>
      <c r="MWW81" s="422"/>
      <c r="MWX81" s="422"/>
      <c r="MWY81" s="422"/>
      <c r="MWZ81" s="422"/>
      <c r="MXA81" s="422"/>
      <c r="MXB81" s="422"/>
      <c r="MXC81" s="422"/>
      <c r="MXD81" s="422"/>
      <c r="MXE81" s="422"/>
      <c r="MXF81" s="422"/>
      <c r="MXG81" s="422"/>
      <c r="MXH81" s="422"/>
      <c r="MXI81" s="422"/>
      <c r="MXJ81" s="422"/>
      <c r="MXK81" s="422"/>
      <c r="MXL81" s="422"/>
      <c r="MXM81" s="422"/>
      <c r="MXN81" s="422"/>
      <c r="MXO81" s="422"/>
      <c r="MXP81" s="422"/>
      <c r="MXQ81" s="422"/>
      <c r="MXR81" s="422"/>
      <c r="MXS81" s="422"/>
      <c r="MXT81" s="422"/>
      <c r="MXU81" s="422"/>
      <c r="MXV81" s="422"/>
      <c r="MXW81" s="422"/>
      <c r="MXX81" s="422"/>
      <c r="MXY81" s="422"/>
      <c r="MXZ81" s="422"/>
      <c r="MYA81" s="422"/>
      <c r="MYB81" s="422"/>
      <c r="MYC81" s="422"/>
      <c r="MYD81" s="422"/>
      <c r="MYE81" s="422"/>
      <c r="MYF81" s="422"/>
      <c r="MYG81" s="422"/>
      <c r="MYH81" s="422"/>
      <c r="MYI81" s="422"/>
      <c r="MYJ81" s="422"/>
      <c r="MYK81" s="422"/>
      <c r="MYL81" s="422"/>
      <c r="MYM81" s="422"/>
      <c r="MYN81" s="422"/>
      <c r="MYO81" s="422"/>
      <c r="MYP81" s="422"/>
      <c r="MYQ81" s="422"/>
      <c r="MYR81" s="422"/>
      <c r="MYS81" s="422"/>
      <c r="MYT81" s="422"/>
      <c r="MYU81" s="422"/>
      <c r="MYV81" s="422"/>
      <c r="MYW81" s="422"/>
      <c r="MYX81" s="422"/>
      <c r="MYY81" s="422"/>
      <c r="MYZ81" s="422"/>
      <c r="MZA81" s="422"/>
      <c r="MZB81" s="422"/>
      <c r="MZC81" s="422"/>
      <c r="MZD81" s="422"/>
      <c r="MZE81" s="422"/>
      <c r="MZF81" s="422"/>
      <c r="MZG81" s="422"/>
      <c r="MZH81" s="422"/>
      <c r="MZI81" s="422"/>
      <c r="MZJ81" s="422"/>
      <c r="MZK81" s="422"/>
      <c r="MZL81" s="422"/>
      <c r="MZM81" s="422"/>
      <c r="MZN81" s="422"/>
      <c r="MZO81" s="422"/>
      <c r="MZP81" s="422"/>
      <c r="MZQ81" s="422"/>
      <c r="MZR81" s="422"/>
      <c r="MZS81" s="422"/>
      <c r="MZT81" s="422"/>
      <c r="MZU81" s="422"/>
      <c r="MZV81" s="422"/>
      <c r="MZW81" s="422"/>
      <c r="MZX81" s="422"/>
      <c r="MZY81" s="422"/>
      <c r="MZZ81" s="422"/>
      <c r="NAA81" s="422"/>
      <c r="NAB81" s="422"/>
      <c r="NAC81" s="422"/>
      <c r="NAD81" s="422"/>
      <c r="NAE81" s="422"/>
      <c r="NAF81" s="422"/>
      <c r="NAG81" s="422"/>
      <c r="NAH81" s="422"/>
      <c r="NAI81" s="422"/>
      <c r="NAJ81" s="422"/>
      <c r="NAK81" s="422"/>
      <c r="NAL81" s="422"/>
      <c r="NAM81" s="422"/>
      <c r="NAN81" s="422"/>
      <c r="NAO81" s="422"/>
      <c r="NAP81" s="422"/>
      <c r="NAQ81" s="422"/>
      <c r="NAR81" s="422"/>
      <c r="NAS81" s="422"/>
      <c r="NAT81" s="422"/>
      <c r="NAU81" s="422"/>
      <c r="NAV81" s="422"/>
      <c r="NAW81" s="422"/>
      <c r="NAX81" s="422"/>
      <c r="NAY81" s="422"/>
      <c r="NAZ81" s="422"/>
      <c r="NBA81" s="422"/>
      <c r="NBB81" s="422"/>
      <c r="NBC81" s="422"/>
      <c r="NBD81" s="422"/>
      <c r="NBE81" s="422"/>
      <c r="NBF81" s="422"/>
      <c r="NBG81" s="422"/>
      <c r="NBH81" s="422"/>
      <c r="NBI81" s="422"/>
      <c r="NBJ81" s="422"/>
      <c r="NBK81" s="422"/>
      <c r="NBL81" s="422"/>
      <c r="NBM81" s="422"/>
      <c r="NBN81" s="422"/>
      <c r="NBO81" s="422"/>
      <c r="NBP81" s="422"/>
      <c r="NBQ81" s="422"/>
      <c r="NBR81" s="422"/>
      <c r="NBS81" s="422"/>
      <c r="NBT81" s="422"/>
      <c r="NBU81" s="422"/>
      <c r="NBV81" s="422"/>
      <c r="NBW81" s="422"/>
      <c r="NBX81" s="422"/>
      <c r="NBY81" s="422"/>
      <c r="NBZ81" s="422"/>
      <c r="NCA81" s="422"/>
      <c r="NCB81" s="422"/>
      <c r="NCC81" s="422"/>
      <c r="NCD81" s="422"/>
      <c r="NCE81" s="422"/>
      <c r="NCF81" s="422"/>
      <c r="NCG81" s="422"/>
      <c r="NCH81" s="422"/>
      <c r="NCI81" s="422"/>
      <c r="NCJ81" s="422"/>
      <c r="NCK81" s="422"/>
      <c r="NCL81" s="422"/>
      <c r="NCM81" s="422"/>
      <c r="NCN81" s="422"/>
      <c r="NCO81" s="422"/>
      <c r="NCP81" s="422"/>
      <c r="NCQ81" s="422"/>
      <c r="NCR81" s="422"/>
      <c r="NCS81" s="422"/>
      <c r="NCT81" s="422"/>
      <c r="NCU81" s="422"/>
      <c r="NCV81" s="422"/>
      <c r="NCW81" s="422"/>
      <c r="NCX81" s="422"/>
      <c r="NCY81" s="422"/>
      <c r="NCZ81" s="422"/>
      <c r="NDA81" s="422"/>
      <c r="NDB81" s="422"/>
      <c r="NDC81" s="422"/>
      <c r="NDD81" s="422"/>
      <c r="NDE81" s="422"/>
      <c r="NDF81" s="422"/>
      <c r="NDG81" s="422"/>
      <c r="NDH81" s="422"/>
      <c r="NDI81" s="422"/>
      <c r="NDJ81" s="422"/>
      <c r="NDK81" s="422"/>
      <c r="NDL81" s="422"/>
      <c r="NDM81" s="422"/>
      <c r="NDN81" s="422"/>
      <c r="NDO81" s="422"/>
      <c r="NDP81" s="422"/>
      <c r="NDQ81" s="422"/>
      <c r="NDR81" s="422"/>
      <c r="NDS81" s="422"/>
      <c r="NDT81" s="422"/>
      <c r="NDU81" s="422"/>
      <c r="NDV81" s="422"/>
      <c r="NDW81" s="422"/>
      <c r="NDX81" s="422"/>
      <c r="NDY81" s="422"/>
      <c r="NDZ81" s="422"/>
      <c r="NEA81" s="422"/>
      <c r="NEB81" s="422"/>
      <c r="NEC81" s="422"/>
      <c r="NED81" s="422"/>
      <c r="NEE81" s="422"/>
      <c r="NEF81" s="422"/>
      <c r="NEG81" s="422"/>
      <c r="NEH81" s="422"/>
      <c r="NEI81" s="422"/>
      <c r="NEJ81" s="422"/>
      <c r="NEK81" s="422"/>
      <c r="NEL81" s="422"/>
      <c r="NEM81" s="422"/>
      <c r="NEN81" s="422"/>
      <c r="NEO81" s="422"/>
      <c r="NEP81" s="422"/>
      <c r="NEQ81" s="422"/>
      <c r="NER81" s="422"/>
      <c r="NES81" s="422"/>
      <c r="NET81" s="422"/>
      <c r="NEU81" s="422"/>
      <c r="NEV81" s="422"/>
      <c r="NEW81" s="422"/>
      <c r="NEX81" s="422"/>
      <c r="NEY81" s="422"/>
      <c r="NEZ81" s="422"/>
      <c r="NFA81" s="422"/>
      <c r="NFB81" s="422"/>
      <c r="NFC81" s="422"/>
      <c r="NFD81" s="422"/>
      <c r="NFE81" s="422"/>
      <c r="NFF81" s="422"/>
      <c r="NFG81" s="422"/>
      <c r="NFH81" s="422"/>
      <c r="NFI81" s="422"/>
      <c r="NFJ81" s="422"/>
      <c r="NFK81" s="422"/>
      <c r="NFL81" s="422"/>
      <c r="NFM81" s="422"/>
      <c r="NFN81" s="422"/>
      <c r="NFO81" s="422"/>
      <c r="NFP81" s="422"/>
      <c r="NFQ81" s="422"/>
      <c r="NFR81" s="422"/>
      <c r="NFS81" s="422"/>
      <c r="NFT81" s="422"/>
      <c r="NFU81" s="422"/>
      <c r="NFV81" s="422"/>
      <c r="NFW81" s="422"/>
      <c r="NFX81" s="422"/>
      <c r="NFY81" s="422"/>
      <c r="NFZ81" s="422"/>
      <c r="NGA81" s="422"/>
      <c r="NGB81" s="422"/>
      <c r="NGC81" s="422"/>
      <c r="NGD81" s="422"/>
      <c r="NGE81" s="422"/>
      <c r="NGF81" s="422"/>
      <c r="NGG81" s="422"/>
      <c r="NGH81" s="422"/>
      <c r="NGI81" s="422"/>
      <c r="NGJ81" s="422"/>
      <c r="NGK81" s="422"/>
      <c r="NGL81" s="422"/>
      <c r="NGM81" s="422"/>
      <c r="NGN81" s="422"/>
      <c r="NGO81" s="422"/>
      <c r="NGP81" s="422"/>
      <c r="NGQ81" s="422"/>
      <c r="NGR81" s="422"/>
      <c r="NGS81" s="422"/>
      <c r="NGT81" s="422"/>
      <c r="NGU81" s="422"/>
      <c r="NGV81" s="422"/>
      <c r="NGW81" s="422"/>
      <c r="NGX81" s="422"/>
      <c r="NGY81" s="422"/>
      <c r="NGZ81" s="422"/>
      <c r="NHA81" s="422"/>
      <c r="NHB81" s="422"/>
      <c r="NHC81" s="422"/>
      <c r="NHD81" s="422"/>
      <c r="NHE81" s="422"/>
      <c r="NHF81" s="422"/>
      <c r="NHG81" s="422"/>
      <c r="NHH81" s="422"/>
      <c r="NHI81" s="422"/>
      <c r="NHJ81" s="422"/>
      <c r="NHK81" s="422"/>
      <c r="NHL81" s="422"/>
      <c r="NHM81" s="422"/>
      <c r="NHN81" s="422"/>
      <c r="NHO81" s="422"/>
      <c r="NHP81" s="422"/>
      <c r="NHQ81" s="422"/>
      <c r="NHR81" s="422"/>
      <c r="NHS81" s="422"/>
      <c r="NHT81" s="422"/>
      <c r="NHU81" s="422"/>
      <c r="NHV81" s="422"/>
      <c r="NHW81" s="422"/>
      <c r="NHX81" s="422"/>
      <c r="NHY81" s="422"/>
      <c r="NHZ81" s="422"/>
      <c r="NIA81" s="422"/>
      <c r="NIB81" s="422"/>
      <c r="NIC81" s="422"/>
      <c r="NID81" s="422"/>
      <c r="NIE81" s="422"/>
      <c r="NIF81" s="422"/>
      <c r="NIG81" s="422"/>
      <c r="NIH81" s="422"/>
      <c r="NII81" s="422"/>
      <c r="NIJ81" s="422"/>
      <c r="NIK81" s="422"/>
      <c r="NIL81" s="422"/>
      <c r="NIM81" s="422"/>
      <c r="NIN81" s="422"/>
      <c r="NIO81" s="422"/>
      <c r="NIP81" s="422"/>
      <c r="NIQ81" s="422"/>
      <c r="NIR81" s="422"/>
      <c r="NIS81" s="422"/>
      <c r="NIT81" s="422"/>
      <c r="NIU81" s="422"/>
      <c r="NIV81" s="422"/>
      <c r="NIW81" s="422"/>
      <c r="NIX81" s="422"/>
      <c r="NIY81" s="422"/>
      <c r="NIZ81" s="422"/>
      <c r="NJA81" s="422"/>
      <c r="NJB81" s="422"/>
      <c r="NJC81" s="422"/>
      <c r="NJD81" s="422"/>
      <c r="NJE81" s="422"/>
      <c r="NJF81" s="422"/>
      <c r="NJG81" s="422"/>
      <c r="NJH81" s="422"/>
      <c r="NJI81" s="422"/>
      <c r="NJJ81" s="422"/>
      <c r="NJK81" s="422"/>
      <c r="NJL81" s="422"/>
      <c r="NJM81" s="422"/>
      <c r="NJN81" s="422"/>
      <c r="NJO81" s="422"/>
      <c r="NJP81" s="422"/>
      <c r="NJQ81" s="422"/>
      <c r="NJR81" s="422"/>
      <c r="NJS81" s="422"/>
      <c r="NJT81" s="422"/>
      <c r="NJU81" s="422"/>
      <c r="NJV81" s="422"/>
      <c r="NJW81" s="422"/>
      <c r="NJX81" s="422"/>
      <c r="NJY81" s="422"/>
      <c r="NJZ81" s="422"/>
      <c r="NKA81" s="422"/>
      <c r="NKB81" s="422"/>
      <c r="NKC81" s="422"/>
      <c r="NKD81" s="422"/>
      <c r="NKE81" s="422"/>
      <c r="NKF81" s="422"/>
      <c r="NKG81" s="422"/>
      <c r="NKH81" s="422"/>
      <c r="NKI81" s="422"/>
      <c r="NKJ81" s="422"/>
      <c r="NKK81" s="422"/>
      <c r="NKL81" s="422"/>
      <c r="NKM81" s="422"/>
      <c r="NKN81" s="422"/>
      <c r="NKO81" s="422"/>
      <c r="NKP81" s="422"/>
      <c r="NKQ81" s="422"/>
      <c r="NKR81" s="422"/>
      <c r="NKS81" s="422"/>
      <c r="NKT81" s="422"/>
      <c r="NKU81" s="422"/>
      <c r="NKV81" s="422"/>
      <c r="NKW81" s="422"/>
      <c r="NKX81" s="422"/>
      <c r="NKY81" s="422"/>
      <c r="NKZ81" s="422"/>
      <c r="NLA81" s="422"/>
      <c r="NLB81" s="422"/>
      <c r="NLC81" s="422"/>
      <c r="NLD81" s="422"/>
      <c r="NLE81" s="422"/>
      <c r="NLF81" s="422"/>
      <c r="NLG81" s="422"/>
      <c r="NLH81" s="422"/>
      <c r="NLI81" s="422"/>
      <c r="NLJ81" s="422"/>
      <c r="NLK81" s="422"/>
      <c r="NLL81" s="422"/>
      <c r="NLM81" s="422"/>
      <c r="NLN81" s="422"/>
      <c r="NLO81" s="422"/>
      <c r="NLP81" s="422"/>
      <c r="NLQ81" s="422"/>
      <c r="NLR81" s="422"/>
      <c r="NLS81" s="422"/>
      <c r="NLT81" s="422"/>
      <c r="NLU81" s="422"/>
      <c r="NLV81" s="422"/>
      <c r="NLW81" s="422"/>
      <c r="NLX81" s="422"/>
      <c r="NLY81" s="422"/>
      <c r="NLZ81" s="422"/>
      <c r="NMA81" s="422"/>
      <c r="NMB81" s="422"/>
      <c r="NMC81" s="422"/>
      <c r="NMD81" s="422"/>
      <c r="NME81" s="422"/>
      <c r="NMF81" s="422"/>
      <c r="NMG81" s="422"/>
      <c r="NMH81" s="422"/>
      <c r="NMI81" s="422"/>
      <c r="NMJ81" s="422"/>
      <c r="NMK81" s="422"/>
      <c r="NML81" s="422"/>
      <c r="NMM81" s="422"/>
      <c r="NMN81" s="422"/>
      <c r="NMO81" s="422"/>
      <c r="NMP81" s="422"/>
      <c r="NMQ81" s="422"/>
      <c r="NMR81" s="422"/>
      <c r="NMS81" s="422"/>
      <c r="NMT81" s="422"/>
      <c r="NMU81" s="422"/>
      <c r="NMV81" s="422"/>
      <c r="NMW81" s="422"/>
      <c r="NMX81" s="422"/>
      <c r="NMY81" s="422"/>
      <c r="NMZ81" s="422"/>
      <c r="NNA81" s="422"/>
      <c r="NNB81" s="422"/>
      <c r="NNC81" s="422"/>
      <c r="NND81" s="422"/>
      <c r="NNE81" s="422"/>
      <c r="NNF81" s="422"/>
      <c r="NNG81" s="422"/>
      <c r="NNH81" s="422"/>
      <c r="NNI81" s="422"/>
      <c r="NNJ81" s="422"/>
      <c r="NNK81" s="422"/>
      <c r="NNL81" s="422"/>
      <c r="NNM81" s="422"/>
      <c r="NNN81" s="422"/>
      <c r="NNO81" s="422"/>
      <c r="NNP81" s="422"/>
      <c r="NNQ81" s="422"/>
      <c r="NNR81" s="422"/>
      <c r="NNS81" s="422"/>
      <c r="NNT81" s="422"/>
      <c r="NNU81" s="422"/>
      <c r="NNV81" s="422"/>
      <c r="NNW81" s="422"/>
      <c r="NNX81" s="422"/>
      <c r="NNY81" s="422"/>
      <c r="NNZ81" s="422"/>
      <c r="NOA81" s="422"/>
      <c r="NOB81" s="422"/>
      <c r="NOC81" s="422"/>
      <c r="NOD81" s="422"/>
      <c r="NOE81" s="422"/>
      <c r="NOF81" s="422"/>
      <c r="NOG81" s="422"/>
      <c r="NOH81" s="422"/>
      <c r="NOI81" s="422"/>
      <c r="NOJ81" s="422"/>
      <c r="NOK81" s="422"/>
      <c r="NOL81" s="422"/>
      <c r="NOM81" s="422"/>
      <c r="NON81" s="422"/>
      <c r="NOO81" s="422"/>
      <c r="NOP81" s="422"/>
      <c r="NOQ81" s="422"/>
      <c r="NOR81" s="422"/>
      <c r="NOS81" s="422"/>
      <c r="NOT81" s="422"/>
      <c r="NOU81" s="422"/>
      <c r="NOV81" s="422"/>
      <c r="NOW81" s="422"/>
      <c r="NOX81" s="422"/>
      <c r="NOY81" s="422"/>
      <c r="NOZ81" s="422"/>
      <c r="NPA81" s="422"/>
      <c r="NPB81" s="422"/>
      <c r="NPC81" s="422"/>
      <c r="NPD81" s="422"/>
      <c r="NPE81" s="422"/>
      <c r="NPF81" s="422"/>
      <c r="NPG81" s="422"/>
      <c r="NPH81" s="422"/>
      <c r="NPI81" s="422"/>
      <c r="NPJ81" s="422"/>
      <c r="NPK81" s="422"/>
      <c r="NPL81" s="422"/>
      <c r="NPM81" s="422"/>
      <c r="NPN81" s="422"/>
      <c r="NPO81" s="422"/>
      <c r="NPP81" s="422"/>
      <c r="NPQ81" s="422"/>
      <c r="NPR81" s="422"/>
      <c r="NPS81" s="422"/>
      <c r="NPT81" s="422"/>
      <c r="NPU81" s="422"/>
      <c r="NPV81" s="422"/>
      <c r="NPW81" s="422"/>
      <c r="NPX81" s="422"/>
      <c r="NPY81" s="422"/>
      <c r="NPZ81" s="422"/>
      <c r="NQA81" s="422"/>
      <c r="NQB81" s="422"/>
      <c r="NQC81" s="422"/>
      <c r="NQD81" s="422"/>
      <c r="NQE81" s="422"/>
      <c r="NQF81" s="422"/>
      <c r="NQG81" s="422"/>
      <c r="NQH81" s="422"/>
      <c r="NQI81" s="422"/>
      <c r="NQJ81" s="422"/>
      <c r="NQK81" s="422"/>
      <c r="NQL81" s="422"/>
      <c r="NQM81" s="422"/>
      <c r="NQN81" s="422"/>
      <c r="NQO81" s="422"/>
      <c r="NQP81" s="422"/>
      <c r="NQQ81" s="422"/>
      <c r="NQR81" s="422"/>
      <c r="NQS81" s="422"/>
      <c r="NQT81" s="422"/>
      <c r="NQU81" s="422"/>
      <c r="NQV81" s="422"/>
      <c r="NQW81" s="422"/>
      <c r="NQX81" s="422"/>
      <c r="NQY81" s="422"/>
      <c r="NQZ81" s="422"/>
      <c r="NRA81" s="422"/>
      <c r="NRB81" s="422"/>
      <c r="NRC81" s="422"/>
      <c r="NRD81" s="422"/>
      <c r="NRE81" s="422"/>
      <c r="NRF81" s="422"/>
      <c r="NRG81" s="422"/>
      <c r="NRH81" s="422"/>
      <c r="NRI81" s="422"/>
      <c r="NRJ81" s="422"/>
      <c r="NRK81" s="422"/>
      <c r="NRL81" s="422"/>
      <c r="NRM81" s="422"/>
      <c r="NRN81" s="422"/>
      <c r="NRO81" s="422"/>
      <c r="NRP81" s="422"/>
      <c r="NRQ81" s="422"/>
      <c r="NRR81" s="422"/>
      <c r="NRS81" s="422"/>
      <c r="NRT81" s="422"/>
      <c r="NRU81" s="422"/>
      <c r="NRV81" s="422"/>
      <c r="NRW81" s="422"/>
      <c r="NRX81" s="422"/>
      <c r="NRY81" s="422"/>
      <c r="NRZ81" s="422"/>
      <c r="NSA81" s="422"/>
      <c r="NSB81" s="422"/>
      <c r="NSC81" s="422"/>
      <c r="NSD81" s="422"/>
      <c r="NSE81" s="422"/>
      <c r="NSF81" s="422"/>
      <c r="NSG81" s="422"/>
      <c r="NSH81" s="422"/>
      <c r="NSI81" s="422"/>
      <c r="NSJ81" s="422"/>
      <c r="NSK81" s="422"/>
      <c r="NSL81" s="422"/>
      <c r="NSM81" s="422"/>
      <c r="NSN81" s="422"/>
      <c r="NSO81" s="422"/>
      <c r="NSP81" s="422"/>
      <c r="NSQ81" s="422"/>
      <c r="NSR81" s="422"/>
      <c r="NSS81" s="422"/>
      <c r="NST81" s="422"/>
      <c r="NSU81" s="422"/>
      <c r="NSV81" s="422"/>
      <c r="NSW81" s="422"/>
      <c r="NSX81" s="422"/>
      <c r="NSY81" s="422"/>
      <c r="NSZ81" s="422"/>
      <c r="NTA81" s="422"/>
      <c r="NTB81" s="422"/>
      <c r="NTC81" s="422"/>
      <c r="NTD81" s="422"/>
      <c r="NTE81" s="422"/>
      <c r="NTF81" s="422"/>
      <c r="NTG81" s="422"/>
      <c r="NTH81" s="422"/>
      <c r="NTI81" s="422"/>
      <c r="NTJ81" s="422"/>
      <c r="NTK81" s="422"/>
      <c r="NTL81" s="422"/>
      <c r="NTM81" s="422"/>
      <c r="NTN81" s="422"/>
      <c r="NTO81" s="422"/>
      <c r="NTP81" s="422"/>
      <c r="NTQ81" s="422"/>
      <c r="NTR81" s="422"/>
      <c r="NTS81" s="422"/>
      <c r="NTT81" s="422"/>
      <c r="NTU81" s="422"/>
      <c r="NTV81" s="422"/>
      <c r="NTW81" s="422"/>
      <c r="NTX81" s="422"/>
      <c r="NTY81" s="422"/>
      <c r="NTZ81" s="422"/>
      <c r="NUA81" s="422"/>
      <c r="NUB81" s="422"/>
      <c r="NUC81" s="422"/>
      <c r="NUD81" s="422"/>
      <c r="NUE81" s="422"/>
      <c r="NUF81" s="422"/>
      <c r="NUG81" s="422"/>
      <c r="NUH81" s="422"/>
      <c r="NUI81" s="422"/>
      <c r="NUJ81" s="422"/>
      <c r="NUK81" s="422"/>
      <c r="NUL81" s="422"/>
      <c r="NUM81" s="422"/>
      <c r="NUN81" s="422"/>
      <c r="NUO81" s="422"/>
      <c r="NUP81" s="422"/>
      <c r="NUQ81" s="422"/>
      <c r="NUR81" s="422"/>
      <c r="NUS81" s="422"/>
      <c r="NUT81" s="422"/>
      <c r="NUU81" s="422"/>
      <c r="NUV81" s="422"/>
      <c r="NUW81" s="422"/>
      <c r="NUX81" s="422"/>
      <c r="NUY81" s="422"/>
      <c r="NUZ81" s="422"/>
      <c r="NVA81" s="422"/>
      <c r="NVB81" s="422"/>
      <c r="NVC81" s="422"/>
      <c r="NVD81" s="422"/>
      <c r="NVE81" s="422"/>
      <c r="NVF81" s="422"/>
      <c r="NVG81" s="422"/>
      <c r="NVH81" s="422"/>
      <c r="NVI81" s="422"/>
      <c r="NVJ81" s="422"/>
      <c r="NVK81" s="422"/>
      <c r="NVL81" s="422"/>
      <c r="NVM81" s="422"/>
      <c r="NVN81" s="422"/>
      <c r="NVO81" s="422"/>
      <c r="NVP81" s="422"/>
      <c r="NVQ81" s="422"/>
      <c r="NVR81" s="422"/>
      <c r="NVS81" s="422"/>
      <c r="NVT81" s="422"/>
      <c r="NVU81" s="422"/>
      <c r="NVV81" s="422"/>
      <c r="NVW81" s="422"/>
      <c r="NVX81" s="422"/>
      <c r="NVY81" s="422"/>
      <c r="NVZ81" s="422"/>
      <c r="NWA81" s="422"/>
      <c r="NWB81" s="422"/>
      <c r="NWC81" s="422"/>
      <c r="NWD81" s="422"/>
      <c r="NWE81" s="422"/>
      <c r="NWF81" s="422"/>
      <c r="NWG81" s="422"/>
      <c r="NWH81" s="422"/>
      <c r="NWI81" s="422"/>
      <c r="NWJ81" s="422"/>
      <c r="NWK81" s="422"/>
      <c r="NWL81" s="422"/>
      <c r="NWM81" s="422"/>
      <c r="NWN81" s="422"/>
      <c r="NWO81" s="422"/>
      <c r="NWP81" s="422"/>
      <c r="NWQ81" s="422"/>
      <c r="NWR81" s="422"/>
      <c r="NWS81" s="422"/>
      <c r="NWT81" s="422"/>
      <c r="NWU81" s="422"/>
      <c r="NWV81" s="422"/>
      <c r="NWW81" s="422"/>
      <c r="NWX81" s="422"/>
      <c r="NWY81" s="422"/>
      <c r="NWZ81" s="422"/>
      <c r="NXA81" s="422"/>
      <c r="NXB81" s="422"/>
      <c r="NXC81" s="422"/>
      <c r="NXD81" s="422"/>
      <c r="NXE81" s="422"/>
      <c r="NXF81" s="422"/>
      <c r="NXG81" s="422"/>
      <c r="NXH81" s="422"/>
      <c r="NXI81" s="422"/>
      <c r="NXJ81" s="422"/>
      <c r="NXK81" s="422"/>
      <c r="NXL81" s="422"/>
      <c r="NXM81" s="422"/>
      <c r="NXN81" s="422"/>
      <c r="NXO81" s="422"/>
      <c r="NXP81" s="422"/>
      <c r="NXQ81" s="422"/>
      <c r="NXR81" s="422"/>
      <c r="NXS81" s="422"/>
      <c r="NXT81" s="422"/>
      <c r="NXU81" s="422"/>
      <c r="NXV81" s="422"/>
      <c r="NXW81" s="422"/>
      <c r="NXX81" s="422"/>
      <c r="NXY81" s="422"/>
      <c r="NXZ81" s="422"/>
      <c r="NYA81" s="422"/>
      <c r="NYB81" s="422"/>
      <c r="NYC81" s="422"/>
      <c r="NYD81" s="422"/>
      <c r="NYE81" s="422"/>
      <c r="NYF81" s="422"/>
      <c r="NYG81" s="422"/>
      <c r="NYH81" s="422"/>
      <c r="NYI81" s="422"/>
      <c r="NYJ81" s="422"/>
      <c r="NYK81" s="422"/>
      <c r="NYL81" s="422"/>
      <c r="NYM81" s="422"/>
      <c r="NYN81" s="422"/>
      <c r="NYO81" s="422"/>
      <c r="NYP81" s="422"/>
      <c r="NYQ81" s="422"/>
      <c r="NYR81" s="422"/>
      <c r="NYS81" s="422"/>
      <c r="NYT81" s="422"/>
      <c r="NYU81" s="422"/>
      <c r="NYV81" s="422"/>
      <c r="NYW81" s="422"/>
      <c r="NYX81" s="422"/>
      <c r="NYY81" s="422"/>
      <c r="NYZ81" s="422"/>
      <c r="NZA81" s="422"/>
      <c r="NZB81" s="422"/>
      <c r="NZC81" s="422"/>
      <c r="NZD81" s="422"/>
      <c r="NZE81" s="422"/>
      <c r="NZF81" s="422"/>
      <c r="NZG81" s="422"/>
      <c r="NZH81" s="422"/>
      <c r="NZI81" s="422"/>
      <c r="NZJ81" s="422"/>
      <c r="NZK81" s="422"/>
      <c r="NZL81" s="422"/>
      <c r="NZM81" s="422"/>
      <c r="NZN81" s="422"/>
      <c r="NZO81" s="422"/>
      <c r="NZP81" s="422"/>
      <c r="NZQ81" s="422"/>
      <c r="NZR81" s="422"/>
      <c r="NZS81" s="422"/>
      <c r="NZT81" s="422"/>
      <c r="NZU81" s="422"/>
      <c r="NZV81" s="422"/>
      <c r="NZW81" s="422"/>
      <c r="NZX81" s="422"/>
      <c r="NZY81" s="422"/>
      <c r="NZZ81" s="422"/>
      <c r="OAA81" s="422"/>
      <c r="OAB81" s="422"/>
      <c r="OAC81" s="422"/>
      <c r="OAD81" s="422"/>
      <c r="OAE81" s="422"/>
      <c r="OAF81" s="422"/>
      <c r="OAG81" s="422"/>
      <c r="OAH81" s="422"/>
      <c r="OAI81" s="422"/>
      <c r="OAJ81" s="422"/>
      <c r="OAK81" s="422"/>
      <c r="OAL81" s="422"/>
      <c r="OAM81" s="422"/>
      <c r="OAN81" s="422"/>
      <c r="OAO81" s="422"/>
      <c r="OAP81" s="422"/>
      <c r="OAQ81" s="422"/>
      <c r="OAR81" s="422"/>
      <c r="OAS81" s="422"/>
      <c r="OAT81" s="422"/>
      <c r="OAU81" s="422"/>
      <c r="OAV81" s="422"/>
      <c r="OAW81" s="422"/>
      <c r="OAX81" s="422"/>
      <c r="OAY81" s="422"/>
      <c r="OAZ81" s="422"/>
      <c r="OBA81" s="422"/>
      <c r="OBB81" s="422"/>
      <c r="OBC81" s="422"/>
      <c r="OBD81" s="422"/>
      <c r="OBE81" s="422"/>
      <c r="OBF81" s="422"/>
      <c r="OBG81" s="422"/>
      <c r="OBH81" s="422"/>
      <c r="OBI81" s="422"/>
      <c r="OBJ81" s="422"/>
      <c r="OBK81" s="422"/>
      <c r="OBL81" s="422"/>
      <c r="OBM81" s="422"/>
      <c r="OBN81" s="422"/>
      <c r="OBO81" s="422"/>
      <c r="OBP81" s="422"/>
      <c r="OBQ81" s="422"/>
      <c r="OBR81" s="422"/>
      <c r="OBS81" s="422"/>
      <c r="OBT81" s="422"/>
      <c r="OBU81" s="422"/>
      <c r="OBV81" s="422"/>
      <c r="OBW81" s="422"/>
      <c r="OBX81" s="422"/>
      <c r="OBY81" s="422"/>
      <c r="OBZ81" s="422"/>
      <c r="OCA81" s="422"/>
      <c r="OCB81" s="422"/>
      <c r="OCC81" s="422"/>
      <c r="OCD81" s="422"/>
      <c r="OCE81" s="422"/>
      <c r="OCF81" s="422"/>
      <c r="OCG81" s="422"/>
      <c r="OCH81" s="422"/>
      <c r="OCI81" s="422"/>
      <c r="OCJ81" s="422"/>
      <c r="OCK81" s="422"/>
      <c r="OCL81" s="422"/>
      <c r="OCM81" s="422"/>
      <c r="OCN81" s="422"/>
      <c r="OCO81" s="422"/>
      <c r="OCP81" s="422"/>
      <c r="OCQ81" s="422"/>
      <c r="OCR81" s="422"/>
      <c r="OCS81" s="422"/>
      <c r="OCT81" s="422"/>
      <c r="OCU81" s="422"/>
      <c r="OCV81" s="422"/>
      <c r="OCW81" s="422"/>
      <c r="OCX81" s="422"/>
      <c r="OCY81" s="422"/>
      <c r="OCZ81" s="422"/>
      <c r="ODA81" s="422"/>
      <c r="ODB81" s="422"/>
      <c r="ODC81" s="422"/>
      <c r="ODD81" s="422"/>
      <c r="ODE81" s="422"/>
      <c r="ODF81" s="422"/>
      <c r="ODG81" s="422"/>
      <c r="ODH81" s="422"/>
      <c r="ODI81" s="422"/>
      <c r="ODJ81" s="422"/>
      <c r="ODK81" s="422"/>
      <c r="ODL81" s="422"/>
      <c r="ODM81" s="422"/>
      <c r="ODN81" s="422"/>
      <c r="ODO81" s="422"/>
      <c r="ODP81" s="422"/>
      <c r="ODQ81" s="422"/>
      <c r="ODR81" s="422"/>
      <c r="ODS81" s="422"/>
      <c r="ODT81" s="422"/>
      <c r="ODU81" s="422"/>
      <c r="ODV81" s="422"/>
      <c r="ODW81" s="422"/>
      <c r="ODX81" s="422"/>
      <c r="ODY81" s="422"/>
      <c r="ODZ81" s="422"/>
      <c r="OEA81" s="422"/>
      <c r="OEB81" s="422"/>
      <c r="OEC81" s="422"/>
      <c r="OED81" s="422"/>
      <c r="OEE81" s="422"/>
      <c r="OEF81" s="422"/>
      <c r="OEG81" s="422"/>
      <c r="OEH81" s="422"/>
      <c r="OEI81" s="422"/>
      <c r="OEJ81" s="422"/>
      <c r="OEK81" s="422"/>
      <c r="OEL81" s="422"/>
      <c r="OEM81" s="422"/>
      <c r="OEN81" s="422"/>
      <c r="OEO81" s="422"/>
      <c r="OEP81" s="422"/>
      <c r="OEQ81" s="422"/>
      <c r="OER81" s="422"/>
      <c r="OES81" s="422"/>
      <c r="OET81" s="422"/>
      <c r="OEU81" s="422"/>
      <c r="OEV81" s="422"/>
      <c r="OEW81" s="422"/>
      <c r="OEX81" s="422"/>
      <c r="OEY81" s="422"/>
      <c r="OEZ81" s="422"/>
      <c r="OFA81" s="422"/>
      <c r="OFB81" s="422"/>
      <c r="OFC81" s="422"/>
      <c r="OFD81" s="422"/>
      <c r="OFE81" s="422"/>
      <c r="OFF81" s="422"/>
      <c r="OFG81" s="422"/>
      <c r="OFH81" s="422"/>
      <c r="OFI81" s="422"/>
      <c r="OFJ81" s="422"/>
      <c r="OFK81" s="422"/>
      <c r="OFL81" s="422"/>
      <c r="OFM81" s="422"/>
      <c r="OFN81" s="422"/>
      <c r="OFO81" s="422"/>
      <c r="OFP81" s="422"/>
      <c r="OFQ81" s="422"/>
      <c r="OFR81" s="422"/>
      <c r="OFS81" s="422"/>
      <c r="OFT81" s="422"/>
      <c r="OFU81" s="422"/>
      <c r="OFV81" s="422"/>
      <c r="OFW81" s="422"/>
      <c r="OFX81" s="422"/>
      <c r="OFY81" s="422"/>
      <c r="OFZ81" s="422"/>
      <c r="OGA81" s="422"/>
      <c r="OGB81" s="422"/>
      <c r="OGC81" s="422"/>
      <c r="OGD81" s="422"/>
      <c r="OGE81" s="422"/>
      <c r="OGF81" s="422"/>
      <c r="OGG81" s="422"/>
      <c r="OGH81" s="422"/>
      <c r="OGI81" s="422"/>
      <c r="OGJ81" s="422"/>
      <c r="OGK81" s="422"/>
      <c r="OGL81" s="422"/>
      <c r="OGM81" s="422"/>
      <c r="OGN81" s="422"/>
      <c r="OGO81" s="422"/>
      <c r="OGP81" s="422"/>
      <c r="OGQ81" s="422"/>
      <c r="OGR81" s="422"/>
      <c r="OGS81" s="422"/>
      <c r="OGT81" s="422"/>
      <c r="OGU81" s="422"/>
      <c r="OGV81" s="422"/>
      <c r="OGW81" s="422"/>
      <c r="OGX81" s="422"/>
      <c r="OGY81" s="422"/>
      <c r="OGZ81" s="422"/>
      <c r="OHA81" s="422"/>
      <c r="OHB81" s="422"/>
      <c r="OHC81" s="422"/>
      <c r="OHD81" s="422"/>
      <c r="OHE81" s="422"/>
      <c r="OHF81" s="422"/>
      <c r="OHG81" s="422"/>
      <c r="OHH81" s="422"/>
      <c r="OHI81" s="422"/>
      <c r="OHJ81" s="422"/>
      <c r="OHK81" s="422"/>
      <c r="OHL81" s="422"/>
      <c r="OHM81" s="422"/>
      <c r="OHN81" s="422"/>
      <c r="OHO81" s="422"/>
      <c r="OHP81" s="422"/>
      <c r="OHQ81" s="422"/>
      <c r="OHR81" s="422"/>
      <c r="OHS81" s="422"/>
      <c r="OHT81" s="422"/>
      <c r="OHU81" s="422"/>
      <c r="OHV81" s="422"/>
      <c r="OHW81" s="422"/>
      <c r="OHX81" s="422"/>
      <c r="OHY81" s="422"/>
      <c r="OHZ81" s="422"/>
      <c r="OIA81" s="422"/>
      <c r="OIB81" s="422"/>
      <c r="OIC81" s="422"/>
      <c r="OID81" s="422"/>
      <c r="OIE81" s="422"/>
      <c r="OIF81" s="422"/>
      <c r="OIG81" s="422"/>
      <c r="OIH81" s="422"/>
      <c r="OII81" s="422"/>
      <c r="OIJ81" s="422"/>
      <c r="OIK81" s="422"/>
      <c r="OIL81" s="422"/>
      <c r="OIM81" s="422"/>
      <c r="OIN81" s="422"/>
      <c r="OIO81" s="422"/>
      <c r="OIP81" s="422"/>
      <c r="OIQ81" s="422"/>
      <c r="OIR81" s="422"/>
      <c r="OIS81" s="422"/>
      <c r="OIT81" s="422"/>
      <c r="OIU81" s="422"/>
      <c r="OIV81" s="422"/>
      <c r="OIW81" s="422"/>
      <c r="OIX81" s="422"/>
      <c r="OIY81" s="422"/>
      <c r="OIZ81" s="422"/>
      <c r="OJA81" s="422"/>
      <c r="OJB81" s="422"/>
      <c r="OJC81" s="422"/>
      <c r="OJD81" s="422"/>
      <c r="OJE81" s="422"/>
      <c r="OJF81" s="422"/>
      <c r="OJG81" s="422"/>
      <c r="OJH81" s="422"/>
      <c r="OJI81" s="422"/>
      <c r="OJJ81" s="422"/>
      <c r="OJK81" s="422"/>
      <c r="OJL81" s="422"/>
      <c r="OJM81" s="422"/>
      <c r="OJN81" s="422"/>
      <c r="OJO81" s="422"/>
      <c r="OJP81" s="422"/>
      <c r="OJQ81" s="422"/>
      <c r="OJR81" s="422"/>
      <c r="OJS81" s="422"/>
      <c r="OJT81" s="422"/>
      <c r="OJU81" s="422"/>
      <c r="OJV81" s="422"/>
      <c r="OJW81" s="422"/>
      <c r="OJX81" s="422"/>
      <c r="OJY81" s="422"/>
      <c r="OJZ81" s="422"/>
      <c r="OKA81" s="422"/>
      <c r="OKB81" s="422"/>
      <c r="OKC81" s="422"/>
      <c r="OKD81" s="422"/>
      <c r="OKE81" s="422"/>
      <c r="OKF81" s="422"/>
      <c r="OKG81" s="422"/>
      <c r="OKH81" s="422"/>
      <c r="OKI81" s="422"/>
      <c r="OKJ81" s="422"/>
      <c r="OKK81" s="422"/>
      <c r="OKL81" s="422"/>
      <c r="OKM81" s="422"/>
      <c r="OKN81" s="422"/>
      <c r="OKO81" s="422"/>
      <c r="OKP81" s="422"/>
      <c r="OKQ81" s="422"/>
      <c r="OKR81" s="422"/>
      <c r="OKS81" s="422"/>
      <c r="OKT81" s="422"/>
      <c r="OKU81" s="422"/>
      <c r="OKV81" s="422"/>
      <c r="OKW81" s="422"/>
      <c r="OKX81" s="422"/>
      <c r="OKY81" s="422"/>
      <c r="OKZ81" s="422"/>
      <c r="OLA81" s="422"/>
      <c r="OLB81" s="422"/>
      <c r="OLC81" s="422"/>
      <c r="OLD81" s="422"/>
      <c r="OLE81" s="422"/>
      <c r="OLF81" s="422"/>
      <c r="OLG81" s="422"/>
      <c r="OLH81" s="422"/>
      <c r="OLI81" s="422"/>
      <c r="OLJ81" s="422"/>
      <c r="OLK81" s="422"/>
      <c r="OLL81" s="422"/>
      <c r="OLM81" s="422"/>
      <c r="OLN81" s="422"/>
      <c r="OLO81" s="422"/>
      <c r="OLP81" s="422"/>
      <c r="OLQ81" s="422"/>
      <c r="OLR81" s="422"/>
      <c r="OLS81" s="422"/>
      <c r="OLT81" s="422"/>
      <c r="OLU81" s="422"/>
      <c r="OLV81" s="422"/>
      <c r="OLW81" s="422"/>
      <c r="OLX81" s="422"/>
      <c r="OLY81" s="422"/>
      <c r="OLZ81" s="422"/>
      <c r="OMA81" s="422"/>
      <c r="OMB81" s="422"/>
      <c r="OMC81" s="422"/>
      <c r="OMD81" s="422"/>
      <c r="OME81" s="422"/>
      <c r="OMF81" s="422"/>
      <c r="OMG81" s="422"/>
      <c r="OMH81" s="422"/>
      <c r="OMI81" s="422"/>
      <c r="OMJ81" s="422"/>
      <c r="OMK81" s="422"/>
      <c r="OML81" s="422"/>
      <c r="OMM81" s="422"/>
      <c r="OMN81" s="422"/>
      <c r="OMO81" s="422"/>
      <c r="OMP81" s="422"/>
      <c r="OMQ81" s="422"/>
      <c r="OMR81" s="422"/>
      <c r="OMS81" s="422"/>
      <c r="OMT81" s="422"/>
      <c r="OMU81" s="422"/>
      <c r="OMV81" s="422"/>
      <c r="OMW81" s="422"/>
      <c r="OMX81" s="422"/>
      <c r="OMY81" s="422"/>
      <c r="OMZ81" s="422"/>
      <c r="ONA81" s="422"/>
      <c r="ONB81" s="422"/>
      <c r="ONC81" s="422"/>
      <c r="OND81" s="422"/>
      <c r="ONE81" s="422"/>
      <c r="ONF81" s="422"/>
      <c r="ONG81" s="422"/>
      <c r="ONH81" s="422"/>
      <c r="ONI81" s="422"/>
      <c r="ONJ81" s="422"/>
      <c r="ONK81" s="422"/>
      <c r="ONL81" s="422"/>
      <c r="ONM81" s="422"/>
      <c r="ONN81" s="422"/>
      <c r="ONO81" s="422"/>
      <c r="ONP81" s="422"/>
      <c r="ONQ81" s="422"/>
      <c r="ONR81" s="422"/>
      <c r="ONS81" s="422"/>
      <c r="ONT81" s="422"/>
      <c r="ONU81" s="422"/>
      <c r="ONV81" s="422"/>
      <c r="ONW81" s="422"/>
      <c r="ONX81" s="422"/>
      <c r="ONY81" s="422"/>
      <c r="ONZ81" s="422"/>
      <c r="OOA81" s="422"/>
      <c r="OOB81" s="422"/>
      <c r="OOC81" s="422"/>
      <c r="OOD81" s="422"/>
      <c r="OOE81" s="422"/>
      <c r="OOF81" s="422"/>
      <c r="OOG81" s="422"/>
      <c r="OOH81" s="422"/>
      <c r="OOI81" s="422"/>
      <c r="OOJ81" s="422"/>
      <c r="OOK81" s="422"/>
      <c r="OOL81" s="422"/>
      <c r="OOM81" s="422"/>
      <c r="OON81" s="422"/>
      <c r="OOO81" s="422"/>
      <c r="OOP81" s="422"/>
      <c r="OOQ81" s="422"/>
      <c r="OOR81" s="422"/>
      <c r="OOS81" s="422"/>
      <c r="OOT81" s="422"/>
      <c r="OOU81" s="422"/>
      <c r="OOV81" s="422"/>
      <c r="OOW81" s="422"/>
      <c r="OOX81" s="422"/>
      <c r="OOY81" s="422"/>
      <c r="OOZ81" s="422"/>
      <c r="OPA81" s="422"/>
      <c r="OPB81" s="422"/>
      <c r="OPC81" s="422"/>
      <c r="OPD81" s="422"/>
      <c r="OPE81" s="422"/>
      <c r="OPF81" s="422"/>
      <c r="OPG81" s="422"/>
      <c r="OPH81" s="422"/>
      <c r="OPI81" s="422"/>
      <c r="OPJ81" s="422"/>
      <c r="OPK81" s="422"/>
      <c r="OPL81" s="422"/>
      <c r="OPM81" s="422"/>
      <c r="OPN81" s="422"/>
      <c r="OPO81" s="422"/>
      <c r="OPP81" s="422"/>
      <c r="OPQ81" s="422"/>
      <c r="OPR81" s="422"/>
      <c r="OPS81" s="422"/>
      <c r="OPT81" s="422"/>
      <c r="OPU81" s="422"/>
      <c r="OPV81" s="422"/>
      <c r="OPW81" s="422"/>
      <c r="OPX81" s="422"/>
      <c r="OPY81" s="422"/>
      <c r="OPZ81" s="422"/>
      <c r="OQA81" s="422"/>
      <c r="OQB81" s="422"/>
      <c r="OQC81" s="422"/>
      <c r="OQD81" s="422"/>
      <c r="OQE81" s="422"/>
      <c r="OQF81" s="422"/>
      <c r="OQG81" s="422"/>
      <c r="OQH81" s="422"/>
      <c r="OQI81" s="422"/>
      <c r="OQJ81" s="422"/>
      <c r="OQK81" s="422"/>
      <c r="OQL81" s="422"/>
      <c r="OQM81" s="422"/>
      <c r="OQN81" s="422"/>
      <c r="OQO81" s="422"/>
      <c r="OQP81" s="422"/>
      <c r="OQQ81" s="422"/>
      <c r="OQR81" s="422"/>
      <c r="OQS81" s="422"/>
      <c r="OQT81" s="422"/>
      <c r="OQU81" s="422"/>
      <c r="OQV81" s="422"/>
      <c r="OQW81" s="422"/>
      <c r="OQX81" s="422"/>
      <c r="OQY81" s="422"/>
      <c r="OQZ81" s="422"/>
      <c r="ORA81" s="422"/>
      <c r="ORB81" s="422"/>
      <c r="ORC81" s="422"/>
      <c r="ORD81" s="422"/>
      <c r="ORE81" s="422"/>
      <c r="ORF81" s="422"/>
      <c r="ORG81" s="422"/>
      <c r="ORH81" s="422"/>
      <c r="ORI81" s="422"/>
      <c r="ORJ81" s="422"/>
      <c r="ORK81" s="422"/>
      <c r="ORL81" s="422"/>
      <c r="ORM81" s="422"/>
      <c r="ORN81" s="422"/>
      <c r="ORO81" s="422"/>
      <c r="ORP81" s="422"/>
      <c r="ORQ81" s="422"/>
      <c r="ORR81" s="422"/>
      <c r="ORS81" s="422"/>
      <c r="ORT81" s="422"/>
      <c r="ORU81" s="422"/>
      <c r="ORV81" s="422"/>
      <c r="ORW81" s="422"/>
      <c r="ORX81" s="422"/>
      <c r="ORY81" s="422"/>
      <c r="ORZ81" s="422"/>
      <c r="OSA81" s="422"/>
      <c r="OSB81" s="422"/>
      <c r="OSC81" s="422"/>
      <c r="OSD81" s="422"/>
      <c r="OSE81" s="422"/>
      <c r="OSF81" s="422"/>
      <c r="OSG81" s="422"/>
      <c r="OSH81" s="422"/>
      <c r="OSI81" s="422"/>
      <c r="OSJ81" s="422"/>
      <c r="OSK81" s="422"/>
      <c r="OSL81" s="422"/>
      <c r="OSM81" s="422"/>
      <c r="OSN81" s="422"/>
      <c r="OSO81" s="422"/>
      <c r="OSP81" s="422"/>
      <c r="OSQ81" s="422"/>
      <c r="OSR81" s="422"/>
      <c r="OSS81" s="422"/>
      <c r="OST81" s="422"/>
      <c r="OSU81" s="422"/>
      <c r="OSV81" s="422"/>
      <c r="OSW81" s="422"/>
      <c r="OSX81" s="422"/>
      <c r="OSY81" s="422"/>
      <c r="OSZ81" s="422"/>
      <c r="OTA81" s="422"/>
      <c r="OTB81" s="422"/>
      <c r="OTC81" s="422"/>
      <c r="OTD81" s="422"/>
      <c r="OTE81" s="422"/>
      <c r="OTF81" s="422"/>
      <c r="OTG81" s="422"/>
      <c r="OTH81" s="422"/>
      <c r="OTI81" s="422"/>
      <c r="OTJ81" s="422"/>
      <c r="OTK81" s="422"/>
      <c r="OTL81" s="422"/>
      <c r="OTM81" s="422"/>
      <c r="OTN81" s="422"/>
      <c r="OTO81" s="422"/>
      <c r="OTP81" s="422"/>
      <c r="OTQ81" s="422"/>
      <c r="OTR81" s="422"/>
      <c r="OTS81" s="422"/>
      <c r="OTT81" s="422"/>
      <c r="OTU81" s="422"/>
      <c r="OTV81" s="422"/>
      <c r="OTW81" s="422"/>
      <c r="OTX81" s="422"/>
      <c r="OTY81" s="422"/>
      <c r="OTZ81" s="422"/>
      <c r="OUA81" s="422"/>
      <c r="OUB81" s="422"/>
      <c r="OUC81" s="422"/>
      <c r="OUD81" s="422"/>
      <c r="OUE81" s="422"/>
      <c r="OUF81" s="422"/>
      <c r="OUG81" s="422"/>
      <c r="OUH81" s="422"/>
      <c r="OUI81" s="422"/>
      <c r="OUJ81" s="422"/>
      <c r="OUK81" s="422"/>
      <c r="OUL81" s="422"/>
      <c r="OUM81" s="422"/>
      <c r="OUN81" s="422"/>
      <c r="OUO81" s="422"/>
      <c r="OUP81" s="422"/>
      <c r="OUQ81" s="422"/>
      <c r="OUR81" s="422"/>
      <c r="OUS81" s="422"/>
      <c r="OUT81" s="422"/>
      <c r="OUU81" s="422"/>
      <c r="OUV81" s="422"/>
      <c r="OUW81" s="422"/>
      <c r="OUX81" s="422"/>
      <c r="OUY81" s="422"/>
      <c r="OUZ81" s="422"/>
      <c r="OVA81" s="422"/>
      <c r="OVB81" s="422"/>
      <c r="OVC81" s="422"/>
      <c r="OVD81" s="422"/>
      <c r="OVE81" s="422"/>
      <c r="OVF81" s="422"/>
      <c r="OVG81" s="422"/>
      <c r="OVH81" s="422"/>
      <c r="OVI81" s="422"/>
      <c r="OVJ81" s="422"/>
      <c r="OVK81" s="422"/>
      <c r="OVL81" s="422"/>
      <c r="OVM81" s="422"/>
      <c r="OVN81" s="422"/>
      <c r="OVO81" s="422"/>
      <c r="OVP81" s="422"/>
      <c r="OVQ81" s="422"/>
      <c r="OVR81" s="422"/>
      <c r="OVS81" s="422"/>
      <c r="OVT81" s="422"/>
      <c r="OVU81" s="422"/>
      <c r="OVV81" s="422"/>
      <c r="OVW81" s="422"/>
      <c r="OVX81" s="422"/>
      <c r="OVY81" s="422"/>
      <c r="OVZ81" s="422"/>
      <c r="OWA81" s="422"/>
      <c r="OWB81" s="422"/>
      <c r="OWC81" s="422"/>
      <c r="OWD81" s="422"/>
      <c r="OWE81" s="422"/>
      <c r="OWF81" s="422"/>
      <c r="OWG81" s="422"/>
      <c r="OWH81" s="422"/>
      <c r="OWI81" s="422"/>
      <c r="OWJ81" s="422"/>
      <c r="OWK81" s="422"/>
      <c r="OWL81" s="422"/>
      <c r="OWM81" s="422"/>
      <c r="OWN81" s="422"/>
      <c r="OWO81" s="422"/>
      <c r="OWP81" s="422"/>
      <c r="OWQ81" s="422"/>
      <c r="OWR81" s="422"/>
      <c r="OWS81" s="422"/>
      <c r="OWT81" s="422"/>
      <c r="OWU81" s="422"/>
      <c r="OWV81" s="422"/>
      <c r="OWW81" s="422"/>
      <c r="OWX81" s="422"/>
      <c r="OWY81" s="422"/>
      <c r="OWZ81" s="422"/>
      <c r="OXA81" s="422"/>
      <c r="OXB81" s="422"/>
      <c r="OXC81" s="422"/>
      <c r="OXD81" s="422"/>
      <c r="OXE81" s="422"/>
      <c r="OXF81" s="422"/>
      <c r="OXG81" s="422"/>
      <c r="OXH81" s="422"/>
      <c r="OXI81" s="422"/>
      <c r="OXJ81" s="422"/>
      <c r="OXK81" s="422"/>
      <c r="OXL81" s="422"/>
      <c r="OXM81" s="422"/>
      <c r="OXN81" s="422"/>
      <c r="OXO81" s="422"/>
      <c r="OXP81" s="422"/>
      <c r="OXQ81" s="422"/>
      <c r="OXR81" s="422"/>
      <c r="OXS81" s="422"/>
      <c r="OXT81" s="422"/>
      <c r="OXU81" s="422"/>
      <c r="OXV81" s="422"/>
      <c r="OXW81" s="422"/>
      <c r="OXX81" s="422"/>
      <c r="OXY81" s="422"/>
      <c r="OXZ81" s="422"/>
      <c r="OYA81" s="422"/>
      <c r="OYB81" s="422"/>
      <c r="OYC81" s="422"/>
      <c r="OYD81" s="422"/>
      <c r="OYE81" s="422"/>
      <c r="OYF81" s="422"/>
      <c r="OYG81" s="422"/>
      <c r="OYH81" s="422"/>
      <c r="OYI81" s="422"/>
      <c r="OYJ81" s="422"/>
      <c r="OYK81" s="422"/>
      <c r="OYL81" s="422"/>
      <c r="OYM81" s="422"/>
      <c r="OYN81" s="422"/>
      <c r="OYO81" s="422"/>
      <c r="OYP81" s="422"/>
      <c r="OYQ81" s="422"/>
      <c r="OYR81" s="422"/>
      <c r="OYS81" s="422"/>
      <c r="OYT81" s="422"/>
      <c r="OYU81" s="422"/>
      <c r="OYV81" s="422"/>
      <c r="OYW81" s="422"/>
      <c r="OYX81" s="422"/>
      <c r="OYY81" s="422"/>
      <c r="OYZ81" s="422"/>
      <c r="OZA81" s="422"/>
      <c r="OZB81" s="422"/>
      <c r="OZC81" s="422"/>
      <c r="OZD81" s="422"/>
      <c r="OZE81" s="422"/>
      <c r="OZF81" s="422"/>
      <c r="OZG81" s="422"/>
      <c r="OZH81" s="422"/>
      <c r="OZI81" s="422"/>
      <c r="OZJ81" s="422"/>
      <c r="OZK81" s="422"/>
      <c r="OZL81" s="422"/>
      <c r="OZM81" s="422"/>
      <c r="OZN81" s="422"/>
      <c r="OZO81" s="422"/>
      <c r="OZP81" s="422"/>
      <c r="OZQ81" s="422"/>
      <c r="OZR81" s="422"/>
      <c r="OZS81" s="422"/>
      <c r="OZT81" s="422"/>
      <c r="OZU81" s="422"/>
      <c r="OZV81" s="422"/>
      <c r="OZW81" s="422"/>
      <c r="OZX81" s="422"/>
      <c r="OZY81" s="422"/>
      <c r="OZZ81" s="422"/>
      <c r="PAA81" s="422"/>
      <c r="PAB81" s="422"/>
      <c r="PAC81" s="422"/>
      <c r="PAD81" s="422"/>
      <c r="PAE81" s="422"/>
      <c r="PAF81" s="422"/>
      <c r="PAG81" s="422"/>
      <c r="PAH81" s="422"/>
      <c r="PAI81" s="422"/>
      <c r="PAJ81" s="422"/>
      <c r="PAK81" s="422"/>
      <c r="PAL81" s="422"/>
      <c r="PAM81" s="422"/>
      <c r="PAN81" s="422"/>
      <c r="PAO81" s="422"/>
      <c r="PAP81" s="422"/>
      <c r="PAQ81" s="422"/>
      <c r="PAR81" s="422"/>
      <c r="PAS81" s="422"/>
      <c r="PAT81" s="422"/>
      <c r="PAU81" s="422"/>
      <c r="PAV81" s="422"/>
      <c r="PAW81" s="422"/>
      <c r="PAX81" s="422"/>
      <c r="PAY81" s="422"/>
      <c r="PAZ81" s="422"/>
      <c r="PBA81" s="422"/>
      <c r="PBB81" s="422"/>
      <c r="PBC81" s="422"/>
      <c r="PBD81" s="422"/>
      <c r="PBE81" s="422"/>
      <c r="PBF81" s="422"/>
      <c r="PBG81" s="422"/>
      <c r="PBH81" s="422"/>
      <c r="PBI81" s="422"/>
      <c r="PBJ81" s="422"/>
      <c r="PBK81" s="422"/>
      <c r="PBL81" s="422"/>
      <c r="PBM81" s="422"/>
      <c r="PBN81" s="422"/>
      <c r="PBO81" s="422"/>
      <c r="PBP81" s="422"/>
      <c r="PBQ81" s="422"/>
      <c r="PBR81" s="422"/>
      <c r="PBS81" s="422"/>
      <c r="PBT81" s="422"/>
      <c r="PBU81" s="422"/>
      <c r="PBV81" s="422"/>
      <c r="PBW81" s="422"/>
      <c r="PBX81" s="422"/>
      <c r="PBY81" s="422"/>
      <c r="PBZ81" s="422"/>
      <c r="PCA81" s="422"/>
      <c r="PCB81" s="422"/>
      <c r="PCC81" s="422"/>
      <c r="PCD81" s="422"/>
      <c r="PCE81" s="422"/>
      <c r="PCF81" s="422"/>
      <c r="PCG81" s="422"/>
      <c r="PCH81" s="422"/>
      <c r="PCI81" s="422"/>
      <c r="PCJ81" s="422"/>
      <c r="PCK81" s="422"/>
      <c r="PCL81" s="422"/>
      <c r="PCM81" s="422"/>
      <c r="PCN81" s="422"/>
      <c r="PCO81" s="422"/>
      <c r="PCP81" s="422"/>
      <c r="PCQ81" s="422"/>
      <c r="PCR81" s="422"/>
      <c r="PCS81" s="422"/>
      <c r="PCT81" s="422"/>
      <c r="PCU81" s="422"/>
      <c r="PCV81" s="422"/>
      <c r="PCW81" s="422"/>
      <c r="PCX81" s="422"/>
      <c r="PCY81" s="422"/>
      <c r="PCZ81" s="422"/>
      <c r="PDA81" s="422"/>
      <c r="PDB81" s="422"/>
      <c r="PDC81" s="422"/>
      <c r="PDD81" s="422"/>
      <c r="PDE81" s="422"/>
      <c r="PDF81" s="422"/>
      <c r="PDG81" s="422"/>
      <c r="PDH81" s="422"/>
      <c r="PDI81" s="422"/>
      <c r="PDJ81" s="422"/>
      <c r="PDK81" s="422"/>
      <c r="PDL81" s="422"/>
      <c r="PDM81" s="422"/>
      <c r="PDN81" s="422"/>
      <c r="PDO81" s="422"/>
      <c r="PDP81" s="422"/>
      <c r="PDQ81" s="422"/>
      <c r="PDR81" s="422"/>
      <c r="PDS81" s="422"/>
      <c r="PDT81" s="422"/>
      <c r="PDU81" s="422"/>
      <c r="PDV81" s="422"/>
      <c r="PDW81" s="422"/>
      <c r="PDX81" s="422"/>
      <c r="PDY81" s="422"/>
      <c r="PDZ81" s="422"/>
      <c r="PEA81" s="422"/>
      <c r="PEB81" s="422"/>
      <c r="PEC81" s="422"/>
      <c r="PED81" s="422"/>
      <c r="PEE81" s="422"/>
      <c r="PEF81" s="422"/>
      <c r="PEG81" s="422"/>
      <c r="PEH81" s="422"/>
      <c r="PEI81" s="422"/>
      <c r="PEJ81" s="422"/>
      <c r="PEK81" s="422"/>
      <c r="PEL81" s="422"/>
      <c r="PEM81" s="422"/>
      <c r="PEN81" s="422"/>
      <c r="PEO81" s="422"/>
      <c r="PEP81" s="422"/>
      <c r="PEQ81" s="422"/>
      <c r="PER81" s="422"/>
      <c r="PES81" s="422"/>
      <c r="PET81" s="422"/>
      <c r="PEU81" s="422"/>
      <c r="PEV81" s="422"/>
      <c r="PEW81" s="422"/>
      <c r="PEX81" s="422"/>
      <c r="PEY81" s="422"/>
      <c r="PEZ81" s="422"/>
      <c r="PFA81" s="422"/>
      <c r="PFB81" s="422"/>
      <c r="PFC81" s="422"/>
      <c r="PFD81" s="422"/>
      <c r="PFE81" s="422"/>
      <c r="PFF81" s="422"/>
      <c r="PFG81" s="422"/>
      <c r="PFH81" s="422"/>
      <c r="PFI81" s="422"/>
      <c r="PFJ81" s="422"/>
      <c r="PFK81" s="422"/>
      <c r="PFL81" s="422"/>
      <c r="PFM81" s="422"/>
      <c r="PFN81" s="422"/>
      <c r="PFO81" s="422"/>
      <c r="PFP81" s="422"/>
      <c r="PFQ81" s="422"/>
      <c r="PFR81" s="422"/>
      <c r="PFS81" s="422"/>
      <c r="PFT81" s="422"/>
      <c r="PFU81" s="422"/>
      <c r="PFV81" s="422"/>
      <c r="PFW81" s="422"/>
      <c r="PFX81" s="422"/>
      <c r="PFY81" s="422"/>
      <c r="PFZ81" s="422"/>
      <c r="PGA81" s="422"/>
      <c r="PGB81" s="422"/>
      <c r="PGC81" s="422"/>
      <c r="PGD81" s="422"/>
      <c r="PGE81" s="422"/>
      <c r="PGF81" s="422"/>
      <c r="PGG81" s="422"/>
      <c r="PGH81" s="422"/>
      <c r="PGI81" s="422"/>
      <c r="PGJ81" s="422"/>
      <c r="PGK81" s="422"/>
      <c r="PGL81" s="422"/>
      <c r="PGM81" s="422"/>
      <c r="PGN81" s="422"/>
      <c r="PGO81" s="422"/>
      <c r="PGP81" s="422"/>
      <c r="PGQ81" s="422"/>
      <c r="PGR81" s="422"/>
      <c r="PGS81" s="422"/>
      <c r="PGT81" s="422"/>
      <c r="PGU81" s="422"/>
      <c r="PGV81" s="422"/>
      <c r="PGW81" s="422"/>
      <c r="PGX81" s="422"/>
      <c r="PGY81" s="422"/>
      <c r="PGZ81" s="422"/>
      <c r="PHA81" s="422"/>
      <c r="PHB81" s="422"/>
      <c r="PHC81" s="422"/>
      <c r="PHD81" s="422"/>
      <c r="PHE81" s="422"/>
      <c r="PHF81" s="422"/>
      <c r="PHG81" s="422"/>
      <c r="PHH81" s="422"/>
      <c r="PHI81" s="422"/>
      <c r="PHJ81" s="422"/>
      <c r="PHK81" s="422"/>
      <c r="PHL81" s="422"/>
      <c r="PHM81" s="422"/>
      <c r="PHN81" s="422"/>
      <c r="PHO81" s="422"/>
      <c r="PHP81" s="422"/>
      <c r="PHQ81" s="422"/>
      <c r="PHR81" s="422"/>
      <c r="PHS81" s="422"/>
      <c r="PHT81" s="422"/>
      <c r="PHU81" s="422"/>
      <c r="PHV81" s="422"/>
      <c r="PHW81" s="422"/>
      <c r="PHX81" s="422"/>
      <c r="PHY81" s="422"/>
      <c r="PHZ81" s="422"/>
      <c r="PIA81" s="422"/>
      <c r="PIB81" s="422"/>
      <c r="PIC81" s="422"/>
      <c r="PID81" s="422"/>
      <c r="PIE81" s="422"/>
      <c r="PIF81" s="422"/>
      <c r="PIG81" s="422"/>
      <c r="PIH81" s="422"/>
      <c r="PII81" s="422"/>
      <c r="PIJ81" s="422"/>
      <c r="PIK81" s="422"/>
      <c r="PIL81" s="422"/>
      <c r="PIM81" s="422"/>
      <c r="PIN81" s="422"/>
      <c r="PIO81" s="422"/>
      <c r="PIP81" s="422"/>
      <c r="PIQ81" s="422"/>
      <c r="PIR81" s="422"/>
      <c r="PIS81" s="422"/>
      <c r="PIT81" s="422"/>
      <c r="PIU81" s="422"/>
      <c r="PIV81" s="422"/>
      <c r="PIW81" s="422"/>
      <c r="PIX81" s="422"/>
      <c r="PIY81" s="422"/>
      <c r="PIZ81" s="422"/>
      <c r="PJA81" s="422"/>
      <c r="PJB81" s="422"/>
      <c r="PJC81" s="422"/>
      <c r="PJD81" s="422"/>
      <c r="PJE81" s="422"/>
      <c r="PJF81" s="422"/>
      <c r="PJG81" s="422"/>
      <c r="PJH81" s="422"/>
      <c r="PJI81" s="422"/>
      <c r="PJJ81" s="422"/>
      <c r="PJK81" s="422"/>
      <c r="PJL81" s="422"/>
      <c r="PJM81" s="422"/>
      <c r="PJN81" s="422"/>
      <c r="PJO81" s="422"/>
      <c r="PJP81" s="422"/>
      <c r="PJQ81" s="422"/>
      <c r="PJR81" s="422"/>
      <c r="PJS81" s="422"/>
      <c r="PJT81" s="422"/>
      <c r="PJU81" s="422"/>
      <c r="PJV81" s="422"/>
      <c r="PJW81" s="422"/>
      <c r="PJX81" s="422"/>
      <c r="PJY81" s="422"/>
      <c r="PJZ81" s="422"/>
      <c r="PKA81" s="422"/>
      <c r="PKB81" s="422"/>
      <c r="PKC81" s="422"/>
      <c r="PKD81" s="422"/>
      <c r="PKE81" s="422"/>
      <c r="PKF81" s="422"/>
      <c r="PKG81" s="422"/>
      <c r="PKH81" s="422"/>
      <c r="PKI81" s="422"/>
      <c r="PKJ81" s="422"/>
      <c r="PKK81" s="422"/>
      <c r="PKL81" s="422"/>
      <c r="PKM81" s="422"/>
      <c r="PKN81" s="422"/>
      <c r="PKO81" s="422"/>
      <c r="PKP81" s="422"/>
      <c r="PKQ81" s="422"/>
      <c r="PKR81" s="422"/>
      <c r="PKS81" s="422"/>
      <c r="PKT81" s="422"/>
      <c r="PKU81" s="422"/>
      <c r="PKV81" s="422"/>
      <c r="PKW81" s="422"/>
      <c r="PKX81" s="422"/>
      <c r="PKY81" s="422"/>
      <c r="PKZ81" s="422"/>
      <c r="PLA81" s="422"/>
      <c r="PLB81" s="422"/>
      <c r="PLC81" s="422"/>
      <c r="PLD81" s="422"/>
      <c r="PLE81" s="422"/>
      <c r="PLF81" s="422"/>
      <c r="PLG81" s="422"/>
      <c r="PLH81" s="422"/>
      <c r="PLI81" s="422"/>
      <c r="PLJ81" s="422"/>
      <c r="PLK81" s="422"/>
      <c r="PLL81" s="422"/>
      <c r="PLM81" s="422"/>
      <c r="PLN81" s="422"/>
      <c r="PLO81" s="422"/>
      <c r="PLP81" s="422"/>
      <c r="PLQ81" s="422"/>
      <c r="PLR81" s="422"/>
      <c r="PLS81" s="422"/>
      <c r="PLT81" s="422"/>
      <c r="PLU81" s="422"/>
      <c r="PLV81" s="422"/>
      <c r="PLW81" s="422"/>
      <c r="PLX81" s="422"/>
      <c r="PLY81" s="422"/>
      <c r="PLZ81" s="422"/>
      <c r="PMA81" s="422"/>
      <c r="PMB81" s="422"/>
      <c r="PMC81" s="422"/>
      <c r="PMD81" s="422"/>
      <c r="PME81" s="422"/>
      <c r="PMF81" s="422"/>
      <c r="PMG81" s="422"/>
      <c r="PMH81" s="422"/>
      <c r="PMI81" s="422"/>
      <c r="PMJ81" s="422"/>
      <c r="PMK81" s="422"/>
      <c r="PML81" s="422"/>
      <c r="PMM81" s="422"/>
      <c r="PMN81" s="422"/>
      <c r="PMO81" s="422"/>
      <c r="PMP81" s="422"/>
      <c r="PMQ81" s="422"/>
      <c r="PMR81" s="422"/>
      <c r="PMS81" s="422"/>
      <c r="PMT81" s="422"/>
      <c r="PMU81" s="422"/>
      <c r="PMV81" s="422"/>
      <c r="PMW81" s="422"/>
      <c r="PMX81" s="422"/>
      <c r="PMY81" s="422"/>
      <c r="PMZ81" s="422"/>
      <c r="PNA81" s="422"/>
      <c r="PNB81" s="422"/>
      <c r="PNC81" s="422"/>
      <c r="PND81" s="422"/>
      <c r="PNE81" s="422"/>
      <c r="PNF81" s="422"/>
      <c r="PNG81" s="422"/>
      <c r="PNH81" s="422"/>
      <c r="PNI81" s="422"/>
      <c r="PNJ81" s="422"/>
      <c r="PNK81" s="422"/>
      <c r="PNL81" s="422"/>
      <c r="PNM81" s="422"/>
      <c r="PNN81" s="422"/>
      <c r="PNO81" s="422"/>
      <c r="PNP81" s="422"/>
      <c r="PNQ81" s="422"/>
      <c r="PNR81" s="422"/>
      <c r="PNS81" s="422"/>
      <c r="PNT81" s="422"/>
      <c r="PNU81" s="422"/>
      <c r="PNV81" s="422"/>
      <c r="PNW81" s="422"/>
      <c r="PNX81" s="422"/>
      <c r="PNY81" s="422"/>
      <c r="PNZ81" s="422"/>
      <c r="POA81" s="422"/>
      <c r="POB81" s="422"/>
      <c r="POC81" s="422"/>
      <c r="POD81" s="422"/>
      <c r="POE81" s="422"/>
      <c r="POF81" s="422"/>
      <c r="POG81" s="422"/>
      <c r="POH81" s="422"/>
      <c r="POI81" s="422"/>
      <c r="POJ81" s="422"/>
      <c r="POK81" s="422"/>
      <c r="POL81" s="422"/>
      <c r="POM81" s="422"/>
      <c r="PON81" s="422"/>
      <c r="POO81" s="422"/>
      <c r="POP81" s="422"/>
      <c r="POQ81" s="422"/>
      <c r="POR81" s="422"/>
      <c r="POS81" s="422"/>
      <c r="POT81" s="422"/>
      <c r="POU81" s="422"/>
      <c r="POV81" s="422"/>
      <c r="POW81" s="422"/>
      <c r="POX81" s="422"/>
      <c r="POY81" s="422"/>
      <c r="POZ81" s="422"/>
      <c r="PPA81" s="422"/>
      <c r="PPB81" s="422"/>
      <c r="PPC81" s="422"/>
      <c r="PPD81" s="422"/>
      <c r="PPE81" s="422"/>
      <c r="PPF81" s="422"/>
      <c r="PPG81" s="422"/>
      <c r="PPH81" s="422"/>
      <c r="PPI81" s="422"/>
      <c r="PPJ81" s="422"/>
      <c r="PPK81" s="422"/>
      <c r="PPL81" s="422"/>
      <c r="PPM81" s="422"/>
      <c r="PPN81" s="422"/>
      <c r="PPO81" s="422"/>
      <c r="PPP81" s="422"/>
      <c r="PPQ81" s="422"/>
      <c r="PPR81" s="422"/>
      <c r="PPS81" s="422"/>
      <c r="PPT81" s="422"/>
      <c r="PPU81" s="422"/>
      <c r="PPV81" s="422"/>
      <c r="PPW81" s="422"/>
      <c r="PPX81" s="422"/>
      <c r="PPY81" s="422"/>
      <c r="PPZ81" s="422"/>
      <c r="PQA81" s="422"/>
      <c r="PQB81" s="422"/>
      <c r="PQC81" s="422"/>
      <c r="PQD81" s="422"/>
      <c r="PQE81" s="422"/>
      <c r="PQF81" s="422"/>
      <c r="PQG81" s="422"/>
      <c r="PQH81" s="422"/>
      <c r="PQI81" s="422"/>
      <c r="PQJ81" s="422"/>
      <c r="PQK81" s="422"/>
      <c r="PQL81" s="422"/>
      <c r="PQM81" s="422"/>
      <c r="PQN81" s="422"/>
      <c r="PQO81" s="422"/>
      <c r="PQP81" s="422"/>
      <c r="PQQ81" s="422"/>
      <c r="PQR81" s="422"/>
      <c r="PQS81" s="422"/>
      <c r="PQT81" s="422"/>
      <c r="PQU81" s="422"/>
      <c r="PQV81" s="422"/>
      <c r="PQW81" s="422"/>
      <c r="PQX81" s="422"/>
      <c r="PQY81" s="422"/>
      <c r="PQZ81" s="422"/>
      <c r="PRA81" s="422"/>
      <c r="PRB81" s="422"/>
      <c r="PRC81" s="422"/>
      <c r="PRD81" s="422"/>
      <c r="PRE81" s="422"/>
      <c r="PRF81" s="422"/>
      <c r="PRG81" s="422"/>
      <c r="PRH81" s="422"/>
      <c r="PRI81" s="422"/>
      <c r="PRJ81" s="422"/>
      <c r="PRK81" s="422"/>
      <c r="PRL81" s="422"/>
      <c r="PRM81" s="422"/>
      <c r="PRN81" s="422"/>
      <c r="PRO81" s="422"/>
      <c r="PRP81" s="422"/>
      <c r="PRQ81" s="422"/>
      <c r="PRR81" s="422"/>
      <c r="PRS81" s="422"/>
      <c r="PRT81" s="422"/>
      <c r="PRU81" s="422"/>
      <c r="PRV81" s="422"/>
      <c r="PRW81" s="422"/>
      <c r="PRX81" s="422"/>
      <c r="PRY81" s="422"/>
      <c r="PRZ81" s="422"/>
      <c r="PSA81" s="422"/>
      <c r="PSB81" s="422"/>
      <c r="PSC81" s="422"/>
      <c r="PSD81" s="422"/>
      <c r="PSE81" s="422"/>
      <c r="PSF81" s="422"/>
      <c r="PSG81" s="422"/>
      <c r="PSH81" s="422"/>
      <c r="PSI81" s="422"/>
      <c r="PSJ81" s="422"/>
      <c r="PSK81" s="422"/>
      <c r="PSL81" s="422"/>
      <c r="PSM81" s="422"/>
      <c r="PSN81" s="422"/>
      <c r="PSO81" s="422"/>
      <c r="PSP81" s="422"/>
      <c r="PSQ81" s="422"/>
      <c r="PSR81" s="422"/>
      <c r="PSS81" s="422"/>
      <c r="PST81" s="422"/>
      <c r="PSU81" s="422"/>
      <c r="PSV81" s="422"/>
      <c r="PSW81" s="422"/>
      <c r="PSX81" s="422"/>
      <c r="PSY81" s="422"/>
      <c r="PSZ81" s="422"/>
      <c r="PTA81" s="422"/>
      <c r="PTB81" s="422"/>
      <c r="PTC81" s="422"/>
      <c r="PTD81" s="422"/>
      <c r="PTE81" s="422"/>
      <c r="PTF81" s="422"/>
      <c r="PTG81" s="422"/>
      <c r="PTH81" s="422"/>
      <c r="PTI81" s="422"/>
      <c r="PTJ81" s="422"/>
      <c r="PTK81" s="422"/>
      <c r="PTL81" s="422"/>
      <c r="PTM81" s="422"/>
      <c r="PTN81" s="422"/>
      <c r="PTO81" s="422"/>
      <c r="PTP81" s="422"/>
      <c r="PTQ81" s="422"/>
      <c r="PTR81" s="422"/>
      <c r="PTS81" s="422"/>
      <c r="PTT81" s="422"/>
      <c r="PTU81" s="422"/>
      <c r="PTV81" s="422"/>
      <c r="PTW81" s="422"/>
      <c r="PTX81" s="422"/>
      <c r="PTY81" s="422"/>
      <c r="PTZ81" s="422"/>
      <c r="PUA81" s="422"/>
      <c r="PUB81" s="422"/>
      <c r="PUC81" s="422"/>
      <c r="PUD81" s="422"/>
      <c r="PUE81" s="422"/>
      <c r="PUF81" s="422"/>
      <c r="PUG81" s="422"/>
      <c r="PUH81" s="422"/>
      <c r="PUI81" s="422"/>
      <c r="PUJ81" s="422"/>
      <c r="PUK81" s="422"/>
      <c r="PUL81" s="422"/>
      <c r="PUM81" s="422"/>
      <c r="PUN81" s="422"/>
      <c r="PUO81" s="422"/>
      <c r="PUP81" s="422"/>
      <c r="PUQ81" s="422"/>
      <c r="PUR81" s="422"/>
      <c r="PUS81" s="422"/>
      <c r="PUT81" s="422"/>
      <c r="PUU81" s="422"/>
      <c r="PUV81" s="422"/>
      <c r="PUW81" s="422"/>
      <c r="PUX81" s="422"/>
      <c r="PUY81" s="422"/>
      <c r="PUZ81" s="422"/>
      <c r="PVA81" s="422"/>
      <c r="PVB81" s="422"/>
      <c r="PVC81" s="422"/>
      <c r="PVD81" s="422"/>
      <c r="PVE81" s="422"/>
      <c r="PVF81" s="422"/>
      <c r="PVG81" s="422"/>
      <c r="PVH81" s="422"/>
      <c r="PVI81" s="422"/>
      <c r="PVJ81" s="422"/>
      <c r="PVK81" s="422"/>
      <c r="PVL81" s="422"/>
      <c r="PVM81" s="422"/>
      <c r="PVN81" s="422"/>
      <c r="PVO81" s="422"/>
      <c r="PVP81" s="422"/>
      <c r="PVQ81" s="422"/>
      <c r="PVR81" s="422"/>
      <c r="PVS81" s="422"/>
      <c r="PVT81" s="422"/>
      <c r="PVU81" s="422"/>
      <c r="PVV81" s="422"/>
      <c r="PVW81" s="422"/>
      <c r="PVX81" s="422"/>
      <c r="PVY81" s="422"/>
      <c r="PVZ81" s="422"/>
      <c r="PWA81" s="422"/>
      <c r="PWB81" s="422"/>
      <c r="PWC81" s="422"/>
      <c r="PWD81" s="422"/>
      <c r="PWE81" s="422"/>
      <c r="PWF81" s="422"/>
      <c r="PWG81" s="422"/>
      <c r="PWH81" s="422"/>
      <c r="PWI81" s="422"/>
      <c r="PWJ81" s="422"/>
      <c r="PWK81" s="422"/>
      <c r="PWL81" s="422"/>
      <c r="PWM81" s="422"/>
      <c r="PWN81" s="422"/>
      <c r="PWO81" s="422"/>
      <c r="PWP81" s="422"/>
      <c r="PWQ81" s="422"/>
      <c r="PWR81" s="422"/>
      <c r="PWS81" s="422"/>
      <c r="PWT81" s="422"/>
      <c r="PWU81" s="422"/>
      <c r="PWV81" s="422"/>
      <c r="PWW81" s="422"/>
      <c r="PWX81" s="422"/>
      <c r="PWY81" s="422"/>
      <c r="PWZ81" s="422"/>
      <c r="PXA81" s="422"/>
      <c r="PXB81" s="422"/>
      <c r="PXC81" s="422"/>
      <c r="PXD81" s="422"/>
      <c r="PXE81" s="422"/>
      <c r="PXF81" s="422"/>
      <c r="PXG81" s="422"/>
      <c r="PXH81" s="422"/>
      <c r="PXI81" s="422"/>
      <c r="PXJ81" s="422"/>
      <c r="PXK81" s="422"/>
      <c r="PXL81" s="422"/>
      <c r="PXM81" s="422"/>
      <c r="PXN81" s="422"/>
      <c r="PXO81" s="422"/>
      <c r="PXP81" s="422"/>
      <c r="PXQ81" s="422"/>
      <c r="PXR81" s="422"/>
      <c r="PXS81" s="422"/>
      <c r="PXT81" s="422"/>
      <c r="PXU81" s="422"/>
      <c r="PXV81" s="422"/>
      <c r="PXW81" s="422"/>
      <c r="PXX81" s="422"/>
      <c r="PXY81" s="422"/>
      <c r="PXZ81" s="422"/>
      <c r="PYA81" s="422"/>
      <c r="PYB81" s="422"/>
      <c r="PYC81" s="422"/>
      <c r="PYD81" s="422"/>
      <c r="PYE81" s="422"/>
      <c r="PYF81" s="422"/>
      <c r="PYG81" s="422"/>
      <c r="PYH81" s="422"/>
      <c r="PYI81" s="422"/>
      <c r="PYJ81" s="422"/>
      <c r="PYK81" s="422"/>
      <c r="PYL81" s="422"/>
      <c r="PYM81" s="422"/>
      <c r="PYN81" s="422"/>
      <c r="PYO81" s="422"/>
      <c r="PYP81" s="422"/>
      <c r="PYQ81" s="422"/>
      <c r="PYR81" s="422"/>
      <c r="PYS81" s="422"/>
      <c r="PYT81" s="422"/>
      <c r="PYU81" s="422"/>
      <c r="PYV81" s="422"/>
      <c r="PYW81" s="422"/>
      <c r="PYX81" s="422"/>
      <c r="PYY81" s="422"/>
      <c r="PYZ81" s="422"/>
      <c r="PZA81" s="422"/>
      <c r="PZB81" s="422"/>
      <c r="PZC81" s="422"/>
      <c r="PZD81" s="422"/>
      <c r="PZE81" s="422"/>
      <c r="PZF81" s="422"/>
      <c r="PZG81" s="422"/>
      <c r="PZH81" s="422"/>
      <c r="PZI81" s="422"/>
      <c r="PZJ81" s="422"/>
      <c r="PZK81" s="422"/>
      <c r="PZL81" s="422"/>
      <c r="PZM81" s="422"/>
      <c r="PZN81" s="422"/>
      <c r="PZO81" s="422"/>
      <c r="PZP81" s="422"/>
      <c r="PZQ81" s="422"/>
      <c r="PZR81" s="422"/>
      <c r="PZS81" s="422"/>
      <c r="PZT81" s="422"/>
      <c r="PZU81" s="422"/>
      <c r="PZV81" s="422"/>
      <c r="PZW81" s="422"/>
      <c r="PZX81" s="422"/>
      <c r="PZY81" s="422"/>
      <c r="PZZ81" s="422"/>
      <c r="QAA81" s="422"/>
      <c r="QAB81" s="422"/>
      <c r="QAC81" s="422"/>
      <c r="QAD81" s="422"/>
      <c r="QAE81" s="422"/>
      <c r="QAF81" s="422"/>
      <c r="QAG81" s="422"/>
      <c r="QAH81" s="422"/>
      <c r="QAI81" s="422"/>
      <c r="QAJ81" s="422"/>
      <c r="QAK81" s="422"/>
      <c r="QAL81" s="422"/>
      <c r="QAM81" s="422"/>
      <c r="QAN81" s="422"/>
      <c r="QAO81" s="422"/>
      <c r="QAP81" s="422"/>
      <c r="QAQ81" s="422"/>
      <c r="QAR81" s="422"/>
      <c r="QAS81" s="422"/>
      <c r="QAT81" s="422"/>
      <c r="QAU81" s="422"/>
      <c r="QAV81" s="422"/>
      <c r="QAW81" s="422"/>
      <c r="QAX81" s="422"/>
      <c r="QAY81" s="422"/>
      <c r="QAZ81" s="422"/>
      <c r="QBA81" s="422"/>
      <c r="QBB81" s="422"/>
      <c r="QBC81" s="422"/>
      <c r="QBD81" s="422"/>
      <c r="QBE81" s="422"/>
      <c r="QBF81" s="422"/>
      <c r="QBG81" s="422"/>
      <c r="QBH81" s="422"/>
      <c r="QBI81" s="422"/>
      <c r="QBJ81" s="422"/>
      <c r="QBK81" s="422"/>
      <c r="QBL81" s="422"/>
      <c r="QBM81" s="422"/>
      <c r="QBN81" s="422"/>
      <c r="QBO81" s="422"/>
      <c r="QBP81" s="422"/>
      <c r="QBQ81" s="422"/>
      <c r="QBR81" s="422"/>
      <c r="QBS81" s="422"/>
      <c r="QBT81" s="422"/>
      <c r="QBU81" s="422"/>
      <c r="QBV81" s="422"/>
      <c r="QBW81" s="422"/>
      <c r="QBX81" s="422"/>
      <c r="QBY81" s="422"/>
      <c r="QBZ81" s="422"/>
      <c r="QCA81" s="422"/>
      <c r="QCB81" s="422"/>
      <c r="QCC81" s="422"/>
      <c r="QCD81" s="422"/>
      <c r="QCE81" s="422"/>
      <c r="QCF81" s="422"/>
      <c r="QCG81" s="422"/>
      <c r="QCH81" s="422"/>
      <c r="QCI81" s="422"/>
      <c r="QCJ81" s="422"/>
      <c r="QCK81" s="422"/>
      <c r="QCL81" s="422"/>
      <c r="QCM81" s="422"/>
      <c r="QCN81" s="422"/>
      <c r="QCO81" s="422"/>
      <c r="QCP81" s="422"/>
      <c r="QCQ81" s="422"/>
      <c r="QCR81" s="422"/>
      <c r="QCS81" s="422"/>
      <c r="QCT81" s="422"/>
      <c r="QCU81" s="422"/>
      <c r="QCV81" s="422"/>
      <c r="QCW81" s="422"/>
      <c r="QCX81" s="422"/>
      <c r="QCY81" s="422"/>
      <c r="QCZ81" s="422"/>
      <c r="QDA81" s="422"/>
      <c r="QDB81" s="422"/>
      <c r="QDC81" s="422"/>
      <c r="QDD81" s="422"/>
      <c r="QDE81" s="422"/>
      <c r="QDF81" s="422"/>
      <c r="QDG81" s="422"/>
      <c r="QDH81" s="422"/>
      <c r="QDI81" s="422"/>
      <c r="QDJ81" s="422"/>
      <c r="QDK81" s="422"/>
      <c r="QDL81" s="422"/>
      <c r="QDM81" s="422"/>
      <c r="QDN81" s="422"/>
      <c r="QDO81" s="422"/>
      <c r="QDP81" s="422"/>
      <c r="QDQ81" s="422"/>
      <c r="QDR81" s="422"/>
      <c r="QDS81" s="422"/>
      <c r="QDT81" s="422"/>
      <c r="QDU81" s="422"/>
      <c r="QDV81" s="422"/>
      <c r="QDW81" s="422"/>
      <c r="QDX81" s="422"/>
      <c r="QDY81" s="422"/>
      <c r="QDZ81" s="422"/>
      <c r="QEA81" s="422"/>
      <c r="QEB81" s="422"/>
      <c r="QEC81" s="422"/>
      <c r="QED81" s="422"/>
      <c r="QEE81" s="422"/>
      <c r="QEF81" s="422"/>
      <c r="QEG81" s="422"/>
      <c r="QEH81" s="422"/>
      <c r="QEI81" s="422"/>
      <c r="QEJ81" s="422"/>
      <c r="QEK81" s="422"/>
      <c r="QEL81" s="422"/>
      <c r="QEM81" s="422"/>
      <c r="QEN81" s="422"/>
      <c r="QEO81" s="422"/>
      <c r="QEP81" s="422"/>
      <c r="QEQ81" s="422"/>
      <c r="QER81" s="422"/>
      <c r="QES81" s="422"/>
      <c r="QET81" s="422"/>
      <c r="QEU81" s="422"/>
      <c r="QEV81" s="422"/>
      <c r="QEW81" s="422"/>
      <c r="QEX81" s="422"/>
      <c r="QEY81" s="422"/>
      <c r="QEZ81" s="422"/>
      <c r="QFA81" s="422"/>
      <c r="QFB81" s="422"/>
      <c r="QFC81" s="422"/>
      <c r="QFD81" s="422"/>
      <c r="QFE81" s="422"/>
      <c r="QFF81" s="422"/>
      <c r="QFG81" s="422"/>
      <c r="QFH81" s="422"/>
      <c r="QFI81" s="422"/>
      <c r="QFJ81" s="422"/>
      <c r="QFK81" s="422"/>
      <c r="QFL81" s="422"/>
      <c r="QFM81" s="422"/>
      <c r="QFN81" s="422"/>
      <c r="QFO81" s="422"/>
      <c r="QFP81" s="422"/>
      <c r="QFQ81" s="422"/>
      <c r="QFR81" s="422"/>
      <c r="QFS81" s="422"/>
      <c r="QFT81" s="422"/>
      <c r="QFU81" s="422"/>
      <c r="QFV81" s="422"/>
      <c r="QFW81" s="422"/>
      <c r="QFX81" s="422"/>
      <c r="QFY81" s="422"/>
      <c r="QFZ81" s="422"/>
      <c r="QGA81" s="422"/>
      <c r="QGB81" s="422"/>
      <c r="QGC81" s="422"/>
      <c r="QGD81" s="422"/>
      <c r="QGE81" s="422"/>
      <c r="QGF81" s="422"/>
      <c r="QGG81" s="422"/>
      <c r="QGH81" s="422"/>
      <c r="QGI81" s="422"/>
      <c r="QGJ81" s="422"/>
      <c r="QGK81" s="422"/>
      <c r="QGL81" s="422"/>
      <c r="QGM81" s="422"/>
      <c r="QGN81" s="422"/>
      <c r="QGO81" s="422"/>
      <c r="QGP81" s="422"/>
      <c r="QGQ81" s="422"/>
      <c r="QGR81" s="422"/>
      <c r="QGS81" s="422"/>
      <c r="QGT81" s="422"/>
      <c r="QGU81" s="422"/>
      <c r="QGV81" s="422"/>
      <c r="QGW81" s="422"/>
      <c r="QGX81" s="422"/>
      <c r="QGY81" s="422"/>
      <c r="QGZ81" s="422"/>
      <c r="QHA81" s="422"/>
      <c r="QHB81" s="422"/>
      <c r="QHC81" s="422"/>
      <c r="QHD81" s="422"/>
      <c r="QHE81" s="422"/>
      <c r="QHF81" s="422"/>
      <c r="QHG81" s="422"/>
      <c r="QHH81" s="422"/>
      <c r="QHI81" s="422"/>
      <c r="QHJ81" s="422"/>
      <c r="QHK81" s="422"/>
      <c r="QHL81" s="422"/>
      <c r="QHM81" s="422"/>
      <c r="QHN81" s="422"/>
      <c r="QHO81" s="422"/>
      <c r="QHP81" s="422"/>
      <c r="QHQ81" s="422"/>
      <c r="QHR81" s="422"/>
      <c r="QHS81" s="422"/>
      <c r="QHT81" s="422"/>
      <c r="QHU81" s="422"/>
      <c r="QHV81" s="422"/>
      <c r="QHW81" s="422"/>
      <c r="QHX81" s="422"/>
      <c r="QHY81" s="422"/>
      <c r="QHZ81" s="422"/>
      <c r="QIA81" s="422"/>
      <c r="QIB81" s="422"/>
      <c r="QIC81" s="422"/>
      <c r="QID81" s="422"/>
      <c r="QIE81" s="422"/>
      <c r="QIF81" s="422"/>
      <c r="QIG81" s="422"/>
      <c r="QIH81" s="422"/>
      <c r="QII81" s="422"/>
      <c r="QIJ81" s="422"/>
      <c r="QIK81" s="422"/>
      <c r="QIL81" s="422"/>
      <c r="QIM81" s="422"/>
      <c r="QIN81" s="422"/>
      <c r="QIO81" s="422"/>
      <c r="QIP81" s="422"/>
      <c r="QIQ81" s="422"/>
      <c r="QIR81" s="422"/>
      <c r="QIS81" s="422"/>
      <c r="QIT81" s="422"/>
      <c r="QIU81" s="422"/>
      <c r="QIV81" s="422"/>
      <c r="QIW81" s="422"/>
      <c r="QIX81" s="422"/>
      <c r="QIY81" s="422"/>
      <c r="QIZ81" s="422"/>
      <c r="QJA81" s="422"/>
      <c r="QJB81" s="422"/>
      <c r="QJC81" s="422"/>
      <c r="QJD81" s="422"/>
      <c r="QJE81" s="422"/>
      <c r="QJF81" s="422"/>
      <c r="QJG81" s="422"/>
      <c r="QJH81" s="422"/>
      <c r="QJI81" s="422"/>
      <c r="QJJ81" s="422"/>
      <c r="QJK81" s="422"/>
      <c r="QJL81" s="422"/>
      <c r="QJM81" s="422"/>
      <c r="QJN81" s="422"/>
      <c r="QJO81" s="422"/>
      <c r="QJP81" s="422"/>
      <c r="QJQ81" s="422"/>
      <c r="QJR81" s="422"/>
      <c r="QJS81" s="422"/>
      <c r="QJT81" s="422"/>
      <c r="QJU81" s="422"/>
      <c r="QJV81" s="422"/>
      <c r="QJW81" s="422"/>
      <c r="QJX81" s="422"/>
      <c r="QJY81" s="422"/>
      <c r="QJZ81" s="422"/>
      <c r="QKA81" s="422"/>
      <c r="QKB81" s="422"/>
      <c r="QKC81" s="422"/>
      <c r="QKD81" s="422"/>
      <c r="QKE81" s="422"/>
      <c r="QKF81" s="422"/>
      <c r="QKG81" s="422"/>
      <c r="QKH81" s="422"/>
      <c r="QKI81" s="422"/>
      <c r="QKJ81" s="422"/>
      <c r="QKK81" s="422"/>
      <c r="QKL81" s="422"/>
      <c r="QKM81" s="422"/>
      <c r="QKN81" s="422"/>
      <c r="QKO81" s="422"/>
      <c r="QKP81" s="422"/>
      <c r="QKQ81" s="422"/>
      <c r="QKR81" s="422"/>
      <c r="QKS81" s="422"/>
      <c r="QKT81" s="422"/>
      <c r="QKU81" s="422"/>
      <c r="QKV81" s="422"/>
      <c r="QKW81" s="422"/>
      <c r="QKX81" s="422"/>
      <c r="QKY81" s="422"/>
      <c r="QKZ81" s="422"/>
      <c r="QLA81" s="422"/>
      <c r="QLB81" s="422"/>
      <c r="QLC81" s="422"/>
      <c r="QLD81" s="422"/>
      <c r="QLE81" s="422"/>
      <c r="QLF81" s="422"/>
      <c r="QLG81" s="422"/>
      <c r="QLH81" s="422"/>
      <c r="QLI81" s="422"/>
      <c r="QLJ81" s="422"/>
      <c r="QLK81" s="422"/>
      <c r="QLL81" s="422"/>
      <c r="QLM81" s="422"/>
      <c r="QLN81" s="422"/>
      <c r="QLO81" s="422"/>
      <c r="QLP81" s="422"/>
      <c r="QLQ81" s="422"/>
      <c r="QLR81" s="422"/>
      <c r="QLS81" s="422"/>
      <c r="QLT81" s="422"/>
      <c r="QLU81" s="422"/>
      <c r="QLV81" s="422"/>
      <c r="QLW81" s="422"/>
      <c r="QLX81" s="422"/>
      <c r="QLY81" s="422"/>
      <c r="QLZ81" s="422"/>
      <c r="QMA81" s="422"/>
      <c r="QMB81" s="422"/>
      <c r="QMC81" s="422"/>
      <c r="QMD81" s="422"/>
      <c r="QME81" s="422"/>
      <c r="QMF81" s="422"/>
      <c r="QMG81" s="422"/>
      <c r="QMH81" s="422"/>
      <c r="QMI81" s="422"/>
      <c r="QMJ81" s="422"/>
      <c r="QMK81" s="422"/>
      <c r="QML81" s="422"/>
      <c r="QMM81" s="422"/>
      <c r="QMN81" s="422"/>
      <c r="QMO81" s="422"/>
      <c r="QMP81" s="422"/>
      <c r="QMQ81" s="422"/>
      <c r="QMR81" s="422"/>
      <c r="QMS81" s="422"/>
      <c r="QMT81" s="422"/>
      <c r="QMU81" s="422"/>
      <c r="QMV81" s="422"/>
      <c r="QMW81" s="422"/>
      <c r="QMX81" s="422"/>
      <c r="QMY81" s="422"/>
      <c r="QMZ81" s="422"/>
      <c r="QNA81" s="422"/>
      <c r="QNB81" s="422"/>
      <c r="QNC81" s="422"/>
      <c r="QND81" s="422"/>
      <c r="QNE81" s="422"/>
      <c r="QNF81" s="422"/>
      <c r="QNG81" s="422"/>
      <c r="QNH81" s="422"/>
      <c r="QNI81" s="422"/>
      <c r="QNJ81" s="422"/>
      <c r="QNK81" s="422"/>
      <c r="QNL81" s="422"/>
      <c r="QNM81" s="422"/>
      <c r="QNN81" s="422"/>
      <c r="QNO81" s="422"/>
      <c r="QNP81" s="422"/>
      <c r="QNQ81" s="422"/>
      <c r="QNR81" s="422"/>
      <c r="QNS81" s="422"/>
      <c r="QNT81" s="422"/>
      <c r="QNU81" s="422"/>
      <c r="QNV81" s="422"/>
      <c r="QNW81" s="422"/>
      <c r="QNX81" s="422"/>
      <c r="QNY81" s="422"/>
      <c r="QNZ81" s="422"/>
      <c r="QOA81" s="422"/>
      <c r="QOB81" s="422"/>
      <c r="QOC81" s="422"/>
      <c r="QOD81" s="422"/>
      <c r="QOE81" s="422"/>
      <c r="QOF81" s="422"/>
      <c r="QOG81" s="422"/>
      <c r="QOH81" s="422"/>
      <c r="QOI81" s="422"/>
      <c r="QOJ81" s="422"/>
      <c r="QOK81" s="422"/>
      <c r="QOL81" s="422"/>
      <c r="QOM81" s="422"/>
      <c r="QON81" s="422"/>
      <c r="QOO81" s="422"/>
      <c r="QOP81" s="422"/>
      <c r="QOQ81" s="422"/>
      <c r="QOR81" s="422"/>
      <c r="QOS81" s="422"/>
      <c r="QOT81" s="422"/>
      <c r="QOU81" s="422"/>
      <c r="QOV81" s="422"/>
      <c r="QOW81" s="422"/>
      <c r="QOX81" s="422"/>
      <c r="QOY81" s="422"/>
      <c r="QOZ81" s="422"/>
      <c r="QPA81" s="422"/>
      <c r="QPB81" s="422"/>
      <c r="QPC81" s="422"/>
      <c r="QPD81" s="422"/>
      <c r="QPE81" s="422"/>
      <c r="QPF81" s="422"/>
      <c r="QPG81" s="422"/>
      <c r="QPH81" s="422"/>
      <c r="QPI81" s="422"/>
      <c r="QPJ81" s="422"/>
      <c r="QPK81" s="422"/>
      <c r="QPL81" s="422"/>
      <c r="QPM81" s="422"/>
      <c r="QPN81" s="422"/>
      <c r="QPO81" s="422"/>
      <c r="QPP81" s="422"/>
      <c r="QPQ81" s="422"/>
      <c r="QPR81" s="422"/>
      <c r="QPS81" s="422"/>
      <c r="QPT81" s="422"/>
      <c r="QPU81" s="422"/>
      <c r="QPV81" s="422"/>
      <c r="QPW81" s="422"/>
      <c r="QPX81" s="422"/>
      <c r="QPY81" s="422"/>
      <c r="QPZ81" s="422"/>
      <c r="QQA81" s="422"/>
      <c r="QQB81" s="422"/>
      <c r="QQC81" s="422"/>
      <c r="QQD81" s="422"/>
      <c r="QQE81" s="422"/>
      <c r="QQF81" s="422"/>
      <c r="QQG81" s="422"/>
      <c r="QQH81" s="422"/>
      <c r="QQI81" s="422"/>
      <c r="QQJ81" s="422"/>
      <c r="QQK81" s="422"/>
      <c r="QQL81" s="422"/>
      <c r="QQM81" s="422"/>
      <c r="QQN81" s="422"/>
      <c r="QQO81" s="422"/>
      <c r="QQP81" s="422"/>
      <c r="QQQ81" s="422"/>
      <c r="QQR81" s="422"/>
      <c r="QQS81" s="422"/>
      <c r="QQT81" s="422"/>
      <c r="QQU81" s="422"/>
      <c r="QQV81" s="422"/>
      <c r="QQW81" s="422"/>
      <c r="QQX81" s="422"/>
      <c r="QQY81" s="422"/>
      <c r="QQZ81" s="422"/>
      <c r="QRA81" s="422"/>
      <c r="QRB81" s="422"/>
      <c r="QRC81" s="422"/>
      <c r="QRD81" s="422"/>
      <c r="QRE81" s="422"/>
      <c r="QRF81" s="422"/>
      <c r="QRG81" s="422"/>
      <c r="QRH81" s="422"/>
      <c r="QRI81" s="422"/>
      <c r="QRJ81" s="422"/>
      <c r="QRK81" s="422"/>
      <c r="QRL81" s="422"/>
      <c r="QRM81" s="422"/>
      <c r="QRN81" s="422"/>
      <c r="QRO81" s="422"/>
      <c r="QRP81" s="422"/>
      <c r="QRQ81" s="422"/>
      <c r="QRR81" s="422"/>
      <c r="QRS81" s="422"/>
      <c r="QRT81" s="422"/>
      <c r="QRU81" s="422"/>
      <c r="QRV81" s="422"/>
      <c r="QRW81" s="422"/>
      <c r="QRX81" s="422"/>
      <c r="QRY81" s="422"/>
      <c r="QRZ81" s="422"/>
      <c r="QSA81" s="422"/>
      <c r="QSB81" s="422"/>
      <c r="QSC81" s="422"/>
      <c r="QSD81" s="422"/>
      <c r="QSE81" s="422"/>
      <c r="QSF81" s="422"/>
      <c r="QSG81" s="422"/>
      <c r="QSH81" s="422"/>
      <c r="QSI81" s="422"/>
      <c r="QSJ81" s="422"/>
      <c r="QSK81" s="422"/>
      <c r="QSL81" s="422"/>
      <c r="QSM81" s="422"/>
      <c r="QSN81" s="422"/>
      <c r="QSO81" s="422"/>
      <c r="QSP81" s="422"/>
      <c r="QSQ81" s="422"/>
      <c r="QSR81" s="422"/>
      <c r="QSS81" s="422"/>
      <c r="QST81" s="422"/>
      <c r="QSU81" s="422"/>
      <c r="QSV81" s="422"/>
      <c r="QSW81" s="422"/>
      <c r="QSX81" s="422"/>
      <c r="QSY81" s="422"/>
      <c r="QSZ81" s="422"/>
      <c r="QTA81" s="422"/>
      <c r="QTB81" s="422"/>
      <c r="QTC81" s="422"/>
      <c r="QTD81" s="422"/>
      <c r="QTE81" s="422"/>
      <c r="QTF81" s="422"/>
      <c r="QTG81" s="422"/>
      <c r="QTH81" s="422"/>
      <c r="QTI81" s="422"/>
      <c r="QTJ81" s="422"/>
      <c r="QTK81" s="422"/>
      <c r="QTL81" s="422"/>
      <c r="QTM81" s="422"/>
      <c r="QTN81" s="422"/>
      <c r="QTO81" s="422"/>
      <c r="QTP81" s="422"/>
      <c r="QTQ81" s="422"/>
      <c r="QTR81" s="422"/>
      <c r="QTS81" s="422"/>
      <c r="QTT81" s="422"/>
      <c r="QTU81" s="422"/>
      <c r="QTV81" s="422"/>
      <c r="QTW81" s="422"/>
      <c r="QTX81" s="422"/>
      <c r="QTY81" s="422"/>
      <c r="QTZ81" s="422"/>
      <c r="QUA81" s="422"/>
      <c r="QUB81" s="422"/>
      <c r="QUC81" s="422"/>
      <c r="QUD81" s="422"/>
      <c r="QUE81" s="422"/>
      <c r="QUF81" s="422"/>
      <c r="QUG81" s="422"/>
      <c r="QUH81" s="422"/>
      <c r="QUI81" s="422"/>
      <c r="QUJ81" s="422"/>
      <c r="QUK81" s="422"/>
      <c r="QUL81" s="422"/>
      <c r="QUM81" s="422"/>
      <c r="QUN81" s="422"/>
      <c r="QUO81" s="422"/>
      <c r="QUP81" s="422"/>
      <c r="QUQ81" s="422"/>
      <c r="QUR81" s="422"/>
      <c r="QUS81" s="422"/>
      <c r="QUT81" s="422"/>
      <c r="QUU81" s="422"/>
      <c r="QUV81" s="422"/>
      <c r="QUW81" s="422"/>
      <c r="QUX81" s="422"/>
      <c r="QUY81" s="422"/>
      <c r="QUZ81" s="422"/>
      <c r="QVA81" s="422"/>
      <c r="QVB81" s="422"/>
      <c r="QVC81" s="422"/>
      <c r="QVD81" s="422"/>
      <c r="QVE81" s="422"/>
      <c r="QVF81" s="422"/>
      <c r="QVG81" s="422"/>
      <c r="QVH81" s="422"/>
      <c r="QVI81" s="422"/>
      <c r="QVJ81" s="422"/>
      <c r="QVK81" s="422"/>
      <c r="QVL81" s="422"/>
      <c r="QVM81" s="422"/>
      <c r="QVN81" s="422"/>
      <c r="QVO81" s="422"/>
      <c r="QVP81" s="422"/>
      <c r="QVQ81" s="422"/>
      <c r="QVR81" s="422"/>
      <c r="QVS81" s="422"/>
      <c r="QVT81" s="422"/>
      <c r="QVU81" s="422"/>
      <c r="QVV81" s="422"/>
      <c r="QVW81" s="422"/>
      <c r="QVX81" s="422"/>
      <c r="QVY81" s="422"/>
      <c r="QVZ81" s="422"/>
      <c r="QWA81" s="422"/>
      <c r="QWB81" s="422"/>
      <c r="QWC81" s="422"/>
      <c r="QWD81" s="422"/>
      <c r="QWE81" s="422"/>
      <c r="QWF81" s="422"/>
      <c r="QWG81" s="422"/>
      <c r="QWH81" s="422"/>
      <c r="QWI81" s="422"/>
      <c r="QWJ81" s="422"/>
      <c r="QWK81" s="422"/>
      <c r="QWL81" s="422"/>
      <c r="QWM81" s="422"/>
      <c r="QWN81" s="422"/>
      <c r="QWO81" s="422"/>
      <c r="QWP81" s="422"/>
      <c r="QWQ81" s="422"/>
      <c r="QWR81" s="422"/>
      <c r="QWS81" s="422"/>
      <c r="QWT81" s="422"/>
      <c r="QWU81" s="422"/>
      <c r="QWV81" s="422"/>
      <c r="QWW81" s="422"/>
      <c r="QWX81" s="422"/>
      <c r="QWY81" s="422"/>
      <c r="QWZ81" s="422"/>
      <c r="QXA81" s="422"/>
      <c r="QXB81" s="422"/>
      <c r="QXC81" s="422"/>
      <c r="QXD81" s="422"/>
      <c r="QXE81" s="422"/>
      <c r="QXF81" s="422"/>
      <c r="QXG81" s="422"/>
      <c r="QXH81" s="422"/>
      <c r="QXI81" s="422"/>
      <c r="QXJ81" s="422"/>
      <c r="QXK81" s="422"/>
      <c r="QXL81" s="422"/>
      <c r="QXM81" s="422"/>
      <c r="QXN81" s="422"/>
      <c r="QXO81" s="422"/>
      <c r="QXP81" s="422"/>
      <c r="QXQ81" s="422"/>
      <c r="QXR81" s="422"/>
      <c r="QXS81" s="422"/>
      <c r="QXT81" s="422"/>
      <c r="QXU81" s="422"/>
      <c r="QXV81" s="422"/>
      <c r="QXW81" s="422"/>
      <c r="QXX81" s="422"/>
      <c r="QXY81" s="422"/>
      <c r="QXZ81" s="422"/>
      <c r="QYA81" s="422"/>
      <c r="QYB81" s="422"/>
      <c r="QYC81" s="422"/>
      <c r="QYD81" s="422"/>
      <c r="QYE81" s="422"/>
      <c r="QYF81" s="422"/>
      <c r="QYG81" s="422"/>
      <c r="QYH81" s="422"/>
      <c r="QYI81" s="422"/>
      <c r="QYJ81" s="422"/>
      <c r="QYK81" s="422"/>
      <c r="QYL81" s="422"/>
      <c r="QYM81" s="422"/>
      <c r="QYN81" s="422"/>
      <c r="QYO81" s="422"/>
      <c r="QYP81" s="422"/>
      <c r="QYQ81" s="422"/>
      <c r="QYR81" s="422"/>
      <c r="QYS81" s="422"/>
      <c r="QYT81" s="422"/>
      <c r="QYU81" s="422"/>
      <c r="QYV81" s="422"/>
      <c r="QYW81" s="422"/>
      <c r="QYX81" s="422"/>
      <c r="QYY81" s="422"/>
      <c r="QYZ81" s="422"/>
      <c r="QZA81" s="422"/>
      <c r="QZB81" s="422"/>
      <c r="QZC81" s="422"/>
      <c r="QZD81" s="422"/>
      <c r="QZE81" s="422"/>
      <c r="QZF81" s="422"/>
      <c r="QZG81" s="422"/>
      <c r="QZH81" s="422"/>
      <c r="QZI81" s="422"/>
      <c r="QZJ81" s="422"/>
      <c r="QZK81" s="422"/>
      <c r="QZL81" s="422"/>
      <c r="QZM81" s="422"/>
      <c r="QZN81" s="422"/>
      <c r="QZO81" s="422"/>
      <c r="QZP81" s="422"/>
      <c r="QZQ81" s="422"/>
      <c r="QZR81" s="422"/>
      <c r="QZS81" s="422"/>
      <c r="QZT81" s="422"/>
      <c r="QZU81" s="422"/>
      <c r="QZV81" s="422"/>
      <c r="QZW81" s="422"/>
      <c r="QZX81" s="422"/>
      <c r="QZY81" s="422"/>
      <c r="QZZ81" s="422"/>
      <c r="RAA81" s="422"/>
      <c r="RAB81" s="422"/>
      <c r="RAC81" s="422"/>
      <c r="RAD81" s="422"/>
      <c r="RAE81" s="422"/>
      <c r="RAF81" s="422"/>
      <c r="RAG81" s="422"/>
      <c r="RAH81" s="422"/>
      <c r="RAI81" s="422"/>
      <c r="RAJ81" s="422"/>
      <c r="RAK81" s="422"/>
      <c r="RAL81" s="422"/>
      <c r="RAM81" s="422"/>
      <c r="RAN81" s="422"/>
      <c r="RAO81" s="422"/>
      <c r="RAP81" s="422"/>
      <c r="RAQ81" s="422"/>
      <c r="RAR81" s="422"/>
      <c r="RAS81" s="422"/>
      <c r="RAT81" s="422"/>
      <c r="RAU81" s="422"/>
      <c r="RAV81" s="422"/>
      <c r="RAW81" s="422"/>
      <c r="RAX81" s="422"/>
      <c r="RAY81" s="422"/>
      <c r="RAZ81" s="422"/>
      <c r="RBA81" s="422"/>
      <c r="RBB81" s="422"/>
      <c r="RBC81" s="422"/>
      <c r="RBD81" s="422"/>
      <c r="RBE81" s="422"/>
      <c r="RBF81" s="422"/>
      <c r="RBG81" s="422"/>
      <c r="RBH81" s="422"/>
      <c r="RBI81" s="422"/>
      <c r="RBJ81" s="422"/>
      <c r="RBK81" s="422"/>
      <c r="RBL81" s="422"/>
      <c r="RBM81" s="422"/>
      <c r="RBN81" s="422"/>
      <c r="RBO81" s="422"/>
      <c r="RBP81" s="422"/>
      <c r="RBQ81" s="422"/>
      <c r="RBR81" s="422"/>
      <c r="RBS81" s="422"/>
      <c r="RBT81" s="422"/>
      <c r="RBU81" s="422"/>
      <c r="RBV81" s="422"/>
      <c r="RBW81" s="422"/>
      <c r="RBX81" s="422"/>
      <c r="RBY81" s="422"/>
      <c r="RBZ81" s="422"/>
      <c r="RCA81" s="422"/>
      <c r="RCB81" s="422"/>
      <c r="RCC81" s="422"/>
      <c r="RCD81" s="422"/>
      <c r="RCE81" s="422"/>
      <c r="RCF81" s="422"/>
      <c r="RCG81" s="422"/>
      <c r="RCH81" s="422"/>
      <c r="RCI81" s="422"/>
      <c r="RCJ81" s="422"/>
      <c r="RCK81" s="422"/>
      <c r="RCL81" s="422"/>
      <c r="RCM81" s="422"/>
      <c r="RCN81" s="422"/>
      <c r="RCO81" s="422"/>
      <c r="RCP81" s="422"/>
      <c r="RCQ81" s="422"/>
      <c r="RCR81" s="422"/>
      <c r="RCS81" s="422"/>
      <c r="RCT81" s="422"/>
      <c r="RCU81" s="422"/>
      <c r="RCV81" s="422"/>
      <c r="RCW81" s="422"/>
      <c r="RCX81" s="422"/>
      <c r="RCY81" s="422"/>
      <c r="RCZ81" s="422"/>
      <c r="RDA81" s="422"/>
      <c r="RDB81" s="422"/>
      <c r="RDC81" s="422"/>
      <c r="RDD81" s="422"/>
      <c r="RDE81" s="422"/>
      <c r="RDF81" s="422"/>
      <c r="RDG81" s="422"/>
      <c r="RDH81" s="422"/>
      <c r="RDI81" s="422"/>
      <c r="RDJ81" s="422"/>
      <c r="RDK81" s="422"/>
      <c r="RDL81" s="422"/>
      <c r="RDM81" s="422"/>
      <c r="RDN81" s="422"/>
      <c r="RDO81" s="422"/>
      <c r="RDP81" s="422"/>
      <c r="RDQ81" s="422"/>
      <c r="RDR81" s="422"/>
      <c r="RDS81" s="422"/>
      <c r="RDT81" s="422"/>
      <c r="RDU81" s="422"/>
      <c r="RDV81" s="422"/>
      <c r="RDW81" s="422"/>
      <c r="RDX81" s="422"/>
      <c r="RDY81" s="422"/>
      <c r="RDZ81" s="422"/>
      <c r="REA81" s="422"/>
      <c r="REB81" s="422"/>
      <c r="REC81" s="422"/>
      <c r="RED81" s="422"/>
      <c r="REE81" s="422"/>
      <c r="REF81" s="422"/>
      <c r="REG81" s="422"/>
      <c r="REH81" s="422"/>
      <c r="REI81" s="422"/>
      <c r="REJ81" s="422"/>
      <c r="REK81" s="422"/>
      <c r="REL81" s="422"/>
      <c r="REM81" s="422"/>
      <c r="REN81" s="422"/>
      <c r="REO81" s="422"/>
      <c r="REP81" s="422"/>
      <c r="REQ81" s="422"/>
      <c r="RER81" s="422"/>
      <c r="RES81" s="422"/>
      <c r="RET81" s="422"/>
      <c r="REU81" s="422"/>
      <c r="REV81" s="422"/>
      <c r="REW81" s="422"/>
      <c r="REX81" s="422"/>
      <c r="REY81" s="422"/>
      <c r="REZ81" s="422"/>
      <c r="RFA81" s="422"/>
      <c r="RFB81" s="422"/>
      <c r="RFC81" s="422"/>
      <c r="RFD81" s="422"/>
      <c r="RFE81" s="422"/>
      <c r="RFF81" s="422"/>
      <c r="RFG81" s="422"/>
      <c r="RFH81" s="422"/>
      <c r="RFI81" s="422"/>
      <c r="RFJ81" s="422"/>
      <c r="RFK81" s="422"/>
      <c r="RFL81" s="422"/>
      <c r="RFM81" s="422"/>
      <c r="RFN81" s="422"/>
      <c r="RFO81" s="422"/>
      <c r="RFP81" s="422"/>
      <c r="RFQ81" s="422"/>
      <c r="RFR81" s="422"/>
      <c r="RFS81" s="422"/>
      <c r="RFT81" s="422"/>
      <c r="RFU81" s="422"/>
      <c r="RFV81" s="422"/>
      <c r="RFW81" s="422"/>
      <c r="RFX81" s="422"/>
      <c r="RFY81" s="422"/>
      <c r="RFZ81" s="422"/>
      <c r="RGA81" s="422"/>
      <c r="RGB81" s="422"/>
      <c r="RGC81" s="422"/>
      <c r="RGD81" s="422"/>
      <c r="RGE81" s="422"/>
      <c r="RGF81" s="422"/>
      <c r="RGG81" s="422"/>
      <c r="RGH81" s="422"/>
      <c r="RGI81" s="422"/>
      <c r="RGJ81" s="422"/>
      <c r="RGK81" s="422"/>
      <c r="RGL81" s="422"/>
      <c r="RGM81" s="422"/>
      <c r="RGN81" s="422"/>
      <c r="RGO81" s="422"/>
      <c r="RGP81" s="422"/>
      <c r="RGQ81" s="422"/>
      <c r="RGR81" s="422"/>
      <c r="RGS81" s="422"/>
      <c r="RGT81" s="422"/>
      <c r="RGU81" s="422"/>
      <c r="RGV81" s="422"/>
      <c r="RGW81" s="422"/>
      <c r="RGX81" s="422"/>
      <c r="RGY81" s="422"/>
      <c r="RGZ81" s="422"/>
      <c r="RHA81" s="422"/>
      <c r="RHB81" s="422"/>
      <c r="RHC81" s="422"/>
      <c r="RHD81" s="422"/>
      <c r="RHE81" s="422"/>
      <c r="RHF81" s="422"/>
      <c r="RHG81" s="422"/>
      <c r="RHH81" s="422"/>
      <c r="RHI81" s="422"/>
      <c r="RHJ81" s="422"/>
      <c r="RHK81" s="422"/>
      <c r="RHL81" s="422"/>
      <c r="RHM81" s="422"/>
      <c r="RHN81" s="422"/>
      <c r="RHO81" s="422"/>
      <c r="RHP81" s="422"/>
      <c r="RHQ81" s="422"/>
      <c r="RHR81" s="422"/>
      <c r="RHS81" s="422"/>
      <c r="RHT81" s="422"/>
      <c r="RHU81" s="422"/>
      <c r="RHV81" s="422"/>
      <c r="RHW81" s="422"/>
      <c r="RHX81" s="422"/>
      <c r="RHY81" s="422"/>
      <c r="RHZ81" s="422"/>
      <c r="RIA81" s="422"/>
      <c r="RIB81" s="422"/>
      <c r="RIC81" s="422"/>
      <c r="RID81" s="422"/>
      <c r="RIE81" s="422"/>
      <c r="RIF81" s="422"/>
      <c r="RIG81" s="422"/>
      <c r="RIH81" s="422"/>
      <c r="RII81" s="422"/>
      <c r="RIJ81" s="422"/>
      <c r="RIK81" s="422"/>
      <c r="RIL81" s="422"/>
      <c r="RIM81" s="422"/>
      <c r="RIN81" s="422"/>
      <c r="RIO81" s="422"/>
      <c r="RIP81" s="422"/>
      <c r="RIQ81" s="422"/>
      <c r="RIR81" s="422"/>
      <c r="RIS81" s="422"/>
      <c r="RIT81" s="422"/>
      <c r="RIU81" s="422"/>
      <c r="RIV81" s="422"/>
      <c r="RIW81" s="422"/>
      <c r="RIX81" s="422"/>
      <c r="RIY81" s="422"/>
      <c r="RIZ81" s="422"/>
      <c r="RJA81" s="422"/>
      <c r="RJB81" s="422"/>
      <c r="RJC81" s="422"/>
      <c r="RJD81" s="422"/>
      <c r="RJE81" s="422"/>
      <c r="RJF81" s="422"/>
      <c r="RJG81" s="422"/>
      <c r="RJH81" s="422"/>
      <c r="RJI81" s="422"/>
      <c r="RJJ81" s="422"/>
      <c r="RJK81" s="422"/>
      <c r="RJL81" s="422"/>
      <c r="RJM81" s="422"/>
      <c r="RJN81" s="422"/>
      <c r="RJO81" s="422"/>
      <c r="RJP81" s="422"/>
      <c r="RJQ81" s="422"/>
      <c r="RJR81" s="422"/>
      <c r="RJS81" s="422"/>
      <c r="RJT81" s="422"/>
      <c r="RJU81" s="422"/>
      <c r="RJV81" s="422"/>
      <c r="RJW81" s="422"/>
      <c r="RJX81" s="422"/>
      <c r="RJY81" s="422"/>
      <c r="RJZ81" s="422"/>
      <c r="RKA81" s="422"/>
      <c r="RKB81" s="422"/>
      <c r="RKC81" s="422"/>
      <c r="RKD81" s="422"/>
      <c r="RKE81" s="422"/>
      <c r="RKF81" s="422"/>
      <c r="RKG81" s="422"/>
      <c r="RKH81" s="422"/>
      <c r="RKI81" s="422"/>
      <c r="RKJ81" s="422"/>
      <c r="RKK81" s="422"/>
      <c r="RKL81" s="422"/>
      <c r="RKM81" s="422"/>
      <c r="RKN81" s="422"/>
      <c r="RKO81" s="422"/>
      <c r="RKP81" s="422"/>
      <c r="RKQ81" s="422"/>
      <c r="RKR81" s="422"/>
      <c r="RKS81" s="422"/>
      <c r="RKT81" s="422"/>
      <c r="RKU81" s="422"/>
      <c r="RKV81" s="422"/>
      <c r="RKW81" s="422"/>
      <c r="RKX81" s="422"/>
      <c r="RKY81" s="422"/>
      <c r="RKZ81" s="422"/>
      <c r="RLA81" s="422"/>
      <c r="RLB81" s="422"/>
      <c r="RLC81" s="422"/>
      <c r="RLD81" s="422"/>
      <c r="RLE81" s="422"/>
      <c r="RLF81" s="422"/>
      <c r="RLG81" s="422"/>
      <c r="RLH81" s="422"/>
      <c r="RLI81" s="422"/>
      <c r="RLJ81" s="422"/>
      <c r="RLK81" s="422"/>
      <c r="RLL81" s="422"/>
      <c r="RLM81" s="422"/>
      <c r="RLN81" s="422"/>
      <c r="RLO81" s="422"/>
      <c r="RLP81" s="422"/>
      <c r="RLQ81" s="422"/>
      <c r="RLR81" s="422"/>
      <c r="RLS81" s="422"/>
      <c r="RLT81" s="422"/>
      <c r="RLU81" s="422"/>
      <c r="RLV81" s="422"/>
      <c r="RLW81" s="422"/>
      <c r="RLX81" s="422"/>
      <c r="RLY81" s="422"/>
      <c r="RLZ81" s="422"/>
      <c r="RMA81" s="422"/>
      <c r="RMB81" s="422"/>
      <c r="RMC81" s="422"/>
      <c r="RMD81" s="422"/>
      <c r="RME81" s="422"/>
      <c r="RMF81" s="422"/>
      <c r="RMG81" s="422"/>
      <c r="RMH81" s="422"/>
      <c r="RMI81" s="422"/>
      <c r="RMJ81" s="422"/>
      <c r="RMK81" s="422"/>
      <c r="RML81" s="422"/>
      <c r="RMM81" s="422"/>
      <c r="RMN81" s="422"/>
      <c r="RMO81" s="422"/>
      <c r="RMP81" s="422"/>
      <c r="RMQ81" s="422"/>
      <c r="RMR81" s="422"/>
      <c r="RMS81" s="422"/>
      <c r="RMT81" s="422"/>
      <c r="RMU81" s="422"/>
      <c r="RMV81" s="422"/>
      <c r="RMW81" s="422"/>
      <c r="RMX81" s="422"/>
      <c r="RMY81" s="422"/>
      <c r="RMZ81" s="422"/>
      <c r="RNA81" s="422"/>
      <c r="RNB81" s="422"/>
      <c r="RNC81" s="422"/>
      <c r="RND81" s="422"/>
      <c r="RNE81" s="422"/>
      <c r="RNF81" s="422"/>
      <c r="RNG81" s="422"/>
      <c r="RNH81" s="422"/>
      <c r="RNI81" s="422"/>
      <c r="RNJ81" s="422"/>
      <c r="RNK81" s="422"/>
      <c r="RNL81" s="422"/>
      <c r="RNM81" s="422"/>
      <c r="RNN81" s="422"/>
      <c r="RNO81" s="422"/>
      <c r="RNP81" s="422"/>
      <c r="RNQ81" s="422"/>
      <c r="RNR81" s="422"/>
      <c r="RNS81" s="422"/>
      <c r="RNT81" s="422"/>
      <c r="RNU81" s="422"/>
      <c r="RNV81" s="422"/>
      <c r="RNW81" s="422"/>
      <c r="RNX81" s="422"/>
      <c r="RNY81" s="422"/>
      <c r="RNZ81" s="422"/>
      <c r="ROA81" s="422"/>
      <c r="ROB81" s="422"/>
      <c r="ROC81" s="422"/>
      <c r="ROD81" s="422"/>
      <c r="ROE81" s="422"/>
      <c r="ROF81" s="422"/>
      <c r="ROG81" s="422"/>
      <c r="ROH81" s="422"/>
      <c r="ROI81" s="422"/>
      <c r="ROJ81" s="422"/>
      <c r="ROK81" s="422"/>
      <c r="ROL81" s="422"/>
      <c r="ROM81" s="422"/>
      <c r="RON81" s="422"/>
      <c r="ROO81" s="422"/>
      <c r="ROP81" s="422"/>
      <c r="ROQ81" s="422"/>
      <c r="ROR81" s="422"/>
      <c r="ROS81" s="422"/>
      <c r="ROT81" s="422"/>
      <c r="ROU81" s="422"/>
      <c r="ROV81" s="422"/>
      <c r="ROW81" s="422"/>
      <c r="ROX81" s="422"/>
      <c r="ROY81" s="422"/>
      <c r="ROZ81" s="422"/>
      <c r="RPA81" s="422"/>
      <c r="RPB81" s="422"/>
      <c r="RPC81" s="422"/>
      <c r="RPD81" s="422"/>
      <c r="RPE81" s="422"/>
      <c r="RPF81" s="422"/>
      <c r="RPG81" s="422"/>
      <c r="RPH81" s="422"/>
      <c r="RPI81" s="422"/>
      <c r="RPJ81" s="422"/>
      <c r="RPK81" s="422"/>
      <c r="RPL81" s="422"/>
      <c r="RPM81" s="422"/>
      <c r="RPN81" s="422"/>
      <c r="RPO81" s="422"/>
      <c r="RPP81" s="422"/>
      <c r="RPQ81" s="422"/>
      <c r="RPR81" s="422"/>
      <c r="RPS81" s="422"/>
      <c r="RPT81" s="422"/>
      <c r="RPU81" s="422"/>
      <c r="RPV81" s="422"/>
      <c r="RPW81" s="422"/>
      <c r="RPX81" s="422"/>
      <c r="RPY81" s="422"/>
      <c r="RPZ81" s="422"/>
      <c r="RQA81" s="422"/>
      <c r="RQB81" s="422"/>
      <c r="RQC81" s="422"/>
      <c r="RQD81" s="422"/>
      <c r="RQE81" s="422"/>
      <c r="RQF81" s="422"/>
      <c r="RQG81" s="422"/>
      <c r="RQH81" s="422"/>
      <c r="RQI81" s="422"/>
      <c r="RQJ81" s="422"/>
      <c r="RQK81" s="422"/>
      <c r="RQL81" s="422"/>
      <c r="RQM81" s="422"/>
      <c r="RQN81" s="422"/>
      <c r="RQO81" s="422"/>
      <c r="RQP81" s="422"/>
      <c r="RQQ81" s="422"/>
      <c r="RQR81" s="422"/>
      <c r="RQS81" s="422"/>
      <c r="RQT81" s="422"/>
      <c r="RQU81" s="422"/>
      <c r="RQV81" s="422"/>
      <c r="RQW81" s="422"/>
      <c r="RQX81" s="422"/>
      <c r="RQY81" s="422"/>
      <c r="RQZ81" s="422"/>
      <c r="RRA81" s="422"/>
      <c r="RRB81" s="422"/>
      <c r="RRC81" s="422"/>
      <c r="RRD81" s="422"/>
      <c r="RRE81" s="422"/>
      <c r="RRF81" s="422"/>
      <c r="RRG81" s="422"/>
      <c r="RRH81" s="422"/>
      <c r="RRI81" s="422"/>
      <c r="RRJ81" s="422"/>
      <c r="RRK81" s="422"/>
      <c r="RRL81" s="422"/>
      <c r="RRM81" s="422"/>
      <c r="RRN81" s="422"/>
      <c r="RRO81" s="422"/>
      <c r="RRP81" s="422"/>
      <c r="RRQ81" s="422"/>
      <c r="RRR81" s="422"/>
      <c r="RRS81" s="422"/>
      <c r="RRT81" s="422"/>
      <c r="RRU81" s="422"/>
      <c r="RRV81" s="422"/>
      <c r="RRW81" s="422"/>
      <c r="RRX81" s="422"/>
      <c r="RRY81" s="422"/>
      <c r="RRZ81" s="422"/>
      <c r="RSA81" s="422"/>
      <c r="RSB81" s="422"/>
      <c r="RSC81" s="422"/>
      <c r="RSD81" s="422"/>
      <c r="RSE81" s="422"/>
      <c r="RSF81" s="422"/>
      <c r="RSG81" s="422"/>
      <c r="RSH81" s="422"/>
      <c r="RSI81" s="422"/>
      <c r="RSJ81" s="422"/>
      <c r="RSK81" s="422"/>
      <c r="RSL81" s="422"/>
      <c r="RSM81" s="422"/>
      <c r="RSN81" s="422"/>
      <c r="RSO81" s="422"/>
      <c r="RSP81" s="422"/>
      <c r="RSQ81" s="422"/>
      <c r="RSR81" s="422"/>
      <c r="RSS81" s="422"/>
      <c r="RST81" s="422"/>
      <c r="RSU81" s="422"/>
      <c r="RSV81" s="422"/>
      <c r="RSW81" s="422"/>
      <c r="RSX81" s="422"/>
      <c r="RSY81" s="422"/>
      <c r="RSZ81" s="422"/>
      <c r="RTA81" s="422"/>
      <c r="RTB81" s="422"/>
      <c r="RTC81" s="422"/>
      <c r="RTD81" s="422"/>
      <c r="RTE81" s="422"/>
      <c r="RTF81" s="422"/>
      <c r="RTG81" s="422"/>
      <c r="RTH81" s="422"/>
      <c r="RTI81" s="422"/>
      <c r="RTJ81" s="422"/>
      <c r="RTK81" s="422"/>
      <c r="RTL81" s="422"/>
      <c r="RTM81" s="422"/>
      <c r="RTN81" s="422"/>
      <c r="RTO81" s="422"/>
      <c r="RTP81" s="422"/>
      <c r="RTQ81" s="422"/>
      <c r="RTR81" s="422"/>
      <c r="RTS81" s="422"/>
      <c r="RTT81" s="422"/>
      <c r="RTU81" s="422"/>
      <c r="RTV81" s="422"/>
      <c r="RTW81" s="422"/>
      <c r="RTX81" s="422"/>
      <c r="RTY81" s="422"/>
      <c r="RTZ81" s="422"/>
      <c r="RUA81" s="422"/>
      <c r="RUB81" s="422"/>
      <c r="RUC81" s="422"/>
      <c r="RUD81" s="422"/>
      <c r="RUE81" s="422"/>
      <c r="RUF81" s="422"/>
      <c r="RUG81" s="422"/>
      <c r="RUH81" s="422"/>
      <c r="RUI81" s="422"/>
      <c r="RUJ81" s="422"/>
      <c r="RUK81" s="422"/>
      <c r="RUL81" s="422"/>
      <c r="RUM81" s="422"/>
      <c r="RUN81" s="422"/>
      <c r="RUO81" s="422"/>
      <c r="RUP81" s="422"/>
      <c r="RUQ81" s="422"/>
      <c r="RUR81" s="422"/>
      <c r="RUS81" s="422"/>
      <c r="RUT81" s="422"/>
      <c r="RUU81" s="422"/>
      <c r="RUV81" s="422"/>
      <c r="RUW81" s="422"/>
      <c r="RUX81" s="422"/>
      <c r="RUY81" s="422"/>
      <c r="RUZ81" s="422"/>
      <c r="RVA81" s="422"/>
      <c r="RVB81" s="422"/>
      <c r="RVC81" s="422"/>
      <c r="RVD81" s="422"/>
      <c r="RVE81" s="422"/>
      <c r="RVF81" s="422"/>
      <c r="RVG81" s="422"/>
      <c r="RVH81" s="422"/>
      <c r="RVI81" s="422"/>
      <c r="RVJ81" s="422"/>
      <c r="RVK81" s="422"/>
      <c r="RVL81" s="422"/>
      <c r="RVM81" s="422"/>
      <c r="RVN81" s="422"/>
      <c r="RVO81" s="422"/>
      <c r="RVP81" s="422"/>
      <c r="RVQ81" s="422"/>
      <c r="RVR81" s="422"/>
      <c r="RVS81" s="422"/>
      <c r="RVT81" s="422"/>
      <c r="RVU81" s="422"/>
      <c r="RVV81" s="422"/>
      <c r="RVW81" s="422"/>
      <c r="RVX81" s="422"/>
      <c r="RVY81" s="422"/>
      <c r="RVZ81" s="422"/>
      <c r="RWA81" s="422"/>
      <c r="RWB81" s="422"/>
      <c r="RWC81" s="422"/>
      <c r="RWD81" s="422"/>
      <c r="RWE81" s="422"/>
      <c r="RWF81" s="422"/>
      <c r="RWG81" s="422"/>
      <c r="RWH81" s="422"/>
      <c r="RWI81" s="422"/>
      <c r="RWJ81" s="422"/>
      <c r="RWK81" s="422"/>
      <c r="RWL81" s="422"/>
      <c r="RWM81" s="422"/>
      <c r="RWN81" s="422"/>
      <c r="RWO81" s="422"/>
      <c r="RWP81" s="422"/>
      <c r="RWQ81" s="422"/>
      <c r="RWR81" s="422"/>
      <c r="RWS81" s="422"/>
      <c r="RWT81" s="422"/>
      <c r="RWU81" s="422"/>
      <c r="RWV81" s="422"/>
      <c r="RWW81" s="422"/>
      <c r="RWX81" s="422"/>
      <c r="RWY81" s="422"/>
      <c r="RWZ81" s="422"/>
      <c r="RXA81" s="422"/>
      <c r="RXB81" s="422"/>
      <c r="RXC81" s="422"/>
      <c r="RXD81" s="422"/>
      <c r="RXE81" s="422"/>
      <c r="RXF81" s="422"/>
      <c r="RXG81" s="422"/>
      <c r="RXH81" s="422"/>
      <c r="RXI81" s="422"/>
      <c r="RXJ81" s="422"/>
      <c r="RXK81" s="422"/>
      <c r="RXL81" s="422"/>
      <c r="RXM81" s="422"/>
      <c r="RXN81" s="422"/>
      <c r="RXO81" s="422"/>
      <c r="RXP81" s="422"/>
      <c r="RXQ81" s="422"/>
      <c r="RXR81" s="422"/>
      <c r="RXS81" s="422"/>
      <c r="RXT81" s="422"/>
      <c r="RXU81" s="422"/>
      <c r="RXV81" s="422"/>
      <c r="RXW81" s="422"/>
      <c r="RXX81" s="422"/>
      <c r="RXY81" s="422"/>
      <c r="RXZ81" s="422"/>
      <c r="RYA81" s="422"/>
      <c r="RYB81" s="422"/>
      <c r="RYC81" s="422"/>
      <c r="RYD81" s="422"/>
      <c r="RYE81" s="422"/>
      <c r="RYF81" s="422"/>
      <c r="RYG81" s="422"/>
      <c r="RYH81" s="422"/>
      <c r="RYI81" s="422"/>
      <c r="RYJ81" s="422"/>
      <c r="RYK81" s="422"/>
      <c r="RYL81" s="422"/>
      <c r="RYM81" s="422"/>
      <c r="RYN81" s="422"/>
      <c r="RYO81" s="422"/>
      <c r="RYP81" s="422"/>
      <c r="RYQ81" s="422"/>
      <c r="RYR81" s="422"/>
      <c r="RYS81" s="422"/>
      <c r="RYT81" s="422"/>
      <c r="RYU81" s="422"/>
      <c r="RYV81" s="422"/>
      <c r="RYW81" s="422"/>
      <c r="RYX81" s="422"/>
      <c r="RYY81" s="422"/>
      <c r="RYZ81" s="422"/>
      <c r="RZA81" s="422"/>
      <c r="RZB81" s="422"/>
      <c r="RZC81" s="422"/>
      <c r="RZD81" s="422"/>
      <c r="RZE81" s="422"/>
      <c r="RZF81" s="422"/>
      <c r="RZG81" s="422"/>
      <c r="RZH81" s="422"/>
      <c r="RZI81" s="422"/>
      <c r="RZJ81" s="422"/>
      <c r="RZK81" s="422"/>
      <c r="RZL81" s="422"/>
      <c r="RZM81" s="422"/>
      <c r="RZN81" s="422"/>
      <c r="RZO81" s="422"/>
      <c r="RZP81" s="422"/>
      <c r="RZQ81" s="422"/>
      <c r="RZR81" s="422"/>
      <c r="RZS81" s="422"/>
      <c r="RZT81" s="422"/>
      <c r="RZU81" s="422"/>
      <c r="RZV81" s="422"/>
      <c r="RZW81" s="422"/>
      <c r="RZX81" s="422"/>
      <c r="RZY81" s="422"/>
      <c r="RZZ81" s="422"/>
      <c r="SAA81" s="422"/>
      <c r="SAB81" s="422"/>
      <c r="SAC81" s="422"/>
      <c r="SAD81" s="422"/>
      <c r="SAE81" s="422"/>
      <c r="SAF81" s="422"/>
      <c r="SAG81" s="422"/>
      <c r="SAH81" s="422"/>
      <c r="SAI81" s="422"/>
      <c r="SAJ81" s="422"/>
      <c r="SAK81" s="422"/>
      <c r="SAL81" s="422"/>
      <c r="SAM81" s="422"/>
      <c r="SAN81" s="422"/>
      <c r="SAO81" s="422"/>
      <c r="SAP81" s="422"/>
      <c r="SAQ81" s="422"/>
      <c r="SAR81" s="422"/>
      <c r="SAS81" s="422"/>
      <c r="SAT81" s="422"/>
      <c r="SAU81" s="422"/>
      <c r="SAV81" s="422"/>
      <c r="SAW81" s="422"/>
      <c r="SAX81" s="422"/>
      <c r="SAY81" s="422"/>
      <c r="SAZ81" s="422"/>
      <c r="SBA81" s="422"/>
      <c r="SBB81" s="422"/>
      <c r="SBC81" s="422"/>
      <c r="SBD81" s="422"/>
      <c r="SBE81" s="422"/>
      <c r="SBF81" s="422"/>
      <c r="SBG81" s="422"/>
      <c r="SBH81" s="422"/>
      <c r="SBI81" s="422"/>
      <c r="SBJ81" s="422"/>
      <c r="SBK81" s="422"/>
      <c r="SBL81" s="422"/>
      <c r="SBM81" s="422"/>
      <c r="SBN81" s="422"/>
      <c r="SBO81" s="422"/>
      <c r="SBP81" s="422"/>
      <c r="SBQ81" s="422"/>
      <c r="SBR81" s="422"/>
      <c r="SBS81" s="422"/>
      <c r="SBT81" s="422"/>
      <c r="SBU81" s="422"/>
      <c r="SBV81" s="422"/>
      <c r="SBW81" s="422"/>
      <c r="SBX81" s="422"/>
      <c r="SBY81" s="422"/>
      <c r="SBZ81" s="422"/>
      <c r="SCA81" s="422"/>
      <c r="SCB81" s="422"/>
      <c r="SCC81" s="422"/>
      <c r="SCD81" s="422"/>
      <c r="SCE81" s="422"/>
      <c r="SCF81" s="422"/>
      <c r="SCG81" s="422"/>
      <c r="SCH81" s="422"/>
      <c r="SCI81" s="422"/>
      <c r="SCJ81" s="422"/>
      <c r="SCK81" s="422"/>
      <c r="SCL81" s="422"/>
      <c r="SCM81" s="422"/>
      <c r="SCN81" s="422"/>
      <c r="SCO81" s="422"/>
      <c r="SCP81" s="422"/>
      <c r="SCQ81" s="422"/>
      <c r="SCR81" s="422"/>
      <c r="SCS81" s="422"/>
      <c r="SCT81" s="422"/>
      <c r="SCU81" s="422"/>
      <c r="SCV81" s="422"/>
      <c r="SCW81" s="422"/>
      <c r="SCX81" s="422"/>
      <c r="SCY81" s="422"/>
      <c r="SCZ81" s="422"/>
      <c r="SDA81" s="422"/>
      <c r="SDB81" s="422"/>
      <c r="SDC81" s="422"/>
      <c r="SDD81" s="422"/>
      <c r="SDE81" s="422"/>
      <c r="SDF81" s="422"/>
      <c r="SDG81" s="422"/>
      <c r="SDH81" s="422"/>
      <c r="SDI81" s="422"/>
      <c r="SDJ81" s="422"/>
      <c r="SDK81" s="422"/>
      <c r="SDL81" s="422"/>
      <c r="SDM81" s="422"/>
      <c r="SDN81" s="422"/>
      <c r="SDO81" s="422"/>
      <c r="SDP81" s="422"/>
      <c r="SDQ81" s="422"/>
      <c r="SDR81" s="422"/>
      <c r="SDS81" s="422"/>
      <c r="SDT81" s="422"/>
      <c r="SDU81" s="422"/>
      <c r="SDV81" s="422"/>
      <c r="SDW81" s="422"/>
      <c r="SDX81" s="422"/>
      <c r="SDY81" s="422"/>
      <c r="SDZ81" s="422"/>
      <c r="SEA81" s="422"/>
      <c r="SEB81" s="422"/>
      <c r="SEC81" s="422"/>
      <c r="SED81" s="422"/>
      <c r="SEE81" s="422"/>
      <c r="SEF81" s="422"/>
      <c r="SEG81" s="422"/>
      <c r="SEH81" s="422"/>
      <c r="SEI81" s="422"/>
      <c r="SEJ81" s="422"/>
      <c r="SEK81" s="422"/>
      <c r="SEL81" s="422"/>
      <c r="SEM81" s="422"/>
      <c r="SEN81" s="422"/>
      <c r="SEO81" s="422"/>
      <c r="SEP81" s="422"/>
      <c r="SEQ81" s="422"/>
      <c r="SER81" s="422"/>
      <c r="SES81" s="422"/>
      <c r="SET81" s="422"/>
      <c r="SEU81" s="422"/>
      <c r="SEV81" s="422"/>
      <c r="SEW81" s="422"/>
      <c r="SEX81" s="422"/>
      <c r="SEY81" s="422"/>
      <c r="SEZ81" s="422"/>
      <c r="SFA81" s="422"/>
      <c r="SFB81" s="422"/>
      <c r="SFC81" s="422"/>
      <c r="SFD81" s="422"/>
      <c r="SFE81" s="422"/>
      <c r="SFF81" s="422"/>
      <c r="SFG81" s="422"/>
      <c r="SFH81" s="422"/>
      <c r="SFI81" s="422"/>
      <c r="SFJ81" s="422"/>
      <c r="SFK81" s="422"/>
      <c r="SFL81" s="422"/>
      <c r="SFM81" s="422"/>
      <c r="SFN81" s="422"/>
      <c r="SFO81" s="422"/>
      <c r="SFP81" s="422"/>
      <c r="SFQ81" s="422"/>
      <c r="SFR81" s="422"/>
      <c r="SFS81" s="422"/>
      <c r="SFT81" s="422"/>
      <c r="SFU81" s="422"/>
      <c r="SFV81" s="422"/>
      <c r="SFW81" s="422"/>
      <c r="SFX81" s="422"/>
      <c r="SFY81" s="422"/>
      <c r="SFZ81" s="422"/>
      <c r="SGA81" s="422"/>
      <c r="SGB81" s="422"/>
      <c r="SGC81" s="422"/>
      <c r="SGD81" s="422"/>
      <c r="SGE81" s="422"/>
      <c r="SGF81" s="422"/>
      <c r="SGG81" s="422"/>
      <c r="SGH81" s="422"/>
      <c r="SGI81" s="422"/>
      <c r="SGJ81" s="422"/>
      <c r="SGK81" s="422"/>
      <c r="SGL81" s="422"/>
      <c r="SGM81" s="422"/>
      <c r="SGN81" s="422"/>
      <c r="SGO81" s="422"/>
      <c r="SGP81" s="422"/>
      <c r="SGQ81" s="422"/>
      <c r="SGR81" s="422"/>
      <c r="SGS81" s="422"/>
      <c r="SGT81" s="422"/>
      <c r="SGU81" s="422"/>
      <c r="SGV81" s="422"/>
      <c r="SGW81" s="422"/>
      <c r="SGX81" s="422"/>
      <c r="SGY81" s="422"/>
      <c r="SGZ81" s="422"/>
      <c r="SHA81" s="422"/>
      <c r="SHB81" s="422"/>
      <c r="SHC81" s="422"/>
      <c r="SHD81" s="422"/>
      <c r="SHE81" s="422"/>
      <c r="SHF81" s="422"/>
      <c r="SHG81" s="422"/>
      <c r="SHH81" s="422"/>
      <c r="SHI81" s="422"/>
      <c r="SHJ81" s="422"/>
      <c r="SHK81" s="422"/>
      <c r="SHL81" s="422"/>
      <c r="SHM81" s="422"/>
      <c r="SHN81" s="422"/>
      <c r="SHO81" s="422"/>
      <c r="SHP81" s="422"/>
      <c r="SHQ81" s="422"/>
      <c r="SHR81" s="422"/>
      <c r="SHS81" s="422"/>
      <c r="SHT81" s="422"/>
      <c r="SHU81" s="422"/>
      <c r="SHV81" s="422"/>
      <c r="SHW81" s="422"/>
      <c r="SHX81" s="422"/>
      <c r="SHY81" s="422"/>
      <c r="SHZ81" s="422"/>
      <c r="SIA81" s="422"/>
      <c r="SIB81" s="422"/>
      <c r="SIC81" s="422"/>
      <c r="SID81" s="422"/>
      <c r="SIE81" s="422"/>
      <c r="SIF81" s="422"/>
      <c r="SIG81" s="422"/>
      <c r="SIH81" s="422"/>
      <c r="SII81" s="422"/>
      <c r="SIJ81" s="422"/>
      <c r="SIK81" s="422"/>
      <c r="SIL81" s="422"/>
      <c r="SIM81" s="422"/>
      <c r="SIN81" s="422"/>
      <c r="SIO81" s="422"/>
      <c r="SIP81" s="422"/>
      <c r="SIQ81" s="422"/>
      <c r="SIR81" s="422"/>
      <c r="SIS81" s="422"/>
      <c r="SIT81" s="422"/>
      <c r="SIU81" s="422"/>
      <c r="SIV81" s="422"/>
      <c r="SIW81" s="422"/>
      <c r="SIX81" s="422"/>
      <c r="SIY81" s="422"/>
      <c r="SIZ81" s="422"/>
      <c r="SJA81" s="422"/>
      <c r="SJB81" s="422"/>
      <c r="SJC81" s="422"/>
      <c r="SJD81" s="422"/>
      <c r="SJE81" s="422"/>
      <c r="SJF81" s="422"/>
      <c r="SJG81" s="422"/>
      <c r="SJH81" s="422"/>
      <c r="SJI81" s="422"/>
      <c r="SJJ81" s="422"/>
      <c r="SJK81" s="422"/>
      <c r="SJL81" s="422"/>
      <c r="SJM81" s="422"/>
      <c r="SJN81" s="422"/>
      <c r="SJO81" s="422"/>
      <c r="SJP81" s="422"/>
      <c r="SJQ81" s="422"/>
      <c r="SJR81" s="422"/>
      <c r="SJS81" s="422"/>
      <c r="SJT81" s="422"/>
      <c r="SJU81" s="422"/>
      <c r="SJV81" s="422"/>
      <c r="SJW81" s="422"/>
      <c r="SJX81" s="422"/>
      <c r="SJY81" s="422"/>
      <c r="SJZ81" s="422"/>
      <c r="SKA81" s="422"/>
      <c r="SKB81" s="422"/>
      <c r="SKC81" s="422"/>
      <c r="SKD81" s="422"/>
      <c r="SKE81" s="422"/>
      <c r="SKF81" s="422"/>
      <c r="SKG81" s="422"/>
      <c r="SKH81" s="422"/>
      <c r="SKI81" s="422"/>
      <c r="SKJ81" s="422"/>
      <c r="SKK81" s="422"/>
      <c r="SKL81" s="422"/>
      <c r="SKM81" s="422"/>
      <c r="SKN81" s="422"/>
      <c r="SKO81" s="422"/>
      <c r="SKP81" s="422"/>
      <c r="SKQ81" s="422"/>
      <c r="SKR81" s="422"/>
      <c r="SKS81" s="422"/>
      <c r="SKT81" s="422"/>
      <c r="SKU81" s="422"/>
      <c r="SKV81" s="422"/>
      <c r="SKW81" s="422"/>
      <c r="SKX81" s="422"/>
      <c r="SKY81" s="422"/>
      <c r="SKZ81" s="422"/>
      <c r="SLA81" s="422"/>
      <c r="SLB81" s="422"/>
      <c r="SLC81" s="422"/>
      <c r="SLD81" s="422"/>
      <c r="SLE81" s="422"/>
      <c r="SLF81" s="422"/>
      <c r="SLG81" s="422"/>
      <c r="SLH81" s="422"/>
      <c r="SLI81" s="422"/>
      <c r="SLJ81" s="422"/>
      <c r="SLK81" s="422"/>
      <c r="SLL81" s="422"/>
      <c r="SLM81" s="422"/>
      <c r="SLN81" s="422"/>
      <c r="SLO81" s="422"/>
      <c r="SLP81" s="422"/>
      <c r="SLQ81" s="422"/>
      <c r="SLR81" s="422"/>
      <c r="SLS81" s="422"/>
      <c r="SLT81" s="422"/>
      <c r="SLU81" s="422"/>
      <c r="SLV81" s="422"/>
      <c r="SLW81" s="422"/>
      <c r="SLX81" s="422"/>
      <c r="SLY81" s="422"/>
      <c r="SLZ81" s="422"/>
      <c r="SMA81" s="422"/>
      <c r="SMB81" s="422"/>
      <c r="SMC81" s="422"/>
      <c r="SMD81" s="422"/>
      <c r="SME81" s="422"/>
      <c r="SMF81" s="422"/>
      <c r="SMG81" s="422"/>
      <c r="SMH81" s="422"/>
      <c r="SMI81" s="422"/>
      <c r="SMJ81" s="422"/>
      <c r="SMK81" s="422"/>
      <c r="SML81" s="422"/>
      <c r="SMM81" s="422"/>
      <c r="SMN81" s="422"/>
      <c r="SMO81" s="422"/>
      <c r="SMP81" s="422"/>
      <c r="SMQ81" s="422"/>
      <c r="SMR81" s="422"/>
      <c r="SMS81" s="422"/>
      <c r="SMT81" s="422"/>
      <c r="SMU81" s="422"/>
      <c r="SMV81" s="422"/>
      <c r="SMW81" s="422"/>
      <c r="SMX81" s="422"/>
      <c r="SMY81" s="422"/>
      <c r="SMZ81" s="422"/>
      <c r="SNA81" s="422"/>
      <c r="SNB81" s="422"/>
      <c r="SNC81" s="422"/>
      <c r="SND81" s="422"/>
      <c r="SNE81" s="422"/>
      <c r="SNF81" s="422"/>
      <c r="SNG81" s="422"/>
      <c r="SNH81" s="422"/>
      <c r="SNI81" s="422"/>
      <c r="SNJ81" s="422"/>
      <c r="SNK81" s="422"/>
      <c r="SNL81" s="422"/>
      <c r="SNM81" s="422"/>
      <c r="SNN81" s="422"/>
      <c r="SNO81" s="422"/>
      <c r="SNP81" s="422"/>
      <c r="SNQ81" s="422"/>
      <c r="SNR81" s="422"/>
      <c r="SNS81" s="422"/>
      <c r="SNT81" s="422"/>
      <c r="SNU81" s="422"/>
      <c r="SNV81" s="422"/>
      <c r="SNW81" s="422"/>
      <c r="SNX81" s="422"/>
      <c r="SNY81" s="422"/>
      <c r="SNZ81" s="422"/>
      <c r="SOA81" s="422"/>
      <c r="SOB81" s="422"/>
      <c r="SOC81" s="422"/>
      <c r="SOD81" s="422"/>
      <c r="SOE81" s="422"/>
      <c r="SOF81" s="422"/>
      <c r="SOG81" s="422"/>
      <c r="SOH81" s="422"/>
      <c r="SOI81" s="422"/>
      <c r="SOJ81" s="422"/>
      <c r="SOK81" s="422"/>
      <c r="SOL81" s="422"/>
      <c r="SOM81" s="422"/>
      <c r="SON81" s="422"/>
      <c r="SOO81" s="422"/>
      <c r="SOP81" s="422"/>
      <c r="SOQ81" s="422"/>
      <c r="SOR81" s="422"/>
      <c r="SOS81" s="422"/>
      <c r="SOT81" s="422"/>
      <c r="SOU81" s="422"/>
      <c r="SOV81" s="422"/>
      <c r="SOW81" s="422"/>
      <c r="SOX81" s="422"/>
      <c r="SOY81" s="422"/>
      <c r="SOZ81" s="422"/>
      <c r="SPA81" s="422"/>
      <c r="SPB81" s="422"/>
      <c r="SPC81" s="422"/>
      <c r="SPD81" s="422"/>
      <c r="SPE81" s="422"/>
      <c r="SPF81" s="422"/>
      <c r="SPG81" s="422"/>
      <c r="SPH81" s="422"/>
      <c r="SPI81" s="422"/>
      <c r="SPJ81" s="422"/>
      <c r="SPK81" s="422"/>
      <c r="SPL81" s="422"/>
      <c r="SPM81" s="422"/>
      <c r="SPN81" s="422"/>
      <c r="SPO81" s="422"/>
      <c r="SPP81" s="422"/>
      <c r="SPQ81" s="422"/>
      <c r="SPR81" s="422"/>
      <c r="SPS81" s="422"/>
      <c r="SPT81" s="422"/>
      <c r="SPU81" s="422"/>
      <c r="SPV81" s="422"/>
      <c r="SPW81" s="422"/>
      <c r="SPX81" s="422"/>
      <c r="SPY81" s="422"/>
      <c r="SPZ81" s="422"/>
      <c r="SQA81" s="422"/>
      <c r="SQB81" s="422"/>
      <c r="SQC81" s="422"/>
      <c r="SQD81" s="422"/>
      <c r="SQE81" s="422"/>
      <c r="SQF81" s="422"/>
      <c r="SQG81" s="422"/>
      <c r="SQH81" s="422"/>
      <c r="SQI81" s="422"/>
      <c r="SQJ81" s="422"/>
      <c r="SQK81" s="422"/>
      <c r="SQL81" s="422"/>
      <c r="SQM81" s="422"/>
      <c r="SQN81" s="422"/>
      <c r="SQO81" s="422"/>
      <c r="SQP81" s="422"/>
      <c r="SQQ81" s="422"/>
      <c r="SQR81" s="422"/>
      <c r="SQS81" s="422"/>
      <c r="SQT81" s="422"/>
      <c r="SQU81" s="422"/>
      <c r="SQV81" s="422"/>
      <c r="SQW81" s="422"/>
      <c r="SQX81" s="422"/>
      <c r="SQY81" s="422"/>
      <c r="SQZ81" s="422"/>
      <c r="SRA81" s="422"/>
      <c r="SRB81" s="422"/>
      <c r="SRC81" s="422"/>
      <c r="SRD81" s="422"/>
      <c r="SRE81" s="422"/>
      <c r="SRF81" s="422"/>
      <c r="SRG81" s="422"/>
      <c r="SRH81" s="422"/>
      <c r="SRI81" s="422"/>
      <c r="SRJ81" s="422"/>
      <c r="SRK81" s="422"/>
      <c r="SRL81" s="422"/>
      <c r="SRM81" s="422"/>
      <c r="SRN81" s="422"/>
      <c r="SRO81" s="422"/>
      <c r="SRP81" s="422"/>
      <c r="SRQ81" s="422"/>
      <c r="SRR81" s="422"/>
      <c r="SRS81" s="422"/>
      <c r="SRT81" s="422"/>
      <c r="SRU81" s="422"/>
      <c r="SRV81" s="422"/>
      <c r="SRW81" s="422"/>
      <c r="SRX81" s="422"/>
      <c r="SRY81" s="422"/>
      <c r="SRZ81" s="422"/>
      <c r="SSA81" s="422"/>
      <c r="SSB81" s="422"/>
      <c r="SSC81" s="422"/>
      <c r="SSD81" s="422"/>
      <c r="SSE81" s="422"/>
      <c r="SSF81" s="422"/>
      <c r="SSG81" s="422"/>
      <c r="SSH81" s="422"/>
      <c r="SSI81" s="422"/>
      <c r="SSJ81" s="422"/>
      <c r="SSK81" s="422"/>
      <c r="SSL81" s="422"/>
      <c r="SSM81" s="422"/>
      <c r="SSN81" s="422"/>
      <c r="SSO81" s="422"/>
      <c r="SSP81" s="422"/>
      <c r="SSQ81" s="422"/>
      <c r="SSR81" s="422"/>
      <c r="SSS81" s="422"/>
      <c r="SST81" s="422"/>
      <c r="SSU81" s="422"/>
      <c r="SSV81" s="422"/>
      <c r="SSW81" s="422"/>
      <c r="SSX81" s="422"/>
      <c r="SSY81" s="422"/>
      <c r="SSZ81" s="422"/>
      <c r="STA81" s="422"/>
      <c r="STB81" s="422"/>
      <c r="STC81" s="422"/>
      <c r="STD81" s="422"/>
      <c r="STE81" s="422"/>
      <c r="STF81" s="422"/>
      <c r="STG81" s="422"/>
      <c r="STH81" s="422"/>
      <c r="STI81" s="422"/>
      <c r="STJ81" s="422"/>
      <c r="STK81" s="422"/>
      <c r="STL81" s="422"/>
      <c r="STM81" s="422"/>
      <c r="STN81" s="422"/>
      <c r="STO81" s="422"/>
      <c r="STP81" s="422"/>
      <c r="STQ81" s="422"/>
      <c r="STR81" s="422"/>
      <c r="STS81" s="422"/>
      <c r="STT81" s="422"/>
      <c r="STU81" s="422"/>
      <c r="STV81" s="422"/>
      <c r="STW81" s="422"/>
      <c r="STX81" s="422"/>
      <c r="STY81" s="422"/>
      <c r="STZ81" s="422"/>
      <c r="SUA81" s="422"/>
      <c r="SUB81" s="422"/>
      <c r="SUC81" s="422"/>
      <c r="SUD81" s="422"/>
      <c r="SUE81" s="422"/>
      <c r="SUF81" s="422"/>
      <c r="SUG81" s="422"/>
      <c r="SUH81" s="422"/>
      <c r="SUI81" s="422"/>
      <c r="SUJ81" s="422"/>
      <c r="SUK81" s="422"/>
      <c r="SUL81" s="422"/>
      <c r="SUM81" s="422"/>
      <c r="SUN81" s="422"/>
      <c r="SUO81" s="422"/>
      <c r="SUP81" s="422"/>
      <c r="SUQ81" s="422"/>
      <c r="SUR81" s="422"/>
      <c r="SUS81" s="422"/>
      <c r="SUT81" s="422"/>
      <c r="SUU81" s="422"/>
      <c r="SUV81" s="422"/>
      <c r="SUW81" s="422"/>
      <c r="SUX81" s="422"/>
      <c r="SUY81" s="422"/>
      <c r="SUZ81" s="422"/>
      <c r="SVA81" s="422"/>
      <c r="SVB81" s="422"/>
      <c r="SVC81" s="422"/>
      <c r="SVD81" s="422"/>
      <c r="SVE81" s="422"/>
      <c r="SVF81" s="422"/>
      <c r="SVG81" s="422"/>
      <c r="SVH81" s="422"/>
      <c r="SVI81" s="422"/>
      <c r="SVJ81" s="422"/>
      <c r="SVK81" s="422"/>
      <c r="SVL81" s="422"/>
      <c r="SVM81" s="422"/>
      <c r="SVN81" s="422"/>
      <c r="SVO81" s="422"/>
      <c r="SVP81" s="422"/>
      <c r="SVQ81" s="422"/>
      <c r="SVR81" s="422"/>
      <c r="SVS81" s="422"/>
      <c r="SVT81" s="422"/>
      <c r="SVU81" s="422"/>
      <c r="SVV81" s="422"/>
      <c r="SVW81" s="422"/>
      <c r="SVX81" s="422"/>
      <c r="SVY81" s="422"/>
      <c r="SVZ81" s="422"/>
      <c r="SWA81" s="422"/>
      <c r="SWB81" s="422"/>
      <c r="SWC81" s="422"/>
      <c r="SWD81" s="422"/>
      <c r="SWE81" s="422"/>
      <c r="SWF81" s="422"/>
      <c r="SWG81" s="422"/>
      <c r="SWH81" s="422"/>
      <c r="SWI81" s="422"/>
      <c r="SWJ81" s="422"/>
      <c r="SWK81" s="422"/>
      <c r="SWL81" s="422"/>
      <c r="SWM81" s="422"/>
      <c r="SWN81" s="422"/>
      <c r="SWO81" s="422"/>
      <c r="SWP81" s="422"/>
      <c r="SWQ81" s="422"/>
      <c r="SWR81" s="422"/>
      <c r="SWS81" s="422"/>
      <c r="SWT81" s="422"/>
      <c r="SWU81" s="422"/>
      <c r="SWV81" s="422"/>
      <c r="SWW81" s="422"/>
      <c r="SWX81" s="422"/>
      <c r="SWY81" s="422"/>
      <c r="SWZ81" s="422"/>
      <c r="SXA81" s="422"/>
      <c r="SXB81" s="422"/>
      <c r="SXC81" s="422"/>
      <c r="SXD81" s="422"/>
      <c r="SXE81" s="422"/>
      <c r="SXF81" s="422"/>
      <c r="SXG81" s="422"/>
      <c r="SXH81" s="422"/>
      <c r="SXI81" s="422"/>
      <c r="SXJ81" s="422"/>
      <c r="SXK81" s="422"/>
      <c r="SXL81" s="422"/>
      <c r="SXM81" s="422"/>
      <c r="SXN81" s="422"/>
      <c r="SXO81" s="422"/>
      <c r="SXP81" s="422"/>
      <c r="SXQ81" s="422"/>
      <c r="SXR81" s="422"/>
      <c r="SXS81" s="422"/>
      <c r="SXT81" s="422"/>
      <c r="SXU81" s="422"/>
      <c r="SXV81" s="422"/>
      <c r="SXW81" s="422"/>
      <c r="SXX81" s="422"/>
      <c r="SXY81" s="422"/>
      <c r="SXZ81" s="422"/>
      <c r="SYA81" s="422"/>
      <c r="SYB81" s="422"/>
      <c r="SYC81" s="422"/>
      <c r="SYD81" s="422"/>
      <c r="SYE81" s="422"/>
      <c r="SYF81" s="422"/>
      <c r="SYG81" s="422"/>
      <c r="SYH81" s="422"/>
      <c r="SYI81" s="422"/>
      <c r="SYJ81" s="422"/>
      <c r="SYK81" s="422"/>
      <c r="SYL81" s="422"/>
      <c r="SYM81" s="422"/>
      <c r="SYN81" s="422"/>
      <c r="SYO81" s="422"/>
      <c r="SYP81" s="422"/>
      <c r="SYQ81" s="422"/>
      <c r="SYR81" s="422"/>
      <c r="SYS81" s="422"/>
      <c r="SYT81" s="422"/>
      <c r="SYU81" s="422"/>
      <c r="SYV81" s="422"/>
      <c r="SYW81" s="422"/>
      <c r="SYX81" s="422"/>
      <c r="SYY81" s="422"/>
      <c r="SYZ81" s="422"/>
      <c r="SZA81" s="422"/>
      <c r="SZB81" s="422"/>
      <c r="SZC81" s="422"/>
      <c r="SZD81" s="422"/>
      <c r="SZE81" s="422"/>
      <c r="SZF81" s="422"/>
      <c r="SZG81" s="422"/>
      <c r="SZH81" s="422"/>
      <c r="SZI81" s="422"/>
      <c r="SZJ81" s="422"/>
      <c r="SZK81" s="422"/>
      <c r="SZL81" s="422"/>
      <c r="SZM81" s="422"/>
      <c r="SZN81" s="422"/>
      <c r="SZO81" s="422"/>
      <c r="SZP81" s="422"/>
      <c r="SZQ81" s="422"/>
      <c r="SZR81" s="422"/>
      <c r="SZS81" s="422"/>
      <c r="SZT81" s="422"/>
      <c r="SZU81" s="422"/>
      <c r="SZV81" s="422"/>
      <c r="SZW81" s="422"/>
      <c r="SZX81" s="422"/>
      <c r="SZY81" s="422"/>
      <c r="SZZ81" s="422"/>
      <c r="TAA81" s="422"/>
      <c r="TAB81" s="422"/>
      <c r="TAC81" s="422"/>
      <c r="TAD81" s="422"/>
      <c r="TAE81" s="422"/>
      <c r="TAF81" s="422"/>
      <c r="TAG81" s="422"/>
      <c r="TAH81" s="422"/>
      <c r="TAI81" s="422"/>
      <c r="TAJ81" s="422"/>
      <c r="TAK81" s="422"/>
      <c r="TAL81" s="422"/>
      <c r="TAM81" s="422"/>
      <c r="TAN81" s="422"/>
      <c r="TAO81" s="422"/>
      <c r="TAP81" s="422"/>
      <c r="TAQ81" s="422"/>
      <c r="TAR81" s="422"/>
      <c r="TAS81" s="422"/>
      <c r="TAT81" s="422"/>
      <c r="TAU81" s="422"/>
      <c r="TAV81" s="422"/>
      <c r="TAW81" s="422"/>
      <c r="TAX81" s="422"/>
      <c r="TAY81" s="422"/>
      <c r="TAZ81" s="422"/>
      <c r="TBA81" s="422"/>
      <c r="TBB81" s="422"/>
      <c r="TBC81" s="422"/>
      <c r="TBD81" s="422"/>
      <c r="TBE81" s="422"/>
      <c r="TBF81" s="422"/>
      <c r="TBG81" s="422"/>
      <c r="TBH81" s="422"/>
      <c r="TBI81" s="422"/>
      <c r="TBJ81" s="422"/>
      <c r="TBK81" s="422"/>
      <c r="TBL81" s="422"/>
      <c r="TBM81" s="422"/>
      <c r="TBN81" s="422"/>
      <c r="TBO81" s="422"/>
      <c r="TBP81" s="422"/>
      <c r="TBQ81" s="422"/>
      <c r="TBR81" s="422"/>
      <c r="TBS81" s="422"/>
      <c r="TBT81" s="422"/>
      <c r="TBU81" s="422"/>
      <c r="TBV81" s="422"/>
      <c r="TBW81" s="422"/>
      <c r="TBX81" s="422"/>
      <c r="TBY81" s="422"/>
      <c r="TBZ81" s="422"/>
      <c r="TCA81" s="422"/>
      <c r="TCB81" s="422"/>
      <c r="TCC81" s="422"/>
      <c r="TCD81" s="422"/>
      <c r="TCE81" s="422"/>
      <c r="TCF81" s="422"/>
      <c r="TCG81" s="422"/>
      <c r="TCH81" s="422"/>
      <c r="TCI81" s="422"/>
      <c r="TCJ81" s="422"/>
      <c r="TCK81" s="422"/>
      <c r="TCL81" s="422"/>
      <c r="TCM81" s="422"/>
      <c r="TCN81" s="422"/>
      <c r="TCO81" s="422"/>
      <c r="TCP81" s="422"/>
      <c r="TCQ81" s="422"/>
      <c r="TCR81" s="422"/>
      <c r="TCS81" s="422"/>
      <c r="TCT81" s="422"/>
      <c r="TCU81" s="422"/>
      <c r="TCV81" s="422"/>
      <c r="TCW81" s="422"/>
      <c r="TCX81" s="422"/>
      <c r="TCY81" s="422"/>
      <c r="TCZ81" s="422"/>
      <c r="TDA81" s="422"/>
      <c r="TDB81" s="422"/>
      <c r="TDC81" s="422"/>
      <c r="TDD81" s="422"/>
      <c r="TDE81" s="422"/>
      <c r="TDF81" s="422"/>
      <c r="TDG81" s="422"/>
      <c r="TDH81" s="422"/>
      <c r="TDI81" s="422"/>
      <c r="TDJ81" s="422"/>
      <c r="TDK81" s="422"/>
      <c r="TDL81" s="422"/>
      <c r="TDM81" s="422"/>
      <c r="TDN81" s="422"/>
      <c r="TDO81" s="422"/>
      <c r="TDP81" s="422"/>
      <c r="TDQ81" s="422"/>
      <c r="TDR81" s="422"/>
      <c r="TDS81" s="422"/>
      <c r="TDT81" s="422"/>
      <c r="TDU81" s="422"/>
      <c r="TDV81" s="422"/>
      <c r="TDW81" s="422"/>
      <c r="TDX81" s="422"/>
      <c r="TDY81" s="422"/>
      <c r="TDZ81" s="422"/>
      <c r="TEA81" s="422"/>
      <c r="TEB81" s="422"/>
      <c r="TEC81" s="422"/>
      <c r="TED81" s="422"/>
      <c r="TEE81" s="422"/>
      <c r="TEF81" s="422"/>
      <c r="TEG81" s="422"/>
      <c r="TEH81" s="422"/>
      <c r="TEI81" s="422"/>
      <c r="TEJ81" s="422"/>
      <c r="TEK81" s="422"/>
      <c r="TEL81" s="422"/>
      <c r="TEM81" s="422"/>
      <c r="TEN81" s="422"/>
      <c r="TEO81" s="422"/>
      <c r="TEP81" s="422"/>
      <c r="TEQ81" s="422"/>
      <c r="TER81" s="422"/>
      <c r="TES81" s="422"/>
      <c r="TET81" s="422"/>
      <c r="TEU81" s="422"/>
      <c r="TEV81" s="422"/>
      <c r="TEW81" s="422"/>
      <c r="TEX81" s="422"/>
      <c r="TEY81" s="422"/>
      <c r="TEZ81" s="422"/>
      <c r="TFA81" s="422"/>
      <c r="TFB81" s="422"/>
      <c r="TFC81" s="422"/>
      <c r="TFD81" s="422"/>
      <c r="TFE81" s="422"/>
      <c r="TFF81" s="422"/>
      <c r="TFG81" s="422"/>
      <c r="TFH81" s="422"/>
      <c r="TFI81" s="422"/>
      <c r="TFJ81" s="422"/>
      <c r="TFK81" s="422"/>
      <c r="TFL81" s="422"/>
      <c r="TFM81" s="422"/>
      <c r="TFN81" s="422"/>
      <c r="TFO81" s="422"/>
      <c r="TFP81" s="422"/>
      <c r="TFQ81" s="422"/>
      <c r="TFR81" s="422"/>
      <c r="TFS81" s="422"/>
      <c r="TFT81" s="422"/>
      <c r="TFU81" s="422"/>
      <c r="TFV81" s="422"/>
      <c r="TFW81" s="422"/>
      <c r="TFX81" s="422"/>
      <c r="TFY81" s="422"/>
      <c r="TFZ81" s="422"/>
      <c r="TGA81" s="422"/>
      <c r="TGB81" s="422"/>
      <c r="TGC81" s="422"/>
      <c r="TGD81" s="422"/>
      <c r="TGE81" s="422"/>
      <c r="TGF81" s="422"/>
      <c r="TGG81" s="422"/>
      <c r="TGH81" s="422"/>
      <c r="TGI81" s="422"/>
      <c r="TGJ81" s="422"/>
      <c r="TGK81" s="422"/>
      <c r="TGL81" s="422"/>
      <c r="TGM81" s="422"/>
      <c r="TGN81" s="422"/>
      <c r="TGO81" s="422"/>
      <c r="TGP81" s="422"/>
      <c r="TGQ81" s="422"/>
      <c r="TGR81" s="422"/>
      <c r="TGS81" s="422"/>
      <c r="TGT81" s="422"/>
      <c r="TGU81" s="422"/>
      <c r="TGV81" s="422"/>
      <c r="TGW81" s="422"/>
      <c r="TGX81" s="422"/>
      <c r="TGY81" s="422"/>
      <c r="TGZ81" s="422"/>
      <c r="THA81" s="422"/>
      <c r="THB81" s="422"/>
      <c r="THC81" s="422"/>
      <c r="THD81" s="422"/>
      <c r="THE81" s="422"/>
      <c r="THF81" s="422"/>
      <c r="THG81" s="422"/>
      <c r="THH81" s="422"/>
      <c r="THI81" s="422"/>
      <c r="THJ81" s="422"/>
      <c r="THK81" s="422"/>
      <c r="THL81" s="422"/>
      <c r="THM81" s="422"/>
      <c r="THN81" s="422"/>
      <c r="THO81" s="422"/>
      <c r="THP81" s="422"/>
      <c r="THQ81" s="422"/>
      <c r="THR81" s="422"/>
      <c r="THS81" s="422"/>
      <c r="THT81" s="422"/>
      <c r="THU81" s="422"/>
      <c r="THV81" s="422"/>
      <c r="THW81" s="422"/>
      <c r="THX81" s="422"/>
      <c r="THY81" s="422"/>
      <c r="THZ81" s="422"/>
      <c r="TIA81" s="422"/>
      <c r="TIB81" s="422"/>
      <c r="TIC81" s="422"/>
      <c r="TID81" s="422"/>
      <c r="TIE81" s="422"/>
      <c r="TIF81" s="422"/>
      <c r="TIG81" s="422"/>
      <c r="TIH81" s="422"/>
      <c r="TII81" s="422"/>
      <c r="TIJ81" s="422"/>
      <c r="TIK81" s="422"/>
      <c r="TIL81" s="422"/>
      <c r="TIM81" s="422"/>
      <c r="TIN81" s="422"/>
      <c r="TIO81" s="422"/>
      <c r="TIP81" s="422"/>
      <c r="TIQ81" s="422"/>
      <c r="TIR81" s="422"/>
      <c r="TIS81" s="422"/>
      <c r="TIT81" s="422"/>
      <c r="TIU81" s="422"/>
      <c r="TIV81" s="422"/>
      <c r="TIW81" s="422"/>
      <c r="TIX81" s="422"/>
      <c r="TIY81" s="422"/>
      <c r="TIZ81" s="422"/>
      <c r="TJA81" s="422"/>
      <c r="TJB81" s="422"/>
      <c r="TJC81" s="422"/>
      <c r="TJD81" s="422"/>
      <c r="TJE81" s="422"/>
      <c r="TJF81" s="422"/>
      <c r="TJG81" s="422"/>
      <c r="TJH81" s="422"/>
      <c r="TJI81" s="422"/>
      <c r="TJJ81" s="422"/>
      <c r="TJK81" s="422"/>
      <c r="TJL81" s="422"/>
      <c r="TJM81" s="422"/>
      <c r="TJN81" s="422"/>
      <c r="TJO81" s="422"/>
      <c r="TJP81" s="422"/>
      <c r="TJQ81" s="422"/>
      <c r="TJR81" s="422"/>
      <c r="TJS81" s="422"/>
      <c r="TJT81" s="422"/>
      <c r="TJU81" s="422"/>
      <c r="TJV81" s="422"/>
      <c r="TJW81" s="422"/>
      <c r="TJX81" s="422"/>
      <c r="TJY81" s="422"/>
      <c r="TJZ81" s="422"/>
      <c r="TKA81" s="422"/>
      <c r="TKB81" s="422"/>
      <c r="TKC81" s="422"/>
      <c r="TKD81" s="422"/>
      <c r="TKE81" s="422"/>
      <c r="TKF81" s="422"/>
      <c r="TKG81" s="422"/>
      <c r="TKH81" s="422"/>
      <c r="TKI81" s="422"/>
      <c r="TKJ81" s="422"/>
      <c r="TKK81" s="422"/>
      <c r="TKL81" s="422"/>
      <c r="TKM81" s="422"/>
      <c r="TKN81" s="422"/>
      <c r="TKO81" s="422"/>
      <c r="TKP81" s="422"/>
      <c r="TKQ81" s="422"/>
      <c r="TKR81" s="422"/>
      <c r="TKS81" s="422"/>
      <c r="TKT81" s="422"/>
      <c r="TKU81" s="422"/>
      <c r="TKV81" s="422"/>
      <c r="TKW81" s="422"/>
      <c r="TKX81" s="422"/>
      <c r="TKY81" s="422"/>
      <c r="TKZ81" s="422"/>
      <c r="TLA81" s="422"/>
      <c r="TLB81" s="422"/>
      <c r="TLC81" s="422"/>
      <c r="TLD81" s="422"/>
      <c r="TLE81" s="422"/>
      <c r="TLF81" s="422"/>
      <c r="TLG81" s="422"/>
      <c r="TLH81" s="422"/>
      <c r="TLI81" s="422"/>
      <c r="TLJ81" s="422"/>
      <c r="TLK81" s="422"/>
      <c r="TLL81" s="422"/>
      <c r="TLM81" s="422"/>
      <c r="TLN81" s="422"/>
      <c r="TLO81" s="422"/>
      <c r="TLP81" s="422"/>
      <c r="TLQ81" s="422"/>
      <c r="TLR81" s="422"/>
      <c r="TLS81" s="422"/>
      <c r="TLT81" s="422"/>
      <c r="TLU81" s="422"/>
      <c r="TLV81" s="422"/>
      <c r="TLW81" s="422"/>
      <c r="TLX81" s="422"/>
      <c r="TLY81" s="422"/>
      <c r="TLZ81" s="422"/>
      <c r="TMA81" s="422"/>
      <c r="TMB81" s="422"/>
      <c r="TMC81" s="422"/>
      <c r="TMD81" s="422"/>
      <c r="TME81" s="422"/>
      <c r="TMF81" s="422"/>
      <c r="TMG81" s="422"/>
      <c r="TMH81" s="422"/>
      <c r="TMI81" s="422"/>
      <c r="TMJ81" s="422"/>
      <c r="TMK81" s="422"/>
      <c r="TML81" s="422"/>
      <c r="TMM81" s="422"/>
      <c r="TMN81" s="422"/>
      <c r="TMO81" s="422"/>
      <c r="TMP81" s="422"/>
      <c r="TMQ81" s="422"/>
      <c r="TMR81" s="422"/>
      <c r="TMS81" s="422"/>
      <c r="TMT81" s="422"/>
      <c r="TMU81" s="422"/>
      <c r="TMV81" s="422"/>
      <c r="TMW81" s="422"/>
      <c r="TMX81" s="422"/>
      <c r="TMY81" s="422"/>
      <c r="TMZ81" s="422"/>
      <c r="TNA81" s="422"/>
      <c r="TNB81" s="422"/>
      <c r="TNC81" s="422"/>
      <c r="TND81" s="422"/>
      <c r="TNE81" s="422"/>
      <c r="TNF81" s="422"/>
      <c r="TNG81" s="422"/>
      <c r="TNH81" s="422"/>
      <c r="TNI81" s="422"/>
      <c r="TNJ81" s="422"/>
      <c r="TNK81" s="422"/>
      <c r="TNL81" s="422"/>
      <c r="TNM81" s="422"/>
      <c r="TNN81" s="422"/>
      <c r="TNO81" s="422"/>
      <c r="TNP81" s="422"/>
      <c r="TNQ81" s="422"/>
      <c r="TNR81" s="422"/>
      <c r="TNS81" s="422"/>
      <c r="TNT81" s="422"/>
      <c r="TNU81" s="422"/>
      <c r="TNV81" s="422"/>
      <c r="TNW81" s="422"/>
      <c r="TNX81" s="422"/>
      <c r="TNY81" s="422"/>
      <c r="TNZ81" s="422"/>
      <c r="TOA81" s="422"/>
      <c r="TOB81" s="422"/>
      <c r="TOC81" s="422"/>
      <c r="TOD81" s="422"/>
      <c r="TOE81" s="422"/>
      <c r="TOF81" s="422"/>
      <c r="TOG81" s="422"/>
      <c r="TOH81" s="422"/>
      <c r="TOI81" s="422"/>
      <c r="TOJ81" s="422"/>
      <c r="TOK81" s="422"/>
      <c r="TOL81" s="422"/>
      <c r="TOM81" s="422"/>
      <c r="TON81" s="422"/>
      <c r="TOO81" s="422"/>
      <c r="TOP81" s="422"/>
      <c r="TOQ81" s="422"/>
      <c r="TOR81" s="422"/>
      <c r="TOS81" s="422"/>
      <c r="TOT81" s="422"/>
      <c r="TOU81" s="422"/>
      <c r="TOV81" s="422"/>
      <c r="TOW81" s="422"/>
      <c r="TOX81" s="422"/>
      <c r="TOY81" s="422"/>
      <c r="TOZ81" s="422"/>
      <c r="TPA81" s="422"/>
      <c r="TPB81" s="422"/>
      <c r="TPC81" s="422"/>
      <c r="TPD81" s="422"/>
      <c r="TPE81" s="422"/>
      <c r="TPF81" s="422"/>
      <c r="TPG81" s="422"/>
      <c r="TPH81" s="422"/>
      <c r="TPI81" s="422"/>
      <c r="TPJ81" s="422"/>
      <c r="TPK81" s="422"/>
      <c r="TPL81" s="422"/>
      <c r="TPM81" s="422"/>
      <c r="TPN81" s="422"/>
      <c r="TPO81" s="422"/>
      <c r="TPP81" s="422"/>
      <c r="TPQ81" s="422"/>
      <c r="TPR81" s="422"/>
      <c r="TPS81" s="422"/>
      <c r="TPT81" s="422"/>
      <c r="TPU81" s="422"/>
      <c r="TPV81" s="422"/>
      <c r="TPW81" s="422"/>
      <c r="TPX81" s="422"/>
      <c r="TPY81" s="422"/>
      <c r="TPZ81" s="422"/>
      <c r="TQA81" s="422"/>
      <c r="TQB81" s="422"/>
      <c r="TQC81" s="422"/>
      <c r="TQD81" s="422"/>
      <c r="TQE81" s="422"/>
      <c r="TQF81" s="422"/>
      <c r="TQG81" s="422"/>
      <c r="TQH81" s="422"/>
      <c r="TQI81" s="422"/>
      <c r="TQJ81" s="422"/>
      <c r="TQK81" s="422"/>
      <c r="TQL81" s="422"/>
      <c r="TQM81" s="422"/>
      <c r="TQN81" s="422"/>
      <c r="TQO81" s="422"/>
      <c r="TQP81" s="422"/>
      <c r="TQQ81" s="422"/>
      <c r="TQR81" s="422"/>
      <c r="TQS81" s="422"/>
      <c r="TQT81" s="422"/>
      <c r="TQU81" s="422"/>
      <c r="TQV81" s="422"/>
      <c r="TQW81" s="422"/>
      <c r="TQX81" s="422"/>
      <c r="TQY81" s="422"/>
      <c r="TQZ81" s="422"/>
      <c r="TRA81" s="422"/>
      <c r="TRB81" s="422"/>
      <c r="TRC81" s="422"/>
      <c r="TRD81" s="422"/>
      <c r="TRE81" s="422"/>
      <c r="TRF81" s="422"/>
      <c r="TRG81" s="422"/>
      <c r="TRH81" s="422"/>
      <c r="TRI81" s="422"/>
      <c r="TRJ81" s="422"/>
      <c r="TRK81" s="422"/>
      <c r="TRL81" s="422"/>
      <c r="TRM81" s="422"/>
      <c r="TRN81" s="422"/>
      <c r="TRO81" s="422"/>
      <c r="TRP81" s="422"/>
      <c r="TRQ81" s="422"/>
      <c r="TRR81" s="422"/>
      <c r="TRS81" s="422"/>
      <c r="TRT81" s="422"/>
      <c r="TRU81" s="422"/>
      <c r="TRV81" s="422"/>
      <c r="TRW81" s="422"/>
      <c r="TRX81" s="422"/>
      <c r="TRY81" s="422"/>
      <c r="TRZ81" s="422"/>
      <c r="TSA81" s="422"/>
      <c r="TSB81" s="422"/>
      <c r="TSC81" s="422"/>
      <c r="TSD81" s="422"/>
      <c r="TSE81" s="422"/>
      <c r="TSF81" s="422"/>
      <c r="TSG81" s="422"/>
      <c r="TSH81" s="422"/>
      <c r="TSI81" s="422"/>
      <c r="TSJ81" s="422"/>
      <c r="TSK81" s="422"/>
      <c r="TSL81" s="422"/>
      <c r="TSM81" s="422"/>
      <c r="TSN81" s="422"/>
      <c r="TSO81" s="422"/>
      <c r="TSP81" s="422"/>
      <c r="TSQ81" s="422"/>
      <c r="TSR81" s="422"/>
      <c r="TSS81" s="422"/>
      <c r="TST81" s="422"/>
      <c r="TSU81" s="422"/>
      <c r="TSV81" s="422"/>
      <c r="TSW81" s="422"/>
      <c r="TSX81" s="422"/>
      <c r="TSY81" s="422"/>
      <c r="TSZ81" s="422"/>
      <c r="TTA81" s="422"/>
      <c r="TTB81" s="422"/>
      <c r="TTC81" s="422"/>
      <c r="TTD81" s="422"/>
      <c r="TTE81" s="422"/>
      <c r="TTF81" s="422"/>
      <c r="TTG81" s="422"/>
      <c r="TTH81" s="422"/>
      <c r="TTI81" s="422"/>
      <c r="TTJ81" s="422"/>
      <c r="TTK81" s="422"/>
      <c r="TTL81" s="422"/>
      <c r="TTM81" s="422"/>
      <c r="TTN81" s="422"/>
      <c r="TTO81" s="422"/>
      <c r="TTP81" s="422"/>
      <c r="TTQ81" s="422"/>
      <c r="TTR81" s="422"/>
      <c r="TTS81" s="422"/>
      <c r="TTT81" s="422"/>
      <c r="TTU81" s="422"/>
      <c r="TTV81" s="422"/>
      <c r="TTW81" s="422"/>
      <c r="TTX81" s="422"/>
      <c r="TTY81" s="422"/>
      <c r="TTZ81" s="422"/>
      <c r="TUA81" s="422"/>
      <c r="TUB81" s="422"/>
      <c r="TUC81" s="422"/>
      <c r="TUD81" s="422"/>
      <c r="TUE81" s="422"/>
      <c r="TUF81" s="422"/>
      <c r="TUG81" s="422"/>
      <c r="TUH81" s="422"/>
      <c r="TUI81" s="422"/>
      <c r="TUJ81" s="422"/>
      <c r="TUK81" s="422"/>
      <c r="TUL81" s="422"/>
      <c r="TUM81" s="422"/>
      <c r="TUN81" s="422"/>
      <c r="TUO81" s="422"/>
      <c r="TUP81" s="422"/>
      <c r="TUQ81" s="422"/>
      <c r="TUR81" s="422"/>
      <c r="TUS81" s="422"/>
      <c r="TUT81" s="422"/>
      <c r="TUU81" s="422"/>
      <c r="TUV81" s="422"/>
      <c r="TUW81" s="422"/>
      <c r="TUX81" s="422"/>
      <c r="TUY81" s="422"/>
      <c r="TUZ81" s="422"/>
      <c r="TVA81" s="422"/>
      <c r="TVB81" s="422"/>
      <c r="TVC81" s="422"/>
      <c r="TVD81" s="422"/>
      <c r="TVE81" s="422"/>
      <c r="TVF81" s="422"/>
      <c r="TVG81" s="422"/>
      <c r="TVH81" s="422"/>
      <c r="TVI81" s="422"/>
      <c r="TVJ81" s="422"/>
      <c r="TVK81" s="422"/>
      <c r="TVL81" s="422"/>
      <c r="TVM81" s="422"/>
      <c r="TVN81" s="422"/>
      <c r="TVO81" s="422"/>
      <c r="TVP81" s="422"/>
      <c r="TVQ81" s="422"/>
      <c r="TVR81" s="422"/>
      <c r="TVS81" s="422"/>
      <c r="TVT81" s="422"/>
      <c r="TVU81" s="422"/>
      <c r="TVV81" s="422"/>
      <c r="TVW81" s="422"/>
      <c r="TVX81" s="422"/>
      <c r="TVY81" s="422"/>
      <c r="TVZ81" s="422"/>
      <c r="TWA81" s="422"/>
      <c r="TWB81" s="422"/>
      <c r="TWC81" s="422"/>
      <c r="TWD81" s="422"/>
      <c r="TWE81" s="422"/>
      <c r="TWF81" s="422"/>
      <c r="TWG81" s="422"/>
      <c r="TWH81" s="422"/>
      <c r="TWI81" s="422"/>
      <c r="TWJ81" s="422"/>
      <c r="TWK81" s="422"/>
      <c r="TWL81" s="422"/>
      <c r="TWM81" s="422"/>
      <c r="TWN81" s="422"/>
      <c r="TWO81" s="422"/>
      <c r="TWP81" s="422"/>
      <c r="TWQ81" s="422"/>
      <c r="TWR81" s="422"/>
      <c r="TWS81" s="422"/>
      <c r="TWT81" s="422"/>
      <c r="TWU81" s="422"/>
      <c r="TWV81" s="422"/>
      <c r="TWW81" s="422"/>
      <c r="TWX81" s="422"/>
      <c r="TWY81" s="422"/>
      <c r="TWZ81" s="422"/>
      <c r="TXA81" s="422"/>
      <c r="TXB81" s="422"/>
      <c r="TXC81" s="422"/>
      <c r="TXD81" s="422"/>
      <c r="TXE81" s="422"/>
      <c r="TXF81" s="422"/>
      <c r="TXG81" s="422"/>
      <c r="TXH81" s="422"/>
      <c r="TXI81" s="422"/>
      <c r="TXJ81" s="422"/>
      <c r="TXK81" s="422"/>
      <c r="TXL81" s="422"/>
      <c r="TXM81" s="422"/>
      <c r="TXN81" s="422"/>
      <c r="TXO81" s="422"/>
      <c r="TXP81" s="422"/>
      <c r="TXQ81" s="422"/>
      <c r="TXR81" s="422"/>
      <c r="TXS81" s="422"/>
      <c r="TXT81" s="422"/>
      <c r="TXU81" s="422"/>
      <c r="TXV81" s="422"/>
      <c r="TXW81" s="422"/>
      <c r="TXX81" s="422"/>
      <c r="TXY81" s="422"/>
      <c r="TXZ81" s="422"/>
      <c r="TYA81" s="422"/>
      <c r="TYB81" s="422"/>
      <c r="TYC81" s="422"/>
      <c r="TYD81" s="422"/>
      <c r="TYE81" s="422"/>
      <c r="TYF81" s="422"/>
      <c r="TYG81" s="422"/>
      <c r="TYH81" s="422"/>
      <c r="TYI81" s="422"/>
      <c r="TYJ81" s="422"/>
      <c r="TYK81" s="422"/>
      <c r="TYL81" s="422"/>
      <c r="TYM81" s="422"/>
      <c r="TYN81" s="422"/>
      <c r="TYO81" s="422"/>
      <c r="TYP81" s="422"/>
      <c r="TYQ81" s="422"/>
      <c r="TYR81" s="422"/>
      <c r="TYS81" s="422"/>
      <c r="TYT81" s="422"/>
      <c r="TYU81" s="422"/>
      <c r="TYV81" s="422"/>
      <c r="TYW81" s="422"/>
      <c r="TYX81" s="422"/>
      <c r="TYY81" s="422"/>
      <c r="TYZ81" s="422"/>
      <c r="TZA81" s="422"/>
      <c r="TZB81" s="422"/>
      <c r="TZC81" s="422"/>
      <c r="TZD81" s="422"/>
      <c r="TZE81" s="422"/>
      <c r="TZF81" s="422"/>
      <c r="TZG81" s="422"/>
      <c r="TZH81" s="422"/>
      <c r="TZI81" s="422"/>
      <c r="TZJ81" s="422"/>
      <c r="TZK81" s="422"/>
      <c r="TZL81" s="422"/>
      <c r="TZM81" s="422"/>
      <c r="TZN81" s="422"/>
      <c r="TZO81" s="422"/>
      <c r="TZP81" s="422"/>
      <c r="TZQ81" s="422"/>
      <c r="TZR81" s="422"/>
      <c r="TZS81" s="422"/>
      <c r="TZT81" s="422"/>
      <c r="TZU81" s="422"/>
      <c r="TZV81" s="422"/>
      <c r="TZW81" s="422"/>
      <c r="TZX81" s="422"/>
      <c r="TZY81" s="422"/>
      <c r="TZZ81" s="422"/>
      <c r="UAA81" s="422"/>
      <c r="UAB81" s="422"/>
      <c r="UAC81" s="422"/>
      <c r="UAD81" s="422"/>
      <c r="UAE81" s="422"/>
      <c r="UAF81" s="422"/>
      <c r="UAG81" s="422"/>
      <c r="UAH81" s="422"/>
      <c r="UAI81" s="422"/>
      <c r="UAJ81" s="422"/>
      <c r="UAK81" s="422"/>
      <c r="UAL81" s="422"/>
      <c r="UAM81" s="422"/>
      <c r="UAN81" s="422"/>
      <c r="UAO81" s="422"/>
      <c r="UAP81" s="422"/>
      <c r="UAQ81" s="422"/>
      <c r="UAR81" s="422"/>
      <c r="UAS81" s="422"/>
      <c r="UAT81" s="422"/>
      <c r="UAU81" s="422"/>
      <c r="UAV81" s="422"/>
      <c r="UAW81" s="422"/>
      <c r="UAX81" s="422"/>
      <c r="UAY81" s="422"/>
      <c r="UAZ81" s="422"/>
      <c r="UBA81" s="422"/>
      <c r="UBB81" s="422"/>
      <c r="UBC81" s="422"/>
      <c r="UBD81" s="422"/>
      <c r="UBE81" s="422"/>
      <c r="UBF81" s="422"/>
      <c r="UBG81" s="422"/>
      <c r="UBH81" s="422"/>
      <c r="UBI81" s="422"/>
      <c r="UBJ81" s="422"/>
      <c r="UBK81" s="422"/>
      <c r="UBL81" s="422"/>
      <c r="UBM81" s="422"/>
      <c r="UBN81" s="422"/>
      <c r="UBO81" s="422"/>
      <c r="UBP81" s="422"/>
      <c r="UBQ81" s="422"/>
      <c r="UBR81" s="422"/>
      <c r="UBS81" s="422"/>
      <c r="UBT81" s="422"/>
      <c r="UBU81" s="422"/>
      <c r="UBV81" s="422"/>
      <c r="UBW81" s="422"/>
      <c r="UBX81" s="422"/>
      <c r="UBY81" s="422"/>
      <c r="UBZ81" s="422"/>
      <c r="UCA81" s="422"/>
      <c r="UCB81" s="422"/>
      <c r="UCC81" s="422"/>
      <c r="UCD81" s="422"/>
      <c r="UCE81" s="422"/>
      <c r="UCF81" s="422"/>
      <c r="UCG81" s="422"/>
      <c r="UCH81" s="422"/>
      <c r="UCI81" s="422"/>
      <c r="UCJ81" s="422"/>
      <c r="UCK81" s="422"/>
      <c r="UCL81" s="422"/>
      <c r="UCM81" s="422"/>
      <c r="UCN81" s="422"/>
      <c r="UCO81" s="422"/>
      <c r="UCP81" s="422"/>
      <c r="UCQ81" s="422"/>
      <c r="UCR81" s="422"/>
      <c r="UCS81" s="422"/>
      <c r="UCT81" s="422"/>
      <c r="UCU81" s="422"/>
      <c r="UCV81" s="422"/>
      <c r="UCW81" s="422"/>
      <c r="UCX81" s="422"/>
      <c r="UCY81" s="422"/>
      <c r="UCZ81" s="422"/>
      <c r="UDA81" s="422"/>
      <c r="UDB81" s="422"/>
      <c r="UDC81" s="422"/>
      <c r="UDD81" s="422"/>
      <c r="UDE81" s="422"/>
      <c r="UDF81" s="422"/>
      <c r="UDG81" s="422"/>
      <c r="UDH81" s="422"/>
      <c r="UDI81" s="422"/>
      <c r="UDJ81" s="422"/>
      <c r="UDK81" s="422"/>
      <c r="UDL81" s="422"/>
      <c r="UDM81" s="422"/>
      <c r="UDN81" s="422"/>
      <c r="UDO81" s="422"/>
      <c r="UDP81" s="422"/>
      <c r="UDQ81" s="422"/>
      <c r="UDR81" s="422"/>
      <c r="UDS81" s="422"/>
      <c r="UDT81" s="422"/>
      <c r="UDU81" s="422"/>
      <c r="UDV81" s="422"/>
      <c r="UDW81" s="422"/>
      <c r="UDX81" s="422"/>
      <c r="UDY81" s="422"/>
      <c r="UDZ81" s="422"/>
      <c r="UEA81" s="422"/>
      <c r="UEB81" s="422"/>
      <c r="UEC81" s="422"/>
      <c r="UED81" s="422"/>
      <c r="UEE81" s="422"/>
      <c r="UEF81" s="422"/>
      <c r="UEG81" s="422"/>
      <c r="UEH81" s="422"/>
      <c r="UEI81" s="422"/>
      <c r="UEJ81" s="422"/>
      <c r="UEK81" s="422"/>
      <c r="UEL81" s="422"/>
      <c r="UEM81" s="422"/>
      <c r="UEN81" s="422"/>
      <c r="UEO81" s="422"/>
      <c r="UEP81" s="422"/>
      <c r="UEQ81" s="422"/>
      <c r="UER81" s="422"/>
      <c r="UES81" s="422"/>
      <c r="UET81" s="422"/>
      <c r="UEU81" s="422"/>
      <c r="UEV81" s="422"/>
      <c r="UEW81" s="422"/>
      <c r="UEX81" s="422"/>
      <c r="UEY81" s="422"/>
      <c r="UEZ81" s="422"/>
      <c r="UFA81" s="422"/>
      <c r="UFB81" s="422"/>
      <c r="UFC81" s="422"/>
      <c r="UFD81" s="422"/>
      <c r="UFE81" s="422"/>
      <c r="UFF81" s="422"/>
      <c r="UFG81" s="422"/>
      <c r="UFH81" s="422"/>
      <c r="UFI81" s="422"/>
      <c r="UFJ81" s="422"/>
      <c r="UFK81" s="422"/>
      <c r="UFL81" s="422"/>
      <c r="UFM81" s="422"/>
      <c r="UFN81" s="422"/>
      <c r="UFO81" s="422"/>
      <c r="UFP81" s="422"/>
      <c r="UFQ81" s="422"/>
      <c r="UFR81" s="422"/>
      <c r="UFS81" s="422"/>
      <c r="UFT81" s="422"/>
      <c r="UFU81" s="422"/>
      <c r="UFV81" s="422"/>
      <c r="UFW81" s="422"/>
      <c r="UFX81" s="422"/>
      <c r="UFY81" s="422"/>
      <c r="UFZ81" s="422"/>
      <c r="UGA81" s="422"/>
      <c r="UGB81" s="422"/>
      <c r="UGC81" s="422"/>
      <c r="UGD81" s="422"/>
      <c r="UGE81" s="422"/>
      <c r="UGF81" s="422"/>
      <c r="UGG81" s="422"/>
      <c r="UGH81" s="422"/>
      <c r="UGI81" s="422"/>
      <c r="UGJ81" s="422"/>
      <c r="UGK81" s="422"/>
      <c r="UGL81" s="422"/>
      <c r="UGM81" s="422"/>
      <c r="UGN81" s="422"/>
      <c r="UGO81" s="422"/>
      <c r="UGP81" s="422"/>
      <c r="UGQ81" s="422"/>
      <c r="UGR81" s="422"/>
      <c r="UGS81" s="422"/>
      <c r="UGT81" s="422"/>
      <c r="UGU81" s="422"/>
      <c r="UGV81" s="422"/>
      <c r="UGW81" s="422"/>
      <c r="UGX81" s="422"/>
      <c r="UGY81" s="422"/>
      <c r="UGZ81" s="422"/>
      <c r="UHA81" s="422"/>
      <c r="UHB81" s="422"/>
      <c r="UHC81" s="422"/>
      <c r="UHD81" s="422"/>
      <c r="UHE81" s="422"/>
      <c r="UHF81" s="422"/>
      <c r="UHG81" s="422"/>
      <c r="UHH81" s="422"/>
      <c r="UHI81" s="422"/>
      <c r="UHJ81" s="422"/>
      <c r="UHK81" s="422"/>
      <c r="UHL81" s="422"/>
      <c r="UHM81" s="422"/>
      <c r="UHN81" s="422"/>
      <c r="UHO81" s="422"/>
      <c r="UHP81" s="422"/>
      <c r="UHQ81" s="422"/>
      <c r="UHR81" s="422"/>
      <c r="UHS81" s="422"/>
      <c r="UHT81" s="422"/>
      <c r="UHU81" s="422"/>
      <c r="UHV81" s="422"/>
      <c r="UHW81" s="422"/>
      <c r="UHX81" s="422"/>
      <c r="UHY81" s="422"/>
      <c r="UHZ81" s="422"/>
      <c r="UIA81" s="422"/>
      <c r="UIB81" s="422"/>
      <c r="UIC81" s="422"/>
      <c r="UID81" s="422"/>
      <c r="UIE81" s="422"/>
      <c r="UIF81" s="422"/>
      <c r="UIG81" s="422"/>
      <c r="UIH81" s="422"/>
      <c r="UII81" s="422"/>
      <c r="UIJ81" s="422"/>
      <c r="UIK81" s="422"/>
      <c r="UIL81" s="422"/>
      <c r="UIM81" s="422"/>
      <c r="UIN81" s="422"/>
      <c r="UIO81" s="422"/>
      <c r="UIP81" s="422"/>
      <c r="UIQ81" s="422"/>
      <c r="UIR81" s="422"/>
      <c r="UIS81" s="422"/>
      <c r="UIT81" s="422"/>
      <c r="UIU81" s="422"/>
      <c r="UIV81" s="422"/>
      <c r="UIW81" s="422"/>
      <c r="UIX81" s="422"/>
      <c r="UIY81" s="422"/>
      <c r="UIZ81" s="422"/>
      <c r="UJA81" s="422"/>
      <c r="UJB81" s="422"/>
      <c r="UJC81" s="422"/>
      <c r="UJD81" s="422"/>
      <c r="UJE81" s="422"/>
      <c r="UJF81" s="422"/>
      <c r="UJG81" s="422"/>
      <c r="UJH81" s="422"/>
      <c r="UJI81" s="422"/>
      <c r="UJJ81" s="422"/>
      <c r="UJK81" s="422"/>
      <c r="UJL81" s="422"/>
      <c r="UJM81" s="422"/>
      <c r="UJN81" s="422"/>
      <c r="UJO81" s="422"/>
      <c r="UJP81" s="422"/>
      <c r="UJQ81" s="422"/>
      <c r="UJR81" s="422"/>
      <c r="UJS81" s="422"/>
      <c r="UJT81" s="422"/>
      <c r="UJU81" s="422"/>
      <c r="UJV81" s="422"/>
      <c r="UJW81" s="422"/>
      <c r="UJX81" s="422"/>
      <c r="UJY81" s="422"/>
      <c r="UJZ81" s="422"/>
      <c r="UKA81" s="422"/>
      <c r="UKB81" s="422"/>
      <c r="UKC81" s="422"/>
      <c r="UKD81" s="422"/>
      <c r="UKE81" s="422"/>
      <c r="UKF81" s="422"/>
      <c r="UKG81" s="422"/>
      <c r="UKH81" s="422"/>
      <c r="UKI81" s="422"/>
      <c r="UKJ81" s="422"/>
      <c r="UKK81" s="422"/>
      <c r="UKL81" s="422"/>
      <c r="UKM81" s="422"/>
      <c r="UKN81" s="422"/>
      <c r="UKO81" s="422"/>
      <c r="UKP81" s="422"/>
      <c r="UKQ81" s="422"/>
      <c r="UKR81" s="422"/>
      <c r="UKS81" s="422"/>
      <c r="UKT81" s="422"/>
      <c r="UKU81" s="422"/>
      <c r="UKV81" s="422"/>
      <c r="UKW81" s="422"/>
      <c r="UKX81" s="422"/>
      <c r="UKY81" s="422"/>
      <c r="UKZ81" s="422"/>
      <c r="ULA81" s="422"/>
      <c r="ULB81" s="422"/>
      <c r="ULC81" s="422"/>
      <c r="ULD81" s="422"/>
      <c r="ULE81" s="422"/>
      <c r="ULF81" s="422"/>
      <c r="ULG81" s="422"/>
      <c r="ULH81" s="422"/>
      <c r="ULI81" s="422"/>
      <c r="ULJ81" s="422"/>
      <c r="ULK81" s="422"/>
      <c r="ULL81" s="422"/>
      <c r="ULM81" s="422"/>
      <c r="ULN81" s="422"/>
      <c r="ULO81" s="422"/>
      <c r="ULP81" s="422"/>
      <c r="ULQ81" s="422"/>
      <c r="ULR81" s="422"/>
      <c r="ULS81" s="422"/>
      <c r="ULT81" s="422"/>
      <c r="ULU81" s="422"/>
      <c r="ULV81" s="422"/>
      <c r="ULW81" s="422"/>
      <c r="ULX81" s="422"/>
      <c r="ULY81" s="422"/>
      <c r="ULZ81" s="422"/>
      <c r="UMA81" s="422"/>
      <c r="UMB81" s="422"/>
      <c r="UMC81" s="422"/>
      <c r="UMD81" s="422"/>
      <c r="UME81" s="422"/>
      <c r="UMF81" s="422"/>
      <c r="UMG81" s="422"/>
      <c r="UMH81" s="422"/>
      <c r="UMI81" s="422"/>
      <c r="UMJ81" s="422"/>
      <c r="UMK81" s="422"/>
      <c r="UML81" s="422"/>
      <c r="UMM81" s="422"/>
      <c r="UMN81" s="422"/>
      <c r="UMO81" s="422"/>
      <c r="UMP81" s="422"/>
      <c r="UMQ81" s="422"/>
      <c r="UMR81" s="422"/>
      <c r="UMS81" s="422"/>
      <c r="UMT81" s="422"/>
      <c r="UMU81" s="422"/>
      <c r="UMV81" s="422"/>
      <c r="UMW81" s="422"/>
      <c r="UMX81" s="422"/>
      <c r="UMY81" s="422"/>
      <c r="UMZ81" s="422"/>
      <c r="UNA81" s="422"/>
      <c r="UNB81" s="422"/>
      <c r="UNC81" s="422"/>
      <c r="UND81" s="422"/>
      <c r="UNE81" s="422"/>
      <c r="UNF81" s="422"/>
      <c r="UNG81" s="422"/>
      <c r="UNH81" s="422"/>
      <c r="UNI81" s="422"/>
      <c r="UNJ81" s="422"/>
      <c r="UNK81" s="422"/>
      <c r="UNL81" s="422"/>
      <c r="UNM81" s="422"/>
      <c r="UNN81" s="422"/>
      <c r="UNO81" s="422"/>
      <c r="UNP81" s="422"/>
      <c r="UNQ81" s="422"/>
      <c r="UNR81" s="422"/>
      <c r="UNS81" s="422"/>
      <c r="UNT81" s="422"/>
      <c r="UNU81" s="422"/>
      <c r="UNV81" s="422"/>
      <c r="UNW81" s="422"/>
      <c r="UNX81" s="422"/>
      <c r="UNY81" s="422"/>
      <c r="UNZ81" s="422"/>
      <c r="UOA81" s="422"/>
      <c r="UOB81" s="422"/>
      <c r="UOC81" s="422"/>
      <c r="UOD81" s="422"/>
      <c r="UOE81" s="422"/>
      <c r="UOF81" s="422"/>
      <c r="UOG81" s="422"/>
      <c r="UOH81" s="422"/>
      <c r="UOI81" s="422"/>
      <c r="UOJ81" s="422"/>
      <c r="UOK81" s="422"/>
      <c r="UOL81" s="422"/>
      <c r="UOM81" s="422"/>
      <c r="UON81" s="422"/>
      <c r="UOO81" s="422"/>
      <c r="UOP81" s="422"/>
      <c r="UOQ81" s="422"/>
      <c r="UOR81" s="422"/>
      <c r="UOS81" s="422"/>
      <c r="UOT81" s="422"/>
      <c r="UOU81" s="422"/>
      <c r="UOV81" s="422"/>
      <c r="UOW81" s="422"/>
      <c r="UOX81" s="422"/>
      <c r="UOY81" s="422"/>
      <c r="UOZ81" s="422"/>
      <c r="UPA81" s="422"/>
      <c r="UPB81" s="422"/>
      <c r="UPC81" s="422"/>
      <c r="UPD81" s="422"/>
      <c r="UPE81" s="422"/>
      <c r="UPF81" s="422"/>
      <c r="UPG81" s="422"/>
      <c r="UPH81" s="422"/>
      <c r="UPI81" s="422"/>
      <c r="UPJ81" s="422"/>
      <c r="UPK81" s="422"/>
      <c r="UPL81" s="422"/>
      <c r="UPM81" s="422"/>
      <c r="UPN81" s="422"/>
      <c r="UPO81" s="422"/>
      <c r="UPP81" s="422"/>
      <c r="UPQ81" s="422"/>
      <c r="UPR81" s="422"/>
      <c r="UPS81" s="422"/>
      <c r="UPT81" s="422"/>
      <c r="UPU81" s="422"/>
      <c r="UPV81" s="422"/>
      <c r="UPW81" s="422"/>
      <c r="UPX81" s="422"/>
      <c r="UPY81" s="422"/>
      <c r="UPZ81" s="422"/>
      <c r="UQA81" s="422"/>
      <c r="UQB81" s="422"/>
      <c r="UQC81" s="422"/>
      <c r="UQD81" s="422"/>
      <c r="UQE81" s="422"/>
      <c r="UQF81" s="422"/>
      <c r="UQG81" s="422"/>
      <c r="UQH81" s="422"/>
      <c r="UQI81" s="422"/>
      <c r="UQJ81" s="422"/>
      <c r="UQK81" s="422"/>
      <c r="UQL81" s="422"/>
      <c r="UQM81" s="422"/>
      <c r="UQN81" s="422"/>
      <c r="UQO81" s="422"/>
      <c r="UQP81" s="422"/>
      <c r="UQQ81" s="422"/>
      <c r="UQR81" s="422"/>
      <c r="UQS81" s="422"/>
      <c r="UQT81" s="422"/>
      <c r="UQU81" s="422"/>
      <c r="UQV81" s="422"/>
      <c r="UQW81" s="422"/>
      <c r="UQX81" s="422"/>
      <c r="UQY81" s="422"/>
      <c r="UQZ81" s="422"/>
      <c r="URA81" s="422"/>
      <c r="URB81" s="422"/>
      <c r="URC81" s="422"/>
      <c r="URD81" s="422"/>
      <c r="URE81" s="422"/>
      <c r="URF81" s="422"/>
      <c r="URG81" s="422"/>
      <c r="URH81" s="422"/>
      <c r="URI81" s="422"/>
      <c r="URJ81" s="422"/>
      <c r="URK81" s="422"/>
      <c r="URL81" s="422"/>
      <c r="URM81" s="422"/>
      <c r="URN81" s="422"/>
      <c r="URO81" s="422"/>
      <c r="URP81" s="422"/>
      <c r="URQ81" s="422"/>
      <c r="URR81" s="422"/>
      <c r="URS81" s="422"/>
      <c r="URT81" s="422"/>
      <c r="URU81" s="422"/>
      <c r="URV81" s="422"/>
      <c r="URW81" s="422"/>
      <c r="URX81" s="422"/>
      <c r="URY81" s="422"/>
      <c r="URZ81" s="422"/>
      <c r="USA81" s="422"/>
      <c r="USB81" s="422"/>
      <c r="USC81" s="422"/>
      <c r="USD81" s="422"/>
      <c r="USE81" s="422"/>
      <c r="USF81" s="422"/>
      <c r="USG81" s="422"/>
      <c r="USH81" s="422"/>
      <c r="USI81" s="422"/>
      <c r="USJ81" s="422"/>
      <c r="USK81" s="422"/>
      <c r="USL81" s="422"/>
      <c r="USM81" s="422"/>
      <c r="USN81" s="422"/>
      <c r="USO81" s="422"/>
      <c r="USP81" s="422"/>
      <c r="USQ81" s="422"/>
      <c r="USR81" s="422"/>
      <c r="USS81" s="422"/>
      <c r="UST81" s="422"/>
      <c r="USU81" s="422"/>
      <c r="USV81" s="422"/>
      <c r="USW81" s="422"/>
      <c r="USX81" s="422"/>
      <c r="USY81" s="422"/>
      <c r="USZ81" s="422"/>
      <c r="UTA81" s="422"/>
      <c r="UTB81" s="422"/>
      <c r="UTC81" s="422"/>
      <c r="UTD81" s="422"/>
      <c r="UTE81" s="422"/>
      <c r="UTF81" s="422"/>
      <c r="UTG81" s="422"/>
      <c r="UTH81" s="422"/>
      <c r="UTI81" s="422"/>
      <c r="UTJ81" s="422"/>
      <c r="UTK81" s="422"/>
      <c r="UTL81" s="422"/>
      <c r="UTM81" s="422"/>
      <c r="UTN81" s="422"/>
      <c r="UTO81" s="422"/>
      <c r="UTP81" s="422"/>
      <c r="UTQ81" s="422"/>
      <c r="UTR81" s="422"/>
      <c r="UTS81" s="422"/>
      <c r="UTT81" s="422"/>
      <c r="UTU81" s="422"/>
      <c r="UTV81" s="422"/>
      <c r="UTW81" s="422"/>
      <c r="UTX81" s="422"/>
      <c r="UTY81" s="422"/>
      <c r="UTZ81" s="422"/>
      <c r="UUA81" s="422"/>
      <c r="UUB81" s="422"/>
      <c r="UUC81" s="422"/>
      <c r="UUD81" s="422"/>
      <c r="UUE81" s="422"/>
      <c r="UUF81" s="422"/>
      <c r="UUG81" s="422"/>
      <c r="UUH81" s="422"/>
      <c r="UUI81" s="422"/>
      <c r="UUJ81" s="422"/>
      <c r="UUK81" s="422"/>
      <c r="UUL81" s="422"/>
      <c r="UUM81" s="422"/>
      <c r="UUN81" s="422"/>
      <c r="UUO81" s="422"/>
      <c r="UUP81" s="422"/>
      <c r="UUQ81" s="422"/>
      <c r="UUR81" s="422"/>
      <c r="UUS81" s="422"/>
      <c r="UUT81" s="422"/>
      <c r="UUU81" s="422"/>
      <c r="UUV81" s="422"/>
      <c r="UUW81" s="422"/>
      <c r="UUX81" s="422"/>
      <c r="UUY81" s="422"/>
      <c r="UUZ81" s="422"/>
      <c r="UVA81" s="422"/>
      <c r="UVB81" s="422"/>
      <c r="UVC81" s="422"/>
      <c r="UVD81" s="422"/>
      <c r="UVE81" s="422"/>
      <c r="UVF81" s="422"/>
      <c r="UVG81" s="422"/>
      <c r="UVH81" s="422"/>
      <c r="UVI81" s="422"/>
      <c r="UVJ81" s="422"/>
      <c r="UVK81" s="422"/>
      <c r="UVL81" s="422"/>
      <c r="UVM81" s="422"/>
      <c r="UVN81" s="422"/>
      <c r="UVO81" s="422"/>
      <c r="UVP81" s="422"/>
      <c r="UVQ81" s="422"/>
      <c r="UVR81" s="422"/>
      <c r="UVS81" s="422"/>
      <c r="UVT81" s="422"/>
      <c r="UVU81" s="422"/>
      <c r="UVV81" s="422"/>
      <c r="UVW81" s="422"/>
      <c r="UVX81" s="422"/>
      <c r="UVY81" s="422"/>
      <c r="UVZ81" s="422"/>
      <c r="UWA81" s="422"/>
      <c r="UWB81" s="422"/>
      <c r="UWC81" s="422"/>
      <c r="UWD81" s="422"/>
      <c r="UWE81" s="422"/>
      <c r="UWF81" s="422"/>
      <c r="UWG81" s="422"/>
      <c r="UWH81" s="422"/>
      <c r="UWI81" s="422"/>
      <c r="UWJ81" s="422"/>
      <c r="UWK81" s="422"/>
      <c r="UWL81" s="422"/>
      <c r="UWM81" s="422"/>
      <c r="UWN81" s="422"/>
      <c r="UWO81" s="422"/>
      <c r="UWP81" s="422"/>
      <c r="UWQ81" s="422"/>
      <c r="UWR81" s="422"/>
      <c r="UWS81" s="422"/>
      <c r="UWT81" s="422"/>
      <c r="UWU81" s="422"/>
      <c r="UWV81" s="422"/>
      <c r="UWW81" s="422"/>
      <c r="UWX81" s="422"/>
      <c r="UWY81" s="422"/>
      <c r="UWZ81" s="422"/>
      <c r="UXA81" s="422"/>
      <c r="UXB81" s="422"/>
      <c r="UXC81" s="422"/>
      <c r="UXD81" s="422"/>
      <c r="UXE81" s="422"/>
      <c r="UXF81" s="422"/>
      <c r="UXG81" s="422"/>
      <c r="UXH81" s="422"/>
      <c r="UXI81" s="422"/>
      <c r="UXJ81" s="422"/>
      <c r="UXK81" s="422"/>
      <c r="UXL81" s="422"/>
      <c r="UXM81" s="422"/>
      <c r="UXN81" s="422"/>
      <c r="UXO81" s="422"/>
      <c r="UXP81" s="422"/>
      <c r="UXQ81" s="422"/>
      <c r="UXR81" s="422"/>
      <c r="UXS81" s="422"/>
      <c r="UXT81" s="422"/>
      <c r="UXU81" s="422"/>
      <c r="UXV81" s="422"/>
      <c r="UXW81" s="422"/>
      <c r="UXX81" s="422"/>
      <c r="UXY81" s="422"/>
      <c r="UXZ81" s="422"/>
      <c r="UYA81" s="422"/>
      <c r="UYB81" s="422"/>
      <c r="UYC81" s="422"/>
      <c r="UYD81" s="422"/>
      <c r="UYE81" s="422"/>
      <c r="UYF81" s="422"/>
      <c r="UYG81" s="422"/>
      <c r="UYH81" s="422"/>
      <c r="UYI81" s="422"/>
      <c r="UYJ81" s="422"/>
      <c r="UYK81" s="422"/>
      <c r="UYL81" s="422"/>
      <c r="UYM81" s="422"/>
      <c r="UYN81" s="422"/>
      <c r="UYO81" s="422"/>
      <c r="UYP81" s="422"/>
      <c r="UYQ81" s="422"/>
      <c r="UYR81" s="422"/>
      <c r="UYS81" s="422"/>
      <c r="UYT81" s="422"/>
      <c r="UYU81" s="422"/>
      <c r="UYV81" s="422"/>
      <c r="UYW81" s="422"/>
      <c r="UYX81" s="422"/>
      <c r="UYY81" s="422"/>
      <c r="UYZ81" s="422"/>
      <c r="UZA81" s="422"/>
      <c r="UZB81" s="422"/>
      <c r="UZC81" s="422"/>
      <c r="UZD81" s="422"/>
      <c r="UZE81" s="422"/>
      <c r="UZF81" s="422"/>
      <c r="UZG81" s="422"/>
      <c r="UZH81" s="422"/>
      <c r="UZI81" s="422"/>
      <c r="UZJ81" s="422"/>
      <c r="UZK81" s="422"/>
      <c r="UZL81" s="422"/>
      <c r="UZM81" s="422"/>
      <c r="UZN81" s="422"/>
      <c r="UZO81" s="422"/>
      <c r="UZP81" s="422"/>
      <c r="UZQ81" s="422"/>
      <c r="UZR81" s="422"/>
      <c r="UZS81" s="422"/>
      <c r="UZT81" s="422"/>
      <c r="UZU81" s="422"/>
      <c r="UZV81" s="422"/>
      <c r="UZW81" s="422"/>
      <c r="UZX81" s="422"/>
      <c r="UZY81" s="422"/>
      <c r="UZZ81" s="422"/>
      <c r="VAA81" s="422"/>
      <c r="VAB81" s="422"/>
      <c r="VAC81" s="422"/>
      <c r="VAD81" s="422"/>
      <c r="VAE81" s="422"/>
      <c r="VAF81" s="422"/>
      <c r="VAG81" s="422"/>
      <c r="VAH81" s="422"/>
      <c r="VAI81" s="422"/>
      <c r="VAJ81" s="422"/>
      <c r="VAK81" s="422"/>
      <c r="VAL81" s="422"/>
      <c r="VAM81" s="422"/>
      <c r="VAN81" s="422"/>
      <c r="VAO81" s="422"/>
      <c r="VAP81" s="422"/>
      <c r="VAQ81" s="422"/>
      <c r="VAR81" s="422"/>
      <c r="VAS81" s="422"/>
      <c r="VAT81" s="422"/>
      <c r="VAU81" s="422"/>
      <c r="VAV81" s="422"/>
      <c r="VAW81" s="422"/>
      <c r="VAX81" s="422"/>
      <c r="VAY81" s="422"/>
      <c r="VAZ81" s="422"/>
      <c r="VBA81" s="422"/>
      <c r="VBB81" s="422"/>
      <c r="VBC81" s="422"/>
      <c r="VBD81" s="422"/>
      <c r="VBE81" s="422"/>
      <c r="VBF81" s="422"/>
      <c r="VBG81" s="422"/>
      <c r="VBH81" s="422"/>
      <c r="VBI81" s="422"/>
      <c r="VBJ81" s="422"/>
      <c r="VBK81" s="422"/>
      <c r="VBL81" s="422"/>
      <c r="VBM81" s="422"/>
      <c r="VBN81" s="422"/>
      <c r="VBO81" s="422"/>
      <c r="VBP81" s="422"/>
      <c r="VBQ81" s="422"/>
      <c r="VBR81" s="422"/>
      <c r="VBS81" s="422"/>
      <c r="VBT81" s="422"/>
      <c r="VBU81" s="422"/>
      <c r="VBV81" s="422"/>
      <c r="VBW81" s="422"/>
      <c r="VBX81" s="422"/>
      <c r="VBY81" s="422"/>
      <c r="VBZ81" s="422"/>
      <c r="VCA81" s="422"/>
      <c r="VCB81" s="422"/>
      <c r="VCC81" s="422"/>
      <c r="VCD81" s="422"/>
      <c r="VCE81" s="422"/>
      <c r="VCF81" s="422"/>
      <c r="VCG81" s="422"/>
      <c r="VCH81" s="422"/>
      <c r="VCI81" s="422"/>
      <c r="VCJ81" s="422"/>
      <c r="VCK81" s="422"/>
      <c r="VCL81" s="422"/>
      <c r="VCM81" s="422"/>
      <c r="VCN81" s="422"/>
      <c r="VCO81" s="422"/>
      <c r="VCP81" s="422"/>
      <c r="VCQ81" s="422"/>
      <c r="VCR81" s="422"/>
      <c r="VCS81" s="422"/>
      <c r="VCT81" s="422"/>
      <c r="VCU81" s="422"/>
      <c r="VCV81" s="422"/>
      <c r="VCW81" s="422"/>
      <c r="VCX81" s="422"/>
      <c r="VCY81" s="422"/>
      <c r="VCZ81" s="422"/>
      <c r="VDA81" s="422"/>
      <c r="VDB81" s="422"/>
      <c r="VDC81" s="422"/>
      <c r="VDD81" s="422"/>
      <c r="VDE81" s="422"/>
      <c r="VDF81" s="422"/>
      <c r="VDG81" s="422"/>
      <c r="VDH81" s="422"/>
      <c r="VDI81" s="422"/>
      <c r="VDJ81" s="422"/>
      <c r="VDK81" s="422"/>
      <c r="VDL81" s="422"/>
      <c r="VDM81" s="422"/>
      <c r="VDN81" s="422"/>
      <c r="VDO81" s="422"/>
      <c r="VDP81" s="422"/>
      <c r="VDQ81" s="422"/>
      <c r="VDR81" s="422"/>
      <c r="VDS81" s="422"/>
      <c r="VDT81" s="422"/>
      <c r="VDU81" s="422"/>
      <c r="VDV81" s="422"/>
      <c r="VDW81" s="422"/>
      <c r="VDX81" s="422"/>
      <c r="VDY81" s="422"/>
      <c r="VDZ81" s="422"/>
      <c r="VEA81" s="422"/>
      <c r="VEB81" s="422"/>
      <c r="VEC81" s="422"/>
      <c r="VED81" s="422"/>
      <c r="VEE81" s="422"/>
      <c r="VEF81" s="422"/>
      <c r="VEG81" s="422"/>
      <c r="VEH81" s="422"/>
      <c r="VEI81" s="422"/>
      <c r="VEJ81" s="422"/>
      <c r="VEK81" s="422"/>
      <c r="VEL81" s="422"/>
      <c r="VEM81" s="422"/>
      <c r="VEN81" s="422"/>
      <c r="VEO81" s="422"/>
      <c r="VEP81" s="422"/>
      <c r="VEQ81" s="422"/>
      <c r="VER81" s="422"/>
      <c r="VES81" s="422"/>
      <c r="VET81" s="422"/>
      <c r="VEU81" s="422"/>
      <c r="VEV81" s="422"/>
      <c r="VEW81" s="422"/>
      <c r="VEX81" s="422"/>
      <c r="VEY81" s="422"/>
      <c r="VEZ81" s="422"/>
      <c r="VFA81" s="422"/>
      <c r="VFB81" s="422"/>
      <c r="VFC81" s="422"/>
      <c r="VFD81" s="422"/>
      <c r="VFE81" s="422"/>
      <c r="VFF81" s="422"/>
      <c r="VFG81" s="422"/>
      <c r="VFH81" s="422"/>
      <c r="VFI81" s="422"/>
      <c r="VFJ81" s="422"/>
      <c r="VFK81" s="422"/>
      <c r="VFL81" s="422"/>
      <c r="VFM81" s="422"/>
      <c r="VFN81" s="422"/>
      <c r="VFO81" s="422"/>
      <c r="VFP81" s="422"/>
      <c r="VFQ81" s="422"/>
      <c r="VFR81" s="422"/>
      <c r="VFS81" s="422"/>
      <c r="VFT81" s="422"/>
      <c r="VFU81" s="422"/>
      <c r="VFV81" s="422"/>
      <c r="VFW81" s="422"/>
      <c r="VFX81" s="422"/>
      <c r="VFY81" s="422"/>
      <c r="VFZ81" s="422"/>
      <c r="VGA81" s="422"/>
      <c r="VGB81" s="422"/>
      <c r="VGC81" s="422"/>
      <c r="VGD81" s="422"/>
      <c r="VGE81" s="422"/>
      <c r="VGF81" s="422"/>
      <c r="VGG81" s="422"/>
      <c r="VGH81" s="422"/>
      <c r="VGI81" s="422"/>
      <c r="VGJ81" s="422"/>
      <c r="VGK81" s="422"/>
      <c r="VGL81" s="422"/>
      <c r="VGM81" s="422"/>
      <c r="VGN81" s="422"/>
      <c r="VGO81" s="422"/>
      <c r="VGP81" s="422"/>
      <c r="VGQ81" s="422"/>
      <c r="VGR81" s="422"/>
      <c r="VGS81" s="422"/>
      <c r="VGT81" s="422"/>
      <c r="VGU81" s="422"/>
      <c r="VGV81" s="422"/>
      <c r="VGW81" s="422"/>
      <c r="VGX81" s="422"/>
      <c r="VGY81" s="422"/>
      <c r="VGZ81" s="422"/>
      <c r="VHA81" s="422"/>
      <c r="VHB81" s="422"/>
      <c r="VHC81" s="422"/>
      <c r="VHD81" s="422"/>
      <c r="VHE81" s="422"/>
      <c r="VHF81" s="422"/>
      <c r="VHG81" s="422"/>
      <c r="VHH81" s="422"/>
      <c r="VHI81" s="422"/>
      <c r="VHJ81" s="422"/>
      <c r="VHK81" s="422"/>
      <c r="VHL81" s="422"/>
      <c r="VHM81" s="422"/>
      <c r="VHN81" s="422"/>
      <c r="VHO81" s="422"/>
      <c r="VHP81" s="422"/>
      <c r="VHQ81" s="422"/>
      <c r="VHR81" s="422"/>
      <c r="VHS81" s="422"/>
      <c r="VHT81" s="422"/>
      <c r="VHU81" s="422"/>
      <c r="VHV81" s="422"/>
      <c r="VHW81" s="422"/>
      <c r="VHX81" s="422"/>
      <c r="VHY81" s="422"/>
      <c r="VHZ81" s="422"/>
      <c r="VIA81" s="422"/>
      <c r="VIB81" s="422"/>
      <c r="VIC81" s="422"/>
      <c r="VID81" s="422"/>
      <c r="VIE81" s="422"/>
      <c r="VIF81" s="422"/>
      <c r="VIG81" s="422"/>
      <c r="VIH81" s="422"/>
      <c r="VII81" s="422"/>
      <c r="VIJ81" s="422"/>
      <c r="VIK81" s="422"/>
      <c r="VIL81" s="422"/>
      <c r="VIM81" s="422"/>
      <c r="VIN81" s="422"/>
      <c r="VIO81" s="422"/>
      <c r="VIP81" s="422"/>
      <c r="VIQ81" s="422"/>
      <c r="VIR81" s="422"/>
      <c r="VIS81" s="422"/>
      <c r="VIT81" s="422"/>
      <c r="VIU81" s="422"/>
      <c r="VIV81" s="422"/>
      <c r="VIW81" s="422"/>
      <c r="VIX81" s="422"/>
      <c r="VIY81" s="422"/>
      <c r="VIZ81" s="422"/>
      <c r="VJA81" s="422"/>
      <c r="VJB81" s="422"/>
      <c r="VJC81" s="422"/>
      <c r="VJD81" s="422"/>
      <c r="VJE81" s="422"/>
      <c r="VJF81" s="422"/>
      <c r="VJG81" s="422"/>
      <c r="VJH81" s="422"/>
      <c r="VJI81" s="422"/>
      <c r="VJJ81" s="422"/>
      <c r="VJK81" s="422"/>
      <c r="VJL81" s="422"/>
      <c r="VJM81" s="422"/>
      <c r="VJN81" s="422"/>
      <c r="VJO81" s="422"/>
      <c r="VJP81" s="422"/>
      <c r="VJQ81" s="422"/>
      <c r="VJR81" s="422"/>
      <c r="VJS81" s="422"/>
      <c r="VJT81" s="422"/>
      <c r="VJU81" s="422"/>
      <c r="VJV81" s="422"/>
      <c r="VJW81" s="422"/>
      <c r="VJX81" s="422"/>
      <c r="VJY81" s="422"/>
      <c r="VJZ81" s="422"/>
      <c r="VKA81" s="422"/>
      <c r="VKB81" s="422"/>
      <c r="VKC81" s="422"/>
      <c r="VKD81" s="422"/>
      <c r="VKE81" s="422"/>
      <c r="VKF81" s="422"/>
      <c r="VKG81" s="422"/>
      <c r="VKH81" s="422"/>
      <c r="VKI81" s="422"/>
      <c r="VKJ81" s="422"/>
      <c r="VKK81" s="422"/>
      <c r="VKL81" s="422"/>
      <c r="VKM81" s="422"/>
      <c r="VKN81" s="422"/>
      <c r="VKO81" s="422"/>
      <c r="VKP81" s="422"/>
      <c r="VKQ81" s="422"/>
      <c r="VKR81" s="422"/>
      <c r="VKS81" s="422"/>
      <c r="VKT81" s="422"/>
      <c r="VKU81" s="422"/>
      <c r="VKV81" s="422"/>
      <c r="VKW81" s="422"/>
      <c r="VKX81" s="422"/>
      <c r="VKY81" s="422"/>
      <c r="VKZ81" s="422"/>
      <c r="VLA81" s="422"/>
      <c r="VLB81" s="422"/>
      <c r="VLC81" s="422"/>
      <c r="VLD81" s="422"/>
      <c r="VLE81" s="422"/>
      <c r="VLF81" s="422"/>
      <c r="VLG81" s="422"/>
      <c r="VLH81" s="422"/>
      <c r="VLI81" s="422"/>
      <c r="VLJ81" s="422"/>
      <c r="VLK81" s="422"/>
      <c r="VLL81" s="422"/>
      <c r="VLM81" s="422"/>
      <c r="VLN81" s="422"/>
      <c r="VLO81" s="422"/>
      <c r="VLP81" s="422"/>
      <c r="VLQ81" s="422"/>
      <c r="VLR81" s="422"/>
      <c r="VLS81" s="422"/>
      <c r="VLT81" s="422"/>
      <c r="VLU81" s="422"/>
      <c r="VLV81" s="422"/>
      <c r="VLW81" s="422"/>
      <c r="VLX81" s="422"/>
      <c r="VLY81" s="422"/>
      <c r="VLZ81" s="422"/>
      <c r="VMA81" s="422"/>
      <c r="VMB81" s="422"/>
      <c r="VMC81" s="422"/>
      <c r="VMD81" s="422"/>
      <c r="VME81" s="422"/>
      <c r="VMF81" s="422"/>
      <c r="VMG81" s="422"/>
      <c r="VMH81" s="422"/>
      <c r="VMI81" s="422"/>
      <c r="VMJ81" s="422"/>
      <c r="VMK81" s="422"/>
      <c r="VML81" s="422"/>
      <c r="VMM81" s="422"/>
      <c r="VMN81" s="422"/>
      <c r="VMO81" s="422"/>
      <c r="VMP81" s="422"/>
      <c r="VMQ81" s="422"/>
      <c r="VMR81" s="422"/>
      <c r="VMS81" s="422"/>
      <c r="VMT81" s="422"/>
      <c r="VMU81" s="422"/>
      <c r="VMV81" s="422"/>
      <c r="VMW81" s="422"/>
      <c r="VMX81" s="422"/>
      <c r="VMY81" s="422"/>
      <c r="VMZ81" s="422"/>
      <c r="VNA81" s="422"/>
      <c r="VNB81" s="422"/>
      <c r="VNC81" s="422"/>
      <c r="VND81" s="422"/>
      <c r="VNE81" s="422"/>
      <c r="VNF81" s="422"/>
      <c r="VNG81" s="422"/>
      <c r="VNH81" s="422"/>
      <c r="VNI81" s="422"/>
      <c r="VNJ81" s="422"/>
      <c r="VNK81" s="422"/>
      <c r="VNL81" s="422"/>
      <c r="VNM81" s="422"/>
      <c r="VNN81" s="422"/>
      <c r="VNO81" s="422"/>
      <c r="VNP81" s="422"/>
      <c r="VNQ81" s="422"/>
      <c r="VNR81" s="422"/>
      <c r="VNS81" s="422"/>
      <c r="VNT81" s="422"/>
      <c r="VNU81" s="422"/>
      <c r="VNV81" s="422"/>
      <c r="VNW81" s="422"/>
      <c r="VNX81" s="422"/>
      <c r="VNY81" s="422"/>
      <c r="VNZ81" s="422"/>
      <c r="VOA81" s="422"/>
      <c r="VOB81" s="422"/>
      <c r="VOC81" s="422"/>
      <c r="VOD81" s="422"/>
      <c r="VOE81" s="422"/>
      <c r="VOF81" s="422"/>
      <c r="VOG81" s="422"/>
      <c r="VOH81" s="422"/>
      <c r="VOI81" s="422"/>
      <c r="VOJ81" s="422"/>
      <c r="VOK81" s="422"/>
      <c r="VOL81" s="422"/>
      <c r="VOM81" s="422"/>
      <c r="VON81" s="422"/>
      <c r="VOO81" s="422"/>
      <c r="VOP81" s="422"/>
      <c r="VOQ81" s="422"/>
      <c r="VOR81" s="422"/>
      <c r="VOS81" s="422"/>
      <c r="VOT81" s="422"/>
      <c r="VOU81" s="422"/>
      <c r="VOV81" s="422"/>
      <c r="VOW81" s="422"/>
      <c r="VOX81" s="422"/>
      <c r="VOY81" s="422"/>
      <c r="VOZ81" s="422"/>
      <c r="VPA81" s="422"/>
      <c r="VPB81" s="422"/>
      <c r="VPC81" s="422"/>
      <c r="VPD81" s="422"/>
      <c r="VPE81" s="422"/>
      <c r="VPF81" s="422"/>
      <c r="VPG81" s="422"/>
      <c r="VPH81" s="422"/>
      <c r="VPI81" s="422"/>
      <c r="VPJ81" s="422"/>
      <c r="VPK81" s="422"/>
      <c r="VPL81" s="422"/>
      <c r="VPM81" s="422"/>
      <c r="VPN81" s="422"/>
      <c r="VPO81" s="422"/>
      <c r="VPP81" s="422"/>
      <c r="VPQ81" s="422"/>
      <c r="VPR81" s="422"/>
      <c r="VPS81" s="422"/>
      <c r="VPT81" s="422"/>
      <c r="VPU81" s="422"/>
      <c r="VPV81" s="422"/>
      <c r="VPW81" s="422"/>
      <c r="VPX81" s="422"/>
      <c r="VPY81" s="422"/>
      <c r="VPZ81" s="422"/>
      <c r="VQA81" s="422"/>
      <c r="VQB81" s="422"/>
      <c r="VQC81" s="422"/>
      <c r="VQD81" s="422"/>
      <c r="VQE81" s="422"/>
      <c r="VQF81" s="422"/>
      <c r="VQG81" s="422"/>
      <c r="VQH81" s="422"/>
      <c r="VQI81" s="422"/>
      <c r="VQJ81" s="422"/>
      <c r="VQK81" s="422"/>
      <c r="VQL81" s="422"/>
      <c r="VQM81" s="422"/>
      <c r="VQN81" s="422"/>
      <c r="VQO81" s="422"/>
      <c r="VQP81" s="422"/>
      <c r="VQQ81" s="422"/>
      <c r="VQR81" s="422"/>
      <c r="VQS81" s="422"/>
      <c r="VQT81" s="422"/>
      <c r="VQU81" s="422"/>
      <c r="VQV81" s="422"/>
      <c r="VQW81" s="422"/>
      <c r="VQX81" s="422"/>
      <c r="VQY81" s="422"/>
      <c r="VQZ81" s="422"/>
      <c r="VRA81" s="422"/>
      <c r="VRB81" s="422"/>
      <c r="VRC81" s="422"/>
      <c r="VRD81" s="422"/>
      <c r="VRE81" s="422"/>
      <c r="VRF81" s="422"/>
      <c r="VRG81" s="422"/>
      <c r="VRH81" s="422"/>
      <c r="VRI81" s="422"/>
      <c r="VRJ81" s="422"/>
      <c r="VRK81" s="422"/>
      <c r="VRL81" s="422"/>
      <c r="VRM81" s="422"/>
      <c r="VRN81" s="422"/>
      <c r="VRO81" s="422"/>
      <c r="VRP81" s="422"/>
      <c r="VRQ81" s="422"/>
      <c r="VRR81" s="422"/>
      <c r="VRS81" s="422"/>
      <c r="VRT81" s="422"/>
      <c r="VRU81" s="422"/>
      <c r="VRV81" s="422"/>
      <c r="VRW81" s="422"/>
      <c r="VRX81" s="422"/>
      <c r="VRY81" s="422"/>
      <c r="VRZ81" s="422"/>
      <c r="VSA81" s="422"/>
      <c r="VSB81" s="422"/>
      <c r="VSC81" s="422"/>
      <c r="VSD81" s="422"/>
      <c r="VSE81" s="422"/>
      <c r="VSF81" s="422"/>
      <c r="VSG81" s="422"/>
      <c r="VSH81" s="422"/>
      <c r="VSI81" s="422"/>
      <c r="VSJ81" s="422"/>
      <c r="VSK81" s="422"/>
      <c r="VSL81" s="422"/>
      <c r="VSM81" s="422"/>
      <c r="VSN81" s="422"/>
      <c r="VSO81" s="422"/>
      <c r="VSP81" s="422"/>
      <c r="VSQ81" s="422"/>
      <c r="VSR81" s="422"/>
      <c r="VSS81" s="422"/>
      <c r="VST81" s="422"/>
      <c r="VSU81" s="422"/>
      <c r="VSV81" s="422"/>
      <c r="VSW81" s="422"/>
      <c r="VSX81" s="422"/>
      <c r="VSY81" s="422"/>
      <c r="VSZ81" s="422"/>
      <c r="VTA81" s="422"/>
      <c r="VTB81" s="422"/>
      <c r="VTC81" s="422"/>
      <c r="VTD81" s="422"/>
      <c r="VTE81" s="422"/>
      <c r="VTF81" s="422"/>
      <c r="VTG81" s="422"/>
      <c r="VTH81" s="422"/>
      <c r="VTI81" s="422"/>
      <c r="VTJ81" s="422"/>
      <c r="VTK81" s="422"/>
      <c r="VTL81" s="422"/>
      <c r="VTM81" s="422"/>
      <c r="VTN81" s="422"/>
      <c r="VTO81" s="422"/>
      <c r="VTP81" s="422"/>
      <c r="VTQ81" s="422"/>
      <c r="VTR81" s="422"/>
      <c r="VTS81" s="422"/>
      <c r="VTT81" s="422"/>
      <c r="VTU81" s="422"/>
      <c r="VTV81" s="422"/>
      <c r="VTW81" s="422"/>
      <c r="VTX81" s="422"/>
      <c r="VTY81" s="422"/>
      <c r="VTZ81" s="422"/>
      <c r="VUA81" s="422"/>
      <c r="VUB81" s="422"/>
      <c r="VUC81" s="422"/>
      <c r="VUD81" s="422"/>
      <c r="VUE81" s="422"/>
      <c r="VUF81" s="422"/>
      <c r="VUG81" s="422"/>
      <c r="VUH81" s="422"/>
      <c r="VUI81" s="422"/>
      <c r="VUJ81" s="422"/>
      <c r="VUK81" s="422"/>
      <c r="VUL81" s="422"/>
      <c r="VUM81" s="422"/>
      <c r="VUN81" s="422"/>
      <c r="VUO81" s="422"/>
      <c r="VUP81" s="422"/>
      <c r="VUQ81" s="422"/>
      <c r="VUR81" s="422"/>
      <c r="VUS81" s="422"/>
      <c r="VUT81" s="422"/>
      <c r="VUU81" s="422"/>
      <c r="VUV81" s="422"/>
      <c r="VUW81" s="422"/>
      <c r="VUX81" s="422"/>
      <c r="VUY81" s="422"/>
      <c r="VUZ81" s="422"/>
      <c r="VVA81" s="422"/>
      <c r="VVB81" s="422"/>
      <c r="VVC81" s="422"/>
      <c r="VVD81" s="422"/>
      <c r="VVE81" s="422"/>
      <c r="VVF81" s="422"/>
      <c r="VVG81" s="422"/>
      <c r="VVH81" s="422"/>
      <c r="VVI81" s="422"/>
      <c r="VVJ81" s="422"/>
      <c r="VVK81" s="422"/>
      <c r="VVL81" s="422"/>
      <c r="VVM81" s="422"/>
      <c r="VVN81" s="422"/>
      <c r="VVO81" s="422"/>
      <c r="VVP81" s="422"/>
      <c r="VVQ81" s="422"/>
      <c r="VVR81" s="422"/>
      <c r="VVS81" s="422"/>
      <c r="VVT81" s="422"/>
      <c r="VVU81" s="422"/>
      <c r="VVV81" s="422"/>
      <c r="VVW81" s="422"/>
      <c r="VVX81" s="422"/>
      <c r="VVY81" s="422"/>
      <c r="VVZ81" s="422"/>
      <c r="VWA81" s="422"/>
      <c r="VWB81" s="422"/>
      <c r="VWC81" s="422"/>
      <c r="VWD81" s="422"/>
      <c r="VWE81" s="422"/>
      <c r="VWF81" s="422"/>
      <c r="VWG81" s="422"/>
      <c r="VWH81" s="422"/>
      <c r="VWI81" s="422"/>
      <c r="VWJ81" s="422"/>
      <c r="VWK81" s="422"/>
      <c r="VWL81" s="422"/>
      <c r="VWM81" s="422"/>
      <c r="VWN81" s="422"/>
      <c r="VWO81" s="422"/>
      <c r="VWP81" s="422"/>
      <c r="VWQ81" s="422"/>
      <c r="VWR81" s="422"/>
      <c r="VWS81" s="422"/>
      <c r="VWT81" s="422"/>
      <c r="VWU81" s="422"/>
      <c r="VWV81" s="422"/>
      <c r="VWW81" s="422"/>
      <c r="VWX81" s="422"/>
      <c r="VWY81" s="422"/>
      <c r="VWZ81" s="422"/>
      <c r="VXA81" s="422"/>
      <c r="VXB81" s="422"/>
      <c r="VXC81" s="422"/>
      <c r="VXD81" s="422"/>
      <c r="VXE81" s="422"/>
      <c r="VXF81" s="422"/>
      <c r="VXG81" s="422"/>
      <c r="VXH81" s="422"/>
      <c r="VXI81" s="422"/>
      <c r="VXJ81" s="422"/>
      <c r="VXK81" s="422"/>
      <c r="VXL81" s="422"/>
      <c r="VXM81" s="422"/>
      <c r="VXN81" s="422"/>
      <c r="VXO81" s="422"/>
      <c r="VXP81" s="422"/>
      <c r="VXQ81" s="422"/>
      <c r="VXR81" s="422"/>
      <c r="VXS81" s="422"/>
      <c r="VXT81" s="422"/>
      <c r="VXU81" s="422"/>
      <c r="VXV81" s="422"/>
      <c r="VXW81" s="422"/>
      <c r="VXX81" s="422"/>
      <c r="VXY81" s="422"/>
      <c r="VXZ81" s="422"/>
      <c r="VYA81" s="422"/>
      <c r="VYB81" s="422"/>
      <c r="VYC81" s="422"/>
      <c r="VYD81" s="422"/>
      <c r="VYE81" s="422"/>
      <c r="VYF81" s="422"/>
      <c r="VYG81" s="422"/>
      <c r="VYH81" s="422"/>
      <c r="VYI81" s="422"/>
      <c r="VYJ81" s="422"/>
      <c r="VYK81" s="422"/>
      <c r="VYL81" s="422"/>
      <c r="VYM81" s="422"/>
      <c r="VYN81" s="422"/>
      <c r="VYO81" s="422"/>
      <c r="VYP81" s="422"/>
      <c r="VYQ81" s="422"/>
      <c r="VYR81" s="422"/>
      <c r="VYS81" s="422"/>
      <c r="VYT81" s="422"/>
      <c r="VYU81" s="422"/>
      <c r="VYV81" s="422"/>
      <c r="VYW81" s="422"/>
      <c r="VYX81" s="422"/>
      <c r="VYY81" s="422"/>
      <c r="VYZ81" s="422"/>
      <c r="VZA81" s="422"/>
      <c r="VZB81" s="422"/>
      <c r="VZC81" s="422"/>
      <c r="VZD81" s="422"/>
      <c r="VZE81" s="422"/>
      <c r="VZF81" s="422"/>
      <c r="VZG81" s="422"/>
      <c r="VZH81" s="422"/>
      <c r="VZI81" s="422"/>
      <c r="VZJ81" s="422"/>
      <c r="VZK81" s="422"/>
      <c r="VZL81" s="422"/>
      <c r="VZM81" s="422"/>
      <c r="VZN81" s="422"/>
      <c r="VZO81" s="422"/>
      <c r="VZP81" s="422"/>
      <c r="VZQ81" s="422"/>
      <c r="VZR81" s="422"/>
      <c r="VZS81" s="422"/>
      <c r="VZT81" s="422"/>
      <c r="VZU81" s="422"/>
      <c r="VZV81" s="422"/>
      <c r="VZW81" s="422"/>
      <c r="VZX81" s="422"/>
      <c r="VZY81" s="422"/>
      <c r="VZZ81" s="422"/>
      <c r="WAA81" s="422"/>
      <c r="WAB81" s="422"/>
      <c r="WAC81" s="422"/>
      <c r="WAD81" s="422"/>
      <c r="WAE81" s="422"/>
      <c r="WAF81" s="422"/>
      <c r="WAG81" s="422"/>
      <c r="WAH81" s="422"/>
      <c r="WAI81" s="422"/>
      <c r="WAJ81" s="422"/>
      <c r="WAK81" s="422"/>
      <c r="WAL81" s="422"/>
      <c r="WAM81" s="422"/>
      <c r="WAN81" s="422"/>
      <c r="WAO81" s="422"/>
      <c r="WAP81" s="422"/>
      <c r="WAQ81" s="422"/>
      <c r="WAR81" s="422"/>
      <c r="WAS81" s="422"/>
      <c r="WAT81" s="422"/>
      <c r="WAU81" s="422"/>
      <c r="WAV81" s="422"/>
      <c r="WAW81" s="422"/>
      <c r="WAX81" s="422"/>
      <c r="WAY81" s="422"/>
      <c r="WAZ81" s="422"/>
      <c r="WBA81" s="422"/>
      <c r="WBB81" s="422"/>
      <c r="WBC81" s="422"/>
      <c r="WBD81" s="422"/>
      <c r="WBE81" s="422"/>
      <c r="WBF81" s="422"/>
      <c r="WBG81" s="422"/>
      <c r="WBH81" s="422"/>
      <c r="WBI81" s="422"/>
      <c r="WBJ81" s="422"/>
      <c r="WBK81" s="422"/>
      <c r="WBL81" s="422"/>
      <c r="WBM81" s="422"/>
      <c r="WBN81" s="422"/>
      <c r="WBO81" s="422"/>
      <c r="WBP81" s="422"/>
      <c r="WBQ81" s="422"/>
      <c r="WBR81" s="422"/>
      <c r="WBS81" s="422"/>
      <c r="WBT81" s="422"/>
      <c r="WBU81" s="422"/>
      <c r="WBV81" s="422"/>
      <c r="WBW81" s="422"/>
      <c r="WBX81" s="422"/>
      <c r="WBY81" s="422"/>
      <c r="WBZ81" s="422"/>
      <c r="WCA81" s="422"/>
      <c r="WCB81" s="422"/>
      <c r="WCC81" s="422"/>
      <c r="WCD81" s="422"/>
      <c r="WCE81" s="422"/>
      <c r="WCF81" s="422"/>
      <c r="WCG81" s="422"/>
      <c r="WCH81" s="422"/>
      <c r="WCI81" s="422"/>
      <c r="WCJ81" s="422"/>
      <c r="WCK81" s="422"/>
      <c r="WCL81" s="422"/>
      <c r="WCM81" s="422"/>
      <c r="WCN81" s="422"/>
      <c r="WCO81" s="422"/>
      <c r="WCP81" s="422"/>
      <c r="WCQ81" s="422"/>
      <c r="WCR81" s="422"/>
      <c r="WCS81" s="422"/>
      <c r="WCT81" s="422"/>
      <c r="WCU81" s="422"/>
      <c r="WCV81" s="422"/>
      <c r="WCW81" s="422"/>
      <c r="WCX81" s="422"/>
      <c r="WCY81" s="422"/>
      <c r="WCZ81" s="422"/>
      <c r="WDA81" s="422"/>
      <c r="WDB81" s="422"/>
      <c r="WDC81" s="422"/>
      <c r="WDD81" s="422"/>
      <c r="WDE81" s="422"/>
      <c r="WDF81" s="422"/>
      <c r="WDG81" s="422"/>
      <c r="WDH81" s="422"/>
      <c r="WDI81" s="422"/>
      <c r="WDJ81" s="422"/>
      <c r="WDK81" s="422"/>
      <c r="WDL81" s="422"/>
      <c r="WDM81" s="422"/>
      <c r="WDN81" s="422"/>
      <c r="WDO81" s="422"/>
      <c r="WDP81" s="422"/>
      <c r="WDQ81" s="422"/>
      <c r="WDR81" s="422"/>
      <c r="WDS81" s="422"/>
      <c r="WDT81" s="422"/>
      <c r="WDU81" s="422"/>
      <c r="WDV81" s="422"/>
      <c r="WDW81" s="422"/>
      <c r="WDX81" s="422"/>
      <c r="WDY81" s="422"/>
      <c r="WDZ81" s="422"/>
      <c r="WEA81" s="422"/>
      <c r="WEB81" s="422"/>
      <c r="WEC81" s="422"/>
      <c r="WED81" s="422"/>
      <c r="WEE81" s="422"/>
      <c r="WEF81" s="422"/>
      <c r="WEG81" s="422"/>
      <c r="WEH81" s="422"/>
      <c r="WEI81" s="422"/>
      <c r="WEJ81" s="422"/>
      <c r="WEK81" s="422"/>
      <c r="WEL81" s="422"/>
      <c r="WEM81" s="422"/>
      <c r="WEN81" s="422"/>
      <c r="WEO81" s="422"/>
      <c r="WEP81" s="422"/>
      <c r="WEQ81" s="422"/>
      <c r="WER81" s="422"/>
      <c r="WES81" s="422"/>
      <c r="WET81" s="422"/>
      <c r="WEU81" s="422"/>
      <c r="WEV81" s="422"/>
      <c r="WEW81" s="422"/>
      <c r="WEX81" s="422"/>
      <c r="WEY81" s="422"/>
      <c r="WEZ81" s="422"/>
      <c r="WFA81" s="422"/>
      <c r="WFB81" s="422"/>
      <c r="WFC81" s="422"/>
      <c r="WFD81" s="422"/>
      <c r="WFE81" s="422"/>
      <c r="WFF81" s="422"/>
      <c r="WFG81" s="422"/>
      <c r="WFH81" s="422"/>
      <c r="WFI81" s="422"/>
      <c r="WFJ81" s="422"/>
      <c r="WFK81" s="422"/>
      <c r="WFL81" s="422"/>
      <c r="WFM81" s="422"/>
      <c r="WFN81" s="422"/>
      <c r="WFO81" s="422"/>
      <c r="WFP81" s="422"/>
      <c r="WFQ81" s="422"/>
      <c r="WFR81" s="422"/>
      <c r="WFS81" s="422"/>
      <c r="WFT81" s="422"/>
      <c r="WFU81" s="422"/>
      <c r="WFV81" s="422"/>
      <c r="WFW81" s="422"/>
      <c r="WFX81" s="422"/>
      <c r="WFY81" s="422"/>
      <c r="WFZ81" s="422"/>
      <c r="WGA81" s="422"/>
      <c r="WGB81" s="422"/>
      <c r="WGC81" s="422"/>
      <c r="WGD81" s="422"/>
      <c r="WGE81" s="422"/>
      <c r="WGF81" s="422"/>
      <c r="WGG81" s="422"/>
      <c r="WGH81" s="422"/>
      <c r="WGI81" s="422"/>
      <c r="WGJ81" s="422"/>
      <c r="WGK81" s="422"/>
      <c r="WGL81" s="422"/>
      <c r="WGM81" s="422"/>
      <c r="WGN81" s="422"/>
      <c r="WGO81" s="422"/>
      <c r="WGP81" s="422"/>
      <c r="WGQ81" s="422"/>
      <c r="WGR81" s="422"/>
      <c r="WGS81" s="422"/>
      <c r="WGT81" s="422"/>
      <c r="WGU81" s="422"/>
      <c r="WGV81" s="422"/>
      <c r="WGW81" s="422"/>
      <c r="WGX81" s="422"/>
      <c r="WGY81" s="422"/>
      <c r="WGZ81" s="422"/>
      <c r="WHA81" s="422"/>
      <c r="WHB81" s="422"/>
      <c r="WHC81" s="422"/>
      <c r="WHD81" s="422"/>
      <c r="WHE81" s="422"/>
      <c r="WHF81" s="422"/>
      <c r="WHG81" s="422"/>
      <c r="WHH81" s="422"/>
      <c r="WHI81" s="422"/>
      <c r="WHJ81" s="422"/>
      <c r="WHK81" s="422"/>
      <c r="WHL81" s="422"/>
      <c r="WHM81" s="422"/>
      <c r="WHN81" s="422"/>
      <c r="WHO81" s="422"/>
      <c r="WHP81" s="422"/>
      <c r="WHQ81" s="422"/>
      <c r="WHR81" s="422"/>
      <c r="WHS81" s="422"/>
      <c r="WHT81" s="422"/>
      <c r="WHU81" s="422"/>
      <c r="WHV81" s="422"/>
      <c r="WHW81" s="422"/>
      <c r="WHX81" s="422"/>
      <c r="WHY81" s="422"/>
      <c r="WHZ81" s="422"/>
      <c r="WIA81" s="422"/>
      <c r="WIB81" s="422"/>
      <c r="WIC81" s="422"/>
      <c r="WID81" s="422"/>
      <c r="WIE81" s="422"/>
      <c r="WIF81" s="422"/>
      <c r="WIG81" s="422"/>
      <c r="WIH81" s="422"/>
      <c r="WII81" s="422"/>
      <c r="WIJ81" s="422"/>
      <c r="WIK81" s="422"/>
      <c r="WIL81" s="422"/>
      <c r="WIM81" s="422"/>
      <c r="WIN81" s="422"/>
      <c r="WIO81" s="422"/>
      <c r="WIP81" s="422"/>
      <c r="WIQ81" s="422"/>
      <c r="WIR81" s="422"/>
      <c r="WIS81" s="422"/>
      <c r="WIT81" s="422"/>
      <c r="WIU81" s="422"/>
      <c r="WIV81" s="422"/>
      <c r="WIW81" s="422"/>
      <c r="WIX81" s="422"/>
      <c r="WIY81" s="422"/>
      <c r="WIZ81" s="422"/>
      <c r="WJA81" s="422"/>
      <c r="WJB81" s="422"/>
      <c r="WJC81" s="422"/>
      <c r="WJD81" s="422"/>
      <c r="WJE81" s="422"/>
      <c r="WJF81" s="422"/>
      <c r="WJG81" s="422"/>
      <c r="WJH81" s="422"/>
      <c r="WJI81" s="422"/>
      <c r="WJJ81" s="422"/>
      <c r="WJK81" s="422"/>
      <c r="WJL81" s="422"/>
      <c r="WJM81" s="422"/>
      <c r="WJN81" s="422"/>
      <c r="WJO81" s="422"/>
      <c r="WJP81" s="422"/>
      <c r="WJQ81" s="422"/>
      <c r="WJR81" s="422"/>
      <c r="WJS81" s="422"/>
      <c r="WJT81" s="422"/>
      <c r="WJU81" s="422"/>
      <c r="WJV81" s="422"/>
      <c r="WJW81" s="422"/>
      <c r="WJX81" s="422"/>
      <c r="WJY81" s="422"/>
      <c r="WJZ81" s="422"/>
      <c r="WKA81" s="422"/>
      <c r="WKB81" s="422"/>
      <c r="WKC81" s="422"/>
      <c r="WKD81" s="422"/>
      <c r="WKE81" s="422"/>
      <c r="WKF81" s="422"/>
      <c r="WKG81" s="422"/>
      <c r="WKH81" s="422"/>
      <c r="WKI81" s="422"/>
      <c r="WKJ81" s="422"/>
      <c r="WKK81" s="422"/>
      <c r="WKL81" s="422"/>
      <c r="WKM81" s="422"/>
      <c r="WKN81" s="422"/>
      <c r="WKO81" s="422"/>
      <c r="WKP81" s="422"/>
      <c r="WKQ81" s="422"/>
      <c r="WKR81" s="422"/>
      <c r="WKS81" s="422"/>
      <c r="WKT81" s="422"/>
      <c r="WKU81" s="422"/>
      <c r="WKV81" s="422"/>
      <c r="WKW81" s="422"/>
      <c r="WKX81" s="422"/>
      <c r="WKY81" s="422"/>
      <c r="WKZ81" s="422"/>
      <c r="WLA81" s="422"/>
      <c r="WLB81" s="422"/>
      <c r="WLC81" s="422"/>
      <c r="WLD81" s="422"/>
      <c r="WLE81" s="422"/>
      <c r="WLF81" s="422"/>
      <c r="WLG81" s="422"/>
      <c r="WLH81" s="422"/>
      <c r="WLI81" s="422"/>
      <c r="WLJ81" s="422"/>
      <c r="WLK81" s="422"/>
      <c r="WLL81" s="422"/>
      <c r="WLM81" s="422"/>
      <c r="WLN81" s="422"/>
      <c r="WLO81" s="422"/>
      <c r="WLP81" s="422"/>
      <c r="WLQ81" s="422"/>
      <c r="WLR81" s="422"/>
      <c r="WLS81" s="422"/>
      <c r="WLT81" s="422"/>
      <c r="WLU81" s="422"/>
      <c r="WLV81" s="422"/>
      <c r="WLW81" s="422"/>
      <c r="WLX81" s="422"/>
      <c r="WLY81" s="422"/>
      <c r="WLZ81" s="422"/>
      <c r="WMA81" s="422"/>
      <c r="WMB81" s="422"/>
      <c r="WMC81" s="422"/>
      <c r="WMD81" s="422"/>
      <c r="WME81" s="422"/>
      <c r="WMF81" s="422"/>
      <c r="WMG81" s="422"/>
      <c r="WMH81" s="422"/>
      <c r="WMI81" s="422"/>
      <c r="WMJ81" s="422"/>
      <c r="WMK81" s="422"/>
      <c r="WML81" s="422"/>
      <c r="WMM81" s="422"/>
      <c r="WMN81" s="422"/>
      <c r="WMO81" s="422"/>
      <c r="WMP81" s="422"/>
      <c r="WMQ81" s="422"/>
      <c r="WMR81" s="422"/>
      <c r="WMS81" s="422"/>
      <c r="WMT81" s="422"/>
      <c r="WMU81" s="422"/>
      <c r="WMV81" s="422"/>
      <c r="WMW81" s="422"/>
      <c r="WMX81" s="422"/>
      <c r="WMY81" s="422"/>
      <c r="WMZ81" s="422"/>
      <c r="WNA81" s="422"/>
      <c r="WNB81" s="422"/>
      <c r="WNC81" s="422"/>
      <c r="WND81" s="422"/>
      <c r="WNE81" s="422"/>
      <c r="WNF81" s="422"/>
      <c r="WNG81" s="422"/>
      <c r="WNH81" s="422"/>
      <c r="WNI81" s="422"/>
      <c r="WNJ81" s="422"/>
      <c r="WNK81" s="422"/>
      <c r="WNL81" s="422"/>
      <c r="WNM81" s="422"/>
      <c r="WNN81" s="422"/>
      <c r="WNO81" s="422"/>
      <c r="WNP81" s="422"/>
      <c r="WNQ81" s="422"/>
      <c r="WNR81" s="422"/>
      <c r="WNS81" s="422"/>
      <c r="WNT81" s="422"/>
      <c r="WNU81" s="422"/>
      <c r="WNV81" s="422"/>
      <c r="WNW81" s="422"/>
      <c r="WNX81" s="422"/>
      <c r="WNY81" s="422"/>
      <c r="WNZ81" s="422"/>
      <c r="WOA81" s="422"/>
      <c r="WOB81" s="422"/>
      <c r="WOC81" s="422"/>
      <c r="WOD81" s="422"/>
      <c r="WOE81" s="422"/>
      <c r="WOF81" s="422"/>
      <c r="WOG81" s="422"/>
      <c r="WOH81" s="422"/>
      <c r="WOI81" s="422"/>
      <c r="WOJ81" s="422"/>
      <c r="WOK81" s="422"/>
      <c r="WOL81" s="422"/>
      <c r="WOM81" s="422"/>
      <c r="WON81" s="422"/>
      <c r="WOO81" s="422"/>
      <c r="WOP81" s="422"/>
      <c r="WOQ81" s="422"/>
      <c r="WOR81" s="422"/>
      <c r="WOS81" s="422"/>
      <c r="WOT81" s="422"/>
      <c r="WOU81" s="422"/>
      <c r="WOV81" s="422"/>
      <c r="WOW81" s="422"/>
      <c r="WOX81" s="422"/>
      <c r="WOY81" s="422"/>
      <c r="WOZ81" s="422"/>
      <c r="WPA81" s="422"/>
      <c r="WPB81" s="422"/>
      <c r="WPC81" s="422"/>
      <c r="WPD81" s="422"/>
      <c r="WPE81" s="422"/>
      <c r="WPF81" s="422"/>
      <c r="WPG81" s="422"/>
      <c r="WPH81" s="422"/>
      <c r="WPI81" s="422"/>
      <c r="WPJ81" s="422"/>
      <c r="WPK81" s="422"/>
      <c r="WPL81" s="422"/>
      <c r="WPM81" s="422"/>
      <c r="WPN81" s="422"/>
      <c r="WPO81" s="422"/>
      <c r="WPP81" s="422"/>
      <c r="WPQ81" s="422"/>
      <c r="WPR81" s="422"/>
      <c r="WPS81" s="422"/>
      <c r="WPT81" s="422"/>
      <c r="WPU81" s="422"/>
      <c r="WPV81" s="422"/>
      <c r="WPW81" s="422"/>
      <c r="WPX81" s="422"/>
      <c r="WPY81" s="422"/>
      <c r="WPZ81" s="422"/>
      <c r="WQA81" s="422"/>
      <c r="WQB81" s="422"/>
      <c r="WQC81" s="422"/>
      <c r="WQD81" s="422"/>
      <c r="WQE81" s="422"/>
      <c r="WQF81" s="422"/>
      <c r="WQG81" s="422"/>
      <c r="WQH81" s="422"/>
      <c r="WQI81" s="422"/>
      <c r="WQJ81" s="422"/>
      <c r="WQK81" s="422"/>
      <c r="WQL81" s="422"/>
      <c r="WQM81" s="422"/>
      <c r="WQN81" s="422"/>
      <c r="WQO81" s="422"/>
      <c r="WQP81" s="422"/>
      <c r="WQQ81" s="422"/>
      <c r="WQR81" s="422"/>
      <c r="WQS81" s="422"/>
      <c r="WQT81" s="422"/>
      <c r="WQU81" s="422"/>
      <c r="WQV81" s="422"/>
      <c r="WQW81" s="422"/>
      <c r="WQX81" s="422"/>
      <c r="WQY81" s="422"/>
      <c r="WQZ81" s="422"/>
      <c r="WRA81" s="422"/>
      <c r="WRB81" s="422"/>
      <c r="WRC81" s="422"/>
      <c r="WRD81" s="422"/>
      <c r="WRE81" s="422"/>
      <c r="WRF81" s="422"/>
      <c r="WRG81" s="422"/>
      <c r="WRH81" s="422"/>
      <c r="WRI81" s="422"/>
      <c r="WRJ81" s="422"/>
      <c r="WRK81" s="422"/>
      <c r="WRL81" s="422"/>
      <c r="WRM81" s="422"/>
      <c r="WRN81" s="422"/>
      <c r="WRO81" s="422"/>
      <c r="WRP81" s="422"/>
      <c r="WRQ81" s="422"/>
      <c r="WRR81" s="422"/>
      <c r="WRS81" s="422"/>
      <c r="WRT81" s="422"/>
      <c r="WRU81" s="422"/>
      <c r="WRV81" s="422"/>
      <c r="WRW81" s="422"/>
      <c r="WRX81" s="422"/>
      <c r="WRY81" s="422"/>
      <c r="WRZ81" s="422"/>
      <c r="WSA81" s="422"/>
      <c r="WSB81" s="422"/>
      <c r="WSC81" s="422"/>
      <c r="WSD81" s="422"/>
      <c r="WSE81" s="422"/>
      <c r="WSF81" s="422"/>
      <c r="WSG81" s="422"/>
      <c r="WSH81" s="422"/>
      <c r="WSI81" s="422"/>
      <c r="WSJ81" s="422"/>
      <c r="WSK81" s="422"/>
      <c r="WSL81" s="422"/>
      <c r="WSM81" s="422"/>
      <c r="WSN81" s="422"/>
      <c r="WSO81" s="422"/>
      <c r="WSP81" s="422"/>
      <c r="WSQ81" s="422"/>
      <c r="WSR81" s="422"/>
      <c r="WSS81" s="422"/>
      <c r="WST81" s="422"/>
      <c r="WSU81" s="422"/>
      <c r="WSV81" s="422"/>
      <c r="WSW81" s="422"/>
      <c r="WSX81" s="422"/>
      <c r="WSY81" s="422"/>
      <c r="WSZ81" s="422"/>
      <c r="WTA81" s="422"/>
      <c r="WTB81" s="422"/>
      <c r="WTC81" s="422"/>
      <c r="WTD81" s="422"/>
      <c r="WTE81" s="422"/>
      <c r="WTF81" s="422"/>
      <c r="WTG81" s="422"/>
      <c r="WTH81" s="422"/>
      <c r="WTI81" s="422"/>
      <c r="WTJ81" s="422"/>
      <c r="WTK81" s="422"/>
      <c r="WTL81" s="422"/>
      <c r="WTM81" s="422"/>
      <c r="WTN81" s="422"/>
      <c r="WTO81" s="422"/>
      <c r="WTP81" s="422"/>
      <c r="WTQ81" s="422"/>
      <c r="WTR81" s="422"/>
      <c r="WTS81" s="422"/>
      <c r="WTT81" s="422"/>
      <c r="WTU81" s="422"/>
      <c r="WTV81" s="422"/>
      <c r="WTW81" s="422"/>
      <c r="WTX81" s="422"/>
      <c r="WTY81" s="422"/>
      <c r="WTZ81" s="422"/>
      <c r="WUA81" s="422"/>
      <c r="WUB81" s="422"/>
      <c r="WUC81" s="422"/>
      <c r="WUD81" s="422"/>
      <c r="WUE81" s="422"/>
      <c r="WUF81" s="422"/>
      <c r="WUG81" s="422"/>
      <c r="WUH81" s="422"/>
      <c r="WUI81" s="422"/>
      <c r="WUJ81" s="422"/>
      <c r="WUK81" s="422"/>
      <c r="WUL81" s="422"/>
      <c r="WUM81" s="422"/>
      <c r="WUN81" s="422"/>
      <c r="WUO81" s="422"/>
      <c r="WUP81" s="422"/>
      <c r="WUQ81" s="422"/>
      <c r="WUR81" s="422"/>
      <c r="WUS81" s="422"/>
      <c r="WUT81" s="422"/>
      <c r="WUU81" s="422"/>
      <c r="WUV81" s="422"/>
      <c r="WUW81" s="422"/>
      <c r="WUX81" s="422"/>
      <c r="WUY81" s="422"/>
      <c r="WUZ81" s="422"/>
      <c r="WVA81" s="422"/>
      <c r="WVB81" s="422"/>
      <c r="WVC81" s="422"/>
      <c r="WVD81" s="422"/>
      <c r="WVE81" s="422"/>
      <c r="WVF81" s="422"/>
      <c r="WVG81" s="422"/>
      <c r="WVH81" s="422"/>
      <c r="WVI81" s="422"/>
      <c r="WVJ81" s="422"/>
      <c r="WVK81" s="422"/>
      <c r="WVL81" s="422"/>
      <c r="WVM81" s="422"/>
      <c r="WVN81" s="422"/>
      <c r="WVO81" s="422"/>
      <c r="WVP81" s="422"/>
      <c r="WVQ81" s="422"/>
      <c r="WVR81" s="422"/>
      <c r="WVS81" s="422"/>
      <c r="WVT81" s="422"/>
      <c r="WVU81" s="422"/>
      <c r="WVV81" s="422"/>
      <c r="WVW81" s="422"/>
      <c r="WVX81" s="422"/>
      <c r="WVY81" s="422"/>
      <c r="WVZ81" s="422"/>
      <c r="WWA81" s="422"/>
      <c r="WWB81" s="422"/>
      <c r="WWC81" s="422"/>
      <c r="WWD81" s="422"/>
      <c r="WWE81" s="422"/>
      <c r="WWF81" s="422"/>
      <c r="WWG81" s="422"/>
      <c r="WWH81" s="422"/>
      <c r="WWI81" s="422"/>
      <c r="WWJ81" s="422"/>
      <c r="WWK81" s="422"/>
      <c r="WWL81" s="422"/>
      <c r="WWM81" s="422"/>
      <c r="WWN81" s="422"/>
      <c r="WWO81" s="422"/>
      <c r="WWP81" s="422"/>
      <c r="WWQ81" s="422"/>
      <c r="WWR81" s="422"/>
      <c r="WWS81" s="422"/>
      <c r="WWT81" s="422"/>
      <c r="WWU81" s="422"/>
      <c r="WWV81" s="422"/>
      <c r="WWW81" s="422"/>
      <c r="WWX81" s="422"/>
      <c r="WWY81" s="422"/>
      <c r="WWZ81" s="422"/>
      <c r="WXA81" s="422"/>
      <c r="WXB81" s="422"/>
      <c r="WXC81" s="422"/>
      <c r="WXD81" s="422"/>
      <c r="WXE81" s="422"/>
      <c r="WXF81" s="422"/>
      <c r="WXG81" s="422"/>
      <c r="WXH81" s="422"/>
      <c r="WXI81" s="422"/>
      <c r="WXJ81" s="422"/>
      <c r="WXK81" s="422"/>
      <c r="WXL81" s="422"/>
      <c r="WXM81" s="422"/>
      <c r="WXN81" s="422"/>
      <c r="WXO81" s="422"/>
      <c r="WXP81" s="422"/>
      <c r="WXQ81" s="422"/>
      <c r="WXR81" s="422"/>
      <c r="WXS81" s="422"/>
      <c r="WXT81" s="422"/>
      <c r="WXU81" s="422"/>
      <c r="WXV81" s="422"/>
      <c r="WXW81" s="422"/>
      <c r="WXX81" s="422"/>
      <c r="WXY81" s="422"/>
      <c r="WXZ81" s="422"/>
      <c r="WYA81" s="422"/>
      <c r="WYB81" s="422"/>
      <c r="WYC81" s="422"/>
      <c r="WYD81" s="422"/>
      <c r="WYE81" s="422"/>
      <c r="WYF81" s="422"/>
      <c r="WYG81" s="422"/>
      <c r="WYH81" s="422"/>
      <c r="WYI81" s="422"/>
      <c r="WYJ81" s="422"/>
      <c r="WYK81" s="422"/>
      <c r="WYL81" s="422"/>
      <c r="WYM81" s="422"/>
      <c r="WYN81" s="422"/>
      <c r="WYO81" s="422"/>
      <c r="WYP81" s="422"/>
      <c r="WYQ81" s="422"/>
      <c r="WYR81" s="422"/>
      <c r="WYS81" s="422"/>
      <c r="WYT81" s="422"/>
      <c r="WYU81" s="422"/>
      <c r="WYV81" s="422"/>
      <c r="WYW81" s="422"/>
      <c r="WYX81" s="422"/>
      <c r="WYY81" s="422"/>
      <c r="WYZ81" s="422"/>
      <c r="WZA81" s="422"/>
      <c r="WZB81" s="422"/>
      <c r="WZC81" s="422"/>
      <c r="WZD81" s="422"/>
      <c r="WZE81" s="422"/>
      <c r="WZF81" s="422"/>
      <c r="WZG81" s="422"/>
      <c r="WZH81" s="422"/>
      <c r="WZI81" s="422"/>
      <c r="WZJ81" s="422"/>
      <c r="WZK81" s="422"/>
      <c r="WZL81" s="422"/>
      <c r="WZM81" s="422"/>
      <c r="WZN81" s="422"/>
      <c r="WZO81" s="422"/>
      <c r="WZP81" s="422"/>
      <c r="WZQ81" s="422"/>
      <c r="WZR81" s="422"/>
      <c r="WZS81" s="422"/>
      <c r="WZT81" s="422"/>
      <c r="WZU81" s="422"/>
      <c r="WZV81" s="422"/>
      <c r="WZW81" s="422"/>
      <c r="WZX81" s="422"/>
      <c r="WZY81" s="422"/>
      <c r="WZZ81" s="422"/>
      <c r="XAA81" s="422"/>
      <c r="XAB81" s="422"/>
      <c r="XAC81" s="422"/>
      <c r="XAD81" s="422"/>
      <c r="XAE81" s="422"/>
      <c r="XAF81" s="422"/>
      <c r="XAG81" s="422"/>
      <c r="XAH81" s="422"/>
      <c r="XAI81" s="422"/>
      <c r="XAJ81" s="422"/>
      <c r="XAK81" s="422"/>
      <c r="XAL81" s="422"/>
      <c r="XAM81" s="422"/>
      <c r="XAN81" s="422"/>
      <c r="XAO81" s="422"/>
      <c r="XAP81" s="422"/>
      <c r="XAQ81" s="422"/>
      <c r="XAR81" s="422"/>
      <c r="XAS81" s="422"/>
      <c r="XAT81" s="422"/>
      <c r="XAU81" s="422"/>
      <c r="XAV81" s="422"/>
      <c r="XAW81" s="422"/>
      <c r="XAX81" s="422"/>
      <c r="XAY81" s="422"/>
      <c r="XAZ81" s="422"/>
      <c r="XBA81" s="422"/>
      <c r="XBB81" s="422"/>
      <c r="XBC81" s="422"/>
      <c r="XBD81" s="422"/>
      <c r="XBE81" s="422"/>
      <c r="XBF81" s="422"/>
      <c r="XBG81" s="422"/>
      <c r="XBH81" s="422"/>
      <c r="XBI81" s="422"/>
      <c r="XBJ81" s="422"/>
      <c r="XBK81" s="422"/>
      <c r="XBL81" s="422"/>
      <c r="XBM81" s="422"/>
      <c r="XBN81" s="422"/>
      <c r="XBO81" s="422"/>
      <c r="XBP81" s="422"/>
      <c r="XBQ81" s="422"/>
      <c r="XBR81" s="422"/>
      <c r="XBS81" s="422"/>
      <c r="XBT81" s="422"/>
      <c r="XBU81" s="422"/>
      <c r="XBV81" s="422"/>
      <c r="XBW81" s="422"/>
      <c r="XBX81" s="422"/>
      <c r="XBY81" s="422"/>
      <c r="XBZ81" s="422"/>
      <c r="XCA81" s="422"/>
      <c r="XCB81" s="422"/>
      <c r="XCC81" s="422"/>
      <c r="XCD81" s="422"/>
      <c r="XCE81" s="422"/>
      <c r="XCF81" s="422"/>
      <c r="XCG81" s="422"/>
      <c r="XCH81" s="422"/>
      <c r="XCI81" s="422"/>
      <c r="XCJ81" s="422"/>
      <c r="XCK81" s="422"/>
      <c r="XCL81" s="422"/>
      <c r="XCM81" s="422"/>
      <c r="XCN81" s="422"/>
      <c r="XCO81" s="422"/>
      <c r="XCP81" s="422"/>
      <c r="XCQ81" s="422"/>
      <c r="XCR81" s="422"/>
      <c r="XCS81" s="422"/>
      <c r="XCT81" s="422"/>
      <c r="XCU81" s="422"/>
      <c r="XCV81" s="422"/>
      <c r="XCW81" s="422"/>
      <c r="XCX81" s="422"/>
      <c r="XCY81" s="422"/>
      <c r="XCZ81" s="422"/>
      <c r="XDA81" s="422"/>
      <c r="XDB81" s="422"/>
      <c r="XDC81" s="422"/>
      <c r="XDD81" s="422"/>
      <c r="XDE81" s="422"/>
      <c r="XDF81" s="422"/>
      <c r="XDG81" s="422"/>
      <c r="XDH81" s="422"/>
      <c r="XDI81" s="422"/>
      <c r="XDJ81" s="422"/>
      <c r="XDK81" s="422"/>
      <c r="XDL81" s="422"/>
      <c r="XDM81" s="422"/>
      <c r="XDN81" s="422"/>
      <c r="XDO81" s="422"/>
      <c r="XDP81" s="422"/>
      <c r="XDQ81" s="422"/>
      <c r="XDR81" s="422"/>
      <c r="XDS81" s="422"/>
      <c r="XDT81" s="422"/>
      <c r="XDU81" s="422"/>
      <c r="XDV81" s="422"/>
      <c r="XDW81" s="422"/>
      <c r="XDX81" s="422"/>
      <c r="XDY81" s="422"/>
      <c r="XDZ81" s="422"/>
      <c r="XEA81" s="422"/>
      <c r="XEB81" s="422"/>
      <c r="XEC81" s="422"/>
      <c r="XED81" s="422"/>
      <c r="XEE81" s="422"/>
      <c r="XEF81" s="422"/>
      <c r="XEG81" s="422"/>
      <c r="XEH81" s="422"/>
      <c r="XEI81" s="422"/>
      <c r="XEJ81" s="422"/>
      <c r="XEK81" s="422"/>
      <c r="XEL81" s="422"/>
      <c r="XEM81" s="422"/>
      <c r="XEN81" s="422"/>
      <c r="XEO81" s="422"/>
      <c r="XEP81" s="422"/>
      <c r="XEQ81" s="422"/>
      <c r="XER81" s="422"/>
      <c r="XES81" s="422"/>
      <c r="XET81" s="422"/>
      <c r="XEU81" s="422"/>
      <c r="XEV81" s="422"/>
    </row>
    <row r="82" spans="1:16376" s="419" customFormat="1" ht="54" hidden="1" x14ac:dyDescent="0.35">
      <c r="A82" s="414"/>
      <c r="B82" s="424" t="s">
        <v>53</v>
      </c>
      <c r="C82" s="349" t="s">
        <v>3</v>
      </c>
      <c r="D82" s="349" t="s">
        <v>2</v>
      </c>
      <c r="E82" s="349">
        <v>60</v>
      </c>
      <c r="F82" s="421" t="s">
        <v>6</v>
      </c>
      <c r="G82" s="395" t="s">
        <v>4</v>
      </c>
      <c r="H82" s="416" t="s">
        <v>5</v>
      </c>
      <c r="I82" s="418"/>
      <c r="J82" s="418"/>
      <c r="K82" s="348" t="s">
        <v>198</v>
      </c>
      <c r="L82" s="351"/>
      <c r="M82" s="425"/>
      <c r="N82" s="425"/>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6"/>
      <c r="AL82" s="426"/>
      <c r="AM82" s="426"/>
      <c r="AN82" s="426"/>
      <c r="AO82" s="426"/>
      <c r="AP82" s="426"/>
      <c r="AQ82" s="426"/>
      <c r="AR82" s="426"/>
      <c r="AS82" s="426"/>
      <c r="AT82" s="426"/>
      <c r="AU82" s="426"/>
      <c r="AV82" s="426"/>
      <c r="AW82" s="426"/>
      <c r="AX82" s="426"/>
      <c r="AY82" s="426"/>
      <c r="AZ82" s="426"/>
      <c r="BA82" s="426"/>
      <c r="BB82" s="426"/>
      <c r="BC82" s="426"/>
      <c r="BD82" s="426"/>
      <c r="BE82" s="426"/>
      <c r="BF82" s="426"/>
      <c r="BG82" s="426"/>
      <c r="BH82" s="426"/>
      <c r="BI82" s="426"/>
      <c r="BJ82" s="426"/>
      <c r="BK82" s="426"/>
      <c r="BL82" s="426"/>
      <c r="BM82" s="426"/>
      <c r="BN82" s="426"/>
      <c r="BO82" s="426"/>
      <c r="BP82" s="426"/>
      <c r="BQ82" s="426"/>
      <c r="BR82" s="426"/>
      <c r="BS82" s="426"/>
      <c r="BT82" s="426"/>
      <c r="BU82" s="426"/>
      <c r="BV82" s="426"/>
      <c r="BW82" s="426"/>
      <c r="BX82" s="426"/>
      <c r="BY82" s="426"/>
      <c r="BZ82" s="426"/>
      <c r="CA82" s="426"/>
      <c r="CB82" s="426"/>
      <c r="CC82" s="426"/>
      <c r="CD82" s="426"/>
      <c r="CE82" s="426"/>
      <c r="CF82" s="426"/>
      <c r="CG82" s="426"/>
      <c r="CH82" s="426"/>
      <c r="CI82" s="426"/>
      <c r="CJ82" s="426"/>
      <c r="CK82" s="426"/>
      <c r="CL82" s="426"/>
      <c r="CM82" s="426"/>
      <c r="CN82" s="426"/>
      <c r="CO82" s="426"/>
      <c r="CP82" s="426"/>
      <c r="CQ82" s="426"/>
      <c r="CR82" s="426"/>
      <c r="CS82" s="426"/>
      <c r="CT82" s="426"/>
      <c r="CU82" s="426"/>
      <c r="CV82" s="426"/>
      <c r="CW82" s="426"/>
      <c r="CX82" s="426"/>
      <c r="CY82" s="426"/>
      <c r="CZ82" s="426"/>
      <c r="DA82" s="426"/>
      <c r="DB82" s="426"/>
      <c r="DC82" s="426"/>
      <c r="DD82" s="426"/>
      <c r="DE82" s="426"/>
      <c r="DF82" s="426"/>
      <c r="DG82" s="426"/>
      <c r="DH82" s="426"/>
      <c r="DI82" s="426"/>
      <c r="DJ82" s="426"/>
      <c r="DK82" s="426"/>
      <c r="DL82" s="426"/>
      <c r="DM82" s="426"/>
      <c r="DN82" s="426"/>
      <c r="DO82" s="426"/>
      <c r="DP82" s="426"/>
      <c r="DQ82" s="426"/>
      <c r="DR82" s="426"/>
      <c r="DS82" s="426"/>
      <c r="DT82" s="426"/>
      <c r="DU82" s="426"/>
      <c r="DV82" s="426"/>
      <c r="DW82" s="426"/>
      <c r="DX82" s="426"/>
      <c r="DY82" s="426"/>
      <c r="DZ82" s="426"/>
      <c r="EA82" s="426"/>
      <c r="EB82" s="426"/>
      <c r="EC82" s="426"/>
      <c r="ED82" s="426"/>
      <c r="EE82" s="426"/>
      <c r="EF82" s="426"/>
      <c r="EG82" s="426"/>
      <c r="EH82" s="426"/>
      <c r="EI82" s="426"/>
      <c r="EJ82" s="426"/>
      <c r="EK82" s="426"/>
      <c r="EL82" s="426"/>
      <c r="EM82" s="426"/>
      <c r="EN82" s="426"/>
      <c r="EO82" s="426"/>
      <c r="EP82" s="426"/>
      <c r="EQ82" s="426"/>
      <c r="ER82" s="426"/>
      <c r="ES82" s="426"/>
      <c r="ET82" s="426"/>
      <c r="EU82" s="426"/>
      <c r="EV82" s="426"/>
      <c r="EW82" s="426"/>
      <c r="EX82" s="426"/>
      <c r="EY82" s="426"/>
      <c r="EZ82" s="426"/>
      <c r="FA82" s="426"/>
      <c r="FB82" s="426"/>
      <c r="FC82" s="426"/>
      <c r="FD82" s="426"/>
      <c r="FE82" s="426"/>
      <c r="FF82" s="426"/>
      <c r="FG82" s="426"/>
      <c r="FH82" s="426"/>
      <c r="FI82" s="426"/>
      <c r="FJ82" s="426"/>
      <c r="FK82" s="426"/>
      <c r="FL82" s="426"/>
      <c r="FM82" s="426"/>
      <c r="FN82" s="426"/>
      <c r="FO82" s="426"/>
      <c r="FP82" s="426"/>
      <c r="FQ82" s="426"/>
      <c r="FR82" s="426"/>
      <c r="FS82" s="426"/>
      <c r="FT82" s="426"/>
      <c r="FU82" s="426"/>
      <c r="FV82" s="426"/>
      <c r="FW82" s="426"/>
      <c r="FX82" s="426"/>
      <c r="FY82" s="426"/>
      <c r="FZ82" s="426"/>
      <c r="GA82" s="426"/>
      <c r="GB82" s="426"/>
      <c r="GC82" s="426"/>
      <c r="GD82" s="426"/>
      <c r="GE82" s="426"/>
      <c r="GF82" s="426"/>
      <c r="GG82" s="426"/>
      <c r="GH82" s="426"/>
      <c r="GI82" s="426"/>
      <c r="GJ82" s="426"/>
      <c r="GK82" s="426"/>
      <c r="GL82" s="426"/>
      <c r="GM82" s="426"/>
      <c r="GN82" s="426"/>
      <c r="GO82" s="426"/>
      <c r="GP82" s="426"/>
      <c r="GQ82" s="426"/>
      <c r="GR82" s="426"/>
      <c r="GS82" s="426"/>
      <c r="GT82" s="426"/>
      <c r="GU82" s="426"/>
      <c r="GV82" s="426"/>
      <c r="GW82" s="426"/>
      <c r="GX82" s="426"/>
      <c r="GY82" s="426"/>
      <c r="GZ82" s="426"/>
      <c r="HA82" s="426"/>
      <c r="HB82" s="426"/>
      <c r="HC82" s="426"/>
      <c r="HD82" s="426"/>
      <c r="HE82" s="426"/>
      <c r="HF82" s="426"/>
      <c r="HG82" s="426"/>
      <c r="HH82" s="426"/>
      <c r="HI82" s="426"/>
      <c r="HJ82" s="426"/>
      <c r="HK82" s="426"/>
      <c r="HL82" s="426"/>
      <c r="HM82" s="426"/>
      <c r="HN82" s="426"/>
      <c r="HO82" s="426"/>
      <c r="HP82" s="426"/>
      <c r="HQ82" s="426"/>
      <c r="HR82" s="426"/>
      <c r="HS82" s="426"/>
      <c r="HT82" s="426"/>
      <c r="HU82" s="426"/>
      <c r="HV82" s="426"/>
      <c r="HW82" s="426"/>
      <c r="HX82" s="426"/>
      <c r="HY82" s="426"/>
      <c r="HZ82" s="426"/>
      <c r="IA82" s="426"/>
      <c r="IB82" s="426"/>
      <c r="IC82" s="426"/>
      <c r="ID82" s="426"/>
      <c r="IE82" s="426"/>
      <c r="IF82" s="426"/>
      <c r="IG82" s="426"/>
      <c r="IH82" s="426"/>
      <c r="II82" s="426"/>
      <c r="IJ82" s="426"/>
      <c r="IK82" s="426"/>
      <c r="IL82" s="426"/>
      <c r="IM82" s="426"/>
      <c r="IN82" s="426"/>
      <c r="IO82" s="426"/>
      <c r="IP82" s="426"/>
      <c r="IQ82" s="426"/>
      <c r="IR82" s="426"/>
      <c r="IS82" s="426"/>
      <c r="IT82" s="426"/>
      <c r="IU82" s="426"/>
      <c r="IV82" s="426"/>
      <c r="IW82" s="426"/>
      <c r="IX82" s="426"/>
      <c r="IY82" s="426"/>
      <c r="IZ82" s="426"/>
      <c r="JA82" s="426"/>
      <c r="JB82" s="426"/>
      <c r="JC82" s="426"/>
      <c r="JD82" s="426"/>
      <c r="JE82" s="426"/>
      <c r="JF82" s="426"/>
      <c r="JG82" s="426"/>
      <c r="JH82" s="426"/>
      <c r="JI82" s="426"/>
      <c r="JJ82" s="426"/>
      <c r="JK82" s="426"/>
      <c r="JL82" s="426"/>
      <c r="JM82" s="426"/>
      <c r="JN82" s="426"/>
      <c r="JO82" s="426"/>
      <c r="JP82" s="426"/>
      <c r="JQ82" s="426"/>
      <c r="JR82" s="426"/>
      <c r="JS82" s="426"/>
      <c r="JT82" s="426"/>
      <c r="JU82" s="426"/>
      <c r="JV82" s="426"/>
      <c r="JW82" s="426"/>
      <c r="JX82" s="426"/>
      <c r="JY82" s="426"/>
      <c r="JZ82" s="426"/>
      <c r="KA82" s="426"/>
      <c r="KB82" s="426"/>
      <c r="KC82" s="426"/>
      <c r="KD82" s="426"/>
      <c r="KE82" s="426"/>
      <c r="KF82" s="426"/>
      <c r="KG82" s="426"/>
      <c r="KH82" s="426"/>
      <c r="KI82" s="426"/>
      <c r="KJ82" s="426"/>
      <c r="KK82" s="426"/>
      <c r="KL82" s="426"/>
      <c r="KM82" s="426"/>
      <c r="KN82" s="426"/>
      <c r="KO82" s="426"/>
      <c r="KP82" s="426"/>
      <c r="KQ82" s="426"/>
      <c r="KR82" s="426"/>
      <c r="KS82" s="426"/>
      <c r="KT82" s="426"/>
      <c r="KU82" s="426"/>
      <c r="KV82" s="426"/>
      <c r="KW82" s="426"/>
      <c r="KX82" s="426"/>
      <c r="KY82" s="426"/>
      <c r="KZ82" s="426"/>
      <c r="LA82" s="426"/>
      <c r="LB82" s="426"/>
      <c r="LC82" s="426"/>
      <c r="LD82" s="426"/>
      <c r="LE82" s="426"/>
      <c r="LF82" s="426"/>
      <c r="LG82" s="426"/>
      <c r="LH82" s="426"/>
      <c r="LI82" s="426"/>
      <c r="LJ82" s="426"/>
      <c r="LK82" s="426"/>
      <c r="LL82" s="426"/>
      <c r="LM82" s="426"/>
      <c r="LN82" s="426"/>
      <c r="LO82" s="426"/>
      <c r="LP82" s="426"/>
      <c r="LQ82" s="426"/>
      <c r="LR82" s="426"/>
      <c r="LS82" s="426"/>
      <c r="LT82" s="426"/>
      <c r="LU82" s="426"/>
      <c r="LV82" s="426"/>
      <c r="LW82" s="426"/>
      <c r="LX82" s="426"/>
      <c r="LY82" s="426"/>
      <c r="LZ82" s="426"/>
      <c r="MA82" s="426"/>
      <c r="MB82" s="426"/>
      <c r="MC82" s="426"/>
      <c r="MD82" s="426"/>
      <c r="ME82" s="426"/>
      <c r="MF82" s="426"/>
      <c r="MG82" s="426"/>
      <c r="MH82" s="426"/>
      <c r="MI82" s="426"/>
      <c r="MJ82" s="426"/>
      <c r="MK82" s="426"/>
      <c r="ML82" s="426"/>
      <c r="MM82" s="426"/>
      <c r="MN82" s="426"/>
      <c r="MO82" s="426"/>
      <c r="MP82" s="426"/>
      <c r="MQ82" s="426"/>
      <c r="MR82" s="426"/>
      <c r="MS82" s="426"/>
      <c r="MT82" s="426"/>
      <c r="MU82" s="426"/>
      <c r="MV82" s="426"/>
      <c r="MW82" s="426"/>
      <c r="MX82" s="426"/>
      <c r="MY82" s="426"/>
      <c r="MZ82" s="426"/>
      <c r="NA82" s="426"/>
      <c r="NB82" s="426"/>
      <c r="NC82" s="426"/>
      <c r="ND82" s="426"/>
      <c r="NE82" s="426"/>
      <c r="NF82" s="426"/>
      <c r="NG82" s="426"/>
      <c r="NH82" s="426"/>
      <c r="NI82" s="426"/>
      <c r="NJ82" s="426"/>
      <c r="NK82" s="426"/>
      <c r="NL82" s="426"/>
      <c r="NM82" s="426"/>
      <c r="NN82" s="426"/>
      <c r="NO82" s="426"/>
      <c r="NP82" s="426"/>
      <c r="NQ82" s="426"/>
      <c r="NR82" s="426"/>
      <c r="NS82" s="426"/>
      <c r="NT82" s="426"/>
      <c r="NU82" s="426"/>
      <c r="NV82" s="426"/>
      <c r="NW82" s="426"/>
      <c r="NX82" s="426"/>
      <c r="NY82" s="426"/>
      <c r="NZ82" s="426"/>
      <c r="OA82" s="426"/>
      <c r="OB82" s="426"/>
      <c r="OC82" s="426"/>
      <c r="OD82" s="426"/>
      <c r="OE82" s="426"/>
      <c r="OF82" s="426"/>
      <c r="OG82" s="426"/>
      <c r="OH82" s="426"/>
      <c r="OI82" s="426"/>
      <c r="OJ82" s="426"/>
      <c r="OK82" s="426"/>
      <c r="OL82" s="426"/>
      <c r="OM82" s="426"/>
      <c r="ON82" s="426"/>
      <c r="OO82" s="426"/>
      <c r="OP82" s="426"/>
      <c r="OQ82" s="426"/>
      <c r="OR82" s="426"/>
      <c r="OS82" s="426"/>
      <c r="OT82" s="426"/>
      <c r="OU82" s="426"/>
      <c r="OV82" s="426"/>
      <c r="OW82" s="426"/>
      <c r="OX82" s="426"/>
      <c r="OY82" s="426"/>
      <c r="OZ82" s="426"/>
      <c r="PA82" s="426"/>
      <c r="PB82" s="426"/>
      <c r="PC82" s="426"/>
      <c r="PD82" s="426"/>
      <c r="PE82" s="426"/>
      <c r="PF82" s="426"/>
      <c r="PG82" s="426"/>
      <c r="PH82" s="426"/>
      <c r="PI82" s="426"/>
      <c r="PJ82" s="426"/>
      <c r="PK82" s="426"/>
      <c r="PL82" s="426"/>
      <c r="PM82" s="426"/>
      <c r="PN82" s="426"/>
      <c r="PO82" s="426"/>
      <c r="PP82" s="426"/>
      <c r="PQ82" s="426"/>
      <c r="PR82" s="426"/>
      <c r="PS82" s="426"/>
      <c r="PT82" s="426"/>
      <c r="PU82" s="426"/>
      <c r="PV82" s="426"/>
      <c r="PW82" s="426"/>
      <c r="PX82" s="426"/>
      <c r="PY82" s="426"/>
      <c r="PZ82" s="426"/>
      <c r="QA82" s="426"/>
      <c r="QB82" s="426"/>
      <c r="QC82" s="426"/>
      <c r="QD82" s="426"/>
      <c r="QE82" s="426"/>
      <c r="QF82" s="426"/>
      <c r="QG82" s="426"/>
      <c r="QH82" s="426"/>
      <c r="QI82" s="426"/>
      <c r="QJ82" s="426"/>
      <c r="QK82" s="426"/>
      <c r="QL82" s="426"/>
      <c r="QM82" s="426"/>
      <c r="QN82" s="426"/>
      <c r="QO82" s="426"/>
      <c r="QP82" s="426"/>
      <c r="QQ82" s="426"/>
      <c r="QR82" s="426"/>
      <c r="QS82" s="426"/>
      <c r="QT82" s="426"/>
      <c r="QU82" s="426"/>
      <c r="QV82" s="426"/>
      <c r="QW82" s="426"/>
      <c r="QX82" s="426"/>
      <c r="QY82" s="426"/>
      <c r="QZ82" s="426"/>
      <c r="RA82" s="426"/>
      <c r="RB82" s="426"/>
      <c r="RC82" s="426"/>
      <c r="RD82" s="426"/>
      <c r="RE82" s="426"/>
      <c r="RF82" s="426"/>
      <c r="RG82" s="426"/>
      <c r="RH82" s="426"/>
      <c r="RI82" s="426"/>
      <c r="RJ82" s="426"/>
      <c r="RK82" s="426"/>
      <c r="RL82" s="426"/>
      <c r="RM82" s="426"/>
      <c r="RN82" s="426"/>
      <c r="RO82" s="426"/>
      <c r="RP82" s="426"/>
      <c r="RQ82" s="426"/>
      <c r="RR82" s="426"/>
      <c r="RS82" s="426"/>
      <c r="RT82" s="426"/>
      <c r="RU82" s="426"/>
      <c r="RV82" s="426"/>
      <c r="RW82" s="426"/>
      <c r="RX82" s="426"/>
      <c r="RY82" s="426"/>
      <c r="RZ82" s="426"/>
      <c r="SA82" s="426"/>
      <c r="SB82" s="426"/>
      <c r="SC82" s="426"/>
      <c r="SD82" s="426"/>
      <c r="SE82" s="426"/>
      <c r="SF82" s="426"/>
      <c r="SG82" s="426"/>
      <c r="SH82" s="426"/>
      <c r="SI82" s="426"/>
      <c r="SJ82" s="426"/>
      <c r="SK82" s="426"/>
      <c r="SL82" s="426"/>
      <c r="SM82" s="426"/>
      <c r="SN82" s="426"/>
      <c r="SO82" s="426"/>
      <c r="SP82" s="426"/>
      <c r="SQ82" s="426"/>
      <c r="SR82" s="426"/>
      <c r="SS82" s="426"/>
      <c r="ST82" s="426"/>
      <c r="SU82" s="426"/>
      <c r="SV82" s="426"/>
      <c r="SW82" s="426"/>
      <c r="SX82" s="426"/>
      <c r="SY82" s="426"/>
      <c r="SZ82" s="426"/>
      <c r="TA82" s="426"/>
      <c r="TB82" s="426"/>
      <c r="TC82" s="426"/>
      <c r="TD82" s="426"/>
      <c r="TE82" s="426"/>
      <c r="TF82" s="426"/>
      <c r="TG82" s="426"/>
      <c r="TH82" s="426"/>
      <c r="TI82" s="426"/>
      <c r="TJ82" s="426"/>
      <c r="TK82" s="426"/>
      <c r="TL82" s="426"/>
      <c r="TM82" s="426"/>
      <c r="TN82" s="426"/>
      <c r="TO82" s="426"/>
      <c r="TP82" s="426"/>
      <c r="TQ82" s="426"/>
      <c r="TR82" s="426"/>
      <c r="TS82" s="426"/>
      <c r="TT82" s="426"/>
      <c r="TU82" s="426"/>
      <c r="TV82" s="426"/>
      <c r="TW82" s="426"/>
      <c r="TX82" s="426"/>
      <c r="TY82" s="426"/>
      <c r="TZ82" s="426"/>
      <c r="UA82" s="426"/>
      <c r="UB82" s="426"/>
      <c r="UC82" s="426"/>
      <c r="UD82" s="426"/>
      <c r="UE82" s="426"/>
      <c r="UF82" s="426"/>
      <c r="UG82" s="426"/>
      <c r="UH82" s="426"/>
      <c r="UI82" s="426"/>
      <c r="UJ82" s="426"/>
      <c r="UK82" s="426"/>
      <c r="UL82" s="426"/>
      <c r="UM82" s="426"/>
      <c r="UN82" s="426"/>
      <c r="UO82" s="426"/>
      <c r="UP82" s="426"/>
      <c r="UQ82" s="426"/>
      <c r="UR82" s="426"/>
      <c r="US82" s="426"/>
      <c r="UT82" s="426"/>
      <c r="UU82" s="426"/>
      <c r="UV82" s="426"/>
      <c r="UW82" s="426"/>
      <c r="UX82" s="426"/>
      <c r="UY82" s="426"/>
      <c r="UZ82" s="426"/>
      <c r="VA82" s="426"/>
      <c r="VB82" s="426"/>
      <c r="VC82" s="426"/>
      <c r="VD82" s="426"/>
      <c r="VE82" s="426"/>
      <c r="VF82" s="426"/>
      <c r="VG82" s="426"/>
      <c r="VH82" s="426"/>
      <c r="VI82" s="426"/>
      <c r="VJ82" s="426"/>
      <c r="VK82" s="426"/>
      <c r="VL82" s="426"/>
      <c r="VM82" s="426"/>
      <c r="VN82" s="426"/>
      <c r="VO82" s="426"/>
      <c r="VP82" s="426"/>
      <c r="VQ82" s="426"/>
      <c r="VR82" s="426"/>
      <c r="VS82" s="426"/>
      <c r="VT82" s="426"/>
      <c r="VU82" s="426"/>
      <c r="VV82" s="426"/>
      <c r="VW82" s="426"/>
      <c r="VX82" s="426"/>
      <c r="VY82" s="426"/>
      <c r="VZ82" s="426"/>
      <c r="WA82" s="426"/>
      <c r="WB82" s="426"/>
      <c r="WC82" s="426"/>
      <c r="WD82" s="426"/>
      <c r="WE82" s="426"/>
      <c r="WF82" s="426"/>
      <c r="WG82" s="426"/>
      <c r="WH82" s="426"/>
      <c r="WI82" s="426"/>
      <c r="WJ82" s="426"/>
      <c r="WK82" s="426"/>
      <c r="WL82" s="426"/>
      <c r="WM82" s="426"/>
      <c r="WN82" s="426"/>
      <c r="WO82" s="426"/>
      <c r="WP82" s="426"/>
      <c r="WQ82" s="426"/>
      <c r="WR82" s="426"/>
      <c r="WS82" s="426"/>
      <c r="WT82" s="426"/>
      <c r="WU82" s="426"/>
      <c r="WV82" s="426"/>
      <c r="WW82" s="426"/>
      <c r="WX82" s="426"/>
      <c r="WY82" s="426"/>
      <c r="WZ82" s="426"/>
      <c r="XA82" s="426"/>
      <c r="XB82" s="426"/>
      <c r="XC82" s="426"/>
      <c r="XD82" s="426"/>
      <c r="XE82" s="426"/>
      <c r="XF82" s="426"/>
      <c r="XG82" s="426"/>
      <c r="XH82" s="426"/>
      <c r="XI82" s="426"/>
      <c r="XJ82" s="426"/>
      <c r="XK82" s="426"/>
      <c r="XL82" s="426"/>
      <c r="XM82" s="426"/>
      <c r="XN82" s="426"/>
      <c r="XO82" s="426"/>
      <c r="XP82" s="426"/>
      <c r="XQ82" s="426"/>
      <c r="XR82" s="426"/>
      <c r="XS82" s="426"/>
      <c r="XT82" s="426"/>
      <c r="XU82" s="426"/>
      <c r="XV82" s="426"/>
      <c r="XW82" s="426"/>
      <c r="XX82" s="426"/>
      <c r="XY82" s="426"/>
      <c r="XZ82" s="426"/>
      <c r="YA82" s="426"/>
      <c r="YB82" s="426"/>
      <c r="YC82" s="426"/>
      <c r="YD82" s="426"/>
      <c r="YE82" s="426"/>
      <c r="YF82" s="426"/>
      <c r="YG82" s="426"/>
      <c r="YH82" s="426"/>
      <c r="YI82" s="426"/>
      <c r="YJ82" s="426"/>
      <c r="YK82" s="426"/>
      <c r="YL82" s="426"/>
      <c r="YM82" s="426"/>
      <c r="YN82" s="426"/>
      <c r="YO82" s="426"/>
      <c r="YP82" s="426"/>
      <c r="YQ82" s="426"/>
      <c r="YR82" s="426"/>
      <c r="YS82" s="426"/>
      <c r="YT82" s="426"/>
      <c r="YU82" s="426"/>
      <c r="YV82" s="426"/>
      <c r="YW82" s="426"/>
      <c r="YX82" s="426"/>
      <c r="YY82" s="426"/>
      <c r="YZ82" s="426"/>
      <c r="ZA82" s="426"/>
      <c r="ZB82" s="426"/>
      <c r="ZC82" s="426"/>
      <c r="ZD82" s="426"/>
      <c r="ZE82" s="426"/>
      <c r="ZF82" s="426"/>
      <c r="ZG82" s="426"/>
      <c r="ZH82" s="426"/>
      <c r="ZI82" s="426"/>
      <c r="ZJ82" s="426"/>
      <c r="ZK82" s="426"/>
      <c r="ZL82" s="426"/>
      <c r="ZM82" s="426"/>
      <c r="ZN82" s="426"/>
      <c r="ZO82" s="426"/>
      <c r="ZP82" s="426"/>
      <c r="ZQ82" s="426"/>
      <c r="ZR82" s="426"/>
      <c r="ZS82" s="426"/>
      <c r="ZT82" s="426"/>
      <c r="ZU82" s="426"/>
      <c r="ZV82" s="426"/>
      <c r="ZW82" s="426"/>
      <c r="ZX82" s="426"/>
      <c r="ZY82" s="426"/>
      <c r="ZZ82" s="426"/>
      <c r="AAA82" s="426"/>
      <c r="AAB82" s="426"/>
      <c r="AAC82" s="426"/>
      <c r="AAD82" s="426"/>
      <c r="AAE82" s="426"/>
      <c r="AAF82" s="426"/>
      <c r="AAG82" s="426"/>
      <c r="AAH82" s="426"/>
      <c r="AAI82" s="426"/>
      <c r="AAJ82" s="426"/>
      <c r="AAK82" s="426"/>
      <c r="AAL82" s="426"/>
      <c r="AAM82" s="426"/>
      <c r="AAN82" s="426"/>
      <c r="AAO82" s="426"/>
      <c r="AAP82" s="426"/>
      <c r="AAQ82" s="426"/>
      <c r="AAR82" s="426"/>
      <c r="AAS82" s="426"/>
      <c r="AAT82" s="426"/>
      <c r="AAU82" s="426"/>
      <c r="AAV82" s="426"/>
      <c r="AAW82" s="426"/>
      <c r="AAX82" s="426"/>
      <c r="AAY82" s="426"/>
      <c r="AAZ82" s="426"/>
      <c r="ABA82" s="426"/>
      <c r="ABB82" s="426"/>
      <c r="ABC82" s="426"/>
      <c r="ABD82" s="426"/>
      <c r="ABE82" s="426"/>
      <c r="ABF82" s="426"/>
      <c r="ABG82" s="426"/>
      <c r="ABH82" s="426"/>
      <c r="ABI82" s="426"/>
      <c r="ABJ82" s="426"/>
      <c r="ABK82" s="426"/>
      <c r="ABL82" s="426"/>
      <c r="ABM82" s="426"/>
      <c r="ABN82" s="426"/>
      <c r="ABO82" s="426"/>
      <c r="ABP82" s="426"/>
      <c r="ABQ82" s="426"/>
      <c r="ABR82" s="426"/>
      <c r="ABS82" s="426"/>
      <c r="ABT82" s="426"/>
      <c r="ABU82" s="426"/>
      <c r="ABV82" s="426"/>
      <c r="ABW82" s="426"/>
      <c r="ABX82" s="426"/>
      <c r="ABY82" s="426"/>
      <c r="ABZ82" s="426"/>
      <c r="ACA82" s="426"/>
      <c r="ACB82" s="426"/>
      <c r="ACC82" s="426"/>
      <c r="ACD82" s="426"/>
      <c r="ACE82" s="426"/>
      <c r="ACF82" s="426"/>
      <c r="ACG82" s="426"/>
      <c r="ACH82" s="426"/>
      <c r="ACI82" s="426"/>
      <c r="ACJ82" s="426"/>
      <c r="ACK82" s="426"/>
      <c r="ACL82" s="426"/>
      <c r="ACM82" s="426"/>
      <c r="ACN82" s="426"/>
      <c r="ACO82" s="426"/>
      <c r="ACP82" s="426"/>
      <c r="ACQ82" s="426"/>
      <c r="ACR82" s="426"/>
      <c r="ACS82" s="426"/>
      <c r="ACT82" s="426"/>
      <c r="ACU82" s="426"/>
      <c r="ACV82" s="426"/>
      <c r="ACW82" s="426"/>
      <c r="ACX82" s="426"/>
      <c r="ACY82" s="426"/>
      <c r="ACZ82" s="426"/>
      <c r="ADA82" s="426"/>
      <c r="ADB82" s="426"/>
      <c r="ADC82" s="426"/>
      <c r="ADD82" s="426"/>
      <c r="ADE82" s="426"/>
      <c r="ADF82" s="426"/>
      <c r="ADG82" s="426"/>
      <c r="ADH82" s="426"/>
      <c r="ADI82" s="426"/>
      <c r="ADJ82" s="426"/>
      <c r="ADK82" s="426"/>
      <c r="ADL82" s="426"/>
      <c r="ADM82" s="426"/>
      <c r="ADN82" s="426"/>
      <c r="ADO82" s="426"/>
      <c r="ADP82" s="426"/>
      <c r="ADQ82" s="426"/>
      <c r="ADR82" s="426"/>
      <c r="ADS82" s="426"/>
      <c r="ADT82" s="426"/>
      <c r="ADU82" s="426"/>
      <c r="ADV82" s="426"/>
      <c r="ADW82" s="426"/>
      <c r="ADX82" s="426"/>
      <c r="ADY82" s="426"/>
      <c r="ADZ82" s="426"/>
      <c r="AEA82" s="426"/>
      <c r="AEB82" s="426"/>
      <c r="AEC82" s="426"/>
      <c r="AED82" s="426"/>
      <c r="AEE82" s="426"/>
      <c r="AEF82" s="426"/>
      <c r="AEG82" s="426"/>
      <c r="AEH82" s="426"/>
      <c r="AEI82" s="426"/>
      <c r="AEJ82" s="426"/>
      <c r="AEK82" s="426"/>
      <c r="AEL82" s="426"/>
      <c r="AEM82" s="426"/>
      <c r="AEN82" s="426"/>
      <c r="AEO82" s="426"/>
      <c r="AEP82" s="426"/>
      <c r="AEQ82" s="426"/>
      <c r="AER82" s="426"/>
      <c r="AES82" s="426"/>
      <c r="AET82" s="426"/>
      <c r="AEU82" s="426"/>
      <c r="AEV82" s="426"/>
      <c r="AEW82" s="426"/>
      <c r="AEX82" s="426"/>
      <c r="AEY82" s="426"/>
      <c r="AEZ82" s="426"/>
      <c r="AFA82" s="426"/>
      <c r="AFB82" s="426"/>
      <c r="AFC82" s="426"/>
      <c r="AFD82" s="426"/>
      <c r="AFE82" s="426"/>
      <c r="AFF82" s="426"/>
      <c r="AFG82" s="426"/>
      <c r="AFH82" s="426"/>
      <c r="AFI82" s="426"/>
      <c r="AFJ82" s="426"/>
      <c r="AFK82" s="426"/>
      <c r="AFL82" s="426"/>
      <c r="AFM82" s="426"/>
      <c r="AFN82" s="426"/>
      <c r="AFO82" s="426"/>
      <c r="AFP82" s="426"/>
      <c r="AFQ82" s="426"/>
      <c r="AFR82" s="426"/>
      <c r="AFS82" s="426"/>
      <c r="AFT82" s="426"/>
      <c r="AFU82" s="426"/>
      <c r="AFV82" s="426"/>
      <c r="AFW82" s="426"/>
      <c r="AFX82" s="426"/>
      <c r="AFY82" s="426"/>
      <c r="AFZ82" s="426"/>
      <c r="AGA82" s="426"/>
      <c r="AGB82" s="426"/>
      <c r="AGC82" s="426"/>
      <c r="AGD82" s="426"/>
      <c r="AGE82" s="426"/>
      <c r="AGF82" s="426"/>
      <c r="AGG82" s="426"/>
      <c r="AGH82" s="426"/>
      <c r="AGI82" s="426"/>
      <c r="AGJ82" s="426"/>
      <c r="AGK82" s="426"/>
      <c r="AGL82" s="426"/>
      <c r="AGM82" s="426"/>
      <c r="AGN82" s="426"/>
      <c r="AGO82" s="426"/>
      <c r="AGP82" s="426"/>
      <c r="AGQ82" s="426"/>
      <c r="AGR82" s="426"/>
      <c r="AGS82" s="426"/>
      <c r="AGT82" s="426"/>
      <c r="AGU82" s="426"/>
      <c r="AGV82" s="426"/>
      <c r="AGW82" s="426"/>
      <c r="AGX82" s="426"/>
      <c r="AGY82" s="426"/>
      <c r="AGZ82" s="426"/>
      <c r="AHA82" s="426"/>
      <c r="AHB82" s="426"/>
      <c r="AHC82" s="426"/>
      <c r="AHD82" s="426"/>
      <c r="AHE82" s="426"/>
      <c r="AHF82" s="426"/>
      <c r="AHG82" s="426"/>
      <c r="AHH82" s="426"/>
      <c r="AHI82" s="426"/>
      <c r="AHJ82" s="426"/>
      <c r="AHK82" s="426"/>
      <c r="AHL82" s="426"/>
      <c r="AHM82" s="426"/>
      <c r="AHN82" s="426"/>
      <c r="AHO82" s="426"/>
      <c r="AHP82" s="426"/>
      <c r="AHQ82" s="426"/>
      <c r="AHR82" s="426"/>
      <c r="AHS82" s="426"/>
      <c r="AHT82" s="426"/>
      <c r="AHU82" s="426"/>
      <c r="AHV82" s="426"/>
      <c r="AHW82" s="426"/>
      <c r="AHX82" s="426"/>
      <c r="AHY82" s="426"/>
      <c r="AHZ82" s="426"/>
      <c r="AIA82" s="426"/>
      <c r="AIB82" s="426"/>
      <c r="AIC82" s="426"/>
      <c r="AID82" s="426"/>
      <c r="AIE82" s="426"/>
      <c r="AIF82" s="426"/>
      <c r="AIG82" s="426"/>
      <c r="AIH82" s="426"/>
      <c r="AII82" s="426"/>
      <c r="AIJ82" s="426"/>
      <c r="AIK82" s="426"/>
      <c r="AIL82" s="426"/>
      <c r="AIM82" s="426"/>
      <c r="AIN82" s="426"/>
      <c r="AIO82" s="426"/>
      <c r="AIP82" s="426"/>
      <c r="AIQ82" s="426"/>
      <c r="AIR82" s="426"/>
      <c r="AIS82" s="426"/>
      <c r="AIT82" s="426"/>
      <c r="AIU82" s="426"/>
      <c r="AIV82" s="426"/>
      <c r="AIW82" s="426"/>
      <c r="AIX82" s="426"/>
      <c r="AIY82" s="426"/>
      <c r="AIZ82" s="426"/>
      <c r="AJA82" s="426"/>
      <c r="AJB82" s="426"/>
      <c r="AJC82" s="426"/>
      <c r="AJD82" s="426"/>
      <c r="AJE82" s="426"/>
      <c r="AJF82" s="426"/>
      <c r="AJG82" s="426"/>
      <c r="AJH82" s="426"/>
      <c r="AJI82" s="426"/>
      <c r="AJJ82" s="426"/>
      <c r="AJK82" s="426"/>
      <c r="AJL82" s="426"/>
      <c r="AJM82" s="426"/>
      <c r="AJN82" s="426"/>
      <c r="AJO82" s="426"/>
      <c r="AJP82" s="426"/>
      <c r="AJQ82" s="426"/>
      <c r="AJR82" s="426"/>
      <c r="AJS82" s="426"/>
      <c r="AJT82" s="426"/>
      <c r="AJU82" s="426"/>
      <c r="AJV82" s="426"/>
      <c r="AJW82" s="426"/>
      <c r="AJX82" s="426"/>
      <c r="AJY82" s="426"/>
      <c r="AJZ82" s="426"/>
      <c r="AKA82" s="426"/>
      <c r="AKB82" s="426"/>
      <c r="AKC82" s="426"/>
      <c r="AKD82" s="426"/>
      <c r="AKE82" s="426"/>
      <c r="AKF82" s="426"/>
      <c r="AKG82" s="426"/>
      <c r="AKH82" s="426"/>
      <c r="AKI82" s="426"/>
      <c r="AKJ82" s="426"/>
      <c r="AKK82" s="426"/>
      <c r="AKL82" s="426"/>
      <c r="AKM82" s="426"/>
      <c r="AKN82" s="426"/>
      <c r="AKO82" s="426"/>
      <c r="AKP82" s="426"/>
      <c r="AKQ82" s="426"/>
      <c r="AKR82" s="426"/>
      <c r="AKS82" s="426"/>
      <c r="AKT82" s="426"/>
      <c r="AKU82" s="426"/>
      <c r="AKV82" s="426"/>
      <c r="AKW82" s="426"/>
      <c r="AKX82" s="426"/>
      <c r="AKY82" s="426"/>
      <c r="AKZ82" s="426"/>
      <c r="ALA82" s="426"/>
      <c r="ALB82" s="426"/>
      <c r="ALC82" s="426"/>
      <c r="ALD82" s="426"/>
      <c r="ALE82" s="426"/>
      <c r="ALF82" s="426"/>
      <c r="ALG82" s="426"/>
      <c r="ALH82" s="426"/>
      <c r="ALI82" s="426"/>
      <c r="ALJ82" s="426"/>
      <c r="ALK82" s="426"/>
      <c r="ALL82" s="426"/>
      <c r="ALM82" s="426"/>
      <c r="ALN82" s="426"/>
      <c r="ALO82" s="426"/>
      <c r="ALP82" s="426"/>
      <c r="ALQ82" s="426"/>
      <c r="ALR82" s="426"/>
      <c r="ALS82" s="426"/>
      <c r="ALT82" s="426"/>
      <c r="ALU82" s="426"/>
      <c r="ALV82" s="426"/>
      <c r="ALW82" s="426"/>
      <c r="ALX82" s="426"/>
      <c r="ALY82" s="426"/>
      <c r="ALZ82" s="426"/>
      <c r="AMA82" s="426"/>
      <c r="AMB82" s="426"/>
      <c r="AMC82" s="426"/>
      <c r="AMD82" s="426"/>
      <c r="AME82" s="426"/>
      <c r="AMF82" s="426"/>
      <c r="AMG82" s="426"/>
      <c r="AMH82" s="426"/>
      <c r="AMI82" s="426"/>
      <c r="AMJ82" s="426"/>
      <c r="AMK82" s="426"/>
      <c r="AML82" s="426"/>
      <c r="AMM82" s="426"/>
      <c r="AMN82" s="426"/>
      <c r="AMO82" s="426"/>
      <c r="AMP82" s="426"/>
      <c r="AMQ82" s="426"/>
      <c r="AMR82" s="426"/>
      <c r="AMS82" s="426"/>
      <c r="AMT82" s="426"/>
      <c r="AMU82" s="426"/>
      <c r="AMV82" s="426"/>
      <c r="AMW82" s="426"/>
      <c r="AMX82" s="426"/>
      <c r="AMY82" s="426"/>
      <c r="AMZ82" s="426"/>
      <c r="ANA82" s="426"/>
      <c r="ANB82" s="426"/>
      <c r="ANC82" s="426"/>
      <c r="AND82" s="426"/>
      <c r="ANE82" s="426"/>
      <c r="ANF82" s="426"/>
      <c r="ANG82" s="426"/>
      <c r="ANH82" s="426"/>
      <c r="ANI82" s="426"/>
      <c r="ANJ82" s="426"/>
      <c r="ANK82" s="426"/>
      <c r="ANL82" s="426"/>
      <c r="ANM82" s="426"/>
      <c r="ANN82" s="426"/>
      <c r="ANO82" s="426"/>
      <c r="ANP82" s="426"/>
      <c r="ANQ82" s="426"/>
      <c r="ANR82" s="426"/>
      <c r="ANS82" s="426"/>
      <c r="ANT82" s="426"/>
      <c r="ANU82" s="426"/>
      <c r="ANV82" s="426"/>
      <c r="ANW82" s="426"/>
      <c r="ANX82" s="426"/>
      <c r="ANY82" s="426"/>
      <c r="ANZ82" s="426"/>
      <c r="AOA82" s="426"/>
      <c r="AOB82" s="426"/>
      <c r="AOC82" s="426"/>
      <c r="AOD82" s="426"/>
      <c r="AOE82" s="426"/>
      <c r="AOF82" s="426"/>
      <c r="AOG82" s="426"/>
      <c r="AOH82" s="426"/>
      <c r="AOI82" s="426"/>
      <c r="AOJ82" s="426"/>
      <c r="AOK82" s="426"/>
      <c r="AOL82" s="426"/>
      <c r="AOM82" s="426"/>
      <c r="AON82" s="426"/>
      <c r="AOO82" s="426"/>
      <c r="AOP82" s="426"/>
      <c r="AOQ82" s="426"/>
      <c r="AOR82" s="426"/>
      <c r="AOS82" s="426"/>
      <c r="AOT82" s="426"/>
      <c r="AOU82" s="426"/>
      <c r="AOV82" s="426"/>
      <c r="AOW82" s="426"/>
      <c r="AOX82" s="426"/>
      <c r="AOY82" s="426"/>
      <c r="AOZ82" s="426"/>
      <c r="APA82" s="426"/>
      <c r="APB82" s="426"/>
      <c r="APC82" s="426"/>
      <c r="APD82" s="426"/>
      <c r="APE82" s="426"/>
      <c r="APF82" s="426"/>
      <c r="APG82" s="426"/>
      <c r="APH82" s="426"/>
      <c r="API82" s="426"/>
      <c r="APJ82" s="426"/>
      <c r="APK82" s="426"/>
      <c r="APL82" s="426"/>
      <c r="APM82" s="426"/>
      <c r="APN82" s="426"/>
      <c r="APO82" s="426"/>
      <c r="APP82" s="426"/>
      <c r="APQ82" s="426"/>
      <c r="APR82" s="426"/>
      <c r="APS82" s="426"/>
      <c r="APT82" s="426"/>
      <c r="APU82" s="426"/>
      <c r="APV82" s="426"/>
      <c r="APW82" s="426"/>
      <c r="APX82" s="426"/>
      <c r="APY82" s="426"/>
      <c r="APZ82" s="426"/>
      <c r="AQA82" s="426"/>
      <c r="AQB82" s="426"/>
      <c r="AQC82" s="426"/>
      <c r="AQD82" s="426"/>
      <c r="AQE82" s="426"/>
      <c r="AQF82" s="426"/>
      <c r="AQG82" s="426"/>
      <c r="AQH82" s="426"/>
      <c r="AQI82" s="426"/>
      <c r="AQJ82" s="426"/>
      <c r="AQK82" s="426"/>
      <c r="AQL82" s="426"/>
      <c r="AQM82" s="426"/>
      <c r="AQN82" s="426"/>
      <c r="AQO82" s="426"/>
      <c r="AQP82" s="426"/>
      <c r="AQQ82" s="426"/>
      <c r="AQR82" s="426"/>
      <c r="AQS82" s="426"/>
      <c r="AQT82" s="426"/>
      <c r="AQU82" s="426"/>
      <c r="AQV82" s="426"/>
      <c r="AQW82" s="426"/>
      <c r="AQX82" s="426"/>
      <c r="AQY82" s="426"/>
      <c r="AQZ82" s="426"/>
      <c r="ARA82" s="426"/>
      <c r="ARB82" s="426"/>
      <c r="ARC82" s="426"/>
      <c r="ARD82" s="426"/>
      <c r="ARE82" s="426"/>
      <c r="ARF82" s="426"/>
      <c r="ARG82" s="426"/>
      <c r="ARH82" s="426"/>
      <c r="ARI82" s="426"/>
      <c r="ARJ82" s="426"/>
      <c r="ARK82" s="426"/>
      <c r="ARL82" s="426"/>
      <c r="ARM82" s="426"/>
      <c r="ARN82" s="426"/>
      <c r="ARO82" s="426"/>
      <c r="ARP82" s="426"/>
      <c r="ARQ82" s="426"/>
      <c r="ARR82" s="426"/>
      <c r="ARS82" s="426"/>
      <c r="ART82" s="426"/>
      <c r="ARU82" s="426"/>
      <c r="ARV82" s="426"/>
      <c r="ARW82" s="426"/>
      <c r="ARX82" s="426"/>
      <c r="ARY82" s="426"/>
      <c r="ARZ82" s="426"/>
      <c r="ASA82" s="426"/>
      <c r="ASB82" s="426"/>
      <c r="ASC82" s="426"/>
      <c r="ASD82" s="426"/>
      <c r="ASE82" s="426"/>
      <c r="ASF82" s="426"/>
      <c r="ASG82" s="426"/>
      <c r="ASH82" s="426"/>
      <c r="ASI82" s="426"/>
      <c r="ASJ82" s="426"/>
      <c r="ASK82" s="426"/>
      <c r="ASL82" s="426"/>
      <c r="ASM82" s="426"/>
      <c r="ASN82" s="426"/>
      <c r="ASO82" s="426"/>
      <c r="ASP82" s="426"/>
      <c r="ASQ82" s="426"/>
      <c r="ASR82" s="426"/>
      <c r="ASS82" s="426"/>
      <c r="AST82" s="426"/>
      <c r="ASU82" s="426"/>
      <c r="ASV82" s="426"/>
      <c r="ASW82" s="426"/>
      <c r="ASX82" s="426"/>
      <c r="ASY82" s="426"/>
      <c r="ASZ82" s="426"/>
      <c r="ATA82" s="426"/>
      <c r="ATB82" s="426"/>
      <c r="ATC82" s="426"/>
      <c r="ATD82" s="426"/>
      <c r="ATE82" s="426"/>
      <c r="ATF82" s="426"/>
      <c r="ATG82" s="426"/>
      <c r="ATH82" s="426"/>
      <c r="ATI82" s="426"/>
      <c r="ATJ82" s="426"/>
      <c r="ATK82" s="426"/>
      <c r="ATL82" s="426"/>
      <c r="ATM82" s="426"/>
      <c r="ATN82" s="426"/>
      <c r="ATO82" s="426"/>
      <c r="ATP82" s="426"/>
      <c r="ATQ82" s="426"/>
      <c r="ATR82" s="426"/>
      <c r="ATS82" s="426"/>
      <c r="ATT82" s="426"/>
      <c r="ATU82" s="426"/>
      <c r="ATV82" s="426"/>
      <c r="ATW82" s="426"/>
      <c r="ATX82" s="426"/>
      <c r="ATY82" s="426"/>
      <c r="ATZ82" s="426"/>
      <c r="AUA82" s="426"/>
      <c r="AUB82" s="426"/>
      <c r="AUC82" s="426"/>
      <c r="AUD82" s="426"/>
      <c r="AUE82" s="426"/>
      <c r="AUF82" s="426"/>
      <c r="AUG82" s="426"/>
      <c r="AUH82" s="426"/>
      <c r="AUI82" s="426"/>
      <c r="AUJ82" s="426"/>
      <c r="AUK82" s="426"/>
      <c r="AUL82" s="426"/>
      <c r="AUM82" s="426"/>
      <c r="AUN82" s="426"/>
      <c r="AUO82" s="426"/>
      <c r="AUP82" s="426"/>
      <c r="AUQ82" s="426"/>
      <c r="AUR82" s="426"/>
      <c r="AUS82" s="426"/>
      <c r="AUT82" s="426"/>
      <c r="AUU82" s="426"/>
      <c r="AUV82" s="426"/>
      <c r="AUW82" s="426"/>
      <c r="AUX82" s="426"/>
      <c r="AUY82" s="426"/>
      <c r="AUZ82" s="426"/>
      <c r="AVA82" s="426"/>
      <c r="AVB82" s="426"/>
      <c r="AVC82" s="426"/>
      <c r="AVD82" s="426"/>
      <c r="AVE82" s="426"/>
      <c r="AVF82" s="426"/>
      <c r="AVG82" s="426"/>
      <c r="AVH82" s="426"/>
      <c r="AVI82" s="426"/>
      <c r="AVJ82" s="426"/>
      <c r="AVK82" s="426"/>
      <c r="AVL82" s="426"/>
      <c r="AVM82" s="426"/>
      <c r="AVN82" s="426"/>
      <c r="AVO82" s="426"/>
      <c r="AVP82" s="426"/>
      <c r="AVQ82" s="426"/>
      <c r="AVR82" s="426"/>
      <c r="AVS82" s="426"/>
      <c r="AVT82" s="426"/>
      <c r="AVU82" s="426"/>
      <c r="AVV82" s="426"/>
      <c r="AVW82" s="426"/>
      <c r="AVX82" s="426"/>
      <c r="AVY82" s="426"/>
      <c r="AVZ82" s="426"/>
      <c r="AWA82" s="426"/>
      <c r="AWB82" s="426"/>
      <c r="AWC82" s="426"/>
      <c r="AWD82" s="426"/>
      <c r="AWE82" s="426"/>
      <c r="AWF82" s="426"/>
      <c r="AWG82" s="426"/>
      <c r="AWH82" s="426"/>
      <c r="AWI82" s="426"/>
      <c r="AWJ82" s="426"/>
      <c r="AWK82" s="426"/>
      <c r="AWL82" s="426"/>
      <c r="AWM82" s="426"/>
      <c r="AWN82" s="426"/>
      <c r="AWO82" s="426"/>
      <c r="AWP82" s="426"/>
      <c r="AWQ82" s="426"/>
      <c r="AWR82" s="426"/>
      <c r="AWS82" s="426"/>
      <c r="AWT82" s="426"/>
      <c r="AWU82" s="426"/>
      <c r="AWV82" s="426"/>
      <c r="AWW82" s="426"/>
      <c r="AWX82" s="426"/>
      <c r="AWY82" s="426"/>
      <c r="AWZ82" s="426"/>
      <c r="AXA82" s="426"/>
      <c r="AXB82" s="426"/>
      <c r="AXC82" s="426"/>
      <c r="AXD82" s="426"/>
      <c r="AXE82" s="426"/>
      <c r="AXF82" s="426"/>
      <c r="AXG82" s="426"/>
      <c r="AXH82" s="426"/>
      <c r="AXI82" s="426"/>
      <c r="AXJ82" s="426"/>
      <c r="AXK82" s="426"/>
      <c r="AXL82" s="426"/>
      <c r="AXM82" s="426"/>
      <c r="AXN82" s="426"/>
      <c r="AXO82" s="426"/>
      <c r="AXP82" s="426"/>
      <c r="AXQ82" s="426"/>
      <c r="AXR82" s="426"/>
      <c r="AXS82" s="426"/>
      <c r="AXT82" s="426"/>
      <c r="AXU82" s="426"/>
      <c r="AXV82" s="426"/>
      <c r="AXW82" s="426"/>
      <c r="AXX82" s="426"/>
      <c r="AXY82" s="426"/>
      <c r="AXZ82" s="426"/>
      <c r="AYA82" s="426"/>
      <c r="AYB82" s="426"/>
      <c r="AYC82" s="426"/>
      <c r="AYD82" s="426"/>
      <c r="AYE82" s="426"/>
      <c r="AYF82" s="426"/>
      <c r="AYG82" s="426"/>
      <c r="AYH82" s="426"/>
      <c r="AYI82" s="426"/>
      <c r="AYJ82" s="426"/>
      <c r="AYK82" s="426"/>
      <c r="AYL82" s="426"/>
      <c r="AYM82" s="426"/>
      <c r="AYN82" s="426"/>
      <c r="AYO82" s="426"/>
      <c r="AYP82" s="426"/>
      <c r="AYQ82" s="426"/>
      <c r="AYR82" s="426"/>
      <c r="AYS82" s="426"/>
      <c r="AYT82" s="426"/>
      <c r="AYU82" s="426"/>
      <c r="AYV82" s="426"/>
      <c r="AYW82" s="426"/>
      <c r="AYX82" s="426"/>
      <c r="AYY82" s="426"/>
      <c r="AYZ82" s="426"/>
      <c r="AZA82" s="426"/>
      <c r="AZB82" s="426"/>
      <c r="AZC82" s="426"/>
      <c r="AZD82" s="426"/>
      <c r="AZE82" s="426"/>
      <c r="AZF82" s="426"/>
      <c r="AZG82" s="426"/>
      <c r="AZH82" s="426"/>
      <c r="AZI82" s="426"/>
      <c r="AZJ82" s="426"/>
      <c r="AZK82" s="426"/>
      <c r="AZL82" s="426"/>
      <c r="AZM82" s="426"/>
      <c r="AZN82" s="426"/>
      <c r="AZO82" s="426"/>
      <c r="AZP82" s="426"/>
      <c r="AZQ82" s="426"/>
      <c r="AZR82" s="426"/>
      <c r="AZS82" s="426"/>
      <c r="AZT82" s="426"/>
      <c r="AZU82" s="426"/>
      <c r="AZV82" s="426"/>
      <c r="AZW82" s="426"/>
      <c r="AZX82" s="426"/>
      <c r="AZY82" s="426"/>
      <c r="AZZ82" s="426"/>
      <c r="BAA82" s="426"/>
      <c r="BAB82" s="426"/>
      <c r="BAC82" s="426"/>
      <c r="BAD82" s="426"/>
      <c r="BAE82" s="426"/>
      <c r="BAF82" s="426"/>
      <c r="BAG82" s="426"/>
      <c r="BAH82" s="426"/>
      <c r="BAI82" s="426"/>
      <c r="BAJ82" s="426"/>
      <c r="BAK82" s="426"/>
      <c r="BAL82" s="426"/>
      <c r="BAM82" s="426"/>
      <c r="BAN82" s="426"/>
      <c r="BAO82" s="426"/>
      <c r="BAP82" s="426"/>
      <c r="BAQ82" s="426"/>
      <c r="BAR82" s="426"/>
      <c r="BAS82" s="426"/>
      <c r="BAT82" s="426"/>
      <c r="BAU82" s="426"/>
      <c r="BAV82" s="426"/>
      <c r="BAW82" s="426"/>
      <c r="BAX82" s="426"/>
      <c r="BAY82" s="426"/>
      <c r="BAZ82" s="426"/>
      <c r="BBA82" s="426"/>
      <c r="BBB82" s="426"/>
      <c r="BBC82" s="426"/>
      <c r="BBD82" s="426"/>
      <c r="BBE82" s="426"/>
      <c r="BBF82" s="426"/>
      <c r="BBG82" s="426"/>
      <c r="BBH82" s="426"/>
      <c r="BBI82" s="426"/>
      <c r="BBJ82" s="426"/>
      <c r="BBK82" s="426"/>
      <c r="BBL82" s="426"/>
      <c r="BBM82" s="426"/>
      <c r="BBN82" s="426"/>
      <c r="BBO82" s="426"/>
      <c r="BBP82" s="426"/>
      <c r="BBQ82" s="426"/>
      <c r="BBR82" s="426"/>
      <c r="BBS82" s="426"/>
      <c r="BBT82" s="426"/>
      <c r="BBU82" s="426"/>
      <c r="BBV82" s="426"/>
      <c r="BBW82" s="426"/>
      <c r="BBX82" s="426"/>
      <c r="BBY82" s="426"/>
      <c r="BBZ82" s="426"/>
      <c r="BCA82" s="426"/>
      <c r="BCB82" s="426"/>
      <c r="BCC82" s="426"/>
      <c r="BCD82" s="426"/>
      <c r="BCE82" s="426"/>
      <c r="BCF82" s="426"/>
      <c r="BCG82" s="426"/>
      <c r="BCH82" s="426"/>
      <c r="BCI82" s="426"/>
      <c r="BCJ82" s="426"/>
      <c r="BCK82" s="426"/>
      <c r="BCL82" s="426"/>
      <c r="BCM82" s="426"/>
      <c r="BCN82" s="426"/>
      <c r="BCO82" s="426"/>
      <c r="BCP82" s="426"/>
      <c r="BCQ82" s="426"/>
      <c r="BCR82" s="426"/>
      <c r="BCS82" s="426"/>
      <c r="BCT82" s="426"/>
      <c r="BCU82" s="426"/>
      <c r="BCV82" s="426"/>
      <c r="BCW82" s="426"/>
      <c r="BCX82" s="426"/>
      <c r="BCY82" s="426"/>
      <c r="BCZ82" s="426"/>
      <c r="BDA82" s="426"/>
      <c r="BDB82" s="426"/>
      <c r="BDC82" s="426"/>
      <c r="BDD82" s="426"/>
      <c r="BDE82" s="426"/>
      <c r="BDF82" s="426"/>
      <c r="BDG82" s="426"/>
      <c r="BDH82" s="426"/>
      <c r="BDI82" s="426"/>
      <c r="BDJ82" s="426"/>
      <c r="BDK82" s="426"/>
      <c r="BDL82" s="426"/>
      <c r="BDM82" s="426"/>
      <c r="BDN82" s="426"/>
      <c r="BDO82" s="426"/>
      <c r="BDP82" s="426"/>
      <c r="BDQ82" s="426"/>
      <c r="BDR82" s="426"/>
      <c r="BDS82" s="426"/>
      <c r="BDT82" s="426"/>
      <c r="BDU82" s="426"/>
      <c r="BDV82" s="426"/>
      <c r="BDW82" s="426"/>
      <c r="BDX82" s="426"/>
      <c r="BDY82" s="426"/>
      <c r="BDZ82" s="426"/>
      <c r="BEA82" s="426"/>
      <c r="BEB82" s="426"/>
      <c r="BEC82" s="426"/>
      <c r="BED82" s="426"/>
      <c r="BEE82" s="426"/>
      <c r="BEF82" s="426"/>
      <c r="BEG82" s="426"/>
      <c r="BEH82" s="426"/>
      <c r="BEI82" s="426"/>
      <c r="BEJ82" s="426"/>
      <c r="BEK82" s="426"/>
      <c r="BEL82" s="426"/>
      <c r="BEM82" s="426"/>
      <c r="BEN82" s="426"/>
      <c r="BEO82" s="426"/>
      <c r="BEP82" s="426"/>
      <c r="BEQ82" s="426"/>
      <c r="BER82" s="426"/>
      <c r="BES82" s="426"/>
      <c r="BET82" s="426"/>
      <c r="BEU82" s="426"/>
      <c r="BEV82" s="426"/>
      <c r="BEW82" s="426"/>
      <c r="BEX82" s="426"/>
      <c r="BEY82" s="426"/>
      <c r="BEZ82" s="426"/>
      <c r="BFA82" s="426"/>
      <c r="BFB82" s="426"/>
      <c r="BFC82" s="426"/>
      <c r="BFD82" s="426"/>
      <c r="BFE82" s="426"/>
      <c r="BFF82" s="426"/>
      <c r="BFG82" s="426"/>
      <c r="BFH82" s="426"/>
      <c r="BFI82" s="426"/>
      <c r="BFJ82" s="426"/>
      <c r="BFK82" s="426"/>
      <c r="BFL82" s="426"/>
      <c r="BFM82" s="426"/>
      <c r="BFN82" s="426"/>
      <c r="BFO82" s="426"/>
      <c r="BFP82" s="426"/>
      <c r="BFQ82" s="426"/>
      <c r="BFR82" s="426"/>
      <c r="BFS82" s="426"/>
      <c r="BFT82" s="426"/>
      <c r="BFU82" s="426"/>
      <c r="BFV82" s="426"/>
      <c r="BFW82" s="426"/>
      <c r="BFX82" s="426"/>
      <c r="BFY82" s="426"/>
      <c r="BFZ82" s="426"/>
      <c r="BGA82" s="426"/>
      <c r="BGB82" s="426"/>
      <c r="BGC82" s="426"/>
      <c r="BGD82" s="426"/>
      <c r="BGE82" s="426"/>
      <c r="BGF82" s="426"/>
      <c r="BGG82" s="426"/>
      <c r="BGH82" s="426"/>
      <c r="BGI82" s="426"/>
      <c r="BGJ82" s="426"/>
      <c r="BGK82" s="426"/>
      <c r="BGL82" s="426"/>
      <c r="BGM82" s="426"/>
      <c r="BGN82" s="426"/>
      <c r="BGO82" s="426"/>
      <c r="BGP82" s="426"/>
      <c r="BGQ82" s="426"/>
      <c r="BGR82" s="426"/>
      <c r="BGS82" s="426"/>
      <c r="BGT82" s="426"/>
      <c r="BGU82" s="426"/>
      <c r="BGV82" s="426"/>
      <c r="BGW82" s="426"/>
      <c r="BGX82" s="426"/>
      <c r="BGY82" s="426"/>
      <c r="BGZ82" s="426"/>
      <c r="BHA82" s="426"/>
      <c r="BHB82" s="426"/>
      <c r="BHC82" s="426"/>
      <c r="BHD82" s="426"/>
      <c r="BHE82" s="426"/>
      <c r="BHF82" s="426"/>
      <c r="BHG82" s="426"/>
      <c r="BHH82" s="426"/>
      <c r="BHI82" s="426"/>
      <c r="BHJ82" s="426"/>
      <c r="BHK82" s="426"/>
      <c r="BHL82" s="426"/>
      <c r="BHM82" s="426"/>
      <c r="BHN82" s="426"/>
      <c r="BHO82" s="426"/>
      <c r="BHP82" s="426"/>
      <c r="BHQ82" s="426"/>
      <c r="BHR82" s="426"/>
      <c r="BHS82" s="426"/>
      <c r="BHT82" s="426"/>
      <c r="BHU82" s="426"/>
      <c r="BHV82" s="426"/>
      <c r="BHW82" s="426"/>
      <c r="BHX82" s="426"/>
      <c r="BHY82" s="426"/>
      <c r="BHZ82" s="426"/>
      <c r="BIA82" s="426"/>
      <c r="BIB82" s="426"/>
      <c r="BIC82" s="426"/>
      <c r="BID82" s="426"/>
      <c r="BIE82" s="426"/>
      <c r="BIF82" s="426"/>
      <c r="BIG82" s="426"/>
      <c r="BIH82" s="426"/>
      <c r="BII82" s="426"/>
      <c r="BIJ82" s="426"/>
      <c r="BIK82" s="426"/>
      <c r="BIL82" s="426"/>
      <c r="BIM82" s="426"/>
      <c r="BIN82" s="426"/>
      <c r="BIO82" s="426"/>
      <c r="BIP82" s="426"/>
      <c r="BIQ82" s="426"/>
      <c r="BIR82" s="426"/>
      <c r="BIS82" s="426"/>
      <c r="BIT82" s="426"/>
      <c r="BIU82" s="426"/>
      <c r="BIV82" s="426"/>
      <c r="BIW82" s="426"/>
      <c r="BIX82" s="426"/>
      <c r="BIY82" s="426"/>
      <c r="BIZ82" s="426"/>
      <c r="BJA82" s="426"/>
      <c r="BJB82" s="426"/>
      <c r="BJC82" s="426"/>
      <c r="BJD82" s="426"/>
      <c r="BJE82" s="426"/>
      <c r="BJF82" s="426"/>
      <c r="BJG82" s="426"/>
      <c r="BJH82" s="426"/>
      <c r="BJI82" s="426"/>
      <c r="BJJ82" s="426"/>
      <c r="BJK82" s="426"/>
      <c r="BJL82" s="426"/>
      <c r="BJM82" s="426"/>
      <c r="BJN82" s="426"/>
      <c r="BJO82" s="426"/>
      <c r="BJP82" s="426"/>
      <c r="BJQ82" s="426"/>
      <c r="BJR82" s="426"/>
      <c r="BJS82" s="426"/>
      <c r="BJT82" s="426"/>
      <c r="BJU82" s="426"/>
      <c r="BJV82" s="426"/>
      <c r="BJW82" s="426"/>
      <c r="BJX82" s="426"/>
      <c r="BJY82" s="426"/>
      <c r="BJZ82" s="426"/>
      <c r="BKA82" s="426"/>
      <c r="BKB82" s="426"/>
      <c r="BKC82" s="426"/>
      <c r="BKD82" s="426"/>
      <c r="BKE82" s="426"/>
      <c r="BKF82" s="426"/>
      <c r="BKG82" s="426"/>
      <c r="BKH82" s="426"/>
      <c r="BKI82" s="426"/>
      <c r="BKJ82" s="426"/>
      <c r="BKK82" s="426"/>
      <c r="BKL82" s="426"/>
      <c r="BKM82" s="426"/>
      <c r="BKN82" s="426"/>
      <c r="BKO82" s="426"/>
      <c r="BKP82" s="426"/>
      <c r="BKQ82" s="426"/>
      <c r="BKR82" s="426"/>
      <c r="BKS82" s="426"/>
      <c r="BKT82" s="426"/>
      <c r="BKU82" s="426"/>
      <c r="BKV82" s="426"/>
      <c r="BKW82" s="426"/>
      <c r="BKX82" s="426"/>
      <c r="BKY82" s="426"/>
      <c r="BKZ82" s="426"/>
      <c r="BLA82" s="426"/>
      <c r="BLB82" s="426"/>
      <c r="BLC82" s="426"/>
      <c r="BLD82" s="426"/>
      <c r="BLE82" s="426"/>
      <c r="BLF82" s="426"/>
      <c r="BLG82" s="426"/>
      <c r="BLH82" s="426"/>
      <c r="BLI82" s="426"/>
      <c r="BLJ82" s="426"/>
      <c r="BLK82" s="426"/>
      <c r="BLL82" s="426"/>
      <c r="BLM82" s="426"/>
      <c r="BLN82" s="426"/>
      <c r="BLO82" s="426"/>
      <c r="BLP82" s="426"/>
      <c r="BLQ82" s="426"/>
      <c r="BLR82" s="426"/>
      <c r="BLS82" s="426"/>
      <c r="BLT82" s="426"/>
      <c r="BLU82" s="426"/>
      <c r="BLV82" s="426"/>
      <c r="BLW82" s="426"/>
      <c r="BLX82" s="426"/>
      <c r="BLY82" s="426"/>
      <c r="BLZ82" s="426"/>
      <c r="BMA82" s="426"/>
      <c r="BMB82" s="426"/>
      <c r="BMC82" s="426"/>
      <c r="BMD82" s="426"/>
      <c r="BME82" s="426"/>
      <c r="BMF82" s="426"/>
      <c r="BMG82" s="426"/>
      <c r="BMH82" s="426"/>
      <c r="BMI82" s="426"/>
      <c r="BMJ82" s="426"/>
      <c r="BMK82" s="426"/>
      <c r="BML82" s="426"/>
      <c r="BMM82" s="426"/>
      <c r="BMN82" s="426"/>
      <c r="BMO82" s="426"/>
      <c r="BMP82" s="426"/>
      <c r="BMQ82" s="426"/>
      <c r="BMR82" s="426"/>
      <c r="BMS82" s="426"/>
      <c r="BMT82" s="426"/>
      <c r="BMU82" s="426"/>
      <c r="BMV82" s="426"/>
      <c r="BMW82" s="426"/>
      <c r="BMX82" s="426"/>
      <c r="BMY82" s="426"/>
      <c r="BMZ82" s="426"/>
      <c r="BNA82" s="426"/>
      <c r="BNB82" s="426"/>
      <c r="BNC82" s="426"/>
      <c r="BND82" s="426"/>
      <c r="BNE82" s="426"/>
      <c r="BNF82" s="426"/>
      <c r="BNG82" s="426"/>
      <c r="BNH82" s="426"/>
      <c r="BNI82" s="426"/>
      <c r="BNJ82" s="426"/>
      <c r="BNK82" s="426"/>
      <c r="BNL82" s="426"/>
      <c r="BNM82" s="426"/>
      <c r="BNN82" s="426"/>
      <c r="BNO82" s="426"/>
      <c r="BNP82" s="426"/>
      <c r="BNQ82" s="426"/>
      <c r="BNR82" s="426"/>
      <c r="BNS82" s="426"/>
      <c r="BNT82" s="426"/>
      <c r="BNU82" s="426"/>
      <c r="BNV82" s="426"/>
      <c r="BNW82" s="426"/>
      <c r="BNX82" s="426"/>
      <c r="BNY82" s="426"/>
      <c r="BNZ82" s="426"/>
      <c r="BOA82" s="426"/>
      <c r="BOB82" s="426"/>
      <c r="BOC82" s="426"/>
      <c r="BOD82" s="426"/>
      <c r="BOE82" s="426"/>
      <c r="BOF82" s="426"/>
      <c r="BOG82" s="426"/>
      <c r="BOH82" s="426"/>
      <c r="BOI82" s="426"/>
      <c r="BOJ82" s="426"/>
      <c r="BOK82" s="426"/>
      <c r="BOL82" s="426"/>
      <c r="BOM82" s="426"/>
      <c r="BON82" s="426"/>
      <c r="BOO82" s="426"/>
      <c r="BOP82" s="426"/>
      <c r="BOQ82" s="426"/>
      <c r="BOR82" s="426"/>
      <c r="BOS82" s="426"/>
      <c r="BOT82" s="426"/>
      <c r="BOU82" s="426"/>
      <c r="BOV82" s="426"/>
      <c r="BOW82" s="426"/>
      <c r="BOX82" s="426"/>
      <c r="BOY82" s="426"/>
      <c r="BOZ82" s="426"/>
      <c r="BPA82" s="426"/>
      <c r="BPB82" s="426"/>
      <c r="BPC82" s="426"/>
      <c r="BPD82" s="426"/>
      <c r="BPE82" s="426"/>
      <c r="BPF82" s="426"/>
      <c r="BPG82" s="426"/>
      <c r="BPH82" s="426"/>
      <c r="BPI82" s="426"/>
      <c r="BPJ82" s="426"/>
      <c r="BPK82" s="426"/>
      <c r="BPL82" s="426"/>
      <c r="BPM82" s="426"/>
      <c r="BPN82" s="426"/>
      <c r="BPO82" s="426"/>
      <c r="BPP82" s="426"/>
      <c r="BPQ82" s="426"/>
      <c r="BPR82" s="426"/>
      <c r="BPS82" s="426"/>
      <c r="BPT82" s="426"/>
      <c r="BPU82" s="426"/>
      <c r="BPV82" s="426"/>
      <c r="BPW82" s="426"/>
      <c r="BPX82" s="426"/>
      <c r="BPY82" s="426"/>
      <c r="BPZ82" s="426"/>
      <c r="BQA82" s="426"/>
      <c r="BQB82" s="426"/>
      <c r="BQC82" s="426"/>
      <c r="BQD82" s="426"/>
      <c r="BQE82" s="426"/>
      <c r="BQF82" s="426"/>
      <c r="BQG82" s="426"/>
      <c r="BQH82" s="426"/>
      <c r="BQI82" s="426"/>
      <c r="BQJ82" s="426"/>
      <c r="BQK82" s="426"/>
      <c r="BQL82" s="426"/>
      <c r="BQM82" s="426"/>
      <c r="BQN82" s="426"/>
      <c r="BQO82" s="426"/>
      <c r="BQP82" s="426"/>
      <c r="BQQ82" s="426"/>
      <c r="BQR82" s="426"/>
      <c r="BQS82" s="426"/>
      <c r="BQT82" s="426"/>
      <c r="BQU82" s="426"/>
      <c r="BQV82" s="426"/>
      <c r="BQW82" s="426"/>
      <c r="BQX82" s="426"/>
      <c r="BQY82" s="426"/>
      <c r="BQZ82" s="426"/>
      <c r="BRA82" s="426"/>
      <c r="BRB82" s="426"/>
      <c r="BRC82" s="426"/>
      <c r="BRD82" s="426"/>
      <c r="BRE82" s="426"/>
      <c r="BRF82" s="426"/>
      <c r="BRG82" s="426"/>
      <c r="BRH82" s="426"/>
      <c r="BRI82" s="426"/>
      <c r="BRJ82" s="426"/>
      <c r="BRK82" s="426"/>
      <c r="BRL82" s="426"/>
      <c r="BRM82" s="426"/>
      <c r="BRN82" s="426"/>
      <c r="BRO82" s="426"/>
      <c r="BRP82" s="426"/>
      <c r="BRQ82" s="426"/>
      <c r="BRR82" s="426"/>
      <c r="BRS82" s="426"/>
      <c r="BRT82" s="426"/>
      <c r="BRU82" s="426"/>
      <c r="BRV82" s="426"/>
      <c r="BRW82" s="426"/>
      <c r="BRX82" s="426"/>
      <c r="BRY82" s="426"/>
      <c r="BRZ82" s="426"/>
      <c r="BSA82" s="426"/>
      <c r="BSB82" s="426"/>
      <c r="BSC82" s="426"/>
      <c r="BSD82" s="426"/>
      <c r="BSE82" s="426"/>
      <c r="BSF82" s="426"/>
      <c r="BSG82" s="426"/>
      <c r="BSH82" s="426"/>
      <c r="BSI82" s="426"/>
      <c r="BSJ82" s="426"/>
      <c r="BSK82" s="426"/>
      <c r="BSL82" s="426"/>
      <c r="BSM82" s="426"/>
      <c r="BSN82" s="426"/>
      <c r="BSO82" s="426"/>
      <c r="BSP82" s="426"/>
      <c r="BSQ82" s="426"/>
      <c r="BSR82" s="426"/>
      <c r="BSS82" s="426"/>
      <c r="BST82" s="426"/>
      <c r="BSU82" s="426"/>
      <c r="BSV82" s="426"/>
      <c r="BSW82" s="426"/>
      <c r="BSX82" s="426"/>
      <c r="BSY82" s="426"/>
      <c r="BSZ82" s="426"/>
      <c r="BTA82" s="426"/>
      <c r="BTB82" s="426"/>
      <c r="BTC82" s="426"/>
      <c r="BTD82" s="426"/>
      <c r="BTE82" s="426"/>
      <c r="BTF82" s="426"/>
      <c r="BTG82" s="426"/>
      <c r="BTH82" s="426"/>
      <c r="BTI82" s="426"/>
      <c r="BTJ82" s="426"/>
      <c r="BTK82" s="426"/>
      <c r="BTL82" s="426"/>
      <c r="BTM82" s="426"/>
      <c r="BTN82" s="426"/>
      <c r="BTO82" s="426"/>
      <c r="BTP82" s="426"/>
      <c r="BTQ82" s="426"/>
      <c r="BTR82" s="426"/>
      <c r="BTS82" s="426"/>
      <c r="BTT82" s="426"/>
      <c r="BTU82" s="426"/>
      <c r="BTV82" s="426"/>
      <c r="BTW82" s="426"/>
      <c r="BTX82" s="426"/>
      <c r="BTY82" s="426"/>
      <c r="BTZ82" s="426"/>
      <c r="BUA82" s="426"/>
      <c r="BUB82" s="426"/>
      <c r="BUC82" s="426"/>
      <c r="BUD82" s="426"/>
      <c r="BUE82" s="426"/>
      <c r="BUF82" s="426"/>
      <c r="BUG82" s="426"/>
      <c r="BUH82" s="426"/>
      <c r="BUI82" s="426"/>
      <c r="BUJ82" s="426"/>
      <c r="BUK82" s="426"/>
      <c r="BUL82" s="426"/>
      <c r="BUM82" s="426"/>
      <c r="BUN82" s="426"/>
      <c r="BUO82" s="426"/>
      <c r="BUP82" s="426"/>
      <c r="BUQ82" s="426"/>
      <c r="BUR82" s="426"/>
      <c r="BUS82" s="426"/>
      <c r="BUT82" s="426"/>
      <c r="BUU82" s="426"/>
      <c r="BUV82" s="426"/>
      <c r="BUW82" s="426"/>
      <c r="BUX82" s="426"/>
      <c r="BUY82" s="426"/>
      <c r="BUZ82" s="426"/>
      <c r="BVA82" s="426"/>
      <c r="BVB82" s="426"/>
      <c r="BVC82" s="426"/>
      <c r="BVD82" s="426"/>
      <c r="BVE82" s="426"/>
      <c r="BVF82" s="426"/>
      <c r="BVG82" s="426"/>
      <c r="BVH82" s="426"/>
      <c r="BVI82" s="426"/>
      <c r="BVJ82" s="426"/>
      <c r="BVK82" s="426"/>
      <c r="BVL82" s="426"/>
      <c r="BVM82" s="426"/>
      <c r="BVN82" s="426"/>
      <c r="BVO82" s="426"/>
      <c r="BVP82" s="426"/>
      <c r="BVQ82" s="426"/>
      <c r="BVR82" s="426"/>
      <c r="BVS82" s="426"/>
      <c r="BVT82" s="426"/>
      <c r="BVU82" s="426"/>
      <c r="BVV82" s="426"/>
      <c r="BVW82" s="426"/>
      <c r="BVX82" s="426"/>
      <c r="BVY82" s="426"/>
      <c r="BVZ82" s="426"/>
      <c r="BWA82" s="426"/>
      <c r="BWB82" s="426"/>
      <c r="BWC82" s="426"/>
      <c r="BWD82" s="426"/>
      <c r="BWE82" s="426"/>
      <c r="BWF82" s="426"/>
      <c r="BWG82" s="426"/>
      <c r="BWH82" s="426"/>
      <c r="BWI82" s="426"/>
      <c r="BWJ82" s="426"/>
      <c r="BWK82" s="426"/>
      <c r="BWL82" s="426"/>
      <c r="BWM82" s="426"/>
      <c r="BWN82" s="426"/>
      <c r="BWO82" s="426"/>
      <c r="BWP82" s="426"/>
      <c r="BWQ82" s="426"/>
      <c r="BWR82" s="426"/>
      <c r="BWS82" s="426"/>
      <c r="BWT82" s="426"/>
      <c r="BWU82" s="426"/>
      <c r="BWV82" s="426"/>
      <c r="BWW82" s="426"/>
      <c r="BWX82" s="426"/>
      <c r="BWY82" s="426"/>
      <c r="BWZ82" s="426"/>
      <c r="BXA82" s="426"/>
      <c r="BXB82" s="426"/>
      <c r="BXC82" s="426"/>
      <c r="BXD82" s="426"/>
      <c r="BXE82" s="426"/>
      <c r="BXF82" s="426"/>
      <c r="BXG82" s="426"/>
      <c r="BXH82" s="426"/>
      <c r="BXI82" s="426"/>
      <c r="BXJ82" s="426"/>
      <c r="BXK82" s="426"/>
      <c r="BXL82" s="426"/>
      <c r="BXM82" s="426"/>
      <c r="BXN82" s="426"/>
      <c r="BXO82" s="426"/>
      <c r="BXP82" s="426"/>
      <c r="BXQ82" s="426"/>
      <c r="BXR82" s="426"/>
      <c r="BXS82" s="426"/>
      <c r="BXT82" s="426"/>
      <c r="BXU82" s="426"/>
      <c r="BXV82" s="426"/>
      <c r="BXW82" s="426"/>
      <c r="BXX82" s="426"/>
      <c r="BXY82" s="426"/>
      <c r="BXZ82" s="426"/>
      <c r="BYA82" s="426"/>
      <c r="BYB82" s="426"/>
      <c r="BYC82" s="426"/>
      <c r="BYD82" s="426"/>
      <c r="BYE82" s="426"/>
      <c r="BYF82" s="426"/>
      <c r="BYG82" s="426"/>
      <c r="BYH82" s="426"/>
      <c r="BYI82" s="426"/>
      <c r="BYJ82" s="426"/>
      <c r="BYK82" s="426"/>
      <c r="BYL82" s="426"/>
      <c r="BYM82" s="426"/>
      <c r="BYN82" s="426"/>
      <c r="BYO82" s="426"/>
      <c r="BYP82" s="426"/>
      <c r="BYQ82" s="426"/>
      <c r="BYR82" s="426"/>
      <c r="BYS82" s="426"/>
      <c r="BYT82" s="426"/>
      <c r="BYU82" s="426"/>
      <c r="BYV82" s="426"/>
      <c r="BYW82" s="426"/>
      <c r="BYX82" s="426"/>
      <c r="BYY82" s="426"/>
      <c r="BYZ82" s="426"/>
      <c r="BZA82" s="426"/>
      <c r="BZB82" s="426"/>
      <c r="BZC82" s="426"/>
      <c r="BZD82" s="426"/>
      <c r="BZE82" s="426"/>
      <c r="BZF82" s="426"/>
      <c r="BZG82" s="426"/>
      <c r="BZH82" s="426"/>
      <c r="BZI82" s="426"/>
      <c r="BZJ82" s="426"/>
      <c r="BZK82" s="426"/>
      <c r="BZL82" s="426"/>
      <c r="BZM82" s="426"/>
      <c r="BZN82" s="426"/>
      <c r="BZO82" s="426"/>
      <c r="BZP82" s="426"/>
      <c r="BZQ82" s="426"/>
      <c r="BZR82" s="426"/>
      <c r="BZS82" s="426"/>
      <c r="BZT82" s="426"/>
      <c r="BZU82" s="426"/>
      <c r="BZV82" s="426"/>
      <c r="BZW82" s="426"/>
      <c r="BZX82" s="426"/>
      <c r="BZY82" s="426"/>
      <c r="BZZ82" s="426"/>
      <c r="CAA82" s="426"/>
      <c r="CAB82" s="426"/>
      <c r="CAC82" s="426"/>
      <c r="CAD82" s="426"/>
      <c r="CAE82" s="426"/>
      <c r="CAF82" s="426"/>
      <c r="CAG82" s="426"/>
      <c r="CAH82" s="426"/>
      <c r="CAI82" s="426"/>
      <c r="CAJ82" s="426"/>
      <c r="CAK82" s="426"/>
      <c r="CAL82" s="426"/>
      <c r="CAM82" s="426"/>
      <c r="CAN82" s="426"/>
      <c r="CAO82" s="426"/>
      <c r="CAP82" s="426"/>
      <c r="CAQ82" s="426"/>
      <c r="CAR82" s="426"/>
      <c r="CAS82" s="426"/>
      <c r="CAT82" s="426"/>
      <c r="CAU82" s="426"/>
      <c r="CAV82" s="426"/>
      <c r="CAW82" s="426"/>
      <c r="CAX82" s="426"/>
      <c r="CAY82" s="426"/>
      <c r="CAZ82" s="426"/>
      <c r="CBA82" s="426"/>
      <c r="CBB82" s="426"/>
      <c r="CBC82" s="426"/>
      <c r="CBD82" s="426"/>
      <c r="CBE82" s="426"/>
      <c r="CBF82" s="426"/>
      <c r="CBG82" s="426"/>
      <c r="CBH82" s="426"/>
      <c r="CBI82" s="426"/>
      <c r="CBJ82" s="426"/>
      <c r="CBK82" s="426"/>
      <c r="CBL82" s="426"/>
      <c r="CBM82" s="426"/>
      <c r="CBN82" s="426"/>
      <c r="CBO82" s="426"/>
      <c r="CBP82" s="426"/>
      <c r="CBQ82" s="426"/>
      <c r="CBR82" s="426"/>
      <c r="CBS82" s="426"/>
      <c r="CBT82" s="426"/>
      <c r="CBU82" s="426"/>
      <c r="CBV82" s="426"/>
      <c r="CBW82" s="426"/>
      <c r="CBX82" s="426"/>
      <c r="CBY82" s="426"/>
      <c r="CBZ82" s="426"/>
      <c r="CCA82" s="426"/>
      <c r="CCB82" s="426"/>
      <c r="CCC82" s="426"/>
      <c r="CCD82" s="426"/>
      <c r="CCE82" s="426"/>
      <c r="CCF82" s="426"/>
      <c r="CCG82" s="426"/>
      <c r="CCH82" s="426"/>
      <c r="CCI82" s="426"/>
      <c r="CCJ82" s="426"/>
      <c r="CCK82" s="426"/>
      <c r="CCL82" s="426"/>
      <c r="CCM82" s="426"/>
      <c r="CCN82" s="426"/>
      <c r="CCO82" s="426"/>
      <c r="CCP82" s="426"/>
      <c r="CCQ82" s="426"/>
      <c r="CCR82" s="426"/>
      <c r="CCS82" s="426"/>
      <c r="CCT82" s="426"/>
      <c r="CCU82" s="426"/>
      <c r="CCV82" s="426"/>
      <c r="CCW82" s="426"/>
      <c r="CCX82" s="426"/>
      <c r="CCY82" s="426"/>
      <c r="CCZ82" s="426"/>
      <c r="CDA82" s="426"/>
      <c r="CDB82" s="426"/>
      <c r="CDC82" s="426"/>
      <c r="CDD82" s="426"/>
      <c r="CDE82" s="426"/>
      <c r="CDF82" s="426"/>
      <c r="CDG82" s="426"/>
      <c r="CDH82" s="426"/>
      <c r="CDI82" s="426"/>
      <c r="CDJ82" s="426"/>
      <c r="CDK82" s="426"/>
      <c r="CDL82" s="426"/>
      <c r="CDM82" s="426"/>
      <c r="CDN82" s="426"/>
      <c r="CDO82" s="426"/>
      <c r="CDP82" s="426"/>
      <c r="CDQ82" s="426"/>
      <c r="CDR82" s="426"/>
      <c r="CDS82" s="426"/>
      <c r="CDT82" s="426"/>
      <c r="CDU82" s="426"/>
      <c r="CDV82" s="426"/>
      <c r="CDW82" s="426"/>
      <c r="CDX82" s="426"/>
      <c r="CDY82" s="426"/>
      <c r="CDZ82" s="426"/>
      <c r="CEA82" s="426"/>
      <c r="CEB82" s="426"/>
      <c r="CEC82" s="426"/>
      <c r="CED82" s="426"/>
      <c r="CEE82" s="426"/>
      <c r="CEF82" s="426"/>
      <c r="CEG82" s="426"/>
      <c r="CEH82" s="426"/>
      <c r="CEI82" s="426"/>
      <c r="CEJ82" s="426"/>
      <c r="CEK82" s="426"/>
      <c r="CEL82" s="426"/>
      <c r="CEM82" s="426"/>
      <c r="CEN82" s="426"/>
      <c r="CEO82" s="426"/>
      <c r="CEP82" s="426"/>
      <c r="CEQ82" s="426"/>
      <c r="CER82" s="426"/>
      <c r="CES82" s="426"/>
      <c r="CET82" s="426"/>
      <c r="CEU82" s="426"/>
      <c r="CEV82" s="426"/>
      <c r="CEW82" s="426"/>
      <c r="CEX82" s="426"/>
      <c r="CEY82" s="426"/>
      <c r="CEZ82" s="426"/>
      <c r="CFA82" s="426"/>
      <c r="CFB82" s="426"/>
      <c r="CFC82" s="426"/>
      <c r="CFD82" s="426"/>
      <c r="CFE82" s="426"/>
      <c r="CFF82" s="426"/>
      <c r="CFG82" s="426"/>
      <c r="CFH82" s="426"/>
      <c r="CFI82" s="426"/>
      <c r="CFJ82" s="426"/>
      <c r="CFK82" s="426"/>
      <c r="CFL82" s="426"/>
      <c r="CFM82" s="426"/>
      <c r="CFN82" s="426"/>
      <c r="CFO82" s="426"/>
      <c r="CFP82" s="426"/>
      <c r="CFQ82" s="426"/>
      <c r="CFR82" s="426"/>
      <c r="CFS82" s="426"/>
      <c r="CFT82" s="426"/>
      <c r="CFU82" s="426"/>
      <c r="CFV82" s="426"/>
      <c r="CFW82" s="426"/>
      <c r="CFX82" s="426"/>
      <c r="CFY82" s="426"/>
      <c r="CFZ82" s="426"/>
      <c r="CGA82" s="426"/>
      <c r="CGB82" s="426"/>
      <c r="CGC82" s="426"/>
      <c r="CGD82" s="426"/>
      <c r="CGE82" s="426"/>
      <c r="CGF82" s="426"/>
      <c r="CGG82" s="426"/>
      <c r="CGH82" s="426"/>
      <c r="CGI82" s="426"/>
      <c r="CGJ82" s="426"/>
      <c r="CGK82" s="426"/>
      <c r="CGL82" s="426"/>
      <c r="CGM82" s="426"/>
      <c r="CGN82" s="426"/>
      <c r="CGO82" s="426"/>
      <c r="CGP82" s="426"/>
      <c r="CGQ82" s="426"/>
      <c r="CGR82" s="426"/>
      <c r="CGS82" s="426"/>
      <c r="CGT82" s="426"/>
      <c r="CGU82" s="426"/>
      <c r="CGV82" s="426"/>
      <c r="CGW82" s="426"/>
      <c r="CGX82" s="426"/>
      <c r="CGY82" s="426"/>
      <c r="CGZ82" s="426"/>
      <c r="CHA82" s="426"/>
      <c r="CHB82" s="426"/>
      <c r="CHC82" s="426"/>
      <c r="CHD82" s="426"/>
      <c r="CHE82" s="426"/>
      <c r="CHF82" s="426"/>
      <c r="CHG82" s="426"/>
      <c r="CHH82" s="426"/>
      <c r="CHI82" s="426"/>
      <c r="CHJ82" s="426"/>
      <c r="CHK82" s="426"/>
      <c r="CHL82" s="426"/>
      <c r="CHM82" s="426"/>
      <c r="CHN82" s="426"/>
      <c r="CHO82" s="426"/>
      <c r="CHP82" s="426"/>
      <c r="CHQ82" s="426"/>
      <c r="CHR82" s="426"/>
      <c r="CHS82" s="426"/>
      <c r="CHT82" s="426"/>
      <c r="CHU82" s="426"/>
      <c r="CHV82" s="426"/>
      <c r="CHW82" s="426"/>
      <c r="CHX82" s="426"/>
      <c r="CHY82" s="426"/>
      <c r="CHZ82" s="426"/>
      <c r="CIA82" s="426"/>
      <c r="CIB82" s="426"/>
      <c r="CIC82" s="426"/>
      <c r="CID82" s="426"/>
      <c r="CIE82" s="426"/>
      <c r="CIF82" s="426"/>
      <c r="CIG82" s="426"/>
      <c r="CIH82" s="426"/>
      <c r="CII82" s="426"/>
      <c r="CIJ82" s="426"/>
      <c r="CIK82" s="426"/>
      <c r="CIL82" s="426"/>
      <c r="CIM82" s="426"/>
      <c r="CIN82" s="426"/>
      <c r="CIO82" s="426"/>
      <c r="CIP82" s="426"/>
      <c r="CIQ82" s="426"/>
      <c r="CIR82" s="426"/>
      <c r="CIS82" s="426"/>
      <c r="CIT82" s="426"/>
      <c r="CIU82" s="426"/>
      <c r="CIV82" s="426"/>
      <c r="CIW82" s="426"/>
      <c r="CIX82" s="426"/>
      <c r="CIY82" s="426"/>
      <c r="CIZ82" s="426"/>
      <c r="CJA82" s="426"/>
      <c r="CJB82" s="426"/>
      <c r="CJC82" s="426"/>
      <c r="CJD82" s="426"/>
      <c r="CJE82" s="426"/>
      <c r="CJF82" s="426"/>
      <c r="CJG82" s="426"/>
      <c r="CJH82" s="426"/>
      <c r="CJI82" s="426"/>
      <c r="CJJ82" s="426"/>
      <c r="CJK82" s="426"/>
      <c r="CJL82" s="426"/>
      <c r="CJM82" s="426"/>
      <c r="CJN82" s="426"/>
      <c r="CJO82" s="426"/>
      <c r="CJP82" s="426"/>
      <c r="CJQ82" s="426"/>
      <c r="CJR82" s="426"/>
      <c r="CJS82" s="426"/>
      <c r="CJT82" s="426"/>
      <c r="CJU82" s="426"/>
      <c r="CJV82" s="426"/>
      <c r="CJW82" s="426"/>
      <c r="CJX82" s="426"/>
      <c r="CJY82" s="426"/>
      <c r="CJZ82" s="426"/>
      <c r="CKA82" s="426"/>
      <c r="CKB82" s="426"/>
      <c r="CKC82" s="426"/>
      <c r="CKD82" s="426"/>
      <c r="CKE82" s="426"/>
      <c r="CKF82" s="426"/>
      <c r="CKG82" s="426"/>
      <c r="CKH82" s="426"/>
      <c r="CKI82" s="426"/>
      <c r="CKJ82" s="426"/>
      <c r="CKK82" s="426"/>
      <c r="CKL82" s="426"/>
      <c r="CKM82" s="426"/>
      <c r="CKN82" s="426"/>
      <c r="CKO82" s="426"/>
      <c r="CKP82" s="426"/>
      <c r="CKQ82" s="426"/>
      <c r="CKR82" s="426"/>
      <c r="CKS82" s="426"/>
      <c r="CKT82" s="426"/>
      <c r="CKU82" s="426"/>
      <c r="CKV82" s="426"/>
      <c r="CKW82" s="426"/>
      <c r="CKX82" s="426"/>
      <c r="CKY82" s="426"/>
      <c r="CKZ82" s="426"/>
      <c r="CLA82" s="426"/>
      <c r="CLB82" s="426"/>
      <c r="CLC82" s="426"/>
      <c r="CLD82" s="426"/>
      <c r="CLE82" s="426"/>
      <c r="CLF82" s="426"/>
      <c r="CLG82" s="426"/>
      <c r="CLH82" s="426"/>
      <c r="CLI82" s="426"/>
      <c r="CLJ82" s="426"/>
      <c r="CLK82" s="426"/>
      <c r="CLL82" s="426"/>
      <c r="CLM82" s="426"/>
      <c r="CLN82" s="426"/>
      <c r="CLO82" s="426"/>
      <c r="CLP82" s="426"/>
      <c r="CLQ82" s="426"/>
      <c r="CLR82" s="426"/>
      <c r="CLS82" s="426"/>
      <c r="CLT82" s="426"/>
      <c r="CLU82" s="426"/>
      <c r="CLV82" s="426"/>
      <c r="CLW82" s="426"/>
      <c r="CLX82" s="426"/>
      <c r="CLY82" s="426"/>
      <c r="CLZ82" s="426"/>
      <c r="CMA82" s="426"/>
      <c r="CMB82" s="426"/>
      <c r="CMC82" s="426"/>
      <c r="CMD82" s="426"/>
      <c r="CME82" s="426"/>
      <c r="CMF82" s="426"/>
      <c r="CMG82" s="426"/>
      <c r="CMH82" s="426"/>
      <c r="CMI82" s="426"/>
      <c r="CMJ82" s="426"/>
      <c r="CMK82" s="426"/>
      <c r="CML82" s="426"/>
      <c r="CMM82" s="426"/>
      <c r="CMN82" s="426"/>
      <c r="CMO82" s="426"/>
      <c r="CMP82" s="426"/>
      <c r="CMQ82" s="426"/>
      <c r="CMR82" s="426"/>
      <c r="CMS82" s="426"/>
      <c r="CMT82" s="426"/>
      <c r="CMU82" s="426"/>
      <c r="CMV82" s="426"/>
      <c r="CMW82" s="426"/>
      <c r="CMX82" s="426"/>
      <c r="CMY82" s="426"/>
      <c r="CMZ82" s="426"/>
      <c r="CNA82" s="426"/>
      <c r="CNB82" s="426"/>
      <c r="CNC82" s="426"/>
      <c r="CND82" s="426"/>
      <c r="CNE82" s="426"/>
      <c r="CNF82" s="426"/>
      <c r="CNG82" s="426"/>
      <c r="CNH82" s="426"/>
      <c r="CNI82" s="426"/>
      <c r="CNJ82" s="426"/>
      <c r="CNK82" s="426"/>
      <c r="CNL82" s="426"/>
      <c r="CNM82" s="426"/>
      <c r="CNN82" s="426"/>
      <c r="CNO82" s="426"/>
      <c r="CNP82" s="426"/>
      <c r="CNQ82" s="426"/>
      <c r="CNR82" s="426"/>
      <c r="CNS82" s="426"/>
      <c r="CNT82" s="426"/>
      <c r="CNU82" s="426"/>
      <c r="CNV82" s="426"/>
      <c r="CNW82" s="426"/>
      <c r="CNX82" s="426"/>
      <c r="CNY82" s="426"/>
      <c r="CNZ82" s="426"/>
      <c r="COA82" s="426"/>
      <c r="COB82" s="426"/>
      <c r="COC82" s="426"/>
      <c r="COD82" s="426"/>
      <c r="COE82" s="426"/>
      <c r="COF82" s="426"/>
      <c r="COG82" s="426"/>
      <c r="COH82" s="426"/>
      <c r="COI82" s="426"/>
      <c r="COJ82" s="426"/>
      <c r="COK82" s="426"/>
      <c r="COL82" s="426"/>
      <c r="COM82" s="426"/>
      <c r="CON82" s="426"/>
      <c r="COO82" s="426"/>
      <c r="COP82" s="426"/>
      <c r="COQ82" s="426"/>
      <c r="COR82" s="426"/>
      <c r="COS82" s="426"/>
      <c r="COT82" s="426"/>
      <c r="COU82" s="426"/>
      <c r="COV82" s="426"/>
      <c r="COW82" s="426"/>
      <c r="COX82" s="426"/>
      <c r="COY82" s="426"/>
      <c r="COZ82" s="426"/>
      <c r="CPA82" s="426"/>
      <c r="CPB82" s="426"/>
      <c r="CPC82" s="426"/>
      <c r="CPD82" s="426"/>
      <c r="CPE82" s="426"/>
      <c r="CPF82" s="426"/>
      <c r="CPG82" s="426"/>
      <c r="CPH82" s="426"/>
      <c r="CPI82" s="426"/>
      <c r="CPJ82" s="426"/>
      <c r="CPK82" s="426"/>
      <c r="CPL82" s="426"/>
      <c r="CPM82" s="426"/>
      <c r="CPN82" s="426"/>
      <c r="CPO82" s="426"/>
      <c r="CPP82" s="426"/>
      <c r="CPQ82" s="426"/>
      <c r="CPR82" s="426"/>
      <c r="CPS82" s="426"/>
      <c r="CPT82" s="426"/>
      <c r="CPU82" s="426"/>
      <c r="CPV82" s="426"/>
      <c r="CPW82" s="426"/>
      <c r="CPX82" s="426"/>
      <c r="CPY82" s="426"/>
      <c r="CPZ82" s="426"/>
      <c r="CQA82" s="426"/>
      <c r="CQB82" s="426"/>
      <c r="CQC82" s="426"/>
      <c r="CQD82" s="426"/>
      <c r="CQE82" s="426"/>
      <c r="CQF82" s="426"/>
      <c r="CQG82" s="426"/>
      <c r="CQH82" s="426"/>
      <c r="CQI82" s="426"/>
      <c r="CQJ82" s="426"/>
      <c r="CQK82" s="426"/>
      <c r="CQL82" s="426"/>
      <c r="CQM82" s="426"/>
      <c r="CQN82" s="426"/>
      <c r="CQO82" s="426"/>
      <c r="CQP82" s="426"/>
      <c r="CQQ82" s="426"/>
      <c r="CQR82" s="426"/>
      <c r="CQS82" s="426"/>
      <c r="CQT82" s="426"/>
      <c r="CQU82" s="426"/>
      <c r="CQV82" s="426"/>
      <c r="CQW82" s="426"/>
      <c r="CQX82" s="426"/>
      <c r="CQY82" s="426"/>
      <c r="CQZ82" s="426"/>
      <c r="CRA82" s="426"/>
      <c r="CRB82" s="426"/>
      <c r="CRC82" s="426"/>
      <c r="CRD82" s="426"/>
      <c r="CRE82" s="426"/>
      <c r="CRF82" s="426"/>
      <c r="CRG82" s="426"/>
      <c r="CRH82" s="426"/>
      <c r="CRI82" s="426"/>
      <c r="CRJ82" s="426"/>
      <c r="CRK82" s="426"/>
      <c r="CRL82" s="426"/>
      <c r="CRM82" s="426"/>
      <c r="CRN82" s="426"/>
      <c r="CRO82" s="426"/>
      <c r="CRP82" s="426"/>
      <c r="CRQ82" s="426"/>
      <c r="CRR82" s="426"/>
      <c r="CRS82" s="426"/>
      <c r="CRT82" s="426"/>
      <c r="CRU82" s="426"/>
      <c r="CRV82" s="426"/>
      <c r="CRW82" s="426"/>
      <c r="CRX82" s="426"/>
      <c r="CRY82" s="426"/>
      <c r="CRZ82" s="426"/>
      <c r="CSA82" s="426"/>
      <c r="CSB82" s="426"/>
      <c r="CSC82" s="426"/>
      <c r="CSD82" s="426"/>
      <c r="CSE82" s="426"/>
      <c r="CSF82" s="426"/>
      <c r="CSG82" s="426"/>
      <c r="CSH82" s="426"/>
      <c r="CSI82" s="426"/>
      <c r="CSJ82" s="426"/>
      <c r="CSK82" s="426"/>
      <c r="CSL82" s="426"/>
      <c r="CSM82" s="426"/>
      <c r="CSN82" s="426"/>
      <c r="CSO82" s="426"/>
      <c r="CSP82" s="426"/>
      <c r="CSQ82" s="426"/>
      <c r="CSR82" s="426"/>
      <c r="CSS82" s="426"/>
      <c r="CST82" s="426"/>
      <c r="CSU82" s="426"/>
      <c r="CSV82" s="426"/>
      <c r="CSW82" s="426"/>
      <c r="CSX82" s="426"/>
      <c r="CSY82" s="426"/>
      <c r="CSZ82" s="426"/>
      <c r="CTA82" s="426"/>
      <c r="CTB82" s="426"/>
      <c r="CTC82" s="426"/>
      <c r="CTD82" s="426"/>
      <c r="CTE82" s="426"/>
      <c r="CTF82" s="426"/>
      <c r="CTG82" s="426"/>
      <c r="CTH82" s="426"/>
      <c r="CTI82" s="426"/>
      <c r="CTJ82" s="426"/>
      <c r="CTK82" s="426"/>
      <c r="CTL82" s="426"/>
      <c r="CTM82" s="426"/>
      <c r="CTN82" s="426"/>
      <c r="CTO82" s="426"/>
      <c r="CTP82" s="426"/>
      <c r="CTQ82" s="426"/>
      <c r="CTR82" s="426"/>
      <c r="CTS82" s="426"/>
      <c r="CTT82" s="426"/>
      <c r="CTU82" s="426"/>
      <c r="CTV82" s="426"/>
      <c r="CTW82" s="426"/>
      <c r="CTX82" s="426"/>
      <c r="CTY82" s="426"/>
      <c r="CTZ82" s="426"/>
      <c r="CUA82" s="426"/>
      <c r="CUB82" s="426"/>
      <c r="CUC82" s="426"/>
      <c r="CUD82" s="426"/>
      <c r="CUE82" s="426"/>
      <c r="CUF82" s="426"/>
      <c r="CUG82" s="426"/>
      <c r="CUH82" s="426"/>
      <c r="CUI82" s="426"/>
      <c r="CUJ82" s="426"/>
      <c r="CUK82" s="426"/>
      <c r="CUL82" s="426"/>
      <c r="CUM82" s="426"/>
      <c r="CUN82" s="426"/>
      <c r="CUO82" s="426"/>
      <c r="CUP82" s="426"/>
      <c r="CUQ82" s="426"/>
      <c r="CUR82" s="426"/>
      <c r="CUS82" s="426"/>
      <c r="CUT82" s="426"/>
      <c r="CUU82" s="426"/>
      <c r="CUV82" s="426"/>
      <c r="CUW82" s="426"/>
      <c r="CUX82" s="426"/>
      <c r="CUY82" s="426"/>
      <c r="CUZ82" s="426"/>
      <c r="CVA82" s="426"/>
      <c r="CVB82" s="426"/>
      <c r="CVC82" s="426"/>
      <c r="CVD82" s="426"/>
      <c r="CVE82" s="426"/>
      <c r="CVF82" s="426"/>
      <c r="CVG82" s="426"/>
      <c r="CVH82" s="426"/>
      <c r="CVI82" s="426"/>
      <c r="CVJ82" s="426"/>
      <c r="CVK82" s="426"/>
      <c r="CVL82" s="426"/>
      <c r="CVM82" s="426"/>
      <c r="CVN82" s="426"/>
      <c r="CVO82" s="426"/>
      <c r="CVP82" s="426"/>
      <c r="CVQ82" s="426"/>
      <c r="CVR82" s="426"/>
      <c r="CVS82" s="426"/>
      <c r="CVT82" s="426"/>
      <c r="CVU82" s="426"/>
      <c r="CVV82" s="426"/>
      <c r="CVW82" s="426"/>
      <c r="CVX82" s="426"/>
      <c r="CVY82" s="426"/>
      <c r="CVZ82" s="426"/>
      <c r="CWA82" s="426"/>
      <c r="CWB82" s="426"/>
      <c r="CWC82" s="426"/>
      <c r="CWD82" s="426"/>
      <c r="CWE82" s="426"/>
      <c r="CWF82" s="426"/>
      <c r="CWG82" s="426"/>
      <c r="CWH82" s="426"/>
      <c r="CWI82" s="426"/>
      <c r="CWJ82" s="426"/>
      <c r="CWK82" s="426"/>
      <c r="CWL82" s="426"/>
      <c r="CWM82" s="426"/>
      <c r="CWN82" s="426"/>
      <c r="CWO82" s="426"/>
      <c r="CWP82" s="426"/>
      <c r="CWQ82" s="426"/>
      <c r="CWR82" s="426"/>
      <c r="CWS82" s="426"/>
      <c r="CWT82" s="426"/>
      <c r="CWU82" s="426"/>
      <c r="CWV82" s="426"/>
      <c r="CWW82" s="426"/>
      <c r="CWX82" s="426"/>
      <c r="CWY82" s="426"/>
      <c r="CWZ82" s="426"/>
      <c r="CXA82" s="426"/>
      <c r="CXB82" s="426"/>
      <c r="CXC82" s="426"/>
      <c r="CXD82" s="426"/>
      <c r="CXE82" s="426"/>
      <c r="CXF82" s="426"/>
      <c r="CXG82" s="426"/>
      <c r="CXH82" s="426"/>
      <c r="CXI82" s="426"/>
      <c r="CXJ82" s="426"/>
      <c r="CXK82" s="426"/>
      <c r="CXL82" s="426"/>
      <c r="CXM82" s="426"/>
      <c r="CXN82" s="426"/>
      <c r="CXO82" s="426"/>
      <c r="CXP82" s="426"/>
      <c r="CXQ82" s="426"/>
      <c r="CXR82" s="426"/>
      <c r="CXS82" s="426"/>
      <c r="CXT82" s="426"/>
      <c r="CXU82" s="426"/>
      <c r="CXV82" s="426"/>
      <c r="CXW82" s="426"/>
      <c r="CXX82" s="426"/>
      <c r="CXY82" s="426"/>
      <c r="CXZ82" s="426"/>
      <c r="CYA82" s="426"/>
      <c r="CYB82" s="426"/>
      <c r="CYC82" s="426"/>
      <c r="CYD82" s="426"/>
      <c r="CYE82" s="426"/>
      <c r="CYF82" s="426"/>
      <c r="CYG82" s="426"/>
      <c r="CYH82" s="426"/>
      <c r="CYI82" s="426"/>
      <c r="CYJ82" s="426"/>
      <c r="CYK82" s="426"/>
      <c r="CYL82" s="426"/>
      <c r="CYM82" s="426"/>
      <c r="CYN82" s="426"/>
      <c r="CYO82" s="426"/>
      <c r="CYP82" s="426"/>
      <c r="CYQ82" s="426"/>
      <c r="CYR82" s="426"/>
      <c r="CYS82" s="426"/>
      <c r="CYT82" s="426"/>
      <c r="CYU82" s="426"/>
      <c r="CYV82" s="426"/>
      <c r="CYW82" s="426"/>
      <c r="CYX82" s="426"/>
      <c r="CYY82" s="426"/>
      <c r="CYZ82" s="426"/>
      <c r="CZA82" s="426"/>
      <c r="CZB82" s="426"/>
      <c r="CZC82" s="426"/>
      <c r="CZD82" s="426"/>
      <c r="CZE82" s="426"/>
      <c r="CZF82" s="426"/>
      <c r="CZG82" s="426"/>
      <c r="CZH82" s="426"/>
      <c r="CZI82" s="426"/>
      <c r="CZJ82" s="426"/>
      <c r="CZK82" s="426"/>
      <c r="CZL82" s="426"/>
      <c r="CZM82" s="426"/>
      <c r="CZN82" s="426"/>
      <c r="CZO82" s="426"/>
      <c r="CZP82" s="426"/>
      <c r="CZQ82" s="426"/>
      <c r="CZR82" s="426"/>
      <c r="CZS82" s="426"/>
      <c r="CZT82" s="426"/>
      <c r="CZU82" s="426"/>
      <c r="CZV82" s="426"/>
      <c r="CZW82" s="426"/>
      <c r="CZX82" s="426"/>
      <c r="CZY82" s="426"/>
      <c r="CZZ82" s="426"/>
      <c r="DAA82" s="426"/>
      <c r="DAB82" s="426"/>
      <c r="DAC82" s="426"/>
      <c r="DAD82" s="426"/>
      <c r="DAE82" s="426"/>
      <c r="DAF82" s="426"/>
      <c r="DAG82" s="426"/>
      <c r="DAH82" s="426"/>
      <c r="DAI82" s="426"/>
      <c r="DAJ82" s="426"/>
      <c r="DAK82" s="426"/>
      <c r="DAL82" s="426"/>
      <c r="DAM82" s="426"/>
      <c r="DAN82" s="426"/>
      <c r="DAO82" s="426"/>
      <c r="DAP82" s="426"/>
      <c r="DAQ82" s="426"/>
      <c r="DAR82" s="426"/>
      <c r="DAS82" s="426"/>
      <c r="DAT82" s="426"/>
      <c r="DAU82" s="426"/>
      <c r="DAV82" s="426"/>
      <c r="DAW82" s="426"/>
      <c r="DAX82" s="426"/>
      <c r="DAY82" s="426"/>
      <c r="DAZ82" s="426"/>
      <c r="DBA82" s="426"/>
      <c r="DBB82" s="426"/>
      <c r="DBC82" s="426"/>
      <c r="DBD82" s="426"/>
      <c r="DBE82" s="426"/>
      <c r="DBF82" s="426"/>
      <c r="DBG82" s="426"/>
      <c r="DBH82" s="426"/>
      <c r="DBI82" s="426"/>
      <c r="DBJ82" s="426"/>
      <c r="DBK82" s="426"/>
      <c r="DBL82" s="426"/>
      <c r="DBM82" s="426"/>
      <c r="DBN82" s="426"/>
      <c r="DBO82" s="426"/>
      <c r="DBP82" s="426"/>
      <c r="DBQ82" s="426"/>
      <c r="DBR82" s="426"/>
      <c r="DBS82" s="426"/>
      <c r="DBT82" s="426"/>
      <c r="DBU82" s="426"/>
      <c r="DBV82" s="426"/>
      <c r="DBW82" s="426"/>
      <c r="DBX82" s="426"/>
      <c r="DBY82" s="426"/>
      <c r="DBZ82" s="426"/>
      <c r="DCA82" s="426"/>
      <c r="DCB82" s="426"/>
      <c r="DCC82" s="426"/>
      <c r="DCD82" s="426"/>
      <c r="DCE82" s="426"/>
      <c r="DCF82" s="426"/>
      <c r="DCG82" s="426"/>
      <c r="DCH82" s="426"/>
      <c r="DCI82" s="426"/>
      <c r="DCJ82" s="426"/>
      <c r="DCK82" s="426"/>
      <c r="DCL82" s="426"/>
      <c r="DCM82" s="426"/>
      <c r="DCN82" s="426"/>
      <c r="DCO82" s="426"/>
      <c r="DCP82" s="426"/>
      <c r="DCQ82" s="426"/>
      <c r="DCR82" s="426"/>
      <c r="DCS82" s="426"/>
      <c r="DCT82" s="426"/>
      <c r="DCU82" s="426"/>
      <c r="DCV82" s="426"/>
      <c r="DCW82" s="426"/>
      <c r="DCX82" s="426"/>
      <c r="DCY82" s="426"/>
      <c r="DCZ82" s="426"/>
      <c r="DDA82" s="426"/>
      <c r="DDB82" s="426"/>
      <c r="DDC82" s="426"/>
      <c r="DDD82" s="426"/>
      <c r="DDE82" s="426"/>
      <c r="DDF82" s="426"/>
      <c r="DDG82" s="426"/>
      <c r="DDH82" s="426"/>
      <c r="DDI82" s="426"/>
      <c r="DDJ82" s="426"/>
      <c r="DDK82" s="426"/>
      <c r="DDL82" s="426"/>
      <c r="DDM82" s="426"/>
      <c r="DDN82" s="426"/>
      <c r="DDO82" s="426"/>
      <c r="DDP82" s="426"/>
      <c r="DDQ82" s="426"/>
      <c r="DDR82" s="426"/>
      <c r="DDS82" s="426"/>
      <c r="DDT82" s="426"/>
      <c r="DDU82" s="426"/>
      <c r="DDV82" s="426"/>
      <c r="DDW82" s="426"/>
      <c r="DDX82" s="426"/>
      <c r="DDY82" s="426"/>
      <c r="DDZ82" s="426"/>
      <c r="DEA82" s="426"/>
      <c r="DEB82" s="426"/>
      <c r="DEC82" s="426"/>
      <c r="DED82" s="426"/>
      <c r="DEE82" s="426"/>
      <c r="DEF82" s="426"/>
      <c r="DEG82" s="426"/>
      <c r="DEH82" s="426"/>
      <c r="DEI82" s="426"/>
      <c r="DEJ82" s="426"/>
      <c r="DEK82" s="426"/>
      <c r="DEL82" s="426"/>
      <c r="DEM82" s="426"/>
      <c r="DEN82" s="426"/>
      <c r="DEO82" s="426"/>
      <c r="DEP82" s="426"/>
      <c r="DEQ82" s="426"/>
      <c r="DER82" s="426"/>
      <c r="DES82" s="426"/>
      <c r="DET82" s="426"/>
      <c r="DEU82" s="426"/>
      <c r="DEV82" s="426"/>
      <c r="DEW82" s="426"/>
      <c r="DEX82" s="426"/>
      <c r="DEY82" s="426"/>
      <c r="DEZ82" s="426"/>
      <c r="DFA82" s="426"/>
      <c r="DFB82" s="426"/>
      <c r="DFC82" s="426"/>
      <c r="DFD82" s="426"/>
      <c r="DFE82" s="426"/>
      <c r="DFF82" s="426"/>
      <c r="DFG82" s="426"/>
      <c r="DFH82" s="426"/>
      <c r="DFI82" s="426"/>
      <c r="DFJ82" s="426"/>
      <c r="DFK82" s="426"/>
      <c r="DFL82" s="426"/>
      <c r="DFM82" s="426"/>
      <c r="DFN82" s="426"/>
      <c r="DFO82" s="426"/>
      <c r="DFP82" s="426"/>
      <c r="DFQ82" s="426"/>
      <c r="DFR82" s="426"/>
      <c r="DFS82" s="426"/>
      <c r="DFT82" s="426"/>
      <c r="DFU82" s="426"/>
      <c r="DFV82" s="426"/>
      <c r="DFW82" s="426"/>
      <c r="DFX82" s="426"/>
      <c r="DFY82" s="426"/>
      <c r="DFZ82" s="426"/>
      <c r="DGA82" s="426"/>
      <c r="DGB82" s="426"/>
      <c r="DGC82" s="426"/>
      <c r="DGD82" s="426"/>
      <c r="DGE82" s="426"/>
      <c r="DGF82" s="426"/>
      <c r="DGG82" s="426"/>
      <c r="DGH82" s="426"/>
      <c r="DGI82" s="426"/>
      <c r="DGJ82" s="426"/>
      <c r="DGK82" s="426"/>
      <c r="DGL82" s="426"/>
      <c r="DGM82" s="426"/>
      <c r="DGN82" s="426"/>
      <c r="DGO82" s="426"/>
      <c r="DGP82" s="426"/>
      <c r="DGQ82" s="426"/>
      <c r="DGR82" s="426"/>
      <c r="DGS82" s="426"/>
      <c r="DGT82" s="426"/>
      <c r="DGU82" s="426"/>
      <c r="DGV82" s="426"/>
      <c r="DGW82" s="426"/>
      <c r="DGX82" s="426"/>
      <c r="DGY82" s="426"/>
      <c r="DGZ82" s="426"/>
      <c r="DHA82" s="426"/>
      <c r="DHB82" s="426"/>
      <c r="DHC82" s="426"/>
      <c r="DHD82" s="426"/>
      <c r="DHE82" s="426"/>
      <c r="DHF82" s="426"/>
      <c r="DHG82" s="426"/>
      <c r="DHH82" s="426"/>
      <c r="DHI82" s="426"/>
      <c r="DHJ82" s="426"/>
      <c r="DHK82" s="426"/>
      <c r="DHL82" s="426"/>
      <c r="DHM82" s="426"/>
      <c r="DHN82" s="426"/>
      <c r="DHO82" s="426"/>
      <c r="DHP82" s="426"/>
      <c r="DHQ82" s="426"/>
      <c r="DHR82" s="426"/>
      <c r="DHS82" s="426"/>
      <c r="DHT82" s="426"/>
      <c r="DHU82" s="426"/>
      <c r="DHV82" s="426"/>
      <c r="DHW82" s="426"/>
      <c r="DHX82" s="426"/>
      <c r="DHY82" s="426"/>
      <c r="DHZ82" s="426"/>
      <c r="DIA82" s="426"/>
      <c r="DIB82" s="426"/>
      <c r="DIC82" s="426"/>
      <c r="DID82" s="426"/>
      <c r="DIE82" s="426"/>
      <c r="DIF82" s="426"/>
      <c r="DIG82" s="426"/>
      <c r="DIH82" s="426"/>
      <c r="DII82" s="426"/>
      <c r="DIJ82" s="426"/>
      <c r="DIK82" s="426"/>
      <c r="DIL82" s="426"/>
      <c r="DIM82" s="426"/>
      <c r="DIN82" s="426"/>
      <c r="DIO82" s="426"/>
      <c r="DIP82" s="426"/>
      <c r="DIQ82" s="426"/>
      <c r="DIR82" s="426"/>
      <c r="DIS82" s="426"/>
      <c r="DIT82" s="426"/>
      <c r="DIU82" s="426"/>
      <c r="DIV82" s="426"/>
      <c r="DIW82" s="426"/>
      <c r="DIX82" s="426"/>
      <c r="DIY82" s="426"/>
      <c r="DIZ82" s="426"/>
      <c r="DJA82" s="426"/>
      <c r="DJB82" s="426"/>
      <c r="DJC82" s="426"/>
      <c r="DJD82" s="426"/>
      <c r="DJE82" s="426"/>
      <c r="DJF82" s="426"/>
      <c r="DJG82" s="426"/>
      <c r="DJH82" s="426"/>
      <c r="DJI82" s="426"/>
      <c r="DJJ82" s="426"/>
      <c r="DJK82" s="426"/>
      <c r="DJL82" s="426"/>
      <c r="DJM82" s="426"/>
      <c r="DJN82" s="426"/>
      <c r="DJO82" s="426"/>
      <c r="DJP82" s="426"/>
      <c r="DJQ82" s="426"/>
      <c r="DJR82" s="426"/>
      <c r="DJS82" s="426"/>
      <c r="DJT82" s="426"/>
      <c r="DJU82" s="426"/>
      <c r="DJV82" s="426"/>
      <c r="DJW82" s="426"/>
      <c r="DJX82" s="426"/>
      <c r="DJY82" s="426"/>
      <c r="DJZ82" s="426"/>
      <c r="DKA82" s="426"/>
      <c r="DKB82" s="426"/>
      <c r="DKC82" s="426"/>
      <c r="DKD82" s="426"/>
      <c r="DKE82" s="426"/>
      <c r="DKF82" s="426"/>
      <c r="DKG82" s="426"/>
      <c r="DKH82" s="426"/>
      <c r="DKI82" s="426"/>
      <c r="DKJ82" s="426"/>
      <c r="DKK82" s="426"/>
      <c r="DKL82" s="426"/>
      <c r="DKM82" s="426"/>
      <c r="DKN82" s="426"/>
      <c r="DKO82" s="426"/>
      <c r="DKP82" s="426"/>
      <c r="DKQ82" s="426"/>
      <c r="DKR82" s="426"/>
      <c r="DKS82" s="426"/>
      <c r="DKT82" s="426"/>
      <c r="DKU82" s="426"/>
      <c r="DKV82" s="426"/>
      <c r="DKW82" s="426"/>
      <c r="DKX82" s="426"/>
      <c r="DKY82" s="426"/>
      <c r="DKZ82" s="426"/>
      <c r="DLA82" s="426"/>
      <c r="DLB82" s="426"/>
      <c r="DLC82" s="426"/>
      <c r="DLD82" s="426"/>
      <c r="DLE82" s="426"/>
      <c r="DLF82" s="426"/>
      <c r="DLG82" s="426"/>
      <c r="DLH82" s="426"/>
      <c r="DLI82" s="426"/>
      <c r="DLJ82" s="426"/>
      <c r="DLK82" s="426"/>
      <c r="DLL82" s="426"/>
      <c r="DLM82" s="426"/>
      <c r="DLN82" s="426"/>
      <c r="DLO82" s="426"/>
      <c r="DLP82" s="426"/>
      <c r="DLQ82" s="426"/>
      <c r="DLR82" s="426"/>
      <c r="DLS82" s="426"/>
      <c r="DLT82" s="426"/>
      <c r="DLU82" s="426"/>
      <c r="DLV82" s="426"/>
      <c r="DLW82" s="426"/>
      <c r="DLX82" s="426"/>
      <c r="DLY82" s="426"/>
      <c r="DLZ82" s="426"/>
      <c r="DMA82" s="426"/>
      <c r="DMB82" s="426"/>
      <c r="DMC82" s="426"/>
      <c r="DMD82" s="426"/>
      <c r="DME82" s="426"/>
      <c r="DMF82" s="426"/>
      <c r="DMG82" s="426"/>
      <c r="DMH82" s="426"/>
      <c r="DMI82" s="426"/>
      <c r="DMJ82" s="426"/>
      <c r="DMK82" s="426"/>
      <c r="DML82" s="426"/>
      <c r="DMM82" s="426"/>
      <c r="DMN82" s="426"/>
      <c r="DMO82" s="426"/>
      <c r="DMP82" s="426"/>
      <c r="DMQ82" s="426"/>
      <c r="DMR82" s="426"/>
      <c r="DMS82" s="426"/>
      <c r="DMT82" s="426"/>
      <c r="DMU82" s="426"/>
      <c r="DMV82" s="426"/>
      <c r="DMW82" s="426"/>
      <c r="DMX82" s="426"/>
      <c r="DMY82" s="426"/>
      <c r="DMZ82" s="426"/>
      <c r="DNA82" s="426"/>
      <c r="DNB82" s="426"/>
      <c r="DNC82" s="426"/>
      <c r="DND82" s="426"/>
      <c r="DNE82" s="426"/>
      <c r="DNF82" s="426"/>
      <c r="DNG82" s="426"/>
      <c r="DNH82" s="426"/>
      <c r="DNI82" s="426"/>
      <c r="DNJ82" s="426"/>
      <c r="DNK82" s="426"/>
      <c r="DNL82" s="426"/>
      <c r="DNM82" s="426"/>
      <c r="DNN82" s="426"/>
      <c r="DNO82" s="426"/>
      <c r="DNP82" s="426"/>
      <c r="DNQ82" s="426"/>
      <c r="DNR82" s="426"/>
      <c r="DNS82" s="426"/>
      <c r="DNT82" s="426"/>
      <c r="DNU82" s="426"/>
      <c r="DNV82" s="426"/>
      <c r="DNW82" s="426"/>
      <c r="DNX82" s="426"/>
      <c r="DNY82" s="426"/>
      <c r="DNZ82" s="426"/>
      <c r="DOA82" s="426"/>
      <c r="DOB82" s="426"/>
      <c r="DOC82" s="426"/>
      <c r="DOD82" s="426"/>
      <c r="DOE82" s="426"/>
      <c r="DOF82" s="426"/>
      <c r="DOG82" s="426"/>
      <c r="DOH82" s="426"/>
      <c r="DOI82" s="426"/>
      <c r="DOJ82" s="426"/>
      <c r="DOK82" s="426"/>
      <c r="DOL82" s="426"/>
      <c r="DOM82" s="426"/>
      <c r="DON82" s="426"/>
      <c r="DOO82" s="426"/>
      <c r="DOP82" s="426"/>
      <c r="DOQ82" s="426"/>
      <c r="DOR82" s="426"/>
      <c r="DOS82" s="426"/>
      <c r="DOT82" s="426"/>
      <c r="DOU82" s="426"/>
      <c r="DOV82" s="426"/>
      <c r="DOW82" s="426"/>
      <c r="DOX82" s="426"/>
      <c r="DOY82" s="426"/>
      <c r="DOZ82" s="426"/>
      <c r="DPA82" s="426"/>
      <c r="DPB82" s="426"/>
      <c r="DPC82" s="426"/>
      <c r="DPD82" s="426"/>
      <c r="DPE82" s="426"/>
      <c r="DPF82" s="426"/>
      <c r="DPG82" s="426"/>
      <c r="DPH82" s="426"/>
      <c r="DPI82" s="426"/>
      <c r="DPJ82" s="426"/>
      <c r="DPK82" s="426"/>
      <c r="DPL82" s="426"/>
      <c r="DPM82" s="426"/>
      <c r="DPN82" s="426"/>
      <c r="DPO82" s="426"/>
      <c r="DPP82" s="426"/>
      <c r="DPQ82" s="426"/>
      <c r="DPR82" s="426"/>
      <c r="DPS82" s="426"/>
      <c r="DPT82" s="426"/>
      <c r="DPU82" s="426"/>
      <c r="DPV82" s="426"/>
      <c r="DPW82" s="426"/>
      <c r="DPX82" s="426"/>
      <c r="DPY82" s="426"/>
      <c r="DPZ82" s="426"/>
      <c r="DQA82" s="426"/>
      <c r="DQB82" s="426"/>
      <c r="DQC82" s="426"/>
      <c r="DQD82" s="426"/>
      <c r="DQE82" s="426"/>
      <c r="DQF82" s="426"/>
      <c r="DQG82" s="426"/>
      <c r="DQH82" s="426"/>
      <c r="DQI82" s="426"/>
      <c r="DQJ82" s="426"/>
      <c r="DQK82" s="426"/>
      <c r="DQL82" s="426"/>
      <c r="DQM82" s="426"/>
      <c r="DQN82" s="426"/>
      <c r="DQO82" s="426"/>
      <c r="DQP82" s="426"/>
      <c r="DQQ82" s="426"/>
      <c r="DQR82" s="426"/>
      <c r="DQS82" s="426"/>
      <c r="DQT82" s="426"/>
      <c r="DQU82" s="426"/>
      <c r="DQV82" s="426"/>
      <c r="DQW82" s="426"/>
      <c r="DQX82" s="426"/>
      <c r="DQY82" s="426"/>
      <c r="DQZ82" s="426"/>
      <c r="DRA82" s="426"/>
      <c r="DRB82" s="426"/>
      <c r="DRC82" s="426"/>
      <c r="DRD82" s="426"/>
      <c r="DRE82" s="426"/>
      <c r="DRF82" s="426"/>
      <c r="DRG82" s="426"/>
      <c r="DRH82" s="426"/>
      <c r="DRI82" s="426"/>
      <c r="DRJ82" s="426"/>
      <c r="DRK82" s="426"/>
      <c r="DRL82" s="426"/>
      <c r="DRM82" s="426"/>
      <c r="DRN82" s="426"/>
      <c r="DRO82" s="426"/>
      <c r="DRP82" s="426"/>
      <c r="DRQ82" s="426"/>
      <c r="DRR82" s="426"/>
      <c r="DRS82" s="426"/>
      <c r="DRT82" s="426"/>
      <c r="DRU82" s="426"/>
      <c r="DRV82" s="426"/>
      <c r="DRW82" s="426"/>
      <c r="DRX82" s="426"/>
      <c r="DRY82" s="426"/>
      <c r="DRZ82" s="426"/>
      <c r="DSA82" s="426"/>
      <c r="DSB82" s="426"/>
      <c r="DSC82" s="426"/>
      <c r="DSD82" s="426"/>
      <c r="DSE82" s="426"/>
      <c r="DSF82" s="426"/>
      <c r="DSG82" s="426"/>
      <c r="DSH82" s="426"/>
      <c r="DSI82" s="426"/>
      <c r="DSJ82" s="426"/>
      <c r="DSK82" s="426"/>
      <c r="DSL82" s="426"/>
      <c r="DSM82" s="426"/>
      <c r="DSN82" s="426"/>
      <c r="DSO82" s="426"/>
      <c r="DSP82" s="426"/>
      <c r="DSQ82" s="426"/>
      <c r="DSR82" s="426"/>
      <c r="DSS82" s="426"/>
      <c r="DST82" s="426"/>
      <c r="DSU82" s="426"/>
      <c r="DSV82" s="426"/>
      <c r="DSW82" s="426"/>
      <c r="DSX82" s="426"/>
      <c r="DSY82" s="426"/>
      <c r="DSZ82" s="426"/>
      <c r="DTA82" s="426"/>
      <c r="DTB82" s="426"/>
      <c r="DTC82" s="426"/>
      <c r="DTD82" s="426"/>
      <c r="DTE82" s="426"/>
      <c r="DTF82" s="426"/>
      <c r="DTG82" s="426"/>
      <c r="DTH82" s="426"/>
      <c r="DTI82" s="426"/>
      <c r="DTJ82" s="426"/>
      <c r="DTK82" s="426"/>
      <c r="DTL82" s="426"/>
      <c r="DTM82" s="426"/>
      <c r="DTN82" s="426"/>
      <c r="DTO82" s="426"/>
      <c r="DTP82" s="426"/>
      <c r="DTQ82" s="426"/>
      <c r="DTR82" s="426"/>
      <c r="DTS82" s="426"/>
      <c r="DTT82" s="426"/>
      <c r="DTU82" s="426"/>
      <c r="DTV82" s="426"/>
      <c r="DTW82" s="426"/>
      <c r="DTX82" s="426"/>
      <c r="DTY82" s="426"/>
      <c r="DTZ82" s="426"/>
      <c r="DUA82" s="426"/>
      <c r="DUB82" s="426"/>
      <c r="DUC82" s="426"/>
      <c r="DUD82" s="426"/>
      <c r="DUE82" s="426"/>
      <c r="DUF82" s="426"/>
      <c r="DUG82" s="426"/>
      <c r="DUH82" s="426"/>
      <c r="DUI82" s="426"/>
      <c r="DUJ82" s="426"/>
      <c r="DUK82" s="426"/>
      <c r="DUL82" s="426"/>
      <c r="DUM82" s="426"/>
      <c r="DUN82" s="426"/>
      <c r="DUO82" s="426"/>
      <c r="DUP82" s="426"/>
      <c r="DUQ82" s="426"/>
      <c r="DUR82" s="426"/>
      <c r="DUS82" s="426"/>
      <c r="DUT82" s="426"/>
      <c r="DUU82" s="426"/>
      <c r="DUV82" s="426"/>
      <c r="DUW82" s="426"/>
      <c r="DUX82" s="426"/>
      <c r="DUY82" s="426"/>
      <c r="DUZ82" s="426"/>
      <c r="DVA82" s="426"/>
      <c r="DVB82" s="426"/>
      <c r="DVC82" s="426"/>
      <c r="DVD82" s="426"/>
      <c r="DVE82" s="426"/>
      <c r="DVF82" s="426"/>
      <c r="DVG82" s="426"/>
      <c r="DVH82" s="426"/>
      <c r="DVI82" s="426"/>
      <c r="DVJ82" s="426"/>
      <c r="DVK82" s="426"/>
      <c r="DVL82" s="426"/>
      <c r="DVM82" s="426"/>
      <c r="DVN82" s="426"/>
      <c r="DVO82" s="426"/>
      <c r="DVP82" s="426"/>
      <c r="DVQ82" s="426"/>
      <c r="DVR82" s="426"/>
      <c r="DVS82" s="426"/>
      <c r="DVT82" s="426"/>
      <c r="DVU82" s="426"/>
      <c r="DVV82" s="426"/>
      <c r="DVW82" s="426"/>
      <c r="DVX82" s="426"/>
      <c r="DVY82" s="426"/>
      <c r="DVZ82" s="426"/>
      <c r="DWA82" s="426"/>
      <c r="DWB82" s="426"/>
      <c r="DWC82" s="426"/>
      <c r="DWD82" s="426"/>
      <c r="DWE82" s="426"/>
      <c r="DWF82" s="426"/>
      <c r="DWG82" s="426"/>
      <c r="DWH82" s="426"/>
      <c r="DWI82" s="426"/>
      <c r="DWJ82" s="426"/>
      <c r="DWK82" s="426"/>
      <c r="DWL82" s="426"/>
      <c r="DWM82" s="426"/>
      <c r="DWN82" s="426"/>
      <c r="DWO82" s="426"/>
      <c r="DWP82" s="426"/>
      <c r="DWQ82" s="426"/>
      <c r="DWR82" s="426"/>
      <c r="DWS82" s="426"/>
      <c r="DWT82" s="426"/>
      <c r="DWU82" s="426"/>
      <c r="DWV82" s="426"/>
      <c r="DWW82" s="426"/>
      <c r="DWX82" s="426"/>
      <c r="DWY82" s="426"/>
      <c r="DWZ82" s="426"/>
      <c r="DXA82" s="426"/>
      <c r="DXB82" s="426"/>
      <c r="DXC82" s="426"/>
      <c r="DXD82" s="426"/>
      <c r="DXE82" s="426"/>
      <c r="DXF82" s="426"/>
      <c r="DXG82" s="426"/>
      <c r="DXH82" s="426"/>
      <c r="DXI82" s="426"/>
      <c r="DXJ82" s="426"/>
      <c r="DXK82" s="426"/>
      <c r="DXL82" s="426"/>
      <c r="DXM82" s="426"/>
      <c r="DXN82" s="426"/>
      <c r="DXO82" s="426"/>
      <c r="DXP82" s="426"/>
      <c r="DXQ82" s="426"/>
      <c r="DXR82" s="426"/>
      <c r="DXS82" s="426"/>
      <c r="DXT82" s="426"/>
      <c r="DXU82" s="426"/>
      <c r="DXV82" s="426"/>
      <c r="DXW82" s="426"/>
      <c r="DXX82" s="426"/>
      <c r="DXY82" s="426"/>
      <c r="DXZ82" s="426"/>
      <c r="DYA82" s="426"/>
      <c r="DYB82" s="426"/>
      <c r="DYC82" s="426"/>
      <c r="DYD82" s="426"/>
      <c r="DYE82" s="426"/>
      <c r="DYF82" s="426"/>
      <c r="DYG82" s="426"/>
      <c r="DYH82" s="426"/>
      <c r="DYI82" s="426"/>
      <c r="DYJ82" s="426"/>
      <c r="DYK82" s="426"/>
      <c r="DYL82" s="426"/>
      <c r="DYM82" s="426"/>
      <c r="DYN82" s="426"/>
      <c r="DYO82" s="426"/>
      <c r="DYP82" s="426"/>
      <c r="DYQ82" s="426"/>
      <c r="DYR82" s="426"/>
      <c r="DYS82" s="426"/>
      <c r="DYT82" s="426"/>
      <c r="DYU82" s="426"/>
      <c r="DYV82" s="426"/>
      <c r="DYW82" s="426"/>
      <c r="DYX82" s="426"/>
      <c r="DYY82" s="426"/>
      <c r="DYZ82" s="426"/>
      <c r="DZA82" s="426"/>
      <c r="DZB82" s="426"/>
      <c r="DZC82" s="426"/>
      <c r="DZD82" s="426"/>
      <c r="DZE82" s="426"/>
      <c r="DZF82" s="426"/>
      <c r="DZG82" s="426"/>
      <c r="DZH82" s="426"/>
      <c r="DZI82" s="426"/>
      <c r="DZJ82" s="426"/>
      <c r="DZK82" s="426"/>
      <c r="DZL82" s="426"/>
      <c r="DZM82" s="426"/>
      <c r="DZN82" s="426"/>
      <c r="DZO82" s="426"/>
      <c r="DZP82" s="426"/>
      <c r="DZQ82" s="426"/>
      <c r="DZR82" s="426"/>
      <c r="DZS82" s="426"/>
      <c r="DZT82" s="426"/>
      <c r="DZU82" s="426"/>
      <c r="DZV82" s="426"/>
      <c r="DZW82" s="426"/>
      <c r="DZX82" s="426"/>
      <c r="DZY82" s="426"/>
      <c r="DZZ82" s="426"/>
      <c r="EAA82" s="426"/>
      <c r="EAB82" s="426"/>
      <c r="EAC82" s="426"/>
      <c r="EAD82" s="426"/>
      <c r="EAE82" s="426"/>
      <c r="EAF82" s="426"/>
      <c r="EAG82" s="426"/>
      <c r="EAH82" s="426"/>
      <c r="EAI82" s="426"/>
      <c r="EAJ82" s="426"/>
      <c r="EAK82" s="426"/>
      <c r="EAL82" s="426"/>
      <c r="EAM82" s="426"/>
      <c r="EAN82" s="426"/>
      <c r="EAO82" s="426"/>
      <c r="EAP82" s="426"/>
      <c r="EAQ82" s="426"/>
      <c r="EAR82" s="426"/>
      <c r="EAS82" s="426"/>
      <c r="EAT82" s="426"/>
      <c r="EAU82" s="426"/>
      <c r="EAV82" s="426"/>
      <c r="EAW82" s="426"/>
      <c r="EAX82" s="426"/>
      <c r="EAY82" s="426"/>
      <c r="EAZ82" s="426"/>
      <c r="EBA82" s="426"/>
      <c r="EBB82" s="426"/>
      <c r="EBC82" s="426"/>
      <c r="EBD82" s="426"/>
      <c r="EBE82" s="426"/>
      <c r="EBF82" s="426"/>
      <c r="EBG82" s="426"/>
      <c r="EBH82" s="426"/>
      <c r="EBI82" s="426"/>
      <c r="EBJ82" s="426"/>
      <c r="EBK82" s="426"/>
      <c r="EBL82" s="426"/>
      <c r="EBM82" s="426"/>
      <c r="EBN82" s="426"/>
      <c r="EBO82" s="426"/>
      <c r="EBP82" s="426"/>
      <c r="EBQ82" s="426"/>
      <c r="EBR82" s="426"/>
      <c r="EBS82" s="426"/>
      <c r="EBT82" s="426"/>
      <c r="EBU82" s="426"/>
      <c r="EBV82" s="426"/>
      <c r="EBW82" s="426"/>
      <c r="EBX82" s="426"/>
      <c r="EBY82" s="426"/>
      <c r="EBZ82" s="426"/>
      <c r="ECA82" s="426"/>
      <c r="ECB82" s="426"/>
      <c r="ECC82" s="426"/>
      <c r="ECD82" s="426"/>
      <c r="ECE82" s="426"/>
      <c r="ECF82" s="426"/>
      <c r="ECG82" s="426"/>
      <c r="ECH82" s="426"/>
      <c r="ECI82" s="426"/>
      <c r="ECJ82" s="426"/>
      <c r="ECK82" s="426"/>
      <c r="ECL82" s="426"/>
      <c r="ECM82" s="426"/>
      <c r="ECN82" s="426"/>
      <c r="ECO82" s="426"/>
      <c r="ECP82" s="426"/>
      <c r="ECQ82" s="426"/>
      <c r="ECR82" s="426"/>
      <c r="ECS82" s="426"/>
      <c r="ECT82" s="426"/>
      <c r="ECU82" s="426"/>
      <c r="ECV82" s="426"/>
      <c r="ECW82" s="426"/>
      <c r="ECX82" s="426"/>
      <c r="ECY82" s="426"/>
      <c r="ECZ82" s="426"/>
      <c r="EDA82" s="426"/>
      <c r="EDB82" s="426"/>
      <c r="EDC82" s="426"/>
      <c r="EDD82" s="426"/>
      <c r="EDE82" s="426"/>
      <c r="EDF82" s="426"/>
      <c r="EDG82" s="426"/>
      <c r="EDH82" s="426"/>
      <c r="EDI82" s="426"/>
      <c r="EDJ82" s="426"/>
      <c r="EDK82" s="426"/>
      <c r="EDL82" s="426"/>
      <c r="EDM82" s="426"/>
      <c r="EDN82" s="426"/>
      <c r="EDO82" s="426"/>
      <c r="EDP82" s="426"/>
      <c r="EDQ82" s="426"/>
      <c r="EDR82" s="426"/>
      <c r="EDS82" s="426"/>
      <c r="EDT82" s="426"/>
      <c r="EDU82" s="426"/>
      <c r="EDV82" s="426"/>
      <c r="EDW82" s="426"/>
      <c r="EDX82" s="426"/>
      <c r="EDY82" s="426"/>
      <c r="EDZ82" s="426"/>
      <c r="EEA82" s="426"/>
      <c r="EEB82" s="426"/>
      <c r="EEC82" s="426"/>
      <c r="EED82" s="426"/>
      <c r="EEE82" s="426"/>
      <c r="EEF82" s="426"/>
      <c r="EEG82" s="426"/>
      <c r="EEH82" s="426"/>
      <c r="EEI82" s="426"/>
      <c r="EEJ82" s="426"/>
      <c r="EEK82" s="426"/>
      <c r="EEL82" s="426"/>
      <c r="EEM82" s="426"/>
      <c r="EEN82" s="426"/>
      <c r="EEO82" s="426"/>
      <c r="EEP82" s="426"/>
      <c r="EEQ82" s="426"/>
      <c r="EER82" s="426"/>
      <c r="EES82" s="426"/>
      <c r="EET82" s="426"/>
      <c r="EEU82" s="426"/>
      <c r="EEV82" s="426"/>
      <c r="EEW82" s="426"/>
      <c r="EEX82" s="426"/>
      <c r="EEY82" s="426"/>
      <c r="EEZ82" s="426"/>
      <c r="EFA82" s="426"/>
      <c r="EFB82" s="426"/>
      <c r="EFC82" s="426"/>
      <c r="EFD82" s="426"/>
      <c r="EFE82" s="426"/>
      <c r="EFF82" s="426"/>
      <c r="EFG82" s="426"/>
      <c r="EFH82" s="426"/>
      <c r="EFI82" s="426"/>
      <c r="EFJ82" s="426"/>
      <c r="EFK82" s="426"/>
      <c r="EFL82" s="426"/>
      <c r="EFM82" s="426"/>
      <c r="EFN82" s="426"/>
      <c r="EFO82" s="426"/>
      <c r="EFP82" s="426"/>
      <c r="EFQ82" s="426"/>
      <c r="EFR82" s="426"/>
      <c r="EFS82" s="426"/>
      <c r="EFT82" s="426"/>
      <c r="EFU82" s="426"/>
      <c r="EFV82" s="426"/>
      <c r="EFW82" s="426"/>
      <c r="EFX82" s="426"/>
      <c r="EFY82" s="426"/>
      <c r="EFZ82" s="426"/>
      <c r="EGA82" s="426"/>
      <c r="EGB82" s="426"/>
      <c r="EGC82" s="426"/>
      <c r="EGD82" s="426"/>
      <c r="EGE82" s="426"/>
      <c r="EGF82" s="426"/>
      <c r="EGG82" s="426"/>
      <c r="EGH82" s="426"/>
      <c r="EGI82" s="426"/>
      <c r="EGJ82" s="426"/>
      <c r="EGK82" s="426"/>
      <c r="EGL82" s="426"/>
      <c r="EGM82" s="426"/>
      <c r="EGN82" s="426"/>
      <c r="EGO82" s="426"/>
      <c r="EGP82" s="426"/>
      <c r="EGQ82" s="426"/>
      <c r="EGR82" s="426"/>
      <c r="EGS82" s="426"/>
      <c r="EGT82" s="426"/>
      <c r="EGU82" s="426"/>
      <c r="EGV82" s="426"/>
      <c r="EGW82" s="426"/>
      <c r="EGX82" s="426"/>
      <c r="EGY82" s="426"/>
      <c r="EGZ82" s="426"/>
      <c r="EHA82" s="426"/>
      <c r="EHB82" s="426"/>
      <c r="EHC82" s="426"/>
      <c r="EHD82" s="426"/>
      <c r="EHE82" s="426"/>
      <c r="EHF82" s="426"/>
      <c r="EHG82" s="426"/>
      <c r="EHH82" s="426"/>
      <c r="EHI82" s="426"/>
      <c r="EHJ82" s="426"/>
      <c r="EHK82" s="426"/>
      <c r="EHL82" s="426"/>
      <c r="EHM82" s="426"/>
      <c r="EHN82" s="426"/>
      <c r="EHO82" s="426"/>
      <c r="EHP82" s="426"/>
      <c r="EHQ82" s="426"/>
      <c r="EHR82" s="426"/>
      <c r="EHS82" s="426"/>
      <c r="EHT82" s="426"/>
      <c r="EHU82" s="426"/>
      <c r="EHV82" s="426"/>
      <c r="EHW82" s="426"/>
      <c r="EHX82" s="426"/>
      <c r="EHY82" s="426"/>
      <c r="EHZ82" s="426"/>
      <c r="EIA82" s="426"/>
      <c r="EIB82" s="426"/>
      <c r="EIC82" s="426"/>
      <c r="EID82" s="426"/>
      <c r="EIE82" s="426"/>
      <c r="EIF82" s="426"/>
      <c r="EIG82" s="426"/>
      <c r="EIH82" s="426"/>
      <c r="EII82" s="426"/>
      <c r="EIJ82" s="426"/>
      <c r="EIK82" s="426"/>
      <c r="EIL82" s="426"/>
      <c r="EIM82" s="426"/>
      <c r="EIN82" s="426"/>
      <c r="EIO82" s="426"/>
      <c r="EIP82" s="426"/>
      <c r="EIQ82" s="426"/>
      <c r="EIR82" s="426"/>
      <c r="EIS82" s="426"/>
      <c r="EIT82" s="426"/>
      <c r="EIU82" s="426"/>
      <c r="EIV82" s="426"/>
      <c r="EIW82" s="426"/>
      <c r="EIX82" s="426"/>
      <c r="EIY82" s="426"/>
      <c r="EIZ82" s="426"/>
      <c r="EJA82" s="426"/>
      <c r="EJB82" s="426"/>
      <c r="EJC82" s="426"/>
      <c r="EJD82" s="426"/>
      <c r="EJE82" s="426"/>
      <c r="EJF82" s="426"/>
      <c r="EJG82" s="426"/>
      <c r="EJH82" s="426"/>
      <c r="EJI82" s="426"/>
      <c r="EJJ82" s="426"/>
      <c r="EJK82" s="426"/>
      <c r="EJL82" s="426"/>
      <c r="EJM82" s="426"/>
      <c r="EJN82" s="426"/>
      <c r="EJO82" s="426"/>
      <c r="EJP82" s="426"/>
      <c r="EJQ82" s="426"/>
      <c r="EJR82" s="426"/>
      <c r="EJS82" s="426"/>
      <c r="EJT82" s="426"/>
      <c r="EJU82" s="426"/>
      <c r="EJV82" s="426"/>
      <c r="EJW82" s="426"/>
      <c r="EJX82" s="426"/>
      <c r="EJY82" s="426"/>
      <c r="EJZ82" s="426"/>
      <c r="EKA82" s="426"/>
      <c r="EKB82" s="426"/>
      <c r="EKC82" s="426"/>
      <c r="EKD82" s="426"/>
      <c r="EKE82" s="426"/>
      <c r="EKF82" s="426"/>
      <c r="EKG82" s="426"/>
      <c r="EKH82" s="426"/>
      <c r="EKI82" s="426"/>
      <c r="EKJ82" s="426"/>
      <c r="EKK82" s="426"/>
      <c r="EKL82" s="426"/>
      <c r="EKM82" s="426"/>
      <c r="EKN82" s="426"/>
      <c r="EKO82" s="426"/>
      <c r="EKP82" s="426"/>
      <c r="EKQ82" s="426"/>
      <c r="EKR82" s="426"/>
      <c r="EKS82" s="426"/>
      <c r="EKT82" s="426"/>
      <c r="EKU82" s="426"/>
      <c r="EKV82" s="426"/>
      <c r="EKW82" s="426"/>
      <c r="EKX82" s="426"/>
      <c r="EKY82" s="426"/>
      <c r="EKZ82" s="426"/>
      <c r="ELA82" s="426"/>
      <c r="ELB82" s="426"/>
      <c r="ELC82" s="426"/>
      <c r="ELD82" s="426"/>
      <c r="ELE82" s="426"/>
      <c r="ELF82" s="426"/>
      <c r="ELG82" s="426"/>
      <c r="ELH82" s="426"/>
      <c r="ELI82" s="426"/>
      <c r="ELJ82" s="426"/>
      <c r="ELK82" s="426"/>
      <c r="ELL82" s="426"/>
      <c r="ELM82" s="426"/>
      <c r="ELN82" s="426"/>
      <c r="ELO82" s="426"/>
      <c r="ELP82" s="426"/>
      <c r="ELQ82" s="426"/>
      <c r="ELR82" s="426"/>
      <c r="ELS82" s="426"/>
      <c r="ELT82" s="426"/>
      <c r="ELU82" s="426"/>
      <c r="ELV82" s="426"/>
      <c r="ELW82" s="426"/>
      <c r="ELX82" s="426"/>
      <c r="ELY82" s="426"/>
      <c r="ELZ82" s="426"/>
      <c r="EMA82" s="426"/>
      <c r="EMB82" s="426"/>
      <c r="EMC82" s="426"/>
      <c r="EMD82" s="426"/>
      <c r="EME82" s="426"/>
      <c r="EMF82" s="426"/>
      <c r="EMG82" s="426"/>
      <c r="EMH82" s="426"/>
      <c r="EMI82" s="426"/>
      <c r="EMJ82" s="426"/>
      <c r="EMK82" s="426"/>
      <c r="EML82" s="426"/>
      <c r="EMM82" s="426"/>
      <c r="EMN82" s="426"/>
      <c r="EMO82" s="426"/>
      <c r="EMP82" s="426"/>
      <c r="EMQ82" s="426"/>
      <c r="EMR82" s="426"/>
      <c r="EMS82" s="426"/>
      <c r="EMT82" s="426"/>
      <c r="EMU82" s="426"/>
      <c r="EMV82" s="426"/>
      <c r="EMW82" s="426"/>
      <c r="EMX82" s="426"/>
      <c r="EMY82" s="426"/>
      <c r="EMZ82" s="426"/>
      <c r="ENA82" s="426"/>
      <c r="ENB82" s="426"/>
      <c r="ENC82" s="426"/>
      <c r="END82" s="426"/>
      <c r="ENE82" s="426"/>
      <c r="ENF82" s="426"/>
      <c r="ENG82" s="426"/>
      <c r="ENH82" s="426"/>
      <c r="ENI82" s="426"/>
      <c r="ENJ82" s="426"/>
      <c r="ENK82" s="426"/>
      <c r="ENL82" s="426"/>
      <c r="ENM82" s="426"/>
      <c r="ENN82" s="426"/>
      <c r="ENO82" s="426"/>
      <c r="ENP82" s="426"/>
      <c r="ENQ82" s="426"/>
      <c r="ENR82" s="426"/>
      <c r="ENS82" s="426"/>
      <c r="ENT82" s="426"/>
      <c r="ENU82" s="426"/>
      <c r="ENV82" s="426"/>
      <c r="ENW82" s="426"/>
      <c r="ENX82" s="426"/>
      <c r="ENY82" s="426"/>
      <c r="ENZ82" s="426"/>
      <c r="EOA82" s="426"/>
      <c r="EOB82" s="426"/>
      <c r="EOC82" s="426"/>
      <c r="EOD82" s="426"/>
      <c r="EOE82" s="426"/>
      <c r="EOF82" s="426"/>
      <c r="EOG82" s="426"/>
      <c r="EOH82" s="426"/>
      <c r="EOI82" s="426"/>
      <c r="EOJ82" s="426"/>
      <c r="EOK82" s="426"/>
      <c r="EOL82" s="426"/>
      <c r="EOM82" s="426"/>
      <c r="EON82" s="426"/>
      <c r="EOO82" s="426"/>
      <c r="EOP82" s="426"/>
      <c r="EOQ82" s="426"/>
      <c r="EOR82" s="426"/>
      <c r="EOS82" s="426"/>
      <c r="EOT82" s="426"/>
      <c r="EOU82" s="426"/>
      <c r="EOV82" s="426"/>
      <c r="EOW82" s="426"/>
      <c r="EOX82" s="426"/>
      <c r="EOY82" s="426"/>
      <c r="EOZ82" s="426"/>
      <c r="EPA82" s="426"/>
      <c r="EPB82" s="426"/>
      <c r="EPC82" s="426"/>
      <c r="EPD82" s="426"/>
      <c r="EPE82" s="426"/>
      <c r="EPF82" s="426"/>
      <c r="EPG82" s="426"/>
      <c r="EPH82" s="426"/>
      <c r="EPI82" s="426"/>
      <c r="EPJ82" s="426"/>
      <c r="EPK82" s="426"/>
      <c r="EPL82" s="426"/>
      <c r="EPM82" s="426"/>
      <c r="EPN82" s="426"/>
      <c r="EPO82" s="426"/>
      <c r="EPP82" s="426"/>
      <c r="EPQ82" s="426"/>
      <c r="EPR82" s="426"/>
      <c r="EPS82" s="426"/>
      <c r="EPT82" s="426"/>
      <c r="EPU82" s="426"/>
      <c r="EPV82" s="426"/>
      <c r="EPW82" s="426"/>
      <c r="EPX82" s="426"/>
      <c r="EPY82" s="426"/>
      <c r="EPZ82" s="426"/>
      <c r="EQA82" s="426"/>
      <c r="EQB82" s="426"/>
      <c r="EQC82" s="426"/>
      <c r="EQD82" s="426"/>
      <c r="EQE82" s="426"/>
      <c r="EQF82" s="426"/>
      <c r="EQG82" s="426"/>
      <c r="EQH82" s="426"/>
      <c r="EQI82" s="426"/>
      <c r="EQJ82" s="426"/>
      <c r="EQK82" s="426"/>
      <c r="EQL82" s="426"/>
      <c r="EQM82" s="426"/>
      <c r="EQN82" s="426"/>
      <c r="EQO82" s="426"/>
      <c r="EQP82" s="426"/>
      <c r="EQQ82" s="426"/>
      <c r="EQR82" s="426"/>
      <c r="EQS82" s="426"/>
      <c r="EQT82" s="426"/>
      <c r="EQU82" s="426"/>
      <c r="EQV82" s="426"/>
      <c r="EQW82" s="426"/>
      <c r="EQX82" s="426"/>
      <c r="EQY82" s="426"/>
      <c r="EQZ82" s="426"/>
      <c r="ERA82" s="426"/>
      <c r="ERB82" s="426"/>
      <c r="ERC82" s="426"/>
      <c r="ERD82" s="426"/>
      <c r="ERE82" s="426"/>
      <c r="ERF82" s="426"/>
      <c r="ERG82" s="426"/>
      <c r="ERH82" s="426"/>
      <c r="ERI82" s="426"/>
      <c r="ERJ82" s="426"/>
      <c r="ERK82" s="426"/>
      <c r="ERL82" s="426"/>
      <c r="ERM82" s="426"/>
      <c r="ERN82" s="426"/>
      <c r="ERO82" s="426"/>
      <c r="ERP82" s="426"/>
      <c r="ERQ82" s="426"/>
      <c r="ERR82" s="426"/>
      <c r="ERS82" s="426"/>
      <c r="ERT82" s="426"/>
      <c r="ERU82" s="426"/>
      <c r="ERV82" s="426"/>
      <c r="ERW82" s="426"/>
      <c r="ERX82" s="426"/>
      <c r="ERY82" s="426"/>
      <c r="ERZ82" s="426"/>
      <c r="ESA82" s="426"/>
      <c r="ESB82" s="426"/>
      <c r="ESC82" s="426"/>
      <c r="ESD82" s="426"/>
      <c r="ESE82" s="426"/>
      <c r="ESF82" s="426"/>
      <c r="ESG82" s="426"/>
      <c r="ESH82" s="426"/>
      <c r="ESI82" s="426"/>
      <c r="ESJ82" s="426"/>
      <c r="ESK82" s="426"/>
      <c r="ESL82" s="426"/>
      <c r="ESM82" s="426"/>
      <c r="ESN82" s="426"/>
      <c r="ESO82" s="426"/>
      <c r="ESP82" s="426"/>
      <c r="ESQ82" s="426"/>
      <c r="ESR82" s="426"/>
      <c r="ESS82" s="426"/>
      <c r="EST82" s="426"/>
      <c r="ESU82" s="426"/>
      <c r="ESV82" s="426"/>
      <c r="ESW82" s="426"/>
      <c r="ESX82" s="426"/>
      <c r="ESY82" s="426"/>
      <c r="ESZ82" s="426"/>
      <c r="ETA82" s="426"/>
      <c r="ETB82" s="426"/>
      <c r="ETC82" s="426"/>
      <c r="ETD82" s="426"/>
      <c r="ETE82" s="426"/>
      <c r="ETF82" s="426"/>
      <c r="ETG82" s="426"/>
      <c r="ETH82" s="426"/>
      <c r="ETI82" s="426"/>
      <c r="ETJ82" s="426"/>
      <c r="ETK82" s="426"/>
      <c r="ETL82" s="426"/>
      <c r="ETM82" s="426"/>
      <c r="ETN82" s="426"/>
      <c r="ETO82" s="426"/>
      <c r="ETP82" s="426"/>
      <c r="ETQ82" s="426"/>
      <c r="ETR82" s="426"/>
      <c r="ETS82" s="426"/>
      <c r="ETT82" s="426"/>
      <c r="ETU82" s="426"/>
      <c r="ETV82" s="426"/>
      <c r="ETW82" s="426"/>
      <c r="ETX82" s="426"/>
      <c r="ETY82" s="426"/>
      <c r="ETZ82" s="426"/>
      <c r="EUA82" s="426"/>
      <c r="EUB82" s="426"/>
      <c r="EUC82" s="426"/>
      <c r="EUD82" s="426"/>
      <c r="EUE82" s="426"/>
      <c r="EUF82" s="426"/>
      <c r="EUG82" s="426"/>
      <c r="EUH82" s="426"/>
      <c r="EUI82" s="426"/>
      <c r="EUJ82" s="426"/>
      <c r="EUK82" s="426"/>
      <c r="EUL82" s="426"/>
      <c r="EUM82" s="426"/>
      <c r="EUN82" s="426"/>
      <c r="EUO82" s="426"/>
      <c r="EUP82" s="426"/>
      <c r="EUQ82" s="426"/>
      <c r="EUR82" s="426"/>
      <c r="EUS82" s="426"/>
      <c r="EUT82" s="426"/>
      <c r="EUU82" s="426"/>
      <c r="EUV82" s="426"/>
      <c r="EUW82" s="426"/>
      <c r="EUX82" s="426"/>
      <c r="EUY82" s="426"/>
      <c r="EUZ82" s="426"/>
      <c r="EVA82" s="426"/>
      <c r="EVB82" s="426"/>
      <c r="EVC82" s="426"/>
      <c r="EVD82" s="426"/>
      <c r="EVE82" s="426"/>
      <c r="EVF82" s="426"/>
      <c r="EVG82" s="426"/>
      <c r="EVH82" s="426"/>
      <c r="EVI82" s="426"/>
      <c r="EVJ82" s="426"/>
      <c r="EVK82" s="426"/>
      <c r="EVL82" s="426"/>
      <c r="EVM82" s="426"/>
      <c r="EVN82" s="426"/>
      <c r="EVO82" s="426"/>
      <c r="EVP82" s="426"/>
      <c r="EVQ82" s="426"/>
      <c r="EVR82" s="426"/>
      <c r="EVS82" s="426"/>
      <c r="EVT82" s="426"/>
      <c r="EVU82" s="426"/>
      <c r="EVV82" s="426"/>
      <c r="EVW82" s="426"/>
      <c r="EVX82" s="426"/>
      <c r="EVY82" s="426"/>
      <c r="EVZ82" s="426"/>
      <c r="EWA82" s="426"/>
      <c r="EWB82" s="426"/>
      <c r="EWC82" s="426"/>
      <c r="EWD82" s="426"/>
      <c r="EWE82" s="426"/>
      <c r="EWF82" s="426"/>
      <c r="EWG82" s="426"/>
      <c r="EWH82" s="426"/>
      <c r="EWI82" s="426"/>
      <c r="EWJ82" s="426"/>
      <c r="EWK82" s="426"/>
      <c r="EWL82" s="426"/>
      <c r="EWM82" s="426"/>
      <c r="EWN82" s="426"/>
      <c r="EWO82" s="426"/>
      <c r="EWP82" s="426"/>
      <c r="EWQ82" s="426"/>
      <c r="EWR82" s="426"/>
      <c r="EWS82" s="426"/>
      <c r="EWT82" s="426"/>
      <c r="EWU82" s="426"/>
      <c r="EWV82" s="426"/>
      <c r="EWW82" s="426"/>
      <c r="EWX82" s="426"/>
      <c r="EWY82" s="426"/>
      <c r="EWZ82" s="426"/>
      <c r="EXA82" s="426"/>
      <c r="EXB82" s="426"/>
      <c r="EXC82" s="426"/>
      <c r="EXD82" s="426"/>
      <c r="EXE82" s="426"/>
      <c r="EXF82" s="426"/>
      <c r="EXG82" s="426"/>
      <c r="EXH82" s="426"/>
      <c r="EXI82" s="426"/>
      <c r="EXJ82" s="426"/>
      <c r="EXK82" s="426"/>
      <c r="EXL82" s="426"/>
      <c r="EXM82" s="426"/>
      <c r="EXN82" s="426"/>
      <c r="EXO82" s="426"/>
      <c r="EXP82" s="426"/>
      <c r="EXQ82" s="426"/>
      <c r="EXR82" s="426"/>
      <c r="EXS82" s="426"/>
      <c r="EXT82" s="426"/>
      <c r="EXU82" s="426"/>
      <c r="EXV82" s="426"/>
      <c r="EXW82" s="426"/>
      <c r="EXX82" s="426"/>
      <c r="EXY82" s="426"/>
      <c r="EXZ82" s="426"/>
      <c r="EYA82" s="426"/>
      <c r="EYB82" s="426"/>
      <c r="EYC82" s="426"/>
      <c r="EYD82" s="426"/>
      <c r="EYE82" s="426"/>
      <c r="EYF82" s="426"/>
      <c r="EYG82" s="426"/>
      <c r="EYH82" s="426"/>
      <c r="EYI82" s="426"/>
      <c r="EYJ82" s="426"/>
      <c r="EYK82" s="426"/>
      <c r="EYL82" s="426"/>
      <c r="EYM82" s="426"/>
      <c r="EYN82" s="426"/>
      <c r="EYO82" s="426"/>
      <c r="EYP82" s="426"/>
      <c r="EYQ82" s="426"/>
      <c r="EYR82" s="426"/>
      <c r="EYS82" s="426"/>
      <c r="EYT82" s="426"/>
      <c r="EYU82" s="426"/>
      <c r="EYV82" s="426"/>
      <c r="EYW82" s="426"/>
      <c r="EYX82" s="426"/>
      <c r="EYY82" s="426"/>
      <c r="EYZ82" s="426"/>
      <c r="EZA82" s="426"/>
      <c r="EZB82" s="426"/>
      <c r="EZC82" s="426"/>
      <c r="EZD82" s="426"/>
      <c r="EZE82" s="426"/>
      <c r="EZF82" s="426"/>
      <c r="EZG82" s="426"/>
      <c r="EZH82" s="426"/>
      <c r="EZI82" s="426"/>
      <c r="EZJ82" s="426"/>
      <c r="EZK82" s="426"/>
      <c r="EZL82" s="426"/>
      <c r="EZM82" s="426"/>
      <c r="EZN82" s="426"/>
      <c r="EZO82" s="426"/>
      <c r="EZP82" s="426"/>
      <c r="EZQ82" s="426"/>
      <c r="EZR82" s="426"/>
      <c r="EZS82" s="426"/>
      <c r="EZT82" s="426"/>
      <c r="EZU82" s="426"/>
      <c r="EZV82" s="426"/>
      <c r="EZW82" s="426"/>
      <c r="EZX82" s="426"/>
      <c r="EZY82" s="426"/>
      <c r="EZZ82" s="426"/>
      <c r="FAA82" s="426"/>
      <c r="FAB82" s="426"/>
      <c r="FAC82" s="426"/>
      <c r="FAD82" s="426"/>
      <c r="FAE82" s="426"/>
      <c r="FAF82" s="426"/>
      <c r="FAG82" s="426"/>
      <c r="FAH82" s="426"/>
      <c r="FAI82" s="426"/>
      <c r="FAJ82" s="426"/>
      <c r="FAK82" s="426"/>
      <c r="FAL82" s="426"/>
      <c r="FAM82" s="426"/>
      <c r="FAN82" s="426"/>
      <c r="FAO82" s="426"/>
      <c r="FAP82" s="426"/>
      <c r="FAQ82" s="426"/>
      <c r="FAR82" s="426"/>
      <c r="FAS82" s="426"/>
      <c r="FAT82" s="426"/>
      <c r="FAU82" s="426"/>
      <c r="FAV82" s="426"/>
      <c r="FAW82" s="426"/>
      <c r="FAX82" s="426"/>
      <c r="FAY82" s="426"/>
      <c r="FAZ82" s="426"/>
      <c r="FBA82" s="426"/>
      <c r="FBB82" s="426"/>
      <c r="FBC82" s="426"/>
      <c r="FBD82" s="426"/>
      <c r="FBE82" s="426"/>
      <c r="FBF82" s="426"/>
      <c r="FBG82" s="426"/>
      <c r="FBH82" s="426"/>
      <c r="FBI82" s="426"/>
      <c r="FBJ82" s="426"/>
      <c r="FBK82" s="426"/>
      <c r="FBL82" s="426"/>
      <c r="FBM82" s="426"/>
      <c r="FBN82" s="426"/>
      <c r="FBO82" s="426"/>
      <c r="FBP82" s="426"/>
      <c r="FBQ82" s="426"/>
      <c r="FBR82" s="426"/>
      <c r="FBS82" s="426"/>
      <c r="FBT82" s="426"/>
      <c r="FBU82" s="426"/>
      <c r="FBV82" s="426"/>
      <c r="FBW82" s="426"/>
      <c r="FBX82" s="426"/>
      <c r="FBY82" s="426"/>
      <c r="FBZ82" s="426"/>
      <c r="FCA82" s="426"/>
      <c r="FCB82" s="426"/>
      <c r="FCC82" s="426"/>
      <c r="FCD82" s="426"/>
      <c r="FCE82" s="426"/>
      <c r="FCF82" s="426"/>
      <c r="FCG82" s="426"/>
      <c r="FCH82" s="426"/>
      <c r="FCI82" s="426"/>
      <c r="FCJ82" s="426"/>
      <c r="FCK82" s="426"/>
      <c r="FCL82" s="426"/>
      <c r="FCM82" s="426"/>
      <c r="FCN82" s="426"/>
      <c r="FCO82" s="426"/>
      <c r="FCP82" s="426"/>
      <c r="FCQ82" s="426"/>
      <c r="FCR82" s="426"/>
      <c r="FCS82" s="426"/>
      <c r="FCT82" s="426"/>
      <c r="FCU82" s="426"/>
      <c r="FCV82" s="426"/>
      <c r="FCW82" s="426"/>
      <c r="FCX82" s="426"/>
      <c r="FCY82" s="426"/>
      <c r="FCZ82" s="426"/>
      <c r="FDA82" s="426"/>
      <c r="FDB82" s="426"/>
      <c r="FDC82" s="426"/>
      <c r="FDD82" s="426"/>
      <c r="FDE82" s="426"/>
      <c r="FDF82" s="426"/>
      <c r="FDG82" s="426"/>
      <c r="FDH82" s="426"/>
      <c r="FDI82" s="426"/>
      <c r="FDJ82" s="426"/>
      <c r="FDK82" s="426"/>
      <c r="FDL82" s="426"/>
      <c r="FDM82" s="426"/>
      <c r="FDN82" s="426"/>
      <c r="FDO82" s="426"/>
      <c r="FDP82" s="426"/>
      <c r="FDQ82" s="426"/>
      <c r="FDR82" s="426"/>
      <c r="FDS82" s="426"/>
      <c r="FDT82" s="426"/>
      <c r="FDU82" s="426"/>
      <c r="FDV82" s="426"/>
      <c r="FDW82" s="426"/>
      <c r="FDX82" s="426"/>
      <c r="FDY82" s="426"/>
      <c r="FDZ82" s="426"/>
      <c r="FEA82" s="426"/>
      <c r="FEB82" s="426"/>
      <c r="FEC82" s="426"/>
      <c r="FED82" s="426"/>
      <c r="FEE82" s="426"/>
      <c r="FEF82" s="426"/>
      <c r="FEG82" s="426"/>
      <c r="FEH82" s="426"/>
      <c r="FEI82" s="426"/>
      <c r="FEJ82" s="426"/>
      <c r="FEK82" s="426"/>
      <c r="FEL82" s="426"/>
      <c r="FEM82" s="426"/>
      <c r="FEN82" s="426"/>
      <c r="FEO82" s="426"/>
      <c r="FEP82" s="426"/>
      <c r="FEQ82" s="426"/>
      <c r="FER82" s="426"/>
      <c r="FES82" s="426"/>
      <c r="FET82" s="426"/>
      <c r="FEU82" s="426"/>
      <c r="FEV82" s="426"/>
      <c r="FEW82" s="426"/>
      <c r="FEX82" s="426"/>
      <c r="FEY82" s="426"/>
      <c r="FEZ82" s="426"/>
      <c r="FFA82" s="426"/>
      <c r="FFB82" s="426"/>
      <c r="FFC82" s="426"/>
      <c r="FFD82" s="426"/>
      <c r="FFE82" s="426"/>
      <c r="FFF82" s="426"/>
      <c r="FFG82" s="426"/>
      <c r="FFH82" s="426"/>
      <c r="FFI82" s="426"/>
      <c r="FFJ82" s="426"/>
      <c r="FFK82" s="426"/>
      <c r="FFL82" s="426"/>
      <c r="FFM82" s="426"/>
      <c r="FFN82" s="426"/>
      <c r="FFO82" s="426"/>
      <c r="FFP82" s="426"/>
      <c r="FFQ82" s="426"/>
      <c r="FFR82" s="426"/>
      <c r="FFS82" s="426"/>
      <c r="FFT82" s="426"/>
      <c r="FFU82" s="426"/>
      <c r="FFV82" s="426"/>
      <c r="FFW82" s="426"/>
      <c r="FFX82" s="426"/>
      <c r="FFY82" s="426"/>
      <c r="FFZ82" s="426"/>
      <c r="FGA82" s="426"/>
      <c r="FGB82" s="426"/>
      <c r="FGC82" s="426"/>
      <c r="FGD82" s="426"/>
      <c r="FGE82" s="426"/>
      <c r="FGF82" s="426"/>
      <c r="FGG82" s="426"/>
      <c r="FGH82" s="426"/>
      <c r="FGI82" s="426"/>
      <c r="FGJ82" s="426"/>
      <c r="FGK82" s="426"/>
      <c r="FGL82" s="426"/>
      <c r="FGM82" s="426"/>
      <c r="FGN82" s="426"/>
      <c r="FGO82" s="426"/>
      <c r="FGP82" s="426"/>
      <c r="FGQ82" s="426"/>
      <c r="FGR82" s="426"/>
      <c r="FGS82" s="426"/>
      <c r="FGT82" s="426"/>
      <c r="FGU82" s="426"/>
      <c r="FGV82" s="426"/>
      <c r="FGW82" s="426"/>
      <c r="FGX82" s="426"/>
      <c r="FGY82" s="426"/>
      <c r="FGZ82" s="426"/>
      <c r="FHA82" s="426"/>
      <c r="FHB82" s="426"/>
      <c r="FHC82" s="426"/>
      <c r="FHD82" s="426"/>
      <c r="FHE82" s="426"/>
      <c r="FHF82" s="426"/>
      <c r="FHG82" s="426"/>
      <c r="FHH82" s="426"/>
      <c r="FHI82" s="426"/>
      <c r="FHJ82" s="426"/>
      <c r="FHK82" s="426"/>
      <c r="FHL82" s="426"/>
      <c r="FHM82" s="426"/>
      <c r="FHN82" s="426"/>
      <c r="FHO82" s="426"/>
      <c r="FHP82" s="426"/>
      <c r="FHQ82" s="426"/>
      <c r="FHR82" s="426"/>
      <c r="FHS82" s="426"/>
      <c r="FHT82" s="426"/>
      <c r="FHU82" s="426"/>
      <c r="FHV82" s="426"/>
      <c r="FHW82" s="426"/>
      <c r="FHX82" s="426"/>
      <c r="FHY82" s="426"/>
      <c r="FHZ82" s="426"/>
      <c r="FIA82" s="426"/>
      <c r="FIB82" s="426"/>
      <c r="FIC82" s="426"/>
      <c r="FID82" s="426"/>
      <c r="FIE82" s="426"/>
      <c r="FIF82" s="426"/>
      <c r="FIG82" s="426"/>
      <c r="FIH82" s="426"/>
      <c r="FII82" s="426"/>
      <c r="FIJ82" s="426"/>
      <c r="FIK82" s="426"/>
      <c r="FIL82" s="426"/>
      <c r="FIM82" s="426"/>
      <c r="FIN82" s="426"/>
      <c r="FIO82" s="426"/>
      <c r="FIP82" s="426"/>
      <c r="FIQ82" s="426"/>
      <c r="FIR82" s="426"/>
      <c r="FIS82" s="426"/>
      <c r="FIT82" s="426"/>
      <c r="FIU82" s="426"/>
      <c r="FIV82" s="426"/>
      <c r="FIW82" s="426"/>
      <c r="FIX82" s="426"/>
      <c r="FIY82" s="426"/>
      <c r="FIZ82" s="426"/>
      <c r="FJA82" s="426"/>
      <c r="FJB82" s="426"/>
      <c r="FJC82" s="426"/>
      <c r="FJD82" s="426"/>
      <c r="FJE82" s="426"/>
      <c r="FJF82" s="426"/>
      <c r="FJG82" s="426"/>
      <c r="FJH82" s="426"/>
      <c r="FJI82" s="426"/>
      <c r="FJJ82" s="426"/>
      <c r="FJK82" s="426"/>
      <c r="FJL82" s="426"/>
      <c r="FJM82" s="426"/>
      <c r="FJN82" s="426"/>
      <c r="FJO82" s="426"/>
      <c r="FJP82" s="426"/>
      <c r="FJQ82" s="426"/>
      <c r="FJR82" s="426"/>
      <c r="FJS82" s="426"/>
      <c r="FJT82" s="426"/>
      <c r="FJU82" s="426"/>
      <c r="FJV82" s="426"/>
      <c r="FJW82" s="426"/>
      <c r="FJX82" s="426"/>
      <c r="FJY82" s="426"/>
      <c r="FJZ82" s="426"/>
      <c r="FKA82" s="426"/>
      <c r="FKB82" s="426"/>
      <c r="FKC82" s="426"/>
      <c r="FKD82" s="426"/>
      <c r="FKE82" s="426"/>
      <c r="FKF82" s="426"/>
      <c r="FKG82" s="426"/>
      <c r="FKH82" s="426"/>
      <c r="FKI82" s="426"/>
      <c r="FKJ82" s="426"/>
      <c r="FKK82" s="426"/>
      <c r="FKL82" s="426"/>
      <c r="FKM82" s="426"/>
      <c r="FKN82" s="426"/>
      <c r="FKO82" s="426"/>
      <c r="FKP82" s="426"/>
      <c r="FKQ82" s="426"/>
      <c r="FKR82" s="426"/>
      <c r="FKS82" s="426"/>
      <c r="FKT82" s="426"/>
      <c r="FKU82" s="426"/>
      <c r="FKV82" s="426"/>
      <c r="FKW82" s="426"/>
      <c r="FKX82" s="426"/>
      <c r="FKY82" s="426"/>
      <c r="FKZ82" s="426"/>
      <c r="FLA82" s="426"/>
      <c r="FLB82" s="426"/>
      <c r="FLC82" s="426"/>
      <c r="FLD82" s="426"/>
      <c r="FLE82" s="426"/>
      <c r="FLF82" s="426"/>
      <c r="FLG82" s="426"/>
      <c r="FLH82" s="426"/>
      <c r="FLI82" s="426"/>
      <c r="FLJ82" s="426"/>
      <c r="FLK82" s="426"/>
      <c r="FLL82" s="426"/>
      <c r="FLM82" s="426"/>
      <c r="FLN82" s="426"/>
      <c r="FLO82" s="426"/>
      <c r="FLP82" s="426"/>
      <c r="FLQ82" s="426"/>
      <c r="FLR82" s="426"/>
      <c r="FLS82" s="426"/>
      <c r="FLT82" s="426"/>
      <c r="FLU82" s="426"/>
      <c r="FLV82" s="426"/>
      <c r="FLW82" s="426"/>
      <c r="FLX82" s="426"/>
      <c r="FLY82" s="426"/>
      <c r="FLZ82" s="426"/>
      <c r="FMA82" s="426"/>
      <c r="FMB82" s="426"/>
      <c r="FMC82" s="426"/>
      <c r="FMD82" s="426"/>
      <c r="FME82" s="426"/>
      <c r="FMF82" s="426"/>
      <c r="FMG82" s="426"/>
      <c r="FMH82" s="426"/>
      <c r="FMI82" s="426"/>
      <c r="FMJ82" s="426"/>
      <c r="FMK82" s="426"/>
      <c r="FML82" s="426"/>
      <c r="FMM82" s="426"/>
      <c r="FMN82" s="426"/>
      <c r="FMO82" s="426"/>
      <c r="FMP82" s="426"/>
      <c r="FMQ82" s="426"/>
      <c r="FMR82" s="426"/>
      <c r="FMS82" s="426"/>
      <c r="FMT82" s="426"/>
      <c r="FMU82" s="426"/>
      <c r="FMV82" s="426"/>
      <c r="FMW82" s="426"/>
      <c r="FMX82" s="426"/>
      <c r="FMY82" s="426"/>
      <c r="FMZ82" s="426"/>
      <c r="FNA82" s="426"/>
      <c r="FNB82" s="426"/>
      <c r="FNC82" s="426"/>
      <c r="FND82" s="426"/>
      <c r="FNE82" s="426"/>
      <c r="FNF82" s="426"/>
      <c r="FNG82" s="426"/>
      <c r="FNH82" s="426"/>
      <c r="FNI82" s="426"/>
      <c r="FNJ82" s="426"/>
      <c r="FNK82" s="426"/>
      <c r="FNL82" s="426"/>
      <c r="FNM82" s="426"/>
      <c r="FNN82" s="426"/>
      <c r="FNO82" s="426"/>
      <c r="FNP82" s="426"/>
      <c r="FNQ82" s="426"/>
      <c r="FNR82" s="426"/>
      <c r="FNS82" s="426"/>
      <c r="FNT82" s="426"/>
      <c r="FNU82" s="426"/>
      <c r="FNV82" s="426"/>
      <c r="FNW82" s="426"/>
      <c r="FNX82" s="426"/>
      <c r="FNY82" s="426"/>
      <c r="FNZ82" s="426"/>
      <c r="FOA82" s="426"/>
      <c r="FOB82" s="426"/>
      <c r="FOC82" s="426"/>
      <c r="FOD82" s="426"/>
      <c r="FOE82" s="426"/>
      <c r="FOF82" s="426"/>
      <c r="FOG82" s="426"/>
      <c r="FOH82" s="426"/>
      <c r="FOI82" s="426"/>
      <c r="FOJ82" s="426"/>
      <c r="FOK82" s="426"/>
      <c r="FOL82" s="426"/>
      <c r="FOM82" s="426"/>
      <c r="FON82" s="426"/>
      <c r="FOO82" s="426"/>
      <c r="FOP82" s="426"/>
      <c r="FOQ82" s="426"/>
      <c r="FOR82" s="426"/>
      <c r="FOS82" s="426"/>
      <c r="FOT82" s="426"/>
      <c r="FOU82" s="426"/>
      <c r="FOV82" s="426"/>
      <c r="FOW82" s="426"/>
      <c r="FOX82" s="426"/>
      <c r="FOY82" s="426"/>
      <c r="FOZ82" s="426"/>
      <c r="FPA82" s="426"/>
      <c r="FPB82" s="426"/>
      <c r="FPC82" s="426"/>
      <c r="FPD82" s="426"/>
      <c r="FPE82" s="426"/>
      <c r="FPF82" s="426"/>
      <c r="FPG82" s="426"/>
      <c r="FPH82" s="426"/>
      <c r="FPI82" s="426"/>
      <c r="FPJ82" s="426"/>
      <c r="FPK82" s="426"/>
      <c r="FPL82" s="426"/>
      <c r="FPM82" s="426"/>
      <c r="FPN82" s="426"/>
      <c r="FPO82" s="426"/>
      <c r="FPP82" s="426"/>
      <c r="FPQ82" s="426"/>
      <c r="FPR82" s="426"/>
      <c r="FPS82" s="426"/>
      <c r="FPT82" s="426"/>
      <c r="FPU82" s="426"/>
      <c r="FPV82" s="426"/>
      <c r="FPW82" s="426"/>
      <c r="FPX82" s="426"/>
      <c r="FPY82" s="426"/>
      <c r="FPZ82" s="426"/>
      <c r="FQA82" s="426"/>
      <c r="FQB82" s="426"/>
      <c r="FQC82" s="426"/>
      <c r="FQD82" s="426"/>
      <c r="FQE82" s="426"/>
      <c r="FQF82" s="426"/>
      <c r="FQG82" s="426"/>
      <c r="FQH82" s="426"/>
      <c r="FQI82" s="426"/>
      <c r="FQJ82" s="426"/>
      <c r="FQK82" s="426"/>
      <c r="FQL82" s="426"/>
      <c r="FQM82" s="426"/>
      <c r="FQN82" s="426"/>
      <c r="FQO82" s="426"/>
      <c r="FQP82" s="426"/>
      <c r="FQQ82" s="426"/>
      <c r="FQR82" s="426"/>
      <c r="FQS82" s="426"/>
      <c r="FQT82" s="426"/>
      <c r="FQU82" s="426"/>
      <c r="FQV82" s="426"/>
      <c r="FQW82" s="426"/>
      <c r="FQX82" s="426"/>
      <c r="FQY82" s="426"/>
      <c r="FQZ82" s="426"/>
      <c r="FRA82" s="426"/>
      <c r="FRB82" s="426"/>
      <c r="FRC82" s="426"/>
      <c r="FRD82" s="426"/>
      <c r="FRE82" s="426"/>
      <c r="FRF82" s="426"/>
      <c r="FRG82" s="426"/>
      <c r="FRH82" s="426"/>
      <c r="FRI82" s="426"/>
      <c r="FRJ82" s="426"/>
      <c r="FRK82" s="426"/>
      <c r="FRL82" s="426"/>
      <c r="FRM82" s="426"/>
      <c r="FRN82" s="426"/>
      <c r="FRO82" s="426"/>
      <c r="FRP82" s="426"/>
      <c r="FRQ82" s="426"/>
      <c r="FRR82" s="426"/>
      <c r="FRS82" s="426"/>
      <c r="FRT82" s="426"/>
      <c r="FRU82" s="426"/>
      <c r="FRV82" s="426"/>
      <c r="FRW82" s="426"/>
      <c r="FRX82" s="426"/>
      <c r="FRY82" s="426"/>
      <c r="FRZ82" s="426"/>
      <c r="FSA82" s="426"/>
      <c r="FSB82" s="426"/>
      <c r="FSC82" s="426"/>
      <c r="FSD82" s="426"/>
      <c r="FSE82" s="426"/>
      <c r="FSF82" s="426"/>
      <c r="FSG82" s="426"/>
      <c r="FSH82" s="426"/>
      <c r="FSI82" s="426"/>
      <c r="FSJ82" s="426"/>
      <c r="FSK82" s="426"/>
      <c r="FSL82" s="426"/>
      <c r="FSM82" s="426"/>
      <c r="FSN82" s="426"/>
      <c r="FSO82" s="426"/>
      <c r="FSP82" s="426"/>
      <c r="FSQ82" s="426"/>
      <c r="FSR82" s="426"/>
      <c r="FSS82" s="426"/>
      <c r="FST82" s="426"/>
      <c r="FSU82" s="426"/>
      <c r="FSV82" s="426"/>
      <c r="FSW82" s="426"/>
      <c r="FSX82" s="426"/>
      <c r="FSY82" s="426"/>
      <c r="FSZ82" s="426"/>
      <c r="FTA82" s="426"/>
      <c r="FTB82" s="426"/>
      <c r="FTC82" s="426"/>
      <c r="FTD82" s="426"/>
      <c r="FTE82" s="426"/>
      <c r="FTF82" s="426"/>
      <c r="FTG82" s="426"/>
      <c r="FTH82" s="426"/>
      <c r="FTI82" s="426"/>
      <c r="FTJ82" s="426"/>
      <c r="FTK82" s="426"/>
      <c r="FTL82" s="426"/>
      <c r="FTM82" s="426"/>
      <c r="FTN82" s="426"/>
      <c r="FTO82" s="426"/>
      <c r="FTP82" s="426"/>
      <c r="FTQ82" s="426"/>
      <c r="FTR82" s="426"/>
      <c r="FTS82" s="426"/>
      <c r="FTT82" s="426"/>
      <c r="FTU82" s="426"/>
      <c r="FTV82" s="426"/>
      <c r="FTW82" s="426"/>
      <c r="FTX82" s="426"/>
      <c r="FTY82" s="426"/>
      <c r="FTZ82" s="426"/>
      <c r="FUA82" s="426"/>
      <c r="FUB82" s="426"/>
      <c r="FUC82" s="426"/>
      <c r="FUD82" s="426"/>
      <c r="FUE82" s="426"/>
      <c r="FUF82" s="426"/>
      <c r="FUG82" s="426"/>
      <c r="FUH82" s="426"/>
      <c r="FUI82" s="426"/>
      <c r="FUJ82" s="426"/>
      <c r="FUK82" s="426"/>
      <c r="FUL82" s="426"/>
      <c r="FUM82" s="426"/>
      <c r="FUN82" s="426"/>
      <c r="FUO82" s="426"/>
      <c r="FUP82" s="426"/>
      <c r="FUQ82" s="426"/>
      <c r="FUR82" s="426"/>
      <c r="FUS82" s="426"/>
      <c r="FUT82" s="426"/>
      <c r="FUU82" s="426"/>
      <c r="FUV82" s="426"/>
      <c r="FUW82" s="426"/>
      <c r="FUX82" s="426"/>
      <c r="FUY82" s="426"/>
      <c r="FUZ82" s="426"/>
      <c r="FVA82" s="426"/>
      <c r="FVB82" s="426"/>
      <c r="FVC82" s="426"/>
      <c r="FVD82" s="426"/>
      <c r="FVE82" s="426"/>
      <c r="FVF82" s="426"/>
      <c r="FVG82" s="426"/>
      <c r="FVH82" s="426"/>
      <c r="FVI82" s="426"/>
      <c r="FVJ82" s="426"/>
      <c r="FVK82" s="426"/>
      <c r="FVL82" s="426"/>
      <c r="FVM82" s="426"/>
      <c r="FVN82" s="426"/>
      <c r="FVO82" s="426"/>
      <c r="FVP82" s="426"/>
      <c r="FVQ82" s="426"/>
      <c r="FVR82" s="426"/>
      <c r="FVS82" s="426"/>
      <c r="FVT82" s="426"/>
      <c r="FVU82" s="426"/>
      <c r="FVV82" s="426"/>
      <c r="FVW82" s="426"/>
      <c r="FVX82" s="426"/>
      <c r="FVY82" s="426"/>
      <c r="FVZ82" s="426"/>
      <c r="FWA82" s="426"/>
      <c r="FWB82" s="426"/>
      <c r="FWC82" s="426"/>
      <c r="FWD82" s="426"/>
      <c r="FWE82" s="426"/>
      <c r="FWF82" s="426"/>
      <c r="FWG82" s="426"/>
      <c r="FWH82" s="426"/>
      <c r="FWI82" s="426"/>
      <c r="FWJ82" s="426"/>
      <c r="FWK82" s="426"/>
      <c r="FWL82" s="426"/>
      <c r="FWM82" s="426"/>
      <c r="FWN82" s="426"/>
      <c r="FWO82" s="426"/>
      <c r="FWP82" s="426"/>
      <c r="FWQ82" s="426"/>
      <c r="FWR82" s="426"/>
      <c r="FWS82" s="426"/>
      <c r="FWT82" s="426"/>
      <c r="FWU82" s="426"/>
      <c r="FWV82" s="426"/>
      <c r="FWW82" s="426"/>
      <c r="FWX82" s="426"/>
      <c r="FWY82" s="426"/>
      <c r="FWZ82" s="426"/>
      <c r="FXA82" s="426"/>
      <c r="FXB82" s="426"/>
      <c r="FXC82" s="426"/>
      <c r="FXD82" s="426"/>
      <c r="FXE82" s="426"/>
      <c r="FXF82" s="426"/>
      <c r="FXG82" s="426"/>
      <c r="FXH82" s="426"/>
      <c r="FXI82" s="426"/>
      <c r="FXJ82" s="426"/>
      <c r="FXK82" s="426"/>
      <c r="FXL82" s="426"/>
      <c r="FXM82" s="426"/>
      <c r="FXN82" s="426"/>
      <c r="FXO82" s="426"/>
      <c r="FXP82" s="426"/>
      <c r="FXQ82" s="426"/>
      <c r="FXR82" s="426"/>
      <c r="FXS82" s="426"/>
      <c r="FXT82" s="426"/>
      <c r="FXU82" s="426"/>
      <c r="FXV82" s="426"/>
      <c r="FXW82" s="426"/>
      <c r="FXX82" s="426"/>
      <c r="FXY82" s="426"/>
      <c r="FXZ82" s="426"/>
      <c r="FYA82" s="426"/>
      <c r="FYB82" s="426"/>
      <c r="FYC82" s="426"/>
      <c r="FYD82" s="426"/>
      <c r="FYE82" s="426"/>
      <c r="FYF82" s="426"/>
      <c r="FYG82" s="426"/>
      <c r="FYH82" s="426"/>
      <c r="FYI82" s="426"/>
      <c r="FYJ82" s="426"/>
      <c r="FYK82" s="426"/>
      <c r="FYL82" s="426"/>
      <c r="FYM82" s="426"/>
      <c r="FYN82" s="426"/>
      <c r="FYO82" s="426"/>
      <c r="FYP82" s="426"/>
      <c r="FYQ82" s="426"/>
      <c r="FYR82" s="426"/>
      <c r="FYS82" s="426"/>
      <c r="FYT82" s="426"/>
      <c r="FYU82" s="426"/>
      <c r="FYV82" s="426"/>
      <c r="FYW82" s="426"/>
      <c r="FYX82" s="426"/>
      <c r="FYY82" s="426"/>
      <c r="FYZ82" s="426"/>
      <c r="FZA82" s="426"/>
      <c r="FZB82" s="426"/>
      <c r="FZC82" s="426"/>
      <c r="FZD82" s="426"/>
      <c r="FZE82" s="426"/>
      <c r="FZF82" s="426"/>
      <c r="FZG82" s="426"/>
      <c r="FZH82" s="426"/>
      <c r="FZI82" s="426"/>
      <c r="FZJ82" s="426"/>
      <c r="FZK82" s="426"/>
      <c r="FZL82" s="426"/>
      <c r="FZM82" s="426"/>
      <c r="FZN82" s="426"/>
      <c r="FZO82" s="426"/>
      <c r="FZP82" s="426"/>
      <c r="FZQ82" s="426"/>
      <c r="FZR82" s="426"/>
      <c r="FZS82" s="426"/>
      <c r="FZT82" s="426"/>
      <c r="FZU82" s="426"/>
      <c r="FZV82" s="426"/>
      <c r="FZW82" s="426"/>
      <c r="FZX82" s="426"/>
      <c r="FZY82" s="426"/>
      <c r="FZZ82" s="426"/>
      <c r="GAA82" s="426"/>
      <c r="GAB82" s="426"/>
      <c r="GAC82" s="426"/>
      <c r="GAD82" s="426"/>
      <c r="GAE82" s="426"/>
      <c r="GAF82" s="426"/>
      <c r="GAG82" s="426"/>
      <c r="GAH82" s="426"/>
      <c r="GAI82" s="426"/>
      <c r="GAJ82" s="426"/>
      <c r="GAK82" s="426"/>
      <c r="GAL82" s="426"/>
      <c r="GAM82" s="426"/>
      <c r="GAN82" s="426"/>
      <c r="GAO82" s="426"/>
      <c r="GAP82" s="426"/>
      <c r="GAQ82" s="426"/>
      <c r="GAR82" s="426"/>
      <c r="GAS82" s="426"/>
      <c r="GAT82" s="426"/>
      <c r="GAU82" s="426"/>
      <c r="GAV82" s="426"/>
      <c r="GAW82" s="426"/>
      <c r="GAX82" s="426"/>
      <c r="GAY82" s="426"/>
      <c r="GAZ82" s="426"/>
      <c r="GBA82" s="426"/>
      <c r="GBB82" s="426"/>
      <c r="GBC82" s="426"/>
      <c r="GBD82" s="426"/>
      <c r="GBE82" s="426"/>
      <c r="GBF82" s="426"/>
      <c r="GBG82" s="426"/>
      <c r="GBH82" s="426"/>
      <c r="GBI82" s="426"/>
      <c r="GBJ82" s="426"/>
      <c r="GBK82" s="426"/>
      <c r="GBL82" s="426"/>
      <c r="GBM82" s="426"/>
      <c r="GBN82" s="426"/>
      <c r="GBO82" s="426"/>
      <c r="GBP82" s="426"/>
      <c r="GBQ82" s="426"/>
      <c r="GBR82" s="426"/>
      <c r="GBS82" s="426"/>
      <c r="GBT82" s="426"/>
      <c r="GBU82" s="426"/>
      <c r="GBV82" s="426"/>
      <c r="GBW82" s="426"/>
      <c r="GBX82" s="426"/>
      <c r="GBY82" s="426"/>
      <c r="GBZ82" s="426"/>
      <c r="GCA82" s="426"/>
      <c r="GCB82" s="426"/>
      <c r="GCC82" s="426"/>
      <c r="GCD82" s="426"/>
      <c r="GCE82" s="426"/>
      <c r="GCF82" s="426"/>
      <c r="GCG82" s="426"/>
      <c r="GCH82" s="426"/>
      <c r="GCI82" s="426"/>
      <c r="GCJ82" s="426"/>
      <c r="GCK82" s="426"/>
      <c r="GCL82" s="426"/>
      <c r="GCM82" s="426"/>
      <c r="GCN82" s="426"/>
      <c r="GCO82" s="426"/>
      <c r="GCP82" s="426"/>
      <c r="GCQ82" s="426"/>
      <c r="GCR82" s="426"/>
      <c r="GCS82" s="426"/>
      <c r="GCT82" s="426"/>
      <c r="GCU82" s="426"/>
      <c r="GCV82" s="426"/>
      <c r="GCW82" s="426"/>
      <c r="GCX82" s="426"/>
      <c r="GCY82" s="426"/>
      <c r="GCZ82" s="426"/>
      <c r="GDA82" s="426"/>
      <c r="GDB82" s="426"/>
      <c r="GDC82" s="426"/>
      <c r="GDD82" s="426"/>
      <c r="GDE82" s="426"/>
      <c r="GDF82" s="426"/>
      <c r="GDG82" s="426"/>
      <c r="GDH82" s="426"/>
      <c r="GDI82" s="426"/>
      <c r="GDJ82" s="426"/>
      <c r="GDK82" s="426"/>
      <c r="GDL82" s="426"/>
      <c r="GDM82" s="426"/>
      <c r="GDN82" s="426"/>
      <c r="GDO82" s="426"/>
      <c r="GDP82" s="426"/>
      <c r="GDQ82" s="426"/>
      <c r="GDR82" s="426"/>
      <c r="GDS82" s="426"/>
      <c r="GDT82" s="426"/>
      <c r="GDU82" s="426"/>
      <c r="GDV82" s="426"/>
      <c r="GDW82" s="426"/>
      <c r="GDX82" s="426"/>
      <c r="GDY82" s="426"/>
      <c r="GDZ82" s="426"/>
      <c r="GEA82" s="426"/>
      <c r="GEB82" s="426"/>
      <c r="GEC82" s="426"/>
      <c r="GED82" s="426"/>
      <c r="GEE82" s="426"/>
      <c r="GEF82" s="426"/>
      <c r="GEG82" s="426"/>
      <c r="GEH82" s="426"/>
      <c r="GEI82" s="426"/>
      <c r="GEJ82" s="426"/>
      <c r="GEK82" s="426"/>
      <c r="GEL82" s="426"/>
      <c r="GEM82" s="426"/>
      <c r="GEN82" s="426"/>
      <c r="GEO82" s="426"/>
      <c r="GEP82" s="426"/>
      <c r="GEQ82" s="426"/>
      <c r="GER82" s="426"/>
      <c r="GES82" s="426"/>
      <c r="GET82" s="426"/>
      <c r="GEU82" s="426"/>
      <c r="GEV82" s="426"/>
      <c r="GEW82" s="426"/>
      <c r="GEX82" s="426"/>
      <c r="GEY82" s="426"/>
      <c r="GEZ82" s="426"/>
      <c r="GFA82" s="426"/>
      <c r="GFB82" s="426"/>
      <c r="GFC82" s="426"/>
      <c r="GFD82" s="426"/>
      <c r="GFE82" s="426"/>
      <c r="GFF82" s="426"/>
      <c r="GFG82" s="426"/>
      <c r="GFH82" s="426"/>
      <c r="GFI82" s="426"/>
      <c r="GFJ82" s="426"/>
      <c r="GFK82" s="426"/>
      <c r="GFL82" s="426"/>
      <c r="GFM82" s="426"/>
      <c r="GFN82" s="426"/>
      <c r="GFO82" s="426"/>
      <c r="GFP82" s="426"/>
      <c r="GFQ82" s="426"/>
      <c r="GFR82" s="426"/>
      <c r="GFS82" s="426"/>
      <c r="GFT82" s="426"/>
      <c r="GFU82" s="426"/>
      <c r="GFV82" s="426"/>
      <c r="GFW82" s="426"/>
      <c r="GFX82" s="426"/>
      <c r="GFY82" s="426"/>
      <c r="GFZ82" s="426"/>
      <c r="GGA82" s="426"/>
      <c r="GGB82" s="426"/>
      <c r="GGC82" s="426"/>
      <c r="GGD82" s="426"/>
      <c r="GGE82" s="426"/>
      <c r="GGF82" s="426"/>
      <c r="GGG82" s="426"/>
      <c r="GGH82" s="426"/>
      <c r="GGI82" s="426"/>
      <c r="GGJ82" s="426"/>
      <c r="GGK82" s="426"/>
      <c r="GGL82" s="426"/>
      <c r="GGM82" s="426"/>
      <c r="GGN82" s="426"/>
      <c r="GGO82" s="426"/>
      <c r="GGP82" s="426"/>
      <c r="GGQ82" s="426"/>
      <c r="GGR82" s="426"/>
      <c r="GGS82" s="426"/>
      <c r="GGT82" s="426"/>
      <c r="GGU82" s="426"/>
      <c r="GGV82" s="426"/>
      <c r="GGW82" s="426"/>
      <c r="GGX82" s="426"/>
      <c r="GGY82" s="426"/>
      <c r="GGZ82" s="426"/>
      <c r="GHA82" s="426"/>
      <c r="GHB82" s="426"/>
      <c r="GHC82" s="426"/>
      <c r="GHD82" s="426"/>
      <c r="GHE82" s="426"/>
      <c r="GHF82" s="426"/>
      <c r="GHG82" s="426"/>
      <c r="GHH82" s="426"/>
      <c r="GHI82" s="426"/>
      <c r="GHJ82" s="426"/>
      <c r="GHK82" s="426"/>
      <c r="GHL82" s="426"/>
      <c r="GHM82" s="426"/>
      <c r="GHN82" s="426"/>
      <c r="GHO82" s="426"/>
      <c r="GHP82" s="426"/>
      <c r="GHQ82" s="426"/>
      <c r="GHR82" s="426"/>
      <c r="GHS82" s="426"/>
      <c r="GHT82" s="426"/>
      <c r="GHU82" s="426"/>
      <c r="GHV82" s="426"/>
      <c r="GHW82" s="426"/>
      <c r="GHX82" s="426"/>
      <c r="GHY82" s="426"/>
      <c r="GHZ82" s="426"/>
      <c r="GIA82" s="426"/>
      <c r="GIB82" s="426"/>
      <c r="GIC82" s="426"/>
      <c r="GID82" s="426"/>
      <c r="GIE82" s="426"/>
      <c r="GIF82" s="426"/>
      <c r="GIG82" s="426"/>
      <c r="GIH82" s="426"/>
      <c r="GII82" s="426"/>
      <c r="GIJ82" s="426"/>
      <c r="GIK82" s="426"/>
      <c r="GIL82" s="426"/>
      <c r="GIM82" s="426"/>
      <c r="GIN82" s="426"/>
      <c r="GIO82" s="426"/>
      <c r="GIP82" s="426"/>
      <c r="GIQ82" s="426"/>
      <c r="GIR82" s="426"/>
      <c r="GIS82" s="426"/>
      <c r="GIT82" s="426"/>
      <c r="GIU82" s="426"/>
      <c r="GIV82" s="426"/>
      <c r="GIW82" s="426"/>
      <c r="GIX82" s="426"/>
      <c r="GIY82" s="426"/>
      <c r="GIZ82" s="426"/>
      <c r="GJA82" s="426"/>
      <c r="GJB82" s="426"/>
      <c r="GJC82" s="426"/>
      <c r="GJD82" s="426"/>
      <c r="GJE82" s="426"/>
      <c r="GJF82" s="426"/>
      <c r="GJG82" s="426"/>
      <c r="GJH82" s="426"/>
      <c r="GJI82" s="426"/>
      <c r="GJJ82" s="426"/>
      <c r="GJK82" s="426"/>
      <c r="GJL82" s="426"/>
      <c r="GJM82" s="426"/>
      <c r="GJN82" s="426"/>
      <c r="GJO82" s="426"/>
      <c r="GJP82" s="426"/>
      <c r="GJQ82" s="426"/>
      <c r="GJR82" s="426"/>
      <c r="GJS82" s="426"/>
      <c r="GJT82" s="426"/>
      <c r="GJU82" s="426"/>
      <c r="GJV82" s="426"/>
      <c r="GJW82" s="426"/>
      <c r="GJX82" s="426"/>
      <c r="GJY82" s="426"/>
      <c r="GJZ82" s="426"/>
      <c r="GKA82" s="426"/>
      <c r="GKB82" s="426"/>
      <c r="GKC82" s="426"/>
      <c r="GKD82" s="426"/>
      <c r="GKE82" s="426"/>
      <c r="GKF82" s="426"/>
      <c r="GKG82" s="426"/>
      <c r="GKH82" s="426"/>
      <c r="GKI82" s="426"/>
      <c r="GKJ82" s="426"/>
      <c r="GKK82" s="426"/>
      <c r="GKL82" s="426"/>
      <c r="GKM82" s="426"/>
      <c r="GKN82" s="426"/>
      <c r="GKO82" s="426"/>
      <c r="GKP82" s="426"/>
      <c r="GKQ82" s="426"/>
      <c r="GKR82" s="426"/>
      <c r="GKS82" s="426"/>
      <c r="GKT82" s="426"/>
      <c r="GKU82" s="426"/>
      <c r="GKV82" s="426"/>
      <c r="GKW82" s="426"/>
      <c r="GKX82" s="426"/>
      <c r="GKY82" s="426"/>
      <c r="GKZ82" s="426"/>
      <c r="GLA82" s="426"/>
      <c r="GLB82" s="426"/>
      <c r="GLC82" s="426"/>
      <c r="GLD82" s="426"/>
      <c r="GLE82" s="426"/>
      <c r="GLF82" s="426"/>
      <c r="GLG82" s="426"/>
      <c r="GLH82" s="426"/>
      <c r="GLI82" s="426"/>
      <c r="GLJ82" s="426"/>
      <c r="GLK82" s="426"/>
      <c r="GLL82" s="426"/>
      <c r="GLM82" s="426"/>
      <c r="GLN82" s="426"/>
      <c r="GLO82" s="426"/>
      <c r="GLP82" s="426"/>
      <c r="GLQ82" s="426"/>
      <c r="GLR82" s="426"/>
      <c r="GLS82" s="426"/>
      <c r="GLT82" s="426"/>
      <c r="GLU82" s="426"/>
      <c r="GLV82" s="426"/>
      <c r="GLW82" s="426"/>
      <c r="GLX82" s="426"/>
      <c r="GLY82" s="426"/>
      <c r="GLZ82" s="426"/>
      <c r="GMA82" s="426"/>
      <c r="GMB82" s="426"/>
      <c r="GMC82" s="426"/>
      <c r="GMD82" s="426"/>
      <c r="GME82" s="426"/>
      <c r="GMF82" s="426"/>
      <c r="GMG82" s="426"/>
      <c r="GMH82" s="426"/>
      <c r="GMI82" s="426"/>
      <c r="GMJ82" s="426"/>
      <c r="GMK82" s="426"/>
      <c r="GML82" s="426"/>
      <c r="GMM82" s="426"/>
      <c r="GMN82" s="426"/>
      <c r="GMO82" s="426"/>
      <c r="GMP82" s="426"/>
      <c r="GMQ82" s="426"/>
      <c r="GMR82" s="426"/>
      <c r="GMS82" s="426"/>
      <c r="GMT82" s="426"/>
      <c r="GMU82" s="426"/>
      <c r="GMV82" s="426"/>
      <c r="GMW82" s="426"/>
      <c r="GMX82" s="426"/>
      <c r="GMY82" s="426"/>
      <c r="GMZ82" s="426"/>
      <c r="GNA82" s="426"/>
      <c r="GNB82" s="426"/>
      <c r="GNC82" s="426"/>
      <c r="GND82" s="426"/>
      <c r="GNE82" s="426"/>
      <c r="GNF82" s="426"/>
      <c r="GNG82" s="426"/>
      <c r="GNH82" s="426"/>
      <c r="GNI82" s="426"/>
      <c r="GNJ82" s="426"/>
      <c r="GNK82" s="426"/>
      <c r="GNL82" s="426"/>
      <c r="GNM82" s="426"/>
      <c r="GNN82" s="426"/>
      <c r="GNO82" s="426"/>
      <c r="GNP82" s="426"/>
      <c r="GNQ82" s="426"/>
      <c r="GNR82" s="426"/>
      <c r="GNS82" s="426"/>
      <c r="GNT82" s="426"/>
      <c r="GNU82" s="426"/>
      <c r="GNV82" s="426"/>
      <c r="GNW82" s="426"/>
      <c r="GNX82" s="426"/>
      <c r="GNY82" s="426"/>
      <c r="GNZ82" s="426"/>
      <c r="GOA82" s="426"/>
      <c r="GOB82" s="426"/>
      <c r="GOC82" s="426"/>
      <c r="GOD82" s="426"/>
      <c r="GOE82" s="426"/>
      <c r="GOF82" s="426"/>
      <c r="GOG82" s="426"/>
      <c r="GOH82" s="426"/>
      <c r="GOI82" s="426"/>
      <c r="GOJ82" s="426"/>
      <c r="GOK82" s="426"/>
      <c r="GOL82" s="426"/>
      <c r="GOM82" s="426"/>
      <c r="GON82" s="426"/>
      <c r="GOO82" s="426"/>
      <c r="GOP82" s="426"/>
      <c r="GOQ82" s="426"/>
      <c r="GOR82" s="426"/>
      <c r="GOS82" s="426"/>
      <c r="GOT82" s="426"/>
      <c r="GOU82" s="426"/>
      <c r="GOV82" s="426"/>
      <c r="GOW82" s="426"/>
      <c r="GOX82" s="426"/>
      <c r="GOY82" s="426"/>
      <c r="GOZ82" s="426"/>
      <c r="GPA82" s="426"/>
      <c r="GPB82" s="426"/>
      <c r="GPC82" s="426"/>
      <c r="GPD82" s="426"/>
      <c r="GPE82" s="426"/>
      <c r="GPF82" s="426"/>
      <c r="GPG82" s="426"/>
      <c r="GPH82" s="426"/>
      <c r="GPI82" s="426"/>
      <c r="GPJ82" s="426"/>
      <c r="GPK82" s="426"/>
      <c r="GPL82" s="426"/>
      <c r="GPM82" s="426"/>
      <c r="GPN82" s="426"/>
      <c r="GPO82" s="426"/>
      <c r="GPP82" s="426"/>
      <c r="GPQ82" s="426"/>
      <c r="GPR82" s="426"/>
      <c r="GPS82" s="426"/>
      <c r="GPT82" s="426"/>
      <c r="GPU82" s="426"/>
      <c r="GPV82" s="426"/>
      <c r="GPW82" s="426"/>
      <c r="GPX82" s="426"/>
      <c r="GPY82" s="426"/>
      <c r="GPZ82" s="426"/>
      <c r="GQA82" s="426"/>
      <c r="GQB82" s="426"/>
      <c r="GQC82" s="426"/>
      <c r="GQD82" s="426"/>
      <c r="GQE82" s="426"/>
      <c r="GQF82" s="426"/>
      <c r="GQG82" s="426"/>
      <c r="GQH82" s="426"/>
      <c r="GQI82" s="426"/>
      <c r="GQJ82" s="426"/>
      <c r="GQK82" s="426"/>
      <c r="GQL82" s="426"/>
      <c r="GQM82" s="426"/>
      <c r="GQN82" s="426"/>
      <c r="GQO82" s="426"/>
      <c r="GQP82" s="426"/>
      <c r="GQQ82" s="426"/>
      <c r="GQR82" s="426"/>
      <c r="GQS82" s="426"/>
      <c r="GQT82" s="426"/>
      <c r="GQU82" s="426"/>
      <c r="GQV82" s="426"/>
      <c r="GQW82" s="426"/>
      <c r="GQX82" s="426"/>
      <c r="GQY82" s="426"/>
      <c r="GQZ82" s="426"/>
      <c r="GRA82" s="426"/>
      <c r="GRB82" s="426"/>
      <c r="GRC82" s="426"/>
      <c r="GRD82" s="426"/>
      <c r="GRE82" s="426"/>
      <c r="GRF82" s="426"/>
      <c r="GRG82" s="426"/>
      <c r="GRH82" s="426"/>
      <c r="GRI82" s="426"/>
      <c r="GRJ82" s="426"/>
      <c r="GRK82" s="426"/>
      <c r="GRL82" s="426"/>
      <c r="GRM82" s="426"/>
      <c r="GRN82" s="426"/>
      <c r="GRO82" s="426"/>
      <c r="GRP82" s="426"/>
      <c r="GRQ82" s="426"/>
      <c r="GRR82" s="426"/>
      <c r="GRS82" s="426"/>
      <c r="GRT82" s="426"/>
      <c r="GRU82" s="426"/>
      <c r="GRV82" s="426"/>
      <c r="GRW82" s="426"/>
      <c r="GRX82" s="426"/>
      <c r="GRY82" s="426"/>
      <c r="GRZ82" s="426"/>
      <c r="GSA82" s="426"/>
      <c r="GSB82" s="426"/>
      <c r="GSC82" s="426"/>
      <c r="GSD82" s="426"/>
      <c r="GSE82" s="426"/>
      <c r="GSF82" s="426"/>
      <c r="GSG82" s="426"/>
      <c r="GSH82" s="426"/>
      <c r="GSI82" s="426"/>
      <c r="GSJ82" s="426"/>
      <c r="GSK82" s="426"/>
      <c r="GSL82" s="426"/>
      <c r="GSM82" s="426"/>
      <c r="GSN82" s="426"/>
      <c r="GSO82" s="426"/>
      <c r="GSP82" s="426"/>
      <c r="GSQ82" s="426"/>
      <c r="GSR82" s="426"/>
      <c r="GSS82" s="426"/>
      <c r="GST82" s="426"/>
      <c r="GSU82" s="426"/>
      <c r="GSV82" s="426"/>
      <c r="GSW82" s="426"/>
      <c r="GSX82" s="426"/>
      <c r="GSY82" s="426"/>
      <c r="GSZ82" s="426"/>
      <c r="GTA82" s="426"/>
      <c r="GTB82" s="426"/>
      <c r="GTC82" s="426"/>
      <c r="GTD82" s="426"/>
      <c r="GTE82" s="426"/>
      <c r="GTF82" s="426"/>
      <c r="GTG82" s="426"/>
      <c r="GTH82" s="426"/>
      <c r="GTI82" s="426"/>
      <c r="GTJ82" s="426"/>
      <c r="GTK82" s="426"/>
      <c r="GTL82" s="426"/>
      <c r="GTM82" s="426"/>
      <c r="GTN82" s="426"/>
      <c r="GTO82" s="426"/>
      <c r="GTP82" s="426"/>
      <c r="GTQ82" s="426"/>
      <c r="GTR82" s="426"/>
      <c r="GTS82" s="426"/>
      <c r="GTT82" s="426"/>
      <c r="GTU82" s="426"/>
      <c r="GTV82" s="426"/>
      <c r="GTW82" s="426"/>
      <c r="GTX82" s="426"/>
      <c r="GTY82" s="426"/>
      <c r="GTZ82" s="426"/>
      <c r="GUA82" s="426"/>
      <c r="GUB82" s="426"/>
      <c r="GUC82" s="426"/>
      <c r="GUD82" s="426"/>
      <c r="GUE82" s="426"/>
      <c r="GUF82" s="426"/>
      <c r="GUG82" s="426"/>
      <c r="GUH82" s="426"/>
      <c r="GUI82" s="426"/>
      <c r="GUJ82" s="426"/>
      <c r="GUK82" s="426"/>
      <c r="GUL82" s="426"/>
      <c r="GUM82" s="426"/>
      <c r="GUN82" s="426"/>
      <c r="GUO82" s="426"/>
      <c r="GUP82" s="426"/>
      <c r="GUQ82" s="426"/>
      <c r="GUR82" s="426"/>
      <c r="GUS82" s="426"/>
      <c r="GUT82" s="426"/>
      <c r="GUU82" s="426"/>
      <c r="GUV82" s="426"/>
      <c r="GUW82" s="426"/>
      <c r="GUX82" s="426"/>
      <c r="GUY82" s="426"/>
      <c r="GUZ82" s="426"/>
      <c r="GVA82" s="426"/>
      <c r="GVB82" s="426"/>
      <c r="GVC82" s="426"/>
      <c r="GVD82" s="426"/>
      <c r="GVE82" s="426"/>
      <c r="GVF82" s="426"/>
      <c r="GVG82" s="426"/>
      <c r="GVH82" s="426"/>
      <c r="GVI82" s="426"/>
      <c r="GVJ82" s="426"/>
      <c r="GVK82" s="426"/>
      <c r="GVL82" s="426"/>
      <c r="GVM82" s="426"/>
      <c r="GVN82" s="426"/>
      <c r="GVO82" s="426"/>
      <c r="GVP82" s="426"/>
      <c r="GVQ82" s="426"/>
      <c r="GVR82" s="426"/>
      <c r="GVS82" s="426"/>
      <c r="GVT82" s="426"/>
      <c r="GVU82" s="426"/>
      <c r="GVV82" s="426"/>
      <c r="GVW82" s="426"/>
      <c r="GVX82" s="426"/>
      <c r="GVY82" s="426"/>
      <c r="GVZ82" s="426"/>
      <c r="GWA82" s="426"/>
      <c r="GWB82" s="426"/>
      <c r="GWC82" s="426"/>
      <c r="GWD82" s="426"/>
      <c r="GWE82" s="426"/>
      <c r="GWF82" s="426"/>
      <c r="GWG82" s="426"/>
      <c r="GWH82" s="426"/>
      <c r="GWI82" s="426"/>
      <c r="GWJ82" s="426"/>
      <c r="GWK82" s="426"/>
      <c r="GWL82" s="426"/>
      <c r="GWM82" s="426"/>
      <c r="GWN82" s="426"/>
      <c r="GWO82" s="426"/>
      <c r="GWP82" s="426"/>
      <c r="GWQ82" s="426"/>
      <c r="GWR82" s="426"/>
      <c r="GWS82" s="426"/>
      <c r="GWT82" s="426"/>
      <c r="GWU82" s="426"/>
      <c r="GWV82" s="426"/>
      <c r="GWW82" s="426"/>
      <c r="GWX82" s="426"/>
      <c r="GWY82" s="426"/>
      <c r="GWZ82" s="426"/>
      <c r="GXA82" s="426"/>
      <c r="GXB82" s="426"/>
      <c r="GXC82" s="426"/>
      <c r="GXD82" s="426"/>
      <c r="GXE82" s="426"/>
      <c r="GXF82" s="426"/>
      <c r="GXG82" s="426"/>
      <c r="GXH82" s="426"/>
      <c r="GXI82" s="426"/>
      <c r="GXJ82" s="426"/>
      <c r="GXK82" s="426"/>
      <c r="GXL82" s="426"/>
      <c r="GXM82" s="426"/>
      <c r="GXN82" s="426"/>
      <c r="GXO82" s="426"/>
      <c r="GXP82" s="426"/>
      <c r="GXQ82" s="426"/>
      <c r="GXR82" s="426"/>
      <c r="GXS82" s="426"/>
      <c r="GXT82" s="426"/>
      <c r="GXU82" s="426"/>
      <c r="GXV82" s="426"/>
      <c r="GXW82" s="426"/>
      <c r="GXX82" s="426"/>
      <c r="GXY82" s="426"/>
      <c r="GXZ82" s="426"/>
      <c r="GYA82" s="426"/>
      <c r="GYB82" s="426"/>
      <c r="GYC82" s="426"/>
      <c r="GYD82" s="426"/>
      <c r="GYE82" s="426"/>
      <c r="GYF82" s="426"/>
      <c r="GYG82" s="426"/>
      <c r="GYH82" s="426"/>
      <c r="GYI82" s="426"/>
      <c r="GYJ82" s="426"/>
      <c r="GYK82" s="426"/>
      <c r="GYL82" s="426"/>
      <c r="GYM82" s="426"/>
      <c r="GYN82" s="426"/>
      <c r="GYO82" s="426"/>
      <c r="GYP82" s="426"/>
      <c r="GYQ82" s="426"/>
      <c r="GYR82" s="426"/>
      <c r="GYS82" s="426"/>
      <c r="GYT82" s="426"/>
      <c r="GYU82" s="426"/>
      <c r="GYV82" s="426"/>
      <c r="GYW82" s="426"/>
      <c r="GYX82" s="426"/>
      <c r="GYY82" s="426"/>
      <c r="GYZ82" s="426"/>
      <c r="GZA82" s="426"/>
      <c r="GZB82" s="426"/>
      <c r="GZC82" s="426"/>
      <c r="GZD82" s="426"/>
      <c r="GZE82" s="426"/>
      <c r="GZF82" s="426"/>
      <c r="GZG82" s="426"/>
      <c r="GZH82" s="426"/>
      <c r="GZI82" s="426"/>
      <c r="GZJ82" s="426"/>
      <c r="GZK82" s="426"/>
      <c r="GZL82" s="426"/>
      <c r="GZM82" s="426"/>
      <c r="GZN82" s="426"/>
      <c r="GZO82" s="426"/>
      <c r="GZP82" s="426"/>
      <c r="GZQ82" s="426"/>
      <c r="GZR82" s="426"/>
      <c r="GZS82" s="426"/>
      <c r="GZT82" s="426"/>
      <c r="GZU82" s="426"/>
      <c r="GZV82" s="426"/>
      <c r="GZW82" s="426"/>
      <c r="GZX82" s="426"/>
      <c r="GZY82" s="426"/>
      <c r="GZZ82" s="426"/>
      <c r="HAA82" s="426"/>
      <c r="HAB82" s="426"/>
      <c r="HAC82" s="426"/>
      <c r="HAD82" s="426"/>
      <c r="HAE82" s="426"/>
      <c r="HAF82" s="426"/>
      <c r="HAG82" s="426"/>
      <c r="HAH82" s="426"/>
      <c r="HAI82" s="426"/>
      <c r="HAJ82" s="426"/>
      <c r="HAK82" s="426"/>
      <c r="HAL82" s="426"/>
      <c r="HAM82" s="426"/>
      <c r="HAN82" s="426"/>
      <c r="HAO82" s="426"/>
      <c r="HAP82" s="426"/>
      <c r="HAQ82" s="426"/>
      <c r="HAR82" s="426"/>
      <c r="HAS82" s="426"/>
      <c r="HAT82" s="426"/>
      <c r="HAU82" s="426"/>
      <c r="HAV82" s="426"/>
      <c r="HAW82" s="426"/>
      <c r="HAX82" s="426"/>
      <c r="HAY82" s="426"/>
      <c r="HAZ82" s="426"/>
      <c r="HBA82" s="426"/>
      <c r="HBB82" s="426"/>
      <c r="HBC82" s="426"/>
      <c r="HBD82" s="426"/>
      <c r="HBE82" s="426"/>
      <c r="HBF82" s="426"/>
      <c r="HBG82" s="426"/>
      <c r="HBH82" s="426"/>
      <c r="HBI82" s="426"/>
      <c r="HBJ82" s="426"/>
      <c r="HBK82" s="426"/>
      <c r="HBL82" s="426"/>
      <c r="HBM82" s="426"/>
      <c r="HBN82" s="426"/>
      <c r="HBO82" s="426"/>
      <c r="HBP82" s="426"/>
      <c r="HBQ82" s="426"/>
      <c r="HBR82" s="426"/>
      <c r="HBS82" s="426"/>
      <c r="HBT82" s="426"/>
      <c r="HBU82" s="426"/>
      <c r="HBV82" s="426"/>
      <c r="HBW82" s="426"/>
      <c r="HBX82" s="426"/>
      <c r="HBY82" s="426"/>
      <c r="HBZ82" s="426"/>
      <c r="HCA82" s="426"/>
      <c r="HCB82" s="426"/>
      <c r="HCC82" s="426"/>
      <c r="HCD82" s="426"/>
      <c r="HCE82" s="426"/>
      <c r="HCF82" s="426"/>
      <c r="HCG82" s="426"/>
      <c r="HCH82" s="426"/>
      <c r="HCI82" s="426"/>
      <c r="HCJ82" s="426"/>
      <c r="HCK82" s="426"/>
      <c r="HCL82" s="426"/>
      <c r="HCM82" s="426"/>
      <c r="HCN82" s="426"/>
      <c r="HCO82" s="426"/>
      <c r="HCP82" s="426"/>
      <c r="HCQ82" s="426"/>
      <c r="HCR82" s="426"/>
      <c r="HCS82" s="426"/>
      <c r="HCT82" s="426"/>
      <c r="HCU82" s="426"/>
      <c r="HCV82" s="426"/>
      <c r="HCW82" s="426"/>
      <c r="HCX82" s="426"/>
      <c r="HCY82" s="426"/>
      <c r="HCZ82" s="426"/>
      <c r="HDA82" s="426"/>
      <c r="HDB82" s="426"/>
      <c r="HDC82" s="426"/>
      <c r="HDD82" s="426"/>
      <c r="HDE82" s="426"/>
      <c r="HDF82" s="426"/>
      <c r="HDG82" s="426"/>
      <c r="HDH82" s="426"/>
      <c r="HDI82" s="426"/>
      <c r="HDJ82" s="426"/>
      <c r="HDK82" s="426"/>
      <c r="HDL82" s="426"/>
      <c r="HDM82" s="426"/>
      <c r="HDN82" s="426"/>
      <c r="HDO82" s="426"/>
      <c r="HDP82" s="426"/>
      <c r="HDQ82" s="426"/>
      <c r="HDR82" s="426"/>
      <c r="HDS82" s="426"/>
      <c r="HDT82" s="426"/>
      <c r="HDU82" s="426"/>
      <c r="HDV82" s="426"/>
      <c r="HDW82" s="426"/>
      <c r="HDX82" s="426"/>
      <c r="HDY82" s="426"/>
      <c r="HDZ82" s="426"/>
      <c r="HEA82" s="426"/>
      <c r="HEB82" s="426"/>
      <c r="HEC82" s="426"/>
      <c r="HED82" s="426"/>
      <c r="HEE82" s="426"/>
      <c r="HEF82" s="426"/>
      <c r="HEG82" s="426"/>
      <c r="HEH82" s="426"/>
      <c r="HEI82" s="426"/>
      <c r="HEJ82" s="426"/>
      <c r="HEK82" s="426"/>
      <c r="HEL82" s="426"/>
      <c r="HEM82" s="426"/>
      <c r="HEN82" s="426"/>
      <c r="HEO82" s="426"/>
      <c r="HEP82" s="426"/>
      <c r="HEQ82" s="426"/>
      <c r="HER82" s="426"/>
      <c r="HES82" s="426"/>
      <c r="HET82" s="426"/>
      <c r="HEU82" s="426"/>
      <c r="HEV82" s="426"/>
      <c r="HEW82" s="426"/>
      <c r="HEX82" s="426"/>
      <c r="HEY82" s="426"/>
      <c r="HEZ82" s="426"/>
      <c r="HFA82" s="426"/>
      <c r="HFB82" s="426"/>
      <c r="HFC82" s="426"/>
      <c r="HFD82" s="426"/>
      <c r="HFE82" s="426"/>
      <c r="HFF82" s="426"/>
      <c r="HFG82" s="426"/>
      <c r="HFH82" s="426"/>
      <c r="HFI82" s="426"/>
      <c r="HFJ82" s="426"/>
      <c r="HFK82" s="426"/>
      <c r="HFL82" s="426"/>
      <c r="HFM82" s="426"/>
      <c r="HFN82" s="426"/>
      <c r="HFO82" s="426"/>
      <c r="HFP82" s="426"/>
      <c r="HFQ82" s="426"/>
      <c r="HFR82" s="426"/>
      <c r="HFS82" s="426"/>
      <c r="HFT82" s="426"/>
      <c r="HFU82" s="426"/>
      <c r="HFV82" s="426"/>
      <c r="HFW82" s="426"/>
      <c r="HFX82" s="426"/>
      <c r="HFY82" s="426"/>
      <c r="HFZ82" s="426"/>
      <c r="HGA82" s="426"/>
      <c r="HGB82" s="426"/>
      <c r="HGC82" s="426"/>
      <c r="HGD82" s="426"/>
      <c r="HGE82" s="426"/>
      <c r="HGF82" s="426"/>
      <c r="HGG82" s="426"/>
      <c r="HGH82" s="426"/>
      <c r="HGI82" s="426"/>
      <c r="HGJ82" s="426"/>
      <c r="HGK82" s="426"/>
      <c r="HGL82" s="426"/>
      <c r="HGM82" s="426"/>
      <c r="HGN82" s="426"/>
      <c r="HGO82" s="426"/>
      <c r="HGP82" s="426"/>
      <c r="HGQ82" s="426"/>
      <c r="HGR82" s="426"/>
      <c r="HGS82" s="426"/>
      <c r="HGT82" s="426"/>
      <c r="HGU82" s="426"/>
      <c r="HGV82" s="426"/>
      <c r="HGW82" s="426"/>
      <c r="HGX82" s="426"/>
      <c r="HGY82" s="426"/>
      <c r="HGZ82" s="426"/>
      <c r="HHA82" s="426"/>
      <c r="HHB82" s="426"/>
      <c r="HHC82" s="426"/>
      <c r="HHD82" s="426"/>
      <c r="HHE82" s="426"/>
      <c r="HHF82" s="426"/>
      <c r="HHG82" s="426"/>
      <c r="HHH82" s="426"/>
      <c r="HHI82" s="426"/>
      <c r="HHJ82" s="426"/>
      <c r="HHK82" s="426"/>
      <c r="HHL82" s="426"/>
      <c r="HHM82" s="426"/>
      <c r="HHN82" s="426"/>
      <c r="HHO82" s="426"/>
      <c r="HHP82" s="426"/>
      <c r="HHQ82" s="426"/>
      <c r="HHR82" s="426"/>
      <c r="HHS82" s="426"/>
      <c r="HHT82" s="426"/>
      <c r="HHU82" s="426"/>
      <c r="HHV82" s="426"/>
      <c r="HHW82" s="426"/>
      <c r="HHX82" s="426"/>
      <c r="HHY82" s="426"/>
      <c r="HHZ82" s="426"/>
      <c r="HIA82" s="426"/>
      <c r="HIB82" s="426"/>
      <c r="HIC82" s="426"/>
      <c r="HID82" s="426"/>
      <c r="HIE82" s="426"/>
      <c r="HIF82" s="426"/>
      <c r="HIG82" s="426"/>
      <c r="HIH82" s="426"/>
      <c r="HII82" s="426"/>
      <c r="HIJ82" s="426"/>
      <c r="HIK82" s="426"/>
      <c r="HIL82" s="426"/>
      <c r="HIM82" s="426"/>
      <c r="HIN82" s="426"/>
      <c r="HIO82" s="426"/>
      <c r="HIP82" s="426"/>
      <c r="HIQ82" s="426"/>
      <c r="HIR82" s="426"/>
      <c r="HIS82" s="426"/>
      <c r="HIT82" s="426"/>
      <c r="HIU82" s="426"/>
      <c r="HIV82" s="426"/>
      <c r="HIW82" s="426"/>
      <c r="HIX82" s="426"/>
      <c r="HIY82" s="426"/>
      <c r="HIZ82" s="426"/>
      <c r="HJA82" s="426"/>
      <c r="HJB82" s="426"/>
      <c r="HJC82" s="426"/>
      <c r="HJD82" s="426"/>
      <c r="HJE82" s="426"/>
      <c r="HJF82" s="426"/>
      <c r="HJG82" s="426"/>
      <c r="HJH82" s="426"/>
      <c r="HJI82" s="426"/>
      <c r="HJJ82" s="426"/>
      <c r="HJK82" s="426"/>
      <c r="HJL82" s="426"/>
      <c r="HJM82" s="426"/>
      <c r="HJN82" s="426"/>
      <c r="HJO82" s="426"/>
      <c r="HJP82" s="426"/>
      <c r="HJQ82" s="426"/>
      <c r="HJR82" s="426"/>
      <c r="HJS82" s="426"/>
      <c r="HJT82" s="426"/>
      <c r="HJU82" s="426"/>
      <c r="HJV82" s="426"/>
      <c r="HJW82" s="426"/>
      <c r="HJX82" s="426"/>
      <c r="HJY82" s="426"/>
      <c r="HJZ82" s="426"/>
      <c r="HKA82" s="426"/>
      <c r="HKB82" s="426"/>
      <c r="HKC82" s="426"/>
      <c r="HKD82" s="426"/>
      <c r="HKE82" s="426"/>
      <c r="HKF82" s="426"/>
      <c r="HKG82" s="426"/>
      <c r="HKH82" s="426"/>
      <c r="HKI82" s="426"/>
      <c r="HKJ82" s="426"/>
      <c r="HKK82" s="426"/>
      <c r="HKL82" s="426"/>
      <c r="HKM82" s="426"/>
      <c r="HKN82" s="426"/>
      <c r="HKO82" s="426"/>
      <c r="HKP82" s="426"/>
      <c r="HKQ82" s="426"/>
      <c r="HKR82" s="426"/>
      <c r="HKS82" s="426"/>
      <c r="HKT82" s="426"/>
      <c r="HKU82" s="426"/>
      <c r="HKV82" s="426"/>
      <c r="HKW82" s="426"/>
      <c r="HKX82" s="426"/>
      <c r="HKY82" s="426"/>
      <c r="HKZ82" s="426"/>
      <c r="HLA82" s="426"/>
      <c r="HLB82" s="426"/>
      <c r="HLC82" s="426"/>
      <c r="HLD82" s="426"/>
      <c r="HLE82" s="426"/>
      <c r="HLF82" s="426"/>
      <c r="HLG82" s="426"/>
      <c r="HLH82" s="426"/>
      <c r="HLI82" s="426"/>
      <c r="HLJ82" s="426"/>
      <c r="HLK82" s="426"/>
      <c r="HLL82" s="426"/>
      <c r="HLM82" s="426"/>
      <c r="HLN82" s="426"/>
      <c r="HLO82" s="426"/>
      <c r="HLP82" s="426"/>
      <c r="HLQ82" s="426"/>
      <c r="HLR82" s="426"/>
      <c r="HLS82" s="426"/>
      <c r="HLT82" s="426"/>
      <c r="HLU82" s="426"/>
      <c r="HLV82" s="426"/>
      <c r="HLW82" s="426"/>
      <c r="HLX82" s="426"/>
      <c r="HLY82" s="426"/>
      <c r="HLZ82" s="426"/>
      <c r="HMA82" s="426"/>
      <c r="HMB82" s="426"/>
      <c r="HMC82" s="426"/>
      <c r="HMD82" s="426"/>
      <c r="HME82" s="426"/>
      <c r="HMF82" s="426"/>
      <c r="HMG82" s="426"/>
      <c r="HMH82" s="426"/>
      <c r="HMI82" s="426"/>
      <c r="HMJ82" s="426"/>
      <c r="HMK82" s="426"/>
      <c r="HML82" s="426"/>
      <c r="HMM82" s="426"/>
      <c r="HMN82" s="426"/>
      <c r="HMO82" s="426"/>
      <c r="HMP82" s="426"/>
      <c r="HMQ82" s="426"/>
      <c r="HMR82" s="426"/>
      <c r="HMS82" s="426"/>
      <c r="HMT82" s="426"/>
      <c r="HMU82" s="426"/>
      <c r="HMV82" s="426"/>
      <c r="HMW82" s="426"/>
      <c r="HMX82" s="426"/>
      <c r="HMY82" s="426"/>
      <c r="HMZ82" s="426"/>
      <c r="HNA82" s="426"/>
      <c r="HNB82" s="426"/>
      <c r="HNC82" s="426"/>
      <c r="HND82" s="426"/>
      <c r="HNE82" s="426"/>
      <c r="HNF82" s="426"/>
      <c r="HNG82" s="426"/>
      <c r="HNH82" s="426"/>
      <c r="HNI82" s="426"/>
      <c r="HNJ82" s="426"/>
      <c r="HNK82" s="426"/>
      <c r="HNL82" s="426"/>
      <c r="HNM82" s="426"/>
      <c r="HNN82" s="426"/>
      <c r="HNO82" s="426"/>
      <c r="HNP82" s="426"/>
      <c r="HNQ82" s="426"/>
      <c r="HNR82" s="426"/>
      <c r="HNS82" s="426"/>
      <c r="HNT82" s="426"/>
      <c r="HNU82" s="426"/>
      <c r="HNV82" s="426"/>
      <c r="HNW82" s="426"/>
      <c r="HNX82" s="426"/>
      <c r="HNY82" s="426"/>
      <c r="HNZ82" s="426"/>
      <c r="HOA82" s="426"/>
      <c r="HOB82" s="426"/>
      <c r="HOC82" s="426"/>
      <c r="HOD82" s="426"/>
      <c r="HOE82" s="426"/>
      <c r="HOF82" s="426"/>
      <c r="HOG82" s="426"/>
      <c r="HOH82" s="426"/>
      <c r="HOI82" s="426"/>
      <c r="HOJ82" s="426"/>
      <c r="HOK82" s="426"/>
      <c r="HOL82" s="426"/>
      <c r="HOM82" s="426"/>
      <c r="HON82" s="426"/>
      <c r="HOO82" s="426"/>
      <c r="HOP82" s="426"/>
      <c r="HOQ82" s="426"/>
      <c r="HOR82" s="426"/>
      <c r="HOS82" s="426"/>
      <c r="HOT82" s="426"/>
      <c r="HOU82" s="426"/>
      <c r="HOV82" s="426"/>
      <c r="HOW82" s="426"/>
      <c r="HOX82" s="426"/>
      <c r="HOY82" s="426"/>
      <c r="HOZ82" s="426"/>
      <c r="HPA82" s="426"/>
      <c r="HPB82" s="426"/>
      <c r="HPC82" s="426"/>
      <c r="HPD82" s="426"/>
      <c r="HPE82" s="426"/>
      <c r="HPF82" s="426"/>
      <c r="HPG82" s="426"/>
      <c r="HPH82" s="426"/>
      <c r="HPI82" s="426"/>
      <c r="HPJ82" s="426"/>
      <c r="HPK82" s="426"/>
      <c r="HPL82" s="426"/>
      <c r="HPM82" s="426"/>
      <c r="HPN82" s="426"/>
      <c r="HPO82" s="426"/>
      <c r="HPP82" s="426"/>
      <c r="HPQ82" s="426"/>
      <c r="HPR82" s="426"/>
      <c r="HPS82" s="426"/>
      <c r="HPT82" s="426"/>
      <c r="HPU82" s="426"/>
      <c r="HPV82" s="426"/>
      <c r="HPW82" s="426"/>
      <c r="HPX82" s="426"/>
      <c r="HPY82" s="426"/>
      <c r="HPZ82" s="426"/>
      <c r="HQA82" s="426"/>
      <c r="HQB82" s="426"/>
      <c r="HQC82" s="426"/>
      <c r="HQD82" s="426"/>
      <c r="HQE82" s="426"/>
      <c r="HQF82" s="426"/>
      <c r="HQG82" s="426"/>
      <c r="HQH82" s="426"/>
      <c r="HQI82" s="426"/>
      <c r="HQJ82" s="426"/>
      <c r="HQK82" s="426"/>
      <c r="HQL82" s="426"/>
      <c r="HQM82" s="426"/>
      <c r="HQN82" s="426"/>
      <c r="HQO82" s="426"/>
      <c r="HQP82" s="426"/>
      <c r="HQQ82" s="426"/>
      <c r="HQR82" s="426"/>
      <c r="HQS82" s="426"/>
      <c r="HQT82" s="426"/>
      <c r="HQU82" s="426"/>
      <c r="HQV82" s="426"/>
      <c r="HQW82" s="426"/>
      <c r="HQX82" s="426"/>
      <c r="HQY82" s="426"/>
      <c r="HQZ82" s="426"/>
      <c r="HRA82" s="426"/>
      <c r="HRB82" s="426"/>
      <c r="HRC82" s="426"/>
      <c r="HRD82" s="426"/>
      <c r="HRE82" s="426"/>
      <c r="HRF82" s="426"/>
      <c r="HRG82" s="426"/>
      <c r="HRH82" s="426"/>
      <c r="HRI82" s="426"/>
      <c r="HRJ82" s="426"/>
      <c r="HRK82" s="426"/>
      <c r="HRL82" s="426"/>
      <c r="HRM82" s="426"/>
      <c r="HRN82" s="426"/>
      <c r="HRO82" s="426"/>
      <c r="HRP82" s="426"/>
      <c r="HRQ82" s="426"/>
      <c r="HRR82" s="426"/>
      <c r="HRS82" s="426"/>
      <c r="HRT82" s="426"/>
      <c r="HRU82" s="426"/>
      <c r="HRV82" s="426"/>
      <c r="HRW82" s="426"/>
      <c r="HRX82" s="426"/>
      <c r="HRY82" s="426"/>
      <c r="HRZ82" s="426"/>
      <c r="HSA82" s="426"/>
      <c r="HSB82" s="426"/>
      <c r="HSC82" s="426"/>
      <c r="HSD82" s="426"/>
      <c r="HSE82" s="426"/>
      <c r="HSF82" s="426"/>
      <c r="HSG82" s="426"/>
      <c r="HSH82" s="426"/>
      <c r="HSI82" s="426"/>
      <c r="HSJ82" s="426"/>
      <c r="HSK82" s="426"/>
      <c r="HSL82" s="426"/>
      <c r="HSM82" s="426"/>
      <c r="HSN82" s="426"/>
      <c r="HSO82" s="426"/>
      <c r="HSP82" s="426"/>
      <c r="HSQ82" s="426"/>
      <c r="HSR82" s="426"/>
      <c r="HSS82" s="426"/>
      <c r="HST82" s="426"/>
      <c r="HSU82" s="426"/>
      <c r="HSV82" s="426"/>
      <c r="HSW82" s="426"/>
      <c r="HSX82" s="426"/>
      <c r="HSY82" s="426"/>
      <c r="HSZ82" s="426"/>
      <c r="HTA82" s="426"/>
      <c r="HTB82" s="426"/>
      <c r="HTC82" s="426"/>
      <c r="HTD82" s="426"/>
      <c r="HTE82" s="426"/>
      <c r="HTF82" s="426"/>
      <c r="HTG82" s="426"/>
      <c r="HTH82" s="426"/>
      <c r="HTI82" s="426"/>
      <c r="HTJ82" s="426"/>
      <c r="HTK82" s="426"/>
      <c r="HTL82" s="426"/>
      <c r="HTM82" s="426"/>
      <c r="HTN82" s="426"/>
      <c r="HTO82" s="426"/>
      <c r="HTP82" s="426"/>
      <c r="HTQ82" s="426"/>
      <c r="HTR82" s="426"/>
      <c r="HTS82" s="426"/>
      <c r="HTT82" s="426"/>
      <c r="HTU82" s="426"/>
      <c r="HTV82" s="426"/>
      <c r="HTW82" s="426"/>
      <c r="HTX82" s="426"/>
      <c r="HTY82" s="426"/>
      <c r="HTZ82" s="426"/>
      <c r="HUA82" s="426"/>
      <c r="HUB82" s="426"/>
      <c r="HUC82" s="426"/>
      <c r="HUD82" s="426"/>
      <c r="HUE82" s="426"/>
      <c r="HUF82" s="426"/>
      <c r="HUG82" s="426"/>
      <c r="HUH82" s="426"/>
      <c r="HUI82" s="426"/>
      <c r="HUJ82" s="426"/>
      <c r="HUK82" s="426"/>
      <c r="HUL82" s="426"/>
      <c r="HUM82" s="426"/>
      <c r="HUN82" s="426"/>
      <c r="HUO82" s="426"/>
      <c r="HUP82" s="426"/>
      <c r="HUQ82" s="426"/>
      <c r="HUR82" s="426"/>
      <c r="HUS82" s="426"/>
      <c r="HUT82" s="426"/>
      <c r="HUU82" s="426"/>
      <c r="HUV82" s="426"/>
      <c r="HUW82" s="426"/>
      <c r="HUX82" s="426"/>
      <c r="HUY82" s="426"/>
      <c r="HUZ82" s="426"/>
      <c r="HVA82" s="426"/>
      <c r="HVB82" s="426"/>
      <c r="HVC82" s="426"/>
      <c r="HVD82" s="426"/>
      <c r="HVE82" s="426"/>
      <c r="HVF82" s="426"/>
      <c r="HVG82" s="426"/>
      <c r="HVH82" s="426"/>
      <c r="HVI82" s="426"/>
      <c r="HVJ82" s="426"/>
      <c r="HVK82" s="426"/>
      <c r="HVL82" s="426"/>
      <c r="HVM82" s="426"/>
      <c r="HVN82" s="426"/>
      <c r="HVO82" s="426"/>
      <c r="HVP82" s="426"/>
      <c r="HVQ82" s="426"/>
      <c r="HVR82" s="426"/>
      <c r="HVS82" s="426"/>
      <c r="HVT82" s="426"/>
      <c r="HVU82" s="426"/>
      <c r="HVV82" s="426"/>
      <c r="HVW82" s="426"/>
      <c r="HVX82" s="426"/>
      <c r="HVY82" s="426"/>
      <c r="HVZ82" s="426"/>
      <c r="HWA82" s="426"/>
      <c r="HWB82" s="426"/>
      <c r="HWC82" s="426"/>
      <c r="HWD82" s="426"/>
      <c r="HWE82" s="426"/>
      <c r="HWF82" s="426"/>
      <c r="HWG82" s="426"/>
      <c r="HWH82" s="426"/>
      <c r="HWI82" s="426"/>
      <c r="HWJ82" s="426"/>
      <c r="HWK82" s="426"/>
      <c r="HWL82" s="426"/>
      <c r="HWM82" s="426"/>
      <c r="HWN82" s="426"/>
      <c r="HWO82" s="426"/>
      <c r="HWP82" s="426"/>
      <c r="HWQ82" s="426"/>
      <c r="HWR82" s="426"/>
      <c r="HWS82" s="426"/>
      <c r="HWT82" s="426"/>
      <c r="HWU82" s="426"/>
      <c r="HWV82" s="426"/>
      <c r="HWW82" s="426"/>
      <c r="HWX82" s="426"/>
      <c r="HWY82" s="426"/>
      <c r="HWZ82" s="426"/>
      <c r="HXA82" s="426"/>
      <c r="HXB82" s="426"/>
      <c r="HXC82" s="426"/>
      <c r="HXD82" s="426"/>
      <c r="HXE82" s="426"/>
      <c r="HXF82" s="426"/>
      <c r="HXG82" s="426"/>
      <c r="HXH82" s="426"/>
      <c r="HXI82" s="426"/>
      <c r="HXJ82" s="426"/>
      <c r="HXK82" s="426"/>
      <c r="HXL82" s="426"/>
      <c r="HXM82" s="426"/>
      <c r="HXN82" s="426"/>
      <c r="HXO82" s="426"/>
      <c r="HXP82" s="426"/>
      <c r="HXQ82" s="426"/>
      <c r="HXR82" s="426"/>
      <c r="HXS82" s="426"/>
      <c r="HXT82" s="426"/>
      <c r="HXU82" s="426"/>
      <c r="HXV82" s="426"/>
      <c r="HXW82" s="426"/>
      <c r="HXX82" s="426"/>
      <c r="HXY82" s="426"/>
      <c r="HXZ82" s="426"/>
      <c r="HYA82" s="426"/>
      <c r="HYB82" s="426"/>
      <c r="HYC82" s="426"/>
      <c r="HYD82" s="426"/>
      <c r="HYE82" s="426"/>
      <c r="HYF82" s="426"/>
      <c r="HYG82" s="426"/>
      <c r="HYH82" s="426"/>
      <c r="HYI82" s="426"/>
      <c r="HYJ82" s="426"/>
      <c r="HYK82" s="426"/>
      <c r="HYL82" s="426"/>
      <c r="HYM82" s="426"/>
      <c r="HYN82" s="426"/>
      <c r="HYO82" s="426"/>
      <c r="HYP82" s="426"/>
      <c r="HYQ82" s="426"/>
      <c r="HYR82" s="426"/>
      <c r="HYS82" s="426"/>
      <c r="HYT82" s="426"/>
      <c r="HYU82" s="426"/>
      <c r="HYV82" s="426"/>
      <c r="HYW82" s="426"/>
      <c r="HYX82" s="426"/>
      <c r="HYY82" s="426"/>
      <c r="HYZ82" s="426"/>
      <c r="HZA82" s="426"/>
      <c r="HZB82" s="426"/>
      <c r="HZC82" s="426"/>
      <c r="HZD82" s="426"/>
      <c r="HZE82" s="426"/>
      <c r="HZF82" s="426"/>
      <c r="HZG82" s="426"/>
      <c r="HZH82" s="426"/>
      <c r="HZI82" s="426"/>
      <c r="HZJ82" s="426"/>
      <c r="HZK82" s="426"/>
      <c r="HZL82" s="426"/>
      <c r="HZM82" s="426"/>
      <c r="HZN82" s="426"/>
      <c r="HZO82" s="426"/>
      <c r="HZP82" s="426"/>
      <c r="HZQ82" s="426"/>
      <c r="HZR82" s="426"/>
      <c r="HZS82" s="426"/>
      <c r="HZT82" s="426"/>
      <c r="HZU82" s="426"/>
      <c r="HZV82" s="426"/>
      <c r="HZW82" s="426"/>
      <c r="HZX82" s="426"/>
      <c r="HZY82" s="426"/>
      <c r="HZZ82" s="426"/>
      <c r="IAA82" s="426"/>
      <c r="IAB82" s="426"/>
      <c r="IAC82" s="426"/>
      <c r="IAD82" s="426"/>
      <c r="IAE82" s="426"/>
      <c r="IAF82" s="426"/>
      <c r="IAG82" s="426"/>
      <c r="IAH82" s="426"/>
      <c r="IAI82" s="426"/>
      <c r="IAJ82" s="426"/>
      <c r="IAK82" s="426"/>
      <c r="IAL82" s="426"/>
      <c r="IAM82" s="426"/>
      <c r="IAN82" s="426"/>
      <c r="IAO82" s="426"/>
      <c r="IAP82" s="426"/>
      <c r="IAQ82" s="426"/>
      <c r="IAR82" s="426"/>
      <c r="IAS82" s="426"/>
      <c r="IAT82" s="426"/>
      <c r="IAU82" s="426"/>
      <c r="IAV82" s="426"/>
      <c r="IAW82" s="426"/>
      <c r="IAX82" s="426"/>
      <c r="IAY82" s="426"/>
      <c r="IAZ82" s="426"/>
      <c r="IBA82" s="426"/>
      <c r="IBB82" s="426"/>
      <c r="IBC82" s="426"/>
      <c r="IBD82" s="426"/>
      <c r="IBE82" s="426"/>
      <c r="IBF82" s="426"/>
      <c r="IBG82" s="426"/>
      <c r="IBH82" s="426"/>
      <c r="IBI82" s="426"/>
      <c r="IBJ82" s="426"/>
      <c r="IBK82" s="426"/>
      <c r="IBL82" s="426"/>
      <c r="IBM82" s="426"/>
      <c r="IBN82" s="426"/>
      <c r="IBO82" s="426"/>
      <c r="IBP82" s="426"/>
      <c r="IBQ82" s="426"/>
      <c r="IBR82" s="426"/>
      <c r="IBS82" s="426"/>
      <c r="IBT82" s="426"/>
      <c r="IBU82" s="426"/>
      <c r="IBV82" s="426"/>
      <c r="IBW82" s="426"/>
      <c r="IBX82" s="426"/>
      <c r="IBY82" s="426"/>
      <c r="IBZ82" s="426"/>
      <c r="ICA82" s="426"/>
      <c r="ICB82" s="426"/>
      <c r="ICC82" s="426"/>
      <c r="ICD82" s="426"/>
      <c r="ICE82" s="426"/>
      <c r="ICF82" s="426"/>
      <c r="ICG82" s="426"/>
      <c r="ICH82" s="426"/>
      <c r="ICI82" s="426"/>
      <c r="ICJ82" s="426"/>
      <c r="ICK82" s="426"/>
      <c r="ICL82" s="426"/>
      <c r="ICM82" s="426"/>
      <c r="ICN82" s="426"/>
      <c r="ICO82" s="426"/>
      <c r="ICP82" s="426"/>
      <c r="ICQ82" s="426"/>
      <c r="ICR82" s="426"/>
      <c r="ICS82" s="426"/>
      <c r="ICT82" s="426"/>
      <c r="ICU82" s="426"/>
      <c r="ICV82" s="426"/>
      <c r="ICW82" s="426"/>
      <c r="ICX82" s="426"/>
      <c r="ICY82" s="426"/>
      <c r="ICZ82" s="426"/>
      <c r="IDA82" s="426"/>
      <c r="IDB82" s="426"/>
      <c r="IDC82" s="426"/>
      <c r="IDD82" s="426"/>
      <c r="IDE82" s="426"/>
      <c r="IDF82" s="426"/>
      <c r="IDG82" s="426"/>
      <c r="IDH82" s="426"/>
      <c r="IDI82" s="426"/>
      <c r="IDJ82" s="426"/>
      <c r="IDK82" s="426"/>
      <c r="IDL82" s="426"/>
      <c r="IDM82" s="426"/>
      <c r="IDN82" s="426"/>
      <c r="IDO82" s="426"/>
      <c r="IDP82" s="426"/>
      <c r="IDQ82" s="426"/>
      <c r="IDR82" s="426"/>
      <c r="IDS82" s="426"/>
      <c r="IDT82" s="426"/>
      <c r="IDU82" s="426"/>
      <c r="IDV82" s="426"/>
      <c r="IDW82" s="426"/>
      <c r="IDX82" s="426"/>
      <c r="IDY82" s="426"/>
      <c r="IDZ82" s="426"/>
      <c r="IEA82" s="426"/>
      <c r="IEB82" s="426"/>
      <c r="IEC82" s="426"/>
      <c r="IED82" s="426"/>
      <c r="IEE82" s="426"/>
      <c r="IEF82" s="426"/>
      <c r="IEG82" s="426"/>
      <c r="IEH82" s="426"/>
      <c r="IEI82" s="426"/>
      <c r="IEJ82" s="426"/>
      <c r="IEK82" s="426"/>
      <c r="IEL82" s="426"/>
      <c r="IEM82" s="426"/>
      <c r="IEN82" s="426"/>
      <c r="IEO82" s="426"/>
      <c r="IEP82" s="426"/>
      <c r="IEQ82" s="426"/>
      <c r="IER82" s="426"/>
      <c r="IES82" s="426"/>
      <c r="IET82" s="426"/>
      <c r="IEU82" s="426"/>
      <c r="IEV82" s="426"/>
      <c r="IEW82" s="426"/>
      <c r="IEX82" s="426"/>
      <c r="IEY82" s="426"/>
      <c r="IEZ82" s="426"/>
      <c r="IFA82" s="426"/>
      <c r="IFB82" s="426"/>
      <c r="IFC82" s="426"/>
      <c r="IFD82" s="426"/>
      <c r="IFE82" s="426"/>
      <c r="IFF82" s="426"/>
      <c r="IFG82" s="426"/>
      <c r="IFH82" s="426"/>
      <c r="IFI82" s="426"/>
      <c r="IFJ82" s="426"/>
      <c r="IFK82" s="426"/>
      <c r="IFL82" s="426"/>
      <c r="IFM82" s="426"/>
      <c r="IFN82" s="426"/>
      <c r="IFO82" s="426"/>
      <c r="IFP82" s="426"/>
      <c r="IFQ82" s="426"/>
      <c r="IFR82" s="426"/>
      <c r="IFS82" s="426"/>
      <c r="IFT82" s="426"/>
      <c r="IFU82" s="426"/>
      <c r="IFV82" s="426"/>
      <c r="IFW82" s="426"/>
      <c r="IFX82" s="426"/>
      <c r="IFY82" s="426"/>
      <c r="IFZ82" s="426"/>
      <c r="IGA82" s="426"/>
      <c r="IGB82" s="426"/>
      <c r="IGC82" s="426"/>
      <c r="IGD82" s="426"/>
      <c r="IGE82" s="426"/>
      <c r="IGF82" s="426"/>
      <c r="IGG82" s="426"/>
      <c r="IGH82" s="426"/>
      <c r="IGI82" s="426"/>
      <c r="IGJ82" s="426"/>
      <c r="IGK82" s="426"/>
      <c r="IGL82" s="426"/>
      <c r="IGM82" s="426"/>
      <c r="IGN82" s="426"/>
      <c r="IGO82" s="426"/>
      <c r="IGP82" s="426"/>
      <c r="IGQ82" s="426"/>
      <c r="IGR82" s="426"/>
      <c r="IGS82" s="426"/>
      <c r="IGT82" s="426"/>
      <c r="IGU82" s="426"/>
      <c r="IGV82" s="426"/>
      <c r="IGW82" s="426"/>
      <c r="IGX82" s="426"/>
      <c r="IGY82" s="426"/>
      <c r="IGZ82" s="426"/>
      <c r="IHA82" s="426"/>
      <c r="IHB82" s="426"/>
      <c r="IHC82" s="426"/>
      <c r="IHD82" s="426"/>
      <c r="IHE82" s="426"/>
      <c r="IHF82" s="426"/>
      <c r="IHG82" s="426"/>
      <c r="IHH82" s="426"/>
      <c r="IHI82" s="426"/>
      <c r="IHJ82" s="426"/>
      <c r="IHK82" s="426"/>
      <c r="IHL82" s="426"/>
      <c r="IHM82" s="426"/>
      <c r="IHN82" s="426"/>
      <c r="IHO82" s="426"/>
      <c r="IHP82" s="426"/>
      <c r="IHQ82" s="426"/>
      <c r="IHR82" s="426"/>
      <c r="IHS82" s="426"/>
      <c r="IHT82" s="426"/>
      <c r="IHU82" s="426"/>
      <c r="IHV82" s="426"/>
      <c r="IHW82" s="426"/>
      <c r="IHX82" s="426"/>
      <c r="IHY82" s="426"/>
      <c r="IHZ82" s="426"/>
      <c r="IIA82" s="426"/>
      <c r="IIB82" s="426"/>
      <c r="IIC82" s="426"/>
      <c r="IID82" s="426"/>
      <c r="IIE82" s="426"/>
      <c r="IIF82" s="426"/>
      <c r="IIG82" s="426"/>
      <c r="IIH82" s="426"/>
      <c r="III82" s="426"/>
      <c r="IIJ82" s="426"/>
      <c r="IIK82" s="426"/>
      <c r="IIL82" s="426"/>
      <c r="IIM82" s="426"/>
      <c r="IIN82" s="426"/>
      <c r="IIO82" s="426"/>
      <c r="IIP82" s="426"/>
      <c r="IIQ82" s="426"/>
      <c r="IIR82" s="426"/>
      <c r="IIS82" s="426"/>
      <c r="IIT82" s="426"/>
      <c r="IIU82" s="426"/>
      <c r="IIV82" s="426"/>
      <c r="IIW82" s="426"/>
      <c r="IIX82" s="426"/>
      <c r="IIY82" s="426"/>
      <c r="IIZ82" s="426"/>
      <c r="IJA82" s="426"/>
      <c r="IJB82" s="426"/>
      <c r="IJC82" s="426"/>
      <c r="IJD82" s="426"/>
      <c r="IJE82" s="426"/>
      <c r="IJF82" s="426"/>
      <c r="IJG82" s="426"/>
      <c r="IJH82" s="426"/>
      <c r="IJI82" s="426"/>
      <c r="IJJ82" s="426"/>
      <c r="IJK82" s="426"/>
      <c r="IJL82" s="426"/>
      <c r="IJM82" s="426"/>
      <c r="IJN82" s="426"/>
      <c r="IJO82" s="426"/>
      <c r="IJP82" s="426"/>
      <c r="IJQ82" s="426"/>
      <c r="IJR82" s="426"/>
      <c r="IJS82" s="426"/>
      <c r="IJT82" s="426"/>
      <c r="IJU82" s="426"/>
      <c r="IJV82" s="426"/>
      <c r="IJW82" s="426"/>
      <c r="IJX82" s="426"/>
      <c r="IJY82" s="426"/>
      <c r="IJZ82" s="426"/>
      <c r="IKA82" s="426"/>
      <c r="IKB82" s="426"/>
      <c r="IKC82" s="426"/>
      <c r="IKD82" s="426"/>
      <c r="IKE82" s="426"/>
      <c r="IKF82" s="426"/>
      <c r="IKG82" s="426"/>
      <c r="IKH82" s="426"/>
      <c r="IKI82" s="426"/>
      <c r="IKJ82" s="426"/>
      <c r="IKK82" s="426"/>
      <c r="IKL82" s="426"/>
      <c r="IKM82" s="426"/>
      <c r="IKN82" s="426"/>
      <c r="IKO82" s="426"/>
      <c r="IKP82" s="426"/>
      <c r="IKQ82" s="426"/>
      <c r="IKR82" s="426"/>
      <c r="IKS82" s="426"/>
      <c r="IKT82" s="426"/>
      <c r="IKU82" s="426"/>
      <c r="IKV82" s="426"/>
      <c r="IKW82" s="426"/>
      <c r="IKX82" s="426"/>
      <c r="IKY82" s="426"/>
      <c r="IKZ82" s="426"/>
      <c r="ILA82" s="426"/>
      <c r="ILB82" s="426"/>
      <c r="ILC82" s="426"/>
      <c r="ILD82" s="426"/>
      <c r="ILE82" s="426"/>
      <c r="ILF82" s="426"/>
      <c r="ILG82" s="426"/>
      <c r="ILH82" s="426"/>
      <c r="ILI82" s="426"/>
      <c r="ILJ82" s="426"/>
      <c r="ILK82" s="426"/>
      <c r="ILL82" s="426"/>
      <c r="ILM82" s="426"/>
      <c r="ILN82" s="426"/>
      <c r="ILO82" s="426"/>
      <c r="ILP82" s="426"/>
      <c r="ILQ82" s="426"/>
      <c r="ILR82" s="426"/>
      <c r="ILS82" s="426"/>
      <c r="ILT82" s="426"/>
      <c r="ILU82" s="426"/>
      <c r="ILV82" s="426"/>
      <c r="ILW82" s="426"/>
      <c r="ILX82" s="426"/>
      <c r="ILY82" s="426"/>
      <c r="ILZ82" s="426"/>
      <c r="IMA82" s="426"/>
      <c r="IMB82" s="426"/>
      <c r="IMC82" s="426"/>
      <c r="IMD82" s="426"/>
      <c r="IME82" s="426"/>
      <c r="IMF82" s="426"/>
      <c r="IMG82" s="426"/>
      <c r="IMH82" s="426"/>
      <c r="IMI82" s="426"/>
      <c r="IMJ82" s="426"/>
      <c r="IMK82" s="426"/>
      <c r="IML82" s="426"/>
      <c r="IMM82" s="426"/>
      <c r="IMN82" s="426"/>
      <c r="IMO82" s="426"/>
      <c r="IMP82" s="426"/>
      <c r="IMQ82" s="426"/>
      <c r="IMR82" s="426"/>
      <c r="IMS82" s="426"/>
      <c r="IMT82" s="426"/>
      <c r="IMU82" s="426"/>
      <c r="IMV82" s="426"/>
      <c r="IMW82" s="426"/>
      <c r="IMX82" s="426"/>
      <c r="IMY82" s="426"/>
      <c r="IMZ82" s="426"/>
      <c r="INA82" s="426"/>
      <c r="INB82" s="426"/>
      <c r="INC82" s="426"/>
      <c r="IND82" s="426"/>
      <c r="INE82" s="426"/>
      <c r="INF82" s="426"/>
      <c r="ING82" s="426"/>
      <c r="INH82" s="426"/>
      <c r="INI82" s="426"/>
      <c r="INJ82" s="426"/>
      <c r="INK82" s="426"/>
      <c r="INL82" s="426"/>
      <c r="INM82" s="426"/>
      <c r="INN82" s="426"/>
      <c r="INO82" s="426"/>
      <c r="INP82" s="426"/>
      <c r="INQ82" s="426"/>
      <c r="INR82" s="426"/>
      <c r="INS82" s="426"/>
      <c r="INT82" s="426"/>
      <c r="INU82" s="426"/>
      <c r="INV82" s="426"/>
      <c r="INW82" s="426"/>
      <c r="INX82" s="426"/>
      <c r="INY82" s="426"/>
      <c r="INZ82" s="426"/>
      <c r="IOA82" s="426"/>
      <c r="IOB82" s="426"/>
      <c r="IOC82" s="426"/>
      <c r="IOD82" s="426"/>
      <c r="IOE82" s="426"/>
      <c r="IOF82" s="426"/>
      <c r="IOG82" s="426"/>
      <c r="IOH82" s="426"/>
      <c r="IOI82" s="426"/>
      <c r="IOJ82" s="426"/>
      <c r="IOK82" s="426"/>
      <c r="IOL82" s="426"/>
      <c r="IOM82" s="426"/>
      <c r="ION82" s="426"/>
      <c r="IOO82" s="426"/>
      <c r="IOP82" s="426"/>
      <c r="IOQ82" s="426"/>
      <c r="IOR82" s="426"/>
      <c r="IOS82" s="426"/>
      <c r="IOT82" s="426"/>
      <c r="IOU82" s="426"/>
      <c r="IOV82" s="426"/>
      <c r="IOW82" s="426"/>
      <c r="IOX82" s="426"/>
      <c r="IOY82" s="426"/>
      <c r="IOZ82" s="426"/>
      <c r="IPA82" s="426"/>
      <c r="IPB82" s="426"/>
      <c r="IPC82" s="426"/>
      <c r="IPD82" s="426"/>
      <c r="IPE82" s="426"/>
      <c r="IPF82" s="426"/>
      <c r="IPG82" s="426"/>
      <c r="IPH82" s="426"/>
      <c r="IPI82" s="426"/>
      <c r="IPJ82" s="426"/>
      <c r="IPK82" s="426"/>
      <c r="IPL82" s="426"/>
      <c r="IPM82" s="426"/>
      <c r="IPN82" s="426"/>
      <c r="IPO82" s="426"/>
      <c r="IPP82" s="426"/>
      <c r="IPQ82" s="426"/>
      <c r="IPR82" s="426"/>
      <c r="IPS82" s="426"/>
      <c r="IPT82" s="426"/>
      <c r="IPU82" s="426"/>
      <c r="IPV82" s="426"/>
      <c r="IPW82" s="426"/>
      <c r="IPX82" s="426"/>
      <c r="IPY82" s="426"/>
      <c r="IPZ82" s="426"/>
      <c r="IQA82" s="426"/>
      <c r="IQB82" s="426"/>
      <c r="IQC82" s="426"/>
      <c r="IQD82" s="426"/>
      <c r="IQE82" s="426"/>
      <c r="IQF82" s="426"/>
      <c r="IQG82" s="426"/>
      <c r="IQH82" s="426"/>
      <c r="IQI82" s="426"/>
      <c r="IQJ82" s="426"/>
      <c r="IQK82" s="426"/>
      <c r="IQL82" s="426"/>
      <c r="IQM82" s="426"/>
      <c r="IQN82" s="426"/>
      <c r="IQO82" s="426"/>
      <c r="IQP82" s="426"/>
      <c r="IQQ82" s="426"/>
      <c r="IQR82" s="426"/>
      <c r="IQS82" s="426"/>
      <c r="IQT82" s="426"/>
      <c r="IQU82" s="426"/>
      <c r="IQV82" s="426"/>
      <c r="IQW82" s="426"/>
      <c r="IQX82" s="426"/>
      <c r="IQY82" s="426"/>
      <c r="IQZ82" s="426"/>
      <c r="IRA82" s="426"/>
      <c r="IRB82" s="426"/>
      <c r="IRC82" s="426"/>
      <c r="IRD82" s="426"/>
      <c r="IRE82" s="426"/>
      <c r="IRF82" s="426"/>
      <c r="IRG82" s="426"/>
      <c r="IRH82" s="426"/>
      <c r="IRI82" s="426"/>
      <c r="IRJ82" s="426"/>
      <c r="IRK82" s="426"/>
      <c r="IRL82" s="426"/>
      <c r="IRM82" s="426"/>
      <c r="IRN82" s="426"/>
      <c r="IRO82" s="426"/>
      <c r="IRP82" s="426"/>
      <c r="IRQ82" s="426"/>
      <c r="IRR82" s="426"/>
      <c r="IRS82" s="426"/>
      <c r="IRT82" s="426"/>
      <c r="IRU82" s="426"/>
      <c r="IRV82" s="426"/>
      <c r="IRW82" s="426"/>
      <c r="IRX82" s="426"/>
      <c r="IRY82" s="426"/>
      <c r="IRZ82" s="426"/>
      <c r="ISA82" s="426"/>
      <c r="ISB82" s="426"/>
      <c r="ISC82" s="426"/>
      <c r="ISD82" s="426"/>
      <c r="ISE82" s="426"/>
      <c r="ISF82" s="426"/>
      <c r="ISG82" s="426"/>
      <c r="ISH82" s="426"/>
      <c r="ISI82" s="426"/>
      <c r="ISJ82" s="426"/>
      <c r="ISK82" s="426"/>
      <c r="ISL82" s="426"/>
      <c r="ISM82" s="426"/>
      <c r="ISN82" s="426"/>
      <c r="ISO82" s="426"/>
      <c r="ISP82" s="426"/>
      <c r="ISQ82" s="426"/>
      <c r="ISR82" s="426"/>
      <c r="ISS82" s="426"/>
      <c r="IST82" s="426"/>
      <c r="ISU82" s="426"/>
      <c r="ISV82" s="426"/>
      <c r="ISW82" s="426"/>
      <c r="ISX82" s="426"/>
      <c r="ISY82" s="426"/>
      <c r="ISZ82" s="426"/>
      <c r="ITA82" s="426"/>
      <c r="ITB82" s="426"/>
      <c r="ITC82" s="426"/>
      <c r="ITD82" s="426"/>
      <c r="ITE82" s="426"/>
      <c r="ITF82" s="426"/>
      <c r="ITG82" s="426"/>
      <c r="ITH82" s="426"/>
      <c r="ITI82" s="426"/>
      <c r="ITJ82" s="426"/>
      <c r="ITK82" s="426"/>
      <c r="ITL82" s="426"/>
      <c r="ITM82" s="426"/>
      <c r="ITN82" s="426"/>
      <c r="ITO82" s="426"/>
      <c r="ITP82" s="426"/>
      <c r="ITQ82" s="426"/>
      <c r="ITR82" s="426"/>
      <c r="ITS82" s="426"/>
      <c r="ITT82" s="426"/>
      <c r="ITU82" s="426"/>
      <c r="ITV82" s="426"/>
      <c r="ITW82" s="426"/>
      <c r="ITX82" s="426"/>
      <c r="ITY82" s="426"/>
      <c r="ITZ82" s="426"/>
      <c r="IUA82" s="426"/>
      <c r="IUB82" s="426"/>
      <c r="IUC82" s="426"/>
      <c r="IUD82" s="426"/>
      <c r="IUE82" s="426"/>
      <c r="IUF82" s="426"/>
      <c r="IUG82" s="426"/>
      <c r="IUH82" s="426"/>
      <c r="IUI82" s="426"/>
      <c r="IUJ82" s="426"/>
      <c r="IUK82" s="426"/>
      <c r="IUL82" s="426"/>
      <c r="IUM82" s="426"/>
      <c r="IUN82" s="426"/>
      <c r="IUO82" s="426"/>
      <c r="IUP82" s="426"/>
      <c r="IUQ82" s="426"/>
      <c r="IUR82" s="426"/>
      <c r="IUS82" s="426"/>
      <c r="IUT82" s="426"/>
      <c r="IUU82" s="426"/>
      <c r="IUV82" s="426"/>
      <c r="IUW82" s="426"/>
      <c r="IUX82" s="426"/>
      <c r="IUY82" s="426"/>
      <c r="IUZ82" s="426"/>
      <c r="IVA82" s="426"/>
      <c r="IVB82" s="426"/>
      <c r="IVC82" s="426"/>
      <c r="IVD82" s="426"/>
      <c r="IVE82" s="426"/>
      <c r="IVF82" s="426"/>
      <c r="IVG82" s="426"/>
      <c r="IVH82" s="426"/>
      <c r="IVI82" s="426"/>
      <c r="IVJ82" s="426"/>
      <c r="IVK82" s="426"/>
      <c r="IVL82" s="426"/>
      <c r="IVM82" s="426"/>
      <c r="IVN82" s="426"/>
      <c r="IVO82" s="426"/>
      <c r="IVP82" s="426"/>
      <c r="IVQ82" s="426"/>
      <c r="IVR82" s="426"/>
      <c r="IVS82" s="426"/>
      <c r="IVT82" s="426"/>
      <c r="IVU82" s="426"/>
      <c r="IVV82" s="426"/>
      <c r="IVW82" s="426"/>
      <c r="IVX82" s="426"/>
      <c r="IVY82" s="426"/>
      <c r="IVZ82" s="426"/>
      <c r="IWA82" s="426"/>
      <c r="IWB82" s="426"/>
      <c r="IWC82" s="426"/>
      <c r="IWD82" s="426"/>
      <c r="IWE82" s="426"/>
      <c r="IWF82" s="426"/>
      <c r="IWG82" s="426"/>
      <c r="IWH82" s="426"/>
      <c r="IWI82" s="426"/>
      <c r="IWJ82" s="426"/>
      <c r="IWK82" s="426"/>
      <c r="IWL82" s="426"/>
      <c r="IWM82" s="426"/>
      <c r="IWN82" s="426"/>
      <c r="IWO82" s="426"/>
      <c r="IWP82" s="426"/>
      <c r="IWQ82" s="426"/>
      <c r="IWR82" s="426"/>
      <c r="IWS82" s="426"/>
      <c r="IWT82" s="426"/>
      <c r="IWU82" s="426"/>
      <c r="IWV82" s="426"/>
      <c r="IWW82" s="426"/>
      <c r="IWX82" s="426"/>
      <c r="IWY82" s="426"/>
      <c r="IWZ82" s="426"/>
      <c r="IXA82" s="426"/>
      <c r="IXB82" s="426"/>
      <c r="IXC82" s="426"/>
      <c r="IXD82" s="426"/>
      <c r="IXE82" s="426"/>
      <c r="IXF82" s="426"/>
      <c r="IXG82" s="426"/>
      <c r="IXH82" s="426"/>
      <c r="IXI82" s="426"/>
      <c r="IXJ82" s="426"/>
      <c r="IXK82" s="426"/>
      <c r="IXL82" s="426"/>
      <c r="IXM82" s="426"/>
      <c r="IXN82" s="426"/>
      <c r="IXO82" s="426"/>
      <c r="IXP82" s="426"/>
      <c r="IXQ82" s="426"/>
      <c r="IXR82" s="426"/>
      <c r="IXS82" s="426"/>
      <c r="IXT82" s="426"/>
      <c r="IXU82" s="426"/>
      <c r="IXV82" s="426"/>
      <c r="IXW82" s="426"/>
      <c r="IXX82" s="426"/>
      <c r="IXY82" s="426"/>
      <c r="IXZ82" s="426"/>
      <c r="IYA82" s="426"/>
      <c r="IYB82" s="426"/>
      <c r="IYC82" s="426"/>
      <c r="IYD82" s="426"/>
      <c r="IYE82" s="426"/>
      <c r="IYF82" s="426"/>
      <c r="IYG82" s="426"/>
      <c r="IYH82" s="426"/>
      <c r="IYI82" s="426"/>
      <c r="IYJ82" s="426"/>
      <c r="IYK82" s="426"/>
      <c r="IYL82" s="426"/>
      <c r="IYM82" s="426"/>
      <c r="IYN82" s="426"/>
      <c r="IYO82" s="426"/>
      <c r="IYP82" s="426"/>
      <c r="IYQ82" s="426"/>
      <c r="IYR82" s="426"/>
      <c r="IYS82" s="426"/>
      <c r="IYT82" s="426"/>
      <c r="IYU82" s="426"/>
      <c r="IYV82" s="426"/>
      <c r="IYW82" s="426"/>
      <c r="IYX82" s="426"/>
      <c r="IYY82" s="426"/>
      <c r="IYZ82" s="426"/>
      <c r="IZA82" s="426"/>
      <c r="IZB82" s="426"/>
      <c r="IZC82" s="426"/>
      <c r="IZD82" s="426"/>
      <c r="IZE82" s="426"/>
      <c r="IZF82" s="426"/>
      <c r="IZG82" s="426"/>
      <c r="IZH82" s="426"/>
      <c r="IZI82" s="426"/>
      <c r="IZJ82" s="426"/>
      <c r="IZK82" s="426"/>
      <c r="IZL82" s="426"/>
      <c r="IZM82" s="426"/>
      <c r="IZN82" s="426"/>
      <c r="IZO82" s="426"/>
      <c r="IZP82" s="426"/>
      <c r="IZQ82" s="426"/>
      <c r="IZR82" s="426"/>
      <c r="IZS82" s="426"/>
      <c r="IZT82" s="426"/>
      <c r="IZU82" s="426"/>
      <c r="IZV82" s="426"/>
      <c r="IZW82" s="426"/>
      <c r="IZX82" s="426"/>
      <c r="IZY82" s="426"/>
      <c r="IZZ82" s="426"/>
      <c r="JAA82" s="426"/>
      <c r="JAB82" s="426"/>
      <c r="JAC82" s="426"/>
      <c r="JAD82" s="426"/>
      <c r="JAE82" s="426"/>
      <c r="JAF82" s="426"/>
      <c r="JAG82" s="426"/>
      <c r="JAH82" s="426"/>
      <c r="JAI82" s="426"/>
      <c r="JAJ82" s="426"/>
      <c r="JAK82" s="426"/>
      <c r="JAL82" s="426"/>
      <c r="JAM82" s="426"/>
      <c r="JAN82" s="426"/>
      <c r="JAO82" s="426"/>
      <c r="JAP82" s="426"/>
      <c r="JAQ82" s="426"/>
      <c r="JAR82" s="426"/>
      <c r="JAS82" s="426"/>
      <c r="JAT82" s="426"/>
      <c r="JAU82" s="426"/>
      <c r="JAV82" s="426"/>
      <c r="JAW82" s="426"/>
      <c r="JAX82" s="426"/>
      <c r="JAY82" s="426"/>
      <c r="JAZ82" s="426"/>
      <c r="JBA82" s="426"/>
      <c r="JBB82" s="426"/>
      <c r="JBC82" s="426"/>
      <c r="JBD82" s="426"/>
      <c r="JBE82" s="426"/>
      <c r="JBF82" s="426"/>
      <c r="JBG82" s="426"/>
      <c r="JBH82" s="426"/>
      <c r="JBI82" s="426"/>
      <c r="JBJ82" s="426"/>
      <c r="JBK82" s="426"/>
      <c r="JBL82" s="426"/>
      <c r="JBM82" s="426"/>
      <c r="JBN82" s="426"/>
      <c r="JBO82" s="426"/>
      <c r="JBP82" s="426"/>
      <c r="JBQ82" s="426"/>
      <c r="JBR82" s="426"/>
      <c r="JBS82" s="426"/>
      <c r="JBT82" s="426"/>
      <c r="JBU82" s="426"/>
      <c r="JBV82" s="426"/>
      <c r="JBW82" s="426"/>
      <c r="JBX82" s="426"/>
      <c r="JBY82" s="426"/>
      <c r="JBZ82" s="426"/>
      <c r="JCA82" s="426"/>
      <c r="JCB82" s="426"/>
      <c r="JCC82" s="426"/>
      <c r="JCD82" s="426"/>
      <c r="JCE82" s="426"/>
      <c r="JCF82" s="426"/>
      <c r="JCG82" s="426"/>
      <c r="JCH82" s="426"/>
      <c r="JCI82" s="426"/>
      <c r="JCJ82" s="426"/>
      <c r="JCK82" s="426"/>
      <c r="JCL82" s="426"/>
      <c r="JCM82" s="426"/>
      <c r="JCN82" s="426"/>
      <c r="JCO82" s="426"/>
      <c r="JCP82" s="426"/>
      <c r="JCQ82" s="426"/>
      <c r="JCR82" s="426"/>
      <c r="JCS82" s="426"/>
      <c r="JCT82" s="426"/>
      <c r="JCU82" s="426"/>
      <c r="JCV82" s="426"/>
      <c r="JCW82" s="426"/>
      <c r="JCX82" s="426"/>
      <c r="JCY82" s="426"/>
      <c r="JCZ82" s="426"/>
      <c r="JDA82" s="426"/>
      <c r="JDB82" s="426"/>
      <c r="JDC82" s="426"/>
      <c r="JDD82" s="426"/>
      <c r="JDE82" s="426"/>
      <c r="JDF82" s="426"/>
      <c r="JDG82" s="426"/>
      <c r="JDH82" s="426"/>
      <c r="JDI82" s="426"/>
      <c r="JDJ82" s="426"/>
      <c r="JDK82" s="426"/>
      <c r="JDL82" s="426"/>
      <c r="JDM82" s="426"/>
      <c r="JDN82" s="426"/>
      <c r="JDO82" s="426"/>
      <c r="JDP82" s="426"/>
      <c r="JDQ82" s="426"/>
      <c r="JDR82" s="426"/>
      <c r="JDS82" s="426"/>
      <c r="JDT82" s="426"/>
      <c r="JDU82" s="426"/>
      <c r="JDV82" s="426"/>
      <c r="JDW82" s="426"/>
      <c r="JDX82" s="426"/>
      <c r="JDY82" s="426"/>
      <c r="JDZ82" s="426"/>
      <c r="JEA82" s="426"/>
      <c r="JEB82" s="426"/>
      <c r="JEC82" s="426"/>
      <c r="JED82" s="426"/>
      <c r="JEE82" s="426"/>
      <c r="JEF82" s="426"/>
      <c r="JEG82" s="426"/>
      <c r="JEH82" s="426"/>
      <c r="JEI82" s="426"/>
      <c r="JEJ82" s="426"/>
      <c r="JEK82" s="426"/>
      <c r="JEL82" s="426"/>
      <c r="JEM82" s="426"/>
      <c r="JEN82" s="426"/>
      <c r="JEO82" s="426"/>
      <c r="JEP82" s="426"/>
      <c r="JEQ82" s="426"/>
      <c r="JER82" s="426"/>
      <c r="JES82" s="426"/>
      <c r="JET82" s="426"/>
      <c r="JEU82" s="426"/>
      <c r="JEV82" s="426"/>
      <c r="JEW82" s="426"/>
      <c r="JEX82" s="426"/>
      <c r="JEY82" s="426"/>
      <c r="JEZ82" s="426"/>
      <c r="JFA82" s="426"/>
      <c r="JFB82" s="426"/>
      <c r="JFC82" s="426"/>
      <c r="JFD82" s="426"/>
      <c r="JFE82" s="426"/>
      <c r="JFF82" s="426"/>
      <c r="JFG82" s="426"/>
      <c r="JFH82" s="426"/>
      <c r="JFI82" s="426"/>
      <c r="JFJ82" s="426"/>
      <c r="JFK82" s="426"/>
      <c r="JFL82" s="426"/>
      <c r="JFM82" s="426"/>
      <c r="JFN82" s="426"/>
      <c r="JFO82" s="426"/>
      <c r="JFP82" s="426"/>
      <c r="JFQ82" s="426"/>
      <c r="JFR82" s="426"/>
      <c r="JFS82" s="426"/>
      <c r="JFT82" s="426"/>
      <c r="JFU82" s="426"/>
      <c r="JFV82" s="426"/>
      <c r="JFW82" s="426"/>
      <c r="JFX82" s="426"/>
      <c r="JFY82" s="426"/>
      <c r="JFZ82" s="426"/>
      <c r="JGA82" s="426"/>
      <c r="JGB82" s="426"/>
      <c r="JGC82" s="426"/>
      <c r="JGD82" s="426"/>
      <c r="JGE82" s="426"/>
      <c r="JGF82" s="426"/>
      <c r="JGG82" s="426"/>
      <c r="JGH82" s="426"/>
      <c r="JGI82" s="426"/>
      <c r="JGJ82" s="426"/>
      <c r="JGK82" s="426"/>
      <c r="JGL82" s="426"/>
      <c r="JGM82" s="426"/>
      <c r="JGN82" s="426"/>
      <c r="JGO82" s="426"/>
      <c r="JGP82" s="426"/>
      <c r="JGQ82" s="426"/>
      <c r="JGR82" s="426"/>
      <c r="JGS82" s="426"/>
      <c r="JGT82" s="426"/>
      <c r="JGU82" s="426"/>
      <c r="JGV82" s="426"/>
      <c r="JGW82" s="426"/>
      <c r="JGX82" s="426"/>
      <c r="JGY82" s="426"/>
      <c r="JGZ82" s="426"/>
      <c r="JHA82" s="426"/>
      <c r="JHB82" s="426"/>
      <c r="JHC82" s="426"/>
      <c r="JHD82" s="426"/>
      <c r="JHE82" s="426"/>
      <c r="JHF82" s="426"/>
      <c r="JHG82" s="426"/>
      <c r="JHH82" s="426"/>
      <c r="JHI82" s="426"/>
      <c r="JHJ82" s="426"/>
      <c r="JHK82" s="426"/>
      <c r="JHL82" s="426"/>
      <c r="JHM82" s="426"/>
      <c r="JHN82" s="426"/>
      <c r="JHO82" s="426"/>
      <c r="JHP82" s="426"/>
      <c r="JHQ82" s="426"/>
      <c r="JHR82" s="426"/>
      <c r="JHS82" s="426"/>
      <c r="JHT82" s="426"/>
      <c r="JHU82" s="426"/>
      <c r="JHV82" s="426"/>
      <c r="JHW82" s="426"/>
      <c r="JHX82" s="426"/>
      <c r="JHY82" s="426"/>
      <c r="JHZ82" s="426"/>
      <c r="JIA82" s="426"/>
      <c r="JIB82" s="426"/>
      <c r="JIC82" s="426"/>
      <c r="JID82" s="426"/>
      <c r="JIE82" s="426"/>
      <c r="JIF82" s="426"/>
      <c r="JIG82" s="426"/>
      <c r="JIH82" s="426"/>
      <c r="JII82" s="426"/>
      <c r="JIJ82" s="426"/>
      <c r="JIK82" s="426"/>
      <c r="JIL82" s="426"/>
      <c r="JIM82" s="426"/>
      <c r="JIN82" s="426"/>
      <c r="JIO82" s="426"/>
      <c r="JIP82" s="426"/>
      <c r="JIQ82" s="426"/>
      <c r="JIR82" s="426"/>
      <c r="JIS82" s="426"/>
      <c r="JIT82" s="426"/>
      <c r="JIU82" s="426"/>
      <c r="JIV82" s="426"/>
      <c r="JIW82" s="426"/>
      <c r="JIX82" s="426"/>
      <c r="JIY82" s="426"/>
      <c r="JIZ82" s="426"/>
      <c r="JJA82" s="426"/>
      <c r="JJB82" s="426"/>
      <c r="JJC82" s="426"/>
      <c r="JJD82" s="426"/>
      <c r="JJE82" s="426"/>
      <c r="JJF82" s="426"/>
      <c r="JJG82" s="426"/>
      <c r="JJH82" s="426"/>
      <c r="JJI82" s="426"/>
      <c r="JJJ82" s="426"/>
      <c r="JJK82" s="426"/>
      <c r="JJL82" s="426"/>
      <c r="JJM82" s="426"/>
      <c r="JJN82" s="426"/>
      <c r="JJO82" s="426"/>
      <c r="JJP82" s="426"/>
      <c r="JJQ82" s="426"/>
      <c r="JJR82" s="426"/>
      <c r="JJS82" s="426"/>
      <c r="JJT82" s="426"/>
      <c r="JJU82" s="426"/>
      <c r="JJV82" s="426"/>
      <c r="JJW82" s="426"/>
      <c r="JJX82" s="426"/>
      <c r="JJY82" s="426"/>
      <c r="JJZ82" s="426"/>
      <c r="JKA82" s="426"/>
      <c r="JKB82" s="426"/>
      <c r="JKC82" s="426"/>
      <c r="JKD82" s="426"/>
      <c r="JKE82" s="426"/>
      <c r="JKF82" s="426"/>
      <c r="JKG82" s="426"/>
      <c r="JKH82" s="426"/>
      <c r="JKI82" s="426"/>
      <c r="JKJ82" s="426"/>
      <c r="JKK82" s="426"/>
      <c r="JKL82" s="426"/>
      <c r="JKM82" s="426"/>
      <c r="JKN82" s="426"/>
      <c r="JKO82" s="426"/>
      <c r="JKP82" s="426"/>
      <c r="JKQ82" s="426"/>
      <c r="JKR82" s="426"/>
      <c r="JKS82" s="426"/>
      <c r="JKT82" s="426"/>
      <c r="JKU82" s="426"/>
      <c r="JKV82" s="426"/>
      <c r="JKW82" s="426"/>
      <c r="JKX82" s="426"/>
      <c r="JKY82" s="426"/>
      <c r="JKZ82" s="426"/>
      <c r="JLA82" s="426"/>
      <c r="JLB82" s="426"/>
      <c r="JLC82" s="426"/>
      <c r="JLD82" s="426"/>
      <c r="JLE82" s="426"/>
      <c r="JLF82" s="426"/>
      <c r="JLG82" s="426"/>
      <c r="JLH82" s="426"/>
      <c r="JLI82" s="426"/>
      <c r="JLJ82" s="426"/>
      <c r="JLK82" s="426"/>
      <c r="JLL82" s="426"/>
      <c r="JLM82" s="426"/>
      <c r="JLN82" s="426"/>
      <c r="JLO82" s="426"/>
      <c r="JLP82" s="426"/>
      <c r="JLQ82" s="426"/>
      <c r="JLR82" s="426"/>
      <c r="JLS82" s="426"/>
      <c r="JLT82" s="426"/>
      <c r="JLU82" s="426"/>
      <c r="JLV82" s="426"/>
      <c r="JLW82" s="426"/>
      <c r="JLX82" s="426"/>
      <c r="JLY82" s="426"/>
      <c r="JLZ82" s="426"/>
      <c r="JMA82" s="426"/>
      <c r="JMB82" s="426"/>
      <c r="JMC82" s="426"/>
      <c r="JMD82" s="426"/>
      <c r="JME82" s="426"/>
      <c r="JMF82" s="426"/>
      <c r="JMG82" s="426"/>
      <c r="JMH82" s="426"/>
      <c r="JMI82" s="426"/>
      <c r="JMJ82" s="426"/>
      <c r="JMK82" s="426"/>
      <c r="JML82" s="426"/>
      <c r="JMM82" s="426"/>
      <c r="JMN82" s="426"/>
      <c r="JMO82" s="426"/>
      <c r="JMP82" s="426"/>
      <c r="JMQ82" s="426"/>
      <c r="JMR82" s="426"/>
      <c r="JMS82" s="426"/>
      <c r="JMT82" s="426"/>
      <c r="JMU82" s="426"/>
      <c r="JMV82" s="426"/>
      <c r="JMW82" s="426"/>
      <c r="JMX82" s="426"/>
      <c r="JMY82" s="426"/>
      <c r="JMZ82" s="426"/>
      <c r="JNA82" s="426"/>
      <c r="JNB82" s="426"/>
      <c r="JNC82" s="426"/>
      <c r="JND82" s="426"/>
      <c r="JNE82" s="426"/>
      <c r="JNF82" s="426"/>
      <c r="JNG82" s="426"/>
      <c r="JNH82" s="426"/>
      <c r="JNI82" s="426"/>
      <c r="JNJ82" s="426"/>
      <c r="JNK82" s="426"/>
      <c r="JNL82" s="426"/>
      <c r="JNM82" s="426"/>
      <c r="JNN82" s="426"/>
      <c r="JNO82" s="426"/>
      <c r="JNP82" s="426"/>
      <c r="JNQ82" s="426"/>
      <c r="JNR82" s="426"/>
      <c r="JNS82" s="426"/>
      <c r="JNT82" s="426"/>
      <c r="JNU82" s="426"/>
      <c r="JNV82" s="426"/>
      <c r="JNW82" s="426"/>
      <c r="JNX82" s="426"/>
      <c r="JNY82" s="426"/>
      <c r="JNZ82" s="426"/>
      <c r="JOA82" s="426"/>
      <c r="JOB82" s="426"/>
      <c r="JOC82" s="426"/>
      <c r="JOD82" s="426"/>
      <c r="JOE82" s="426"/>
      <c r="JOF82" s="426"/>
      <c r="JOG82" s="426"/>
      <c r="JOH82" s="426"/>
      <c r="JOI82" s="426"/>
      <c r="JOJ82" s="426"/>
      <c r="JOK82" s="426"/>
      <c r="JOL82" s="426"/>
      <c r="JOM82" s="426"/>
      <c r="JON82" s="426"/>
      <c r="JOO82" s="426"/>
      <c r="JOP82" s="426"/>
      <c r="JOQ82" s="426"/>
      <c r="JOR82" s="426"/>
      <c r="JOS82" s="426"/>
      <c r="JOT82" s="426"/>
      <c r="JOU82" s="426"/>
      <c r="JOV82" s="426"/>
      <c r="JOW82" s="426"/>
      <c r="JOX82" s="426"/>
      <c r="JOY82" s="426"/>
      <c r="JOZ82" s="426"/>
      <c r="JPA82" s="426"/>
      <c r="JPB82" s="426"/>
      <c r="JPC82" s="426"/>
      <c r="JPD82" s="426"/>
      <c r="JPE82" s="426"/>
      <c r="JPF82" s="426"/>
      <c r="JPG82" s="426"/>
      <c r="JPH82" s="426"/>
      <c r="JPI82" s="426"/>
      <c r="JPJ82" s="426"/>
      <c r="JPK82" s="426"/>
      <c r="JPL82" s="426"/>
      <c r="JPM82" s="426"/>
      <c r="JPN82" s="426"/>
      <c r="JPO82" s="426"/>
      <c r="JPP82" s="426"/>
      <c r="JPQ82" s="426"/>
      <c r="JPR82" s="426"/>
      <c r="JPS82" s="426"/>
      <c r="JPT82" s="426"/>
      <c r="JPU82" s="426"/>
      <c r="JPV82" s="426"/>
      <c r="JPW82" s="426"/>
      <c r="JPX82" s="426"/>
      <c r="JPY82" s="426"/>
      <c r="JPZ82" s="426"/>
      <c r="JQA82" s="426"/>
      <c r="JQB82" s="426"/>
      <c r="JQC82" s="426"/>
      <c r="JQD82" s="426"/>
      <c r="JQE82" s="426"/>
      <c r="JQF82" s="426"/>
      <c r="JQG82" s="426"/>
      <c r="JQH82" s="426"/>
      <c r="JQI82" s="426"/>
      <c r="JQJ82" s="426"/>
      <c r="JQK82" s="426"/>
      <c r="JQL82" s="426"/>
      <c r="JQM82" s="426"/>
      <c r="JQN82" s="426"/>
      <c r="JQO82" s="426"/>
      <c r="JQP82" s="426"/>
      <c r="JQQ82" s="426"/>
      <c r="JQR82" s="426"/>
      <c r="JQS82" s="426"/>
      <c r="JQT82" s="426"/>
      <c r="JQU82" s="426"/>
      <c r="JQV82" s="426"/>
      <c r="JQW82" s="426"/>
      <c r="JQX82" s="426"/>
      <c r="JQY82" s="426"/>
      <c r="JQZ82" s="426"/>
      <c r="JRA82" s="426"/>
      <c r="JRB82" s="426"/>
      <c r="JRC82" s="426"/>
      <c r="JRD82" s="426"/>
      <c r="JRE82" s="426"/>
      <c r="JRF82" s="426"/>
      <c r="JRG82" s="426"/>
      <c r="JRH82" s="426"/>
      <c r="JRI82" s="426"/>
      <c r="JRJ82" s="426"/>
      <c r="JRK82" s="426"/>
      <c r="JRL82" s="426"/>
      <c r="JRM82" s="426"/>
      <c r="JRN82" s="426"/>
      <c r="JRO82" s="426"/>
      <c r="JRP82" s="426"/>
      <c r="JRQ82" s="426"/>
      <c r="JRR82" s="426"/>
      <c r="JRS82" s="426"/>
      <c r="JRT82" s="426"/>
      <c r="JRU82" s="426"/>
      <c r="JRV82" s="426"/>
      <c r="JRW82" s="426"/>
      <c r="JRX82" s="426"/>
      <c r="JRY82" s="426"/>
      <c r="JRZ82" s="426"/>
      <c r="JSA82" s="426"/>
      <c r="JSB82" s="426"/>
      <c r="JSC82" s="426"/>
      <c r="JSD82" s="426"/>
      <c r="JSE82" s="426"/>
      <c r="JSF82" s="426"/>
      <c r="JSG82" s="426"/>
      <c r="JSH82" s="426"/>
      <c r="JSI82" s="426"/>
      <c r="JSJ82" s="426"/>
      <c r="JSK82" s="426"/>
      <c r="JSL82" s="426"/>
      <c r="JSM82" s="426"/>
      <c r="JSN82" s="426"/>
      <c r="JSO82" s="426"/>
      <c r="JSP82" s="426"/>
      <c r="JSQ82" s="426"/>
      <c r="JSR82" s="426"/>
      <c r="JSS82" s="426"/>
      <c r="JST82" s="426"/>
      <c r="JSU82" s="426"/>
      <c r="JSV82" s="426"/>
      <c r="JSW82" s="426"/>
      <c r="JSX82" s="426"/>
      <c r="JSY82" s="426"/>
      <c r="JSZ82" s="426"/>
      <c r="JTA82" s="426"/>
      <c r="JTB82" s="426"/>
      <c r="JTC82" s="426"/>
      <c r="JTD82" s="426"/>
      <c r="JTE82" s="426"/>
      <c r="JTF82" s="426"/>
      <c r="JTG82" s="426"/>
      <c r="JTH82" s="426"/>
      <c r="JTI82" s="426"/>
      <c r="JTJ82" s="426"/>
      <c r="JTK82" s="426"/>
      <c r="JTL82" s="426"/>
      <c r="JTM82" s="426"/>
      <c r="JTN82" s="426"/>
      <c r="JTO82" s="426"/>
      <c r="JTP82" s="426"/>
      <c r="JTQ82" s="426"/>
      <c r="JTR82" s="426"/>
      <c r="JTS82" s="426"/>
      <c r="JTT82" s="426"/>
      <c r="JTU82" s="426"/>
      <c r="JTV82" s="426"/>
      <c r="JTW82" s="426"/>
      <c r="JTX82" s="426"/>
      <c r="JTY82" s="426"/>
      <c r="JTZ82" s="426"/>
      <c r="JUA82" s="426"/>
      <c r="JUB82" s="426"/>
      <c r="JUC82" s="426"/>
      <c r="JUD82" s="426"/>
      <c r="JUE82" s="426"/>
      <c r="JUF82" s="426"/>
      <c r="JUG82" s="426"/>
      <c r="JUH82" s="426"/>
      <c r="JUI82" s="426"/>
      <c r="JUJ82" s="426"/>
      <c r="JUK82" s="426"/>
      <c r="JUL82" s="426"/>
      <c r="JUM82" s="426"/>
      <c r="JUN82" s="426"/>
      <c r="JUO82" s="426"/>
      <c r="JUP82" s="426"/>
      <c r="JUQ82" s="426"/>
      <c r="JUR82" s="426"/>
      <c r="JUS82" s="426"/>
      <c r="JUT82" s="426"/>
      <c r="JUU82" s="426"/>
      <c r="JUV82" s="426"/>
      <c r="JUW82" s="426"/>
      <c r="JUX82" s="426"/>
      <c r="JUY82" s="426"/>
      <c r="JUZ82" s="426"/>
      <c r="JVA82" s="426"/>
      <c r="JVB82" s="426"/>
      <c r="JVC82" s="426"/>
      <c r="JVD82" s="426"/>
      <c r="JVE82" s="426"/>
      <c r="JVF82" s="426"/>
      <c r="JVG82" s="426"/>
      <c r="JVH82" s="426"/>
      <c r="JVI82" s="426"/>
      <c r="JVJ82" s="426"/>
      <c r="JVK82" s="426"/>
      <c r="JVL82" s="426"/>
      <c r="JVM82" s="426"/>
      <c r="JVN82" s="426"/>
      <c r="JVO82" s="426"/>
      <c r="JVP82" s="426"/>
      <c r="JVQ82" s="426"/>
      <c r="JVR82" s="426"/>
      <c r="JVS82" s="426"/>
      <c r="JVT82" s="426"/>
      <c r="JVU82" s="426"/>
      <c r="JVV82" s="426"/>
      <c r="JVW82" s="426"/>
      <c r="JVX82" s="426"/>
      <c r="JVY82" s="426"/>
      <c r="JVZ82" s="426"/>
      <c r="JWA82" s="426"/>
      <c r="JWB82" s="426"/>
      <c r="JWC82" s="426"/>
      <c r="JWD82" s="426"/>
      <c r="JWE82" s="426"/>
      <c r="JWF82" s="426"/>
      <c r="JWG82" s="426"/>
      <c r="JWH82" s="426"/>
      <c r="JWI82" s="426"/>
      <c r="JWJ82" s="426"/>
      <c r="JWK82" s="426"/>
      <c r="JWL82" s="426"/>
      <c r="JWM82" s="426"/>
      <c r="JWN82" s="426"/>
      <c r="JWO82" s="426"/>
      <c r="JWP82" s="426"/>
      <c r="JWQ82" s="426"/>
      <c r="JWR82" s="426"/>
      <c r="JWS82" s="426"/>
      <c r="JWT82" s="426"/>
      <c r="JWU82" s="426"/>
      <c r="JWV82" s="426"/>
      <c r="JWW82" s="426"/>
      <c r="JWX82" s="426"/>
      <c r="JWY82" s="426"/>
      <c r="JWZ82" s="426"/>
      <c r="JXA82" s="426"/>
      <c r="JXB82" s="426"/>
      <c r="JXC82" s="426"/>
      <c r="JXD82" s="426"/>
      <c r="JXE82" s="426"/>
      <c r="JXF82" s="426"/>
      <c r="JXG82" s="426"/>
      <c r="JXH82" s="426"/>
      <c r="JXI82" s="426"/>
      <c r="JXJ82" s="426"/>
      <c r="JXK82" s="426"/>
      <c r="JXL82" s="426"/>
      <c r="JXM82" s="426"/>
      <c r="JXN82" s="426"/>
      <c r="JXO82" s="426"/>
      <c r="JXP82" s="426"/>
      <c r="JXQ82" s="426"/>
      <c r="JXR82" s="426"/>
      <c r="JXS82" s="426"/>
      <c r="JXT82" s="426"/>
      <c r="JXU82" s="426"/>
      <c r="JXV82" s="426"/>
      <c r="JXW82" s="426"/>
      <c r="JXX82" s="426"/>
      <c r="JXY82" s="426"/>
      <c r="JXZ82" s="426"/>
      <c r="JYA82" s="426"/>
      <c r="JYB82" s="426"/>
      <c r="JYC82" s="426"/>
      <c r="JYD82" s="426"/>
      <c r="JYE82" s="426"/>
      <c r="JYF82" s="426"/>
      <c r="JYG82" s="426"/>
      <c r="JYH82" s="426"/>
      <c r="JYI82" s="426"/>
      <c r="JYJ82" s="426"/>
      <c r="JYK82" s="426"/>
      <c r="JYL82" s="426"/>
      <c r="JYM82" s="426"/>
      <c r="JYN82" s="426"/>
      <c r="JYO82" s="426"/>
      <c r="JYP82" s="426"/>
      <c r="JYQ82" s="426"/>
      <c r="JYR82" s="426"/>
      <c r="JYS82" s="426"/>
      <c r="JYT82" s="426"/>
      <c r="JYU82" s="426"/>
      <c r="JYV82" s="426"/>
      <c r="JYW82" s="426"/>
      <c r="JYX82" s="426"/>
      <c r="JYY82" s="426"/>
      <c r="JYZ82" s="426"/>
      <c r="JZA82" s="426"/>
      <c r="JZB82" s="426"/>
      <c r="JZC82" s="426"/>
      <c r="JZD82" s="426"/>
      <c r="JZE82" s="426"/>
      <c r="JZF82" s="426"/>
      <c r="JZG82" s="426"/>
      <c r="JZH82" s="426"/>
      <c r="JZI82" s="426"/>
      <c r="JZJ82" s="426"/>
      <c r="JZK82" s="426"/>
      <c r="JZL82" s="426"/>
      <c r="JZM82" s="426"/>
      <c r="JZN82" s="426"/>
      <c r="JZO82" s="426"/>
      <c r="JZP82" s="426"/>
      <c r="JZQ82" s="426"/>
      <c r="JZR82" s="426"/>
      <c r="JZS82" s="426"/>
      <c r="JZT82" s="426"/>
      <c r="JZU82" s="426"/>
      <c r="JZV82" s="426"/>
      <c r="JZW82" s="426"/>
      <c r="JZX82" s="426"/>
      <c r="JZY82" s="426"/>
      <c r="JZZ82" s="426"/>
      <c r="KAA82" s="426"/>
      <c r="KAB82" s="426"/>
      <c r="KAC82" s="426"/>
      <c r="KAD82" s="426"/>
      <c r="KAE82" s="426"/>
      <c r="KAF82" s="426"/>
      <c r="KAG82" s="426"/>
      <c r="KAH82" s="426"/>
      <c r="KAI82" s="426"/>
      <c r="KAJ82" s="426"/>
      <c r="KAK82" s="426"/>
      <c r="KAL82" s="426"/>
      <c r="KAM82" s="426"/>
      <c r="KAN82" s="426"/>
      <c r="KAO82" s="426"/>
      <c r="KAP82" s="426"/>
      <c r="KAQ82" s="426"/>
      <c r="KAR82" s="426"/>
      <c r="KAS82" s="426"/>
      <c r="KAT82" s="426"/>
      <c r="KAU82" s="426"/>
      <c r="KAV82" s="426"/>
      <c r="KAW82" s="426"/>
      <c r="KAX82" s="426"/>
      <c r="KAY82" s="426"/>
      <c r="KAZ82" s="426"/>
      <c r="KBA82" s="426"/>
      <c r="KBB82" s="426"/>
      <c r="KBC82" s="426"/>
      <c r="KBD82" s="426"/>
      <c r="KBE82" s="426"/>
      <c r="KBF82" s="426"/>
      <c r="KBG82" s="426"/>
      <c r="KBH82" s="426"/>
      <c r="KBI82" s="426"/>
      <c r="KBJ82" s="426"/>
      <c r="KBK82" s="426"/>
      <c r="KBL82" s="426"/>
      <c r="KBM82" s="426"/>
      <c r="KBN82" s="426"/>
      <c r="KBO82" s="426"/>
      <c r="KBP82" s="426"/>
      <c r="KBQ82" s="426"/>
      <c r="KBR82" s="426"/>
      <c r="KBS82" s="426"/>
      <c r="KBT82" s="426"/>
      <c r="KBU82" s="426"/>
      <c r="KBV82" s="426"/>
      <c r="KBW82" s="426"/>
      <c r="KBX82" s="426"/>
      <c r="KBY82" s="426"/>
      <c r="KBZ82" s="426"/>
      <c r="KCA82" s="426"/>
      <c r="KCB82" s="426"/>
      <c r="KCC82" s="426"/>
      <c r="KCD82" s="426"/>
      <c r="KCE82" s="426"/>
      <c r="KCF82" s="426"/>
      <c r="KCG82" s="426"/>
      <c r="KCH82" s="426"/>
      <c r="KCI82" s="426"/>
      <c r="KCJ82" s="426"/>
      <c r="KCK82" s="426"/>
      <c r="KCL82" s="426"/>
      <c r="KCM82" s="426"/>
      <c r="KCN82" s="426"/>
      <c r="KCO82" s="426"/>
      <c r="KCP82" s="426"/>
      <c r="KCQ82" s="426"/>
      <c r="KCR82" s="426"/>
      <c r="KCS82" s="426"/>
      <c r="KCT82" s="426"/>
      <c r="KCU82" s="426"/>
      <c r="KCV82" s="426"/>
      <c r="KCW82" s="426"/>
      <c r="KCX82" s="426"/>
      <c r="KCY82" s="426"/>
      <c r="KCZ82" s="426"/>
      <c r="KDA82" s="426"/>
      <c r="KDB82" s="426"/>
      <c r="KDC82" s="426"/>
      <c r="KDD82" s="426"/>
      <c r="KDE82" s="426"/>
      <c r="KDF82" s="426"/>
      <c r="KDG82" s="426"/>
      <c r="KDH82" s="426"/>
      <c r="KDI82" s="426"/>
      <c r="KDJ82" s="426"/>
      <c r="KDK82" s="426"/>
      <c r="KDL82" s="426"/>
      <c r="KDM82" s="426"/>
      <c r="KDN82" s="426"/>
      <c r="KDO82" s="426"/>
      <c r="KDP82" s="426"/>
      <c r="KDQ82" s="426"/>
      <c r="KDR82" s="426"/>
      <c r="KDS82" s="426"/>
      <c r="KDT82" s="426"/>
      <c r="KDU82" s="426"/>
      <c r="KDV82" s="426"/>
      <c r="KDW82" s="426"/>
      <c r="KDX82" s="426"/>
      <c r="KDY82" s="426"/>
      <c r="KDZ82" s="426"/>
      <c r="KEA82" s="426"/>
      <c r="KEB82" s="426"/>
      <c r="KEC82" s="426"/>
      <c r="KED82" s="426"/>
      <c r="KEE82" s="426"/>
      <c r="KEF82" s="426"/>
      <c r="KEG82" s="426"/>
      <c r="KEH82" s="426"/>
      <c r="KEI82" s="426"/>
      <c r="KEJ82" s="426"/>
      <c r="KEK82" s="426"/>
      <c r="KEL82" s="426"/>
      <c r="KEM82" s="426"/>
      <c r="KEN82" s="426"/>
      <c r="KEO82" s="426"/>
      <c r="KEP82" s="426"/>
      <c r="KEQ82" s="426"/>
      <c r="KER82" s="426"/>
      <c r="KES82" s="426"/>
      <c r="KET82" s="426"/>
      <c r="KEU82" s="426"/>
      <c r="KEV82" s="426"/>
      <c r="KEW82" s="426"/>
      <c r="KEX82" s="426"/>
      <c r="KEY82" s="426"/>
      <c r="KEZ82" s="426"/>
      <c r="KFA82" s="426"/>
      <c r="KFB82" s="426"/>
      <c r="KFC82" s="426"/>
      <c r="KFD82" s="426"/>
      <c r="KFE82" s="426"/>
      <c r="KFF82" s="426"/>
      <c r="KFG82" s="426"/>
      <c r="KFH82" s="426"/>
      <c r="KFI82" s="426"/>
      <c r="KFJ82" s="426"/>
      <c r="KFK82" s="426"/>
      <c r="KFL82" s="426"/>
      <c r="KFM82" s="426"/>
      <c r="KFN82" s="426"/>
      <c r="KFO82" s="426"/>
      <c r="KFP82" s="426"/>
      <c r="KFQ82" s="426"/>
      <c r="KFR82" s="426"/>
      <c r="KFS82" s="426"/>
      <c r="KFT82" s="426"/>
      <c r="KFU82" s="426"/>
      <c r="KFV82" s="426"/>
      <c r="KFW82" s="426"/>
      <c r="KFX82" s="426"/>
      <c r="KFY82" s="426"/>
      <c r="KFZ82" s="426"/>
      <c r="KGA82" s="426"/>
      <c r="KGB82" s="426"/>
      <c r="KGC82" s="426"/>
      <c r="KGD82" s="426"/>
      <c r="KGE82" s="426"/>
      <c r="KGF82" s="426"/>
      <c r="KGG82" s="426"/>
      <c r="KGH82" s="426"/>
      <c r="KGI82" s="426"/>
      <c r="KGJ82" s="426"/>
      <c r="KGK82" s="426"/>
      <c r="KGL82" s="426"/>
      <c r="KGM82" s="426"/>
      <c r="KGN82" s="426"/>
      <c r="KGO82" s="426"/>
      <c r="KGP82" s="426"/>
      <c r="KGQ82" s="426"/>
      <c r="KGR82" s="426"/>
      <c r="KGS82" s="426"/>
      <c r="KGT82" s="426"/>
      <c r="KGU82" s="426"/>
      <c r="KGV82" s="426"/>
      <c r="KGW82" s="426"/>
      <c r="KGX82" s="426"/>
      <c r="KGY82" s="426"/>
      <c r="KGZ82" s="426"/>
      <c r="KHA82" s="426"/>
      <c r="KHB82" s="426"/>
      <c r="KHC82" s="426"/>
      <c r="KHD82" s="426"/>
      <c r="KHE82" s="426"/>
      <c r="KHF82" s="426"/>
      <c r="KHG82" s="426"/>
      <c r="KHH82" s="426"/>
      <c r="KHI82" s="426"/>
      <c r="KHJ82" s="426"/>
      <c r="KHK82" s="426"/>
      <c r="KHL82" s="426"/>
      <c r="KHM82" s="426"/>
      <c r="KHN82" s="426"/>
      <c r="KHO82" s="426"/>
      <c r="KHP82" s="426"/>
      <c r="KHQ82" s="426"/>
      <c r="KHR82" s="426"/>
      <c r="KHS82" s="426"/>
      <c r="KHT82" s="426"/>
      <c r="KHU82" s="426"/>
      <c r="KHV82" s="426"/>
      <c r="KHW82" s="426"/>
      <c r="KHX82" s="426"/>
      <c r="KHY82" s="426"/>
      <c r="KHZ82" s="426"/>
      <c r="KIA82" s="426"/>
      <c r="KIB82" s="426"/>
      <c r="KIC82" s="426"/>
      <c r="KID82" s="426"/>
      <c r="KIE82" s="426"/>
      <c r="KIF82" s="426"/>
      <c r="KIG82" s="426"/>
      <c r="KIH82" s="426"/>
      <c r="KII82" s="426"/>
      <c r="KIJ82" s="426"/>
      <c r="KIK82" s="426"/>
      <c r="KIL82" s="426"/>
      <c r="KIM82" s="426"/>
      <c r="KIN82" s="426"/>
      <c r="KIO82" s="426"/>
      <c r="KIP82" s="426"/>
      <c r="KIQ82" s="426"/>
      <c r="KIR82" s="426"/>
      <c r="KIS82" s="426"/>
      <c r="KIT82" s="426"/>
      <c r="KIU82" s="426"/>
      <c r="KIV82" s="426"/>
      <c r="KIW82" s="426"/>
      <c r="KIX82" s="426"/>
      <c r="KIY82" s="426"/>
      <c r="KIZ82" s="426"/>
      <c r="KJA82" s="426"/>
      <c r="KJB82" s="426"/>
      <c r="KJC82" s="426"/>
      <c r="KJD82" s="426"/>
      <c r="KJE82" s="426"/>
      <c r="KJF82" s="426"/>
      <c r="KJG82" s="426"/>
      <c r="KJH82" s="426"/>
      <c r="KJI82" s="426"/>
      <c r="KJJ82" s="426"/>
      <c r="KJK82" s="426"/>
      <c r="KJL82" s="426"/>
      <c r="KJM82" s="426"/>
      <c r="KJN82" s="426"/>
      <c r="KJO82" s="426"/>
      <c r="KJP82" s="426"/>
      <c r="KJQ82" s="426"/>
      <c r="KJR82" s="426"/>
      <c r="KJS82" s="426"/>
      <c r="KJT82" s="426"/>
      <c r="KJU82" s="426"/>
      <c r="KJV82" s="426"/>
      <c r="KJW82" s="426"/>
      <c r="KJX82" s="426"/>
      <c r="KJY82" s="426"/>
      <c r="KJZ82" s="426"/>
      <c r="KKA82" s="426"/>
      <c r="KKB82" s="426"/>
      <c r="KKC82" s="426"/>
      <c r="KKD82" s="426"/>
      <c r="KKE82" s="426"/>
      <c r="KKF82" s="426"/>
      <c r="KKG82" s="426"/>
      <c r="KKH82" s="426"/>
      <c r="KKI82" s="426"/>
      <c r="KKJ82" s="426"/>
      <c r="KKK82" s="426"/>
      <c r="KKL82" s="426"/>
      <c r="KKM82" s="426"/>
      <c r="KKN82" s="426"/>
      <c r="KKO82" s="426"/>
      <c r="KKP82" s="426"/>
      <c r="KKQ82" s="426"/>
      <c r="KKR82" s="426"/>
      <c r="KKS82" s="426"/>
      <c r="KKT82" s="426"/>
      <c r="KKU82" s="426"/>
      <c r="KKV82" s="426"/>
      <c r="KKW82" s="426"/>
      <c r="KKX82" s="426"/>
      <c r="KKY82" s="426"/>
      <c r="KKZ82" s="426"/>
      <c r="KLA82" s="426"/>
      <c r="KLB82" s="426"/>
      <c r="KLC82" s="426"/>
      <c r="KLD82" s="426"/>
      <c r="KLE82" s="426"/>
      <c r="KLF82" s="426"/>
      <c r="KLG82" s="426"/>
      <c r="KLH82" s="426"/>
      <c r="KLI82" s="426"/>
      <c r="KLJ82" s="426"/>
      <c r="KLK82" s="426"/>
      <c r="KLL82" s="426"/>
      <c r="KLM82" s="426"/>
      <c r="KLN82" s="426"/>
      <c r="KLO82" s="426"/>
      <c r="KLP82" s="426"/>
      <c r="KLQ82" s="426"/>
      <c r="KLR82" s="426"/>
      <c r="KLS82" s="426"/>
      <c r="KLT82" s="426"/>
      <c r="KLU82" s="426"/>
      <c r="KLV82" s="426"/>
      <c r="KLW82" s="426"/>
      <c r="KLX82" s="426"/>
      <c r="KLY82" s="426"/>
      <c r="KLZ82" s="426"/>
      <c r="KMA82" s="426"/>
      <c r="KMB82" s="426"/>
      <c r="KMC82" s="426"/>
      <c r="KMD82" s="426"/>
      <c r="KME82" s="426"/>
      <c r="KMF82" s="426"/>
      <c r="KMG82" s="426"/>
      <c r="KMH82" s="426"/>
      <c r="KMI82" s="426"/>
      <c r="KMJ82" s="426"/>
      <c r="KMK82" s="426"/>
      <c r="KML82" s="426"/>
      <c r="KMM82" s="426"/>
      <c r="KMN82" s="426"/>
      <c r="KMO82" s="426"/>
      <c r="KMP82" s="426"/>
      <c r="KMQ82" s="426"/>
      <c r="KMR82" s="426"/>
      <c r="KMS82" s="426"/>
      <c r="KMT82" s="426"/>
      <c r="KMU82" s="426"/>
      <c r="KMV82" s="426"/>
      <c r="KMW82" s="426"/>
      <c r="KMX82" s="426"/>
      <c r="KMY82" s="426"/>
      <c r="KMZ82" s="426"/>
      <c r="KNA82" s="426"/>
      <c r="KNB82" s="426"/>
      <c r="KNC82" s="426"/>
      <c r="KND82" s="426"/>
      <c r="KNE82" s="426"/>
      <c r="KNF82" s="426"/>
      <c r="KNG82" s="426"/>
      <c r="KNH82" s="426"/>
      <c r="KNI82" s="426"/>
      <c r="KNJ82" s="426"/>
      <c r="KNK82" s="426"/>
      <c r="KNL82" s="426"/>
      <c r="KNM82" s="426"/>
      <c r="KNN82" s="426"/>
      <c r="KNO82" s="426"/>
      <c r="KNP82" s="426"/>
      <c r="KNQ82" s="426"/>
      <c r="KNR82" s="426"/>
      <c r="KNS82" s="426"/>
      <c r="KNT82" s="426"/>
      <c r="KNU82" s="426"/>
      <c r="KNV82" s="426"/>
      <c r="KNW82" s="426"/>
      <c r="KNX82" s="426"/>
      <c r="KNY82" s="426"/>
      <c r="KNZ82" s="426"/>
      <c r="KOA82" s="426"/>
      <c r="KOB82" s="426"/>
      <c r="KOC82" s="426"/>
      <c r="KOD82" s="426"/>
      <c r="KOE82" s="426"/>
      <c r="KOF82" s="426"/>
      <c r="KOG82" s="426"/>
      <c r="KOH82" s="426"/>
      <c r="KOI82" s="426"/>
      <c r="KOJ82" s="426"/>
      <c r="KOK82" s="426"/>
      <c r="KOL82" s="426"/>
      <c r="KOM82" s="426"/>
      <c r="KON82" s="426"/>
      <c r="KOO82" s="426"/>
      <c r="KOP82" s="426"/>
      <c r="KOQ82" s="426"/>
      <c r="KOR82" s="426"/>
      <c r="KOS82" s="426"/>
      <c r="KOT82" s="426"/>
      <c r="KOU82" s="426"/>
      <c r="KOV82" s="426"/>
      <c r="KOW82" s="426"/>
      <c r="KOX82" s="426"/>
      <c r="KOY82" s="426"/>
      <c r="KOZ82" s="426"/>
      <c r="KPA82" s="426"/>
      <c r="KPB82" s="426"/>
      <c r="KPC82" s="426"/>
      <c r="KPD82" s="426"/>
      <c r="KPE82" s="426"/>
      <c r="KPF82" s="426"/>
      <c r="KPG82" s="426"/>
      <c r="KPH82" s="426"/>
      <c r="KPI82" s="426"/>
      <c r="KPJ82" s="426"/>
      <c r="KPK82" s="426"/>
      <c r="KPL82" s="426"/>
      <c r="KPM82" s="426"/>
      <c r="KPN82" s="426"/>
      <c r="KPO82" s="426"/>
      <c r="KPP82" s="426"/>
      <c r="KPQ82" s="426"/>
      <c r="KPR82" s="426"/>
      <c r="KPS82" s="426"/>
      <c r="KPT82" s="426"/>
      <c r="KPU82" s="426"/>
      <c r="KPV82" s="426"/>
      <c r="KPW82" s="426"/>
      <c r="KPX82" s="426"/>
      <c r="KPY82" s="426"/>
      <c r="KPZ82" s="426"/>
      <c r="KQA82" s="426"/>
      <c r="KQB82" s="426"/>
      <c r="KQC82" s="426"/>
      <c r="KQD82" s="426"/>
      <c r="KQE82" s="426"/>
      <c r="KQF82" s="426"/>
      <c r="KQG82" s="426"/>
      <c r="KQH82" s="426"/>
      <c r="KQI82" s="426"/>
      <c r="KQJ82" s="426"/>
      <c r="KQK82" s="426"/>
      <c r="KQL82" s="426"/>
      <c r="KQM82" s="426"/>
      <c r="KQN82" s="426"/>
      <c r="KQO82" s="426"/>
      <c r="KQP82" s="426"/>
      <c r="KQQ82" s="426"/>
      <c r="KQR82" s="426"/>
      <c r="KQS82" s="426"/>
      <c r="KQT82" s="426"/>
      <c r="KQU82" s="426"/>
      <c r="KQV82" s="426"/>
      <c r="KQW82" s="426"/>
      <c r="KQX82" s="426"/>
      <c r="KQY82" s="426"/>
      <c r="KQZ82" s="426"/>
      <c r="KRA82" s="426"/>
      <c r="KRB82" s="426"/>
      <c r="KRC82" s="426"/>
      <c r="KRD82" s="426"/>
      <c r="KRE82" s="426"/>
      <c r="KRF82" s="426"/>
      <c r="KRG82" s="426"/>
      <c r="KRH82" s="426"/>
      <c r="KRI82" s="426"/>
      <c r="KRJ82" s="426"/>
      <c r="KRK82" s="426"/>
      <c r="KRL82" s="426"/>
      <c r="KRM82" s="426"/>
      <c r="KRN82" s="426"/>
      <c r="KRO82" s="426"/>
      <c r="KRP82" s="426"/>
      <c r="KRQ82" s="426"/>
      <c r="KRR82" s="426"/>
      <c r="KRS82" s="426"/>
      <c r="KRT82" s="426"/>
      <c r="KRU82" s="426"/>
      <c r="KRV82" s="426"/>
      <c r="KRW82" s="426"/>
      <c r="KRX82" s="426"/>
      <c r="KRY82" s="426"/>
      <c r="KRZ82" s="426"/>
      <c r="KSA82" s="426"/>
      <c r="KSB82" s="426"/>
      <c r="KSC82" s="426"/>
      <c r="KSD82" s="426"/>
      <c r="KSE82" s="426"/>
      <c r="KSF82" s="426"/>
      <c r="KSG82" s="426"/>
      <c r="KSH82" s="426"/>
      <c r="KSI82" s="426"/>
      <c r="KSJ82" s="426"/>
      <c r="KSK82" s="426"/>
      <c r="KSL82" s="426"/>
      <c r="KSM82" s="426"/>
      <c r="KSN82" s="426"/>
      <c r="KSO82" s="426"/>
      <c r="KSP82" s="426"/>
      <c r="KSQ82" s="426"/>
      <c r="KSR82" s="426"/>
      <c r="KSS82" s="426"/>
      <c r="KST82" s="426"/>
      <c r="KSU82" s="426"/>
      <c r="KSV82" s="426"/>
      <c r="KSW82" s="426"/>
      <c r="KSX82" s="426"/>
      <c r="KSY82" s="426"/>
      <c r="KSZ82" s="426"/>
      <c r="KTA82" s="426"/>
      <c r="KTB82" s="426"/>
      <c r="KTC82" s="426"/>
      <c r="KTD82" s="426"/>
      <c r="KTE82" s="426"/>
      <c r="KTF82" s="426"/>
      <c r="KTG82" s="426"/>
      <c r="KTH82" s="426"/>
      <c r="KTI82" s="426"/>
      <c r="KTJ82" s="426"/>
      <c r="KTK82" s="426"/>
      <c r="KTL82" s="426"/>
      <c r="KTM82" s="426"/>
      <c r="KTN82" s="426"/>
      <c r="KTO82" s="426"/>
      <c r="KTP82" s="426"/>
      <c r="KTQ82" s="426"/>
      <c r="KTR82" s="426"/>
      <c r="KTS82" s="426"/>
      <c r="KTT82" s="426"/>
      <c r="KTU82" s="426"/>
      <c r="KTV82" s="426"/>
      <c r="KTW82" s="426"/>
      <c r="KTX82" s="426"/>
      <c r="KTY82" s="426"/>
      <c r="KTZ82" s="426"/>
      <c r="KUA82" s="426"/>
      <c r="KUB82" s="426"/>
      <c r="KUC82" s="426"/>
      <c r="KUD82" s="426"/>
      <c r="KUE82" s="426"/>
      <c r="KUF82" s="426"/>
      <c r="KUG82" s="426"/>
      <c r="KUH82" s="426"/>
      <c r="KUI82" s="426"/>
      <c r="KUJ82" s="426"/>
      <c r="KUK82" s="426"/>
      <c r="KUL82" s="426"/>
      <c r="KUM82" s="426"/>
      <c r="KUN82" s="426"/>
      <c r="KUO82" s="426"/>
      <c r="KUP82" s="426"/>
      <c r="KUQ82" s="426"/>
      <c r="KUR82" s="426"/>
      <c r="KUS82" s="426"/>
      <c r="KUT82" s="426"/>
      <c r="KUU82" s="426"/>
      <c r="KUV82" s="426"/>
      <c r="KUW82" s="426"/>
      <c r="KUX82" s="426"/>
      <c r="KUY82" s="426"/>
      <c r="KUZ82" s="426"/>
      <c r="KVA82" s="426"/>
      <c r="KVB82" s="426"/>
      <c r="KVC82" s="426"/>
      <c r="KVD82" s="426"/>
      <c r="KVE82" s="426"/>
      <c r="KVF82" s="426"/>
      <c r="KVG82" s="426"/>
      <c r="KVH82" s="426"/>
      <c r="KVI82" s="426"/>
      <c r="KVJ82" s="426"/>
      <c r="KVK82" s="426"/>
      <c r="KVL82" s="426"/>
      <c r="KVM82" s="426"/>
      <c r="KVN82" s="426"/>
      <c r="KVO82" s="426"/>
      <c r="KVP82" s="426"/>
      <c r="KVQ82" s="426"/>
      <c r="KVR82" s="426"/>
      <c r="KVS82" s="426"/>
      <c r="KVT82" s="426"/>
      <c r="KVU82" s="426"/>
      <c r="KVV82" s="426"/>
      <c r="KVW82" s="426"/>
      <c r="KVX82" s="426"/>
      <c r="KVY82" s="426"/>
      <c r="KVZ82" s="426"/>
      <c r="KWA82" s="426"/>
      <c r="KWB82" s="426"/>
      <c r="KWC82" s="426"/>
      <c r="KWD82" s="426"/>
      <c r="KWE82" s="426"/>
      <c r="KWF82" s="426"/>
      <c r="KWG82" s="426"/>
      <c r="KWH82" s="426"/>
      <c r="KWI82" s="426"/>
      <c r="KWJ82" s="426"/>
      <c r="KWK82" s="426"/>
      <c r="KWL82" s="426"/>
      <c r="KWM82" s="426"/>
      <c r="KWN82" s="426"/>
      <c r="KWO82" s="426"/>
      <c r="KWP82" s="426"/>
      <c r="KWQ82" s="426"/>
      <c r="KWR82" s="426"/>
      <c r="KWS82" s="426"/>
      <c r="KWT82" s="426"/>
      <c r="KWU82" s="426"/>
      <c r="KWV82" s="426"/>
      <c r="KWW82" s="426"/>
      <c r="KWX82" s="426"/>
      <c r="KWY82" s="426"/>
      <c r="KWZ82" s="426"/>
      <c r="KXA82" s="426"/>
      <c r="KXB82" s="426"/>
      <c r="KXC82" s="426"/>
      <c r="KXD82" s="426"/>
      <c r="KXE82" s="426"/>
      <c r="KXF82" s="426"/>
      <c r="KXG82" s="426"/>
      <c r="KXH82" s="426"/>
      <c r="KXI82" s="426"/>
      <c r="KXJ82" s="426"/>
      <c r="KXK82" s="426"/>
      <c r="KXL82" s="426"/>
      <c r="KXM82" s="426"/>
      <c r="KXN82" s="426"/>
      <c r="KXO82" s="426"/>
      <c r="KXP82" s="426"/>
      <c r="KXQ82" s="426"/>
      <c r="KXR82" s="426"/>
      <c r="KXS82" s="426"/>
      <c r="KXT82" s="426"/>
      <c r="KXU82" s="426"/>
      <c r="KXV82" s="426"/>
      <c r="KXW82" s="426"/>
      <c r="KXX82" s="426"/>
      <c r="KXY82" s="426"/>
      <c r="KXZ82" s="426"/>
      <c r="KYA82" s="426"/>
      <c r="KYB82" s="426"/>
      <c r="KYC82" s="426"/>
      <c r="KYD82" s="426"/>
      <c r="KYE82" s="426"/>
      <c r="KYF82" s="426"/>
      <c r="KYG82" s="426"/>
      <c r="KYH82" s="426"/>
      <c r="KYI82" s="426"/>
      <c r="KYJ82" s="426"/>
      <c r="KYK82" s="426"/>
      <c r="KYL82" s="426"/>
      <c r="KYM82" s="426"/>
      <c r="KYN82" s="426"/>
      <c r="KYO82" s="426"/>
      <c r="KYP82" s="426"/>
      <c r="KYQ82" s="426"/>
      <c r="KYR82" s="426"/>
      <c r="KYS82" s="426"/>
      <c r="KYT82" s="426"/>
      <c r="KYU82" s="426"/>
      <c r="KYV82" s="426"/>
      <c r="KYW82" s="426"/>
      <c r="KYX82" s="426"/>
      <c r="KYY82" s="426"/>
      <c r="KYZ82" s="426"/>
      <c r="KZA82" s="426"/>
      <c r="KZB82" s="426"/>
      <c r="KZC82" s="426"/>
      <c r="KZD82" s="426"/>
      <c r="KZE82" s="426"/>
      <c r="KZF82" s="426"/>
      <c r="KZG82" s="426"/>
      <c r="KZH82" s="426"/>
      <c r="KZI82" s="426"/>
      <c r="KZJ82" s="426"/>
      <c r="KZK82" s="426"/>
      <c r="KZL82" s="426"/>
      <c r="KZM82" s="426"/>
      <c r="KZN82" s="426"/>
      <c r="KZO82" s="426"/>
      <c r="KZP82" s="426"/>
      <c r="KZQ82" s="426"/>
      <c r="KZR82" s="426"/>
      <c r="KZS82" s="426"/>
      <c r="KZT82" s="426"/>
      <c r="KZU82" s="426"/>
      <c r="KZV82" s="426"/>
      <c r="KZW82" s="426"/>
      <c r="KZX82" s="426"/>
      <c r="KZY82" s="426"/>
      <c r="KZZ82" s="426"/>
      <c r="LAA82" s="426"/>
      <c r="LAB82" s="426"/>
      <c r="LAC82" s="426"/>
      <c r="LAD82" s="426"/>
      <c r="LAE82" s="426"/>
      <c r="LAF82" s="426"/>
      <c r="LAG82" s="426"/>
      <c r="LAH82" s="426"/>
      <c r="LAI82" s="426"/>
      <c r="LAJ82" s="426"/>
      <c r="LAK82" s="426"/>
      <c r="LAL82" s="426"/>
      <c r="LAM82" s="426"/>
      <c r="LAN82" s="426"/>
      <c r="LAO82" s="426"/>
      <c r="LAP82" s="426"/>
      <c r="LAQ82" s="426"/>
      <c r="LAR82" s="426"/>
      <c r="LAS82" s="426"/>
      <c r="LAT82" s="426"/>
      <c r="LAU82" s="426"/>
      <c r="LAV82" s="426"/>
      <c r="LAW82" s="426"/>
      <c r="LAX82" s="426"/>
      <c r="LAY82" s="426"/>
      <c r="LAZ82" s="426"/>
      <c r="LBA82" s="426"/>
      <c r="LBB82" s="426"/>
      <c r="LBC82" s="426"/>
      <c r="LBD82" s="426"/>
      <c r="LBE82" s="426"/>
      <c r="LBF82" s="426"/>
      <c r="LBG82" s="426"/>
      <c r="LBH82" s="426"/>
      <c r="LBI82" s="426"/>
      <c r="LBJ82" s="426"/>
      <c r="LBK82" s="426"/>
      <c r="LBL82" s="426"/>
      <c r="LBM82" s="426"/>
      <c r="LBN82" s="426"/>
      <c r="LBO82" s="426"/>
      <c r="LBP82" s="426"/>
      <c r="LBQ82" s="426"/>
      <c r="LBR82" s="426"/>
      <c r="LBS82" s="426"/>
      <c r="LBT82" s="426"/>
      <c r="LBU82" s="426"/>
      <c r="LBV82" s="426"/>
      <c r="LBW82" s="426"/>
      <c r="LBX82" s="426"/>
      <c r="LBY82" s="426"/>
      <c r="LBZ82" s="426"/>
      <c r="LCA82" s="426"/>
      <c r="LCB82" s="426"/>
      <c r="LCC82" s="426"/>
      <c r="LCD82" s="426"/>
      <c r="LCE82" s="426"/>
      <c r="LCF82" s="426"/>
      <c r="LCG82" s="426"/>
      <c r="LCH82" s="426"/>
      <c r="LCI82" s="426"/>
      <c r="LCJ82" s="426"/>
      <c r="LCK82" s="426"/>
      <c r="LCL82" s="426"/>
      <c r="LCM82" s="426"/>
      <c r="LCN82" s="426"/>
      <c r="LCO82" s="426"/>
      <c r="LCP82" s="426"/>
      <c r="LCQ82" s="426"/>
      <c r="LCR82" s="426"/>
      <c r="LCS82" s="426"/>
      <c r="LCT82" s="426"/>
      <c r="LCU82" s="426"/>
      <c r="LCV82" s="426"/>
      <c r="LCW82" s="426"/>
      <c r="LCX82" s="426"/>
      <c r="LCY82" s="426"/>
      <c r="LCZ82" s="426"/>
      <c r="LDA82" s="426"/>
      <c r="LDB82" s="426"/>
      <c r="LDC82" s="426"/>
      <c r="LDD82" s="426"/>
      <c r="LDE82" s="426"/>
      <c r="LDF82" s="426"/>
      <c r="LDG82" s="426"/>
      <c r="LDH82" s="426"/>
      <c r="LDI82" s="426"/>
      <c r="LDJ82" s="426"/>
      <c r="LDK82" s="426"/>
      <c r="LDL82" s="426"/>
      <c r="LDM82" s="426"/>
      <c r="LDN82" s="426"/>
      <c r="LDO82" s="426"/>
      <c r="LDP82" s="426"/>
      <c r="LDQ82" s="426"/>
      <c r="LDR82" s="426"/>
      <c r="LDS82" s="426"/>
      <c r="LDT82" s="426"/>
      <c r="LDU82" s="426"/>
      <c r="LDV82" s="426"/>
      <c r="LDW82" s="426"/>
      <c r="LDX82" s="426"/>
      <c r="LDY82" s="426"/>
      <c r="LDZ82" s="426"/>
      <c r="LEA82" s="426"/>
      <c r="LEB82" s="426"/>
      <c r="LEC82" s="426"/>
      <c r="LED82" s="426"/>
      <c r="LEE82" s="426"/>
      <c r="LEF82" s="426"/>
      <c r="LEG82" s="426"/>
      <c r="LEH82" s="426"/>
      <c r="LEI82" s="426"/>
      <c r="LEJ82" s="426"/>
      <c r="LEK82" s="426"/>
      <c r="LEL82" s="426"/>
      <c r="LEM82" s="426"/>
      <c r="LEN82" s="426"/>
      <c r="LEO82" s="426"/>
      <c r="LEP82" s="426"/>
      <c r="LEQ82" s="426"/>
      <c r="LER82" s="426"/>
      <c r="LES82" s="426"/>
      <c r="LET82" s="426"/>
      <c r="LEU82" s="426"/>
      <c r="LEV82" s="426"/>
      <c r="LEW82" s="426"/>
      <c r="LEX82" s="426"/>
      <c r="LEY82" s="426"/>
      <c r="LEZ82" s="426"/>
      <c r="LFA82" s="426"/>
      <c r="LFB82" s="426"/>
      <c r="LFC82" s="426"/>
      <c r="LFD82" s="426"/>
      <c r="LFE82" s="426"/>
      <c r="LFF82" s="426"/>
      <c r="LFG82" s="426"/>
      <c r="LFH82" s="426"/>
      <c r="LFI82" s="426"/>
      <c r="LFJ82" s="426"/>
      <c r="LFK82" s="426"/>
      <c r="LFL82" s="426"/>
      <c r="LFM82" s="426"/>
      <c r="LFN82" s="426"/>
      <c r="LFO82" s="426"/>
      <c r="LFP82" s="426"/>
      <c r="LFQ82" s="426"/>
      <c r="LFR82" s="426"/>
      <c r="LFS82" s="426"/>
      <c r="LFT82" s="426"/>
      <c r="LFU82" s="426"/>
      <c r="LFV82" s="426"/>
      <c r="LFW82" s="426"/>
      <c r="LFX82" s="426"/>
      <c r="LFY82" s="426"/>
      <c r="LFZ82" s="426"/>
      <c r="LGA82" s="426"/>
      <c r="LGB82" s="426"/>
      <c r="LGC82" s="426"/>
      <c r="LGD82" s="426"/>
      <c r="LGE82" s="426"/>
      <c r="LGF82" s="426"/>
      <c r="LGG82" s="426"/>
      <c r="LGH82" s="426"/>
      <c r="LGI82" s="426"/>
      <c r="LGJ82" s="426"/>
      <c r="LGK82" s="426"/>
      <c r="LGL82" s="426"/>
      <c r="LGM82" s="426"/>
      <c r="LGN82" s="426"/>
      <c r="LGO82" s="426"/>
      <c r="LGP82" s="426"/>
      <c r="LGQ82" s="426"/>
      <c r="LGR82" s="426"/>
      <c r="LGS82" s="426"/>
      <c r="LGT82" s="426"/>
      <c r="LGU82" s="426"/>
      <c r="LGV82" s="426"/>
      <c r="LGW82" s="426"/>
      <c r="LGX82" s="426"/>
      <c r="LGY82" s="426"/>
      <c r="LGZ82" s="426"/>
      <c r="LHA82" s="426"/>
      <c r="LHB82" s="426"/>
      <c r="LHC82" s="426"/>
      <c r="LHD82" s="426"/>
      <c r="LHE82" s="426"/>
      <c r="LHF82" s="426"/>
      <c r="LHG82" s="426"/>
      <c r="LHH82" s="426"/>
      <c r="LHI82" s="426"/>
      <c r="LHJ82" s="426"/>
      <c r="LHK82" s="426"/>
      <c r="LHL82" s="426"/>
      <c r="LHM82" s="426"/>
      <c r="LHN82" s="426"/>
      <c r="LHO82" s="426"/>
      <c r="LHP82" s="426"/>
      <c r="LHQ82" s="426"/>
      <c r="LHR82" s="426"/>
      <c r="LHS82" s="426"/>
      <c r="LHT82" s="426"/>
      <c r="LHU82" s="426"/>
      <c r="LHV82" s="426"/>
      <c r="LHW82" s="426"/>
      <c r="LHX82" s="426"/>
      <c r="LHY82" s="426"/>
      <c r="LHZ82" s="426"/>
      <c r="LIA82" s="426"/>
      <c r="LIB82" s="426"/>
      <c r="LIC82" s="426"/>
      <c r="LID82" s="426"/>
      <c r="LIE82" s="426"/>
      <c r="LIF82" s="426"/>
      <c r="LIG82" s="426"/>
      <c r="LIH82" s="426"/>
      <c r="LII82" s="426"/>
      <c r="LIJ82" s="426"/>
      <c r="LIK82" s="426"/>
      <c r="LIL82" s="426"/>
      <c r="LIM82" s="426"/>
      <c r="LIN82" s="426"/>
      <c r="LIO82" s="426"/>
      <c r="LIP82" s="426"/>
      <c r="LIQ82" s="426"/>
      <c r="LIR82" s="426"/>
      <c r="LIS82" s="426"/>
      <c r="LIT82" s="426"/>
      <c r="LIU82" s="426"/>
      <c r="LIV82" s="426"/>
      <c r="LIW82" s="426"/>
      <c r="LIX82" s="426"/>
      <c r="LIY82" s="426"/>
      <c r="LIZ82" s="426"/>
      <c r="LJA82" s="426"/>
      <c r="LJB82" s="426"/>
      <c r="LJC82" s="426"/>
      <c r="LJD82" s="426"/>
      <c r="LJE82" s="426"/>
      <c r="LJF82" s="426"/>
      <c r="LJG82" s="426"/>
      <c r="LJH82" s="426"/>
      <c r="LJI82" s="426"/>
      <c r="LJJ82" s="426"/>
      <c r="LJK82" s="426"/>
      <c r="LJL82" s="426"/>
      <c r="LJM82" s="426"/>
      <c r="LJN82" s="426"/>
      <c r="LJO82" s="426"/>
      <c r="LJP82" s="426"/>
      <c r="LJQ82" s="426"/>
      <c r="LJR82" s="426"/>
      <c r="LJS82" s="426"/>
      <c r="LJT82" s="426"/>
      <c r="LJU82" s="426"/>
      <c r="LJV82" s="426"/>
      <c r="LJW82" s="426"/>
      <c r="LJX82" s="426"/>
      <c r="LJY82" s="426"/>
      <c r="LJZ82" s="426"/>
      <c r="LKA82" s="426"/>
      <c r="LKB82" s="426"/>
      <c r="LKC82" s="426"/>
      <c r="LKD82" s="426"/>
      <c r="LKE82" s="426"/>
      <c r="LKF82" s="426"/>
      <c r="LKG82" s="426"/>
      <c r="LKH82" s="426"/>
      <c r="LKI82" s="426"/>
      <c r="LKJ82" s="426"/>
      <c r="LKK82" s="426"/>
      <c r="LKL82" s="426"/>
      <c r="LKM82" s="426"/>
      <c r="LKN82" s="426"/>
      <c r="LKO82" s="426"/>
      <c r="LKP82" s="426"/>
      <c r="LKQ82" s="426"/>
      <c r="LKR82" s="426"/>
      <c r="LKS82" s="426"/>
      <c r="LKT82" s="426"/>
      <c r="LKU82" s="426"/>
      <c r="LKV82" s="426"/>
      <c r="LKW82" s="426"/>
      <c r="LKX82" s="426"/>
      <c r="LKY82" s="426"/>
      <c r="LKZ82" s="426"/>
      <c r="LLA82" s="426"/>
      <c r="LLB82" s="426"/>
      <c r="LLC82" s="426"/>
      <c r="LLD82" s="426"/>
      <c r="LLE82" s="426"/>
      <c r="LLF82" s="426"/>
      <c r="LLG82" s="426"/>
      <c r="LLH82" s="426"/>
      <c r="LLI82" s="426"/>
      <c r="LLJ82" s="426"/>
      <c r="LLK82" s="426"/>
      <c r="LLL82" s="426"/>
      <c r="LLM82" s="426"/>
      <c r="LLN82" s="426"/>
      <c r="LLO82" s="426"/>
      <c r="LLP82" s="426"/>
      <c r="LLQ82" s="426"/>
      <c r="LLR82" s="426"/>
      <c r="LLS82" s="426"/>
      <c r="LLT82" s="426"/>
      <c r="LLU82" s="426"/>
      <c r="LLV82" s="426"/>
      <c r="LLW82" s="426"/>
      <c r="LLX82" s="426"/>
      <c r="LLY82" s="426"/>
      <c r="LLZ82" s="426"/>
      <c r="LMA82" s="426"/>
      <c r="LMB82" s="426"/>
      <c r="LMC82" s="426"/>
      <c r="LMD82" s="426"/>
      <c r="LME82" s="426"/>
      <c r="LMF82" s="426"/>
      <c r="LMG82" s="426"/>
      <c r="LMH82" s="426"/>
      <c r="LMI82" s="426"/>
      <c r="LMJ82" s="426"/>
      <c r="LMK82" s="426"/>
      <c r="LML82" s="426"/>
      <c r="LMM82" s="426"/>
      <c r="LMN82" s="426"/>
      <c r="LMO82" s="426"/>
      <c r="LMP82" s="426"/>
      <c r="LMQ82" s="426"/>
      <c r="LMR82" s="426"/>
      <c r="LMS82" s="426"/>
      <c r="LMT82" s="426"/>
      <c r="LMU82" s="426"/>
      <c r="LMV82" s="426"/>
      <c r="LMW82" s="426"/>
      <c r="LMX82" s="426"/>
      <c r="LMY82" s="426"/>
      <c r="LMZ82" s="426"/>
      <c r="LNA82" s="426"/>
      <c r="LNB82" s="426"/>
      <c r="LNC82" s="426"/>
      <c r="LND82" s="426"/>
      <c r="LNE82" s="426"/>
      <c r="LNF82" s="426"/>
      <c r="LNG82" s="426"/>
      <c r="LNH82" s="426"/>
      <c r="LNI82" s="426"/>
      <c r="LNJ82" s="426"/>
      <c r="LNK82" s="426"/>
      <c r="LNL82" s="426"/>
      <c r="LNM82" s="426"/>
      <c r="LNN82" s="426"/>
      <c r="LNO82" s="426"/>
      <c r="LNP82" s="426"/>
      <c r="LNQ82" s="426"/>
      <c r="LNR82" s="426"/>
      <c r="LNS82" s="426"/>
      <c r="LNT82" s="426"/>
      <c r="LNU82" s="426"/>
      <c r="LNV82" s="426"/>
      <c r="LNW82" s="426"/>
      <c r="LNX82" s="426"/>
      <c r="LNY82" s="426"/>
      <c r="LNZ82" s="426"/>
      <c r="LOA82" s="426"/>
      <c r="LOB82" s="426"/>
      <c r="LOC82" s="426"/>
      <c r="LOD82" s="426"/>
      <c r="LOE82" s="426"/>
      <c r="LOF82" s="426"/>
      <c r="LOG82" s="426"/>
      <c r="LOH82" s="426"/>
      <c r="LOI82" s="426"/>
      <c r="LOJ82" s="426"/>
      <c r="LOK82" s="426"/>
      <c r="LOL82" s="426"/>
      <c r="LOM82" s="426"/>
      <c r="LON82" s="426"/>
      <c r="LOO82" s="426"/>
      <c r="LOP82" s="426"/>
      <c r="LOQ82" s="426"/>
      <c r="LOR82" s="426"/>
      <c r="LOS82" s="426"/>
      <c r="LOT82" s="426"/>
      <c r="LOU82" s="426"/>
      <c r="LOV82" s="426"/>
      <c r="LOW82" s="426"/>
      <c r="LOX82" s="426"/>
      <c r="LOY82" s="426"/>
      <c r="LOZ82" s="426"/>
      <c r="LPA82" s="426"/>
      <c r="LPB82" s="426"/>
      <c r="LPC82" s="426"/>
      <c r="LPD82" s="426"/>
      <c r="LPE82" s="426"/>
      <c r="LPF82" s="426"/>
      <c r="LPG82" s="426"/>
      <c r="LPH82" s="426"/>
      <c r="LPI82" s="426"/>
      <c r="LPJ82" s="426"/>
      <c r="LPK82" s="426"/>
      <c r="LPL82" s="426"/>
      <c r="LPM82" s="426"/>
      <c r="LPN82" s="426"/>
      <c r="LPO82" s="426"/>
      <c r="LPP82" s="426"/>
      <c r="LPQ82" s="426"/>
      <c r="LPR82" s="426"/>
      <c r="LPS82" s="426"/>
      <c r="LPT82" s="426"/>
      <c r="LPU82" s="426"/>
      <c r="LPV82" s="426"/>
      <c r="LPW82" s="426"/>
      <c r="LPX82" s="426"/>
      <c r="LPY82" s="426"/>
      <c r="LPZ82" s="426"/>
      <c r="LQA82" s="426"/>
      <c r="LQB82" s="426"/>
      <c r="LQC82" s="426"/>
      <c r="LQD82" s="426"/>
      <c r="LQE82" s="426"/>
      <c r="LQF82" s="426"/>
      <c r="LQG82" s="426"/>
      <c r="LQH82" s="426"/>
      <c r="LQI82" s="426"/>
      <c r="LQJ82" s="426"/>
      <c r="LQK82" s="426"/>
      <c r="LQL82" s="426"/>
      <c r="LQM82" s="426"/>
      <c r="LQN82" s="426"/>
      <c r="LQO82" s="426"/>
      <c r="LQP82" s="426"/>
      <c r="LQQ82" s="426"/>
      <c r="LQR82" s="426"/>
      <c r="LQS82" s="426"/>
      <c r="LQT82" s="426"/>
      <c r="LQU82" s="426"/>
      <c r="LQV82" s="426"/>
      <c r="LQW82" s="426"/>
      <c r="LQX82" s="426"/>
      <c r="LQY82" s="426"/>
      <c r="LQZ82" s="426"/>
      <c r="LRA82" s="426"/>
      <c r="LRB82" s="426"/>
      <c r="LRC82" s="426"/>
      <c r="LRD82" s="426"/>
      <c r="LRE82" s="426"/>
      <c r="LRF82" s="426"/>
      <c r="LRG82" s="426"/>
      <c r="LRH82" s="426"/>
      <c r="LRI82" s="426"/>
      <c r="LRJ82" s="426"/>
      <c r="LRK82" s="426"/>
      <c r="LRL82" s="426"/>
      <c r="LRM82" s="426"/>
      <c r="LRN82" s="426"/>
      <c r="LRO82" s="426"/>
      <c r="LRP82" s="426"/>
      <c r="LRQ82" s="426"/>
      <c r="LRR82" s="426"/>
      <c r="LRS82" s="426"/>
      <c r="LRT82" s="426"/>
      <c r="LRU82" s="426"/>
      <c r="LRV82" s="426"/>
      <c r="LRW82" s="426"/>
      <c r="LRX82" s="426"/>
      <c r="LRY82" s="426"/>
      <c r="LRZ82" s="426"/>
      <c r="LSA82" s="426"/>
      <c r="LSB82" s="426"/>
      <c r="LSC82" s="426"/>
      <c r="LSD82" s="426"/>
      <c r="LSE82" s="426"/>
      <c r="LSF82" s="426"/>
      <c r="LSG82" s="426"/>
      <c r="LSH82" s="426"/>
      <c r="LSI82" s="426"/>
      <c r="LSJ82" s="426"/>
      <c r="LSK82" s="426"/>
      <c r="LSL82" s="426"/>
      <c r="LSM82" s="426"/>
      <c r="LSN82" s="426"/>
      <c r="LSO82" s="426"/>
      <c r="LSP82" s="426"/>
      <c r="LSQ82" s="426"/>
      <c r="LSR82" s="426"/>
      <c r="LSS82" s="426"/>
      <c r="LST82" s="426"/>
      <c r="LSU82" s="426"/>
      <c r="LSV82" s="426"/>
      <c r="LSW82" s="426"/>
      <c r="LSX82" s="426"/>
      <c r="LSY82" s="426"/>
      <c r="LSZ82" s="426"/>
      <c r="LTA82" s="426"/>
      <c r="LTB82" s="426"/>
      <c r="LTC82" s="426"/>
      <c r="LTD82" s="426"/>
      <c r="LTE82" s="426"/>
      <c r="LTF82" s="426"/>
      <c r="LTG82" s="426"/>
      <c r="LTH82" s="426"/>
      <c r="LTI82" s="426"/>
      <c r="LTJ82" s="426"/>
      <c r="LTK82" s="426"/>
      <c r="LTL82" s="426"/>
      <c r="LTM82" s="426"/>
      <c r="LTN82" s="426"/>
      <c r="LTO82" s="426"/>
      <c r="LTP82" s="426"/>
      <c r="LTQ82" s="426"/>
      <c r="LTR82" s="426"/>
      <c r="LTS82" s="426"/>
      <c r="LTT82" s="426"/>
      <c r="LTU82" s="426"/>
      <c r="LTV82" s="426"/>
      <c r="LTW82" s="426"/>
      <c r="LTX82" s="426"/>
      <c r="LTY82" s="426"/>
      <c r="LTZ82" s="426"/>
      <c r="LUA82" s="426"/>
      <c r="LUB82" s="426"/>
      <c r="LUC82" s="426"/>
      <c r="LUD82" s="426"/>
      <c r="LUE82" s="426"/>
      <c r="LUF82" s="426"/>
      <c r="LUG82" s="426"/>
      <c r="LUH82" s="426"/>
      <c r="LUI82" s="426"/>
      <c r="LUJ82" s="426"/>
      <c r="LUK82" s="426"/>
      <c r="LUL82" s="426"/>
      <c r="LUM82" s="426"/>
      <c r="LUN82" s="426"/>
      <c r="LUO82" s="426"/>
      <c r="LUP82" s="426"/>
      <c r="LUQ82" s="426"/>
      <c r="LUR82" s="426"/>
      <c r="LUS82" s="426"/>
      <c r="LUT82" s="426"/>
      <c r="LUU82" s="426"/>
      <c r="LUV82" s="426"/>
      <c r="LUW82" s="426"/>
      <c r="LUX82" s="426"/>
      <c r="LUY82" s="426"/>
      <c r="LUZ82" s="426"/>
      <c r="LVA82" s="426"/>
      <c r="LVB82" s="426"/>
      <c r="LVC82" s="426"/>
      <c r="LVD82" s="426"/>
      <c r="LVE82" s="426"/>
      <c r="LVF82" s="426"/>
      <c r="LVG82" s="426"/>
      <c r="LVH82" s="426"/>
      <c r="LVI82" s="426"/>
      <c r="LVJ82" s="426"/>
      <c r="LVK82" s="426"/>
      <c r="LVL82" s="426"/>
      <c r="LVM82" s="426"/>
      <c r="LVN82" s="426"/>
      <c r="LVO82" s="426"/>
      <c r="LVP82" s="426"/>
      <c r="LVQ82" s="426"/>
      <c r="LVR82" s="426"/>
      <c r="LVS82" s="426"/>
      <c r="LVT82" s="426"/>
      <c r="LVU82" s="426"/>
      <c r="LVV82" s="426"/>
      <c r="LVW82" s="426"/>
      <c r="LVX82" s="426"/>
      <c r="LVY82" s="426"/>
      <c r="LVZ82" s="426"/>
      <c r="LWA82" s="426"/>
      <c r="LWB82" s="426"/>
      <c r="LWC82" s="426"/>
      <c r="LWD82" s="426"/>
      <c r="LWE82" s="426"/>
      <c r="LWF82" s="426"/>
      <c r="LWG82" s="426"/>
      <c r="LWH82" s="426"/>
      <c r="LWI82" s="426"/>
      <c r="LWJ82" s="426"/>
      <c r="LWK82" s="426"/>
      <c r="LWL82" s="426"/>
      <c r="LWM82" s="426"/>
      <c r="LWN82" s="426"/>
      <c r="LWO82" s="426"/>
      <c r="LWP82" s="426"/>
      <c r="LWQ82" s="426"/>
      <c r="LWR82" s="426"/>
      <c r="LWS82" s="426"/>
      <c r="LWT82" s="426"/>
      <c r="LWU82" s="426"/>
      <c r="LWV82" s="426"/>
      <c r="LWW82" s="426"/>
      <c r="LWX82" s="426"/>
      <c r="LWY82" s="426"/>
      <c r="LWZ82" s="426"/>
      <c r="LXA82" s="426"/>
      <c r="LXB82" s="426"/>
      <c r="LXC82" s="426"/>
      <c r="LXD82" s="426"/>
      <c r="LXE82" s="426"/>
      <c r="LXF82" s="426"/>
      <c r="LXG82" s="426"/>
      <c r="LXH82" s="426"/>
      <c r="LXI82" s="426"/>
      <c r="LXJ82" s="426"/>
      <c r="LXK82" s="426"/>
      <c r="LXL82" s="426"/>
      <c r="LXM82" s="426"/>
      <c r="LXN82" s="426"/>
      <c r="LXO82" s="426"/>
      <c r="LXP82" s="426"/>
      <c r="LXQ82" s="426"/>
      <c r="LXR82" s="426"/>
      <c r="LXS82" s="426"/>
      <c r="LXT82" s="426"/>
      <c r="LXU82" s="426"/>
      <c r="LXV82" s="426"/>
      <c r="LXW82" s="426"/>
      <c r="LXX82" s="426"/>
      <c r="LXY82" s="426"/>
      <c r="LXZ82" s="426"/>
      <c r="LYA82" s="426"/>
      <c r="LYB82" s="426"/>
      <c r="LYC82" s="426"/>
      <c r="LYD82" s="426"/>
      <c r="LYE82" s="426"/>
      <c r="LYF82" s="426"/>
      <c r="LYG82" s="426"/>
      <c r="LYH82" s="426"/>
      <c r="LYI82" s="426"/>
      <c r="LYJ82" s="426"/>
      <c r="LYK82" s="426"/>
      <c r="LYL82" s="426"/>
      <c r="LYM82" s="426"/>
      <c r="LYN82" s="426"/>
      <c r="LYO82" s="426"/>
      <c r="LYP82" s="426"/>
      <c r="LYQ82" s="426"/>
      <c r="LYR82" s="426"/>
      <c r="LYS82" s="426"/>
      <c r="LYT82" s="426"/>
      <c r="LYU82" s="426"/>
      <c r="LYV82" s="426"/>
      <c r="LYW82" s="426"/>
      <c r="LYX82" s="426"/>
      <c r="LYY82" s="426"/>
      <c r="LYZ82" s="426"/>
      <c r="LZA82" s="426"/>
      <c r="LZB82" s="426"/>
      <c r="LZC82" s="426"/>
      <c r="LZD82" s="426"/>
      <c r="LZE82" s="426"/>
      <c r="LZF82" s="426"/>
      <c r="LZG82" s="426"/>
      <c r="LZH82" s="426"/>
      <c r="LZI82" s="426"/>
      <c r="LZJ82" s="426"/>
      <c r="LZK82" s="426"/>
      <c r="LZL82" s="426"/>
      <c r="LZM82" s="426"/>
      <c r="LZN82" s="426"/>
      <c r="LZO82" s="426"/>
      <c r="LZP82" s="426"/>
      <c r="LZQ82" s="426"/>
      <c r="LZR82" s="426"/>
      <c r="LZS82" s="426"/>
      <c r="LZT82" s="426"/>
      <c r="LZU82" s="426"/>
      <c r="LZV82" s="426"/>
      <c r="LZW82" s="426"/>
      <c r="LZX82" s="426"/>
      <c r="LZY82" s="426"/>
      <c r="LZZ82" s="426"/>
      <c r="MAA82" s="426"/>
      <c r="MAB82" s="426"/>
      <c r="MAC82" s="426"/>
      <c r="MAD82" s="426"/>
      <c r="MAE82" s="426"/>
      <c r="MAF82" s="426"/>
      <c r="MAG82" s="426"/>
      <c r="MAH82" s="426"/>
      <c r="MAI82" s="426"/>
      <c r="MAJ82" s="426"/>
      <c r="MAK82" s="426"/>
      <c r="MAL82" s="426"/>
      <c r="MAM82" s="426"/>
      <c r="MAN82" s="426"/>
      <c r="MAO82" s="426"/>
      <c r="MAP82" s="426"/>
      <c r="MAQ82" s="426"/>
      <c r="MAR82" s="426"/>
      <c r="MAS82" s="426"/>
      <c r="MAT82" s="426"/>
      <c r="MAU82" s="426"/>
      <c r="MAV82" s="426"/>
      <c r="MAW82" s="426"/>
      <c r="MAX82" s="426"/>
      <c r="MAY82" s="426"/>
      <c r="MAZ82" s="426"/>
      <c r="MBA82" s="426"/>
      <c r="MBB82" s="426"/>
      <c r="MBC82" s="426"/>
      <c r="MBD82" s="426"/>
      <c r="MBE82" s="426"/>
      <c r="MBF82" s="426"/>
      <c r="MBG82" s="426"/>
      <c r="MBH82" s="426"/>
      <c r="MBI82" s="426"/>
      <c r="MBJ82" s="426"/>
      <c r="MBK82" s="426"/>
      <c r="MBL82" s="426"/>
      <c r="MBM82" s="426"/>
      <c r="MBN82" s="426"/>
      <c r="MBO82" s="426"/>
      <c r="MBP82" s="426"/>
      <c r="MBQ82" s="426"/>
      <c r="MBR82" s="426"/>
      <c r="MBS82" s="426"/>
      <c r="MBT82" s="426"/>
      <c r="MBU82" s="426"/>
      <c r="MBV82" s="426"/>
      <c r="MBW82" s="426"/>
      <c r="MBX82" s="426"/>
      <c r="MBY82" s="426"/>
      <c r="MBZ82" s="426"/>
      <c r="MCA82" s="426"/>
      <c r="MCB82" s="426"/>
      <c r="MCC82" s="426"/>
      <c r="MCD82" s="426"/>
      <c r="MCE82" s="426"/>
      <c r="MCF82" s="426"/>
      <c r="MCG82" s="426"/>
      <c r="MCH82" s="426"/>
      <c r="MCI82" s="426"/>
      <c r="MCJ82" s="426"/>
      <c r="MCK82" s="426"/>
      <c r="MCL82" s="426"/>
      <c r="MCM82" s="426"/>
      <c r="MCN82" s="426"/>
      <c r="MCO82" s="426"/>
      <c r="MCP82" s="426"/>
      <c r="MCQ82" s="426"/>
      <c r="MCR82" s="426"/>
      <c r="MCS82" s="426"/>
      <c r="MCT82" s="426"/>
      <c r="MCU82" s="426"/>
      <c r="MCV82" s="426"/>
      <c r="MCW82" s="426"/>
      <c r="MCX82" s="426"/>
      <c r="MCY82" s="426"/>
      <c r="MCZ82" s="426"/>
      <c r="MDA82" s="426"/>
      <c r="MDB82" s="426"/>
      <c r="MDC82" s="426"/>
      <c r="MDD82" s="426"/>
      <c r="MDE82" s="426"/>
      <c r="MDF82" s="426"/>
      <c r="MDG82" s="426"/>
      <c r="MDH82" s="426"/>
      <c r="MDI82" s="426"/>
      <c r="MDJ82" s="426"/>
      <c r="MDK82" s="426"/>
      <c r="MDL82" s="426"/>
      <c r="MDM82" s="426"/>
      <c r="MDN82" s="426"/>
      <c r="MDO82" s="426"/>
      <c r="MDP82" s="426"/>
      <c r="MDQ82" s="426"/>
      <c r="MDR82" s="426"/>
      <c r="MDS82" s="426"/>
      <c r="MDT82" s="426"/>
      <c r="MDU82" s="426"/>
      <c r="MDV82" s="426"/>
      <c r="MDW82" s="426"/>
      <c r="MDX82" s="426"/>
      <c r="MDY82" s="426"/>
      <c r="MDZ82" s="426"/>
      <c r="MEA82" s="426"/>
      <c r="MEB82" s="426"/>
      <c r="MEC82" s="426"/>
      <c r="MED82" s="426"/>
      <c r="MEE82" s="426"/>
      <c r="MEF82" s="426"/>
      <c r="MEG82" s="426"/>
      <c r="MEH82" s="426"/>
      <c r="MEI82" s="426"/>
      <c r="MEJ82" s="426"/>
      <c r="MEK82" s="426"/>
      <c r="MEL82" s="426"/>
      <c r="MEM82" s="426"/>
      <c r="MEN82" s="426"/>
      <c r="MEO82" s="426"/>
      <c r="MEP82" s="426"/>
      <c r="MEQ82" s="426"/>
      <c r="MER82" s="426"/>
      <c r="MES82" s="426"/>
      <c r="MET82" s="426"/>
      <c r="MEU82" s="426"/>
      <c r="MEV82" s="426"/>
      <c r="MEW82" s="426"/>
      <c r="MEX82" s="426"/>
      <c r="MEY82" s="426"/>
      <c r="MEZ82" s="426"/>
      <c r="MFA82" s="426"/>
      <c r="MFB82" s="426"/>
      <c r="MFC82" s="426"/>
      <c r="MFD82" s="426"/>
      <c r="MFE82" s="426"/>
      <c r="MFF82" s="426"/>
      <c r="MFG82" s="426"/>
      <c r="MFH82" s="426"/>
      <c r="MFI82" s="426"/>
      <c r="MFJ82" s="426"/>
      <c r="MFK82" s="426"/>
      <c r="MFL82" s="426"/>
      <c r="MFM82" s="426"/>
      <c r="MFN82" s="426"/>
      <c r="MFO82" s="426"/>
      <c r="MFP82" s="426"/>
      <c r="MFQ82" s="426"/>
      <c r="MFR82" s="426"/>
      <c r="MFS82" s="426"/>
      <c r="MFT82" s="426"/>
      <c r="MFU82" s="426"/>
      <c r="MFV82" s="426"/>
      <c r="MFW82" s="426"/>
      <c r="MFX82" s="426"/>
      <c r="MFY82" s="426"/>
      <c r="MFZ82" s="426"/>
      <c r="MGA82" s="426"/>
      <c r="MGB82" s="426"/>
      <c r="MGC82" s="426"/>
      <c r="MGD82" s="426"/>
      <c r="MGE82" s="426"/>
      <c r="MGF82" s="426"/>
      <c r="MGG82" s="426"/>
      <c r="MGH82" s="426"/>
      <c r="MGI82" s="426"/>
      <c r="MGJ82" s="426"/>
      <c r="MGK82" s="426"/>
      <c r="MGL82" s="426"/>
      <c r="MGM82" s="426"/>
      <c r="MGN82" s="426"/>
      <c r="MGO82" s="426"/>
      <c r="MGP82" s="426"/>
      <c r="MGQ82" s="426"/>
      <c r="MGR82" s="426"/>
      <c r="MGS82" s="426"/>
      <c r="MGT82" s="426"/>
      <c r="MGU82" s="426"/>
      <c r="MGV82" s="426"/>
      <c r="MGW82" s="426"/>
      <c r="MGX82" s="426"/>
      <c r="MGY82" s="426"/>
      <c r="MGZ82" s="426"/>
      <c r="MHA82" s="426"/>
      <c r="MHB82" s="426"/>
      <c r="MHC82" s="426"/>
      <c r="MHD82" s="426"/>
      <c r="MHE82" s="426"/>
      <c r="MHF82" s="426"/>
      <c r="MHG82" s="426"/>
      <c r="MHH82" s="426"/>
      <c r="MHI82" s="426"/>
      <c r="MHJ82" s="426"/>
      <c r="MHK82" s="426"/>
      <c r="MHL82" s="426"/>
      <c r="MHM82" s="426"/>
      <c r="MHN82" s="426"/>
      <c r="MHO82" s="426"/>
      <c r="MHP82" s="426"/>
      <c r="MHQ82" s="426"/>
      <c r="MHR82" s="426"/>
      <c r="MHS82" s="426"/>
      <c r="MHT82" s="426"/>
      <c r="MHU82" s="426"/>
      <c r="MHV82" s="426"/>
      <c r="MHW82" s="426"/>
      <c r="MHX82" s="426"/>
      <c r="MHY82" s="426"/>
      <c r="MHZ82" s="426"/>
      <c r="MIA82" s="426"/>
      <c r="MIB82" s="426"/>
      <c r="MIC82" s="426"/>
      <c r="MID82" s="426"/>
      <c r="MIE82" s="426"/>
      <c r="MIF82" s="426"/>
      <c r="MIG82" s="426"/>
      <c r="MIH82" s="426"/>
      <c r="MII82" s="426"/>
      <c r="MIJ82" s="426"/>
      <c r="MIK82" s="426"/>
      <c r="MIL82" s="426"/>
      <c r="MIM82" s="426"/>
      <c r="MIN82" s="426"/>
      <c r="MIO82" s="426"/>
      <c r="MIP82" s="426"/>
      <c r="MIQ82" s="426"/>
      <c r="MIR82" s="426"/>
      <c r="MIS82" s="426"/>
      <c r="MIT82" s="426"/>
      <c r="MIU82" s="426"/>
      <c r="MIV82" s="426"/>
      <c r="MIW82" s="426"/>
      <c r="MIX82" s="426"/>
      <c r="MIY82" s="426"/>
      <c r="MIZ82" s="426"/>
      <c r="MJA82" s="426"/>
      <c r="MJB82" s="426"/>
      <c r="MJC82" s="426"/>
      <c r="MJD82" s="426"/>
      <c r="MJE82" s="426"/>
      <c r="MJF82" s="426"/>
      <c r="MJG82" s="426"/>
      <c r="MJH82" s="426"/>
      <c r="MJI82" s="426"/>
      <c r="MJJ82" s="426"/>
      <c r="MJK82" s="426"/>
      <c r="MJL82" s="426"/>
      <c r="MJM82" s="426"/>
      <c r="MJN82" s="426"/>
      <c r="MJO82" s="426"/>
      <c r="MJP82" s="426"/>
      <c r="MJQ82" s="426"/>
      <c r="MJR82" s="426"/>
      <c r="MJS82" s="426"/>
      <c r="MJT82" s="426"/>
      <c r="MJU82" s="426"/>
      <c r="MJV82" s="426"/>
      <c r="MJW82" s="426"/>
      <c r="MJX82" s="426"/>
      <c r="MJY82" s="426"/>
      <c r="MJZ82" s="426"/>
      <c r="MKA82" s="426"/>
      <c r="MKB82" s="426"/>
      <c r="MKC82" s="426"/>
      <c r="MKD82" s="426"/>
      <c r="MKE82" s="426"/>
      <c r="MKF82" s="426"/>
      <c r="MKG82" s="426"/>
      <c r="MKH82" s="426"/>
      <c r="MKI82" s="426"/>
      <c r="MKJ82" s="426"/>
      <c r="MKK82" s="426"/>
      <c r="MKL82" s="426"/>
      <c r="MKM82" s="426"/>
      <c r="MKN82" s="426"/>
      <c r="MKO82" s="426"/>
      <c r="MKP82" s="426"/>
      <c r="MKQ82" s="426"/>
      <c r="MKR82" s="426"/>
      <c r="MKS82" s="426"/>
      <c r="MKT82" s="426"/>
      <c r="MKU82" s="426"/>
      <c r="MKV82" s="426"/>
      <c r="MKW82" s="426"/>
      <c r="MKX82" s="426"/>
      <c r="MKY82" s="426"/>
      <c r="MKZ82" s="426"/>
      <c r="MLA82" s="426"/>
      <c r="MLB82" s="426"/>
      <c r="MLC82" s="426"/>
      <c r="MLD82" s="426"/>
      <c r="MLE82" s="426"/>
      <c r="MLF82" s="426"/>
      <c r="MLG82" s="426"/>
      <c r="MLH82" s="426"/>
      <c r="MLI82" s="426"/>
      <c r="MLJ82" s="426"/>
      <c r="MLK82" s="426"/>
      <c r="MLL82" s="426"/>
      <c r="MLM82" s="426"/>
      <c r="MLN82" s="426"/>
      <c r="MLO82" s="426"/>
      <c r="MLP82" s="426"/>
      <c r="MLQ82" s="426"/>
      <c r="MLR82" s="426"/>
      <c r="MLS82" s="426"/>
      <c r="MLT82" s="426"/>
      <c r="MLU82" s="426"/>
      <c r="MLV82" s="426"/>
      <c r="MLW82" s="426"/>
      <c r="MLX82" s="426"/>
      <c r="MLY82" s="426"/>
      <c r="MLZ82" s="426"/>
      <c r="MMA82" s="426"/>
      <c r="MMB82" s="426"/>
      <c r="MMC82" s="426"/>
      <c r="MMD82" s="426"/>
      <c r="MME82" s="426"/>
      <c r="MMF82" s="426"/>
      <c r="MMG82" s="426"/>
      <c r="MMH82" s="426"/>
      <c r="MMI82" s="426"/>
      <c r="MMJ82" s="426"/>
      <c r="MMK82" s="426"/>
      <c r="MML82" s="426"/>
      <c r="MMM82" s="426"/>
      <c r="MMN82" s="426"/>
      <c r="MMO82" s="426"/>
      <c r="MMP82" s="426"/>
      <c r="MMQ82" s="426"/>
      <c r="MMR82" s="426"/>
      <c r="MMS82" s="426"/>
      <c r="MMT82" s="426"/>
      <c r="MMU82" s="426"/>
      <c r="MMV82" s="426"/>
      <c r="MMW82" s="426"/>
      <c r="MMX82" s="426"/>
      <c r="MMY82" s="426"/>
      <c r="MMZ82" s="426"/>
      <c r="MNA82" s="426"/>
      <c r="MNB82" s="426"/>
      <c r="MNC82" s="426"/>
      <c r="MND82" s="426"/>
      <c r="MNE82" s="426"/>
      <c r="MNF82" s="426"/>
      <c r="MNG82" s="426"/>
      <c r="MNH82" s="426"/>
      <c r="MNI82" s="426"/>
      <c r="MNJ82" s="426"/>
      <c r="MNK82" s="426"/>
      <c r="MNL82" s="426"/>
      <c r="MNM82" s="426"/>
      <c r="MNN82" s="426"/>
      <c r="MNO82" s="426"/>
      <c r="MNP82" s="426"/>
      <c r="MNQ82" s="426"/>
      <c r="MNR82" s="426"/>
      <c r="MNS82" s="426"/>
      <c r="MNT82" s="426"/>
      <c r="MNU82" s="426"/>
      <c r="MNV82" s="426"/>
      <c r="MNW82" s="426"/>
      <c r="MNX82" s="426"/>
      <c r="MNY82" s="426"/>
      <c r="MNZ82" s="426"/>
      <c r="MOA82" s="426"/>
      <c r="MOB82" s="426"/>
      <c r="MOC82" s="426"/>
      <c r="MOD82" s="426"/>
      <c r="MOE82" s="426"/>
      <c r="MOF82" s="426"/>
      <c r="MOG82" s="426"/>
      <c r="MOH82" s="426"/>
      <c r="MOI82" s="426"/>
      <c r="MOJ82" s="426"/>
      <c r="MOK82" s="426"/>
      <c r="MOL82" s="426"/>
      <c r="MOM82" s="426"/>
      <c r="MON82" s="426"/>
      <c r="MOO82" s="426"/>
      <c r="MOP82" s="426"/>
      <c r="MOQ82" s="426"/>
      <c r="MOR82" s="426"/>
      <c r="MOS82" s="426"/>
      <c r="MOT82" s="426"/>
      <c r="MOU82" s="426"/>
      <c r="MOV82" s="426"/>
      <c r="MOW82" s="426"/>
      <c r="MOX82" s="426"/>
      <c r="MOY82" s="426"/>
      <c r="MOZ82" s="426"/>
      <c r="MPA82" s="426"/>
      <c r="MPB82" s="426"/>
      <c r="MPC82" s="426"/>
      <c r="MPD82" s="426"/>
      <c r="MPE82" s="426"/>
      <c r="MPF82" s="426"/>
      <c r="MPG82" s="426"/>
      <c r="MPH82" s="426"/>
      <c r="MPI82" s="426"/>
      <c r="MPJ82" s="426"/>
      <c r="MPK82" s="426"/>
      <c r="MPL82" s="426"/>
      <c r="MPM82" s="426"/>
      <c r="MPN82" s="426"/>
      <c r="MPO82" s="426"/>
      <c r="MPP82" s="426"/>
      <c r="MPQ82" s="426"/>
      <c r="MPR82" s="426"/>
      <c r="MPS82" s="426"/>
      <c r="MPT82" s="426"/>
      <c r="MPU82" s="426"/>
      <c r="MPV82" s="426"/>
      <c r="MPW82" s="426"/>
      <c r="MPX82" s="426"/>
      <c r="MPY82" s="426"/>
      <c r="MPZ82" s="426"/>
      <c r="MQA82" s="426"/>
      <c r="MQB82" s="426"/>
      <c r="MQC82" s="426"/>
      <c r="MQD82" s="426"/>
      <c r="MQE82" s="426"/>
      <c r="MQF82" s="426"/>
      <c r="MQG82" s="426"/>
      <c r="MQH82" s="426"/>
      <c r="MQI82" s="426"/>
      <c r="MQJ82" s="426"/>
      <c r="MQK82" s="426"/>
      <c r="MQL82" s="426"/>
      <c r="MQM82" s="426"/>
      <c r="MQN82" s="426"/>
      <c r="MQO82" s="426"/>
      <c r="MQP82" s="426"/>
      <c r="MQQ82" s="426"/>
      <c r="MQR82" s="426"/>
      <c r="MQS82" s="426"/>
      <c r="MQT82" s="426"/>
      <c r="MQU82" s="426"/>
      <c r="MQV82" s="426"/>
      <c r="MQW82" s="426"/>
      <c r="MQX82" s="426"/>
      <c r="MQY82" s="426"/>
      <c r="MQZ82" s="426"/>
      <c r="MRA82" s="426"/>
      <c r="MRB82" s="426"/>
      <c r="MRC82" s="426"/>
      <c r="MRD82" s="426"/>
      <c r="MRE82" s="426"/>
      <c r="MRF82" s="426"/>
      <c r="MRG82" s="426"/>
      <c r="MRH82" s="426"/>
      <c r="MRI82" s="426"/>
      <c r="MRJ82" s="426"/>
      <c r="MRK82" s="426"/>
      <c r="MRL82" s="426"/>
      <c r="MRM82" s="426"/>
      <c r="MRN82" s="426"/>
      <c r="MRO82" s="426"/>
      <c r="MRP82" s="426"/>
      <c r="MRQ82" s="426"/>
      <c r="MRR82" s="426"/>
      <c r="MRS82" s="426"/>
      <c r="MRT82" s="426"/>
      <c r="MRU82" s="426"/>
      <c r="MRV82" s="426"/>
      <c r="MRW82" s="426"/>
      <c r="MRX82" s="426"/>
      <c r="MRY82" s="426"/>
      <c r="MRZ82" s="426"/>
      <c r="MSA82" s="426"/>
      <c r="MSB82" s="426"/>
      <c r="MSC82" s="426"/>
      <c r="MSD82" s="426"/>
      <c r="MSE82" s="426"/>
      <c r="MSF82" s="426"/>
      <c r="MSG82" s="426"/>
      <c r="MSH82" s="426"/>
      <c r="MSI82" s="426"/>
      <c r="MSJ82" s="426"/>
      <c r="MSK82" s="426"/>
      <c r="MSL82" s="426"/>
      <c r="MSM82" s="426"/>
      <c r="MSN82" s="426"/>
      <c r="MSO82" s="426"/>
      <c r="MSP82" s="426"/>
      <c r="MSQ82" s="426"/>
      <c r="MSR82" s="426"/>
      <c r="MSS82" s="426"/>
      <c r="MST82" s="426"/>
      <c r="MSU82" s="426"/>
      <c r="MSV82" s="426"/>
      <c r="MSW82" s="426"/>
      <c r="MSX82" s="426"/>
      <c r="MSY82" s="426"/>
      <c r="MSZ82" s="426"/>
      <c r="MTA82" s="426"/>
      <c r="MTB82" s="426"/>
      <c r="MTC82" s="426"/>
      <c r="MTD82" s="426"/>
      <c r="MTE82" s="426"/>
      <c r="MTF82" s="426"/>
      <c r="MTG82" s="426"/>
      <c r="MTH82" s="426"/>
      <c r="MTI82" s="426"/>
      <c r="MTJ82" s="426"/>
      <c r="MTK82" s="426"/>
      <c r="MTL82" s="426"/>
      <c r="MTM82" s="426"/>
      <c r="MTN82" s="426"/>
      <c r="MTO82" s="426"/>
      <c r="MTP82" s="426"/>
      <c r="MTQ82" s="426"/>
      <c r="MTR82" s="426"/>
      <c r="MTS82" s="426"/>
      <c r="MTT82" s="426"/>
      <c r="MTU82" s="426"/>
      <c r="MTV82" s="426"/>
      <c r="MTW82" s="426"/>
      <c r="MTX82" s="426"/>
      <c r="MTY82" s="426"/>
      <c r="MTZ82" s="426"/>
      <c r="MUA82" s="426"/>
      <c r="MUB82" s="426"/>
      <c r="MUC82" s="426"/>
      <c r="MUD82" s="426"/>
      <c r="MUE82" s="426"/>
      <c r="MUF82" s="426"/>
      <c r="MUG82" s="426"/>
      <c r="MUH82" s="426"/>
      <c r="MUI82" s="426"/>
      <c r="MUJ82" s="426"/>
      <c r="MUK82" s="426"/>
      <c r="MUL82" s="426"/>
      <c r="MUM82" s="426"/>
      <c r="MUN82" s="426"/>
      <c r="MUO82" s="426"/>
      <c r="MUP82" s="426"/>
      <c r="MUQ82" s="426"/>
      <c r="MUR82" s="426"/>
      <c r="MUS82" s="426"/>
      <c r="MUT82" s="426"/>
      <c r="MUU82" s="426"/>
      <c r="MUV82" s="426"/>
      <c r="MUW82" s="426"/>
      <c r="MUX82" s="426"/>
      <c r="MUY82" s="426"/>
      <c r="MUZ82" s="426"/>
      <c r="MVA82" s="426"/>
      <c r="MVB82" s="426"/>
      <c r="MVC82" s="426"/>
      <c r="MVD82" s="426"/>
      <c r="MVE82" s="426"/>
      <c r="MVF82" s="426"/>
      <c r="MVG82" s="426"/>
      <c r="MVH82" s="426"/>
      <c r="MVI82" s="426"/>
      <c r="MVJ82" s="426"/>
      <c r="MVK82" s="426"/>
      <c r="MVL82" s="426"/>
      <c r="MVM82" s="426"/>
      <c r="MVN82" s="426"/>
      <c r="MVO82" s="426"/>
      <c r="MVP82" s="426"/>
      <c r="MVQ82" s="426"/>
      <c r="MVR82" s="426"/>
      <c r="MVS82" s="426"/>
      <c r="MVT82" s="426"/>
      <c r="MVU82" s="426"/>
      <c r="MVV82" s="426"/>
      <c r="MVW82" s="426"/>
      <c r="MVX82" s="426"/>
      <c r="MVY82" s="426"/>
      <c r="MVZ82" s="426"/>
      <c r="MWA82" s="426"/>
      <c r="MWB82" s="426"/>
      <c r="MWC82" s="426"/>
      <c r="MWD82" s="426"/>
      <c r="MWE82" s="426"/>
      <c r="MWF82" s="426"/>
      <c r="MWG82" s="426"/>
      <c r="MWH82" s="426"/>
      <c r="MWI82" s="426"/>
      <c r="MWJ82" s="426"/>
      <c r="MWK82" s="426"/>
      <c r="MWL82" s="426"/>
      <c r="MWM82" s="426"/>
      <c r="MWN82" s="426"/>
      <c r="MWO82" s="426"/>
      <c r="MWP82" s="426"/>
      <c r="MWQ82" s="426"/>
      <c r="MWR82" s="426"/>
      <c r="MWS82" s="426"/>
      <c r="MWT82" s="426"/>
      <c r="MWU82" s="426"/>
      <c r="MWV82" s="426"/>
      <c r="MWW82" s="426"/>
      <c r="MWX82" s="426"/>
      <c r="MWY82" s="426"/>
      <c r="MWZ82" s="426"/>
      <c r="MXA82" s="426"/>
      <c r="MXB82" s="426"/>
      <c r="MXC82" s="426"/>
      <c r="MXD82" s="426"/>
      <c r="MXE82" s="426"/>
      <c r="MXF82" s="426"/>
      <c r="MXG82" s="426"/>
      <c r="MXH82" s="426"/>
      <c r="MXI82" s="426"/>
      <c r="MXJ82" s="426"/>
      <c r="MXK82" s="426"/>
      <c r="MXL82" s="426"/>
      <c r="MXM82" s="426"/>
      <c r="MXN82" s="426"/>
      <c r="MXO82" s="426"/>
      <c r="MXP82" s="426"/>
      <c r="MXQ82" s="426"/>
      <c r="MXR82" s="426"/>
      <c r="MXS82" s="426"/>
      <c r="MXT82" s="426"/>
      <c r="MXU82" s="426"/>
      <c r="MXV82" s="426"/>
      <c r="MXW82" s="426"/>
      <c r="MXX82" s="426"/>
      <c r="MXY82" s="426"/>
      <c r="MXZ82" s="426"/>
      <c r="MYA82" s="426"/>
      <c r="MYB82" s="426"/>
      <c r="MYC82" s="426"/>
      <c r="MYD82" s="426"/>
      <c r="MYE82" s="426"/>
      <c r="MYF82" s="426"/>
      <c r="MYG82" s="426"/>
      <c r="MYH82" s="426"/>
      <c r="MYI82" s="426"/>
      <c r="MYJ82" s="426"/>
      <c r="MYK82" s="426"/>
      <c r="MYL82" s="426"/>
      <c r="MYM82" s="426"/>
      <c r="MYN82" s="426"/>
      <c r="MYO82" s="426"/>
      <c r="MYP82" s="426"/>
      <c r="MYQ82" s="426"/>
      <c r="MYR82" s="426"/>
      <c r="MYS82" s="426"/>
      <c r="MYT82" s="426"/>
      <c r="MYU82" s="426"/>
      <c r="MYV82" s="426"/>
      <c r="MYW82" s="426"/>
      <c r="MYX82" s="426"/>
      <c r="MYY82" s="426"/>
      <c r="MYZ82" s="426"/>
      <c r="MZA82" s="426"/>
      <c r="MZB82" s="426"/>
      <c r="MZC82" s="426"/>
      <c r="MZD82" s="426"/>
      <c r="MZE82" s="426"/>
      <c r="MZF82" s="426"/>
      <c r="MZG82" s="426"/>
      <c r="MZH82" s="426"/>
      <c r="MZI82" s="426"/>
      <c r="MZJ82" s="426"/>
      <c r="MZK82" s="426"/>
      <c r="MZL82" s="426"/>
      <c r="MZM82" s="426"/>
      <c r="MZN82" s="426"/>
      <c r="MZO82" s="426"/>
      <c r="MZP82" s="426"/>
      <c r="MZQ82" s="426"/>
      <c r="MZR82" s="426"/>
      <c r="MZS82" s="426"/>
      <c r="MZT82" s="426"/>
      <c r="MZU82" s="426"/>
      <c r="MZV82" s="426"/>
      <c r="MZW82" s="426"/>
      <c r="MZX82" s="426"/>
      <c r="MZY82" s="426"/>
      <c r="MZZ82" s="426"/>
      <c r="NAA82" s="426"/>
      <c r="NAB82" s="426"/>
      <c r="NAC82" s="426"/>
      <c r="NAD82" s="426"/>
      <c r="NAE82" s="426"/>
      <c r="NAF82" s="426"/>
      <c r="NAG82" s="426"/>
      <c r="NAH82" s="426"/>
      <c r="NAI82" s="426"/>
      <c r="NAJ82" s="426"/>
      <c r="NAK82" s="426"/>
      <c r="NAL82" s="426"/>
      <c r="NAM82" s="426"/>
      <c r="NAN82" s="426"/>
      <c r="NAO82" s="426"/>
      <c r="NAP82" s="426"/>
      <c r="NAQ82" s="426"/>
      <c r="NAR82" s="426"/>
      <c r="NAS82" s="426"/>
      <c r="NAT82" s="426"/>
      <c r="NAU82" s="426"/>
      <c r="NAV82" s="426"/>
      <c r="NAW82" s="426"/>
      <c r="NAX82" s="426"/>
      <c r="NAY82" s="426"/>
      <c r="NAZ82" s="426"/>
      <c r="NBA82" s="426"/>
      <c r="NBB82" s="426"/>
      <c r="NBC82" s="426"/>
      <c r="NBD82" s="426"/>
      <c r="NBE82" s="426"/>
      <c r="NBF82" s="426"/>
      <c r="NBG82" s="426"/>
      <c r="NBH82" s="426"/>
      <c r="NBI82" s="426"/>
      <c r="NBJ82" s="426"/>
      <c r="NBK82" s="426"/>
      <c r="NBL82" s="426"/>
      <c r="NBM82" s="426"/>
      <c r="NBN82" s="426"/>
      <c r="NBO82" s="426"/>
      <c r="NBP82" s="426"/>
      <c r="NBQ82" s="426"/>
      <c r="NBR82" s="426"/>
      <c r="NBS82" s="426"/>
      <c r="NBT82" s="426"/>
      <c r="NBU82" s="426"/>
      <c r="NBV82" s="426"/>
      <c r="NBW82" s="426"/>
      <c r="NBX82" s="426"/>
      <c r="NBY82" s="426"/>
      <c r="NBZ82" s="426"/>
      <c r="NCA82" s="426"/>
      <c r="NCB82" s="426"/>
      <c r="NCC82" s="426"/>
      <c r="NCD82" s="426"/>
      <c r="NCE82" s="426"/>
      <c r="NCF82" s="426"/>
      <c r="NCG82" s="426"/>
      <c r="NCH82" s="426"/>
      <c r="NCI82" s="426"/>
      <c r="NCJ82" s="426"/>
      <c r="NCK82" s="426"/>
      <c r="NCL82" s="426"/>
      <c r="NCM82" s="426"/>
      <c r="NCN82" s="426"/>
      <c r="NCO82" s="426"/>
      <c r="NCP82" s="426"/>
      <c r="NCQ82" s="426"/>
      <c r="NCR82" s="426"/>
      <c r="NCS82" s="426"/>
      <c r="NCT82" s="426"/>
      <c r="NCU82" s="426"/>
      <c r="NCV82" s="426"/>
      <c r="NCW82" s="426"/>
      <c r="NCX82" s="426"/>
      <c r="NCY82" s="426"/>
      <c r="NCZ82" s="426"/>
      <c r="NDA82" s="426"/>
      <c r="NDB82" s="426"/>
      <c r="NDC82" s="426"/>
      <c r="NDD82" s="426"/>
      <c r="NDE82" s="426"/>
      <c r="NDF82" s="426"/>
      <c r="NDG82" s="426"/>
      <c r="NDH82" s="426"/>
      <c r="NDI82" s="426"/>
      <c r="NDJ82" s="426"/>
      <c r="NDK82" s="426"/>
      <c r="NDL82" s="426"/>
      <c r="NDM82" s="426"/>
      <c r="NDN82" s="426"/>
      <c r="NDO82" s="426"/>
      <c r="NDP82" s="426"/>
      <c r="NDQ82" s="426"/>
      <c r="NDR82" s="426"/>
      <c r="NDS82" s="426"/>
      <c r="NDT82" s="426"/>
      <c r="NDU82" s="426"/>
      <c r="NDV82" s="426"/>
      <c r="NDW82" s="426"/>
      <c r="NDX82" s="426"/>
      <c r="NDY82" s="426"/>
      <c r="NDZ82" s="426"/>
      <c r="NEA82" s="426"/>
      <c r="NEB82" s="426"/>
      <c r="NEC82" s="426"/>
      <c r="NED82" s="426"/>
      <c r="NEE82" s="426"/>
      <c r="NEF82" s="426"/>
      <c r="NEG82" s="426"/>
      <c r="NEH82" s="426"/>
      <c r="NEI82" s="426"/>
      <c r="NEJ82" s="426"/>
      <c r="NEK82" s="426"/>
      <c r="NEL82" s="426"/>
      <c r="NEM82" s="426"/>
      <c r="NEN82" s="426"/>
      <c r="NEO82" s="426"/>
      <c r="NEP82" s="426"/>
      <c r="NEQ82" s="426"/>
      <c r="NER82" s="426"/>
      <c r="NES82" s="426"/>
      <c r="NET82" s="426"/>
      <c r="NEU82" s="426"/>
      <c r="NEV82" s="426"/>
      <c r="NEW82" s="426"/>
      <c r="NEX82" s="426"/>
      <c r="NEY82" s="426"/>
      <c r="NEZ82" s="426"/>
      <c r="NFA82" s="426"/>
      <c r="NFB82" s="426"/>
      <c r="NFC82" s="426"/>
      <c r="NFD82" s="426"/>
      <c r="NFE82" s="426"/>
      <c r="NFF82" s="426"/>
      <c r="NFG82" s="426"/>
      <c r="NFH82" s="426"/>
      <c r="NFI82" s="426"/>
      <c r="NFJ82" s="426"/>
      <c r="NFK82" s="426"/>
      <c r="NFL82" s="426"/>
      <c r="NFM82" s="426"/>
      <c r="NFN82" s="426"/>
      <c r="NFO82" s="426"/>
      <c r="NFP82" s="426"/>
      <c r="NFQ82" s="426"/>
      <c r="NFR82" s="426"/>
      <c r="NFS82" s="426"/>
      <c r="NFT82" s="426"/>
      <c r="NFU82" s="426"/>
      <c r="NFV82" s="426"/>
      <c r="NFW82" s="426"/>
      <c r="NFX82" s="426"/>
      <c r="NFY82" s="426"/>
      <c r="NFZ82" s="426"/>
      <c r="NGA82" s="426"/>
      <c r="NGB82" s="426"/>
      <c r="NGC82" s="426"/>
      <c r="NGD82" s="426"/>
      <c r="NGE82" s="426"/>
      <c r="NGF82" s="426"/>
      <c r="NGG82" s="426"/>
      <c r="NGH82" s="426"/>
      <c r="NGI82" s="426"/>
      <c r="NGJ82" s="426"/>
      <c r="NGK82" s="426"/>
      <c r="NGL82" s="426"/>
      <c r="NGM82" s="426"/>
      <c r="NGN82" s="426"/>
      <c r="NGO82" s="426"/>
      <c r="NGP82" s="426"/>
      <c r="NGQ82" s="426"/>
      <c r="NGR82" s="426"/>
      <c r="NGS82" s="426"/>
      <c r="NGT82" s="426"/>
      <c r="NGU82" s="426"/>
      <c r="NGV82" s="426"/>
      <c r="NGW82" s="426"/>
      <c r="NGX82" s="426"/>
      <c r="NGY82" s="426"/>
      <c r="NGZ82" s="426"/>
      <c r="NHA82" s="426"/>
      <c r="NHB82" s="426"/>
      <c r="NHC82" s="426"/>
      <c r="NHD82" s="426"/>
      <c r="NHE82" s="426"/>
      <c r="NHF82" s="426"/>
      <c r="NHG82" s="426"/>
      <c r="NHH82" s="426"/>
      <c r="NHI82" s="426"/>
      <c r="NHJ82" s="426"/>
      <c r="NHK82" s="426"/>
      <c r="NHL82" s="426"/>
      <c r="NHM82" s="426"/>
      <c r="NHN82" s="426"/>
      <c r="NHO82" s="426"/>
      <c r="NHP82" s="426"/>
      <c r="NHQ82" s="426"/>
      <c r="NHR82" s="426"/>
      <c r="NHS82" s="426"/>
      <c r="NHT82" s="426"/>
      <c r="NHU82" s="426"/>
      <c r="NHV82" s="426"/>
      <c r="NHW82" s="426"/>
      <c r="NHX82" s="426"/>
      <c r="NHY82" s="426"/>
      <c r="NHZ82" s="426"/>
      <c r="NIA82" s="426"/>
      <c r="NIB82" s="426"/>
      <c r="NIC82" s="426"/>
      <c r="NID82" s="426"/>
      <c r="NIE82" s="426"/>
      <c r="NIF82" s="426"/>
      <c r="NIG82" s="426"/>
      <c r="NIH82" s="426"/>
      <c r="NII82" s="426"/>
      <c r="NIJ82" s="426"/>
      <c r="NIK82" s="426"/>
      <c r="NIL82" s="426"/>
      <c r="NIM82" s="426"/>
      <c r="NIN82" s="426"/>
      <c r="NIO82" s="426"/>
      <c r="NIP82" s="426"/>
      <c r="NIQ82" s="426"/>
      <c r="NIR82" s="426"/>
      <c r="NIS82" s="426"/>
      <c r="NIT82" s="426"/>
      <c r="NIU82" s="426"/>
      <c r="NIV82" s="426"/>
      <c r="NIW82" s="426"/>
      <c r="NIX82" s="426"/>
      <c r="NIY82" s="426"/>
      <c r="NIZ82" s="426"/>
      <c r="NJA82" s="426"/>
      <c r="NJB82" s="426"/>
      <c r="NJC82" s="426"/>
      <c r="NJD82" s="426"/>
      <c r="NJE82" s="426"/>
      <c r="NJF82" s="426"/>
      <c r="NJG82" s="426"/>
      <c r="NJH82" s="426"/>
      <c r="NJI82" s="426"/>
      <c r="NJJ82" s="426"/>
      <c r="NJK82" s="426"/>
      <c r="NJL82" s="426"/>
      <c r="NJM82" s="426"/>
      <c r="NJN82" s="426"/>
      <c r="NJO82" s="426"/>
      <c r="NJP82" s="426"/>
      <c r="NJQ82" s="426"/>
      <c r="NJR82" s="426"/>
      <c r="NJS82" s="426"/>
      <c r="NJT82" s="426"/>
      <c r="NJU82" s="426"/>
      <c r="NJV82" s="426"/>
      <c r="NJW82" s="426"/>
      <c r="NJX82" s="426"/>
      <c r="NJY82" s="426"/>
      <c r="NJZ82" s="426"/>
      <c r="NKA82" s="426"/>
      <c r="NKB82" s="426"/>
      <c r="NKC82" s="426"/>
      <c r="NKD82" s="426"/>
      <c r="NKE82" s="426"/>
      <c r="NKF82" s="426"/>
      <c r="NKG82" s="426"/>
      <c r="NKH82" s="426"/>
      <c r="NKI82" s="426"/>
      <c r="NKJ82" s="426"/>
      <c r="NKK82" s="426"/>
      <c r="NKL82" s="426"/>
      <c r="NKM82" s="426"/>
      <c r="NKN82" s="426"/>
      <c r="NKO82" s="426"/>
      <c r="NKP82" s="426"/>
      <c r="NKQ82" s="426"/>
      <c r="NKR82" s="426"/>
      <c r="NKS82" s="426"/>
      <c r="NKT82" s="426"/>
      <c r="NKU82" s="426"/>
      <c r="NKV82" s="426"/>
      <c r="NKW82" s="426"/>
      <c r="NKX82" s="426"/>
      <c r="NKY82" s="426"/>
      <c r="NKZ82" s="426"/>
      <c r="NLA82" s="426"/>
      <c r="NLB82" s="426"/>
      <c r="NLC82" s="426"/>
      <c r="NLD82" s="426"/>
      <c r="NLE82" s="426"/>
      <c r="NLF82" s="426"/>
      <c r="NLG82" s="426"/>
      <c r="NLH82" s="426"/>
      <c r="NLI82" s="426"/>
      <c r="NLJ82" s="426"/>
      <c r="NLK82" s="426"/>
      <c r="NLL82" s="426"/>
      <c r="NLM82" s="426"/>
      <c r="NLN82" s="426"/>
      <c r="NLO82" s="426"/>
      <c r="NLP82" s="426"/>
      <c r="NLQ82" s="426"/>
      <c r="NLR82" s="426"/>
      <c r="NLS82" s="426"/>
      <c r="NLT82" s="426"/>
      <c r="NLU82" s="426"/>
      <c r="NLV82" s="426"/>
      <c r="NLW82" s="426"/>
      <c r="NLX82" s="426"/>
      <c r="NLY82" s="426"/>
      <c r="NLZ82" s="426"/>
      <c r="NMA82" s="426"/>
      <c r="NMB82" s="426"/>
      <c r="NMC82" s="426"/>
      <c r="NMD82" s="426"/>
      <c r="NME82" s="426"/>
      <c r="NMF82" s="426"/>
      <c r="NMG82" s="426"/>
      <c r="NMH82" s="426"/>
      <c r="NMI82" s="426"/>
      <c r="NMJ82" s="426"/>
      <c r="NMK82" s="426"/>
      <c r="NML82" s="426"/>
      <c r="NMM82" s="426"/>
      <c r="NMN82" s="426"/>
      <c r="NMO82" s="426"/>
      <c r="NMP82" s="426"/>
      <c r="NMQ82" s="426"/>
      <c r="NMR82" s="426"/>
      <c r="NMS82" s="426"/>
      <c r="NMT82" s="426"/>
      <c r="NMU82" s="426"/>
      <c r="NMV82" s="426"/>
      <c r="NMW82" s="426"/>
      <c r="NMX82" s="426"/>
      <c r="NMY82" s="426"/>
      <c r="NMZ82" s="426"/>
      <c r="NNA82" s="426"/>
      <c r="NNB82" s="426"/>
      <c r="NNC82" s="426"/>
      <c r="NND82" s="426"/>
      <c r="NNE82" s="426"/>
      <c r="NNF82" s="426"/>
      <c r="NNG82" s="426"/>
      <c r="NNH82" s="426"/>
      <c r="NNI82" s="426"/>
      <c r="NNJ82" s="426"/>
      <c r="NNK82" s="426"/>
      <c r="NNL82" s="426"/>
      <c r="NNM82" s="426"/>
      <c r="NNN82" s="426"/>
      <c r="NNO82" s="426"/>
      <c r="NNP82" s="426"/>
      <c r="NNQ82" s="426"/>
      <c r="NNR82" s="426"/>
      <c r="NNS82" s="426"/>
      <c r="NNT82" s="426"/>
      <c r="NNU82" s="426"/>
      <c r="NNV82" s="426"/>
      <c r="NNW82" s="426"/>
      <c r="NNX82" s="426"/>
      <c r="NNY82" s="426"/>
      <c r="NNZ82" s="426"/>
      <c r="NOA82" s="426"/>
      <c r="NOB82" s="426"/>
      <c r="NOC82" s="426"/>
      <c r="NOD82" s="426"/>
      <c r="NOE82" s="426"/>
      <c r="NOF82" s="426"/>
      <c r="NOG82" s="426"/>
      <c r="NOH82" s="426"/>
      <c r="NOI82" s="426"/>
      <c r="NOJ82" s="426"/>
      <c r="NOK82" s="426"/>
      <c r="NOL82" s="426"/>
      <c r="NOM82" s="426"/>
      <c r="NON82" s="426"/>
      <c r="NOO82" s="426"/>
      <c r="NOP82" s="426"/>
      <c r="NOQ82" s="426"/>
      <c r="NOR82" s="426"/>
      <c r="NOS82" s="426"/>
      <c r="NOT82" s="426"/>
      <c r="NOU82" s="426"/>
      <c r="NOV82" s="426"/>
      <c r="NOW82" s="426"/>
      <c r="NOX82" s="426"/>
      <c r="NOY82" s="426"/>
      <c r="NOZ82" s="426"/>
      <c r="NPA82" s="426"/>
      <c r="NPB82" s="426"/>
      <c r="NPC82" s="426"/>
      <c r="NPD82" s="426"/>
      <c r="NPE82" s="426"/>
      <c r="NPF82" s="426"/>
      <c r="NPG82" s="426"/>
      <c r="NPH82" s="426"/>
      <c r="NPI82" s="426"/>
      <c r="NPJ82" s="426"/>
      <c r="NPK82" s="426"/>
      <c r="NPL82" s="426"/>
      <c r="NPM82" s="426"/>
      <c r="NPN82" s="426"/>
      <c r="NPO82" s="426"/>
      <c r="NPP82" s="426"/>
      <c r="NPQ82" s="426"/>
      <c r="NPR82" s="426"/>
      <c r="NPS82" s="426"/>
      <c r="NPT82" s="426"/>
      <c r="NPU82" s="426"/>
      <c r="NPV82" s="426"/>
      <c r="NPW82" s="426"/>
      <c r="NPX82" s="426"/>
      <c r="NPY82" s="426"/>
      <c r="NPZ82" s="426"/>
      <c r="NQA82" s="426"/>
      <c r="NQB82" s="426"/>
      <c r="NQC82" s="426"/>
      <c r="NQD82" s="426"/>
      <c r="NQE82" s="426"/>
      <c r="NQF82" s="426"/>
      <c r="NQG82" s="426"/>
      <c r="NQH82" s="426"/>
      <c r="NQI82" s="426"/>
      <c r="NQJ82" s="426"/>
      <c r="NQK82" s="426"/>
      <c r="NQL82" s="426"/>
      <c r="NQM82" s="426"/>
      <c r="NQN82" s="426"/>
      <c r="NQO82" s="426"/>
      <c r="NQP82" s="426"/>
      <c r="NQQ82" s="426"/>
      <c r="NQR82" s="426"/>
      <c r="NQS82" s="426"/>
      <c r="NQT82" s="426"/>
      <c r="NQU82" s="426"/>
      <c r="NQV82" s="426"/>
      <c r="NQW82" s="426"/>
      <c r="NQX82" s="426"/>
      <c r="NQY82" s="426"/>
      <c r="NQZ82" s="426"/>
      <c r="NRA82" s="426"/>
      <c r="NRB82" s="426"/>
      <c r="NRC82" s="426"/>
      <c r="NRD82" s="426"/>
      <c r="NRE82" s="426"/>
      <c r="NRF82" s="426"/>
      <c r="NRG82" s="426"/>
      <c r="NRH82" s="426"/>
      <c r="NRI82" s="426"/>
      <c r="NRJ82" s="426"/>
      <c r="NRK82" s="426"/>
      <c r="NRL82" s="426"/>
      <c r="NRM82" s="426"/>
      <c r="NRN82" s="426"/>
      <c r="NRO82" s="426"/>
      <c r="NRP82" s="426"/>
      <c r="NRQ82" s="426"/>
      <c r="NRR82" s="426"/>
      <c r="NRS82" s="426"/>
      <c r="NRT82" s="426"/>
      <c r="NRU82" s="426"/>
      <c r="NRV82" s="426"/>
      <c r="NRW82" s="426"/>
      <c r="NRX82" s="426"/>
      <c r="NRY82" s="426"/>
      <c r="NRZ82" s="426"/>
      <c r="NSA82" s="426"/>
      <c r="NSB82" s="426"/>
      <c r="NSC82" s="426"/>
      <c r="NSD82" s="426"/>
      <c r="NSE82" s="426"/>
      <c r="NSF82" s="426"/>
      <c r="NSG82" s="426"/>
      <c r="NSH82" s="426"/>
      <c r="NSI82" s="426"/>
      <c r="NSJ82" s="426"/>
      <c r="NSK82" s="426"/>
      <c r="NSL82" s="426"/>
      <c r="NSM82" s="426"/>
      <c r="NSN82" s="426"/>
      <c r="NSO82" s="426"/>
      <c r="NSP82" s="426"/>
      <c r="NSQ82" s="426"/>
      <c r="NSR82" s="426"/>
      <c r="NSS82" s="426"/>
      <c r="NST82" s="426"/>
      <c r="NSU82" s="426"/>
      <c r="NSV82" s="426"/>
      <c r="NSW82" s="426"/>
      <c r="NSX82" s="426"/>
      <c r="NSY82" s="426"/>
      <c r="NSZ82" s="426"/>
      <c r="NTA82" s="426"/>
      <c r="NTB82" s="426"/>
      <c r="NTC82" s="426"/>
      <c r="NTD82" s="426"/>
      <c r="NTE82" s="426"/>
      <c r="NTF82" s="426"/>
      <c r="NTG82" s="426"/>
      <c r="NTH82" s="426"/>
      <c r="NTI82" s="426"/>
      <c r="NTJ82" s="426"/>
      <c r="NTK82" s="426"/>
      <c r="NTL82" s="426"/>
      <c r="NTM82" s="426"/>
      <c r="NTN82" s="426"/>
      <c r="NTO82" s="426"/>
      <c r="NTP82" s="426"/>
      <c r="NTQ82" s="426"/>
      <c r="NTR82" s="426"/>
      <c r="NTS82" s="426"/>
      <c r="NTT82" s="426"/>
      <c r="NTU82" s="426"/>
      <c r="NTV82" s="426"/>
      <c r="NTW82" s="426"/>
      <c r="NTX82" s="426"/>
      <c r="NTY82" s="426"/>
      <c r="NTZ82" s="426"/>
      <c r="NUA82" s="426"/>
      <c r="NUB82" s="426"/>
      <c r="NUC82" s="426"/>
      <c r="NUD82" s="426"/>
      <c r="NUE82" s="426"/>
      <c r="NUF82" s="426"/>
      <c r="NUG82" s="426"/>
      <c r="NUH82" s="426"/>
      <c r="NUI82" s="426"/>
      <c r="NUJ82" s="426"/>
      <c r="NUK82" s="426"/>
      <c r="NUL82" s="426"/>
      <c r="NUM82" s="426"/>
      <c r="NUN82" s="426"/>
      <c r="NUO82" s="426"/>
      <c r="NUP82" s="426"/>
      <c r="NUQ82" s="426"/>
      <c r="NUR82" s="426"/>
      <c r="NUS82" s="426"/>
      <c r="NUT82" s="426"/>
      <c r="NUU82" s="426"/>
      <c r="NUV82" s="426"/>
      <c r="NUW82" s="426"/>
      <c r="NUX82" s="426"/>
      <c r="NUY82" s="426"/>
      <c r="NUZ82" s="426"/>
      <c r="NVA82" s="426"/>
      <c r="NVB82" s="426"/>
      <c r="NVC82" s="426"/>
      <c r="NVD82" s="426"/>
      <c r="NVE82" s="426"/>
      <c r="NVF82" s="426"/>
      <c r="NVG82" s="426"/>
      <c r="NVH82" s="426"/>
      <c r="NVI82" s="426"/>
      <c r="NVJ82" s="426"/>
      <c r="NVK82" s="426"/>
      <c r="NVL82" s="426"/>
      <c r="NVM82" s="426"/>
      <c r="NVN82" s="426"/>
      <c r="NVO82" s="426"/>
      <c r="NVP82" s="426"/>
      <c r="NVQ82" s="426"/>
      <c r="NVR82" s="426"/>
      <c r="NVS82" s="426"/>
      <c r="NVT82" s="426"/>
      <c r="NVU82" s="426"/>
      <c r="NVV82" s="426"/>
      <c r="NVW82" s="426"/>
      <c r="NVX82" s="426"/>
      <c r="NVY82" s="426"/>
      <c r="NVZ82" s="426"/>
      <c r="NWA82" s="426"/>
      <c r="NWB82" s="426"/>
      <c r="NWC82" s="426"/>
      <c r="NWD82" s="426"/>
      <c r="NWE82" s="426"/>
      <c r="NWF82" s="426"/>
      <c r="NWG82" s="426"/>
      <c r="NWH82" s="426"/>
      <c r="NWI82" s="426"/>
      <c r="NWJ82" s="426"/>
      <c r="NWK82" s="426"/>
      <c r="NWL82" s="426"/>
      <c r="NWM82" s="426"/>
      <c r="NWN82" s="426"/>
      <c r="NWO82" s="426"/>
      <c r="NWP82" s="426"/>
      <c r="NWQ82" s="426"/>
      <c r="NWR82" s="426"/>
      <c r="NWS82" s="426"/>
      <c r="NWT82" s="426"/>
      <c r="NWU82" s="426"/>
      <c r="NWV82" s="426"/>
      <c r="NWW82" s="426"/>
      <c r="NWX82" s="426"/>
      <c r="NWY82" s="426"/>
      <c r="NWZ82" s="426"/>
      <c r="NXA82" s="426"/>
      <c r="NXB82" s="426"/>
      <c r="NXC82" s="426"/>
      <c r="NXD82" s="426"/>
      <c r="NXE82" s="426"/>
      <c r="NXF82" s="426"/>
      <c r="NXG82" s="426"/>
      <c r="NXH82" s="426"/>
      <c r="NXI82" s="426"/>
      <c r="NXJ82" s="426"/>
      <c r="NXK82" s="426"/>
      <c r="NXL82" s="426"/>
      <c r="NXM82" s="426"/>
      <c r="NXN82" s="426"/>
      <c r="NXO82" s="426"/>
      <c r="NXP82" s="426"/>
      <c r="NXQ82" s="426"/>
      <c r="NXR82" s="426"/>
      <c r="NXS82" s="426"/>
      <c r="NXT82" s="426"/>
      <c r="NXU82" s="426"/>
      <c r="NXV82" s="426"/>
      <c r="NXW82" s="426"/>
      <c r="NXX82" s="426"/>
      <c r="NXY82" s="426"/>
      <c r="NXZ82" s="426"/>
      <c r="NYA82" s="426"/>
      <c r="NYB82" s="426"/>
      <c r="NYC82" s="426"/>
      <c r="NYD82" s="426"/>
      <c r="NYE82" s="426"/>
      <c r="NYF82" s="426"/>
      <c r="NYG82" s="426"/>
      <c r="NYH82" s="426"/>
      <c r="NYI82" s="426"/>
      <c r="NYJ82" s="426"/>
      <c r="NYK82" s="426"/>
      <c r="NYL82" s="426"/>
      <c r="NYM82" s="426"/>
      <c r="NYN82" s="426"/>
      <c r="NYO82" s="426"/>
      <c r="NYP82" s="426"/>
      <c r="NYQ82" s="426"/>
      <c r="NYR82" s="426"/>
      <c r="NYS82" s="426"/>
      <c r="NYT82" s="426"/>
      <c r="NYU82" s="426"/>
      <c r="NYV82" s="426"/>
      <c r="NYW82" s="426"/>
      <c r="NYX82" s="426"/>
      <c r="NYY82" s="426"/>
      <c r="NYZ82" s="426"/>
      <c r="NZA82" s="426"/>
      <c r="NZB82" s="426"/>
      <c r="NZC82" s="426"/>
      <c r="NZD82" s="426"/>
      <c r="NZE82" s="426"/>
      <c r="NZF82" s="426"/>
      <c r="NZG82" s="426"/>
      <c r="NZH82" s="426"/>
      <c r="NZI82" s="426"/>
      <c r="NZJ82" s="426"/>
      <c r="NZK82" s="426"/>
      <c r="NZL82" s="426"/>
      <c r="NZM82" s="426"/>
      <c r="NZN82" s="426"/>
      <c r="NZO82" s="426"/>
      <c r="NZP82" s="426"/>
      <c r="NZQ82" s="426"/>
      <c r="NZR82" s="426"/>
      <c r="NZS82" s="426"/>
      <c r="NZT82" s="426"/>
      <c r="NZU82" s="426"/>
      <c r="NZV82" s="426"/>
      <c r="NZW82" s="426"/>
      <c r="NZX82" s="426"/>
      <c r="NZY82" s="426"/>
      <c r="NZZ82" s="426"/>
      <c r="OAA82" s="426"/>
      <c r="OAB82" s="426"/>
      <c r="OAC82" s="426"/>
      <c r="OAD82" s="426"/>
      <c r="OAE82" s="426"/>
      <c r="OAF82" s="426"/>
      <c r="OAG82" s="426"/>
      <c r="OAH82" s="426"/>
      <c r="OAI82" s="426"/>
      <c r="OAJ82" s="426"/>
      <c r="OAK82" s="426"/>
      <c r="OAL82" s="426"/>
      <c r="OAM82" s="426"/>
      <c r="OAN82" s="426"/>
      <c r="OAO82" s="426"/>
      <c r="OAP82" s="426"/>
      <c r="OAQ82" s="426"/>
      <c r="OAR82" s="426"/>
      <c r="OAS82" s="426"/>
      <c r="OAT82" s="426"/>
      <c r="OAU82" s="426"/>
      <c r="OAV82" s="426"/>
      <c r="OAW82" s="426"/>
      <c r="OAX82" s="426"/>
      <c r="OAY82" s="426"/>
      <c r="OAZ82" s="426"/>
      <c r="OBA82" s="426"/>
      <c r="OBB82" s="426"/>
      <c r="OBC82" s="426"/>
      <c r="OBD82" s="426"/>
      <c r="OBE82" s="426"/>
      <c r="OBF82" s="426"/>
      <c r="OBG82" s="426"/>
      <c r="OBH82" s="426"/>
      <c r="OBI82" s="426"/>
      <c r="OBJ82" s="426"/>
      <c r="OBK82" s="426"/>
      <c r="OBL82" s="426"/>
      <c r="OBM82" s="426"/>
      <c r="OBN82" s="426"/>
      <c r="OBO82" s="426"/>
      <c r="OBP82" s="426"/>
      <c r="OBQ82" s="426"/>
      <c r="OBR82" s="426"/>
      <c r="OBS82" s="426"/>
      <c r="OBT82" s="426"/>
      <c r="OBU82" s="426"/>
      <c r="OBV82" s="426"/>
      <c r="OBW82" s="426"/>
      <c r="OBX82" s="426"/>
      <c r="OBY82" s="426"/>
      <c r="OBZ82" s="426"/>
      <c r="OCA82" s="426"/>
      <c r="OCB82" s="426"/>
      <c r="OCC82" s="426"/>
      <c r="OCD82" s="426"/>
      <c r="OCE82" s="426"/>
      <c r="OCF82" s="426"/>
      <c r="OCG82" s="426"/>
      <c r="OCH82" s="426"/>
      <c r="OCI82" s="426"/>
      <c r="OCJ82" s="426"/>
      <c r="OCK82" s="426"/>
      <c r="OCL82" s="426"/>
      <c r="OCM82" s="426"/>
      <c r="OCN82" s="426"/>
      <c r="OCO82" s="426"/>
      <c r="OCP82" s="426"/>
      <c r="OCQ82" s="426"/>
      <c r="OCR82" s="426"/>
      <c r="OCS82" s="426"/>
      <c r="OCT82" s="426"/>
      <c r="OCU82" s="426"/>
      <c r="OCV82" s="426"/>
      <c r="OCW82" s="426"/>
      <c r="OCX82" s="426"/>
      <c r="OCY82" s="426"/>
      <c r="OCZ82" s="426"/>
      <c r="ODA82" s="426"/>
      <c r="ODB82" s="426"/>
      <c r="ODC82" s="426"/>
      <c r="ODD82" s="426"/>
      <c r="ODE82" s="426"/>
      <c r="ODF82" s="426"/>
      <c r="ODG82" s="426"/>
      <c r="ODH82" s="426"/>
      <c r="ODI82" s="426"/>
      <c r="ODJ82" s="426"/>
      <c r="ODK82" s="426"/>
      <c r="ODL82" s="426"/>
      <c r="ODM82" s="426"/>
      <c r="ODN82" s="426"/>
      <c r="ODO82" s="426"/>
      <c r="ODP82" s="426"/>
      <c r="ODQ82" s="426"/>
      <c r="ODR82" s="426"/>
      <c r="ODS82" s="426"/>
      <c r="ODT82" s="426"/>
      <c r="ODU82" s="426"/>
      <c r="ODV82" s="426"/>
      <c r="ODW82" s="426"/>
      <c r="ODX82" s="426"/>
      <c r="ODY82" s="426"/>
      <c r="ODZ82" s="426"/>
      <c r="OEA82" s="426"/>
      <c r="OEB82" s="426"/>
      <c r="OEC82" s="426"/>
      <c r="OED82" s="426"/>
      <c r="OEE82" s="426"/>
      <c r="OEF82" s="426"/>
      <c r="OEG82" s="426"/>
      <c r="OEH82" s="426"/>
      <c r="OEI82" s="426"/>
      <c r="OEJ82" s="426"/>
      <c r="OEK82" s="426"/>
      <c r="OEL82" s="426"/>
      <c r="OEM82" s="426"/>
      <c r="OEN82" s="426"/>
      <c r="OEO82" s="426"/>
      <c r="OEP82" s="426"/>
      <c r="OEQ82" s="426"/>
      <c r="OER82" s="426"/>
      <c r="OES82" s="426"/>
      <c r="OET82" s="426"/>
      <c r="OEU82" s="426"/>
      <c r="OEV82" s="426"/>
      <c r="OEW82" s="426"/>
      <c r="OEX82" s="426"/>
      <c r="OEY82" s="426"/>
      <c r="OEZ82" s="426"/>
      <c r="OFA82" s="426"/>
      <c r="OFB82" s="426"/>
      <c r="OFC82" s="426"/>
      <c r="OFD82" s="426"/>
      <c r="OFE82" s="426"/>
      <c r="OFF82" s="426"/>
      <c r="OFG82" s="426"/>
      <c r="OFH82" s="426"/>
      <c r="OFI82" s="426"/>
      <c r="OFJ82" s="426"/>
      <c r="OFK82" s="426"/>
      <c r="OFL82" s="426"/>
      <c r="OFM82" s="426"/>
      <c r="OFN82" s="426"/>
      <c r="OFO82" s="426"/>
      <c r="OFP82" s="426"/>
      <c r="OFQ82" s="426"/>
      <c r="OFR82" s="426"/>
      <c r="OFS82" s="426"/>
      <c r="OFT82" s="426"/>
      <c r="OFU82" s="426"/>
      <c r="OFV82" s="426"/>
      <c r="OFW82" s="426"/>
      <c r="OFX82" s="426"/>
      <c r="OFY82" s="426"/>
      <c r="OFZ82" s="426"/>
      <c r="OGA82" s="426"/>
      <c r="OGB82" s="426"/>
      <c r="OGC82" s="426"/>
      <c r="OGD82" s="426"/>
      <c r="OGE82" s="426"/>
      <c r="OGF82" s="426"/>
      <c r="OGG82" s="426"/>
      <c r="OGH82" s="426"/>
      <c r="OGI82" s="426"/>
      <c r="OGJ82" s="426"/>
      <c r="OGK82" s="426"/>
      <c r="OGL82" s="426"/>
      <c r="OGM82" s="426"/>
      <c r="OGN82" s="426"/>
      <c r="OGO82" s="426"/>
      <c r="OGP82" s="426"/>
      <c r="OGQ82" s="426"/>
      <c r="OGR82" s="426"/>
      <c r="OGS82" s="426"/>
      <c r="OGT82" s="426"/>
      <c r="OGU82" s="426"/>
      <c r="OGV82" s="426"/>
      <c r="OGW82" s="426"/>
      <c r="OGX82" s="426"/>
      <c r="OGY82" s="426"/>
      <c r="OGZ82" s="426"/>
      <c r="OHA82" s="426"/>
      <c r="OHB82" s="426"/>
      <c r="OHC82" s="426"/>
      <c r="OHD82" s="426"/>
      <c r="OHE82" s="426"/>
      <c r="OHF82" s="426"/>
      <c r="OHG82" s="426"/>
      <c r="OHH82" s="426"/>
      <c r="OHI82" s="426"/>
      <c r="OHJ82" s="426"/>
      <c r="OHK82" s="426"/>
      <c r="OHL82" s="426"/>
      <c r="OHM82" s="426"/>
      <c r="OHN82" s="426"/>
      <c r="OHO82" s="426"/>
      <c r="OHP82" s="426"/>
      <c r="OHQ82" s="426"/>
      <c r="OHR82" s="426"/>
      <c r="OHS82" s="426"/>
      <c r="OHT82" s="426"/>
      <c r="OHU82" s="426"/>
      <c r="OHV82" s="426"/>
      <c r="OHW82" s="426"/>
      <c r="OHX82" s="426"/>
      <c r="OHY82" s="426"/>
      <c r="OHZ82" s="426"/>
      <c r="OIA82" s="426"/>
      <c r="OIB82" s="426"/>
      <c r="OIC82" s="426"/>
      <c r="OID82" s="426"/>
      <c r="OIE82" s="426"/>
      <c r="OIF82" s="426"/>
      <c r="OIG82" s="426"/>
      <c r="OIH82" s="426"/>
      <c r="OII82" s="426"/>
      <c r="OIJ82" s="426"/>
      <c r="OIK82" s="426"/>
      <c r="OIL82" s="426"/>
      <c r="OIM82" s="426"/>
      <c r="OIN82" s="426"/>
      <c r="OIO82" s="426"/>
      <c r="OIP82" s="426"/>
      <c r="OIQ82" s="426"/>
      <c r="OIR82" s="426"/>
      <c r="OIS82" s="426"/>
      <c r="OIT82" s="426"/>
      <c r="OIU82" s="426"/>
      <c r="OIV82" s="426"/>
      <c r="OIW82" s="426"/>
      <c r="OIX82" s="426"/>
      <c r="OIY82" s="426"/>
      <c r="OIZ82" s="426"/>
      <c r="OJA82" s="426"/>
      <c r="OJB82" s="426"/>
      <c r="OJC82" s="426"/>
      <c r="OJD82" s="426"/>
      <c r="OJE82" s="426"/>
      <c r="OJF82" s="426"/>
      <c r="OJG82" s="426"/>
      <c r="OJH82" s="426"/>
      <c r="OJI82" s="426"/>
      <c r="OJJ82" s="426"/>
      <c r="OJK82" s="426"/>
      <c r="OJL82" s="426"/>
      <c r="OJM82" s="426"/>
      <c r="OJN82" s="426"/>
      <c r="OJO82" s="426"/>
      <c r="OJP82" s="426"/>
      <c r="OJQ82" s="426"/>
      <c r="OJR82" s="426"/>
      <c r="OJS82" s="426"/>
      <c r="OJT82" s="426"/>
      <c r="OJU82" s="426"/>
      <c r="OJV82" s="426"/>
      <c r="OJW82" s="426"/>
      <c r="OJX82" s="426"/>
      <c r="OJY82" s="426"/>
      <c r="OJZ82" s="426"/>
      <c r="OKA82" s="426"/>
      <c r="OKB82" s="426"/>
      <c r="OKC82" s="426"/>
      <c r="OKD82" s="426"/>
      <c r="OKE82" s="426"/>
      <c r="OKF82" s="426"/>
      <c r="OKG82" s="426"/>
      <c r="OKH82" s="426"/>
      <c r="OKI82" s="426"/>
      <c r="OKJ82" s="426"/>
      <c r="OKK82" s="426"/>
      <c r="OKL82" s="426"/>
      <c r="OKM82" s="426"/>
      <c r="OKN82" s="426"/>
      <c r="OKO82" s="426"/>
      <c r="OKP82" s="426"/>
      <c r="OKQ82" s="426"/>
      <c r="OKR82" s="426"/>
      <c r="OKS82" s="426"/>
      <c r="OKT82" s="426"/>
      <c r="OKU82" s="426"/>
      <c r="OKV82" s="426"/>
      <c r="OKW82" s="426"/>
      <c r="OKX82" s="426"/>
      <c r="OKY82" s="426"/>
      <c r="OKZ82" s="426"/>
      <c r="OLA82" s="426"/>
      <c r="OLB82" s="426"/>
      <c r="OLC82" s="426"/>
      <c r="OLD82" s="426"/>
      <c r="OLE82" s="426"/>
      <c r="OLF82" s="426"/>
      <c r="OLG82" s="426"/>
      <c r="OLH82" s="426"/>
      <c r="OLI82" s="426"/>
      <c r="OLJ82" s="426"/>
      <c r="OLK82" s="426"/>
      <c r="OLL82" s="426"/>
      <c r="OLM82" s="426"/>
      <c r="OLN82" s="426"/>
      <c r="OLO82" s="426"/>
      <c r="OLP82" s="426"/>
      <c r="OLQ82" s="426"/>
      <c r="OLR82" s="426"/>
      <c r="OLS82" s="426"/>
      <c r="OLT82" s="426"/>
      <c r="OLU82" s="426"/>
      <c r="OLV82" s="426"/>
      <c r="OLW82" s="426"/>
      <c r="OLX82" s="426"/>
      <c r="OLY82" s="426"/>
      <c r="OLZ82" s="426"/>
      <c r="OMA82" s="426"/>
      <c r="OMB82" s="426"/>
      <c r="OMC82" s="426"/>
      <c r="OMD82" s="426"/>
      <c r="OME82" s="426"/>
      <c r="OMF82" s="426"/>
      <c r="OMG82" s="426"/>
      <c r="OMH82" s="426"/>
      <c r="OMI82" s="426"/>
      <c r="OMJ82" s="426"/>
      <c r="OMK82" s="426"/>
      <c r="OML82" s="426"/>
      <c r="OMM82" s="426"/>
      <c r="OMN82" s="426"/>
      <c r="OMO82" s="426"/>
      <c r="OMP82" s="426"/>
      <c r="OMQ82" s="426"/>
      <c r="OMR82" s="426"/>
      <c r="OMS82" s="426"/>
      <c r="OMT82" s="426"/>
      <c r="OMU82" s="426"/>
      <c r="OMV82" s="426"/>
      <c r="OMW82" s="426"/>
      <c r="OMX82" s="426"/>
      <c r="OMY82" s="426"/>
      <c r="OMZ82" s="426"/>
      <c r="ONA82" s="426"/>
      <c r="ONB82" s="426"/>
      <c r="ONC82" s="426"/>
      <c r="OND82" s="426"/>
      <c r="ONE82" s="426"/>
      <c r="ONF82" s="426"/>
      <c r="ONG82" s="426"/>
      <c r="ONH82" s="426"/>
      <c r="ONI82" s="426"/>
      <c r="ONJ82" s="426"/>
      <c r="ONK82" s="426"/>
      <c r="ONL82" s="426"/>
      <c r="ONM82" s="426"/>
      <c r="ONN82" s="426"/>
      <c r="ONO82" s="426"/>
      <c r="ONP82" s="426"/>
      <c r="ONQ82" s="426"/>
      <c r="ONR82" s="426"/>
      <c r="ONS82" s="426"/>
      <c r="ONT82" s="426"/>
      <c r="ONU82" s="426"/>
      <c r="ONV82" s="426"/>
      <c r="ONW82" s="426"/>
      <c r="ONX82" s="426"/>
      <c r="ONY82" s="426"/>
      <c r="ONZ82" s="426"/>
      <c r="OOA82" s="426"/>
      <c r="OOB82" s="426"/>
      <c r="OOC82" s="426"/>
      <c r="OOD82" s="426"/>
      <c r="OOE82" s="426"/>
      <c r="OOF82" s="426"/>
      <c r="OOG82" s="426"/>
      <c r="OOH82" s="426"/>
      <c r="OOI82" s="426"/>
      <c r="OOJ82" s="426"/>
      <c r="OOK82" s="426"/>
      <c r="OOL82" s="426"/>
      <c r="OOM82" s="426"/>
      <c r="OON82" s="426"/>
      <c r="OOO82" s="426"/>
      <c r="OOP82" s="426"/>
      <c r="OOQ82" s="426"/>
      <c r="OOR82" s="426"/>
      <c r="OOS82" s="426"/>
      <c r="OOT82" s="426"/>
      <c r="OOU82" s="426"/>
      <c r="OOV82" s="426"/>
      <c r="OOW82" s="426"/>
      <c r="OOX82" s="426"/>
      <c r="OOY82" s="426"/>
      <c r="OOZ82" s="426"/>
      <c r="OPA82" s="426"/>
      <c r="OPB82" s="426"/>
      <c r="OPC82" s="426"/>
      <c r="OPD82" s="426"/>
      <c r="OPE82" s="426"/>
      <c r="OPF82" s="426"/>
      <c r="OPG82" s="426"/>
      <c r="OPH82" s="426"/>
      <c r="OPI82" s="426"/>
      <c r="OPJ82" s="426"/>
      <c r="OPK82" s="426"/>
      <c r="OPL82" s="426"/>
      <c r="OPM82" s="426"/>
      <c r="OPN82" s="426"/>
      <c r="OPO82" s="426"/>
      <c r="OPP82" s="426"/>
      <c r="OPQ82" s="426"/>
      <c r="OPR82" s="426"/>
      <c r="OPS82" s="426"/>
      <c r="OPT82" s="426"/>
      <c r="OPU82" s="426"/>
      <c r="OPV82" s="426"/>
      <c r="OPW82" s="426"/>
      <c r="OPX82" s="426"/>
      <c r="OPY82" s="426"/>
      <c r="OPZ82" s="426"/>
      <c r="OQA82" s="426"/>
      <c r="OQB82" s="426"/>
      <c r="OQC82" s="426"/>
      <c r="OQD82" s="426"/>
      <c r="OQE82" s="426"/>
      <c r="OQF82" s="426"/>
      <c r="OQG82" s="426"/>
      <c r="OQH82" s="426"/>
      <c r="OQI82" s="426"/>
      <c r="OQJ82" s="426"/>
      <c r="OQK82" s="426"/>
      <c r="OQL82" s="426"/>
      <c r="OQM82" s="426"/>
      <c r="OQN82" s="426"/>
      <c r="OQO82" s="426"/>
      <c r="OQP82" s="426"/>
      <c r="OQQ82" s="426"/>
      <c r="OQR82" s="426"/>
      <c r="OQS82" s="426"/>
      <c r="OQT82" s="426"/>
      <c r="OQU82" s="426"/>
      <c r="OQV82" s="426"/>
      <c r="OQW82" s="426"/>
      <c r="OQX82" s="426"/>
      <c r="OQY82" s="426"/>
      <c r="OQZ82" s="426"/>
      <c r="ORA82" s="426"/>
      <c r="ORB82" s="426"/>
      <c r="ORC82" s="426"/>
      <c r="ORD82" s="426"/>
      <c r="ORE82" s="426"/>
      <c r="ORF82" s="426"/>
      <c r="ORG82" s="426"/>
      <c r="ORH82" s="426"/>
      <c r="ORI82" s="426"/>
      <c r="ORJ82" s="426"/>
      <c r="ORK82" s="426"/>
      <c r="ORL82" s="426"/>
      <c r="ORM82" s="426"/>
      <c r="ORN82" s="426"/>
      <c r="ORO82" s="426"/>
      <c r="ORP82" s="426"/>
      <c r="ORQ82" s="426"/>
      <c r="ORR82" s="426"/>
      <c r="ORS82" s="426"/>
      <c r="ORT82" s="426"/>
      <c r="ORU82" s="426"/>
      <c r="ORV82" s="426"/>
      <c r="ORW82" s="426"/>
      <c r="ORX82" s="426"/>
      <c r="ORY82" s="426"/>
      <c r="ORZ82" s="426"/>
      <c r="OSA82" s="426"/>
      <c r="OSB82" s="426"/>
      <c r="OSC82" s="426"/>
      <c r="OSD82" s="426"/>
      <c r="OSE82" s="426"/>
      <c r="OSF82" s="426"/>
      <c r="OSG82" s="426"/>
      <c r="OSH82" s="426"/>
      <c r="OSI82" s="426"/>
      <c r="OSJ82" s="426"/>
      <c r="OSK82" s="426"/>
      <c r="OSL82" s="426"/>
      <c r="OSM82" s="426"/>
      <c r="OSN82" s="426"/>
      <c r="OSO82" s="426"/>
      <c r="OSP82" s="426"/>
      <c r="OSQ82" s="426"/>
      <c r="OSR82" s="426"/>
      <c r="OSS82" s="426"/>
      <c r="OST82" s="426"/>
      <c r="OSU82" s="426"/>
      <c r="OSV82" s="426"/>
      <c r="OSW82" s="426"/>
      <c r="OSX82" s="426"/>
      <c r="OSY82" s="426"/>
      <c r="OSZ82" s="426"/>
      <c r="OTA82" s="426"/>
      <c r="OTB82" s="426"/>
      <c r="OTC82" s="426"/>
      <c r="OTD82" s="426"/>
      <c r="OTE82" s="426"/>
      <c r="OTF82" s="426"/>
      <c r="OTG82" s="426"/>
      <c r="OTH82" s="426"/>
      <c r="OTI82" s="426"/>
      <c r="OTJ82" s="426"/>
      <c r="OTK82" s="426"/>
      <c r="OTL82" s="426"/>
      <c r="OTM82" s="426"/>
      <c r="OTN82" s="426"/>
      <c r="OTO82" s="426"/>
      <c r="OTP82" s="426"/>
      <c r="OTQ82" s="426"/>
      <c r="OTR82" s="426"/>
      <c r="OTS82" s="426"/>
      <c r="OTT82" s="426"/>
      <c r="OTU82" s="426"/>
      <c r="OTV82" s="426"/>
      <c r="OTW82" s="426"/>
      <c r="OTX82" s="426"/>
      <c r="OTY82" s="426"/>
      <c r="OTZ82" s="426"/>
      <c r="OUA82" s="426"/>
      <c r="OUB82" s="426"/>
      <c r="OUC82" s="426"/>
      <c r="OUD82" s="426"/>
      <c r="OUE82" s="426"/>
      <c r="OUF82" s="426"/>
      <c r="OUG82" s="426"/>
      <c r="OUH82" s="426"/>
      <c r="OUI82" s="426"/>
      <c r="OUJ82" s="426"/>
      <c r="OUK82" s="426"/>
      <c r="OUL82" s="426"/>
      <c r="OUM82" s="426"/>
      <c r="OUN82" s="426"/>
      <c r="OUO82" s="426"/>
      <c r="OUP82" s="426"/>
      <c r="OUQ82" s="426"/>
      <c r="OUR82" s="426"/>
      <c r="OUS82" s="426"/>
      <c r="OUT82" s="426"/>
      <c r="OUU82" s="426"/>
      <c r="OUV82" s="426"/>
      <c r="OUW82" s="426"/>
      <c r="OUX82" s="426"/>
      <c r="OUY82" s="426"/>
      <c r="OUZ82" s="426"/>
      <c r="OVA82" s="426"/>
      <c r="OVB82" s="426"/>
      <c r="OVC82" s="426"/>
      <c r="OVD82" s="426"/>
      <c r="OVE82" s="426"/>
      <c r="OVF82" s="426"/>
      <c r="OVG82" s="426"/>
      <c r="OVH82" s="426"/>
      <c r="OVI82" s="426"/>
      <c r="OVJ82" s="426"/>
      <c r="OVK82" s="426"/>
      <c r="OVL82" s="426"/>
      <c r="OVM82" s="426"/>
      <c r="OVN82" s="426"/>
      <c r="OVO82" s="426"/>
      <c r="OVP82" s="426"/>
      <c r="OVQ82" s="426"/>
      <c r="OVR82" s="426"/>
      <c r="OVS82" s="426"/>
      <c r="OVT82" s="426"/>
      <c r="OVU82" s="426"/>
      <c r="OVV82" s="426"/>
      <c r="OVW82" s="426"/>
      <c r="OVX82" s="426"/>
      <c r="OVY82" s="426"/>
      <c r="OVZ82" s="426"/>
      <c r="OWA82" s="426"/>
      <c r="OWB82" s="426"/>
      <c r="OWC82" s="426"/>
      <c r="OWD82" s="426"/>
      <c r="OWE82" s="426"/>
      <c r="OWF82" s="426"/>
      <c r="OWG82" s="426"/>
      <c r="OWH82" s="426"/>
      <c r="OWI82" s="426"/>
      <c r="OWJ82" s="426"/>
      <c r="OWK82" s="426"/>
      <c r="OWL82" s="426"/>
      <c r="OWM82" s="426"/>
      <c r="OWN82" s="426"/>
      <c r="OWO82" s="426"/>
      <c r="OWP82" s="426"/>
      <c r="OWQ82" s="426"/>
      <c r="OWR82" s="426"/>
      <c r="OWS82" s="426"/>
      <c r="OWT82" s="426"/>
      <c r="OWU82" s="426"/>
      <c r="OWV82" s="426"/>
      <c r="OWW82" s="426"/>
      <c r="OWX82" s="426"/>
      <c r="OWY82" s="426"/>
      <c r="OWZ82" s="426"/>
      <c r="OXA82" s="426"/>
      <c r="OXB82" s="426"/>
      <c r="OXC82" s="426"/>
      <c r="OXD82" s="426"/>
      <c r="OXE82" s="426"/>
      <c r="OXF82" s="426"/>
      <c r="OXG82" s="426"/>
      <c r="OXH82" s="426"/>
      <c r="OXI82" s="426"/>
      <c r="OXJ82" s="426"/>
      <c r="OXK82" s="426"/>
      <c r="OXL82" s="426"/>
      <c r="OXM82" s="426"/>
      <c r="OXN82" s="426"/>
      <c r="OXO82" s="426"/>
      <c r="OXP82" s="426"/>
      <c r="OXQ82" s="426"/>
      <c r="OXR82" s="426"/>
      <c r="OXS82" s="426"/>
      <c r="OXT82" s="426"/>
      <c r="OXU82" s="426"/>
      <c r="OXV82" s="426"/>
      <c r="OXW82" s="426"/>
      <c r="OXX82" s="426"/>
      <c r="OXY82" s="426"/>
      <c r="OXZ82" s="426"/>
      <c r="OYA82" s="426"/>
      <c r="OYB82" s="426"/>
      <c r="OYC82" s="426"/>
      <c r="OYD82" s="426"/>
      <c r="OYE82" s="426"/>
      <c r="OYF82" s="426"/>
      <c r="OYG82" s="426"/>
      <c r="OYH82" s="426"/>
      <c r="OYI82" s="426"/>
      <c r="OYJ82" s="426"/>
      <c r="OYK82" s="426"/>
      <c r="OYL82" s="426"/>
      <c r="OYM82" s="426"/>
      <c r="OYN82" s="426"/>
      <c r="OYO82" s="426"/>
      <c r="OYP82" s="426"/>
      <c r="OYQ82" s="426"/>
      <c r="OYR82" s="426"/>
      <c r="OYS82" s="426"/>
      <c r="OYT82" s="426"/>
      <c r="OYU82" s="426"/>
      <c r="OYV82" s="426"/>
      <c r="OYW82" s="426"/>
      <c r="OYX82" s="426"/>
      <c r="OYY82" s="426"/>
      <c r="OYZ82" s="426"/>
      <c r="OZA82" s="426"/>
      <c r="OZB82" s="426"/>
      <c r="OZC82" s="426"/>
      <c r="OZD82" s="426"/>
      <c r="OZE82" s="426"/>
      <c r="OZF82" s="426"/>
      <c r="OZG82" s="426"/>
      <c r="OZH82" s="426"/>
      <c r="OZI82" s="426"/>
      <c r="OZJ82" s="426"/>
      <c r="OZK82" s="426"/>
      <c r="OZL82" s="426"/>
      <c r="OZM82" s="426"/>
      <c r="OZN82" s="426"/>
      <c r="OZO82" s="426"/>
      <c r="OZP82" s="426"/>
      <c r="OZQ82" s="426"/>
      <c r="OZR82" s="426"/>
      <c r="OZS82" s="426"/>
      <c r="OZT82" s="426"/>
      <c r="OZU82" s="426"/>
      <c r="OZV82" s="426"/>
      <c r="OZW82" s="426"/>
      <c r="OZX82" s="426"/>
      <c r="OZY82" s="426"/>
      <c r="OZZ82" s="426"/>
      <c r="PAA82" s="426"/>
      <c r="PAB82" s="426"/>
      <c r="PAC82" s="426"/>
      <c r="PAD82" s="426"/>
      <c r="PAE82" s="426"/>
      <c r="PAF82" s="426"/>
      <c r="PAG82" s="426"/>
      <c r="PAH82" s="426"/>
      <c r="PAI82" s="426"/>
      <c r="PAJ82" s="426"/>
      <c r="PAK82" s="426"/>
      <c r="PAL82" s="426"/>
      <c r="PAM82" s="426"/>
      <c r="PAN82" s="426"/>
      <c r="PAO82" s="426"/>
      <c r="PAP82" s="426"/>
      <c r="PAQ82" s="426"/>
      <c r="PAR82" s="426"/>
      <c r="PAS82" s="426"/>
      <c r="PAT82" s="426"/>
      <c r="PAU82" s="426"/>
      <c r="PAV82" s="426"/>
      <c r="PAW82" s="426"/>
      <c r="PAX82" s="426"/>
      <c r="PAY82" s="426"/>
      <c r="PAZ82" s="426"/>
      <c r="PBA82" s="426"/>
      <c r="PBB82" s="426"/>
      <c r="PBC82" s="426"/>
      <c r="PBD82" s="426"/>
      <c r="PBE82" s="426"/>
      <c r="PBF82" s="426"/>
      <c r="PBG82" s="426"/>
      <c r="PBH82" s="426"/>
      <c r="PBI82" s="426"/>
      <c r="PBJ82" s="426"/>
      <c r="PBK82" s="426"/>
      <c r="PBL82" s="426"/>
      <c r="PBM82" s="426"/>
      <c r="PBN82" s="426"/>
      <c r="PBO82" s="426"/>
      <c r="PBP82" s="426"/>
      <c r="PBQ82" s="426"/>
      <c r="PBR82" s="426"/>
      <c r="PBS82" s="426"/>
      <c r="PBT82" s="426"/>
      <c r="PBU82" s="426"/>
      <c r="PBV82" s="426"/>
      <c r="PBW82" s="426"/>
      <c r="PBX82" s="426"/>
      <c r="PBY82" s="426"/>
      <c r="PBZ82" s="426"/>
      <c r="PCA82" s="426"/>
      <c r="PCB82" s="426"/>
      <c r="PCC82" s="426"/>
      <c r="PCD82" s="426"/>
      <c r="PCE82" s="426"/>
      <c r="PCF82" s="426"/>
      <c r="PCG82" s="426"/>
      <c r="PCH82" s="426"/>
      <c r="PCI82" s="426"/>
      <c r="PCJ82" s="426"/>
      <c r="PCK82" s="426"/>
      <c r="PCL82" s="426"/>
      <c r="PCM82" s="426"/>
      <c r="PCN82" s="426"/>
      <c r="PCO82" s="426"/>
      <c r="PCP82" s="426"/>
      <c r="PCQ82" s="426"/>
      <c r="PCR82" s="426"/>
      <c r="PCS82" s="426"/>
      <c r="PCT82" s="426"/>
      <c r="PCU82" s="426"/>
      <c r="PCV82" s="426"/>
      <c r="PCW82" s="426"/>
      <c r="PCX82" s="426"/>
      <c r="PCY82" s="426"/>
      <c r="PCZ82" s="426"/>
      <c r="PDA82" s="426"/>
      <c r="PDB82" s="426"/>
      <c r="PDC82" s="426"/>
      <c r="PDD82" s="426"/>
      <c r="PDE82" s="426"/>
      <c r="PDF82" s="426"/>
      <c r="PDG82" s="426"/>
      <c r="PDH82" s="426"/>
      <c r="PDI82" s="426"/>
      <c r="PDJ82" s="426"/>
      <c r="PDK82" s="426"/>
      <c r="PDL82" s="426"/>
      <c r="PDM82" s="426"/>
      <c r="PDN82" s="426"/>
      <c r="PDO82" s="426"/>
      <c r="PDP82" s="426"/>
      <c r="PDQ82" s="426"/>
      <c r="PDR82" s="426"/>
      <c r="PDS82" s="426"/>
      <c r="PDT82" s="426"/>
      <c r="PDU82" s="426"/>
      <c r="PDV82" s="426"/>
      <c r="PDW82" s="426"/>
      <c r="PDX82" s="426"/>
      <c r="PDY82" s="426"/>
      <c r="PDZ82" s="426"/>
      <c r="PEA82" s="426"/>
      <c r="PEB82" s="426"/>
      <c r="PEC82" s="426"/>
      <c r="PED82" s="426"/>
      <c r="PEE82" s="426"/>
      <c r="PEF82" s="426"/>
      <c r="PEG82" s="426"/>
      <c r="PEH82" s="426"/>
      <c r="PEI82" s="426"/>
      <c r="PEJ82" s="426"/>
      <c r="PEK82" s="426"/>
      <c r="PEL82" s="426"/>
      <c r="PEM82" s="426"/>
      <c r="PEN82" s="426"/>
      <c r="PEO82" s="426"/>
      <c r="PEP82" s="426"/>
      <c r="PEQ82" s="426"/>
      <c r="PER82" s="426"/>
      <c r="PES82" s="426"/>
      <c r="PET82" s="426"/>
      <c r="PEU82" s="426"/>
      <c r="PEV82" s="426"/>
      <c r="PEW82" s="426"/>
      <c r="PEX82" s="426"/>
      <c r="PEY82" s="426"/>
      <c r="PEZ82" s="426"/>
      <c r="PFA82" s="426"/>
      <c r="PFB82" s="426"/>
      <c r="PFC82" s="426"/>
      <c r="PFD82" s="426"/>
      <c r="PFE82" s="426"/>
      <c r="PFF82" s="426"/>
      <c r="PFG82" s="426"/>
      <c r="PFH82" s="426"/>
      <c r="PFI82" s="426"/>
      <c r="PFJ82" s="426"/>
      <c r="PFK82" s="426"/>
      <c r="PFL82" s="426"/>
      <c r="PFM82" s="426"/>
      <c r="PFN82" s="426"/>
      <c r="PFO82" s="426"/>
      <c r="PFP82" s="426"/>
      <c r="PFQ82" s="426"/>
      <c r="PFR82" s="426"/>
      <c r="PFS82" s="426"/>
      <c r="PFT82" s="426"/>
      <c r="PFU82" s="426"/>
      <c r="PFV82" s="426"/>
      <c r="PFW82" s="426"/>
      <c r="PFX82" s="426"/>
      <c r="PFY82" s="426"/>
      <c r="PFZ82" s="426"/>
      <c r="PGA82" s="426"/>
      <c r="PGB82" s="426"/>
      <c r="PGC82" s="426"/>
      <c r="PGD82" s="426"/>
      <c r="PGE82" s="426"/>
      <c r="PGF82" s="426"/>
      <c r="PGG82" s="426"/>
      <c r="PGH82" s="426"/>
      <c r="PGI82" s="426"/>
      <c r="PGJ82" s="426"/>
      <c r="PGK82" s="426"/>
      <c r="PGL82" s="426"/>
      <c r="PGM82" s="426"/>
      <c r="PGN82" s="426"/>
      <c r="PGO82" s="426"/>
      <c r="PGP82" s="426"/>
      <c r="PGQ82" s="426"/>
      <c r="PGR82" s="426"/>
      <c r="PGS82" s="426"/>
      <c r="PGT82" s="426"/>
      <c r="PGU82" s="426"/>
      <c r="PGV82" s="426"/>
      <c r="PGW82" s="426"/>
      <c r="PGX82" s="426"/>
      <c r="PGY82" s="426"/>
      <c r="PGZ82" s="426"/>
      <c r="PHA82" s="426"/>
      <c r="PHB82" s="426"/>
      <c r="PHC82" s="426"/>
      <c r="PHD82" s="426"/>
      <c r="PHE82" s="426"/>
      <c r="PHF82" s="426"/>
      <c r="PHG82" s="426"/>
      <c r="PHH82" s="426"/>
      <c r="PHI82" s="426"/>
      <c r="PHJ82" s="426"/>
      <c r="PHK82" s="426"/>
      <c r="PHL82" s="426"/>
      <c r="PHM82" s="426"/>
      <c r="PHN82" s="426"/>
      <c r="PHO82" s="426"/>
      <c r="PHP82" s="426"/>
      <c r="PHQ82" s="426"/>
      <c r="PHR82" s="426"/>
      <c r="PHS82" s="426"/>
      <c r="PHT82" s="426"/>
      <c r="PHU82" s="426"/>
      <c r="PHV82" s="426"/>
      <c r="PHW82" s="426"/>
      <c r="PHX82" s="426"/>
      <c r="PHY82" s="426"/>
      <c r="PHZ82" s="426"/>
      <c r="PIA82" s="426"/>
      <c r="PIB82" s="426"/>
      <c r="PIC82" s="426"/>
      <c r="PID82" s="426"/>
      <c r="PIE82" s="426"/>
      <c r="PIF82" s="426"/>
      <c r="PIG82" s="426"/>
      <c r="PIH82" s="426"/>
      <c r="PII82" s="426"/>
      <c r="PIJ82" s="426"/>
      <c r="PIK82" s="426"/>
      <c r="PIL82" s="426"/>
      <c r="PIM82" s="426"/>
      <c r="PIN82" s="426"/>
      <c r="PIO82" s="426"/>
      <c r="PIP82" s="426"/>
      <c r="PIQ82" s="426"/>
      <c r="PIR82" s="426"/>
      <c r="PIS82" s="426"/>
      <c r="PIT82" s="426"/>
      <c r="PIU82" s="426"/>
      <c r="PIV82" s="426"/>
      <c r="PIW82" s="426"/>
      <c r="PIX82" s="426"/>
      <c r="PIY82" s="426"/>
      <c r="PIZ82" s="426"/>
      <c r="PJA82" s="426"/>
      <c r="PJB82" s="426"/>
      <c r="PJC82" s="426"/>
      <c r="PJD82" s="426"/>
      <c r="PJE82" s="426"/>
      <c r="PJF82" s="426"/>
      <c r="PJG82" s="426"/>
      <c r="PJH82" s="426"/>
      <c r="PJI82" s="426"/>
      <c r="PJJ82" s="426"/>
      <c r="PJK82" s="426"/>
      <c r="PJL82" s="426"/>
      <c r="PJM82" s="426"/>
      <c r="PJN82" s="426"/>
      <c r="PJO82" s="426"/>
      <c r="PJP82" s="426"/>
      <c r="PJQ82" s="426"/>
      <c r="PJR82" s="426"/>
      <c r="PJS82" s="426"/>
      <c r="PJT82" s="426"/>
      <c r="PJU82" s="426"/>
      <c r="PJV82" s="426"/>
      <c r="PJW82" s="426"/>
      <c r="PJX82" s="426"/>
      <c r="PJY82" s="426"/>
      <c r="PJZ82" s="426"/>
      <c r="PKA82" s="426"/>
      <c r="PKB82" s="426"/>
      <c r="PKC82" s="426"/>
      <c r="PKD82" s="426"/>
      <c r="PKE82" s="426"/>
      <c r="PKF82" s="426"/>
      <c r="PKG82" s="426"/>
      <c r="PKH82" s="426"/>
      <c r="PKI82" s="426"/>
      <c r="PKJ82" s="426"/>
      <c r="PKK82" s="426"/>
      <c r="PKL82" s="426"/>
      <c r="PKM82" s="426"/>
      <c r="PKN82" s="426"/>
      <c r="PKO82" s="426"/>
      <c r="PKP82" s="426"/>
      <c r="PKQ82" s="426"/>
      <c r="PKR82" s="426"/>
      <c r="PKS82" s="426"/>
      <c r="PKT82" s="426"/>
      <c r="PKU82" s="426"/>
      <c r="PKV82" s="426"/>
      <c r="PKW82" s="426"/>
      <c r="PKX82" s="426"/>
      <c r="PKY82" s="426"/>
      <c r="PKZ82" s="426"/>
      <c r="PLA82" s="426"/>
      <c r="PLB82" s="426"/>
      <c r="PLC82" s="426"/>
      <c r="PLD82" s="426"/>
      <c r="PLE82" s="426"/>
      <c r="PLF82" s="426"/>
      <c r="PLG82" s="426"/>
      <c r="PLH82" s="426"/>
      <c r="PLI82" s="426"/>
      <c r="PLJ82" s="426"/>
      <c r="PLK82" s="426"/>
      <c r="PLL82" s="426"/>
      <c r="PLM82" s="426"/>
      <c r="PLN82" s="426"/>
      <c r="PLO82" s="426"/>
      <c r="PLP82" s="426"/>
      <c r="PLQ82" s="426"/>
      <c r="PLR82" s="426"/>
      <c r="PLS82" s="426"/>
      <c r="PLT82" s="426"/>
      <c r="PLU82" s="426"/>
      <c r="PLV82" s="426"/>
      <c r="PLW82" s="426"/>
      <c r="PLX82" s="426"/>
      <c r="PLY82" s="426"/>
      <c r="PLZ82" s="426"/>
      <c r="PMA82" s="426"/>
      <c r="PMB82" s="426"/>
      <c r="PMC82" s="426"/>
      <c r="PMD82" s="426"/>
      <c r="PME82" s="426"/>
      <c r="PMF82" s="426"/>
      <c r="PMG82" s="426"/>
      <c r="PMH82" s="426"/>
      <c r="PMI82" s="426"/>
      <c r="PMJ82" s="426"/>
      <c r="PMK82" s="426"/>
      <c r="PML82" s="426"/>
      <c r="PMM82" s="426"/>
      <c r="PMN82" s="426"/>
      <c r="PMO82" s="426"/>
      <c r="PMP82" s="426"/>
      <c r="PMQ82" s="426"/>
      <c r="PMR82" s="426"/>
      <c r="PMS82" s="426"/>
      <c r="PMT82" s="426"/>
      <c r="PMU82" s="426"/>
      <c r="PMV82" s="426"/>
      <c r="PMW82" s="426"/>
      <c r="PMX82" s="426"/>
      <c r="PMY82" s="426"/>
      <c r="PMZ82" s="426"/>
      <c r="PNA82" s="426"/>
      <c r="PNB82" s="426"/>
      <c r="PNC82" s="426"/>
      <c r="PND82" s="426"/>
      <c r="PNE82" s="426"/>
      <c r="PNF82" s="426"/>
      <c r="PNG82" s="426"/>
      <c r="PNH82" s="426"/>
      <c r="PNI82" s="426"/>
      <c r="PNJ82" s="426"/>
      <c r="PNK82" s="426"/>
      <c r="PNL82" s="426"/>
      <c r="PNM82" s="426"/>
      <c r="PNN82" s="426"/>
      <c r="PNO82" s="426"/>
      <c r="PNP82" s="426"/>
      <c r="PNQ82" s="426"/>
      <c r="PNR82" s="426"/>
      <c r="PNS82" s="426"/>
      <c r="PNT82" s="426"/>
      <c r="PNU82" s="426"/>
      <c r="PNV82" s="426"/>
      <c r="PNW82" s="426"/>
      <c r="PNX82" s="426"/>
      <c r="PNY82" s="426"/>
      <c r="PNZ82" s="426"/>
      <c r="POA82" s="426"/>
      <c r="POB82" s="426"/>
      <c r="POC82" s="426"/>
      <c r="POD82" s="426"/>
      <c r="POE82" s="426"/>
      <c r="POF82" s="426"/>
      <c r="POG82" s="426"/>
      <c r="POH82" s="426"/>
      <c r="POI82" s="426"/>
      <c r="POJ82" s="426"/>
      <c r="POK82" s="426"/>
      <c r="POL82" s="426"/>
      <c r="POM82" s="426"/>
      <c r="PON82" s="426"/>
      <c r="POO82" s="426"/>
      <c r="POP82" s="426"/>
      <c r="POQ82" s="426"/>
      <c r="POR82" s="426"/>
      <c r="POS82" s="426"/>
      <c r="POT82" s="426"/>
      <c r="POU82" s="426"/>
      <c r="POV82" s="426"/>
      <c r="POW82" s="426"/>
      <c r="POX82" s="426"/>
      <c r="POY82" s="426"/>
      <c r="POZ82" s="426"/>
      <c r="PPA82" s="426"/>
      <c r="PPB82" s="426"/>
      <c r="PPC82" s="426"/>
      <c r="PPD82" s="426"/>
      <c r="PPE82" s="426"/>
      <c r="PPF82" s="426"/>
      <c r="PPG82" s="426"/>
      <c r="PPH82" s="426"/>
      <c r="PPI82" s="426"/>
      <c r="PPJ82" s="426"/>
      <c r="PPK82" s="426"/>
      <c r="PPL82" s="426"/>
      <c r="PPM82" s="426"/>
      <c r="PPN82" s="426"/>
      <c r="PPO82" s="426"/>
      <c r="PPP82" s="426"/>
      <c r="PPQ82" s="426"/>
      <c r="PPR82" s="426"/>
      <c r="PPS82" s="426"/>
      <c r="PPT82" s="426"/>
      <c r="PPU82" s="426"/>
      <c r="PPV82" s="426"/>
      <c r="PPW82" s="426"/>
      <c r="PPX82" s="426"/>
      <c r="PPY82" s="426"/>
      <c r="PPZ82" s="426"/>
      <c r="PQA82" s="426"/>
      <c r="PQB82" s="426"/>
      <c r="PQC82" s="426"/>
      <c r="PQD82" s="426"/>
      <c r="PQE82" s="426"/>
      <c r="PQF82" s="426"/>
      <c r="PQG82" s="426"/>
      <c r="PQH82" s="426"/>
      <c r="PQI82" s="426"/>
      <c r="PQJ82" s="426"/>
      <c r="PQK82" s="426"/>
      <c r="PQL82" s="426"/>
      <c r="PQM82" s="426"/>
      <c r="PQN82" s="426"/>
      <c r="PQO82" s="426"/>
      <c r="PQP82" s="426"/>
      <c r="PQQ82" s="426"/>
      <c r="PQR82" s="426"/>
      <c r="PQS82" s="426"/>
      <c r="PQT82" s="426"/>
      <c r="PQU82" s="426"/>
      <c r="PQV82" s="426"/>
      <c r="PQW82" s="426"/>
      <c r="PQX82" s="426"/>
      <c r="PQY82" s="426"/>
      <c r="PQZ82" s="426"/>
      <c r="PRA82" s="426"/>
      <c r="PRB82" s="426"/>
      <c r="PRC82" s="426"/>
      <c r="PRD82" s="426"/>
      <c r="PRE82" s="426"/>
      <c r="PRF82" s="426"/>
      <c r="PRG82" s="426"/>
      <c r="PRH82" s="426"/>
      <c r="PRI82" s="426"/>
      <c r="PRJ82" s="426"/>
      <c r="PRK82" s="426"/>
      <c r="PRL82" s="426"/>
      <c r="PRM82" s="426"/>
      <c r="PRN82" s="426"/>
      <c r="PRO82" s="426"/>
      <c r="PRP82" s="426"/>
      <c r="PRQ82" s="426"/>
      <c r="PRR82" s="426"/>
      <c r="PRS82" s="426"/>
      <c r="PRT82" s="426"/>
      <c r="PRU82" s="426"/>
      <c r="PRV82" s="426"/>
      <c r="PRW82" s="426"/>
      <c r="PRX82" s="426"/>
      <c r="PRY82" s="426"/>
      <c r="PRZ82" s="426"/>
      <c r="PSA82" s="426"/>
      <c r="PSB82" s="426"/>
      <c r="PSC82" s="426"/>
      <c r="PSD82" s="426"/>
      <c r="PSE82" s="426"/>
      <c r="PSF82" s="426"/>
      <c r="PSG82" s="426"/>
      <c r="PSH82" s="426"/>
      <c r="PSI82" s="426"/>
      <c r="PSJ82" s="426"/>
      <c r="PSK82" s="426"/>
      <c r="PSL82" s="426"/>
      <c r="PSM82" s="426"/>
      <c r="PSN82" s="426"/>
      <c r="PSO82" s="426"/>
      <c r="PSP82" s="426"/>
      <c r="PSQ82" s="426"/>
      <c r="PSR82" s="426"/>
      <c r="PSS82" s="426"/>
      <c r="PST82" s="426"/>
      <c r="PSU82" s="426"/>
      <c r="PSV82" s="426"/>
      <c r="PSW82" s="426"/>
      <c r="PSX82" s="426"/>
      <c r="PSY82" s="426"/>
      <c r="PSZ82" s="426"/>
      <c r="PTA82" s="426"/>
      <c r="PTB82" s="426"/>
      <c r="PTC82" s="426"/>
      <c r="PTD82" s="426"/>
      <c r="PTE82" s="426"/>
      <c r="PTF82" s="426"/>
      <c r="PTG82" s="426"/>
      <c r="PTH82" s="426"/>
      <c r="PTI82" s="426"/>
      <c r="PTJ82" s="426"/>
      <c r="PTK82" s="426"/>
      <c r="PTL82" s="426"/>
      <c r="PTM82" s="426"/>
      <c r="PTN82" s="426"/>
      <c r="PTO82" s="426"/>
      <c r="PTP82" s="426"/>
      <c r="PTQ82" s="426"/>
      <c r="PTR82" s="426"/>
      <c r="PTS82" s="426"/>
      <c r="PTT82" s="426"/>
      <c r="PTU82" s="426"/>
      <c r="PTV82" s="426"/>
      <c r="PTW82" s="426"/>
      <c r="PTX82" s="426"/>
      <c r="PTY82" s="426"/>
      <c r="PTZ82" s="426"/>
      <c r="PUA82" s="426"/>
      <c r="PUB82" s="426"/>
      <c r="PUC82" s="426"/>
      <c r="PUD82" s="426"/>
      <c r="PUE82" s="426"/>
      <c r="PUF82" s="426"/>
      <c r="PUG82" s="426"/>
      <c r="PUH82" s="426"/>
      <c r="PUI82" s="426"/>
      <c r="PUJ82" s="426"/>
      <c r="PUK82" s="426"/>
      <c r="PUL82" s="426"/>
      <c r="PUM82" s="426"/>
      <c r="PUN82" s="426"/>
      <c r="PUO82" s="426"/>
      <c r="PUP82" s="426"/>
      <c r="PUQ82" s="426"/>
      <c r="PUR82" s="426"/>
      <c r="PUS82" s="426"/>
      <c r="PUT82" s="426"/>
      <c r="PUU82" s="426"/>
      <c r="PUV82" s="426"/>
      <c r="PUW82" s="426"/>
      <c r="PUX82" s="426"/>
      <c r="PUY82" s="426"/>
      <c r="PUZ82" s="426"/>
      <c r="PVA82" s="426"/>
      <c r="PVB82" s="426"/>
      <c r="PVC82" s="426"/>
      <c r="PVD82" s="426"/>
      <c r="PVE82" s="426"/>
      <c r="PVF82" s="426"/>
      <c r="PVG82" s="426"/>
      <c r="PVH82" s="426"/>
      <c r="PVI82" s="426"/>
      <c r="PVJ82" s="426"/>
      <c r="PVK82" s="426"/>
      <c r="PVL82" s="426"/>
      <c r="PVM82" s="426"/>
      <c r="PVN82" s="426"/>
      <c r="PVO82" s="426"/>
      <c r="PVP82" s="426"/>
      <c r="PVQ82" s="426"/>
      <c r="PVR82" s="426"/>
      <c r="PVS82" s="426"/>
      <c r="PVT82" s="426"/>
      <c r="PVU82" s="426"/>
      <c r="PVV82" s="426"/>
      <c r="PVW82" s="426"/>
      <c r="PVX82" s="426"/>
      <c r="PVY82" s="426"/>
      <c r="PVZ82" s="426"/>
      <c r="PWA82" s="426"/>
      <c r="PWB82" s="426"/>
      <c r="PWC82" s="426"/>
      <c r="PWD82" s="426"/>
      <c r="PWE82" s="426"/>
      <c r="PWF82" s="426"/>
      <c r="PWG82" s="426"/>
      <c r="PWH82" s="426"/>
      <c r="PWI82" s="426"/>
      <c r="PWJ82" s="426"/>
      <c r="PWK82" s="426"/>
      <c r="PWL82" s="426"/>
      <c r="PWM82" s="426"/>
      <c r="PWN82" s="426"/>
      <c r="PWO82" s="426"/>
      <c r="PWP82" s="426"/>
      <c r="PWQ82" s="426"/>
      <c r="PWR82" s="426"/>
      <c r="PWS82" s="426"/>
      <c r="PWT82" s="426"/>
      <c r="PWU82" s="426"/>
      <c r="PWV82" s="426"/>
      <c r="PWW82" s="426"/>
      <c r="PWX82" s="426"/>
      <c r="PWY82" s="426"/>
      <c r="PWZ82" s="426"/>
      <c r="PXA82" s="426"/>
      <c r="PXB82" s="426"/>
      <c r="PXC82" s="426"/>
      <c r="PXD82" s="426"/>
      <c r="PXE82" s="426"/>
      <c r="PXF82" s="426"/>
      <c r="PXG82" s="426"/>
      <c r="PXH82" s="426"/>
      <c r="PXI82" s="426"/>
      <c r="PXJ82" s="426"/>
      <c r="PXK82" s="426"/>
      <c r="PXL82" s="426"/>
      <c r="PXM82" s="426"/>
      <c r="PXN82" s="426"/>
      <c r="PXO82" s="426"/>
      <c r="PXP82" s="426"/>
      <c r="PXQ82" s="426"/>
      <c r="PXR82" s="426"/>
      <c r="PXS82" s="426"/>
      <c r="PXT82" s="426"/>
      <c r="PXU82" s="426"/>
      <c r="PXV82" s="426"/>
      <c r="PXW82" s="426"/>
      <c r="PXX82" s="426"/>
      <c r="PXY82" s="426"/>
      <c r="PXZ82" s="426"/>
      <c r="PYA82" s="426"/>
      <c r="PYB82" s="426"/>
      <c r="PYC82" s="426"/>
      <c r="PYD82" s="426"/>
      <c r="PYE82" s="426"/>
      <c r="PYF82" s="426"/>
      <c r="PYG82" s="426"/>
      <c r="PYH82" s="426"/>
      <c r="PYI82" s="426"/>
      <c r="PYJ82" s="426"/>
      <c r="PYK82" s="426"/>
      <c r="PYL82" s="426"/>
      <c r="PYM82" s="426"/>
      <c r="PYN82" s="426"/>
      <c r="PYO82" s="426"/>
      <c r="PYP82" s="426"/>
      <c r="PYQ82" s="426"/>
      <c r="PYR82" s="426"/>
      <c r="PYS82" s="426"/>
      <c r="PYT82" s="426"/>
      <c r="PYU82" s="426"/>
      <c r="PYV82" s="426"/>
      <c r="PYW82" s="426"/>
      <c r="PYX82" s="426"/>
      <c r="PYY82" s="426"/>
      <c r="PYZ82" s="426"/>
      <c r="PZA82" s="426"/>
      <c r="PZB82" s="426"/>
      <c r="PZC82" s="426"/>
      <c r="PZD82" s="426"/>
      <c r="PZE82" s="426"/>
      <c r="PZF82" s="426"/>
      <c r="PZG82" s="426"/>
      <c r="PZH82" s="426"/>
      <c r="PZI82" s="426"/>
      <c r="PZJ82" s="426"/>
      <c r="PZK82" s="426"/>
      <c r="PZL82" s="426"/>
      <c r="PZM82" s="426"/>
      <c r="PZN82" s="426"/>
      <c r="PZO82" s="426"/>
      <c r="PZP82" s="426"/>
      <c r="PZQ82" s="426"/>
      <c r="PZR82" s="426"/>
      <c r="PZS82" s="426"/>
      <c r="PZT82" s="426"/>
      <c r="PZU82" s="426"/>
      <c r="PZV82" s="426"/>
      <c r="PZW82" s="426"/>
      <c r="PZX82" s="426"/>
      <c r="PZY82" s="426"/>
      <c r="PZZ82" s="426"/>
      <c r="QAA82" s="426"/>
      <c r="QAB82" s="426"/>
      <c r="QAC82" s="426"/>
      <c r="QAD82" s="426"/>
      <c r="QAE82" s="426"/>
      <c r="QAF82" s="426"/>
      <c r="QAG82" s="426"/>
      <c r="QAH82" s="426"/>
      <c r="QAI82" s="426"/>
      <c r="QAJ82" s="426"/>
      <c r="QAK82" s="426"/>
      <c r="QAL82" s="426"/>
      <c r="QAM82" s="426"/>
      <c r="QAN82" s="426"/>
      <c r="QAO82" s="426"/>
      <c r="QAP82" s="426"/>
      <c r="QAQ82" s="426"/>
      <c r="QAR82" s="426"/>
      <c r="QAS82" s="426"/>
      <c r="QAT82" s="426"/>
      <c r="QAU82" s="426"/>
      <c r="QAV82" s="426"/>
      <c r="QAW82" s="426"/>
      <c r="QAX82" s="426"/>
      <c r="QAY82" s="426"/>
      <c r="QAZ82" s="426"/>
      <c r="QBA82" s="426"/>
      <c r="QBB82" s="426"/>
      <c r="QBC82" s="426"/>
      <c r="QBD82" s="426"/>
      <c r="QBE82" s="426"/>
      <c r="QBF82" s="426"/>
      <c r="QBG82" s="426"/>
      <c r="QBH82" s="426"/>
      <c r="QBI82" s="426"/>
      <c r="QBJ82" s="426"/>
      <c r="QBK82" s="426"/>
      <c r="QBL82" s="426"/>
      <c r="QBM82" s="426"/>
      <c r="QBN82" s="426"/>
      <c r="QBO82" s="426"/>
      <c r="QBP82" s="426"/>
      <c r="QBQ82" s="426"/>
      <c r="QBR82" s="426"/>
      <c r="QBS82" s="426"/>
      <c r="QBT82" s="426"/>
      <c r="QBU82" s="426"/>
      <c r="QBV82" s="426"/>
      <c r="QBW82" s="426"/>
      <c r="QBX82" s="426"/>
      <c r="QBY82" s="426"/>
      <c r="QBZ82" s="426"/>
      <c r="QCA82" s="426"/>
      <c r="QCB82" s="426"/>
      <c r="QCC82" s="426"/>
      <c r="QCD82" s="426"/>
      <c r="QCE82" s="426"/>
      <c r="QCF82" s="426"/>
      <c r="QCG82" s="426"/>
      <c r="QCH82" s="426"/>
      <c r="QCI82" s="426"/>
      <c r="QCJ82" s="426"/>
      <c r="QCK82" s="426"/>
      <c r="QCL82" s="426"/>
      <c r="QCM82" s="426"/>
      <c r="QCN82" s="426"/>
      <c r="QCO82" s="426"/>
      <c r="QCP82" s="426"/>
      <c r="QCQ82" s="426"/>
      <c r="QCR82" s="426"/>
      <c r="QCS82" s="426"/>
      <c r="QCT82" s="426"/>
      <c r="QCU82" s="426"/>
      <c r="QCV82" s="426"/>
      <c r="QCW82" s="426"/>
      <c r="QCX82" s="426"/>
      <c r="QCY82" s="426"/>
      <c r="QCZ82" s="426"/>
      <c r="QDA82" s="426"/>
      <c r="QDB82" s="426"/>
      <c r="QDC82" s="426"/>
      <c r="QDD82" s="426"/>
      <c r="QDE82" s="426"/>
      <c r="QDF82" s="426"/>
      <c r="QDG82" s="426"/>
      <c r="QDH82" s="426"/>
      <c r="QDI82" s="426"/>
      <c r="QDJ82" s="426"/>
      <c r="QDK82" s="426"/>
      <c r="QDL82" s="426"/>
      <c r="QDM82" s="426"/>
      <c r="QDN82" s="426"/>
      <c r="QDO82" s="426"/>
      <c r="QDP82" s="426"/>
      <c r="QDQ82" s="426"/>
      <c r="QDR82" s="426"/>
      <c r="QDS82" s="426"/>
      <c r="QDT82" s="426"/>
      <c r="QDU82" s="426"/>
      <c r="QDV82" s="426"/>
      <c r="QDW82" s="426"/>
      <c r="QDX82" s="426"/>
      <c r="QDY82" s="426"/>
      <c r="QDZ82" s="426"/>
      <c r="QEA82" s="426"/>
      <c r="QEB82" s="426"/>
      <c r="QEC82" s="426"/>
      <c r="QED82" s="426"/>
      <c r="QEE82" s="426"/>
      <c r="QEF82" s="426"/>
      <c r="QEG82" s="426"/>
      <c r="QEH82" s="426"/>
      <c r="QEI82" s="426"/>
      <c r="QEJ82" s="426"/>
      <c r="QEK82" s="426"/>
      <c r="QEL82" s="426"/>
      <c r="QEM82" s="426"/>
      <c r="QEN82" s="426"/>
      <c r="QEO82" s="426"/>
      <c r="QEP82" s="426"/>
      <c r="QEQ82" s="426"/>
      <c r="QER82" s="426"/>
      <c r="QES82" s="426"/>
      <c r="QET82" s="426"/>
      <c r="QEU82" s="426"/>
      <c r="QEV82" s="426"/>
      <c r="QEW82" s="426"/>
      <c r="QEX82" s="426"/>
      <c r="QEY82" s="426"/>
      <c r="QEZ82" s="426"/>
      <c r="QFA82" s="426"/>
      <c r="QFB82" s="426"/>
      <c r="QFC82" s="426"/>
      <c r="QFD82" s="426"/>
      <c r="QFE82" s="426"/>
      <c r="QFF82" s="426"/>
      <c r="QFG82" s="426"/>
      <c r="QFH82" s="426"/>
      <c r="QFI82" s="426"/>
      <c r="QFJ82" s="426"/>
      <c r="QFK82" s="426"/>
      <c r="QFL82" s="426"/>
      <c r="QFM82" s="426"/>
      <c r="QFN82" s="426"/>
      <c r="QFO82" s="426"/>
      <c r="QFP82" s="426"/>
      <c r="QFQ82" s="426"/>
      <c r="QFR82" s="426"/>
      <c r="QFS82" s="426"/>
      <c r="QFT82" s="426"/>
      <c r="QFU82" s="426"/>
      <c r="QFV82" s="426"/>
      <c r="QFW82" s="426"/>
      <c r="QFX82" s="426"/>
      <c r="QFY82" s="426"/>
      <c r="QFZ82" s="426"/>
      <c r="QGA82" s="426"/>
      <c r="QGB82" s="426"/>
      <c r="QGC82" s="426"/>
      <c r="QGD82" s="426"/>
      <c r="QGE82" s="426"/>
      <c r="QGF82" s="426"/>
      <c r="QGG82" s="426"/>
      <c r="QGH82" s="426"/>
      <c r="QGI82" s="426"/>
      <c r="QGJ82" s="426"/>
      <c r="QGK82" s="426"/>
      <c r="QGL82" s="426"/>
      <c r="QGM82" s="426"/>
      <c r="QGN82" s="426"/>
      <c r="QGO82" s="426"/>
      <c r="QGP82" s="426"/>
      <c r="QGQ82" s="426"/>
      <c r="QGR82" s="426"/>
      <c r="QGS82" s="426"/>
      <c r="QGT82" s="426"/>
      <c r="QGU82" s="426"/>
      <c r="QGV82" s="426"/>
      <c r="QGW82" s="426"/>
      <c r="QGX82" s="426"/>
      <c r="QGY82" s="426"/>
      <c r="QGZ82" s="426"/>
      <c r="QHA82" s="426"/>
      <c r="QHB82" s="426"/>
      <c r="QHC82" s="426"/>
      <c r="QHD82" s="426"/>
      <c r="QHE82" s="426"/>
      <c r="QHF82" s="426"/>
      <c r="QHG82" s="426"/>
      <c r="QHH82" s="426"/>
      <c r="QHI82" s="426"/>
      <c r="QHJ82" s="426"/>
      <c r="QHK82" s="426"/>
      <c r="QHL82" s="426"/>
      <c r="QHM82" s="426"/>
      <c r="QHN82" s="426"/>
      <c r="QHO82" s="426"/>
      <c r="QHP82" s="426"/>
      <c r="QHQ82" s="426"/>
      <c r="QHR82" s="426"/>
      <c r="QHS82" s="426"/>
      <c r="QHT82" s="426"/>
      <c r="QHU82" s="426"/>
      <c r="QHV82" s="426"/>
      <c r="QHW82" s="426"/>
      <c r="QHX82" s="426"/>
      <c r="QHY82" s="426"/>
      <c r="QHZ82" s="426"/>
      <c r="QIA82" s="426"/>
      <c r="QIB82" s="426"/>
      <c r="QIC82" s="426"/>
      <c r="QID82" s="426"/>
      <c r="QIE82" s="426"/>
      <c r="QIF82" s="426"/>
      <c r="QIG82" s="426"/>
      <c r="QIH82" s="426"/>
      <c r="QII82" s="426"/>
      <c r="QIJ82" s="426"/>
      <c r="QIK82" s="426"/>
      <c r="QIL82" s="426"/>
      <c r="QIM82" s="426"/>
      <c r="QIN82" s="426"/>
      <c r="QIO82" s="426"/>
      <c r="QIP82" s="426"/>
      <c r="QIQ82" s="426"/>
      <c r="QIR82" s="426"/>
      <c r="QIS82" s="426"/>
      <c r="QIT82" s="426"/>
      <c r="QIU82" s="426"/>
      <c r="QIV82" s="426"/>
      <c r="QIW82" s="426"/>
      <c r="QIX82" s="426"/>
      <c r="QIY82" s="426"/>
      <c r="QIZ82" s="426"/>
      <c r="QJA82" s="426"/>
      <c r="QJB82" s="426"/>
      <c r="QJC82" s="426"/>
      <c r="QJD82" s="426"/>
      <c r="QJE82" s="426"/>
      <c r="QJF82" s="426"/>
      <c r="QJG82" s="426"/>
      <c r="QJH82" s="426"/>
      <c r="QJI82" s="426"/>
      <c r="QJJ82" s="426"/>
      <c r="QJK82" s="426"/>
      <c r="QJL82" s="426"/>
      <c r="QJM82" s="426"/>
      <c r="QJN82" s="426"/>
      <c r="QJO82" s="426"/>
      <c r="QJP82" s="426"/>
      <c r="QJQ82" s="426"/>
      <c r="QJR82" s="426"/>
      <c r="QJS82" s="426"/>
      <c r="QJT82" s="426"/>
      <c r="QJU82" s="426"/>
      <c r="QJV82" s="426"/>
      <c r="QJW82" s="426"/>
      <c r="QJX82" s="426"/>
      <c r="QJY82" s="426"/>
      <c r="QJZ82" s="426"/>
      <c r="QKA82" s="426"/>
      <c r="QKB82" s="426"/>
      <c r="QKC82" s="426"/>
      <c r="QKD82" s="426"/>
      <c r="QKE82" s="426"/>
      <c r="QKF82" s="426"/>
      <c r="QKG82" s="426"/>
      <c r="QKH82" s="426"/>
      <c r="QKI82" s="426"/>
      <c r="QKJ82" s="426"/>
      <c r="QKK82" s="426"/>
      <c r="QKL82" s="426"/>
      <c r="QKM82" s="426"/>
      <c r="QKN82" s="426"/>
      <c r="QKO82" s="426"/>
      <c r="QKP82" s="426"/>
      <c r="QKQ82" s="426"/>
      <c r="QKR82" s="426"/>
      <c r="QKS82" s="426"/>
      <c r="QKT82" s="426"/>
      <c r="QKU82" s="426"/>
      <c r="QKV82" s="426"/>
      <c r="QKW82" s="426"/>
      <c r="QKX82" s="426"/>
      <c r="QKY82" s="426"/>
      <c r="QKZ82" s="426"/>
      <c r="QLA82" s="426"/>
      <c r="QLB82" s="426"/>
      <c r="QLC82" s="426"/>
      <c r="QLD82" s="426"/>
      <c r="QLE82" s="426"/>
      <c r="QLF82" s="426"/>
      <c r="QLG82" s="426"/>
      <c r="QLH82" s="426"/>
      <c r="QLI82" s="426"/>
      <c r="QLJ82" s="426"/>
      <c r="QLK82" s="426"/>
      <c r="QLL82" s="426"/>
      <c r="QLM82" s="426"/>
      <c r="QLN82" s="426"/>
      <c r="QLO82" s="426"/>
      <c r="QLP82" s="426"/>
      <c r="QLQ82" s="426"/>
      <c r="QLR82" s="426"/>
      <c r="QLS82" s="426"/>
      <c r="QLT82" s="426"/>
      <c r="QLU82" s="426"/>
      <c r="QLV82" s="426"/>
      <c r="QLW82" s="426"/>
      <c r="QLX82" s="426"/>
      <c r="QLY82" s="426"/>
      <c r="QLZ82" s="426"/>
      <c r="QMA82" s="426"/>
      <c r="QMB82" s="426"/>
      <c r="QMC82" s="426"/>
      <c r="QMD82" s="426"/>
      <c r="QME82" s="426"/>
      <c r="QMF82" s="426"/>
      <c r="QMG82" s="426"/>
      <c r="QMH82" s="426"/>
      <c r="QMI82" s="426"/>
      <c r="QMJ82" s="426"/>
      <c r="QMK82" s="426"/>
      <c r="QML82" s="426"/>
      <c r="QMM82" s="426"/>
      <c r="QMN82" s="426"/>
      <c r="QMO82" s="426"/>
      <c r="QMP82" s="426"/>
      <c r="QMQ82" s="426"/>
      <c r="QMR82" s="426"/>
      <c r="QMS82" s="426"/>
      <c r="QMT82" s="426"/>
      <c r="QMU82" s="426"/>
      <c r="QMV82" s="426"/>
      <c r="QMW82" s="426"/>
      <c r="QMX82" s="426"/>
      <c r="QMY82" s="426"/>
      <c r="QMZ82" s="426"/>
      <c r="QNA82" s="426"/>
      <c r="QNB82" s="426"/>
      <c r="QNC82" s="426"/>
      <c r="QND82" s="426"/>
      <c r="QNE82" s="426"/>
      <c r="QNF82" s="426"/>
      <c r="QNG82" s="426"/>
      <c r="QNH82" s="426"/>
      <c r="QNI82" s="426"/>
      <c r="QNJ82" s="426"/>
      <c r="QNK82" s="426"/>
      <c r="QNL82" s="426"/>
      <c r="QNM82" s="426"/>
      <c r="QNN82" s="426"/>
      <c r="QNO82" s="426"/>
      <c r="QNP82" s="426"/>
      <c r="QNQ82" s="426"/>
      <c r="QNR82" s="426"/>
      <c r="QNS82" s="426"/>
      <c r="QNT82" s="426"/>
      <c r="QNU82" s="426"/>
      <c r="QNV82" s="426"/>
      <c r="QNW82" s="426"/>
      <c r="QNX82" s="426"/>
      <c r="QNY82" s="426"/>
      <c r="QNZ82" s="426"/>
      <c r="QOA82" s="426"/>
      <c r="QOB82" s="426"/>
      <c r="QOC82" s="426"/>
      <c r="QOD82" s="426"/>
      <c r="QOE82" s="426"/>
      <c r="QOF82" s="426"/>
      <c r="QOG82" s="426"/>
      <c r="QOH82" s="426"/>
      <c r="QOI82" s="426"/>
      <c r="QOJ82" s="426"/>
      <c r="QOK82" s="426"/>
      <c r="QOL82" s="426"/>
      <c r="QOM82" s="426"/>
      <c r="QON82" s="426"/>
      <c r="QOO82" s="426"/>
      <c r="QOP82" s="426"/>
      <c r="QOQ82" s="426"/>
      <c r="QOR82" s="426"/>
      <c r="QOS82" s="426"/>
      <c r="QOT82" s="426"/>
      <c r="QOU82" s="426"/>
      <c r="QOV82" s="426"/>
      <c r="QOW82" s="426"/>
      <c r="QOX82" s="426"/>
      <c r="QOY82" s="426"/>
      <c r="QOZ82" s="426"/>
      <c r="QPA82" s="426"/>
      <c r="QPB82" s="426"/>
      <c r="QPC82" s="426"/>
      <c r="QPD82" s="426"/>
      <c r="QPE82" s="426"/>
      <c r="QPF82" s="426"/>
      <c r="QPG82" s="426"/>
      <c r="QPH82" s="426"/>
      <c r="QPI82" s="426"/>
      <c r="QPJ82" s="426"/>
      <c r="QPK82" s="426"/>
      <c r="QPL82" s="426"/>
      <c r="QPM82" s="426"/>
      <c r="QPN82" s="426"/>
      <c r="QPO82" s="426"/>
      <c r="QPP82" s="426"/>
      <c r="QPQ82" s="426"/>
      <c r="QPR82" s="426"/>
      <c r="QPS82" s="426"/>
      <c r="QPT82" s="426"/>
      <c r="QPU82" s="426"/>
      <c r="QPV82" s="426"/>
      <c r="QPW82" s="426"/>
      <c r="QPX82" s="426"/>
      <c r="QPY82" s="426"/>
      <c r="QPZ82" s="426"/>
      <c r="QQA82" s="426"/>
      <c r="QQB82" s="426"/>
      <c r="QQC82" s="426"/>
      <c r="QQD82" s="426"/>
      <c r="QQE82" s="426"/>
      <c r="QQF82" s="426"/>
      <c r="QQG82" s="426"/>
      <c r="QQH82" s="426"/>
      <c r="QQI82" s="426"/>
      <c r="QQJ82" s="426"/>
      <c r="QQK82" s="426"/>
      <c r="QQL82" s="426"/>
      <c r="QQM82" s="426"/>
      <c r="QQN82" s="426"/>
      <c r="QQO82" s="426"/>
      <c r="QQP82" s="426"/>
      <c r="QQQ82" s="426"/>
      <c r="QQR82" s="426"/>
      <c r="QQS82" s="426"/>
      <c r="QQT82" s="426"/>
      <c r="QQU82" s="426"/>
      <c r="QQV82" s="426"/>
      <c r="QQW82" s="426"/>
      <c r="QQX82" s="426"/>
      <c r="QQY82" s="426"/>
      <c r="QQZ82" s="426"/>
      <c r="QRA82" s="426"/>
      <c r="QRB82" s="426"/>
      <c r="QRC82" s="426"/>
      <c r="QRD82" s="426"/>
      <c r="QRE82" s="426"/>
      <c r="QRF82" s="426"/>
      <c r="QRG82" s="426"/>
      <c r="QRH82" s="426"/>
      <c r="QRI82" s="426"/>
      <c r="QRJ82" s="426"/>
      <c r="QRK82" s="426"/>
      <c r="QRL82" s="426"/>
      <c r="QRM82" s="426"/>
      <c r="QRN82" s="426"/>
      <c r="QRO82" s="426"/>
      <c r="QRP82" s="426"/>
      <c r="QRQ82" s="426"/>
      <c r="QRR82" s="426"/>
      <c r="QRS82" s="426"/>
      <c r="QRT82" s="426"/>
      <c r="QRU82" s="426"/>
      <c r="QRV82" s="426"/>
      <c r="QRW82" s="426"/>
      <c r="QRX82" s="426"/>
      <c r="QRY82" s="426"/>
      <c r="QRZ82" s="426"/>
      <c r="QSA82" s="426"/>
      <c r="QSB82" s="426"/>
      <c r="QSC82" s="426"/>
      <c r="QSD82" s="426"/>
      <c r="QSE82" s="426"/>
      <c r="QSF82" s="426"/>
      <c r="QSG82" s="426"/>
      <c r="QSH82" s="426"/>
      <c r="QSI82" s="426"/>
      <c r="QSJ82" s="426"/>
      <c r="QSK82" s="426"/>
      <c r="QSL82" s="426"/>
      <c r="QSM82" s="426"/>
      <c r="QSN82" s="426"/>
      <c r="QSO82" s="426"/>
      <c r="QSP82" s="426"/>
      <c r="QSQ82" s="426"/>
      <c r="QSR82" s="426"/>
      <c r="QSS82" s="426"/>
      <c r="QST82" s="426"/>
      <c r="QSU82" s="426"/>
      <c r="QSV82" s="426"/>
      <c r="QSW82" s="426"/>
      <c r="QSX82" s="426"/>
      <c r="QSY82" s="426"/>
      <c r="QSZ82" s="426"/>
      <c r="QTA82" s="426"/>
      <c r="QTB82" s="426"/>
      <c r="QTC82" s="426"/>
      <c r="QTD82" s="426"/>
      <c r="QTE82" s="426"/>
      <c r="QTF82" s="426"/>
      <c r="QTG82" s="426"/>
      <c r="QTH82" s="426"/>
      <c r="QTI82" s="426"/>
      <c r="QTJ82" s="426"/>
      <c r="QTK82" s="426"/>
      <c r="QTL82" s="426"/>
      <c r="QTM82" s="426"/>
      <c r="QTN82" s="426"/>
      <c r="QTO82" s="426"/>
      <c r="QTP82" s="426"/>
      <c r="QTQ82" s="426"/>
      <c r="QTR82" s="426"/>
      <c r="QTS82" s="426"/>
      <c r="QTT82" s="426"/>
      <c r="QTU82" s="426"/>
      <c r="QTV82" s="426"/>
      <c r="QTW82" s="426"/>
      <c r="QTX82" s="426"/>
      <c r="QTY82" s="426"/>
      <c r="QTZ82" s="426"/>
      <c r="QUA82" s="426"/>
      <c r="QUB82" s="426"/>
      <c r="QUC82" s="426"/>
      <c r="QUD82" s="426"/>
      <c r="QUE82" s="426"/>
      <c r="QUF82" s="426"/>
      <c r="QUG82" s="426"/>
      <c r="QUH82" s="426"/>
      <c r="QUI82" s="426"/>
      <c r="QUJ82" s="426"/>
      <c r="QUK82" s="426"/>
      <c r="QUL82" s="426"/>
      <c r="QUM82" s="426"/>
      <c r="QUN82" s="426"/>
      <c r="QUO82" s="426"/>
      <c r="QUP82" s="426"/>
      <c r="QUQ82" s="426"/>
      <c r="QUR82" s="426"/>
      <c r="QUS82" s="426"/>
      <c r="QUT82" s="426"/>
      <c r="QUU82" s="426"/>
      <c r="QUV82" s="426"/>
      <c r="QUW82" s="426"/>
      <c r="QUX82" s="426"/>
      <c r="QUY82" s="426"/>
      <c r="QUZ82" s="426"/>
      <c r="QVA82" s="426"/>
      <c r="QVB82" s="426"/>
      <c r="QVC82" s="426"/>
      <c r="QVD82" s="426"/>
      <c r="QVE82" s="426"/>
      <c r="QVF82" s="426"/>
      <c r="QVG82" s="426"/>
      <c r="QVH82" s="426"/>
      <c r="QVI82" s="426"/>
      <c r="QVJ82" s="426"/>
      <c r="QVK82" s="426"/>
      <c r="QVL82" s="426"/>
      <c r="QVM82" s="426"/>
      <c r="QVN82" s="426"/>
      <c r="QVO82" s="426"/>
      <c r="QVP82" s="426"/>
      <c r="QVQ82" s="426"/>
      <c r="QVR82" s="426"/>
      <c r="QVS82" s="426"/>
      <c r="QVT82" s="426"/>
      <c r="QVU82" s="426"/>
      <c r="QVV82" s="426"/>
      <c r="QVW82" s="426"/>
      <c r="QVX82" s="426"/>
      <c r="QVY82" s="426"/>
      <c r="QVZ82" s="426"/>
      <c r="QWA82" s="426"/>
      <c r="QWB82" s="426"/>
      <c r="QWC82" s="426"/>
      <c r="QWD82" s="426"/>
      <c r="QWE82" s="426"/>
      <c r="QWF82" s="426"/>
      <c r="QWG82" s="426"/>
      <c r="QWH82" s="426"/>
      <c r="QWI82" s="426"/>
      <c r="QWJ82" s="426"/>
      <c r="QWK82" s="426"/>
      <c r="QWL82" s="426"/>
      <c r="QWM82" s="426"/>
      <c r="QWN82" s="426"/>
      <c r="QWO82" s="426"/>
      <c r="QWP82" s="426"/>
      <c r="QWQ82" s="426"/>
      <c r="QWR82" s="426"/>
      <c r="QWS82" s="426"/>
      <c r="QWT82" s="426"/>
      <c r="QWU82" s="426"/>
      <c r="QWV82" s="426"/>
      <c r="QWW82" s="426"/>
      <c r="QWX82" s="426"/>
      <c r="QWY82" s="426"/>
      <c r="QWZ82" s="426"/>
      <c r="QXA82" s="426"/>
      <c r="QXB82" s="426"/>
      <c r="QXC82" s="426"/>
      <c r="QXD82" s="426"/>
      <c r="QXE82" s="426"/>
      <c r="QXF82" s="426"/>
      <c r="QXG82" s="426"/>
      <c r="QXH82" s="426"/>
      <c r="QXI82" s="426"/>
      <c r="QXJ82" s="426"/>
      <c r="QXK82" s="426"/>
      <c r="QXL82" s="426"/>
      <c r="QXM82" s="426"/>
      <c r="QXN82" s="426"/>
      <c r="QXO82" s="426"/>
      <c r="QXP82" s="426"/>
      <c r="QXQ82" s="426"/>
      <c r="QXR82" s="426"/>
      <c r="QXS82" s="426"/>
      <c r="QXT82" s="426"/>
      <c r="QXU82" s="426"/>
      <c r="QXV82" s="426"/>
      <c r="QXW82" s="426"/>
      <c r="QXX82" s="426"/>
      <c r="QXY82" s="426"/>
      <c r="QXZ82" s="426"/>
      <c r="QYA82" s="426"/>
      <c r="QYB82" s="426"/>
      <c r="QYC82" s="426"/>
      <c r="QYD82" s="426"/>
      <c r="QYE82" s="426"/>
      <c r="QYF82" s="426"/>
      <c r="QYG82" s="426"/>
      <c r="QYH82" s="426"/>
      <c r="QYI82" s="426"/>
      <c r="QYJ82" s="426"/>
      <c r="QYK82" s="426"/>
      <c r="QYL82" s="426"/>
      <c r="QYM82" s="426"/>
      <c r="QYN82" s="426"/>
      <c r="QYO82" s="426"/>
      <c r="QYP82" s="426"/>
      <c r="QYQ82" s="426"/>
      <c r="QYR82" s="426"/>
      <c r="QYS82" s="426"/>
      <c r="QYT82" s="426"/>
      <c r="QYU82" s="426"/>
      <c r="QYV82" s="426"/>
      <c r="QYW82" s="426"/>
      <c r="QYX82" s="426"/>
      <c r="QYY82" s="426"/>
      <c r="QYZ82" s="426"/>
      <c r="QZA82" s="426"/>
      <c r="QZB82" s="426"/>
      <c r="QZC82" s="426"/>
      <c r="QZD82" s="426"/>
      <c r="QZE82" s="426"/>
      <c r="QZF82" s="426"/>
      <c r="QZG82" s="426"/>
      <c r="QZH82" s="426"/>
      <c r="QZI82" s="426"/>
      <c r="QZJ82" s="426"/>
      <c r="QZK82" s="426"/>
      <c r="QZL82" s="426"/>
      <c r="QZM82" s="426"/>
      <c r="QZN82" s="426"/>
      <c r="QZO82" s="426"/>
      <c r="QZP82" s="426"/>
      <c r="QZQ82" s="426"/>
      <c r="QZR82" s="426"/>
      <c r="QZS82" s="426"/>
      <c r="QZT82" s="426"/>
      <c r="QZU82" s="426"/>
      <c r="QZV82" s="426"/>
      <c r="QZW82" s="426"/>
      <c r="QZX82" s="426"/>
      <c r="QZY82" s="426"/>
      <c r="QZZ82" s="426"/>
      <c r="RAA82" s="426"/>
      <c r="RAB82" s="426"/>
      <c r="RAC82" s="426"/>
      <c r="RAD82" s="426"/>
      <c r="RAE82" s="426"/>
      <c r="RAF82" s="426"/>
      <c r="RAG82" s="426"/>
      <c r="RAH82" s="426"/>
      <c r="RAI82" s="426"/>
      <c r="RAJ82" s="426"/>
      <c r="RAK82" s="426"/>
      <c r="RAL82" s="426"/>
      <c r="RAM82" s="426"/>
      <c r="RAN82" s="426"/>
      <c r="RAO82" s="426"/>
      <c r="RAP82" s="426"/>
      <c r="RAQ82" s="426"/>
      <c r="RAR82" s="426"/>
      <c r="RAS82" s="426"/>
      <c r="RAT82" s="426"/>
      <c r="RAU82" s="426"/>
      <c r="RAV82" s="426"/>
      <c r="RAW82" s="426"/>
      <c r="RAX82" s="426"/>
      <c r="RAY82" s="426"/>
      <c r="RAZ82" s="426"/>
      <c r="RBA82" s="426"/>
      <c r="RBB82" s="426"/>
      <c r="RBC82" s="426"/>
      <c r="RBD82" s="426"/>
      <c r="RBE82" s="426"/>
      <c r="RBF82" s="426"/>
      <c r="RBG82" s="426"/>
      <c r="RBH82" s="426"/>
      <c r="RBI82" s="426"/>
      <c r="RBJ82" s="426"/>
      <c r="RBK82" s="426"/>
      <c r="RBL82" s="426"/>
      <c r="RBM82" s="426"/>
      <c r="RBN82" s="426"/>
      <c r="RBO82" s="426"/>
      <c r="RBP82" s="426"/>
      <c r="RBQ82" s="426"/>
      <c r="RBR82" s="426"/>
      <c r="RBS82" s="426"/>
      <c r="RBT82" s="426"/>
      <c r="RBU82" s="426"/>
      <c r="RBV82" s="426"/>
      <c r="RBW82" s="426"/>
      <c r="RBX82" s="426"/>
      <c r="RBY82" s="426"/>
      <c r="RBZ82" s="426"/>
      <c r="RCA82" s="426"/>
      <c r="RCB82" s="426"/>
      <c r="RCC82" s="426"/>
      <c r="RCD82" s="426"/>
      <c r="RCE82" s="426"/>
      <c r="RCF82" s="426"/>
      <c r="RCG82" s="426"/>
      <c r="RCH82" s="426"/>
      <c r="RCI82" s="426"/>
      <c r="RCJ82" s="426"/>
      <c r="RCK82" s="426"/>
      <c r="RCL82" s="426"/>
      <c r="RCM82" s="426"/>
      <c r="RCN82" s="426"/>
      <c r="RCO82" s="426"/>
      <c r="RCP82" s="426"/>
      <c r="RCQ82" s="426"/>
      <c r="RCR82" s="426"/>
      <c r="RCS82" s="426"/>
      <c r="RCT82" s="426"/>
      <c r="RCU82" s="426"/>
      <c r="RCV82" s="426"/>
      <c r="RCW82" s="426"/>
      <c r="RCX82" s="426"/>
      <c r="RCY82" s="426"/>
      <c r="RCZ82" s="426"/>
      <c r="RDA82" s="426"/>
      <c r="RDB82" s="426"/>
      <c r="RDC82" s="426"/>
      <c r="RDD82" s="426"/>
      <c r="RDE82" s="426"/>
      <c r="RDF82" s="426"/>
      <c r="RDG82" s="426"/>
      <c r="RDH82" s="426"/>
      <c r="RDI82" s="426"/>
      <c r="RDJ82" s="426"/>
      <c r="RDK82" s="426"/>
      <c r="RDL82" s="426"/>
      <c r="RDM82" s="426"/>
      <c r="RDN82" s="426"/>
      <c r="RDO82" s="426"/>
      <c r="RDP82" s="426"/>
      <c r="RDQ82" s="426"/>
      <c r="RDR82" s="426"/>
      <c r="RDS82" s="426"/>
      <c r="RDT82" s="426"/>
      <c r="RDU82" s="426"/>
      <c r="RDV82" s="426"/>
      <c r="RDW82" s="426"/>
      <c r="RDX82" s="426"/>
      <c r="RDY82" s="426"/>
      <c r="RDZ82" s="426"/>
      <c r="REA82" s="426"/>
      <c r="REB82" s="426"/>
      <c r="REC82" s="426"/>
      <c r="RED82" s="426"/>
      <c r="REE82" s="426"/>
      <c r="REF82" s="426"/>
      <c r="REG82" s="426"/>
      <c r="REH82" s="426"/>
      <c r="REI82" s="426"/>
      <c r="REJ82" s="426"/>
      <c r="REK82" s="426"/>
      <c r="REL82" s="426"/>
      <c r="REM82" s="426"/>
      <c r="REN82" s="426"/>
      <c r="REO82" s="426"/>
      <c r="REP82" s="426"/>
      <c r="REQ82" s="426"/>
      <c r="RER82" s="426"/>
      <c r="RES82" s="426"/>
      <c r="RET82" s="426"/>
      <c r="REU82" s="426"/>
      <c r="REV82" s="426"/>
      <c r="REW82" s="426"/>
      <c r="REX82" s="426"/>
      <c r="REY82" s="426"/>
      <c r="REZ82" s="426"/>
      <c r="RFA82" s="426"/>
      <c r="RFB82" s="426"/>
      <c r="RFC82" s="426"/>
      <c r="RFD82" s="426"/>
      <c r="RFE82" s="426"/>
      <c r="RFF82" s="426"/>
      <c r="RFG82" s="426"/>
      <c r="RFH82" s="426"/>
      <c r="RFI82" s="426"/>
      <c r="RFJ82" s="426"/>
      <c r="RFK82" s="426"/>
      <c r="RFL82" s="426"/>
      <c r="RFM82" s="426"/>
      <c r="RFN82" s="426"/>
      <c r="RFO82" s="426"/>
      <c r="RFP82" s="426"/>
      <c r="RFQ82" s="426"/>
      <c r="RFR82" s="426"/>
      <c r="RFS82" s="426"/>
      <c r="RFT82" s="426"/>
      <c r="RFU82" s="426"/>
      <c r="RFV82" s="426"/>
      <c r="RFW82" s="426"/>
      <c r="RFX82" s="426"/>
      <c r="RFY82" s="426"/>
      <c r="RFZ82" s="426"/>
      <c r="RGA82" s="426"/>
      <c r="RGB82" s="426"/>
      <c r="RGC82" s="426"/>
      <c r="RGD82" s="426"/>
      <c r="RGE82" s="426"/>
      <c r="RGF82" s="426"/>
      <c r="RGG82" s="426"/>
      <c r="RGH82" s="426"/>
      <c r="RGI82" s="426"/>
      <c r="RGJ82" s="426"/>
      <c r="RGK82" s="426"/>
      <c r="RGL82" s="426"/>
      <c r="RGM82" s="426"/>
      <c r="RGN82" s="426"/>
      <c r="RGO82" s="426"/>
      <c r="RGP82" s="426"/>
      <c r="RGQ82" s="426"/>
      <c r="RGR82" s="426"/>
      <c r="RGS82" s="426"/>
      <c r="RGT82" s="426"/>
      <c r="RGU82" s="426"/>
      <c r="RGV82" s="426"/>
      <c r="RGW82" s="426"/>
      <c r="RGX82" s="426"/>
      <c r="RGY82" s="426"/>
      <c r="RGZ82" s="426"/>
      <c r="RHA82" s="426"/>
      <c r="RHB82" s="426"/>
      <c r="RHC82" s="426"/>
      <c r="RHD82" s="426"/>
      <c r="RHE82" s="426"/>
      <c r="RHF82" s="426"/>
      <c r="RHG82" s="426"/>
      <c r="RHH82" s="426"/>
      <c r="RHI82" s="426"/>
      <c r="RHJ82" s="426"/>
      <c r="RHK82" s="426"/>
      <c r="RHL82" s="426"/>
      <c r="RHM82" s="426"/>
      <c r="RHN82" s="426"/>
      <c r="RHO82" s="426"/>
      <c r="RHP82" s="426"/>
      <c r="RHQ82" s="426"/>
      <c r="RHR82" s="426"/>
      <c r="RHS82" s="426"/>
      <c r="RHT82" s="426"/>
      <c r="RHU82" s="426"/>
      <c r="RHV82" s="426"/>
      <c r="RHW82" s="426"/>
      <c r="RHX82" s="426"/>
      <c r="RHY82" s="426"/>
      <c r="RHZ82" s="426"/>
      <c r="RIA82" s="426"/>
      <c r="RIB82" s="426"/>
      <c r="RIC82" s="426"/>
      <c r="RID82" s="426"/>
      <c r="RIE82" s="426"/>
      <c r="RIF82" s="426"/>
      <c r="RIG82" s="426"/>
      <c r="RIH82" s="426"/>
      <c r="RII82" s="426"/>
      <c r="RIJ82" s="426"/>
      <c r="RIK82" s="426"/>
      <c r="RIL82" s="426"/>
      <c r="RIM82" s="426"/>
      <c r="RIN82" s="426"/>
      <c r="RIO82" s="426"/>
      <c r="RIP82" s="426"/>
      <c r="RIQ82" s="426"/>
      <c r="RIR82" s="426"/>
      <c r="RIS82" s="426"/>
      <c r="RIT82" s="426"/>
      <c r="RIU82" s="426"/>
      <c r="RIV82" s="426"/>
      <c r="RIW82" s="426"/>
      <c r="RIX82" s="426"/>
      <c r="RIY82" s="426"/>
      <c r="RIZ82" s="426"/>
      <c r="RJA82" s="426"/>
      <c r="RJB82" s="426"/>
      <c r="RJC82" s="426"/>
      <c r="RJD82" s="426"/>
      <c r="RJE82" s="426"/>
      <c r="RJF82" s="426"/>
      <c r="RJG82" s="426"/>
      <c r="RJH82" s="426"/>
      <c r="RJI82" s="426"/>
      <c r="RJJ82" s="426"/>
      <c r="RJK82" s="426"/>
      <c r="RJL82" s="426"/>
      <c r="RJM82" s="426"/>
      <c r="RJN82" s="426"/>
      <c r="RJO82" s="426"/>
      <c r="RJP82" s="426"/>
      <c r="RJQ82" s="426"/>
      <c r="RJR82" s="426"/>
      <c r="RJS82" s="426"/>
      <c r="RJT82" s="426"/>
      <c r="RJU82" s="426"/>
      <c r="RJV82" s="426"/>
      <c r="RJW82" s="426"/>
      <c r="RJX82" s="426"/>
      <c r="RJY82" s="426"/>
      <c r="RJZ82" s="426"/>
      <c r="RKA82" s="426"/>
      <c r="RKB82" s="426"/>
      <c r="RKC82" s="426"/>
      <c r="RKD82" s="426"/>
      <c r="RKE82" s="426"/>
      <c r="RKF82" s="426"/>
      <c r="RKG82" s="426"/>
      <c r="RKH82" s="426"/>
      <c r="RKI82" s="426"/>
      <c r="RKJ82" s="426"/>
      <c r="RKK82" s="426"/>
      <c r="RKL82" s="426"/>
      <c r="RKM82" s="426"/>
      <c r="RKN82" s="426"/>
      <c r="RKO82" s="426"/>
      <c r="RKP82" s="426"/>
      <c r="RKQ82" s="426"/>
      <c r="RKR82" s="426"/>
      <c r="RKS82" s="426"/>
      <c r="RKT82" s="426"/>
      <c r="RKU82" s="426"/>
      <c r="RKV82" s="426"/>
      <c r="RKW82" s="426"/>
      <c r="RKX82" s="426"/>
      <c r="RKY82" s="426"/>
      <c r="RKZ82" s="426"/>
      <c r="RLA82" s="426"/>
      <c r="RLB82" s="426"/>
      <c r="RLC82" s="426"/>
      <c r="RLD82" s="426"/>
      <c r="RLE82" s="426"/>
      <c r="RLF82" s="426"/>
      <c r="RLG82" s="426"/>
      <c r="RLH82" s="426"/>
      <c r="RLI82" s="426"/>
      <c r="RLJ82" s="426"/>
      <c r="RLK82" s="426"/>
      <c r="RLL82" s="426"/>
      <c r="RLM82" s="426"/>
      <c r="RLN82" s="426"/>
      <c r="RLO82" s="426"/>
      <c r="RLP82" s="426"/>
      <c r="RLQ82" s="426"/>
      <c r="RLR82" s="426"/>
      <c r="RLS82" s="426"/>
      <c r="RLT82" s="426"/>
      <c r="RLU82" s="426"/>
      <c r="RLV82" s="426"/>
      <c r="RLW82" s="426"/>
      <c r="RLX82" s="426"/>
      <c r="RLY82" s="426"/>
      <c r="RLZ82" s="426"/>
      <c r="RMA82" s="426"/>
      <c r="RMB82" s="426"/>
      <c r="RMC82" s="426"/>
      <c r="RMD82" s="426"/>
      <c r="RME82" s="426"/>
      <c r="RMF82" s="426"/>
      <c r="RMG82" s="426"/>
      <c r="RMH82" s="426"/>
      <c r="RMI82" s="426"/>
      <c r="RMJ82" s="426"/>
      <c r="RMK82" s="426"/>
      <c r="RML82" s="426"/>
      <c r="RMM82" s="426"/>
      <c r="RMN82" s="426"/>
      <c r="RMO82" s="426"/>
      <c r="RMP82" s="426"/>
      <c r="RMQ82" s="426"/>
      <c r="RMR82" s="426"/>
      <c r="RMS82" s="426"/>
      <c r="RMT82" s="426"/>
      <c r="RMU82" s="426"/>
      <c r="RMV82" s="426"/>
      <c r="RMW82" s="426"/>
      <c r="RMX82" s="426"/>
      <c r="RMY82" s="426"/>
      <c r="RMZ82" s="426"/>
      <c r="RNA82" s="426"/>
      <c r="RNB82" s="426"/>
      <c r="RNC82" s="426"/>
      <c r="RND82" s="426"/>
      <c r="RNE82" s="426"/>
      <c r="RNF82" s="426"/>
      <c r="RNG82" s="426"/>
      <c r="RNH82" s="426"/>
      <c r="RNI82" s="426"/>
      <c r="RNJ82" s="426"/>
      <c r="RNK82" s="426"/>
      <c r="RNL82" s="426"/>
      <c r="RNM82" s="426"/>
      <c r="RNN82" s="426"/>
      <c r="RNO82" s="426"/>
      <c r="RNP82" s="426"/>
      <c r="RNQ82" s="426"/>
      <c r="RNR82" s="426"/>
      <c r="RNS82" s="426"/>
      <c r="RNT82" s="426"/>
      <c r="RNU82" s="426"/>
      <c r="RNV82" s="426"/>
      <c r="RNW82" s="426"/>
      <c r="RNX82" s="426"/>
      <c r="RNY82" s="426"/>
      <c r="RNZ82" s="426"/>
      <c r="ROA82" s="426"/>
      <c r="ROB82" s="426"/>
      <c r="ROC82" s="426"/>
      <c r="ROD82" s="426"/>
      <c r="ROE82" s="426"/>
      <c r="ROF82" s="426"/>
      <c r="ROG82" s="426"/>
      <c r="ROH82" s="426"/>
      <c r="ROI82" s="426"/>
      <c r="ROJ82" s="426"/>
      <c r="ROK82" s="426"/>
      <c r="ROL82" s="426"/>
      <c r="ROM82" s="426"/>
      <c r="RON82" s="426"/>
      <c r="ROO82" s="426"/>
      <c r="ROP82" s="426"/>
      <c r="ROQ82" s="426"/>
      <c r="ROR82" s="426"/>
      <c r="ROS82" s="426"/>
      <c r="ROT82" s="426"/>
      <c r="ROU82" s="426"/>
      <c r="ROV82" s="426"/>
      <c r="ROW82" s="426"/>
      <c r="ROX82" s="426"/>
      <c r="ROY82" s="426"/>
      <c r="ROZ82" s="426"/>
      <c r="RPA82" s="426"/>
      <c r="RPB82" s="426"/>
      <c r="RPC82" s="426"/>
      <c r="RPD82" s="426"/>
      <c r="RPE82" s="426"/>
      <c r="RPF82" s="426"/>
      <c r="RPG82" s="426"/>
      <c r="RPH82" s="426"/>
      <c r="RPI82" s="426"/>
      <c r="RPJ82" s="426"/>
      <c r="RPK82" s="426"/>
      <c r="RPL82" s="426"/>
      <c r="RPM82" s="426"/>
      <c r="RPN82" s="426"/>
      <c r="RPO82" s="426"/>
      <c r="RPP82" s="426"/>
      <c r="RPQ82" s="426"/>
      <c r="RPR82" s="426"/>
      <c r="RPS82" s="426"/>
      <c r="RPT82" s="426"/>
      <c r="RPU82" s="426"/>
      <c r="RPV82" s="426"/>
      <c r="RPW82" s="426"/>
      <c r="RPX82" s="426"/>
      <c r="RPY82" s="426"/>
      <c r="RPZ82" s="426"/>
      <c r="RQA82" s="426"/>
      <c r="RQB82" s="426"/>
      <c r="RQC82" s="426"/>
      <c r="RQD82" s="426"/>
      <c r="RQE82" s="426"/>
      <c r="RQF82" s="426"/>
      <c r="RQG82" s="426"/>
      <c r="RQH82" s="426"/>
      <c r="RQI82" s="426"/>
      <c r="RQJ82" s="426"/>
      <c r="RQK82" s="426"/>
      <c r="RQL82" s="426"/>
      <c r="RQM82" s="426"/>
      <c r="RQN82" s="426"/>
      <c r="RQO82" s="426"/>
      <c r="RQP82" s="426"/>
      <c r="RQQ82" s="426"/>
      <c r="RQR82" s="426"/>
      <c r="RQS82" s="426"/>
      <c r="RQT82" s="426"/>
      <c r="RQU82" s="426"/>
      <c r="RQV82" s="426"/>
      <c r="RQW82" s="426"/>
      <c r="RQX82" s="426"/>
      <c r="RQY82" s="426"/>
      <c r="RQZ82" s="426"/>
      <c r="RRA82" s="426"/>
      <c r="RRB82" s="426"/>
      <c r="RRC82" s="426"/>
      <c r="RRD82" s="426"/>
      <c r="RRE82" s="426"/>
      <c r="RRF82" s="426"/>
      <c r="RRG82" s="426"/>
      <c r="RRH82" s="426"/>
      <c r="RRI82" s="426"/>
      <c r="RRJ82" s="426"/>
      <c r="RRK82" s="426"/>
      <c r="RRL82" s="426"/>
      <c r="RRM82" s="426"/>
      <c r="RRN82" s="426"/>
      <c r="RRO82" s="426"/>
      <c r="RRP82" s="426"/>
      <c r="RRQ82" s="426"/>
      <c r="RRR82" s="426"/>
      <c r="RRS82" s="426"/>
      <c r="RRT82" s="426"/>
      <c r="RRU82" s="426"/>
      <c r="RRV82" s="426"/>
      <c r="RRW82" s="426"/>
      <c r="RRX82" s="426"/>
      <c r="RRY82" s="426"/>
      <c r="RRZ82" s="426"/>
      <c r="RSA82" s="426"/>
      <c r="RSB82" s="426"/>
      <c r="RSC82" s="426"/>
      <c r="RSD82" s="426"/>
      <c r="RSE82" s="426"/>
      <c r="RSF82" s="426"/>
      <c r="RSG82" s="426"/>
      <c r="RSH82" s="426"/>
      <c r="RSI82" s="426"/>
      <c r="RSJ82" s="426"/>
      <c r="RSK82" s="426"/>
      <c r="RSL82" s="426"/>
      <c r="RSM82" s="426"/>
      <c r="RSN82" s="426"/>
      <c r="RSO82" s="426"/>
      <c r="RSP82" s="426"/>
      <c r="RSQ82" s="426"/>
      <c r="RSR82" s="426"/>
      <c r="RSS82" s="426"/>
      <c r="RST82" s="426"/>
      <c r="RSU82" s="426"/>
      <c r="RSV82" s="426"/>
      <c r="RSW82" s="426"/>
      <c r="RSX82" s="426"/>
      <c r="RSY82" s="426"/>
      <c r="RSZ82" s="426"/>
      <c r="RTA82" s="426"/>
      <c r="RTB82" s="426"/>
      <c r="RTC82" s="426"/>
      <c r="RTD82" s="426"/>
      <c r="RTE82" s="426"/>
      <c r="RTF82" s="426"/>
      <c r="RTG82" s="426"/>
      <c r="RTH82" s="426"/>
      <c r="RTI82" s="426"/>
      <c r="RTJ82" s="426"/>
      <c r="RTK82" s="426"/>
      <c r="RTL82" s="426"/>
      <c r="RTM82" s="426"/>
      <c r="RTN82" s="426"/>
      <c r="RTO82" s="426"/>
      <c r="RTP82" s="426"/>
      <c r="RTQ82" s="426"/>
      <c r="RTR82" s="426"/>
      <c r="RTS82" s="426"/>
      <c r="RTT82" s="426"/>
      <c r="RTU82" s="426"/>
      <c r="RTV82" s="426"/>
      <c r="RTW82" s="426"/>
      <c r="RTX82" s="426"/>
      <c r="RTY82" s="426"/>
      <c r="RTZ82" s="426"/>
      <c r="RUA82" s="426"/>
      <c r="RUB82" s="426"/>
      <c r="RUC82" s="426"/>
      <c r="RUD82" s="426"/>
      <c r="RUE82" s="426"/>
      <c r="RUF82" s="426"/>
      <c r="RUG82" s="426"/>
      <c r="RUH82" s="426"/>
      <c r="RUI82" s="426"/>
      <c r="RUJ82" s="426"/>
      <c r="RUK82" s="426"/>
      <c r="RUL82" s="426"/>
      <c r="RUM82" s="426"/>
      <c r="RUN82" s="426"/>
      <c r="RUO82" s="426"/>
      <c r="RUP82" s="426"/>
      <c r="RUQ82" s="426"/>
      <c r="RUR82" s="426"/>
      <c r="RUS82" s="426"/>
      <c r="RUT82" s="426"/>
      <c r="RUU82" s="426"/>
      <c r="RUV82" s="426"/>
      <c r="RUW82" s="426"/>
      <c r="RUX82" s="426"/>
      <c r="RUY82" s="426"/>
      <c r="RUZ82" s="426"/>
      <c r="RVA82" s="426"/>
      <c r="RVB82" s="426"/>
      <c r="RVC82" s="426"/>
      <c r="RVD82" s="426"/>
      <c r="RVE82" s="426"/>
      <c r="RVF82" s="426"/>
      <c r="RVG82" s="426"/>
      <c r="RVH82" s="426"/>
      <c r="RVI82" s="426"/>
      <c r="RVJ82" s="426"/>
      <c r="RVK82" s="426"/>
      <c r="RVL82" s="426"/>
      <c r="RVM82" s="426"/>
      <c r="RVN82" s="426"/>
      <c r="RVO82" s="426"/>
      <c r="RVP82" s="426"/>
      <c r="RVQ82" s="426"/>
      <c r="RVR82" s="426"/>
      <c r="RVS82" s="426"/>
      <c r="RVT82" s="426"/>
      <c r="RVU82" s="426"/>
      <c r="RVV82" s="426"/>
      <c r="RVW82" s="426"/>
      <c r="RVX82" s="426"/>
      <c r="RVY82" s="426"/>
      <c r="RVZ82" s="426"/>
      <c r="RWA82" s="426"/>
      <c r="RWB82" s="426"/>
      <c r="RWC82" s="426"/>
      <c r="RWD82" s="426"/>
      <c r="RWE82" s="426"/>
      <c r="RWF82" s="426"/>
      <c r="RWG82" s="426"/>
      <c r="RWH82" s="426"/>
      <c r="RWI82" s="426"/>
      <c r="RWJ82" s="426"/>
      <c r="RWK82" s="426"/>
      <c r="RWL82" s="426"/>
      <c r="RWM82" s="426"/>
      <c r="RWN82" s="426"/>
      <c r="RWO82" s="426"/>
      <c r="RWP82" s="426"/>
      <c r="RWQ82" s="426"/>
      <c r="RWR82" s="426"/>
      <c r="RWS82" s="426"/>
      <c r="RWT82" s="426"/>
      <c r="RWU82" s="426"/>
      <c r="RWV82" s="426"/>
      <c r="RWW82" s="426"/>
      <c r="RWX82" s="426"/>
      <c r="RWY82" s="426"/>
      <c r="RWZ82" s="426"/>
      <c r="RXA82" s="426"/>
      <c r="RXB82" s="426"/>
      <c r="RXC82" s="426"/>
      <c r="RXD82" s="426"/>
      <c r="RXE82" s="426"/>
      <c r="RXF82" s="426"/>
      <c r="RXG82" s="426"/>
      <c r="RXH82" s="426"/>
      <c r="RXI82" s="426"/>
      <c r="RXJ82" s="426"/>
      <c r="RXK82" s="426"/>
      <c r="RXL82" s="426"/>
      <c r="RXM82" s="426"/>
      <c r="RXN82" s="426"/>
      <c r="RXO82" s="426"/>
      <c r="RXP82" s="426"/>
      <c r="RXQ82" s="426"/>
      <c r="RXR82" s="426"/>
      <c r="RXS82" s="426"/>
      <c r="RXT82" s="426"/>
      <c r="RXU82" s="426"/>
      <c r="RXV82" s="426"/>
      <c r="RXW82" s="426"/>
      <c r="RXX82" s="426"/>
      <c r="RXY82" s="426"/>
      <c r="RXZ82" s="426"/>
      <c r="RYA82" s="426"/>
      <c r="RYB82" s="426"/>
      <c r="RYC82" s="426"/>
      <c r="RYD82" s="426"/>
      <c r="RYE82" s="426"/>
      <c r="RYF82" s="426"/>
      <c r="RYG82" s="426"/>
      <c r="RYH82" s="426"/>
      <c r="RYI82" s="426"/>
      <c r="RYJ82" s="426"/>
      <c r="RYK82" s="426"/>
      <c r="RYL82" s="426"/>
      <c r="RYM82" s="426"/>
      <c r="RYN82" s="426"/>
      <c r="RYO82" s="426"/>
      <c r="RYP82" s="426"/>
      <c r="RYQ82" s="426"/>
      <c r="RYR82" s="426"/>
      <c r="RYS82" s="426"/>
      <c r="RYT82" s="426"/>
      <c r="RYU82" s="426"/>
      <c r="RYV82" s="426"/>
      <c r="RYW82" s="426"/>
      <c r="RYX82" s="426"/>
      <c r="RYY82" s="426"/>
      <c r="RYZ82" s="426"/>
      <c r="RZA82" s="426"/>
      <c r="RZB82" s="426"/>
      <c r="RZC82" s="426"/>
      <c r="RZD82" s="426"/>
      <c r="RZE82" s="426"/>
      <c r="RZF82" s="426"/>
      <c r="RZG82" s="426"/>
      <c r="RZH82" s="426"/>
      <c r="RZI82" s="426"/>
      <c r="RZJ82" s="426"/>
      <c r="RZK82" s="426"/>
      <c r="RZL82" s="426"/>
      <c r="RZM82" s="426"/>
      <c r="RZN82" s="426"/>
      <c r="RZO82" s="426"/>
      <c r="RZP82" s="426"/>
      <c r="RZQ82" s="426"/>
      <c r="RZR82" s="426"/>
      <c r="RZS82" s="426"/>
      <c r="RZT82" s="426"/>
      <c r="RZU82" s="426"/>
      <c r="RZV82" s="426"/>
      <c r="RZW82" s="426"/>
      <c r="RZX82" s="426"/>
      <c r="RZY82" s="426"/>
      <c r="RZZ82" s="426"/>
      <c r="SAA82" s="426"/>
      <c r="SAB82" s="426"/>
      <c r="SAC82" s="426"/>
      <c r="SAD82" s="426"/>
      <c r="SAE82" s="426"/>
      <c r="SAF82" s="426"/>
      <c r="SAG82" s="426"/>
      <c r="SAH82" s="426"/>
      <c r="SAI82" s="426"/>
      <c r="SAJ82" s="426"/>
      <c r="SAK82" s="426"/>
      <c r="SAL82" s="426"/>
      <c r="SAM82" s="426"/>
      <c r="SAN82" s="426"/>
      <c r="SAO82" s="426"/>
      <c r="SAP82" s="426"/>
      <c r="SAQ82" s="426"/>
      <c r="SAR82" s="426"/>
      <c r="SAS82" s="426"/>
      <c r="SAT82" s="426"/>
      <c r="SAU82" s="426"/>
      <c r="SAV82" s="426"/>
      <c r="SAW82" s="426"/>
      <c r="SAX82" s="426"/>
      <c r="SAY82" s="426"/>
      <c r="SAZ82" s="426"/>
      <c r="SBA82" s="426"/>
      <c r="SBB82" s="426"/>
      <c r="SBC82" s="426"/>
      <c r="SBD82" s="426"/>
      <c r="SBE82" s="426"/>
      <c r="SBF82" s="426"/>
      <c r="SBG82" s="426"/>
      <c r="SBH82" s="426"/>
      <c r="SBI82" s="426"/>
      <c r="SBJ82" s="426"/>
      <c r="SBK82" s="426"/>
      <c r="SBL82" s="426"/>
      <c r="SBM82" s="426"/>
      <c r="SBN82" s="426"/>
      <c r="SBO82" s="426"/>
      <c r="SBP82" s="426"/>
      <c r="SBQ82" s="426"/>
      <c r="SBR82" s="426"/>
      <c r="SBS82" s="426"/>
      <c r="SBT82" s="426"/>
      <c r="SBU82" s="426"/>
      <c r="SBV82" s="426"/>
      <c r="SBW82" s="426"/>
      <c r="SBX82" s="426"/>
      <c r="SBY82" s="426"/>
      <c r="SBZ82" s="426"/>
      <c r="SCA82" s="426"/>
      <c r="SCB82" s="426"/>
      <c r="SCC82" s="426"/>
      <c r="SCD82" s="426"/>
      <c r="SCE82" s="426"/>
      <c r="SCF82" s="426"/>
      <c r="SCG82" s="426"/>
      <c r="SCH82" s="426"/>
      <c r="SCI82" s="426"/>
      <c r="SCJ82" s="426"/>
      <c r="SCK82" s="426"/>
      <c r="SCL82" s="426"/>
      <c r="SCM82" s="426"/>
      <c r="SCN82" s="426"/>
      <c r="SCO82" s="426"/>
      <c r="SCP82" s="426"/>
      <c r="SCQ82" s="426"/>
      <c r="SCR82" s="426"/>
      <c r="SCS82" s="426"/>
      <c r="SCT82" s="426"/>
      <c r="SCU82" s="426"/>
      <c r="SCV82" s="426"/>
      <c r="SCW82" s="426"/>
      <c r="SCX82" s="426"/>
      <c r="SCY82" s="426"/>
      <c r="SCZ82" s="426"/>
      <c r="SDA82" s="426"/>
      <c r="SDB82" s="426"/>
      <c r="SDC82" s="426"/>
      <c r="SDD82" s="426"/>
      <c r="SDE82" s="426"/>
      <c r="SDF82" s="426"/>
      <c r="SDG82" s="426"/>
      <c r="SDH82" s="426"/>
      <c r="SDI82" s="426"/>
      <c r="SDJ82" s="426"/>
      <c r="SDK82" s="426"/>
      <c r="SDL82" s="426"/>
      <c r="SDM82" s="426"/>
      <c r="SDN82" s="426"/>
      <c r="SDO82" s="426"/>
      <c r="SDP82" s="426"/>
      <c r="SDQ82" s="426"/>
      <c r="SDR82" s="426"/>
      <c r="SDS82" s="426"/>
      <c r="SDT82" s="426"/>
      <c r="SDU82" s="426"/>
      <c r="SDV82" s="426"/>
      <c r="SDW82" s="426"/>
      <c r="SDX82" s="426"/>
      <c r="SDY82" s="426"/>
      <c r="SDZ82" s="426"/>
      <c r="SEA82" s="426"/>
      <c r="SEB82" s="426"/>
      <c r="SEC82" s="426"/>
      <c r="SED82" s="426"/>
      <c r="SEE82" s="426"/>
      <c r="SEF82" s="426"/>
      <c r="SEG82" s="426"/>
      <c r="SEH82" s="426"/>
      <c r="SEI82" s="426"/>
      <c r="SEJ82" s="426"/>
      <c r="SEK82" s="426"/>
      <c r="SEL82" s="426"/>
      <c r="SEM82" s="426"/>
      <c r="SEN82" s="426"/>
      <c r="SEO82" s="426"/>
      <c r="SEP82" s="426"/>
      <c r="SEQ82" s="426"/>
      <c r="SER82" s="426"/>
      <c r="SES82" s="426"/>
      <c r="SET82" s="426"/>
      <c r="SEU82" s="426"/>
      <c r="SEV82" s="426"/>
      <c r="SEW82" s="426"/>
      <c r="SEX82" s="426"/>
      <c r="SEY82" s="426"/>
      <c r="SEZ82" s="426"/>
      <c r="SFA82" s="426"/>
      <c r="SFB82" s="426"/>
      <c r="SFC82" s="426"/>
      <c r="SFD82" s="426"/>
      <c r="SFE82" s="426"/>
      <c r="SFF82" s="426"/>
      <c r="SFG82" s="426"/>
      <c r="SFH82" s="426"/>
      <c r="SFI82" s="426"/>
      <c r="SFJ82" s="426"/>
      <c r="SFK82" s="426"/>
      <c r="SFL82" s="426"/>
      <c r="SFM82" s="426"/>
      <c r="SFN82" s="426"/>
      <c r="SFO82" s="426"/>
      <c r="SFP82" s="426"/>
      <c r="SFQ82" s="426"/>
      <c r="SFR82" s="426"/>
      <c r="SFS82" s="426"/>
      <c r="SFT82" s="426"/>
      <c r="SFU82" s="426"/>
      <c r="SFV82" s="426"/>
      <c r="SFW82" s="426"/>
      <c r="SFX82" s="426"/>
      <c r="SFY82" s="426"/>
      <c r="SFZ82" s="426"/>
      <c r="SGA82" s="426"/>
      <c r="SGB82" s="426"/>
      <c r="SGC82" s="426"/>
      <c r="SGD82" s="426"/>
      <c r="SGE82" s="426"/>
      <c r="SGF82" s="426"/>
      <c r="SGG82" s="426"/>
      <c r="SGH82" s="426"/>
      <c r="SGI82" s="426"/>
      <c r="SGJ82" s="426"/>
      <c r="SGK82" s="426"/>
      <c r="SGL82" s="426"/>
      <c r="SGM82" s="426"/>
      <c r="SGN82" s="426"/>
      <c r="SGO82" s="426"/>
      <c r="SGP82" s="426"/>
      <c r="SGQ82" s="426"/>
      <c r="SGR82" s="426"/>
      <c r="SGS82" s="426"/>
      <c r="SGT82" s="426"/>
      <c r="SGU82" s="426"/>
      <c r="SGV82" s="426"/>
      <c r="SGW82" s="426"/>
      <c r="SGX82" s="426"/>
      <c r="SGY82" s="426"/>
      <c r="SGZ82" s="426"/>
      <c r="SHA82" s="426"/>
      <c r="SHB82" s="426"/>
      <c r="SHC82" s="426"/>
      <c r="SHD82" s="426"/>
      <c r="SHE82" s="426"/>
      <c r="SHF82" s="426"/>
      <c r="SHG82" s="426"/>
      <c r="SHH82" s="426"/>
      <c r="SHI82" s="426"/>
      <c r="SHJ82" s="426"/>
      <c r="SHK82" s="426"/>
      <c r="SHL82" s="426"/>
      <c r="SHM82" s="426"/>
      <c r="SHN82" s="426"/>
      <c r="SHO82" s="426"/>
      <c r="SHP82" s="426"/>
      <c r="SHQ82" s="426"/>
      <c r="SHR82" s="426"/>
      <c r="SHS82" s="426"/>
      <c r="SHT82" s="426"/>
      <c r="SHU82" s="426"/>
      <c r="SHV82" s="426"/>
      <c r="SHW82" s="426"/>
      <c r="SHX82" s="426"/>
      <c r="SHY82" s="426"/>
      <c r="SHZ82" s="426"/>
      <c r="SIA82" s="426"/>
      <c r="SIB82" s="426"/>
      <c r="SIC82" s="426"/>
      <c r="SID82" s="426"/>
      <c r="SIE82" s="426"/>
      <c r="SIF82" s="426"/>
      <c r="SIG82" s="426"/>
      <c r="SIH82" s="426"/>
      <c r="SII82" s="426"/>
      <c r="SIJ82" s="426"/>
      <c r="SIK82" s="426"/>
      <c r="SIL82" s="426"/>
      <c r="SIM82" s="426"/>
      <c r="SIN82" s="426"/>
      <c r="SIO82" s="426"/>
      <c r="SIP82" s="426"/>
      <c r="SIQ82" s="426"/>
      <c r="SIR82" s="426"/>
      <c r="SIS82" s="426"/>
      <c r="SIT82" s="426"/>
      <c r="SIU82" s="426"/>
      <c r="SIV82" s="426"/>
      <c r="SIW82" s="426"/>
      <c r="SIX82" s="426"/>
      <c r="SIY82" s="426"/>
      <c r="SIZ82" s="426"/>
      <c r="SJA82" s="426"/>
      <c r="SJB82" s="426"/>
      <c r="SJC82" s="426"/>
      <c r="SJD82" s="426"/>
      <c r="SJE82" s="426"/>
      <c r="SJF82" s="426"/>
      <c r="SJG82" s="426"/>
      <c r="SJH82" s="426"/>
      <c r="SJI82" s="426"/>
      <c r="SJJ82" s="426"/>
      <c r="SJK82" s="426"/>
      <c r="SJL82" s="426"/>
      <c r="SJM82" s="426"/>
      <c r="SJN82" s="426"/>
      <c r="SJO82" s="426"/>
      <c r="SJP82" s="426"/>
      <c r="SJQ82" s="426"/>
      <c r="SJR82" s="426"/>
      <c r="SJS82" s="426"/>
      <c r="SJT82" s="426"/>
      <c r="SJU82" s="426"/>
      <c r="SJV82" s="426"/>
      <c r="SJW82" s="426"/>
      <c r="SJX82" s="426"/>
      <c r="SJY82" s="426"/>
      <c r="SJZ82" s="426"/>
      <c r="SKA82" s="426"/>
      <c r="SKB82" s="426"/>
      <c r="SKC82" s="426"/>
      <c r="SKD82" s="426"/>
      <c r="SKE82" s="426"/>
      <c r="SKF82" s="426"/>
      <c r="SKG82" s="426"/>
      <c r="SKH82" s="426"/>
      <c r="SKI82" s="426"/>
      <c r="SKJ82" s="426"/>
      <c r="SKK82" s="426"/>
      <c r="SKL82" s="426"/>
      <c r="SKM82" s="426"/>
      <c r="SKN82" s="426"/>
      <c r="SKO82" s="426"/>
      <c r="SKP82" s="426"/>
      <c r="SKQ82" s="426"/>
      <c r="SKR82" s="426"/>
      <c r="SKS82" s="426"/>
      <c r="SKT82" s="426"/>
      <c r="SKU82" s="426"/>
      <c r="SKV82" s="426"/>
      <c r="SKW82" s="426"/>
      <c r="SKX82" s="426"/>
      <c r="SKY82" s="426"/>
      <c r="SKZ82" s="426"/>
      <c r="SLA82" s="426"/>
      <c r="SLB82" s="426"/>
      <c r="SLC82" s="426"/>
      <c r="SLD82" s="426"/>
      <c r="SLE82" s="426"/>
      <c r="SLF82" s="426"/>
      <c r="SLG82" s="426"/>
      <c r="SLH82" s="426"/>
      <c r="SLI82" s="426"/>
      <c r="SLJ82" s="426"/>
      <c r="SLK82" s="426"/>
      <c r="SLL82" s="426"/>
      <c r="SLM82" s="426"/>
      <c r="SLN82" s="426"/>
      <c r="SLO82" s="426"/>
      <c r="SLP82" s="426"/>
      <c r="SLQ82" s="426"/>
      <c r="SLR82" s="426"/>
      <c r="SLS82" s="426"/>
      <c r="SLT82" s="426"/>
      <c r="SLU82" s="426"/>
      <c r="SLV82" s="426"/>
      <c r="SLW82" s="426"/>
      <c r="SLX82" s="426"/>
      <c r="SLY82" s="426"/>
      <c r="SLZ82" s="426"/>
      <c r="SMA82" s="426"/>
      <c r="SMB82" s="426"/>
      <c r="SMC82" s="426"/>
      <c r="SMD82" s="426"/>
      <c r="SME82" s="426"/>
      <c r="SMF82" s="426"/>
      <c r="SMG82" s="426"/>
      <c r="SMH82" s="426"/>
      <c r="SMI82" s="426"/>
      <c r="SMJ82" s="426"/>
      <c r="SMK82" s="426"/>
      <c r="SML82" s="426"/>
      <c r="SMM82" s="426"/>
      <c r="SMN82" s="426"/>
      <c r="SMO82" s="426"/>
      <c r="SMP82" s="426"/>
      <c r="SMQ82" s="426"/>
      <c r="SMR82" s="426"/>
      <c r="SMS82" s="426"/>
      <c r="SMT82" s="426"/>
      <c r="SMU82" s="426"/>
      <c r="SMV82" s="426"/>
      <c r="SMW82" s="426"/>
      <c r="SMX82" s="426"/>
      <c r="SMY82" s="426"/>
      <c r="SMZ82" s="426"/>
      <c r="SNA82" s="426"/>
      <c r="SNB82" s="426"/>
      <c r="SNC82" s="426"/>
      <c r="SND82" s="426"/>
      <c r="SNE82" s="426"/>
      <c r="SNF82" s="426"/>
      <c r="SNG82" s="426"/>
      <c r="SNH82" s="426"/>
      <c r="SNI82" s="426"/>
      <c r="SNJ82" s="426"/>
      <c r="SNK82" s="426"/>
      <c r="SNL82" s="426"/>
      <c r="SNM82" s="426"/>
      <c r="SNN82" s="426"/>
      <c r="SNO82" s="426"/>
      <c r="SNP82" s="426"/>
      <c r="SNQ82" s="426"/>
      <c r="SNR82" s="426"/>
      <c r="SNS82" s="426"/>
      <c r="SNT82" s="426"/>
      <c r="SNU82" s="426"/>
      <c r="SNV82" s="426"/>
      <c r="SNW82" s="426"/>
      <c r="SNX82" s="426"/>
      <c r="SNY82" s="426"/>
      <c r="SNZ82" s="426"/>
      <c r="SOA82" s="426"/>
      <c r="SOB82" s="426"/>
      <c r="SOC82" s="426"/>
      <c r="SOD82" s="426"/>
      <c r="SOE82" s="426"/>
      <c r="SOF82" s="426"/>
      <c r="SOG82" s="426"/>
      <c r="SOH82" s="426"/>
      <c r="SOI82" s="426"/>
      <c r="SOJ82" s="426"/>
      <c r="SOK82" s="426"/>
      <c r="SOL82" s="426"/>
      <c r="SOM82" s="426"/>
      <c r="SON82" s="426"/>
      <c r="SOO82" s="426"/>
      <c r="SOP82" s="426"/>
      <c r="SOQ82" s="426"/>
      <c r="SOR82" s="426"/>
      <c r="SOS82" s="426"/>
      <c r="SOT82" s="426"/>
      <c r="SOU82" s="426"/>
      <c r="SOV82" s="426"/>
      <c r="SOW82" s="426"/>
      <c r="SOX82" s="426"/>
      <c r="SOY82" s="426"/>
      <c r="SOZ82" s="426"/>
      <c r="SPA82" s="426"/>
      <c r="SPB82" s="426"/>
      <c r="SPC82" s="426"/>
      <c r="SPD82" s="426"/>
      <c r="SPE82" s="426"/>
      <c r="SPF82" s="426"/>
      <c r="SPG82" s="426"/>
      <c r="SPH82" s="426"/>
      <c r="SPI82" s="426"/>
      <c r="SPJ82" s="426"/>
      <c r="SPK82" s="426"/>
      <c r="SPL82" s="426"/>
      <c r="SPM82" s="426"/>
      <c r="SPN82" s="426"/>
      <c r="SPO82" s="426"/>
      <c r="SPP82" s="426"/>
      <c r="SPQ82" s="426"/>
      <c r="SPR82" s="426"/>
      <c r="SPS82" s="426"/>
      <c r="SPT82" s="426"/>
      <c r="SPU82" s="426"/>
      <c r="SPV82" s="426"/>
      <c r="SPW82" s="426"/>
      <c r="SPX82" s="426"/>
      <c r="SPY82" s="426"/>
      <c r="SPZ82" s="426"/>
      <c r="SQA82" s="426"/>
      <c r="SQB82" s="426"/>
      <c r="SQC82" s="426"/>
      <c r="SQD82" s="426"/>
      <c r="SQE82" s="426"/>
      <c r="SQF82" s="426"/>
      <c r="SQG82" s="426"/>
      <c r="SQH82" s="426"/>
      <c r="SQI82" s="426"/>
      <c r="SQJ82" s="426"/>
      <c r="SQK82" s="426"/>
      <c r="SQL82" s="426"/>
      <c r="SQM82" s="426"/>
      <c r="SQN82" s="426"/>
      <c r="SQO82" s="426"/>
      <c r="SQP82" s="426"/>
      <c r="SQQ82" s="426"/>
      <c r="SQR82" s="426"/>
      <c r="SQS82" s="426"/>
      <c r="SQT82" s="426"/>
      <c r="SQU82" s="426"/>
      <c r="SQV82" s="426"/>
      <c r="SQW82" s="426"/>
      <c r="SQX82" s="426"/>
      <c r="SQY82" s="426"/>
      <c r="SQZ82" s="426"/>
      <c r="SRA82" s="426"/>
      <c r="SRB82" s="426"/>
      <c r="SRC82" s="426"/>
      <c r="SRD82" s="426"/>
      <c r="SRE82" s="426"/>
      <c r="SRF82" s="426"/>
      <c r="SRG82" s="426"/>
      <c r="SRH82" s="426"/>
      <c r="SRI82" s="426"/>
      <c r="SRJ82" s="426"/>
      <c r="SRK82" s="426"/>
      <c r="SRL82" s="426"/>
      <c r="SRM82" s="426"/>
      <c r="SRN82" s="426"/>
      <c r="SRO82" s="426"/>
      <c r="SRP82" s="426"/>
      <c r="SRQ82" s="426"/>
      <c r="SRR82" s="426"/>
      <c r="SRS82" s="426"/>
      <c r="SRT82" s="426"/>
      <c r="SRU82" s="426"/>
      <c r="SRV82" s="426"/>
      <c r="SRW82" s="426"/>
      <c r="SRX82" s="426"/>
      <c r="SRY82" s="426"/>
      <c r="SRZ82" s="426"/>
      <c r="SSA82" s="426"/>
      <c r="SSB82" s="426"/>
      <c r="SSC82" s="426"/>
      <c r="SSD82" s="426"/>
      <c r="SSE82" s="426"/>
      <c r="SSF82" s="426"/>
      <c r="SSG82" s="426"/>
      <c r="SSH82" s="426"/>
      <c r="SSI82" s="426"/>
      <c r="SSJ82" s="426"/>
      <c r="SSK82" s="426"/>
      <c r="SSL82" s="426"/>
      <c r="SSM82" s="426"/>
      <c r="SSN82" s="426"/>
      <c r="SSO82" s="426"/>
      <c r="SSP82" s="426"/>
      <c r="SSQ82" s="426"/>
      <c r="SSR82" s="426"/>
      <c r="SSS82" s="426"/>
      <c r="SST82" s="426"/>
      <c r="SSU82" s="426"/>
      <c r="SSV82" s="426"/>
      <c r="SSW82" s="426"/>
      <c r="SSX82" s="426"/>
      <c r="SSY82" s="426"/>
      <c r="SSZ82" s="426"/>
      <c r="STA82" s="426"/>
      <c r="STB82" s="426"/>
      <c r="STC82" s="426"/>
      <c r="STD82" s="426"/>
      <c r="STE82" s="426"/>
      <c r="STF82" s="426"/>
      <c r="STG82" s="426"/>
      <c r="STH82" s="426"/>
      <c r="STI82" s="426"/>
      <c r="STJ82" s="426"/>
      <c r="STK82" s="426"/>
      <c r="STL82" s="426"/>
      <c r="STM82" s="426"/>
      <c r="STN82" s="426"/>
      <c r="STO82" s="426"/>
      <c r="STP82" s="426"/>
      <c r="STQ82" s="426"/>
      <c r="STR82" s="426"/>
      <c r="STS82" s="426"/>
      <c r="STT82" s="426"/>
      <c r="STU82" s="426"/>
      <c r="STV82" s="426"/>
      <c r="STW82" s="426"/>
      <c r="STX82" s="426"/>
      <c r="STY82" s="426"/>
      <c r="STZ82" s="426"/>
      <c r="SUA82" s="426"/>
      <c r="SUB82" s="426"/>
      <c r="SUC82" s="426"/>
      <c r="SUD82" s="426"/>
      <c r="SUE82" s="426"/>
      <c r="SUF82" s="426"/>
      <c r="SUG82" s="426"/>
      <c r="SUH82" s="426"/>
      <c r="SUI82" s="426"/>
      <c r="SUJ82" s="426"/>
      <c r="SUK82" s="426"/>
      <c r="SUL82" s="426"/>
      <c r="SUM82" s="426"/>
      <c r="SUN82" s="426"/>
      <c r="SUO82" s="426"/>
      <c r="SUP82" s="426"/>
      <c r="SUQ82" s="426"/>
      <c r="SUR82" s="426"/>
      <c r="SUS82" s="426"/>
      <c r="SUT82" s="426"/>
      <c r="SUU82" s="426"/>
      <c r="SUV82" s="426"/>
      <c r="SUW82" s="426"/>
      <c r="SUX82" s="426"/>
      <c r="SUY82" s="426"/>
      <c r="SUZ82" s="426"/>
      <c r="SVA82" s="426"/>
      <c r="SVB82" s="426"/>
      <c r="SVC82" s="426"/>
      <c r="SVD82" s="426"/>
      <c r="SVE82" s="426"/>
      <c r="SVF82" s="426"/>
      <c r="SVG82" s="426"/>
      <c r="SVH82" s="426"/>
      <c r="SVI82" s="426"/>
      <c r="SVJ82" s="426"/>
      <c r="SVK82" s="426"/>
      <c r="SVL82" s="426"/>
      <c r="SVM82" s="426"/>
      <c r="SVN82" s="426"/>
      <c r="SVO82" s="426"/>
      <c r="SVP82" s="426"/>
      <c r="SVQ82" s="426"/>
      <c r="SVR82" s="426"/>
      <c r="SVS82" s="426"/>
      <c r="SVT82" s="426"/>
      <c r="SVU82" s="426"/>
      <c r="SVV82" s="426"/>
      <c r="SVW82" s="426"/>
      <c r="SVX82" s="426"/>
      <c r="SVY82" s="426"/>
      <c r="SVZ82" s="426"/>
      <c r="SWA82" s="426"/>
      <c r="SWB82" s="426"/>
      <c r="SWC82" s="426"/>
      <c r="SWD82" s="426"/>
      <c r="SWE82" s="426"/>
      <c r="SWF82" s="426"/>
      <c r="SWG82" s="426"/>
      <c r="SWH82" s="426"/>
      <c r="SWI82" s="426"/>
      <c r="SWJ82" s="426"/>
      <c r="SWK82" s="426"/>
      <c r="SWL82" s="426"/>
      <c r="SWM82" s="426"/>
      <c r="SWN82" s="426"/>
      <c r="SWO82" s="426"/>
      <c r="SWP82" s="426"/>
      <c r="SWQ82" s="426"/>
      <c r="SWR82" s="426"/>
      <c r="SWS82" s="426"/>
      <c r="SWT82" s="426"/>
      <c r="SWU82" s="426"/>
      <c r="SWV82" s="426"/>
      <c r="SWW82" s="426"/>
      <c r="SWX82" s="426"/>
      <c r="SWY82" s="426"/>
      <c r="SWZ82" s="426"/>
      <c r="SXA82" s="426"/>
      <c r="SXB82" s="426"/>
      <c r="SXC82" s="426"/>
      <c r="SXD82" s="426"/>
      <c r="SXE82" s="426"/>
      <c r="SXF82" s="426"/>
      <c r="SXG82" s="426"/>
      <c r="SXH82" s="426"/>
      <c r="SXI82" s="426"/>
      <c r="SXJ82" s="426"/>
      <c r="SXK82" s="426"/>
      <c r="SXL82" s="426"/>
      <c r="SXM82" s="426"/>
      <c r="SXN82" s="426"/>
      <c r="SXO82" s="426"/>
      <c r="SXP82" s="426"/>
      <c r="SXQ82" s="426"/>
      <c r="SXR82" s="426"/>
      <c r="SXS82" s="426"/>
      <c r="SXT82" s="426"/>
      <c r="SXU82" s="426"/>
      <c r="SXV82" s="426"/>
      <c r="SXW82" s="426"/>
      <c r="SXX82" s="426"/>
      <c r="SXY82" s="426"/>
      <c r="SXZ82" s="426"/>
      <c r="SYA82" s="426"/>
      <c r="SYB82" s="426"/>
      <c r="SYC82" s="426"/>
      <c r="SYD82" s="426"/>
      <c r="SYE82" s="426"/>
      <c r="SYF82" s="426"/>
      <c r="SYG82" s="426"/>
      <c r="SYH82" s="426"/>
      <c r="SYI82" s="426"/>
      <c r="SYJ82" s="426"/>
      <c r="SYK82" s="426"/>
      <c r="SYL82" s="426"/>
      <c r="SYM82" s="426"/>
      <c r="SYN82" s="426"/>
      <c r="SYO82" s="426"/>
      <c r="SYP82" s="426"/>
      <c r="SYQ82" s="426"/>
      <c r="SYR82" s="426"/>
      <c r="SYS82" s="426"/>
      <c r="SYT82" s="426"/>
      <c r="SYU82" s="426"/>
      <c r="SYV82" s="426"/>
      <c r="SYW82" s="426"/>
      <c r="SYX82" s="426"/>
      <c r="SYY82" s="426"/>
      <c r="SYZ82" s="426"/>
      <c r="SZA82" s="426"/>
      <c r="SZB82" s="426"/>
      <c r="SZC82" s="426"/>
      <c r="SZD82" s="426"/>
      <c r="SZE82" s="426"/>
      <c r="SZF82" s="426"/>
      <c r="SZG82" s="426"/>
      <c r="SZH82" s="426"/>
      <c r="SZI82" s="426"/>
      <c r="SZJ82" s="426"/>
      <c r="SZK82" s="426"/>
      <c r="SZL82" s="426"/>
      <c r="SZM82" s="426"/>
      <c r="SZN82" s="426"/>
      <c r="SZO82" s="426"/>
      <c r="SZP82" s="426"/>
      <c r="SZQ82" s="426"/>
      <c r="SZR82" s="426"/>
      <c r="SZS82" s="426"/>
      <c r="SZT82" s="426"/>
      <c r="SZU82" s="426"/>
      <c r="SZV82" s="426"/>
      <c r="SZW82" s="426"/>
      <c r="SZX82" s="426"/>
      <c r="SZY82" s="426"/>
      <c r="SZZ82" s="426"/>
      <c r="TAA82" s="426"/>
      <c r="TAB82" s="426"/>
      <c r="TAC82" s="426"/>
      <c r="TAD82" s="426"/>
      <c r="TAE82" s="426"/>
      <c r="TAF82" s="426"/>
      <c r="TAG82" s="426"/>
      <c r="TAH82" s="426"/>
      <c r="TAI82" s="426"/>
      <c r="TAJ82" s="426"/>
      <c r="TAK82" s="426"/>
      <c r="TAL82" s="426"/>
      <c r="TAM82" s="426"/>
      <c r="TAN82" s="426"/>
      <c r="TAO82" s="426"/>
      <c r="TAP82" s="426"/>
      <c r="TAQ82" s="426"/>
      <c r="TAR82" s="426"/>
      <c r="TAS82" s="426"/>
      <c r="TAT82" s="426"/>
      <c r="TAU82" s="426"/>
      <c r="TAV82" s="426"/>
      <c r="TAW82" s="426"/>
      <c r="TAX82" s="426"/>
      <c r="TAY82" s="426"/>
      <c r="TAZ82" s="426"/>
      <c r="TBA82" s="426"/>
      <c r="TBB82" s="426"/>
      <c r="TBC82" s="426"/>
      <c r="TBD82" s="426"/>
      <c r="TBE82" s="426"/>
      <c r="TBF82" s="426"/>
      <c r="TBG82" s="426"/>
      <c r="TBH82" s="426"/>
      <c r="TBI82" s="426"/>
      <c r="TBJ82" s="426"/>
      <c r="TBK82" s="426"/>
      <c r="TBL82" s="426"/>
      <c r="TBM82" s="426"/>
      <c r="TBN82" s="426"/>
      <c r="TBO82" s="426"/>
      <c r="TBP82" s="426"/>
      <c r="TBQ82" s="426"/>
      <c r="TBR82" s="426"/>
      <c r="TBS82" s="426"/>
      <c r="TBT82" s="426"/>
      <c r="TBU82" s="426"/>
      <c r="TBV82" s="426"/>
      <c r="TBW82" s="426"/>
      <c r="TBX82" s="426"/>
      <c r="TBY82" s="426"/>
      <c r="TBZ82" s="426"/>
      <c r="TCA82" s="426"/>
      <c r="TCB82" s="426"/>
      <c r="TCC82" s="426"/>
      <c r="TCD82" s="426"/>
      <c r="TCE82" s="426"/>
      <c r="TCF82" s="426"/>
      <c r="TCG82" s="426"/>
      <c r="TCH82" s="426"/>
      <c r="TCI82" s="426"/>
      <c r="TCJ82" s="426"/>
      <c r="TCK82" s="426"/>
      <c r="TCL82" s="426"/>
      <c r="TCM82" s="426"/>
      <c r="TCN82" s="426"/>
      <c r="TCO82" s="426"/>
      <c r="TCP82" s="426"/>
      <c r="TCQ82" s="426"/>
      <c r="TCR82" s="426"/>
      <c r="TCS82" s="426"/>
      <c r="TCT82" s="426"/>
      <c r="TCU82" s="426"/>
      <c r="TCV82" s="426"/>
      <c r="TCW82" s="426"/>
      <c r="TCX82" s="426"/>
      <c r="TCY82" s="426"/>
      <c r="TCZ82" s="426"/>
      <c r="TDA82" s="426"/>
      <c r="TDB82" s="426"/>
      <c r="TDC82" s="426"/>
      <c r="TDD82" s="426"/>
      <c r="TDE82" s="426"/>
      <c r="TDF82" s="426"/>
      <c r="TDG82" s="426"/>
      <c r="TDH82" s="426"/>
      <c r="TDI82" s="426"/>
      <c r="TDJ82" s="426"/>
      <c r="TDK82" s="426"/>
      <c r="TDL82" s="426"/>
      <c r="TDM82" s="426"/>
      <c r="TDN82" s="426"/>
      <c r="TDO82" s="426"/>
      <c r="TDP82" s="426"/>
      <c r="TDQ82" s="426"/>
      <c r="TDR82" s="426"/>
      <c r="TDS82" s="426"/>
      <c r="TDT82" s="426"/>
      <c r="TDU82" s="426"/>
      <c r="TDV82" s="426"/>
      <c r="TDW82" s="426"/>
      <c r="TDX82" s="426"/>
      <c r="TDY82" s="426"/>
      <c r="TDZ82" s="426"/>
      <c r="TEA82" s="426"/>
      <c r="TEB82" s="426"/>
      <c r="TEC82" s="426"/>
      <c r="TED82" s="426"/>
      <c r="TEE82" s="426"/>
      <c r="TEF82" s="426"/>
      <c r="TEG82" s="426"/>
      <c r="TEH82" s="426"/>
      <c r="TEI82" s="426"/>
      <c r="TEJ82" s="426"/>
      <c r="TEK82" s="426"/>
      <c r="TEL82" s="426"/>
      <c r="TEM82" s="426"/>
      <c r="TEN82" s="426"/>
      <c r="TEO82" s="426"/>
      <c r="TEP82" s="426"/>
      <c r="TEQ82" s="426"/>
      <c r="TER82" s="426"/>
      <c r="TES82" s="426"/>
      <c r="TET82" s="426"/>
      <c r="TEU82" s="426"/>
      <c r="TEV82" s="426"/>
      <c r="TEW82" s="426"/>
      <c r="TEX82" s="426"/>
      <c r="TEY82" s="426"/>
      <c r="TEZ82" s="426"/>
      <c r="TFA82" s="426"/>
      <c r="TFB82" s="426"/>
      <c r="TFC82" s="426"/>
      <c r="TFD82" s="426"/>
      <c r="TFE82" s="426"/>
      <c r="TFF82" s="426"/>
      <c r="TFG82" s="426"/>
      <c r="TFH82" s="426"/>
      <c r="TFI82" s="426"/>
      <c r="TFJ82" s="426"/>
      <c r="TFK82" s="426"/>
      <c r="TFL82" s="426"/>
      <c r="TFM82" s="426"/>
      <c r="TFN82" s="426"/>
      <c r="TFO82" s="426"/>
      <c r="TFP82" s="426"/>
      <c r="TFQ82" s="426"/>
      <c r="TFR82" s="426"/>
      <c r="TFS82" s="426"/>
      <c r="TFT82" s="426"/>
      <c r="TFU82" s="426"/>
      <c r="TFV82" s="426"/>
      <c r="TFW82" s="426"/>
      <c r="TFX82" s="426"/>
      <c r="TFY82" s="426"/>
      <c r="TFZ82" s="426"/>
      <c r="TGA82" s="426"/>
      <c r="TGB82" s="426"/>
      <c r="TGC82" s="426"/>
      <c r="TGD82" s="426"/>
      <c r="TGE82" s="426"/>
      <c r="TGF82" s="426"/>
      <c r="TGG82" s="426"/>
      <c r="TGH82" s="426"/>
      <c r="TGI82" s="426"/>
      <c r="TGJ82" s="426"/>
      <c r="TGK82" s="426"/>
      <c r="TGL82" s="426"/>
      <c r="TGM82" s="426"/>
      <c r="TGN82" s="426"/>
      <c r="TGO82" s="426"/>
      <c r="TGP82" s="426"/>
      <c r="TGQ82" s="426"/>
      <c r="TGR82" s="426"/>
      <c r="TGS82" s="426"/>
      <c r="TGT82" s="426"/>
      <c r="TGU82" s="426"/>
      <c r="TGV82" s="426"/>
      <c r="TGW82" s="426"/>
      <c r="TGX82" s="426"/>
      <c r="TGY82" s="426"/>
      <c r="TGZ82" s="426"/>
      <c r="THA82" s="426"/>
      <c r="THB82" s="426"/>
      <c r="THC82" s="426"/>
      <c r="THD82" s="426"/>
      <c r="THE82" s="426"/>
      <c r="THF82" s="426"/>
      <c r="THG82" s="426"/>
      <c r="THH82" s="426"/>
      <c r="THI82" s="426"/>
      <c r="THJ82" s="426"/>
      <c r="THK82" s="426"/>
      <c r="THL82" s="426"/>
      <c r="THM82" s="426"/>
      <c r="THN82" s="426"/>
      <c r="THO82" s="426"/>
      <c r="THP82" s="426"/>
      <c r="THQ82" s="426"/>
      <c r="THR82" s="426"/>
      <c r="THS82" s="426"/>
      <c r="THT82" s="426"/>
      <c r="THU82" s="426"/>
      <c r="THV82" s="426"/>
      <c r="THW82" s="426"/>
      <c r="THX82" s="426"/>
      <c r="THY82" s="426"/>
      <c r="THZ82" s="426"/>
      <c r="TIA82" s="426"/>
      <c r="TIB82" s="426"/>
      <c r="TIC82" s="426"/>
      <c r="TID82" s="426"/>
      <c r="TIE82" s="426"/>
      <c r="TIF82" s="426"/>
      <c r="TIG82" s="426"/>
      <c r="TIH82" s="426"/>
      <c r="TII82" s="426"/>
      <c r="TIJ82" s="426"/>
      <c r="TIK82" s="426"/>
      <c r="TIL82" s="426"/>
      <c r="TIM82" s="426"/>
      <c r="TIN82" s="426"/>
      <c r="TIO82" s="426"/>
      <c r="TIP82" s="426"/>
      <c r="TIQ82" s="426"/>
      <c r="TIR82" s="426"/>
      <c r="TIS82" s="426"/>
      <c r="TIT82" s="426"/>
      <c r="TIU82" s="426"/>
      <c r="TIV82" s="426"/>
      <c r="TIW82" s="426"/>
      <c r="TIX82" s="426"/>
      <c r="TIY82" s="426"/>
      <c r="TIZ82" s="426"/>
      <c r="TJA82" s="426"/>
      <c r="TJB82" s="426"/>
      <c r="TJC82" s="426"/>
      <c r="TJD82" s="426"/>
      <c r="TJE82" s="426"/>
      <c r="TJF82" s="426"/>
      <c r="TJG82" s="426"/>
      <c r="TJH82" s="426"/>
      <c r="TJI82" s="426"/>
      <c r="TJJ82" s="426"/>
      <c r="TJK82" s="426"/>
      <c r="TJL82" s="426"/>
      <c r="TJM82" s="426"/>
      <c r="TJN82" s="426"/>
      <c r="TJO82" s="426"/>
      <c r="TJP82" s="426"/>
      <c r="TJQ82" s="426"/>
      <c r="TJR82" s="426"/>
      <c r="TJS82" s="426"/>
      <c r="TJT82" s="426"/>
      <c r="TJU82" s="426"/>
      <c r="TJV82" s="426"/>
      <c r="TJW82" s="426"/>
      <c r="TJX82" s="426"/>
      <c r="TJY82" s="426"/>
      <c r="TJZ82" s="426"/>
      <c r="TKA82" s="426"/>
      <c r="TKB82" s="426"/>
      <c r="TKC82" s="426"/>
      <c r="TKD82" s="426"/>
      <c r="TKE82" s="426"/>
      <c r="TKF82" s="426"/>
      <c r="TKG82" s="426"/>
      <c r="TKH82" s="426"/>
      <c r="TKI82" s="426"/>
      <c r="TKJ82" s="426"/>
      <c r="TKK82" s="426"/>
      <c r="TKL82" s="426"/>
      <c r="TKM82" s="426"/>
      <c r="TKN82" s="426"/>
      <c r="TKO82" s="426"/>
      <c r="TKP82" s="426"/>
      <c r="TKQ82" s="426"/>
      <c r="TKR82" s="426"/>
      <c r="TKS82" s="426"/>
      <c r="TKT82" s="426"/>
      <c r="TKU82" s="426"/>
      <c r="TKV82" s="426"/>
      <c r="TKW82" s="426"/>
      <c r="TKX82" s="426"/>
      <c r="TKY82" s="426"/>
      <c r="TKZ82" s="426"/>
      <c r="TLA82" s="426"/>
      <c r="TLB82" s="426"/>
      <c r="TLC82" s="426"/>
      <c r="TLD82" s="426"/>
      <c r="TLE82" s="426"/>
      <c r="TLF82" s="426"/>
      <c r="TLG82" s="426"/>
      <c r="TLH82" s="426"/>
      <c r="TLI82" s="426"/>
      <c r="TLJ82" s="426"/>
      <c r="TLK82" s="426"/>
      <c r="TLL82" s="426"/>
      <c r="TLM82" s="426"/>
      <c r="TLN82" s="426"/>
      <c r="TLO82" s="426"/>
      <c r="TLP82" s="426"/>
      <c r="TLQ82" s="426"/>
      <c r="TLR82" s="426"/>
      <c r="TLS82" s="426"/>
      <c r="TLT82" s="426"/>
      <c r="TLU82" s="426"/>
      <c r="TLV82" s="426"/>
      <c r="TLW82" s="426"/>
      <c r="TLX82" s="426"/>
      <c r="TLY82" s="426"/>
      <c r="TLZ82" s="426"/>
      <c r="TMA82" s="426"/>
      <c r="TMB82" s="426"/>
      <c r="TMC82" s="426"/>
      <c r="TMD82" s="426"/>
      <c r="TME82" s="426"/>
      <c r="TMF82" s="426"/>
      <c r="TMG82" s="426"/>
      <c r="TMH82" s="426"/>
      <c r="TMI82" s="426"/>
      <c r="TMJ82" s="426"/>
      <c r="TMK82" s="426"/>
      <c r="TML82" s="426"/>
      <c r="TMM82" s="426"/>
      <c r="TMN82" s="426"/>
      <c r="TMO82" s="426"/>
      <c r="TMP82" s="426"/>
      <c r="TMQ82" s="426"/>
      <c r="TMR82" s="426"/>
      <c r="TMS82" s="426"/>
      <c r="TMT82" s="426"/>
      <c r="TMU82" s="426"/>
      <c r="TMV82" s="426"/>
      <c r="TMW82" s="426"/>
      <c r="TMX82" s="426"/>
      <c r="TMY82" s="426"/>
      <c r="TMZ82" s="426"/>
      <c r="TNA82" s="426"/>
      <c r="TNB82" s="426"/>
      <c r="TNC82" s="426"/>
      <c r="TND82" s="426"/>
      <c r="TNE82" s="426"/>
      <c r="TNF82" s="426"/>
      <c r="TNG82" s="426"/>
      <c r="TNH82" s="426"/>
      <c r="TNI82" s="426"/>
      <c r="TNJ82" s="426"/>
      <c r="TNK82" s="426"/>
      <c r="TNL82" s="426"/>
      <c r="TNM82" s="426"/>
      <c r="TNN82" s="426"/>
      <c r="TNO82" s="426"/>
      <c r="TNP82" s="426"/>
      <c r="TNQ82" s="426"/>
      <c r="TNR82" s="426"/>
      <c r="TNS82" s="426"/>
      <c r="TNT82" s="426"/>
      <c r="TNU82" s="426"/>
      <c r="TNV82" s="426"/>
      <c r="TNW82" s="426"/>
      <c r="TNX82" s="426"/>
      <c r="TNY82" s="426"/>
      <c r="TNZ82" s="426"/>
      <c r="TOA82" s="426"/>
      <c r="TOB82" s="426"/>
      <c r="TOC82" s="426"/>
      <c r="TOD82" s="426"/>
      <c r="TOE82" s="426"/>
      <c r="TOF82" s="426"/>
      <c r="TOG82" s="426"/>
      <c r="TOH82" s="426"/>
      <c r="TOI82" s="426"/>
      <c r="TOJ82" s="426"/>
      <c r="TOK82" s="426"/>
      <c r="TOL82" s="426"/>
      <c r="TOM82" s="426"/>
      <c r="TON82" s="426"/>
      <c r="TOO82" s="426"/>
      <c r="TOP82" s="426"/>
      <c r="TOQ82" s="426"/>
      <c r="TOR82" s="426"/>
      <c r="TOS82" s="426"/>
      <c r="TOT82" s="426"/>
      <c r="TOU82" s="426"/>
      <c r="TOV82" s="426"/>
      <c r="TOW82" s="426"/>
      <c r="TOX82" s="426"/>
      <c r="TOY82" s="426"/>
      <c r="TOZ82" s="426"/>
      <c r="TPA82" s="426"/>
      <c r="TPB82" s="426"/>
      <c r="TPC82" s="426"/>
      <c r="TPD82" s="426"/>
      <c r="TPE82" s="426"/>
      <c r="TPF82" s="426"/>
      <c r="TPG82" s="426"/>
      <c r="TPH82" s="426"/>
      <c r="TPI82" s="426"/>
      <c r="TPJ82" s="426"/>
      <c r="TPK82" s="426"/>
      <c r="TPL82" s="426"/>
      <c r="TPM82" s="426"/>
      <c r="TPN82" s="426"/>
      <c r="TPO82" s="426"/>
      <c r="TPP82" s="426"/>
      <c r="TPQ82" s="426"/>
      <c r="TPR82" s="426"/>
      <c r="TPS82" s="426"/>
      <c r="TPT82" s="426"/>
      <c r="TPU82" s="426"/>
      <c r="TPV82" s="426"/>
      <c r="TPW82" s="426"/>
      <c r="TPX82" s="426"/>
      <c r="TPY82" s="426"/>
      <c r="TPZ82" s="426"/>
      <c r="TQA82" s="426"/>
      <c r="TQB82" s="426"/>
      <c r="TQC82" s="426"/>
      <c r="TQD82" s="426"/>
      <c r="TQE82" s="426"/>
      <c r="TQF82" s="426"/>
      <c r="TQG82" s="426"/>
      <c r="TQH82" s="426"/>
      <c r="TQI82" s="426"/>
      <c r="TQJ82" s="426"/>
      <c r="TQK82" s="426"/>
      <c r="TQL82" s="426"/>
      <c r="TQM82" s="426"/>
      <c r="TQN82" s="426"/>
      <c r="TQO82" s="426"/>
      <c r="TQP82" s="426"/>
      <c r="TQQ82" s="426"/>
      <c r="TQR82" s="426"/>
      <c r="TQS82" s="426"/>
      <c r="TQT82" s="426"/>
      <c r="TQU82" s="426"/>
      <c r="TQV82" s="426"/>
      <c r="TQW82" s="426"/>
      <c r="TQX82" s="426"/>
      <c r="TQY82" s="426"/>
      <c r="TQZ82" s="426"/>
      <c r="TRA82" s="426"/>
      <c r="TRB82" s="426"/>
      <c r="TRC82" s="426"/>
      <c r="TRD82" s="426"/>
      <c r="TRE82" s="426"/>
      <c r="TRF82" s="426"/>
      <c r="TRG82" s="426"/>
      <c r="TRH82" s="426"/>
      <c r="TRI82" s="426"/>
      <c r="TRJ82" s="426"/>
      <c r="TRK82" s="426"/>
      <c r="TRL82" s="426"/>
      <c r="TRM82" s="426"/>
      <c r="TRN82" s="426"/>
      <c r="TRO82" s="426"/>
      <c r="TRP82" s="426"/>
      <c r="TRQ82" s="426"/>
      <c r="TRR82" s="426"/>
      <c r="TRS82" s="426"/>
      <c r="TRT82" s="426"/>
      <c r="TRU82" s="426"/>
      <c r="TRV82" s="426"/>
      <c r="TRW82" s="426"/>
      <c r="TRX82" s="426"/>
      <c r="TRY82" s="426"/>
      <c r="TRZ82" s="426"/>
      <c r="TSA82" s="426"/>
      <c r="TSB82" s="426"/>
      <c r="TSC82" s="426"/>
      <c r="TSD82" s="426"/>
      <c r="TSE82" s="426"/>
      <c r="TSF82" s="426"/>
      <c r="TSG82" s="426"/>
      <c r="TSH82" s="426"/>
      <c r="TSI82" s="426"/>
      <c r="TSJ82" s="426"/>
      <c r="TSK82" s="426"/>
      <c r="TSL82" s="426"/>
      <c r="TSM82" s="426"/>
      <c r="TSN82" s="426"/>
      <c r="TSO82" s="426"/>
      <c r="TSP82" s="426"/>
      <c r="TSQ82" s="426"/>
      <c r="TSR82" s="426"/>
      <c r="TSS82" s="426"/>
      <c r="TST82" s="426"/>
      <c r="TSU82" s="426"/>
      <c r="TSV82" s="426"/>
      <c r="TSW82" s="426"/>
      <c r="TSX82" s="426"/>
      <c r="TSY82" s="426"/>
      <c r="TSZ82" s="426"/>
      <c r="TTA82" s="426"/>
      <c r="TTB82" s="426"/>
      <c r="TTC82" s="426"/>
      <c r="TTD82" s="426"/>
      <c r="TTE82" s="426"/>
      <c r="TTF82" s="426"/>
      <c r="TTG82" s="426"/>
      <c r="TTH82" s="426"/>
      <c r="TTI82" s="426"/>
      <c r="TTJ82" s="426"/>
      <c r="TTK82" s="426"/>
      <c r="TTL82" s="426"/>
      <c r="TTM82" s="426"/>
      <c r="TTN82" s="426"/>
      <c r="TTO82" s="426"/>
      <c r="TTP82" s="426"/>
      <c r="TTQ82" s="426"/>
      <c r="TTR82" s="426"/>
      <c r="TTS82" s="426"/>
      <c r="TTT82" s="426"/>
      <c r="TTU82" s="426"/>
      <c r="TTV82" s="426"/>
      <c r="TTW82" s="426"/>
      <c r="TTX82" s="426"/>
      <c r="TTY82" s="426"/>
      <c r="TTZ82" s="426"/>
      <c r="TUA82" s="426"/>
      <c r="TUB82" s="426"/>
      <c r="TUC82" s="426"/>
      <c r="TUD82" s="426"/>
      <c r="TUE82" s="426"/>
      <c r="TUF82" s="426"/>
      <c r="TUG82" s="426"/>
      <c r="TUH82" s="426"/>
      <c r="TUI82" s="426"/>
      <c r="TUJ82" s="426"/>
      <c r="TUK82" s="426"/>
      <c r="TUL82" s="426"/>
      <c r="TUM82" s="426"/>
      <c r="TUN82" s="426"/>
      <c r="TUO82" s="426"/>
      <c r="TUP82" s="426"/>
      <c r="TUQ82" s="426"/>
      <c r="TUR82" s="426"/>
      <c r="TUS82" s="426"/>
      <c r="TUT82" s="426"/>
      <c r="TUU82" s="426"/>
      <c r="TUV82" s="426"/>
      <c r="TUW82" s="426"/>
      <c r="TUX82" s="426"/>
      <c r="TUY82" s="426"/>
      <c r="TUZ82" s="426"/>
      <c r="TVA82" s="426"/>
      <c r="TVB82" s="426"/>
      <c r="TVC82" s="426"/>
      <c r="TVD82" s="426"/>
      <c r="TVE82" s="426"/>
      <c r="TVF82" s="426"/>
      <c r="TVG82" s="426"/>
      <c r="TVH82" s="426"/>
      <c r="TVI82" s="426"/>
      <c r="TVJ82" s="426"/>
      <c r="TVK82" s="426"/>
      <c r="TVL82" s="426"/>
      <c r="TVM82" s="426"/>
      <c r="TVN82" s="426"/>
      <c r="TVO82" s="426"/>
      <c r="TVP82" s="426"/>
      <c r="TVQ82" s="426"/>
      <c r="TVR82" s="426"/>
      <c r="TVS82" s="426"/>
      <c r="TVT82" s="426"/>
      <c r="TVU82" s="426"/>
      <c r="TVV82" s="426"/>
      <c r="TVW82" s="426"/>
      <c r="TVX82" s="426"/>
      <c r="TVY82" s="426"/>
      <c r="TVZ82" s="426"/>
      <c r="TWA82" s="426"/>
      <c r="TWB82" s="426"/>
      <c r="TWC82" s="426"/>
      <c r="TWD82" s="426"/>
      <c r="TWE82" s="426"/>
      <c r="TWF82" s="426"/>
      <c r="TWG82" s="426"/>
      <c r="TWH82" s="426"/>
      <c r="TWI82" s="426"/>
      <c r="TWJ82" s="426"/>
      <c r="TWK82" s="426"/>
      <c r="TWL82" s="426"/>
      <c r="TWM82" s="426"/>
      <c r="TWN82" s="426"/>
      <c r="TWO82" s="426"/>
      <c r="TWP82" s="426"/>
      <c r="TWQ82" s="426"/>
      <c r="TWR82" s="426"/>
      <c r="TWS82" s="426"/>
      <c r="TWT82" s="426"/>
      <c r="TWU82" s="426"/>
      <c r="TWV82" s="426"/>
      <c r="TWW82" s="426"/>
      <c r="TWX82" s="426"/>
      <c r="TWY82" s="426"/>
      <c r="TWZ82" s="426"/>
      <c r="TXA82" s="426"/>
      <c r="TXB82" s="426"/>
      <c r="TXC82" s="426"/>
      <c r="TXD82" s="426"/>
      <c r="TXE82" s="426"/>
      <c r="TXF82" s="426"/>
      <c r="TXG82" s="426"/>
      <c r="TXH82" s="426"/>
      <c r="TXI82" s="426"/>
      <c r="TXJ82" s="426"/>
      <c r="TXK82" s="426"/>
      <c r="TXL82" s="426"/>
      <c r="TXM82" s="426"/>
      <c r="TXN82" s="426"/>
      <c r="TXO82" s="426"/>
      <c r="TXP82" s="426"/>
      <c r="TXQ82" s="426"/>
      <c r="TXR82" s="426"/>
      <c r="TXS82" s="426"/>
      <c r="TXT82" s="426"/>
      <c r="TXU82" s="426"/>
      <c r="TXV82" s="426"/>
      <c r="TXW82" s="426"/>
      <c r="TXX82" s="426"/>
      <c r="TXY82" s="426"/>
      <c r="TXZ82" s="426"/>
      <c r="TYA82" s="426"/>
      <c r="TYB82" s="426"/>
      <c r="TYC82" s="426"/>
      <c r="TYD82" s="426"/>
      <c r="TYE82" s="426"/>
      <c r="TYF82" s="426"/>
      <c r="TYG82" s="426"/>
      <c r="TYH82" s="426"/>
      <c r="TYI82" s="426"/>
      <c r="TYJ82" s="426"/>
      <c r="TYK82" s="426"/>
      <c r="TYL82" s="426"/>
      <c r="TYM82" s="426"/>
      <c r="TYN82" s="426"/>
      <c r="TYO82" s="426"/>
      <c r="TYP82" s="426"/>
      <c r="TYQ82" s="426"/>
      <c r="TYR82" s="426"/>
      <c r="TYS82" s="426"/>
      <c r="TYT82" s="426"/>
      <c r="TYU82" s="426"/>
      <c r="TYV82" s="426"/>
      <c r="TYW82" s="426"/>
      <c r="TYX82" s="426"/>
      <c r="TYY82" s="426"/>
      <c r="TYZ82" s="426"/>
      <c r="TZA82" s="426"/>
      <c r="TZB82" s="426"/>
      <c r="TZC82" s="426"/>
      <c r="TZD82" s="426"/>
      <c r="TZE82" s="426"/>
      <c r="TZF82" s="426"/>
      <c r="TZG82" s="426"/>
      <c r="TZH82" s="426"/>
      <c r="TZI82" s="426"/>
      <c r="TZJ82" s="426"/>
      <c r="TZK82" s="426"/>
      <c r="TZL82" s="426"/>
      <c r="TZM82" s="426"/>
      <c r="TZN82" s="426"/>
      <c r="TZO82" s="426"/>
      <c r="TZP82" s="426"/>
      <c r="TZQ82" s="426"/>
      <c r="TZR82" s="426"/>
      <c r="TZS82" s="426"/>
      <c r="TZT82" s="426"/>
      <c r="TZU82" s="426"/>
      <c r="TZV82" s="426"/>
      <c r="TZW82" s="426"/>
      <c r="TZX82" s="426"/>
      <c r="TZY82" s="426"/>
      <c r="TZZ82" s="426"/>
      <c r="UAA82" s="426"/>
      <c r="UAB82" s="426"/>
      <c r="UAC82" s="426"/>
      <c r="UAD82" s="426"/>
      <c r="UAE82" s="426"/>
      <c r="UAF82" s="426"/>
      <c r="UAG82" s="426"/>
      <c r="UAH82" s="426"/>
      <c r="UAI82" s="426"/>
      <c r="UAJ82" s="426"/>
      <c r="UAK82" s="426"/>
      <c r="UAL82" s="426"/>
      <c r="UAM82" s="426"/>
      <c r="UAN82" s="426"/>
      <c r="UAO82" s="426"/>
      <c r="UAP82" s="426"/>
      <c r="UAQ82" s="426"/>
      <c r="UAR82" s="426"/>
      <c r="UAS82" s="426"/>
      <c r="UAT82" s="426"/>
      <c r="UAU82" s="426"/>
      <c r="UAV82" s="426"/>
      <c r="UAW82" s="426"/>
      <c r="UAX82" s="426"/>
      <c r="UAY82" s="426"/>
      <c r="UAZ82" s="426"/>
      <c r="UBA82" s="426"/>
      <c r="UBB82" s="426"/>
      <c r="UBC82" s="426"/>
      <c r="UBD82" s="426"/>
      <c r="UBE82" s="426"/>
      <c r="UBF82" s="426"/>
      <c r="UBG82" s="426"/>
      <c r="UBH82" s="426"/>
      <c r="UBI82" s="426"/>
      <c r="UBJ82" s="426"/>
      <c r="UBK82" s="426"/>
      <c r="UBL82" s="426"/>
      <c r="UBM82" s="426"/>
      <c r="UBN82" s="426"/>
      <c r="UBO82" s="426"/>
      <c r="UBP82" s="426"/>
      <c r="UBQ82" s="426"/>
      <c r="UBR82" s="426"/>
      <c r="UBS82" s="426"/>
      <c r="UBT82" s="426"/>
      <c r="UBU82" s="426"/>
      <c r="UBV82" s="426"/>
      <c r="UBW82" s="426"/>
      <c r="UBX82" s="426"/>
      <c r="UBY82" s="426"/>
      <c r="UBZ82" s="426"/>
      <c r="UCA82" s="426"/>
      <c r="UCB82" s="426"/>
      <c r="UCC82" s="426"/>
      <c r="UCD82" s="426"/>
      <c r="UCE82" s="426"/>
      <c r="UCF82" s="426"/>
      <c r="UCG82" s="426"/>
      <c r="UCH82" s="426"/>
      <c r="UCI82" s="426"/>
      <c r="UCJ82" s="426"/>
      <c r="UCK82" s="426"/>
      <c r="UCL82" s="426"/>
      <c r="UCM82" s="426"/>
      <c r="UCN82" s="426"/>
      <c r="UCO82" s="426"/>
      <c r="UCP82" s="426"/>
      <c r="UCQ82" s="426"/>
      <c r="UCR82" s="426"/>
      <c r="UCS82" s="426"/>
      <c r="UCT82" s="426"/>
      <c r="UCU82" s="426"/>
      <c r="UCV82" s="426"/>
      <c r="UCW82" s="426"/>
      <c r="UCX82" s="426"/>
      <c r="UCY82" s="426"/>
      <c r="UCZ82" s="426"/>
      <c r="UDA82" s="426"/>
      <c r="UDB82" s="426"/>
      <c r="UDC82" s="426"/>
      <c r="UDD82" s="426"/>
      <c r="UDE82" s="426"/>
      <c r="UDF82" s="426"/>
      <c r="UDG82" s="426"/>
      <c r="UDH82" s="426"/>
      <c r="UDI82" s="426"/>
      <c r="UDJ82" s="426"/>
      <c r="UDK82" s="426"/>
      <c r="UDL82" s="426"/>
      <c r="UDM82" s="426"/>
      <c r="UDN82" s="426"/>
      <c r="UDO82" s="426"/>
      <c r="UDP82" s="426"/>
      <c r="UDQ82" s="426"/>
      <c r="UDR82" s="426"/>
      <c r="UDS82" s="426"/>
      <c r="UDT82" s="426"/>
      <c r="UDU82" s="426"/>
      <c r="UDV82" s="426"/>
      <c r="UDW82" s="426"/>
      <c r="UDX82" s="426"/>
      <c r="UDY82" s="426"/>
      <c r="UDZ82" s="426"/>
      <c r="UEA82" s="426"/>
      <c r="UEB82" s="426"/>
      <c r="UEC82" s="426"/>
      <c r="UED82" s="426"/>
      <c r="UEE82" s="426"/>
      <c r="UEF82" s="426"/>
      <c r="UEG82" s="426"/>
      <c r="UEH82" s="426"/>
      <c r="UEI82" s="426"/>
      <c r="UEJ82" s="426"/>
      <c r="UEK82" s="426"/>
      <c r="UEL82" s="426"/>
      <c r="UEM82" s="426"/>
      <c r="UEN82" s="426"/>
      <c r="UEO82" s="426"/>
      <c r="UEP82" s="426"/>
      <c r="UEQ82" s="426"/>
      <c r="UER82" s="426"/>
      <c r="UES82" s="426"/>
      <c r="UET82" s="426"/>
      <c r="UEU82" s="426"/>
      <c r="UEV82" s="426"/>
      <c r="UEW82" s="426"/>
      <c r="UEX82" s="426"/>
      <c r="UEY82" s="426"/>
      <c r="UEZ82" s="426"/>
      <c r="UFA82" s="426"/>
      <c r="UFB82" s="426"/>
      <c r="UFC82" s="426"/>
      <c r="UFD82" s="426"/>
      <c r="UFE82" s="426"/>
      <c r="UFF82" s="426"/>
      <c r="UFG82" s="426"/>
      <c r="UFH82" s="426"/>
      <c r="UFI82" s="426"/>
      <c r="UFJ82" s="426"/>
      <c r="UFK82" s="426"/>
      <c r="UFL82" s="426"/>
      <c r="UFM82" s="426"/>
      <c r="UFN82" s="426"/>
      <c r="UFO82" s="426"/>
      <c r="UFP82" s="426"/>
      <c r="UFQ82" s="426"/>
      <c r="UFR82" s="426"/>
      <c r="UFS82" s="426"/>
      <c r="UFT82" s="426"/>
      <c r="UFU82" s="426"/>
      <c r="UFV82" s="426"/>
      <c r="UFW82" s="426"/>
      <c r="UFX82" s="426"/>
      <c r="UFY82" s="426"/>
      <c r="UFZ82" s="426"/>
      <c r="UGA82" s="426"/>
      <c r="UGB82" s="426"/>
      <c r="UGC82" s="426"/>
      <c r="UGD82" s="426"/>
      <c r="UGE82" s="426"/>
      <c r="UGF82" s="426"/>
      <c r="UGG82" s="426"/>
      <c r="UGH82" s="426"/>
      <c r="UGI82" s="426"/>
      <c r="UGJ82" s="426"/>
      <c r="UGK82" s="426"/>
      <c r="UGL82" s="426"/>
      <c r="UGM82" s="426"/>
      <c r="UGN82" s="426"/>
      <c r="UGO82" s="426"/>
      <c r="UGP82" s="426"/>
      <c r="UGQ82" s="426"/>
      <c r="UGR82" s="426"/>
      <c r="UGS82" s="426"/>
      <c r="UGT82" s="426"/>
      <c r="UGU82" s="426"/>
      <c r="UGV82" s="426"/>
      <c r="UGW82" s="426"/>
      <c r="UGX82" s="426"/>
      <c r="UGY82" s="426"/>
      <c r="UGZ82" s="426"/>
      <c r="UHA82" s="426"/>
      <c r="UHB82" s="426"/>
      <c r="UHC82" s="426"/>
      <c r="UHD82" s="426"/>
      <c r="UHE82" s="426"/>
      <c r="UHF82" s="426"/>
      <c r="UHG82" s="426"/>
      <c r="UHH82" s="426"/>
      <c r="UHI82" s="426"/>
      <c r="UHJ82" s="426"/>
      <c r="UHK82" s="426"/>
      <c r="UHL82" s="426"/>
      <c r="UHM82" s="426"/>
      <c r="UHN82" s="426"/>
      <c r="UHO82" s="426"/>
      <c r="UHP82" s="426"/>
      <c r="UHQ82" s="426"/>
      <c r="UHR82" s="426"/>
      <c r="UHS82" s="426"/>
      <c r="UHT82" s="426"/>
      <c r="UHU82" s="426"/>
      <c r="UHV82" s="426"/>
      <c r="UHW82" s="426"/>
      <c r="UHX82" s="426"/>
      <c r="UHY82" s="426"/>
      <c r="UHZ82" s="426"/>
      <c r="UIA82" s="426"/>
      <c r="UIB82" s="426"/>
      <c r="UIC82" s="426"/>
      <c r="UID82" s="426"/>
      <c r="UIE82" s="426"/>
      <c r="UIF82" s="426"/>
      <c r="UIG82" s="426"/>
      <c r="UIH82" s="426"/>
      <c r="UII82" s="426"/>
      <c r="UIJ82" s="426"/>
      <c r="UIK82" s="426"/>
      <c r="UIL82" s="426"/>
      <c r="UIM82" s="426"/>
      <c r="UIN82" s="426"/>
      <c r="UIO82" s="426"/>
      <c r="UIP82" s="426"/>
      <c r="UIQ82" s="426"/>
      <c r="UIR82" s="426"/>
      <c r="UIS82" s="426"/>
      <c r="UIT82" s="426"/>
      <c r="UIU82" s="426"/>
      <c r="UIV82" s="426"/>
      <c r="UIW82" s="426"/>
      <c r="UIX82" s="426"/>
      <c r="UIY82" s="426"/>
      <c r="UIZ82" s="426"/>
      <c r="UJA82" s="426"/>
      <c r="UJB82" s="426"/>
      <c r="UJC82" s="426"/>
      <c r="UJD82" s="426"/>
      <c r="UJE82" s="426"/>
      <c r="UJF82" s="426"/>
      <c r="UJG82" s="426"/>
      <c r="UJH82" s="426"/>
      <c r="UJI82" s="426"/>
      <c r="UJJ82" s="426"/>
      <c r="UJK82" s="426"/>
      <c r="UJL82" s="426"/>
      <c r="UJM82" s="426"/>
      <c r="UJN82" s="426"/>
      <c r="UJO82" s="426"/>
      <c r="UJP82" s="426"/>
      <c r="UJQ82" s="426"/>
      <c r="UJR82" s="426"/>
      <c r="UJS82" s="426"/>
      <c r="UJT82" s="426"/>
      <c r="UJU82" s="426"/>
      <c r="UJV82" s="426"/>
      <c r="UJW82" s="426"/>
      <c r="UJX82" s="426"/>
      <c r="UJY82" s="426"/>
      <c r="UJZ82" s="426"/>
      <c r="UKA82" s="426"/>
      <c r="UKB82" s="426"/>
      <c r="UKC82" s="426"/>
      <c r="UKD82" s="426"/>
      <c r="UKE82" s="426"/>
      <c r="UKF82" s="426"/>
      <c r="UKG82" s="426"/>
      <c r="UKH82" s="426"/>
      <c r="UKI82" s="426"/>
      <c r="UKJ82" s="426"/>
      <c r="UKK82" s="426"/>
      <c r="UKL82" s="426"/>
      <c r="UKM82" s="426"/>
      <c r="UKN82" s="426"/>
      <c r="UKO82" s="426"/>
      <c r="UKP82" s="426"/>
      <c r="UKQ82" s="426"/>
      <c r="UKR82" s="426"/>
      <c r="UKS82" s="426"/>
      <c r="UKT82" s="426"/>
      <c r="UKU82" s="426"/>
      <c r="UKV82" s="426"/>
      <c r="UKW82" s="426"/>
      <c r="UKX82" s="426"/>
      <c r="UKY82" s="426"/>
      <c r="UKZ82" s="426"/>
      <c r="ULA82" s="426"/>
      <c r="ULB82" s="426"/>
      <c r="ULC82" s="426"/>
      <c r="ULD82" s="426"/>
      <c r="ULE82" s="426"/>
      <c r="ULF82" s="426"/>
      <c r="ULG82" s="426"/>
      <c r="ULH82" s="426"/>
      <c r="ULI82" s="426"/>
      <c r="ULJ82" s="426"/>
      <c r="ULK82" s="426"/>
      <c r="ULL82" s="426"/>
      <c r="ULM82" s="426"/>
      <c r="ULN82" s="426"/>
      <c r="ULO82" s="426"/>
      <c r="ULP82" s="426"/>
      <c r="ULQ82" s="426"/>
      <c r="ULR82" s="426"/>
      <c r="ULS82" s="426"/>
      <c r="ULT82" s="426"/>
      <c r="ULU82" s="426"/>
      <c r="ULV82" s="426"/>
      <c r="ULW82" s="426"/>
      <c r="ULX82" s="426"/>
      <c r="ULY82" s="426"/>
      <c r="ULZ82" s="426"/>
      <c r="UMA82" s="426"/>
      <c r="UMB82" s="426"/>
      <c r="UMC82" s="426"/>
      <c r="UMD82" s="426"/>
      <c r="UME82" s="426"/>
      <c r="UMF82" s="426"/>
      <c r="UMG82" s="426"/>
      <c r="UMH82" s="426"/>
      <c r="UMI82" s="426"/>
      <c r="UMJ82" s="426"/>
      <c r="UMK82" s="426"/>
      <c r="UML82" s="426"/>
      <c r="UMM82" s="426"/>
      <c r="UMN82" s="426"/>
      <c r="UMO82" s="426"/>
      <c r="UMP82" s="426"/>
      <c r="UMQ82" s="426"/>
      <c r="UMR82" s="426"/>
      <c r="UMS82" s="426"/>
      <c r="UMT82" s="426"/>
      <c r="UMU82" s="426"/>
      <c r="UMV82" s="426"/>
      <c r="UMW82" s="426"/>
      <c r="UMX82" s="426"/>
      <c r="UMY82" s="426"/>
      <c r="UMZ82" s="426"/>
      <c r="UNA82" s="426"/>
      <c r="UNB82" s="426"/>
      <c r="UNC82" s="426"/>
      <c r="UND82" s="426"/>
      <c r="UNE82" s="426"/>
      <c r="UNF82" s="426"/>
      <c r="UNG82" s="426"/>
      <c r="UNH82" s="426"/>
      <c r="UNI82" s="426"/>
      <c r="UNJ82" s="426"/>
      <c r="UNK82" s="426"/>
      <c r="UNL82" s="426"/>
      <c r="UNM82" s="426"/>
      <c r="UNN82" s="426"/>
      <c r="UNO82" s="426"/>
      <c r="UNP82" s="426"/>
      <c r="UNQ82" s="426"/>
      <c r="UNR82" s="426"/>
      <c r="UNS82" s="426"/>
      <c r="UNT82" s="426"/>
      <c r="UNU82" s="426"/>
      <c r="UNV82" s="426"/>
      <c r="UNW82" s="426"/>
      <c r="UNX82" s="426"/>
      <c r="UNY82" s="426"/>
      <c r="UNZ82" s="426"/>
      <c r="UOA82" s="426"/>
      <c r="UOB82" s="426"/>
      <c r="UOC82" s="426"/>
      <c r="UOD82" s="426"/>
      <c r="UOE82" s="426"/>
      <c r="UOF82" s="426"/>
      <c r="UOG82" s="426"/>
      <c r="UOH82" s="426"/>
      <c r="UOI82" s="426"/>
      <c r="UOJ82" s="426"/>
      <c r="UOK82" s="426"/>
      <c r="UOL82" s="426"/>
      <c r="UOM82" s="426"/>
      <c r="UON82" s="426"/>
      <c r="UOO82" s="426"/>
      <c r="UOP82" s="426"/>
      <c r="UOQ82" s="426"/>
      <c r="UOR82" s="426"/>
      <c r="UOS82" s="426"/>
      <c r="UOT82" s="426"/>
      <c r="UOU82" s="426"/>
      <c r="UOV82" s="426"/>
      <c r="UOW82" s="426"/>
      <c r="UOX82" s="426"/>
      <c r="UOY82" s="426"/>
      <c r="UOZ82" s="426"/>
      <c r="UPA82" s="426"/>
      <c r="UPB82" s="426"/>
      <c r="UPC82" s="426"/>
      <c r="UPD82" s="426"/>
      <c r="UPE82" s="426"/>
      <c r="UPF82" s="426"/>
      <c r="UPG82" s="426"/>
      <c r="UPH82" s="426"/>
      <c r="UPI82" s="426"/>
      <c r="UPJ82" s="426"/>
      <c r="UPK82" s="426"/>
      <c r="UPL82" s="426"/>
      <c r="UPM82" s="426"/>
      <c r="UPN82" s="426"/>
      <c r="UPO82" s="426"/>
      <c r="UPP82" s="426"/>
      <c r="UPQ82" s="426"/>
      <c r="UPR82" s="426"/>
      <c r="UPS82" s="426"/>
      <c r="UPT82" s="426"/>
      <c r="UPU82" s="426"/>
      <c r="UPV82" s="426"/>
      <c r="UPW82" s="426"/>
      <c r="UPX82" s="426"/>
      <c r="UPY82" s="426"/>
      <c r="UPZ82" s="426"/>
      <c r="UQA82" s="426"/>
      <c r="UQB82" s="426"/>
      <c r="UQC82" s="426"/>
      <c r="UQD82" s="426"/>
      <c r="UQE82" s="426"/>
      <c r="UQF82" s="426"/>
      <c r="UQG82" s="426"/>
      <c r="UQH82" s="426"/>
      <c r="UQI82" s="426"/>
      <c r="UQJ82" s="426"/>
      <c r="UQK82" s="426"/>
      <c r="UQL82" s="426"/>
      <c r="UQM82" s="426"/>
      <c r="UQN82" s="426"/>
      <c r="UQO82" s="426"/>
      <c r="UQP82" s="426"/>
      <c r="UQQ82" s="426"/>
      <c r="UQR82" s="426"/>
      <c r="UQS82" s="426"/>
      <c r="UQT82" s="426"/>
      <c r="UQU82" s="426"/>
      <c r="UQV82" s="426"/>
      <c r="UQW82" s="426"/>
      <c r="UQX82" s="426"/>
      <c r="UQY82" s="426"/>
      <c r="UQZ82" s="426"/>
      <c r="URA82" s="426"/>
      <c r="URB82" s="426"/>
      <c r="URC82" s="426"/>
      <c r="URD82" s="426"/>
      <c r="URE82" s="426"/>
      <c r="URF82" s="426"/>
      <c r="URG82" s="426"/>
      <c r="URH82" s="426"/>
      <c r="URI82" s="426"/>
      <c r="URJ82" s="426"/>
      <c r="URK82" s="426"/>
      <c r="URL82" s="426"/>
      <c r="URM82" s="426"/>
      <c r="URN82" s="426"/>
      <c r="URO82" s="426"/>
      <c r="URP82" s="426"/>
      <c r="URQ82" s="426"/>
      <c r="URR82" s="426"/>
      <c r="URS82" s="426"/>
      <c r="URT82" s="426"/>
      <c r="URU82" s="426"/>
      <c r="URV82" s="426"/>
      <c r="URW82" s="426"/>
      <c r="URX82" s="426"/>
      <c r="URY82" s="426"/>
      <c r="URZ82" s="426"/>
      <c r="USA82" s="426"/>
      <c r="USB82" s="426"/>
      <c r="USC82" s="426"/>
      <c r="USD82" s="426"/>
      <c r="USE82" s="426"/>
      <c r="USF82" s="426"/>
      <c r="USG82" s="426"/>
      <c r="USH82" s="426"/>
      <c r="USI82" s="426"/>
      <c r="USJ82" s="426"/>
      <c r="USK82" s="426"/>
      <c r="USL82" s="426"/>
      <c r="USM82" s="426"/>
      <c r="USN82" s="426"/>
      <c r="USO82" s="426"/>
      <c r="USP82" s="426"/>
      <c r="USQ82" s="426"/>
      <c r="USR82" s="426"/>
      <c r="USS82" s="426"/>
      <c r="UST82" s="426"/>
      <c r="USU82" s="426"/>
      <c r="USV82" s="426"/>
      <c r="USW82" s="426"/>
      <c r="USX82" s="426"/>
      <c r="USY82" s="426"/>
      <c r="USZ82" s="426"/>
      <c r="UTA82" s="426"/>
      <c r="UTB82" s="426"/>
      <c r="UTC82" s="426"/>
      <c r="UTD82" s="426"/>
      <c r="UTE82" s="426"/>
      <c r="UTF82" s="426"/>
      <c r="UTG82" s="426"/>
      <c r="UTH82" s="426"/>
      <c r="UTI82" s="426"/>
      <c r="UTJ82" s="426"/>
      <c r="UTK82" s="426"/>
      <c r="UTL82" s="426"/>
      <c r="UTM82" s="426"/>
      <c r="UTN82" s="426"/>
      <c r="UTO82" s="426"/>
      <c r="UTP82" s="426"/>
      <c r="UTQ82" s="426"/>
      <c r="UTR82" s="426"/>
      <c r="UTS82" s="426"/>
      <c r="UTT82" s="426"/>
      <c r="UTU82" s="426"/>
      <c r="UTV82" s="426"/>
      <c r="UTW82" s="426"/>
      <c r="UTX82" s="426"/>
      <c r="UTY82" s="426"/>
      <c r="UTZ82" s="426"/>
      <c r="UUA82" s="426"/>
      <c r="UUB82" s="426"/>
      <c r="UUC82" s="426"/>
      <c r="UUD82" s="426"/>
      <c r="UUE82" s="426"/>
      <c r="UUF82" s="426"/>
      <c r="UUG82" s="426"/>
      <c r="UUH82" s="426"/>
      <c r="UUI82" s="426"/>
      <c r="UUJ82" s="426"/>
      <c r="UUK82" s="426"/>
      <c r="UUL82" s="426"/>
      <c r="UUM82" s="426"/>
      <c r="UUN82" s="426"/>
      <c r="UUO82" s="426"/>
      <c r="UUP82" s="426"/>
      <c r="UUQ82" s="426"/>
      <c r="UUR82" s="426"/>
      <c r="UUS82" s="426"/>
      <c r="UUT82" s="426"/>
      <c r="UUU82" s="426"/>
      <c r="UUV82" s="426"/>
      <c r="UUW82" s="426"/>
      <c r="UUX82" s="426"/>
      <c r="UUY82" s="426"/>
      <c r="UUZ82" s="426"/>
      <c r="UVA82" s="426"/>
      <c r="UVB82" s="426"/>
      <c r="UVC82" s="426"/>
      <c r="UVD82" s="426"/>
      <c r="UVE82" s="426"/>
      <c r="UVF82" s="426"/>
      <c r="UVG82" s="426"/>
      <c r="UVH82" s="426"/>
      <c r="UVI82" s="426"/>
      <c r="UVJ82" s="426"/>
      <c r="UVK82" s="426"/>
      <c r="UVL82" s="426"/>
      <c r="UVM82" s="426"/>
      <c r="UVN82" s="426"/>
      <c r="UVO82" s="426"/>
      <c r="UVP82" s="426"/>
      <c r="UVQ82" s="426"/>
      <c r="UVR82" s="426"/>
      <c r="UVS82" s="426"/>
      <c r="UVT82" s="426"/>
      <c r="UVU82" s="426"/>
      <c r="UVV82" s="426"/>
      <c r="UVW82" s="426"/>
      <c r="UVX82" s="426"/>
      <c r="UVY82" s="426"/>
      <c r="UVZ82" s="426"/>
      <c r="UWA82" s="426"/>
      <c r="UWB82" s="426"/>
      <c r="UWC82" s="426"/>
      <c r="UWD82" s="426"/>
      <c r="UWE82" s="426"/>
      <c r="UWF82" s="426"/>
      <c r="UWG82" s="426"/>
      <c r="UWH82" s="426"/>
      <c r="UWI82" s="426"/>
      <c r="UWJ82" s="426"/>
      <c r="UWK82" s="426"/>
      <c r="UWL82" s="426"/>
      <c r="UWM82" s="426"/>
      <c r="UWN82" s="426"/>
      <c r="UWO82" s="426"/>
      <c r="UWP82" s="426"/>
      <c r="UWQ82" s="426"/>
      <c r="UWR82" s="426"/>
      <c r="UWS82" s="426"/>
      <c r="UWT82" s="426"/>
      <c r="UWU82" s="426"/>
      <c r="UWV82" s="426"/>
      <c r="UWW82" s="426"/>
      <c r="UWX82" s="426"/>
      <c r="UWY82" s="426"/>
      <c r="UWZ82" s="426"/>
      <c r="UXA82" s="426"/>
      <c r="UXB82" s="426"/>
      <c r="UXC82" s="426"/>
      <c r="UXD82" s="426"/>
      <c r="UXE82" s="426"/>
      <c r="UXF82" s="426"/>
      <c r="UXG82" s="426"/>
      <c r="UXH82" s="426"/>
      <c r="UXI82" s="426"/>
      <c r="UXJ82" s="426"/>
      <c r="UXK82" s="426"/>
      <c r="UXL82" s="426"/>
      <c r="UXM82" s="426"/>
      <c r="UXN82" s="426"/>
      <c r="UXO82" s="426"/>
      <c r="UXP82" s="426"/>
      <c r="UXQ82" s="426"/>
      <c r="UXR82" s="426"/>
      <c r="UXS82" s="426"/>
      <c r="UXT82" s="426"/>
      <c r="UXU82" s="426"/>
      <c r="UXV82" s="426"/>
      <c r="UXW82" s="426"/>
      <c r="UXX82" s="426"/>
      <c r="UXY82" s="426"/>
      <c r="UXZ82" s="426"/>
      <c r="UYA82" s="426"/>
      <c r="UYB82" s="426"/>
      <c r="UYC82" s="426"/>
      <c r="UYD82" s="426"/>
      <c r="UYE82" s="426"/>
      <c r="UYF82" s="426"/>
      <c r="UYG82" s="426"/>
      <c r="UYH82" s="426"/>
      <c r="UYI82" s="426"/>
      <c r="UYJ82" s="426"/>
      <c r="UYK82" s="426"/>
      <c r="UYL82" s="426"/>
      <c r="UYM82" s="426"/>
      <c r="UYN82" s="426"/>
      <c r="UYO82" s="426"/>
      <c r="UYP82" s="426"/>
      <c r="UYQ82" s="426"/>
      <c r="UYR82" s="426"/>
      <c r="UYS82" s="426"/>
      <c r="UYT82" s="426"/>
      <c r="UYU82" s="426"/>
      <c r="UYV82" s="426"/>
      <c r="UYW82" s="426"/>
      <c r="UYX82" s="426"/>
      <c r="UYY82" s="426"/>
      <c r="UYZ82" s="426"/>
      <c r="UZA82" s="426"/>
      <c r="UZB82" s="426"/>
      <c r="UZC82" s="426"/>
      <c r="UZD82" s="426"/>
      <c r="UZE82" s="426"/>
      <c r="UZF82" s="426"/>
      <c r="UZG82" s="426"/>
      <c r="UZH82" s="426"/>
      <c r="UZI82" s="426"/>
      <c r="UZJ82" s="426"/>
      <c r="UZK82" s="426"/>
      <c r="UZL82" s="426"/>
      <c r="UZM82" s="426"/>
      <c r="UZN82" s="426"/>
      <c r="UZO82" s="426"/>
      <c r="UZP82" s="426"/>
      <c r="UZQ82" s="426"/>
      <c r="UZR82" s="426"/>
      <c r="UZS82" s="426"/>
      <c r="UZT82" s="426"/>
      <c r="UZU82" s="426"/>
      <c r="UZV82" s="426"/>
      <c r="UZW82" s="426"/>
      <c r="UZX82" s="426"/>
      <c r="UZY82" s="426"/>
      <c r="UZZ82" s="426"/>
      <c r="VAA82" s="426"/>
      <c r="VAB82" s="426"/>
      <c r="VAC82" s="426"/>
      <c r="VAD82" s="426"/>
      <c r="VAE82" s="426"/>
      <c r="VAF82" s="426"/>
      <c r="VAG82" s="426"/>
      <c r="VAH82" s="426"/>
      <c r="VAI82" s="426"/>
      <c r="VAJ82" s="426"/>
      <c r="VAK82" s="426"/>
      <c r="VAL82" s="426"/>
      <c r="VAM82" s="426"/>
      <c r="VAN82" s="426"/>
      <c r="VAO82" s="426"/>
      <c r="VAP82" s="426"/>
      <c r="VAQ82" s="426"/>
      <c r="VAR82" s="426"/>
      <c r="VAS82" s="426"/>
      <c r="VAT82" s="426"/>
      <c r="VAU82" s="426"/>
      <c r="VAV82" s="426"/>
      <c r="VAW82" s="426"/>
      <c r="VAX82" s="426"/>
      <c r="VAY82" s="426"/>
      <c r="VAZ82" s="426"/>
      <c r="VBA82" s="426"/>
      <c r="VBB82" s="426"/>
      <c r="VBC82" s="426"/>
      <c r="VBD82" s="426"/>
      <c r="VBE82" s="426"/>
      <c r="VBF82" s="426"/>
      <c r="VBG82" s="426"/>
      <c r="VBH82" s="426"/>
      <c r="VBI82" s="426"/>
      <c r="VBJ82" s="426"/>
      <c r="VBK82" s="426"/>
      <c r="VBL82" s="426"/>
      <c r="VBM82" s="426"/>
      <c r="VBN82" s="426"/>
      <c r="VBO82" s="426"/>
      <c r="VBP82" s="426"/>
      <c r="VBQ82" s="426"/>
      <c r="VBR82" s="426"/>
      <c r="VBS82" s="426"/>
      <c r="VBT82" s="426"/>
      <c r="VBU82" s="426"/>
      <c r="VBV82" s="426"/>
      <c r="VBW82" s="426"/>
      <c r="VBX82" s="426"/>
      <c r="VBY82" s="426"/>
      <c r="VBZ82" s="426"/>
      <c r="VCA82" s="426"/>
      <c r="VCB82" s="426"/>
      <c r="VCC82" s="426"/>
      <c r="VCD82" s="426"/>
      <c r="VCE82" s="426"/>
      <c r="VCF82" s="426"/>
      <c r="VCG82" s="426"/>
      <c r="VCH82" s="426"/>
      <c r="VCI82" s="426"/>
      <c r="VCJ82" s="426"/>
      <c r="VCK82" s="426"/>
      <c r="VCL82" s="426"/>
      <c r="VCM82" s="426"/>
      <c r="VCN82" s="426"/>
      <c r="VCO82" s="426"/>
      <c r="VCP82" s="426"/>
      <c r="VCQ82" s="426"/>
      <c r="VCR82" s="426"/>
      <c r="VCS82" s="426"/>
      <c r="VCT82" s="426"/>
      <c r="VCU82" s="426"/>
      <c r="VCV82" s="426"/>
      <c r="VCW82" s="426"/>
      <c r="VCX82" s="426"/>
      <c r="VCY82" s="426"/>
      <c r="VCZ82" s="426"/>
      <c r="VDA82" s="426"/>
      <c r="VDB82" s="426"/>
      <c r="VDC82" s="426"/>
      <c r="VDD82" s="426"/>
      <c r="VDE82" s="426"/>
      <c r="VDF82" s="426"/>
      <c r="VDG82" s="426"/>
      <c r="VDH82" s="426"/>
      <c r="VDI82" s="426"/>
      <c r="VDJ82" s="426"/>
      <c r="VDK82" s="426"/>
      <c r="VDL82" s="426"/>
      <c r="VDM82" s="426"/>
      <c r="VDN82" s="426"/>
      <c r="VDO82" s="426"/>
      <c r="VDP82" s="426"/>
      <c r="VDQ82" s="426"/>
      <c r="VDR82" s="426"/>
      <c r="VDS82" s="426"/>
      <c r="VDT82" s="426"/>
      <c r="VDU82" s="426"/>
      <c r="VDV82" s="426"/>
      <c r="VDW82" s="426"/>
      <c r="VDX82" s="426"/>
      <c r="VDY82" s="426"/>
      <c r="VDZ82" s="426"/>
      <c r="VEA82" s="426"/>
      <c r="VEB82" s="426"/>
      <c r="VEC82" s="426"/>
      <c r="VED82" s="426"/>
      <c r="VEE82" s="426"/>
      <c r="VEF82" s="426"/>
      <c r="VEG82" s="426"/>
      <c r="VEH82" s="426"/>
      <c r="VEI82" s="426"/>
      <c r="VEJ82" s="426"/>
      <c r="VEK82" s="426"/>
      <c r="VEL82" s="426"/>
      <c r="VEM82" s="426"/>
      <c r="VEN82" s="426"/>
      <c r="VEO82" s="426"/>
      <c r="VEP82" s="426"/>
      <c r="VEQ82" s="426"/>
      <c r="VER82" s="426"/>
      <c r="VES82" s="426"/>
      <c r="VET82" s="426"/>
      <c r="VEU82" s="426"/>
      <c r="VEV82" s="426"/>
      <c r="VEW82" s="426"/>
      <c r="VEX82" s="426"/>
      <c r="VEY82" s="426"/>
      <c r="VEZ82" s="426"/>
      <c r="VFA82" s="426"/>
      <c r="VFB82" s="426"/>
      <c r="VFC82" s="426"/>
      <c r="VFD82" s="426"/>
      <c r="VFE82" s="426"/>
      <c r="VFF82" s="426"/>
      <c r="VFG82" s="426"/>
      <c r="VFH82" s="426"/>
      <c r="VFI82" s="426"/>
      <c r="VFJ82" s="426"/>
      <c r="VFK82" s="426"/>
      <c r="VFL82" s="426"/>
      <c r="VFM82" s="426"/>
      <c r="VFN82" s="426"/>
      <c r="VFO82" s="426"/>
      <c r="VFP82" s="426"/>
      <c r="VFQ82" s="426"/>
      <c r="VFR82" s="426"/>
      <c r="VFS82" s="426"/>
      <c r="VFT82" s="426"/>
      <c r="VFU82" s="426"/>
      <c r="VFV82" s="426"/>
      <c r="VFW82" s="426"/>
      <c r="VFX82" s="426"/>
      <c r="VFY82" s="426"/>
      <c r="VFZ82" s="426"/>
      <c r="VGA82" s="426"/>
      <c r="VGB82" s="426"/>
      <c r="VGC82" s="426"/>
      <c r="VGD82" s="426"/>
      <c r="VGE82" s="426"/>
      <c r="VGF82" s="426"/>
      <c r="VGG82" s="426"/>
      <c r="VGH82" s="426"/>
      <c r="VGI82" s="426"/>
      <c r="VGJ82" s="426"/>
      <c r="VGK82" s="426"/>
      <c r="VGL82" s="426"/>
      <c r="VGM82" s="426"/>
      <c r="VGN82" s="426"/>
      <c r="VGO82" s="426"/>
      <c r="VGP82" s="426"/>
      <c r="VGQ82" s="426"/>
      <c r="VGR82" s="426"/>
      <c r="VGS82" s="426"/>
      <c r="VGT82" s="426"/>
      <c r="VGU82" s="426"/>
      <c r="VGV82" s="426"/>
      <c r="VGW82" s="426"/>
      <c r="VGX82" s="426"/>
      <c r="VGY82" s="426"/>
      <c r="VGZ82" s="426"/>
      <c r="VHA82" s="426"/>
      <c r="VHB82" s="426"/>
      <c r="VHC82" s="426"/>
      <c r="VHD82" s="426"/>
      <c r="VHE82" s="426"/>
      <c r="VHF82" s="426"/>
      <c r="VHG82" s="426"/>
      <c r="VHH82" s="426"/>
      <c r="VHI82" s="426"/>
      <c r="VHJ82" s="426"/>
      <c r="VHK82" s="426"/>
      <c r="VHL82" s="426"/>
      <c r="VHM82" s="426"/>
      <c r="VHN82" s="426"/>
      <c r="VHO82" s="426"/>
      <c r="VHP82" s="426"/>
      <c r="VHQ82" s="426"/>
      <c r="VHR82" s="426"/>
      <c r="VHS82" s="426"/>
      <c r="VHT82" s="426"/>
      <c r="VHU82" s="426"/>
      <c r="VHV82" s="426"/>
      <c r="VHW82" s="426"/>
      <c r="VHX82" s="426"/>
      <c r="VHY82" s="426"/>
      <c r="VHZ82" s="426"/>
      <c r="VIA82" s="426"/>
      <c r="VIB82" s="426"/>
      <c r="VIC82" s="426"/>
      <c r="VID82" s="426"/>
      <c r="VIE82" s="426"/>
      <c r="VIF82" s="426"/>
      <c r="VIG82" s="426"/>
      <c r="VIH82" s="426"/>
      <c r="VII82" s="426"/>
      <c r="VIJ82" s="426"/>
      <c r="VIK82" s="426"/>
      <c r="VIL82" s="426"/>
      <c r="VIM82" s="426"/>
      <c r="VIN82" s="426"/>
      <c r="VIO82" s="426"/>
      <c r="VIP82" s="426"/>
      <c r="VIQ82" s="426"/>
      <c r="VIR82" s="426"/>
      <c r="VIS82" s="426"/>
      <c r="VIT82" s="426"/>
      <c r="VIU82" s="426"/>
      <c r="VIV82" s="426"/>
      <c r="VIW82" s="426"/>
      <c r="VIX82" s="426"/>
      <c r="VIY82" s="426"/>
      <c r="VIZ82" s="426"/>
      <c r="VJA82" s="426"/>
      <c r="VJB82" s="426"/>
      <c r="VJC82" s="426"/>
      <c r="VJD82" s="426"/>
      <c r="VJE82" s="426"/>
      <c r="VJF82" s="426"/>
      <c r="VJG82" s="426"/>
      <c r="VJH82" s="426"/>
      <c r="VJI82" s="426"/>
      <c r="VJJ82" s="426"/>
      <c r="VJK82" s="426"/>
      <c r="VJL82" s="426"/>
      <c r="VJM82" s="426"/>
      <c r="VJN82" s="426"/>
      <c r="VJO82" s="426"/>
      <c r="VJP82" s="426"/>
      <c r="VJQ82" s="426"/>
      <c r="VJR82" s="426"/>
      <c r="VJS82" s="426"/>
      <c r="VJT82" s="426"/>
      <c r="VJU82" s="426"/>
      <c r="VJV82" s="426"/>
      <c r="VJW82" s="426"/>
      <c r="VJX82" s="426"/>
      <c r="VJY82" s="426"/>
      <c r="VJZ82" s="426"/>
      <c r="VKA82" s="426"/>
      <c r="VKB82" s="426"/>
      <c r="VKC82" s="426"/>
      <c r="VKD82" s="426"/>
      <c r="VKE82" s="426"/>
      <c r="VKF82" s="426"/>
      <c r="VKG82" s="426"/>
      <c r="VKH82" s="426"/>
      <c r="VKI82" s="426"/>
      <c r="VKJ82" s="426"/>
      <c r="VKK82" s="426"/>
      <c r="VKL82" s="426"/>
      <c r="VKM82" s="426"/>
      <c r="VKN82" s="426"/>
      <c r="VKO82" s="426"/>
      <c r="VKP82" s="426"/>
      <c r="VKQ82" s="426"/>
      <c r="VKR82" s="426"/>
      <c r="VKS82" s="426"/>
      <c r="VKT82" s="426"/>
      <c r="VKU82" s="426"/>
      <c r="VKV82" s="426"/>
      <c r="VKW82" s="426"/>
      <c r="VKX82" s="426"/>
      <c r="VKY82" s="426"/>
      <c r="VKZ82" s="426"/>
      <c r="VLA82" s="426"/>
      <c r="VLB82" s="426"/>
      <c r="VLC82" s="426"/>
      <c r="VLD82" s="426"/>
      <c r="VLE82" s="426"/>
      <c r="VLF82" s="426"/>
      <c r="VLG82" s="426"/>
      <c r="VLH82" s="426"/>
      <c r="VLI82" s="426"/>
      <c r="VLJ82" s="426"/>
      <c r="VLK82" s="426"/>
      <c r="VLL82" s="426"/>
      <c r="VLM82" s="426"/>
      <c r="VLN82" s="426"/>
      <c r="VLO82" s="426"/>
      <c r="VLP82" s="426"/>
      <c r="VLQ82" s="426"/>
      <c r="VLR82" s="426"/>
      <c r="VLS82" s="426"/>
      <c r="VLT82" s="426"/>
      <c r="VLU82" s="426"/>
      <c r="VLV82" s="426"/>
      <c r="VLW82" s="426"/>
      <c r="VLX82" s="426"/>
      <c r="VLY82" s="426"/>
      <c r="VLZ82" s="426"/>
      <c r="VMA82" s="426"/>
      <c r="VMB82" s="426"/>
      <c r="VMC82" s="426"/>
      <c r="VMD82" s="426"/>
      <c r="VME82" s="426"/>
      <c r="VMF82" s="426"/>
      <c r="VMG82" s="426"/>
      <c r="VMH82" s="426"/>
      <c r="VMI82" s="426"/>
      <c r="VMJ82" s="426"/>
      <c r="VMK82" s="426"/>
      <c r="VML82" s="426"/>
      <c r="VMM82" s="426"/>
      <c r="VMN82" s="426"/>
      <c r="VMO82" s="426"/>
      <c r="VMP82" s="426"/>
      <c r="VMQ82" s="426"/>
      <c r="VMR82" s="426"/>
      <c r="VMS82" s="426"/>
      <c r="VMT82" s="426"/>
      <c r="VMU82" s="426"/>
      <c r="VMV82" s="426"/>
      <c r="VMW82" s="426"/>
      <c r="VMX82" s="426"/>
      <c r="VMY82" s="426"/>
      <c r="VMZ82" s="426"/>
      <c r="VNA82" s="426"/>
      <c r="VNB82" s="426"/>
      <c r="VNC82" s="426"/>
      <c r="VND82" s="426"/>
      <c r="VNE82" s="426"/>
      <c r="VNF82" s="426"/>
      <c r="VNG82" s="426"/>
      <c r="VNH82" s="426"/>
      <c r="VNI82" s="426"/>
      <c r="VNJ82" s="426"/>
      <c r="VNK82" s="426"/>
      <c r="VNL82" s="426"/>
      <c r="VNM82" s="426"/>
      <c r="VNN82" s="426"/>
      <c r="VNO82" s="426"/>
      <c r="VNP82" s="426"/>
      <c r="VNQ82" s="426"/>
      <c r="VNR82" s="426"/>
      <c r="VNS82" s="426"/>
      <c r="VNT82" s="426"/>
      <c r="VNU82" s="426"/>
      <c r="VNV82" s="426"/>
      <c r="VNW82" s="426"/>
      <c r="VNX82" s="426"/>
      <c r="VNY82" s="426"/>
      <c r="VNZ82" s="426"/>
      <c r="VOA82" s="426"/>
      <c r="VOB82" s="426"/>
      <c r="VOC82" s="426"/>
      <c r="VOD82" s="426"/>
      <c r="VOE82" s="426"/>
      <c r="VOF82" s="426"/>
      <c r="VOG82" s="426"/>
      <c r="VOH82" s="426"/>
      <c r="VOI82" s="426"/>
      <c r="VOJ82" s="426"/>
      <c r="VOK82" s="426"/>
      <c r="VOL82" s="426"/>
      <c r="VOM82" s="426"/>
      <c r="VON82" s="426"/>
      <c r="VOO82" s="426"/>
      <c r="VOP82" s="426"/>
      <c r="VOQ82" s="426"/>
      <c r="VOR82" s="426"/>
      <c r="VOS82" s="426"/>
      <c r="VOT82" s="426"/>
      <c r="VOU82" s="426"/>
      <c r="VOV82" s="426"/>
      <c r="VOW82" s="426"/>
      <c r="VOX82" s="426"/>
      <c r="VOY82" s="426"/>
      <c r="VOZ82" s="426"/>
      <c r="VPA82" s="426"/>
      <c r="VPB82" s="426"/>
      <c r="VPC82" s="426"/>
      <c r="VPD82" s="426"/>
      <c r="VPE82" s="426"/>
      <c r="VPF82" s="426"/>
      <c r="VPG82" s="426"/>
      <c r="VPH82" s="426"/>
      <c r="VPI82" s="426"/>
      <c r="VPJ82" s="426"/>
      <c r="VPK82" s="426"/>
      <c r="VPL82" s="426"/>
      <c r="VPM82" s="426"/>
      <c r="VPN82" s="426"/>
      <c r="VPO82" s="426"/>
      <c r="VPP82" s="426"/>
      <c r="VPQ82" s="426"/>
      <c r="VPR82" s="426"/>
      <c r="VPS82" s="426"/>
      <c r="VPT82" s="426"/>
      <c r="VPU82" s="426"/>
      <c r="VPV82" s="426"/>
      <c r="VPW82" s="426"/>
      <c r="VPX82" s="426"/>
      <c r="VPY82" s="426"/>
      <c r="VPZ82" s="426"/>
      <c r="VQA82" s="426"/>
      <c r="VQB82" s="426"/>
      <c r="VQC82" s="426"/>
      <c r="VQD82" s="426"/>
      <c r="VQE82" s="426"/>
      <c r="VQF82" s="426"/>
      <c r="VQG82" s="426"/>
      <c r="VQH82" s="426"/>
      <c r="VQI82" s="426"/>
      <c r="VQJ82" s="426"/>
      <c r="VQK82" s="426"/>
      <c r="VQL82" s="426"/>
      <c r="VQM82" s="426"/>
      <c r="VQN82" s="426"/>
      <c r="VQO82" s="426"/>
      <c r="VQP82" s="426"/>
      <c r="VQQ82" s="426"/>
      <c r="VQR82" s="426"/>
      <c r="VQS82" s="426"/>
      <c r="VQT82" s="426"/>
      <c r="VQU82" s="426"/>
      <c r="VQV82" s="426"/>
      <c r="VQW82" s="426"/>
      <c r="VQX82" s="426"/>
      <c r="VQY82" s="426"/>
      <c r="VQZ82" s="426"/>
      <c r="VRA82" s="426"/>
      <c r="VRB82" s="426"/>
      <c r="VRC82" s="426"/>
      <c r="VRD82" s="426"/>
      <c r="VRE82" s="426"/>
      <c r="VRF82" s="426"/>
      <c r="VRG82" s="426"/>
      <c r="VRH82" s="426"/>
      <c r="VRI82" s="426"/>
      <c r="VRJ82" s="426"/>
      <c r="VRK82" s="426"/>
      <c r="VRL82" s="426"/>
      <c r="VRM82" s="426"/>
      <c r="VRN82" s="426"/>
      <c r="VRO82" s="426"/>
      <c r="VRP82" s="426"/>
      <c r="VRQ82" s="426"/>
      <c r="VRR82" s="426"/>
      <c r="VRS82" s="426"/>
      <c r="VRT82" s="426"/>
      <c r="VRU82" s="426"/>
      <c r="VRV82" s="426"/>
      <c r="VRW82" s="426"/>
      <c r="VRX82" s="426"/>
      <c r="VRY82" s="426"/>
      <c r="VRZ82" s="426"/>
      <c r="VSA82" s="426"/>
      <c r="VSB82" s="426"/>
      <c r="VSC82" s="426"/>
      <c r="VSD82" s="426"/>
      <c r="VSE82" s="426"/>
      <c r="VSF82" s="426"/>
      <c r="VSG82" s="426"/>
      <c r="VSH82" s="426"/>
      <c r="VSI82" s="426"/>
      <c r="VSJ82" s="426"/>
      <c r="VSK82" s="426"/>
      <c r="VSL82" s="426"/>
      <c r="VSM82" s="426"/>
      <c r="VSN82" s="426"/>
      <c r="VSO82" s="426"/>
      <c r="VSP82" s="426"/>
      <c r="VSQ82" s="426"/>
      <c r="VSR82" s="426"/>
      <c r="VSS82" s="426"/>
      <c r="VST82" s="426"/>
      <c r="VSU82" s="426"/>
      <c r="VSV82" s="426"/>
      <c r="VSW82" s="426"/>
      <c r="VSX82" s="426"/>
      <c r="VSY82" s="426"/>
      <c r="VSZ82" s="426"/>
      <c r="VTA82" s="426"/>
      <c r="VTB82" s="426"/>
      <c r="VTC82" s="426"/>
      <c r="VTD82" s="426"/>
      <c r="VTE82" s="426"/>
      <c r="VTF82" s="426"/>
      <c r="VTG82" s="426"/>
      <c r="VTH82" s="426"/>
      <c r="VTI82" s="426"/>
      <c r="VTJ82" s="426"/>
      <c r="VTK82" s="426"/>
      <c r="VTL82" s="426"/>
      <c r="VTM82" s="426"/>
      <c r="VTN82" s="426"/>
      <c r="VTO82" s="426"/>
      <c r="VTP82" s="426"/>
      <c r="VTQ82" s="426"/>
      <c r="VTR82" s="426"/>
      <c r="VTS82" s="426"/>
      <c r="VTT82" s="426"/>
      <c r="VTU82" s="426"/>
      <c r="VTV82" s="426"/>
      <c r="VTW82" s="426"/>
      <c r="VTX82" s="426"/>
      <c r="VTY82" s="426"/>
      <c r="VTZ82" s="426"/>
      <c r="VUA82" s="426"/>
      <c r="VUB82" s="426"/>
      <c r="VUC82" s="426"/>
      <c r="VUD82" s="426"/>
      <c r="VUE82" s="426"/>
      <c r="VUF82" s="426"/>
      <c r="VUG82" s="426"/>
      <c r="VUH82" s="426"/>
      <c r="VUI82" s="426"/>
      <c r="VUJ82" s="426"/>
      <c r="VUK82" s="426"/>
      <c r="VUL82" s="426"/>
      <c r="VUM82" s="426"/>
      <c r="VUN82" s="426"/>
      <c r="VUO82" s="426"/>
      <c r="VUP82" s="426"/>
      <c r="VUQ82" s="426"/>
      <c r="VUR82" s="426"/>
      <c r="VUS82" s="426"/>
      <c r="VUT82" s="426"/>
      <c r="VUU82" s="426"/>
      <c r="VUV82" s="426"/>
      <c r="VUW82" s="426"/>
      <c r="VUX82" s="426"/>
      <c r="VUY82" s="426"/>
      <c r="VUZ82" s="426"/>
      <c r="VVA82" s="426"/>
      <c r="VVB82" s="426"/>
      <c r="VVC82" s="426"/>
      <c r="VVD82" s="426"/>
      <c r="VVE82" s="426"/>
      <c r="VVF82" s="426"/>
      <c r="VVG82" s="426"/>
      <c r="VVH82" s="426"/>
      <c r="VVI82" s="426"/>
      <c r="VVJ82" s="426"/>
      <c r="VVK82" s="426"/>
      <c r="VVL82" s="426"/>
      <c r="VVM82" s="426"/>
      <c r="VVN82" s="426"/>
      <c r="VVO82" s="426"/>
      <c r="VVP82" s="426"/>
      <c r="VVQ82" s="426"/>
      <c r="VVR82" s="426"/>
      <c r="VVS82" s="426"/>
      <c r="VVT82" s="426"/>
      <c r="VVU82" s="426"/>
      <c r="VVV82" s="426"/>
      <c r="VVW82" s="426"/>
      <c r="VVX82" s="426"/>
      <c r="VVY82" s="426"/>
      <c r="VVZ82" s="426"/>
      <c r="VWA82" s="426"/>
      <c r="VWB82" s="426"/>
      <c r="VWC82" s="426"/>
      <c r="VWD82" s="426"/>
      <c r="VWE82" s="426"/>
      <c r="VWF82" s="426"/>
      <c r="VWG82" s="426"/>
      <c r="VWH82" s="426"/>
      <c r="VWI82" s="426"/>
      <c r="VWJ82" s="426"/>
      <c r="VWK82" s="426"/>
      <c r="VWL82" s="426"/>
      <c r="VWM82" s="426"/>
      <c r="VWN82" s="426"/>
      <c r="VWO82" s="426"/>
      <c r="VWP82" s="426"/>
      <c r="VWQ82" s="426"/>
      <c r="VWR82" s="426"/>
      <c r="VWS82" s="426"/>
      <c r="VWT82" s="426"/>
      <c r="VWU82" s="426"/>
      <c r="VWV82" s="426"/>
      <c r="VWW82" s="426"/>
      <c r="VWX82" s="426"/>
      <c r="VWY82" s="426"/>
      <c r="VWZ82" s="426"/>
      <c r="VXA82" s="426"/>
      <c r="VXB82" s="426"/>
      <c r="VXC82" s="426"/>
      <c r="VXD82" s="426"/>
      <c r="VXE82" s="426"/>
      <c r="VXF82" s="426"/>
      <c r="VXG82" s="426"/>
      <c r="VXH82" s="426"/>
      <c r="VXI82" s="426"/>
      <c r="VXJ82" s="426"/>
      <c r="VXK82" s="426"/>
      <c r="VXL82" s="426"/>
      <c r="VXM82" s="426"/>
      <c r="VXN82" s="426"/>
      <c r="VXO82" s="426"/>
      <c r="VXP82" s="426"/>
      <c r="VXQ82" s="426"/>
      <c r="VXR82" s="426"/>
      <c r="VXS82" s="426"/>
      <c r="VXT82" s="426"/>
      <c r="VXU82" s="426"/>
      <c r="VXV82" s="426"/>
      <c r="VXW82" s="426"/>
      <c r="VXX82" s="426"/>
      <c r="VXY82" s="426"/>
      <c r="VXZ82" s="426"/>
      <c r="VYA82" s="426"/>
      <c r="VYB82" s="426"/>
      <c r="VYC82" s="426"/>
      <c r="VYD82" s="426"/>
      <c r="VYE82" s="426"/>
      <c r="VYF82" s="426"/>
      <c r="VYG82" s="426"/>
      <c r="VYH82" s="426"/>
      <c r="VYI82" s="426"/>
      <c r="VYJ82" s="426"/>
      <c r="VYK82" s="426"/>
      <c r="VYL82" s="426"/>
      <c r="VYM82" s="426"/>
      <c r="VYN82" s="426"/>
      <c r="VYO82" s="426"/>
      <c r="VYP82" s="426"/>
      <c r="VYQ82" s="426"/>
      <c r="VYR82" s="426"/>
      <c r="VYS82" s="426"/>
      <c r="VYT82" s="426"/>
      <c r="VYU82" s="426"/>
      <c r="VYV82" s="426"/>
      <c r="VYW82" s="426"/>
      <c r="VYX82" s="426"/>
      <c r="VYY82" s="426"/>
      <c r="VYZ82" s="426"/>
      <c r="VZA82" s="426"/>
      <c r="VZB82" s="426"/>
      <c r="VZC82" s="426"/>
      <c r="VZD82" s="426"/>
      <c r="VZE82" s="426"/>
      <c r="VZF82" s="426"/>
      <c r="VZG82" s="426"/>
      <c r="VZH82" s="426"/>
      <c r="VZI82" s="426"/>
      <c r="VZJ82" s="426"/>
      <c r="VZK82" s="426"/>
      <c r="VZL82" s="426"/>
      <c r="VZM82" s="426"/>
      <c r="VZN82" s="426"/>
      <c r="VZO82" s="426"/>
      <c r="VZP82" s="426"/>
      <c r="VZQ82" s="426"/>
      <c r="VZR82" s="426"/>
      <c r="VZS82" s="426"/>
      <c r="VZT82" s="426"/>
      <c r="VZU82" s="426"/>
      <c r="VZV82" s="426"/>
      <c r="VZW82" s="426"/>
      <c r="VZX82" s="426"/>
      <c r="VZY82" s="426"/>
      <c r="VZZ82" s="426"/>
      <c r="WAA82" s="426"/>
      <c r="WAB82" s="426"/>
      <c r="WAC82" s="426"/>
      <c r="WAD82" s="426"/>
      <c r="WAE82" s="426"/>
      <c r="WAF82" s="426"/>
      <c r="WAG82" s="426"/>
      <c r="WAH82" s="426"/>
      <c r="WAI82" s="426"/>
      <c r="WAJ82" s="426"/>
      <c r="WAK82" s="426"/>
      <c r="WAL82" s="426"/>
      <c r="WAM82" s="426"/>
      <c r="WAN82" s="426"/>
      <c r="WAO82" s="426"/>
      <c r="WAP82" s="426"/>
      <c r="WAQ82" s="426"/>
      <c r="WAR82" s="426"/>
      <c r="WAS82" s="426"/>
      <c r="WAT82" s="426"/>
      <c r="WAU82" s="426"/>
      <c r="WAV82" s="426"/>
      <c r="WAW82" s="426"/>
      <c r="WAX82" s="426"/>
      <c r="WAY82" s="426"/>
      <c r="WAZ82" s="426"/>
      <c r="WBA82" s="426"/>
      <c r="WBB82" s="426"/>
      <c r="WBC82" s="426"/>
      <c r="WBD82" s="426"/>
      <c r="WBE82" s="426"/>
      <c r="WBF82" s="426"/>
      <c r="WBG82" s="426"/>
      <c r="WBH82" s="426"/>
      <c r="WBI82" s="426"/>
      <c r="WBJ82" s="426"/>
      <c r="WBK82" s="426"/>
      <c r="WBL82" s="426"/>
      <c r="WBM82" s="426"/>
      <c r="WBN82" s="426"/>
      <c r="WBO82" s="426"/>
      <c r="WBP82" s="426"/>
      <c r="WBQ82" s="426"/>
      <c r="WBR82" s="426"/>
      <c r="WBS82" s="426"/>
      <c r="WBT82" s="426"/>
      <c r="WBU82" s="426"/>
      <c r="WBV82" s="426"/>
      <c r="WBW82" s="426"/>
      <c r="WBX82" s="426"/>
      <c r="WBY82" s="426"/>
      <c r="WBZ82" s="426"/>
      <c r="WCA82" s="426"/>
      <c r="WCB82" s="426"/>
      <c r="WCC82" s="426"/>
      <c r="WCD82" s="426"/>
      <c r="WCE82" s="426"/>
      <c r="WCF82" s="426"/>
      <c r="WCG82" s="426"/>
      <c r="WCH82" s="426"/>
      <c r="WCI82" s="426"/>
      <c r="WCJ82" s="426"/>
      <c r="WCK82" s="426"/>
      <c r="WCL82" s="426"/>
      <c r="WCM82" s="426"/>
      <c r="WCN82" s="426"/>
      <c r="WCO82" s="426"/>
      <c r="WCP82" s="426"/>
      <c r="WCQ82" s="426"/>
      <c r="WCR82" s="426"/>
      <c r="WCS82" s="426"/>
      <c r="WCT82" s="426"/>
      <c r="WCU82" s="426"/>
      <c r="WCV82" s="426"/>
      <c r="WCW82" s="426"/>
      <c r="WCX82" s="426"/>
      <c r="WCY82" s="426"/>
      <c r="WCZ82" s="426"/>
      <c r="WDA82" s="426"/>
      <c r="WDB82" s="426"/>
      <c r="WDC82" s="426"/>
      <c r="WDD82" s="426"/>
      <c r="WDE82" s="426"/>
      <c r="WDF82" s="426"/>
      <c r="WDG82" s="426"/>
      <c r="WDH82" s="426"/>
      <c r="WDI82" s="426"/>
      <c r="WDJ82" s="426"/>
      <c r="WDK82" s="426"/>
      <c r="WDL82" s="426"/>
      <c r="WDM82" s="426"/>
      <c r="WDN82" s="426"/>
      <c r="WDO82" s="426"/>
      <c r="WDP82" s="426"/>
      <c r="WDQ82" s="426"/>
      <c r="WDR82" s="426"/>
      <c r="WDS82" s="426"/>
      <c r="WDT82" s="426"/>
      <c r="WDU82" s="426"/>
      <c r="WDV82" s="426"/>
      <c r="WDW82" s="426"/>
      <c r="WDX82" s="426"/>
      <c r="WDY82" s="426"/>
      <c r="WDZ82" s="426"/>
      <c r="WEA82" s="426"/>
      <c r="WEB82" s="426"/>
      <c r="WEC82" s="426"/>
      <c r="WED82" s="426"/>
      <c r="WEE82" s="426"/>
      <c r="WEF82" s="426"/>
      <c r="WEG82" s="426"/>
      <c r="WEH82" s="426"/>
      <c r="WEI82" s="426"/>
      <c r="WEJ82" s="426"/>
      <c r="WEK82" s="426"/>
      <c r="WEL82" s="426"/>
      <c r="WEM82" s="426"/>
      <c r="WEN82" s="426"/>
      <c r="WEO82" s="426"/>
      <c r="WEP82" s="426"/>
      <c r="WEQ82" s="426"/>
      <c r="WER82" s="426"/>
      <c r="WES82" s="426"/>
      <c r="WET82" s="426"/>
      <c r="WEU82" s="426"/>
      <c r="WEV82" s="426"/>
      <c r="WEW82" s="426"/>
      <c r="WEX82" s="426"/>
      <c r="WEY82" s="426"/>
      <c r="WEZ82" s="426"/>
      <c r="WFA82" s="426"/>
      <c r="WFB82" s="426"/>
      <c r="WFC82" s="426"/>
      <c r="WFD82" s="426"/>
      <c r="WFE82" s="426"/>
      <c r="WFF82" s="426"/>
      <c r="WFG82" s="426"/>
      <c r="WFH82" s="426"/>
      <c r="WFI82" s="426"/>
      <c r="WFJ82" s="426"/>
      <c r="WFK82" s="426"/>
      <c r="WFL82" s="426"/>
      <c r="WFM82" s="426"/>
      <c r="WFN82" s="426"/>
      <c r="WFO82" s="426"/>
      <c r="WFP82" s="426"/>
      <c r="WFQ82" s="426"/>
      <c r="WFR82" s="426"/>
      <c r="WFS82" s="426"/>
      <c r="WFT82" s="426"/>
      <c r="WFU82" s="426"/>
      <c r="WFV82" s="426"/>
      <c r="WFW82" s="426"/>
      <c r="WFX82" s="426"/>
      <c r="WFY82" s="426"/>
      <c r="WFZ82" s="426"/>
      <c r="WGA82" s="426"/>
      <c r="WGB82" s="426"/>
      <c r="WGC82" s="426"/>
      <c r="WGD82" s="426"/>
      <c r="WGE82" s="426"/>
      <c r="WGF82" s="426"/>
      <c r="WGG82" s="426"/>
      <c r="WGH82" s="426"/>
      <c r="WGI82" s="426"/>
      <c r="WGJ82" s="426"/>
      <c r="WGK82" s="426"/>
      <c r="WGL82" s="426"/>
      <c r="WGM82" s="426"/>
      <c r="WGN82" s="426"/>
      <c r="WGO82" s="426"/>
      <c r="WGP82" s="426"/>
      <c r="WGQ82" s="426"/>
      <c r="WGR82" s="426"/>
      <c r="WGS82" s="426"/>
      <c r="WGT82" s="426"/>
      <c r="WGU82" s="426"/>
      <c r="WGV82" s="426"/>
      <c r="WGW82" s="426"/>
      <c r="WGX82" s="426"/>
      <c r="WGY82" s="426"/>
      <c r="WGZ82" s="426"/>
      <c r="WHA82" s="426"/>
      <c r="WHB82" s="426"/>
      <c r="WHC82" s="426"/>
      <c r="WHD82" s="426"/>
      <c r="WHE82" s="426"/>
      <c r="WHF82" s="426"/>
      <c r="WHG82" s="426"/>
      <c r="WHH82" s="426"/>
      <c r="WHI82" s="426"/>
      <c r="WHJ82" s="426"/>
      <c r="WHK82" s="426"/>
      <c r="WHL82" s="426"/>
      <c r="WHM82" s="426"/>
      <c r="WHN82" s="426"/>
      <c r="WHO82" s="426"/>
      <c r="WHP82" s="426"/>
      <c r="WHQ82" s="426"/>
      <c r="WHR82" s="426"/>
      <c r="WHS82" s="426"/>
      <c r="WHT82" s="426"/>
      <c r="WHU82" s="426"/>
      <c r="WHV82" s="426"/>
      <c r="WHW82" s="426"/>
      <c r="WHX82" s="426"/>
      <c r="WHY82" s="426"/>
      <c r="WHZ82" s="426"/>
      <c r="WIA82" s="426"/>
      <c r="WIB82" s="426"/>
      <c r="WIC82" s="426"/>
      <c r="WID82" s="426"/>
      <c r="WIE82" s="426"/>
      <c r="WIF82" s="426"/>
      <c r="WIG82" s="426"/>
      <c r="WIH82" s="426"/>
      <c r="WII82" s="426"/>
      <c r="WIJ82" s="426"/>
      <c r="WIK82" s="426"/>
      <c r="WIL82" s="426"/>
      <c r="WIM82" s="426"/>
      <c r="WIN82" s="426"/>
      <c r="WIO82" s="426"/>
      <c r="WIP82" s="426"/>
      <c r="WIQ82" s="426"/>
      <c r="WIR82" s="426"/>
      <c r="WIS82" s="426"/>
      <c r="WIT82" s="426"/>
      <c r="WIU82" s="426"/>
      <c r="WIV82" s="426"/>
      <c r="WIW82" s="426"/>
      <c r="WIX82" s="426"/>
      <c r="WIY82" s="426"/>
      <c r="WIZ82" s="426"/>
      <c r="WJA82" s="426"/>
      <c r="WJB82" s="426"/>
      <c r="WJC82" s="426"/>
      <c r="WJD82" s="426"/>
      <c r="WJE82" s="426"/>
      <c r="WJF82" s="426"/>
      <c r="WJG82" s="426"/>
      <c r="WJH82" s="426"/>
      <c r="WJI82" s="426"/>
      <c r="WJJ82" s="426"/>
      <c r="WJK82" s="426"/>
      <c r="WJL82" s="426"/>
      <c r="WJM82" s="426"/>
      <c r="WJN82" s="426"/>
      <c r="WJO82" s="426"/>
      <c r="WJP82" s="426"/>
      <c r="WJQ82" s="426"/>
      <c r="WJR82" s="426"/>
      <c r="WJS82" s="426"/>
      <c r="WJT82" s="426"/>
      <c r="WJU82" s="426"/>
      <c r="WJV82" s="426"/>
      <c r="WJW82" s="426"/>
      <c r="WJX82" s="426"/>
      <c r="WJY82" s="426"/>
      <c r="WJZ82" s="426"/>
      <c r="WKA82" s="426"/>
      <c r="WKB82" s="426"/>
      <c r="WKC82" s="426"/>
      <c r="WKD82" s="426"/>
      <c r="WKE82" s="426"/>
      <c r="WKF82" s="426"/>
      <c r="WKG82" s="426"/>
      <c r="WKH82" s="426"/>
      <c r="WKI82" s="426"/>
      <c r="WKJ82" s="426"/>
      <c r="WKK82" s="426"/>
      <c r="WKL82" s="426"/>
      <c r="WKM82" s="426"/>
      <c r="WKN82" s="426"/>
      <c r="WKO82" s="426"/>
      <c r="WKP82" s="426"/>
      <c r="WKQ82" s="426"/>
      <c r="WKR82" s="426"/>
      <c r="WKS82" s="426"/>
      <c r="WKT82" s="426"/>
      <c r="WKU82" s="426"/>
      <c r="WKV82" s="426"/>
      <c r="WKW82" s="426"/>
      <c r="WKX82" s="426"/>
      <c r="WKY82" s="426"/>
      <c r="WKZ82" s="426"/>
      <c r="WLA82" s="426"/>
      <c r="WLB82" s="426"/>
      <c r="WLC82" s="426"/>
      <c r="WLD82" s="426"/>
      <c r="WLE82" s="426"/>
      <c r="WLF82" s="426"/>
      <c r="WLG82" s="426"/>
      <c r="WLH82" s="426"/>
      <c r="WLI82" s="426"/>
      <c r="WLJ82" s="426"/>
      <c r="WLK82" s="426"/>
      <c r="WLL82" s="426"/>
      <c r="WLM82" s="426"/>
      <c r="WLN82" s="426"/>
      <c r="WLO82" s="426"/>
      <c r="WLP82" s="426"/>
      <c r="WLQ82" s="426"/>
      <c r="WLR82" s="426"/>
      <c r="WLS82" s="426"/>
      <c r="WLT82" s="426"/>
      <c r="WLU82" s="426"/>
      <c r="WLV82" s="426"/>
      <c r="WLW82" s="426"/>
      <c r="WLX82" s="426"/>
      <c r="WLY82" s="426"/>
      <c r="WLZ82" s="426"/>
      <c r="WMA82" s="426"/>
      <c r="WMB82" s="426"/>
      <c r="WMC82" s="426"/>
      <c r="WMD82" s="426"/>
      <c r="WME82" s="426"/>
      <c r="WMF82" s="426"/>
      <c r="WMG82" s="426"/>
      <c r="WMH82" s="426"/>
      <c r="WMI82" s="426"/>
      <c r="WMJ82" s="426"/>
      <c r="WMK82" s="426"/>
      <c r="WML82" s="426"/>
      <c r="WMM82" s="426"/>
      <c r="WMN82" s="426"/>
      <c r="WMO82" s="426"/>
      <c r="WMP82" s="426"/>
      <c r="WMQ82" s="426"/>
      <c r="WMR82" s="426"/>
      <c r="WMS82" s="426"/>
      <c r="WMT82" s="426"/>
      <c r="WMU82" s="426"/>
      <c r="WMV82" s="426"/>
      <c r="WMW82" s="426"/>
      <c r="WMX82" s="426"/>
      <c r="WMY82" s="426"/>
      <c r="WMZ82" s="426"/>
      <c r="WNA82" s="426"/>
      <c r="WNB82" s="426"/>
      <c r="WNC82" s="426"/>
      <c r="WND82" s="426"/>
      <c r="WNE82" s="426"/>
      <c r="WNF82" s="426"/>
      <c r="WNG82" s="426"/>
      <c r="WNH82" s="426"/>
      <c r="WNI82" s="426"/>
      <c r="WNJ82" s="426"/>
      <c r="WNK82" s="426"/>
      <c r="WNL82" s="426"/>
      <c r="WNM82" s="426"/>
      <c r="WNN82" s="426"/>
      <c r="WNO82" s="426"/>
      <c r="WNP82" s="426"/>
      <c r="WNQ82" s="426"/>
      <c r="WNR82" s="426"/>
      <c r="WNS82" s="426"/>
      <c r="WNT82" s="426"/>
      <c r="WNU82" s="426"/>
      <c r="WNV82" s="426"/>
      <c r="WNW82" s="426"/>
      <c r="WNX82" s="426"/>
      <c r="WNY82" s="426"/>
      <c r="WNZ82" s="426"/>
      <c r="WOA82" s="426"/>
      <c r="WOB82" s="426"/>
      <c r="WOC82" s="426"/>
      <c r="WOD82" s="426"/>
      <c r="WOE82" s="426"/>
      <c r="WOF82" s="426"/>
      <c r="WOG82" s="426"/>
      <c r="WOH82" s="426"/>
      <c r="WOI82" s="426"/>
      <c r="WOJ82" s="426"/>
      <c r="WOK82" s="426"/>
      <c r="WOL82" s="426"/>
      <c r="WOM82" s="426"/>
      <c r="WON82" s="426"/>
      <c r="WOO82" s="426"/>
      <c r="WOP82" s="426"/>
      <c r="WOQ82" s="426"/>
      <c r="WOR82" s="426"/>
      <c r="WOS82" s="426"/>
      <c r="WOT82" s="426"/>
      <c r="WOU82" s="426"/>
      <c r="WOV82" s="426"/>
      <c r="WOW82" s="426"/>
      <c r="WOX82" s="426"/>
      <c r="WOY82" s="426"/>
      <c r="WOZ82" s="426"/>
      <c r="WPA82" s="426"/>
      <c r="WPB82" s="426"/>
      <c r="WPC82" s="426"/>
      <c r="WPD82" s="426"/>
      <c r="WPE82" s="426"/>
      <c r="WPF82" s="426"/>
      <c r="WPG82" s="426"/>
      <c r="WPH82" s="426"/>
      <c r="WPI82" s="426"/>
      <c r="WPJ82" s="426"/>
      <c r="WPK82" s="426"/>
      <c r="WPL82" s="426"/>
      <c r="WPM82" s="426"/>
      <c r="WPN82" s="426"/>
      <c r="WPO82" s="426"/>
      <c r="WPP82" s="426"/>
      <c r="WPQ82" s="426"/>
      <c r="WPR82" s="426"/>
      <c r="WPS82" s="426"/>
      <c r="WPT82" s="426"/>
      <c r="WPU82" s="426"/>
      <c r="WPV82" s="426"/>
      <c r="WPW82" s="426"/>
      <c r="WPX82" s="426"/>
      <c r="WPY82" s="426"/>
      <c r="WPZ82" s="426"/>
      <c r="WQA82" s="426"/>
      <c r="WQB82" s="426"/>
      <c r="WQC82" s="426"/>
      <c r="WQD82" s="426"/>
      <c r="WQE82" s="426"/>
      <c r="WQF82" s="426"/>
      <c r="WQG82" s="426"/>
      <c r="WQH82" s="426"/>
      <c r="WQI82" s="426"/>
      <c r="WQJ82" s="426"/>
      <c r="WQK82" s="426"/>
      <c r="WQL82" s="426"/>
      <c r="WQM82" s="426"/>
      <c r="WQN82" s="426"/>
      <c r="WQO82" s="426"/>
      <c r="WQP82" s="426"/>
      <c r="WQQ82" s="426"/>
      <c r="WQR82" s="426"/>
      <c r="WQS82" s="426"/>
      <c r="WQT82" s="426"/>
      <c r="WQU82" s="426"/>
      <c r="WQV82" s="426"/>
      <c r="WQW82" s="426"/>
      <c r="WQX82" s="426"/>
      <c r="WQY82" s="426"/>
      <c r="WQZ82" s="426"/>
      <c r="WRA82" s="426"/>
      <c r="WRB82" s="426"/>
      <c r="WRC82" s="426"/>
      <c r="WRD82" s="426"/>
      <c r="WRE82" s="426"/>
      <c r="WRF82" s="426"/>
      <c r="WRG82" s="426"/>
      <c r="WRH82" s="426"/>
      <c r="WRI82" s="426"/>
      <c r="WRJ82" s="426"/>
      <c r="WRK82" s="426"/>
      <c r="WRL82" s="426"/>
      <c r="WRM82" s="426"/>
      <c r="WRN82" s="426"/>
      <c r="WRO82" s="426"/>
      <c r="WRP82" s="426"/>
      <c r="WRQ82" s="426"/>
      <c r="WRR82" s="426"/>
      <c r="WRS82" s="426"/>
      <c r="WRT82" s="426"/>
      <c r="WRU82" s="426"/>
      <c r="WRV82" s="426"/>
      <c r="WRW82" s="426"/>
      <c r="WRX82" s="426"/>
      <c r="WRY82" s="426"/>
      <c r="WRZ82" s="426"/>
      <c r="WSA82" s="426"/>
      <c r="WSB82" s="426"/>
      <c r="WSC82" s="426"/>
      <c r="WSD82" s="426"/>
      <c r="WSE82" s="426"/>
      <c r="WSF82" s="426"/>
      <c r="WSG82" s="426"/>
      <c r="WSH82" s="426"/>
      <c r="WSI82" s="426"/>
      <c r="WSJ82" s="426"/>
      <c r="WSK82" s="426"/>
      <c r="WSL82" s="426"/>
      <c r="WSM82" s="426"/>
      <c r="WSN82" s="426"/>
      <c r="WSO82" s="426"/>
      <c r="WSP82" s="426"/>
      <c r="WSQ82" s="426"/>
      <c r="WSR82" s="426"/>
      <c r="WSS82" s="426"/>
      <c r="WST82" s="426"/>
      <c r="WSU82" s="426"/>
      <c r="WSV82" s="426"/>
      <c r="WSW82" s="426"/>
      <c r="WSX82" s="426"/>
      <c r="WSY82" s="426"/>
      <c r="WSZ82" s="426"/>
      <c r="WTA82" s="426"/>
      <c r="WTB82" s="426"/>
      <c r="WTC82" s="426"/>
      <c r="WTD82" s="426"/>
      <c r="WTE82" s="426"/>
      <c r="WTF82" s="426"/>
      <c r="WTG82" s="426"/>
      <c r="WTH82" s="426"/>
      <c r="WTI82" s="426"/>
      <c r="WTJ82" s="426"/>
      <c r="WTK82" s="426"/>
      <c r="WTL82" s="426"/>
      <c r="WTM82" s="426"/>
      <c r="WTN82" s="426"/>
      <c r="WTO82" s="426"/>
      <c r="WTP82" s="426"/>
      <c r="WTQ82" s="426"/>
      <c r="WTR82" s="426"/>
      <c r="WTS82" s="426"/>
      <c r="WTT82" s="426"/>
      <c r="WTU82" s="426"/>
      <c r="WTV82" s="426"/>
      <c r="WTW82" s="426"/>
      <c r="WTX82" s="426"/>
      <c r="WTY82" s="426"/>
      <c r="WTZ82" s="426"/>
      <c r="WUA82" s="426"/>
      <c r="WUB82" s="426"/>
      <c r="WUC82" s="426"/>
      <c r="WUD82" s="426"/>
      <c r="WUE82" s="426"/>
      <c r="WUF82" s="426"/>
      <c r="WUG82" s="426"/>
      <c r="WUH82" s="426"/>
      <c r="WUI82" s="426"/>
      <c r="WUJ82" s="426"/>
      <c r="WUK82" s="426"/>
      <c r="WUL82" s="426"/>
      <c r="WUM82" s="426"/>
      <c r="WUN82" s="426"/>
      <c r="WUO82" s="426"/>
      <c r="WUP82" s="426"/>
      <c r="WUQ82" s="426"/>
      <c r="WUR82" s="426"/>
      <c r="WUS82" s="426"/>
      <c r="WUT82" s="426"/>
      <c r="WUU82" s="426"/>
      <c r="WUV82" s="426"/>
      <c r="WUW82" s="426"/>
      <c r="WUX82" s="426"/>
      <c r="WUY82" s="426"/>
      <c r="WUZ82" s="426"/>
      <c r="WVA82" s="426"/>
      <c r="WVB82" s="426"/>
      <c r="WVC82" s="426"/>
      <c r="WVD82" s="426"/>
      <c r="WVE82" s="426"/>
      <c r="WVF82" s="426"/>
      <c r="WVG82" s="426"/>
      <c r="WVH82" s="426"/>
      <c r="WVI82" s="426"/>
      <c r="WVJ82" s="426"/>
      <c r="WVK82" s="426"/>
      <c r="WVL82" s="426"/>
      <c r="WVM82" s="426"/>
      <c r="WVN82" s="426"/>
      <c r="WVO82" s="426"/>
      <c r="WVP82" s="426"/>
      <c r="WVQ82" s="426"/>
      <c r="WVR82" s="426"/>
      <c r="WVS82" s="426"/>
      <c r="WVT82" s="426"/>
      <c r="WVU82" s="426"/>
      <c r="WVV82" s="426"/>
      <c r="WVW82" s="426"/>
      <c r="WVX82" s="426"/>
      <c r="WVY82" s="426"/>
      <c r="WVZ82" s="426"/>
      <c r="WWA82" s="426"/>
      <c r="WWB82" s="426"/>
      <c r="WWC82" s="426"/>
      <c r="WWD82" s="426"/>
      <c r="WWE82" s="426"/>
      <c r="WWF82" s="426"/>
      <c r="WWG82" s="426"/>
      <c r="WWH82" s="426"/>
      <c r="WWI82" s="426"/>
      <c r="WWJ82" s="426"/>
      <c r="WWK82" s="426"/>
      <c r="WWL82" s="426"/>
      <c r="WWM82" s="426"/>
      <c r="WWN82" s="426"/>
      <c r="WWO82" s="426"/>
      <c r="WWP82" s="426"/>
      <c r="WWQ82" s="426"/>
      <c r="WWR82" s="426"/>
      <c r="WWS82" s="426"/>
      <c r="WWT82" s="426"/>
      <c r="WWU82" s="426"/>
      <c r="WWV82" s="426"/>
      <c r="WWW82" s="426"/>
      <c r="WWX82" s="426"/>
      <c r="WWY82" s="426"/>
      <c r="WWZ82" s="426"/>
      <c r="WXA82" s="426"/>
      <c r="WXB82" s="426"/>
      <c r="WXC82" s="426"/>
      <c r="WXD82" s="426"/>
      <c r="WXE82" s="426"/>
      <c r="WXF82" s="426"/>
      <c r="WXG82" s="426"/>
      <c r="WXH82" s="426"/>
      <c r="WXI82" s="426"/>
      <c r="WXJ82" s="426"/>
      <c r="WXK82" s="426"/>
      <c r="WXL82" s="426"/>
      <c r="WXM82" s="426"/>
      <c r="WXN82" s="426"/>
      <c r="WXO82" s="426"/>
      <c r="WXP82" s="426"/>
      <c r="WXQ82" s="426"/>
      <c r="WXR82" s="426"/>
      <c r="WXS82" s="426"/>
      <c r="WXT82" s="426"/>
      <c r="WXU82" s="426"/>
      <c r="WXV82" s="426"/>
      <c r="WXW82" s="426"/>
      <c r="WXX82" s="426"/>
      <c r="WXY82" s="426"/>
      <c r="WXZ82" s="426"/>
      <c r="WYA82" s="426"/>
      <c r="WYB82" s="426"/>
      <c r="WYC82" s="426"/>
      <c r="WYD82" s="426"/>
      <c r="WYE82" s="426"/>
      <c r="WYF82" s="426"/>
      <c r="WYG82" s="426"/>
      <c r="WYH82" s="426"/>
      <c r="WYI82" s="426"/>
      <c r="WYJ82" s="426"/>
      <c r="WYK82" s="426"/>
      <c r="WYL82" s="426"/>
      <c r="WYM82" s="426"/>
      <c r="WYN82" s="426"/>
      <c r="WYO82" s="426"/>
      <c r="WYP82" s="426"/>
      <c r="WYQ82" s="426"/>
      <c r="WYR82" s="426"/>
      <c r="WYS82" s="426"/>
      <c r="WYT82" s="426"/>
      <c r="WYU82" s="426"/>
      <c r="WYV82" s="426"/>
      <c r="WYW82" s="426"/>
      <c r="WYX82" s="426"/>
      <c r="WYY82" s="426"/>
      <c r="WYZ82" s="426"/>
      <c r="WZA82" s="426"/>
      <c r="WZB82" s="426"/>
      <c r="WZC82" s="426"/>
      <c r="WZD82" s="426"/>
      <c r="WZE82" s="426"/>
      <c r="WZF82" s="426"/>
      <c r="WZG82" s="426"/>
      <c r="WZH82" s="426"/>
      <c r="WZI82" s="426"/>
      <c r="WZJ82" s="426"/>
      <c r="WZK82" s="426"/>
      <c r="WZL82" s="426"/>
      <c r="WZM82" s="426"/>
      <c r="WZN82" s="426"/>
      <c r="WZO82" s="426"/>
      <c r="WZP82" s="426"/>
      <c r="WZQ82" s="426"/>
      <c r="WZR82" s="426"/>
      <c r="WZS82" s="426"/>
      <c r="WZT82" s="426"/>
      <c r="WZU82" s="426"/>
      <c r="WZV82" s="426"/>
      <c r="WZW82" s="426"/>
      <c r="WZX82" s="426"/>
      <c r="WZY82" s="426"/>
      <c r="WZZ82" s="426"/>
      <c r="XAA82" s="426"/>
      <c r="XAB82" s="426"/>
      <c r="XAC82" s="426"/>
      <c r="XAD82" s="426"/>
      <c r="XAE82" s="426"/>
      <c r="XAF82" s="426"/>
      <c r="XAG82" s="426"/>
      <c r="XAH82" s="426"/>
      <c r="XAI82" s="426"/>
      <c r="XAJ82" s="426"/>
      <c r="XAK82" s="426"/>
      <c r="XAL82" s="426"/>
      <c r="XAM82" s="426"/>
      <c r="XAN82" s="426"/>
      <c r="XAO82" s="426"/>
      <c r="XAP82" s="426"/>
      <c r="XAQ82" s="426"/>
      <c r="XAR82" s="426"/>
      <c r="XAS82" s="426"/>
      <c r="XAT82" s="426"/>
      <c r="XAU82" s="426"/>
      <c r="XAV82" s="426"/>
      <c r="XAW82" s="426"/>
      <c r="XAX82" s="426"/>
      <c r="XAY82" s="426"/>
      <c r="XAZ82" s="426"/>
      <c r="XBA82" s="426"/>
      <c r="XBB82" s="426"/>
      <c r="XBC82" s="426"/>
      <c r="XBD82" s="426"/>
      <c r="XBE82" s="426"/>
      <c r="XBF82" s="426"/>
      <c r="XBG82" s="426"/>
      <c r="XBH82" s="426"/>
      <c r="XBI82" s="426"/>
      <c r="XBJ82" s="426"/>
      <c r="XBK82" s="426"/>
      <c r="XBL82" s="426"/>
      <c r="XBM82" s="426"/>
      <c r="XBN82" s="426"/>
      <c r="XBO82" s="426"/>
      <c r="XBP82" s="426"/>
      <c r="XBQ82" s="426"/>
      <c r="XBR82" s="426"/>
      <c r="XBS82" s="426"/>
      <c r="XBT82" s="426"/>
      <c r="XBU82" s="426"/>
      <c r="XBV82" s="426"/>
      <c r="XBW82" s="426"/>
      <c r="XBX82" s="426"/>
      <c r="XBY82" s="426"/>
      <c r="XBZ82" s="426"/>
      <c r="XCA82" s="426"/>
      <c r="XCB82" s="426"/>
      <c r="XCC82" s="426"/>
      <c r="XCD82" s="426"/>
      <c r="XCE82" s="426"/>
      <c r="XCF82" s="426"/>
      <c r="XCG82" s="426"/>
      <c r="XCH82" s="426"/>
      <c r="XCI82" s="426"/>
      <c r="XCJ82" s="426"/>
      <c r="XCK82" s="426"/>
      <c r="XCL82" s="426"/>
      <c r="XCM82" s="426"/>
      <c r="XCN82" s="426"/>
      <c r="XCO82" s="426"/>
      <c r="XCP82" s="426"/>
      <c r="XCQ82" s="426"/>
      <c r="XCR82" s="426"/>
      <c r="XCS82" s="426"/>
      <c r="XCT82" s="426"/>
      <c r="XCU82" s="426"/>
      <c r="XCV82" s="426"/>
      <c r="XCW82" s="426"/>
      <c r="XCX82" s="426"/>
      <c r="XCY82" s="426"/>
      <c r="XCZ82" s="426"/>
      <c r="XDA82" s="426"/>
      <c r="XDB82" s="426"/>
      <c r="XDC82" s="426"/>
      <c r="XDD82" s="426"/>
      <c r="XDE82" s="426"/>
      <c r="XDF82" s="426"/>
      <c r="XDG82" s="426"/>
      <c r="XDH82" s="426"/>
      <c r="XDI82" s="426"/>
      <c r="XDJ82" s="426"/>
      <c r="XDK82" s="426"/>
      <c r="XDL82" s="426"/>
      <c r="XDM82" s="426"/>
      <c r="XDN82" s="426"/>
      <c r="XDO82" s="426"/>
      <c r="XDP82" s="426"/>
      <c r="XDQ82" s="426"/>
      <c r="XDR82" s="426"/>
      <c r="XDS82" s="426"/>
      <c r="XDT82" s="426"/>
      <c r="XDU82" s="426"/>
      <c r="XDV82" s="426"/>
      <c r="XDW82" s="426"/>
      <c r="XDX82" s="426"/>
      <c r="XDY82" s="426"/>
      <c r="XDZ82" s="426"/>
      <c r="XEA82" s="426"/>
      <c r="XEB82" s="426"/>
      <c r="XEC82" s="426"/>
      <c r="XED82" s="426"/>
      <c r="XEE82" s="426"/>
      <c r="XEF82" s="426"/>
      <c r="XEG82" s="426"/>
      <c r="XEH82" s="426"/>
      <c r="XEI82" s="426"/>
      <c r="XEJ82" s="426"/>
      <c r="XEK82" s="426"/>
      <c r="XEL82" s="426"/>
      <c r="XEM82" s="426"/>
      <c r="XEN82" s="426"/>
      <c r="XEO82" s="426"/>
      <c r="XEP82" s="426"/>
      <c r="XEQ82" s="426"/>
      <c r="XER82" s="426"/>
      <c r="XES82" s="426"/>
      <c r="XET82" s="426"/>
      <c r="XEU82" s="426"/>
      <c r="XEV82" s="426"/>
    </row>
    <row r="83" spans="1:16376" ht="63" hidden="1" customHeight="1" x14ac:dyDescent="0.3">
      <c r="F83" s="438"/>
    </row>
    <row r="84" spans="1:16376" ht="102.75" hidden="1" customHeight="1" x14ac:dyDescent="0.3">
      <c r="F84" s="437"/>
      <c r="G84" s="434"/>
      <c r="M84" s="435"/>
      <c r="N84" s="435"/>
    </row>
    <row r="85" spans="1:16376" ht="147" hidden="1" customHeight="1" x14ac:dyDescent="0.3">
      <c r="E85" s="433"/>
      <c r="F85" s="434"/>
      <c r="G85" s="434"/>
      <c r="H85" s="432"/>
      <c r="M85" s="435"/>
      <c r="N85" s="435"/>
    </row>
    <row r="86" spans="1:16376" hidden="1" x14ac:dyDescent="0.3"/>
  </sheetData>
  <autoFilter ref="B5:M71">
    <filterColumn colId="3">
      <filters>
        <filter val="30"/>
        <filter val="31"/>
      </filters>
    </filterColumn>
  </autoFilter>
  <mergeCells count="5">
    <mergeCell ref="I2:J2"/>
    <mergeCell ref="M4:N4"/>
    <mergeCell ref="B2:D2"/>
    <mergeCell ref="B3:D3"/>
    <mergeCell ref="E2:F2"/>
  </mergeCells>
  <pageMargins left="0.7" right="0.7" top="0.75" bottom="0.75" header="0.3" footer="0.3"/>
  <pageSetup paperSize="9"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7" id="{9060FF54-D34C-4964-8DDE-D8BEE69F4A1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M81</xm:sqref>
        </x14:conditionalFormatting>
        <x14:conditionalFormatting xmlns:xm="http://schemas.microsoft.com/office/excel/2006/main">
          <x14:cfRule type="iconSet" priority="6" id="{93FFC877-7D04-4D8F-915E-5D0F364CD4B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M80</xm:sqref>
        </x14:conditionalFormatting>
        <x14:conditionalFormatting xmlns:xm="http://schemas.microsoft.com/office/excel/2006/main">
          <x14:cfRule type="iconSet" priority="4" id="{0035410B-FD71-4212-8439-060D2A57872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M79</xm:sqref>
        </x14:conditionalFormatting>
        <x14:conditionalFormatting xmlns:xm="http://schemas.microsoft.com/office/excel/2006/main">
          <x14:cfRule type="iconSet" priority="3" id="{CFA09BE7-85D1-46A3-A833-F17E755045E7}">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N81</xm:sqref>
        </x14:conditionalFormatting>
        <x14:conditionalFormatting xmlns:xm="http://schemas.microsoft.com/office/excel/2006/main">
          <x14:cfRule type="iconSet" priority="2" id="{A7F06920-A857-45E9-B4E4-6C7F80153065}">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N80</xm:sqref>
        </x14:conditionalFormatting>
        <x14:conditionalFormatting xmlns:xm="http://schemas.microsoft.com/office/excel/2006/main">
          <x14:cfRule type="iconSet" priority="1" id="{06BD7626-1222-42FC-95A4-B478D07C602E}">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N79</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00B050"/>
  </sheetPr>
  <dimension ref="A1:XFD257"/>
  <sheetViews>
    <sheetView showGridLines="0" topLeftCell="H1" zoomScale="80" zoomScaleNormal="80" zoomScaleSheetLayoutView="50" workbookViewId="0">
      <selection activeCell="N104" sqref="N104:N107"/>
    </sheetView>
  </sheetViews>
  <sheetFormatPr baseColWidth="10" defaultColWidth="11.42578125" defaultRowHeight="16.5" x14ac:dyDescent="0.3"/>
  <cols>
    <col min="1" max="1" width="1.85546875" style="196" customWidth="1"/>
    <col min="2" max="2" width="16.28515625" style="196" hidden="1" customWidth="1"/>
    <col min="3" max="3" width="18" style="196" hidden="1" customWidth="1"/>
    <col min="4" max="5" width="15" style="402" customWidth="1"/>
    <col min="6" max="7" width="15.28515625" style="341" customWidth="1"/>
    <col min="8" max="8" width="14.42578125" style="340" customWidth="1"/>
    <col min="9" max="9" width="9.42578125" style="526" customWidth="1"/>
    <col min="10" max="10" width="42.28515625" style="341" customWidth="1"/>
    <col min="11" max="11" width="39" style="87" customWidth="1"/>
    <col min="12" max="12" width="28" style="95" customWidth="1"/>
    <col min="13" max="13" width="10.140625" style="95" customWidth="1"/>
    <col min="14" max="14" width="14.28515625" style="453" customWidth="1"/>
    <col min="15" max="15" width="16.5703125" style="137" customWidth="1"/>
    <col min="16" max="17" width="16" style="95" customWidth="1"/>
    <col min="18" max="18" width="15.42578125" style="95" customWidth="1"/>
    <col min="19" max="19" width="11.42578125" style="95" customWidth="1"/>
    <col min="20" max="20" width="34.7109375" style="131" customWidth="1"/>
    <col min="21" max="21" width="37.5703125" style="131" customWidth="1"/>
    <col min="22" max="22" width="11.42578125" style="132" customWidth="1"/>
    <col min="23" max="16384" width="11.42578125" style="95"/>
  </cols>
  <sheetData>
    <row r="1" spans="1:22" ht="121.5" customHeight="1" thickBot="1" x14ac:dyDescent="0.35">
      <c r="D1" s="397"/>
      <c r="E1" s="397"/>
      <c r="F1" s="94"/>
      <c r="G1" s="94"/>
      <c r="H1" s="91"/>
      <c r="I1" s="523"/>
      <c r="K1" s="94"/>
      <c r="L1" s="91"/>
      <c r="M1" s="91"/>
      <c r="N1" s="134"/>
      <c r="O1" s="134"/>
      <c r="P1" s="91"/>
      <c r="Q1" s="91"/>
      <c r="R1" s="91"/>
      <c r="S1" s="91"/>
      <c r="T1" s="92"/>
      <c r="U1" s="92"/>
      <c r="V1" s="119"/>
    </row>
    <row r="2" spans="1:22" s="101" customFormat="1" ht="49.5" customHeight="1" x14ac:dyDescent="0.25">
      <c r="A2" s="197"/>
      <c r="B2" s="398" t="s">
        <v>464</v>
      </c>
      <c r="C2" s="352" t="s">
        <v>466</v>
      </c>
      <c r="D2" s="398" t="s">
        <v>48</v>
      </c>
      <c r="E2" s="441" t="s">
        <v>479</v>
      </c>
      <c r="F2" s="352" t="s">
        <v>47</v>
      </c>
      <c r="G2" s="445" t="s">
        <v>480</v>
      </c>
      <c r="H2" s="352" t="s">
        <v>46</v>
      </c>
      <c r="I2" s="352" t="s">
        <v>85</v>
      </c>
      <c r="J2" s="352" t="s">
        <v>45</v>
      </c>
      <c r="K2" s="352" t="s">
        <v>348</v>
      </c>
      <c r="L2" s="352" t="s">
        <v>44</v>
      </c>
      <c r="M2" s="352" t="s">
        <v>467</v>
      </c>
      <c r="N2" s="403" t="s">
        <v>246</v>
      </c>
      <c r="O2" s="403" t="s">
        <v>43</v>
      </c>
      <c r="P2" s="352" t="s">
        <v>83</v>
      </c>
      <c r="Q2" s="352" t="s">
        <v>342</v>
      </c>
      <c r="R2" s="352" t="s">
        <v>468</v>
      </c>
      <c r="S2" s="352" t="s">
        <v>104</v>
      </c>
      <c r="T2" s="352" t="s">
        <v>82</v>
      </c>
      <c r="U2" s="404" t="s">
        <v>81</v>
      </c>
      <c r="V2" s="120"/>
    </row>
    <row r="3" spans="1:22" s="495" customFormat="1" ht="55.5" customHeight="1" x14ac:dyDescent="0.3">
      <c r="A3" s="493" t="str">
        <f t="shared" ref="A3:A22" si="0">+J3</f>
        <v>Puntualidad en la asignación de recursos</v>
      </c>
      <c r="B3" s="178" t="s">
        <v>465</v>
      </c>
      <c r="C3" s="178" t="s">
        <v>50</v>
      </c>
      <c r="D3" s="178" t="str">
        <f>+VLOOKUP(J3,'Indicadores Generales'!A$6:K$60,2,FALSE)</f>
        <v>Planificación</v>
      </c>
      <c r="E3" s="531">
        <v>1</v>
      </c>
      <c r="F3" s="178" t="str">
        <f>+VLOOKUP($J3,'Indicadores Generales'!A$6:K$60,3,FALSE)</f>
        <v>Oportunidad y Puntualidad</v>
      </c>
      <c r="G3" s="531">
        <v>1</v>
      </c>
      <c r="H3" s="178" t="str">
        <f>+VLOOKUP($J3,'Indicadores Generales'!$A$6:$K$60,4,FALSE)</f>
        <v>DIPLA/ DIFI</v>
      </c>
      <c r="I3" s="365">
        <f>+VLOOKUP($J3,'Indicadores Generales'!$A$6:$K$60,5,FALSE)</f>
        <v>1</v>
      </c>
      <c r="J3" s="396" t="s">
        <v>166</v>
      </c>
      <c r="K3" s="366" t="s">
        <v>12</v>
      </c>
      <c r="L3" s="367" t="s">
        <v>669</v>
      </c>
      <c r="M3" s="368">
        <v>0</v>
      </c>
      <c r="N3" s="369">
        <v>45474</v>
      </c>
      <c r="O3" s="371" t="str">
        <f>+VLOOKUP($J3,'Indicadores Generales'!$A$6:$K$60,11,FALSE)</f>
        <v>Óptimo 0 días
Medio 7 días</v>
      </c>
      <c r="P3" s="370">
        <v>45397</v>
      </c>
      <c r="Q3" s="370">
        <v>45322</v>
      </c>
      <c r="R3" s="372">
        <f>+P3-Q3</f>
        <v>75</v>
      </c>
      <c r="S3" s="376">
        <f>+R3</f>
        <v>75</v>
      </c>
      <c r="T3" s="373" t="s">
        <v>666</v>
      </c>
      <c r="U3" s="373" t="s">
        <v>667</v>
      </c>
      <c r="V3" s="494">
        <f>+IF(R3&lt;=0,1,IF(R3&lt;=7,0.5,0))</f>
        <v>0</v>
      </c>
    </row>
    <row r="4" spans="1:22" s="495" customFormat="1" ht="57" customHeight="1" x14ac:dyDescent="0.3">
      <c r="A4" s="493" t="str">
        <f t="shared" si="0"/>
        <v>Puntualidad en la aprobación del plan de dirección de proyecto</v>
      </c>
      <c r="B4" s="178" t="s">
        <v>465</v>
      </c>
      <c r="C4" s="178" t="s">
        <v>50</v>
      </c>
      <c r="D4" s="178" t="str">
        <f>+VLOOKUP(J4,'Indicadores Generales'!A$6:K$60,2,FALSE)</f>
        <v>Planificación</v>
      </c>
      <c r="E4" s="178">
        <v>1</v>
      </c>
      <c r="F4" s="178" t="str">
        <f>+VLOOKUP($J4,'Indicadores Generales'!A$6:K$60,3,FALSE)</f>
        <v>Oportunidad y Puntualidad</v>
      </c>
      <c r="G4" s="178">
        <v>1</v>
      </c>
      <c r="H4" s="178" t="str">
        <f>+VLOOKUP(J4,'Indicadores Generales'!A$6:K$60,4,FALSE)</f>
        <v>DECON</v>
      </c>
      <c r="I4" s="365">
        <f>+VLOOKUP($J4,'Indicadores Generales'!$A$6:$K$60,5,FALSE)</f>
        <v>2</v>
      </c>
      <c r="J4" s="396" t="s">
        <v>167</v>
      </c>
      <c r="K4" s="366" t="s">
        <v>12</v>
      </c>
      <c r="L4" s="367" t="s">
        <v>670</v>
      </c>
      <c r="M4" s="368">
        <v>0</v>
      </c>
      <c r="N4" s="369">
        <v>45474</v>
      </c>
      <c r="O4" s="371" t="str">
        <f>+VLOOKUP($J4,'Indicadores Generales'!$A$6:$K$60,11,FALSE)</f>
        <v>Óptimo 0 días
Medio 7 días</v>
      </c>
      <c r="P4" s="370">
        <v>45287</v>
      </c>
      <c r="Q4" s="370">
        <v>45287</v>
      </c>
      <c r="R4" s="372">
        <f>+P4-Q4</f>
        <v>0</v>
      </c>
      <c r="S4" s="365">
        <f t="shared" ref="S4:S22" si="1">+R4</f>
        <v>0</v>
      </c>
      <c r="T4" s="373"/>
      <c r="U4" s="373"/>
      <c r="V4" s="494">
        <f>+IF(R4&lt;=0,1,IF(R4&lt;=7,0.5,0))</f>
        <v>1</v>
      </c>
    </row>
    <row r="5" spans="1:22" s="495" customFormat="1" ht="69.75" customHeight="1" x14ac:dyDescent="0.3">
      <c r="A5" s="493" t="str">
        <f t="shared" si="0"/>
        <v>Porcentaje de personal técnico contratado para el proceso de producción de la OE</v>
      </c>
      <c r="B5" s="178" t="s">
        <v>465</v>
      </c>
      <c r="C5" s="178" t="s">
        <v>50</v>
      </c>
      <c r="D5" s="178" t="str">
        <f>+VLOOKUP(J5,'Indicadores Generales'!A$6:K$60,2,FALSE)</f>
        <v>Planificación</v>
      </c>
      <c r="E5" s="531">
        <v>1</v>
      </c>
      <c r="F5" s="178" t="str">
        <f>+VLOOKUP($J5,'Indicadores Generales'!A$6:K$60,3,FALSE)</f>
        <v>Procedimientos Estadísticos Adecuados</v>
      </c>
      <c r="G5" s="531">
        <v>3</v>
      </c>
      <c r="H5" s="178" t="str">
        <f>+VLOOKUP(J5,'Indicadores Generales'!A$6:K$60,4,FALSE)</f>
        <v>DECON</v>
      </c>
      <c r="I5" s="365">
        <f>+VLOOKUP($J5,'Indicadores Generales'!$A$6:$K$60,5,FALSE)</f>
        <v>3</v>
      </c>
      <c r="J5" s="396" t="s">
        <v>38</v>
      </c>
      <c r="K5" s="366" t="s">
        <v>216</v>
      </c>
      <c r="L5" s="367" t="s">
        <v>683</v>
      </c>
      <c r="M5" s="368">
        <v>0</v>
      </c>
      <c r="N5" s="369">
        <v>45474</v>
      </c>
      <c r="O5" s="371" t="str">
        <f>+VLOOKUP($J5,'Indicadores Generales'!$A$6:$K$60,11,FALSE)</f>
        <v>Óptimo =100%
Medio 90%</v>
      </c>
      <c r="P5" s="374">
        <v>19</v>
      </c>
      <c r="Q5" s="374">
        <v>19</v>
      </c>
      <c r="R5" s="375">
        <f>+P5/Q5*100</f>
        <v>100</v>
      </c>
      <c r="S5" s="376">
        <f t="shared" si="1"/>
        <v>100</v>
      </c>
      <c r="T5" s="377"/>
      <c r="U5" s="377"/>
      <c r="V5" s="494">
        <f>+IF(R5&gt;=100,1,IF(R5&gt;=90,0.5,0))</f>
        <v>1</v>
      </c>
    </row>
    <row r="6" spans="1:22" ht="66" customHeight="1" x14ac:dyDescent="0.3">
      <c r="A6" s="128" t="str">
        <f t="shared" si="0"/>
        <v>Puntualidad en el envío de insumos para la generación de la muestra a DINEM (shapes, base enlistamiento, metodología, marco muestral actualizado, etc.)</v>
      </c>
      <c r="B6" s="178" t="s">
        <v>465</v>
      </c>
      <c r="C6" s="178" t="s">
        <v>50</v>
      </c>
      <c r="D6" s="178" t="str">
        <f>+VLOOKUP(J6,'Indicadores Generales'!A$6:K$60,2,FALSE)</f>
        <v>Diseño</v>
      </c>
      <c r="E6" s="178">
        <v>2</v>
      </c>
      <c r="F6" s="178" t="str">
        <f>+VLOOKUP($J6,'Indicadores Generales'!A$6:K$60,3,FALSE)</f>
        <v>Oportunidad y Puntualidad</v>
      </c>
      <c r="G6" s="178">
        <v>1</v>
      </c>
      <c r="H6" s="178" t="str">
        <f>+VLOOKUP(J6,'Indicadores Generales'!A$6:K$60,4,FALSE)</f>
        <v>DINEM</v>
      </c>
      <c r="I6" s="365">
        <f>+VLOOKUP($J6,'Indicadores Generales'!$A$6:$K$60,5,FALSE)</f>
        <v>4</v>
      </c>
      <c r="J6" s="396" t="s">
        <v>179</v>
      </c>
      <c r="K6" s="366" t="s">
        <v>12</v>
      </c>
      <c r="L6" s="367" t="s">
        <v>671</v>
      </c>
      <c r="M6" s="368">
        <v>0</v>
      </c>
      <c r="N6" s="369">
        <v>45474</v>
      </c>
      <c r="O6" s="371" t="str">
        <f>+VLOOKUP($J6,'Indicadores Generales'!$A$6:$K$60,11,FALSE)</f>
        <v>Óptimo 0 días
Medio 3 días</v>
      </c>
      <c r="P6" s="370">
        <v>45369</v>
      </c>
      <c r="Q6" s="370">
        <v>45375</v>
      </c>
      <c r="R6" s="372">
        <f>+P6-Q6</f>
        <v>-6</v>
      </c>
      <c r="S6" s="365">
        <f t="shared" si="1"/>
        <v>-6</v>
      </c>
      <c r="T6" s="377"/>
      <c r="U6" s="377"/>
      <c r="V6" s="132">
        <f>+IF(R6&lt;=0,1,IF(R6&lt;=3,0.5,0))</f>
        <v>1</v>
      </c>
    </row>
    <row r="7" spans="1:22" ht="40.5" x14ac:dyDescent="0.3">
      <c r="A7" s="128" t="str">
        <f t="shared" si="0"/>
        <v>Número de veces que se remite el insumo para el cálculo de la muestra a DINEM</v>
      </c>
      <c r="B7" s="178" t="s">
        <v>465</v>
      </c>
      <c r="C7" s="178" t="s">
        <v>50</v>
      </c>
      <c r="D7" s="178" t="str">
        <f>+VLOOKUP(J7,'Indicadores Generales'!A$6:K$60,2,FALSE)</f>
        <v>Diseño</v>
      </c>
      <c r="E7" s="178">
        <v>2</v>
      </c>
      <c r="F7" s="178" t="str">
        <f>+VLOOKUP($J7,'Indicadores Generales'!A$6:K$60,3,FALSE)</f>
        <v>Procedimientos Estadísticos Adecuados</v>
      </c>
      <c r="G7" s="178">
        <v>3</v>
      </c>
      <c r="H7" s="178" t="str">
        <f>+VLOOKUP(J7,'Indicadores Generales'!A$6:K$60,4,FALSE)</f>
        <v>DINEM</v>
      </c>
      <c r="I7" s="365">
        <f>+VLOOKUP($J7,'Indicadores Generales'!$A$6:$K$60,5,FALSE)</f>
        <v>5</v>
      </c>
      <c r="J7" s="396" t="s">
        <v>168</v>
      </c>
      <c r="K7" s="366" t="s">
        <v>189</v>
      </c>
      <c r="L7" s="367" t="s">
        <v>672</v>
      </c>
      <c r="M7" s="368">
        <v>0</v>
      </c>
      <c r="N7" s="369">
        <v>45474</v>
      </c>
      <c r="O7" s="371" t="str">
        <f>+VLOOKUP($J7,'Indicadores Generales'!$A$6:$K$60,11,FALSE)</f>
        <v>Óptimo 1 vez
Medio 2 veces</v>
      </c>
      <c r="P7" s="374">
        <v>1</v>
      </c>
      <c r="Q7" s="374">
        <v>1</v>
      </c>
      <c r="R7" s="372">
        <f>+P7</f>
        <v>1</v>
      </c>
      <c r="S7" s="376">
        <f t="shared" si="1"/>
        <v>1</v>
      </c>
      <c r="T7" s="378"/>
      <c r="U7" s="378"/>
      <c r="V7" s="132">
        <f>+IF(S7="*","*",IF(R7=1,1,IF(R7&lt;=2,0.5,0)))</f>
        <v>1</v>
      </c>
    </row>
    <row r="8" spans="1:22" ht="40.5" x14ac:dyDescent="0.3">
      <c r="A8" s="128" t="str">
        <f t="shared" si="0"/>
        <v>Puntualidad en la aprobación del formulario desde DIREJ o ente final aprobatorio</v>
      </c>
      <c r="B8" s="178" t="s">
        <v>465</v>
      </c>
      <c r="C8" s="178" t="s">
        <v>50</v>
      </c>
      <c r="D8" s="178" t="str">
        <f>+VLOOKUP(J8,'Indicadores Generales'!A$6:K$60,2,FALSE)</f>
        <v>Construcción</v>
      </c>
      <c r="E8" s="178">
        <v>3</v>
      </c>
      <c r="F8" s="178" t="str">
        <f>+VLOOKUP($J8,'Indicadores Generales'!A$6:K$60,3,FALSE)</f>
        <v>Oportunidad y Puntualidad</v>
      </c>
      <c r="G8" s="178">
        <v>1</v>
      </c>
      <c r="H8" s="178" t="str">
        <f>+VLOOKUP(J8,'Indicadores Generales'!A$6:K$60,4,FALSE)</f>
        <v>DECON</v>
      </c>
      <c r="I8" s="365">
        <f>+VLOOKUP($J8,'Indicadores Generales'!$A$6:$K$60,5,FALSE)</f>
        <v>6</v>
      </c>
      <c r="J8" s="396" t="s">
        <v>536</v>
      </c>
      <c r="K8" s="366" t="s">
        <v>12</v>
      </c>
      <c r="L8" s="380" t="s">
        <v>673</v>
      </c>
      <c r="M8" s="368">
        <v>0</v>
      </c>
      <c r="N8" s="369">
        <v>45474</v>
      </c>
      <c r="O8" s="371" t="str">
        <f>+VLOOKUP($J8,'Indicadores Generales'!$A$6:$K$60,11,FALSE)</f>
        <v>Óptimo 0 días
Medio 5 días</v>
      </c>
      <c r="P8" s="370">
        <v>45265</v>
      </c>
      <c r="Q8" s="370">
        <v>45265</v>
      </c>
      <c r="R8" s="372">
        <f>+P8-Q8</f>
        <v>0</v>
      </c>
      <c r="S8" s="376">
        <f t="shared" si="1"/>
        <v>0</v>
      </c>
      <c r="T8" s="373"/>
      <c r="U8" s="373"/>
      <c r="V8" s="132">
        <f>+IF(R8&lt;=0,1,IF(R8&lt;=5,0.5,0))</f>
        <v>1</v>
      </c>
    </row>
    <row r="9" spans="1:22" ht="41.25" customHeight="1" x14ac:dyDescent="0.3">
      <c r="A9" s="128" t="str">
        <f t="shared" si="0"/>
        <v>Puntualidad en la aprobación de la malla de validación final</v>
      </c>
      <c r="B9" s="178" t="s">
        <v>465</v>
      </c>
      <c r="C9" s="178" t="s">
        <v>50</v>
      </c>
      <c r="D9" s="178" t="str">
        <f>+VLOOKUP(J9,'Indicadores Generales'!A$6:K$60,2,FALSE)</f>
        <v>Construcción</v>
      </c>
      <c r="E9" s="178">
        <v>3</v>
      </c>
      <c r="F9" s="178" t="str">
        <f>+VLOOKUP($J9,'Indicadores Generales'!A$6:K$60,3,FALSE)</f>
        <v>Oportunidad y Puntualidad</v>
      </c>
      <c r="G9" s="178">
        <v>1</v>
      </c>
      <c r="H9" s="178" t="str">
        <f>+VLOOKUP(J9,'Indicadores Generales'!A$6:K$60,4,FALSE)</f>
        <v>DECON</v>
      </c>
      <c r="I9" s="365">
        <f>+VLOOKUP($J9,'Indicadores Generales'!$A$6:$K$60,5,FALSE)</f>
        <v>7</v>
      </c>
      <c r="J9" s="396" t="s">
        <v>170</v>
      </c>
      <c r="K9" s="366" t="s">
        <v>12</v>
      </c>
      <c r="L9" s="380" t="s">
        <v>674</v>
      </c>
      <c r="M9" s="368">
        <v>0</v>
      </c>
      <c r="N9" s="369">
        <v>45474</v>
      </c>
      <c r="O9" s="371" t="str">
        <f>+VLOOKUP($J9,'Indicadores Generales'!$A$6:$K$60,11,FALSE)</f>
        <v>Óptimo 0 días
Medio 3 días</v>
      </c>
      <c r="P9" s="370">
        <v>45433</v>
      </c>
      <c r="Q9" s="370">
        <v>45433</v>
      </c>
      <c r="R9" s="372">
        <f t="shared" ref="R9:R18" si="2">+P9-Q9</f>
        <v>0</v>
      </c>
      <c r="S9" s="365">
        <f t="shared" si="1"/>
        <v>0</v>
      </c>
      <c r="T9" s="378"/>
      <c r="U9" s="378"/>
      <c r="V9" s="132">
        <f>+IF(R9&lt;=0,1,IF(R9&lt;=3,0.5,0))</f>
        <v>1</v>
      </c>
    </row>
    <row r="10" spans="1:22" ht="72" customHeight="1" x14ac:dyDescent="0.3">
      <c r="A10" s="128" t="str">
        <f t="shared" si="0"/>
        <v>Puntualidad en la aprobación del plan de tabulados</v>
      </c>
      <c r="B10" s="178" t="s">
        <v>465</v>
      </c>
      <c r="C10" s="178" t="s">
        <v>50</v>
      </c>
      <c r="D10" s="178" t="str">
        <f>+VLOOKUP(J10,'Indicadores Generales'!A$6:K$60,2,FALSE)</f>
        <v>Construcción</v>
      </c>
      <c r="E10" s="178">
        <v>3</v>
      </c>
      <c r="F10" s="178" t="str">
        <f>+VLOOKUP($J10,'Indicadores Generales'!A$6:K$60,3,FALSE)</f>
        <v>Oportunidad y Puntualidad</v>
      </c>
      <c r="G10" s="178">
        <v>1</v>
      </c>
      <c r="H10" s="178" t="str">
        <f>+VLOOKUP(J10,'Indicadores Generales'!A$6:K$60,4,FALSE)</f>
        <v>DECON</v>
      </c>
      <c r="I10" s="365">
        <f>+VLOOKUP($J10,'Indicadores Generales'!$A$6:$K$60,5,FALSE)</f>
        <v>8</v>
      </c>
      <c r="J10" s="396" t="s">
        <v>444</v>
      </c>
      <c r="K10" s="366" t="s">
        <v>12</v>
      </c>
      <c r="L10" s="367" t="s">
        <v>675</v>
      </c>
      <c r="M10" s="368">
        <v>0</v>
      </c>
      <c r="N10" s="369">
        <v>45474</v>
      </c>
      <c r="O10" s="371" t="str">
        <f>+VLOOKUP($J10,'Indicadores Generales'!$A$6:$K$60,11,FALSE)</f>
        <v>Óptimo 0 días
Medio 3 días</v>
      </c>
      <c r="P10" s="370">
        <v>45338</v>
      </c>
      <c r="Q10" s="370">
        <v>45338</v>
      </c>
      <c r="R10" s="372">
        <f t="shared" si="2"/>
        <v>0</v>
      </c>
      <c r="S10" s="365">
        <f t="shared" si="1"/>
        <v>0</v>
      </c>
      <c r="T10" s="378"/>
      <c r="U10" s="378"/>
      <c r="V10" s="132">
        <f>+IF(R10&lt;=0,1,IF(R10&lt;=3,0.5,0))</f>
        <v>1</v>
      </c>
    </row>
    <row r="11" spans="1:22" ht="66.75" customHeight="1" x14ac:dyDescent="0.3">
      <c r="A11" s="128" t="str">
        <f t="shared" si="0"/>
        <v>Puntualidad en la aprobación de manuales (encuestador, supervisor, critico/codificador, preparación de material, levantamiento en campo, digitalización cartográfica, etc.)</v>
      </c>
      <c r="B11" s="178" t="s">
        <v>465</v>
      </c>
      <c r="C11" s="178" t="s">
        <v>50</v>
      </c>
      <c r="D11" s="178" t="str">
        <f>+VLOOKUP(J11,'Indicadores Generales'!A$6:K$60,2,FALSE)</f>
        <v>Construcción</v>
      </c>
      <c r="E11" s="178">
        <v>3</v>
      </c>
      <c r="F11" s="178" t="str">
        <f>+VLOOKUP($J11,'Indicadores Generales'!A$6:K$60,3,FALSE)</f>
        <v>Oportunidad y Puntualidad</v>
      </c>
      <c r="G11" s="178">
        <v>1</v>
      </c>
      <c r="H11" s="178" t="str">
        <f>+VLOOKUP(J11,'Indicadores Generales'!A$6:K$60,4,FALSE)</f>
        <v>DECON</v>
      </c>
      <c r="I11" s="365">
        <f>+VLOOKUP($J11,'Indicadores Generales'!$A$6:$K$60,5,FALSE)</f>
        <v>9</v>
      </c>
      <c r="J11" s="396" t="s">
        <v>180</v>
      </c>
      <c r="K11" s="366" t="s">
        <v>12</v>
      </c>
      <c r="L11" s="367" t="s">
        <v>676</v>
      </c>
      <c r="M11" s="368">
        <v>0</v>
      </c>
      <c r="N11" s="369">
        <v>45474</v>
      </c>
      <c r="O11" s="371" t="str">
        <f>+VLOOKUP($J11,'Indicadores Generales'!$A$6:$K$60,11,FALSE)</f>
        <v>Óptimo 0 días
Medio 3 días</v>
      </c>
      <c r="P11" s="370">
        <v>45357</v>
      </c>
      <c r="Q11" s="370">
        <v>45397</v>
      </c>
      <c r="R11" s="372">
        <f t="shared" si="2"/>
        <v>-40</v>
      </c>
      <c r="S11" s="376">
        <f t="shared" si="1"/>
        <v>-40</v>
      </c>
      <c r="T11" s="373"/>
      <c r="U11" s="378"/>
      <c r="V11" s="132">
        <f>+IF(R11&lt;=0,1,IF(R11&lt;=3,0.5,0))</f>
        <v>1</v>
      </c>
    </row>
    <row r="12" spans="1:22" ht="64.5" customHeight="1" x14ac:dyDescent="0.3">
      <c r="A12" s="128" t="str">
        <f t="shared" si="0"/>
        <v>Puntualidad en el envío del requerimiento e insumos para la generación de desarrollos tecnológicos (formulario y mallas de validación)</v>
      </c>
      <c r="B12" s="178" t="s">
        <v>465</v>
      </c>
      <c r="C12" s="178" t="s">
        <v>50</v>
      </c>
      <c r="D12" s="178" t="str">
        <f>+VLOOKUP(J12,'Indicadores Generales'!A$6:K$60,2,FALSE)</f>
        <v>Construcción</v>
      </c>
      <c r="E12" s="178">
        <v>3</v>
      </c>
      <c r="F12" s="178" t="str">
        <f>+VLOOKUP($J12,'Indicadores Generales'!A$6:K$60,3,FALSE)</f>
        <v>Oportunidad y Puntualidad</v>
      </c>
      <c r="G12" s="178">
        <v>1</v>
      </c>
      <c r="H12" s="178" t="str">
        <f>+VLOOKUP(J12,'Indicadores Generales'!A$6:K$60,4,FALSE)</f>
        <v>DECON</v>
      </c>
      <c r="I12" s="365">
        <f>+VLOOKUP($J12,'Indicadores Generales'!$A$6:$K$60,5,FALSE)</f>
        <v>10</v>
      </c>
      <c r="J12" s="396" t="s">
        <v>428</v>
      </c>
      <c r="K12" s="366" t="s">
        <v>12</v>
      </c>
      <c r="L12" s="367" t="s">
        <v>684</v>
      </c>
      <c r="M12" s="368">
        <v>0</v>
      </c>
      <c r="N12" s="369">
        <v>45474</v>
      </c>
      <c r="O12" s="371" t="str">
        <f>+VLOOKUP($J12,'Indicadores Generales'!$A$6:$K$60,11,FALSE)</f>
        <v>Óptimo 0 días
Medio 3 días</v>
      </c>
      <c r="P12" s="370">
        <v>45289</v>
      </c>
      <c r="Q12" s="370">
        <v>45289</v>
      </c>
      <c r="R12" s="372">
        <f t="shared" si="2"/>
        <v>0</v>
      </c>
      <c r="S12" s="365">
        <f t="shared" si="1"/>
        <v>0</v>
      </c>
      <c r="T12" s="378"/>
      <c r="U12" s="382"/>
      <c r="V12" s="132">
        <f>+IF(R12&lt;=0,1,IF(R12&lt;=3,0.5,0))</f>
        <v>1</v>
      </c>
    </row>
    <row r="13" spans="1:22" s="495" customFormat="1" ht="57" customHeight="1" x14ac:dyDescent="0.3">
      <c r="A13" s="493" t="str">
        <f t="shared" si="0"/>
        <v>Porcentaje de cumplimiento de pruebas a los desarrollos tecnológicos
(funcionalidad, estrés, carga, QA, etc.)</v>
      </c>
      <c r="B13" s="178" t="s">
        <v>465</v>
      </c>
      <c r="C13" s="178" t="s">
        <v>50</v>
      </c>
      <c r="D13" s="178" t="str">
        <f>+VLOOKUP(J13,'Indicadores Generales'!A$6:K$60,2,FALSE)</f>
        <v>Construcción</v>
      </c>
      <c r="E13" s="178">
        <v>3</v>
      </c>
      <c r="F13" s="178" t="str">
        <f>+VLOOKUP($J13,'Indicadores Generales'!A$6:K$60,3,FALSE)</f>
        <v>Procedimientos Estadísticos Adecuados</v>
      </c>
      <c r="G13" s="178">
        <v>3</v>
      </c>
      <c r="H13" s="178" t="str">
        <f>+VLOOKUP(J13,'Indicadores Generales'!A$6:K$60,4,FALSE)</f>
        <v>DIRAD</v>
      </c>
      <c r="I13" s="365">
        <f>+VLOOKUP($J13,'Indicadores Generales'!$A$6:$K$60,5,FALSE)</f>
        <v>11</v>
      </c>
      <c r="J13" s="396" t="s">
        <v>351</v>
      </c>
      <c r="K13" s="366" t="s">
        <v>190</v>
      </c>
      <c r="L13" s="367" t="s">
        <v>677</v>
      </c>
      <c r="M13" s="368">
        <v>0</v>
      </c>
      <c r="N13" s="369">
        <v>45474</v>
      </c>
      <c r="O13" s="371" t="str">
        <f>+VLOOKUP($J13,'Indicadores Generales'!$A$6:$K$60,11,FALSE)</f>
        <v>Óptimo =100%
Medio 98%</v>
      </c>
      <c r="P13" s="374">
        <v>1</v>
      </c>
      <c r="Q13" s="374">
        <v>1</v>
      </c>
      <c r="R13" s="375">
        <f>+P13/Q13*100</f>
        <v>100</v>
      </c>
      <c r="S13" s="365">
        <f t="shared" si="1"/>
        <v>100</v>
      </c>
      <c r="T13" s="373"/>
      <c r="U13" s="382"/>
      <c r="V13" s="494">
        <f>+IF(R13&gt;=100,1,IF(R13&gt;=98,0.5,0))</f>
        <v>1</v>
      </c>
    </row>
    <row r="14" spans="1:22" ht="69" customHeight="1" x14ac:dyDescent="0.3">
      <c r="A14" s="128" t="str">
        <f t="shared" si="0"/>
        <v>Puntualidad en la entrega de los desarrollos tecnológicos
(Puesta en Producción) Informante</v>
      </c>
      <c r="B14" s="178" t="s">
        <v>465</v>
      </c>
      <c r="C14" s="178" t="s">
        <v>50</v>
      </c>
      <c r="D14" s="178" t="str">
        <f>+VLOOKUP(J14,'Indicadores Generales'!A$6:K$60,2,FALSE)</f>
        <v>Construcción</v>
      </c>
      <c r="E14" s="178">
        <v>3</v>
      </c>
      <c r="F14" s="178" t="str">
        <f>+VLOOKUP($J14,'Indicadores Generales'!A$6:K$60,3,FALSE)</f>
        <v>Oportunidad y Puntualidad</v>
      </c>
      <c r="G14" s="178">
        <v>1</v>
      </c>
      <c r="H14" s="178" t="str">
        <f>+VLOOKUP(J14,'Indicadores Generales'!A$6:K$60,4,FALSE)</f>
        <v>DECON</v>
      </c>
      <c r="I14" s="365">
        <f>+VLOOKUP($J14,'Indicadores Generales'!$A$6:$K$60,5,FALSE)</f>
        <v>12</v>
      </c>
      <c r="J14" s="396" t="s">
        <v>247</v>
      </c>
      <c r="K14" s="366" t="s">
        <v>191</v>
      </c>
      <c r="L14" s="380" t="s">
        <v>678</v>
      </c>
      <c r="M14" s="383">
        <v>0</v>
      </c>
      <c r="N14" s="369">
        <v>45474</v>
      </c>
      <c r="O14" s="371" t="str">
        <f>+VLOOKUP($J14,'Indicadores Generales'!$A$6:$K$60,11,FALSE)</f>
        <v>Óptimo 0 días
Medio 3 días</v>
      </c>
      <c r="P14" s="370">
        <v>45434</v>
      </c>
      <c r="Q14" s="370">
        <v>45434</v>
      </c>
      <c r="R14" s="372">
        <f t="shared" si="2"/>
        <v>0</v>
      </c>
      <c r="S14" s="376">
        <f t="shared" si="1"/>
        <v>0</v>
      </c>
      <c r="T14" s="373"/>
      <c r="U14" s="373"/>
      <c r="V14" s="132">
        <f>+IF(R14&lt;=0,1,IF(R14&lt;=3,0.5,0))</f>
        <v>1</v>
      </c>
    </row>
    <row r="15" spans="1:22" ht="42.75" x14ac:dyDescent="0.3">
      <c r="A15" s="128" t="str">
        <f t="shared" si="0"/>
        <v>Puntualidad en la entrega de los desarrollos tecnológicos
(Puesta en Producción) Crítica</v>
      </c>
      <c r="B15" s="178" t="s">
        <v>465</v>
      </c>
      <c r="C15" s="178" t="s">
        <v>50</v>
      </c>
      <c r="D15" s="178" t="str">
        <f>+VLOOKUP(J15,'Indicadores Generales'!A$6:K$60,2,FALSE)</f>
        <v>Construcción</v>
      </c>
      <c r="E15" s="178">
        <v>3</v>
      </c>
      <c r="F15" s="178" t="str">
        <f>+VLOOKUP($J15,'Indicadores Generales'!A$6:K$60,3,FALSE)</f>
        <v>Oportunidad y Puntualidad</v>
      </c>
      <c r="G15" s="178">
        <v>1</v>
      </c>
      <c r="H15" s="178" t="str">
        <f>+VLOOKUP(J15,'Indicadores Generales'!A$6:K$60,4,FALSE)</f>
        <v>DECON</v>
      </c>
      <c r="I15" s="365">
        <f>+VLOOKUP($J15,'Indicadores Generales'!$A$6:$K$60,5,FALSE)</f>
        <v>13</v>
      </c>
      <c r="J15" s="396" t="s">
        <v>248</v>
      </c>
      <c r="K15" s="366" t="s">
        <v>191</v>
      </c>
      <c r="L15" s="367" t="s">
        <v>728</v>
      </c>
      <c r="M15" s="368">
        <v>0</v>
      </c>
      <c r="N15" s="369">
        <v>45505</v>
      </c>
      <c r="O15" s="371" t="str">
        <f>+VLOOKUP($J15,'Indicadores Generales'!$A$6:$K$60,11,FALSE)</f>
        <v>Óptimo 0 días
Medio 3 días</v>
      </c>
      <c r="P15" s="370">
        <v>45475</v>
      </c>
      <c r="Q15" s="370">
        <v>45475</v>
      </c>
      <c r="R15" s="372">
        <f t="shared" si="2"/>
        <v>0</v>
      </c>
      <c r="S15" s="365">
        <f t="shared" si="1"/>
        <v>0</v>
      </c>
      <c r="T15" s="378"/>
      <c r="U15" s="373"/>
      <c r="V15" s="132">
        <f>+IF(R15&lt;=0,1,IF(R15&lt;=3,0.5,0))</f>
        <v>1</v>
      </c>
    </row>
    <row r="16" spans="1:22" ht="41.25" customHeight="1" x14ac:dyDescent="0.3">
      <c r="A16" s="128" t="str">
        <f t="shared" si="0"/>
        <v>Porcentaje de ejecución de pruebas piloto 
(instrumentos y operativo)</v>
      </c>
      <c r="B16" s="178" t="s">
        <v>465</v>
      </c>
      <c r="C16" s="178" t="s">
        <v>50</v>
      </c>
      <c r="D16" s="178" t="str">
        <f>+VLOOKUP(J16,'Indicadores Generales'!A$6:K$60,2,FALSE)</f>
        <v>Construcción</v>
      </c>
      <c r="E16" s="178">
        <v>3</v>
      </c>
      <c r="F16" s="178" t="str">
        <f>+VLOOKUP($J16,'Indicadores Generales'!A$6:K$60,3,FALSE)</f>
        <v>Procedimientos Estadísticos Adecuados</v>
      </c>
      <c r="G16" s="178">
        <v>3</v>
      </c>
      <c r="H16" s="178" t="str">
        <f>+VLOOKUP(J16,'Indicadores Generales'!A$6:K$60,4,FALSE)</f>
        <v>DECON - DIRAD</v>
      </c>
      <c r="I16" s="365">
        <f>+VLOOKUP($J16,'Indicadores Generales'!$A$6:$K$60,5,FALSE)</f>
        <v>14</v>
      </c>
      <c r="J16" s="396" t="s">
        <v>181</v>
      </c>
      <c r="K16" s="366" t="s">
        <v>217</v>
      </c>
      <c r="L16" s="367" t="s">
        <v>685</v>
      </c>
      <c r="M16" s="368">
        <v>0</v>
      </c>
      <c r="N16" s="369">
        <v>45474</v>
      </c>
      <c r="O16" s="371" t="str">
        <f>+VLOOKUP($J16,'Indicadores Generales'!$A$6:$K$60,11,FALSE)</f>
        <v>Óptimo =100%
Medio 98%</v>
      </c>
      <c r="P16" s="374">
        <v>1</v>
      </c>
      <c r="Q16" s="374">
        <v>1</v>
      </c>
      <c r="R16" s="375">
        <f>+P16/Q16*100</f>
        <v>100</v>
      </c>
      <c r="S16" s="365">
        <f t="shared" si="1"/>
        <v>100</v>
      </c>
      <c r="T16" s="373"/>
      <c r="U16" s="382"/>
      <c r="V16" s="132">
        <f>+IF(R16&gt;=100,1,IF(R16&gt;=98,0.5,0))</f>
        <v>1</v>
      </c>
    </row>
    <row r="17" spans="1:22" ht="41.25" customHeight="1" x14ac:dyDescent="0.3">
      <c r="A17" s="128" t="str">
        <f t="shared" si="0"/>
        <v>Puntualidad en el envío de la selección muestra</v>
      </c>
      <c r="B17" s="178" t="s">
        <v>465</v>
      </c>
      <c r="C17" s="178" t="s">
        <v>50</v>
      </c>
      <c r="D17" s="178" t="str">
        <f>+VLOOKUP(J17,'Indicadores Generales'!A$6:K$60,2,FALSE)</f>
        <v>Recolección</v>
      </c>
      <c r="E17" s="178">
        <v>4</v>
      </c>
      <c r="F17" s="178" t="str">
        <f>+VLOOKUP($J17,'Indicadores Generales'!A$6:K$60,3,FALSE)</f>
        <v>Oportunidad y Puntualidad</v>
      </c>
      <c r="G17" s="178">
        <v>1</v>
      </c>
      <c r="H17" s="178" t="str">
        <f>+VLOOKUP(J17,'Indicadores Generales'!A$6:K$60,4,FALSE)</f>
        <v>DINEM</v>
      </c>
      <c r="I17" s="365">
        <f>+VLOOKUP($J17,'Indicadores Generales'!$A$6:$K$60,5,FALSE)</f>
        <v>15</v>
      </c>
      <c r="J17" s="396" t="s">
        <v>542</v>
      </c>
      <c r="K17" s="366" t="s">
        <v>12</v>
      </c>
      <c r="L17" s="367" t="s">
        <v>686</v>
      </c>
      <c r="M17" s="368">
        <v>0</v>
      </c>
      <c r="N17" s="369">
        <v>45474</v>
      </c>
      <c r="O17" s="371" t="str">
        <f>+VLOOKUP($J17,'Indicadores Generales'!$A$6:$K$60,11,FALSE)</f>
        <v>Óptimo 0 días
Medio 3 días</v>
      </c>
      <c r="P17" s="370">
        <v>45391</v>
      </c>
      <c r="Q17" s="370">
        <v>45391</v>
      </c>
      <c r="R17" s="372">
        <f t="shared" si="2"/>
        <v>0</v>
      </c>
      <c r="S17" s="365">
        <f t="shared" si="1"/>
        <v>0</v>
      </c>
      <c r="T17" s="378"/>
      <c r="U17" s="378"/>
      <c r="V17" s="132">
        <f>+IF(R17&lt;=0,1,IF(R17&lt;=3,0.5,0))</f>
        <v>1</v>
      </c>
    </row>
    <row r="18" spans="1:22" ht="41.25" customHeight="1" x14ac:dyDescent="0.3">
      <c r="A18" s="128" t="str">
        <f t="shared" si="0"/>
        <v>Puntualidad en la carga de la muestra en Infocapt/sisgem/repositorio</v>
      </c>
      <c r="B18" s="178" t="s">
        <v>465</v>
      </c>
      <c r="C18" s="178" t="s">
        <v>50</v>
      </c>
      <c r="D18" s="178" t="str">
        <f>+VLOOKUP(J18,'Indicadores Generales'!A$6:K$60,2,FALSE)</f>
        <v>Recolección</v>
      </c>
      <c r="E18" s="178">
        <v>4</v>
      </c>
      <c r="F18" s="178" t="str">
        <f>+VLOOKUP($J18,'Indicadores Generales'!A$6:K$60,3,FALSE)</f>
        <v>Oportunidad y Puntualidad</v>
      </c>
      <c r="G18" s="178">
        <v>1</v>
      </c>
      <c r="H18" s="178" t="str">
        <f>+VLOOKUP(J18,'Indicadores Generales'!A$6:K$60,4,FALSE)</f>
        <v>DECON</v>
      </c>
      <c r="I18" s="365">
        <f>+VLOOKUP($J18,'Indicadores Generales'!$A$6:$K$60,5,FALSE)</f>
        <v>16</v>
      </c>
      <c r="J18" s="396" t="s">
        <v>172</v>
      </c>
      <c r="K18" s="366" t="s">
        <v>12</v>
      </c>
      <c r="L18" s="367" t="s">
        <v>679</v>
      </c>
      <c r="M18" s="368">
        <v>0</v>
      </c>
      <c r="N18" s="369">
        <v>45474</v>
      </c>
      <c r="O18" s="371" t="str">
        <f>+VLOOKUP($J18,'Indicadores Generales'!$A$6:$K$60,11,FALSE)</f>
        <v>Óptimo 0 días
Medio 3 días</v>
      </c>
      <c r="P18" s="370">
        <v>45427</v>
      </c>
      <c r="Q18" s="370">
        <v>45427</v>
      </c>
      <c r="R18" s="372">
        <f t="shared" si="2"/>
        <v>0</v>
      </c>
      <c r="S18" s="386">
        <f t="shared" si="1"/>
        <v>0</v>
      </c>
      <c r="T18" s="373"/>
      <c r="U18" s="378"/>
      <c r="V18" s="132">
        <f>+IF(R18&lt;=0,1,IF(R18&lt;=3,0.5,0))</f>
        <v>1</v>
      </c>
    </row>
    <row r="19" spans="1:22" ht="41.25" customHeight="1" x14ac:dyDescent="0.3">
      <c r="A19" s="128" t="str">
        <f t="shared" si="0"/>
        <v>Puntualidad en el inicio de la capacitación</v>
      </c>
      <c r="B19" s="178" t="s">
        <v>465</v>
      </c>
      <c r="C19" s="178" t="s">
        <v>50</v>
      </c>
      <c r="D19" s="178" t="str">
        <f>+VLOOKUP(J19,'Indicadores Generales'!A$6:K$60,2,FALSE)</f>
        <v>Recolección</v>
      </c>
      <c r="E19" s="178">
        <v>4</v>
      </c>
      <c r="F19" s="178" t="str">
        <f>+VLOOKUP($J19,'Indicadores Generales'!A$6:K$60,3,FALSE)</f>
        <v>Oportunidad y Puntualidad</v>
      </c>
      <c r="G19" s="178">
        <v>1</v>
      </c>
      <c r="H19" s="178" t="str">
        <f>+VLOOKUP(J19,'Indicadores Generales'!A$6:K$60,4,FALSE)</f>
        <v>DECON</v>
      </c>
      <c r="I19" s="365">
        <f>+VLOOKUP($J19,'Indicadores Generales'!$A$6:$K$60,5,FALSE)</f>
        <v>17</v>
      </c>
      <c r="J19" s="396" t="s">
        <v>183</v>
      </c>
      <c r="K19" s="366" t="s">
        <v>12</v>
      </c>
      <c r="L19" s="367" t="s">
        <v>680</v>
      </c>
      <c r="M19" s="368">
        <v>0</v>
      </c>
      <c r="N19" s="369">
        <v>45474</v>
      </c>
      <c r="O19" s="371" t="str">
        <f>+VLOOKUP($J19,'Indicadores Generales'!$A$6:$K$60,11,FALSE)</f>
        <v>Óptimo 0 días
Medio 2 días</v>
      </c>
      <c r="P19" s="370">
        <v>45433</v>
      </c>
      <c r="Q19" s="370">
        <v>45433</v>
      </c>
      <c r="R19" s="372">
        <f>+P19-Q19</f>
        <v>0</v>
      </c>
      <c r="S19" s="386">
        <f t="shared" si="1"/>
        <v>0</v>
      </c>
      <c r="T19" s="373"/>
      <c r="U19" s="378"/>
      <c r="V19" s="132">
        <f>+IF(R19&lt;=0,1,IF(R19&lt;=2,0.5,0))</f>
        <v>1</v>
      </c>
    </row>
    <row r="20" spans="1:22" s="495" customFormat="1" ht="42.75" x14ac:dyDescent="0.3">
      <c r="A20" s="493" t="str">
        <f t="shared" si="0"/>
        <v>Porcentaje de días empleados para la capacitación</v>
      </c>
      <c r="B20" s="178" t="s">
        <v>465</v>
      </c>
      <c r="C20" s="178" t="s">
        <v>50</v>
      </c>
      <c r="D20" s="178" t="str">
        <f>+VLOOKUP(J20,'Indicadores Generales'!A$6:K$60,2,FALSE)</f>
        <v>Recolección</v>
      </c>
      <c r="E20" s="178">
        <v>4</v>
      </c>
      <c r="F20" s="178" t="str">
        <f>+VLOOKUP($J20,'Indicadores Generales'!A$6:K$60,3,FALSE)</f>
        <v>Procedimientos Estadísticos Adecuados</v>
      </c>
      <c r="G20" s="178">
        <v>3</v>
      </c>
      <c r="H20" s="178" t="str">
        <f>+VLOOKUP(J20,'Indicadores Generales'!A$6:K$60,4,FALSE)</f>
        <v>DECON</v>
      </c>
      <c r="I20" s="365">
        <f>+VLOOKUP($J20,'Indicadores Generales'!$A$6:$K$60,5,FALSE)</f>
        <v>18</v>
      </c>
      <c r="J20" s="181" t="s">
        <v>173</v>
      </c>
      <c r="K20" s="366" t="s">
        <v>192</v>
      </c>
      <c r="L20" s="367" t="s">
        <v>681</v>
      </c>
      <c r="M20" s="368">
        <v>0</v>
      </c>
      <c r="N20" s="369">
        <v>45474</v>
      </c>
      <c r="O20" s="371" t="str">
        <f>+VLOOKUP($J20,'Indicadores Generales'!$A$6:$K$60,11,FALSE)</f>
        <v>Óptimo =100%
Medio 85%</v>
      </c>
      <c r="P20" s="374">
        <v>5</v>
      </c>
      <c r="Q20" s="374">
        <v>5</v>
      </c>
      <c r="R20" s="372">
        <f>+P20/Q20*100</f>
        <v>100</v>
      </c>
      <c r="S20" s="386">
        <f t="shared" si="1"/>
        <v>100</v>
      </c>
      <c r="T20" s="378"/>
      <c r="U20" s="378"/>
      <c r="V20" s="494">
        <f>+IF(R20=100,1,IF(R20&gt;=85,0.5,0))</f>
        <v>1</v>
      </c>
    </row>
    <row r="21" spans="1:22" s="495" customFormat="1" ht="41.25" customHeight="1" x14ac:dyDescent="0.3">
      <c r="A21" s="493" t="str">
        <f t="shared" si="0"/>
        <v>Porcentaje de personal contratado y disponible al inicio del operativo de campo</v>
      </c>
      <c r="B21" s="178" t="s">
        <v>465</v>
      </c>
      <c r="C21" s="178" t="s">
        <v>50</v>
      </c>
      <c r="D21" s="178" t="str">
        <f>+VLOOKUP(J21,'Indicadores Generales'!A$6:K$60,2,FALSE)</f>
        <v>Recolección</v>
      </c>
      <c r="E21" s="178">
        <v>4</v>
      </c>
      <c r="F21" s="178" t="str">
        <f>+VLOOKUP($J21,'Indicadores Generales'!A$6:K$60,3,FALSE)</f>
        <v>Procedimientos Estadísticos Adecuados</v>
      </c>
      <c r="G21" s="178">
        <v>3</v>
      </c>
      <c r="H21" s="178" t="str">
        <f>+VLOOKUP(J21,'Indicadores Generales'!A$6:K$60,4,FALSE)</f>
        <v>ZONALES</v>
      </c>
      <c r="I21" s="365">
        <f>+VLOOKUP($J21,'Indicadores Generales'!$A$6:$K$60,5,FALSE)</f>
        <v>19</v>
      </c>
      <c r="J21" s="179" t="s">
        <v>544</v>
      </c>
      <c r="K21" s="366" t="s">
        <v>218</v>
      </c>
      <c r="L21" s="367" t="s">
        <v>775</v>
      </c>
      <c r="M21" s="368">
        <v>0</v>
      </c>
      <c r="N21" s="369">
        <v>45536</v>
      </c>
      <c r="O21" s="371" t="str">
        <f>+VLOOKUP($J21,'Indicadores Generales'!$A$6:$K$60,11,FALSE)</f>
        <v>Óptimo =100%
Medio 90%</v>
      </c>
      <c r="P21" s="374">
        <v>78</v>
      </c>
      <c r="Q21" s="374">
        <v>78</v>
      </c>
      <c r="R21" s="375">
        <f>+P21/Q21*100</f>
        <v>100</v>
      </c>
      <c r="S21" s="365">
        <f t="shared" si="1"/>
        <v>100</v>
      </c>
      <c r="T21" s="378"/>
      <c r="U21" s="378"/>
      <c r="V21" s="494">
        <f>+IF(R21&gt;=100,1,IF(R21&gt;=90,0.5,0))</f>
        <v>1</v>
      </c>
    </row>
    <row r="22" spans="1:22" s="495" customFormat="1" ht="49.15" customHeight="1" x14ac:dyDescent="0.3">
      <c r="A22" s="493" t="str">
        <f t="shared" si="0"/>
        <v>Porcentaje de vehículos contratados y disponibles al inicio del operativo de campo</v>
      </c>
      <c r="B22" s="178" t="s">
        <v>465</v>
      </c>
      <c r="C22" s="178" t="s">
        <v>50</v>
      </c>
      <c r="D22" s="178" t="str">
        <f>+VLOOKUP(J22,'Indicadores Generales'!A$6:K$60,2,FALSE)</f>
        <v>Recolección</v>
      </c>
      <c r="E22" s="178">
        <v>4</v>
      </c>
      <c r="F22" s="178" t="str">
        <f>+VLOOKUP($J22,'Indicadores Generales'!A$6:K$60,3,FALSE)</f>
        <v>Procedimientos Estadísticos Adecuados</v>
      </c>
      <c r="G22" s="178">
        <v>3</v>
      </c>
      <c r="H22" s="178" t="str">
        <f>+VLOOKUP(J22,'Indicadores Generales'!A$6:K$60,4,FALSE)</f>
        <v>ZONALES</v>
      </c>
      <c r="I22" s="365">
        <f>+VLOOKUP($J22,'Indicadores Generales'!$A$6:$K$60,5,FALSE)</f>
        <v>20</v>
      </c>
      <c r="J22" s="181" t="s">
        <v>545</v>
      </c>
      <c r="K22" s="366" t="s">
        <v>219</v>
      </c>
      <c r="L22" s="367" t="s">
        <v>776</v>
      </c>
      <c r="M22" s="368">
        <v>0</v>
      </c>
      <c r="N22" s="369">
        <v>45536</v>
      </c>
      <c r="O22" s="371" t="str">
        <f>+VLOOKUP($J22,'Indicadores Generales'!$A$6:$K$60,11,FALSE)</f>
        <v>Óptimo =100%
Medio 85%</v>
      </c>
      <c r="P22" s="374">
        <v>14</v>
      </c>
      <c r="Q22" s="374">
        <v>14</v>
      </c>
      <c r="R22" s="372">
        <f>+P22/Q22*100</f>
        <v>100</v>
      </c>
      <c r="S22" s="376">
        <f t="shared" si="1"/>
        <v>100</v>
      </c>
      <c r="T22" s="378"/>
      <c r="U22" s="378"/>
      <c r="V22" s="494">
        <f>+IF(R22=100,1,IF(R22&gt;=85,0.5,0))</f>
        <v>1</v>
      </c>
    </row>
    <row r="23" spans="1:22" s="495" customFormat="1" ht="41.25" customHeight="1" x14ac:dyDescent="0.3">
      <c r="A23" s="493" t="str">
        <f t="shared" ref="A23:A53" si="3">+J23</f>
        <v>Puntualidad en el registro del personal de campo en la página web</v>
      </c>
      <c r="B23" s="178" t="s">
        <v>465</v>
      </c>
      <c r="C23" s="178" t="s">
        <v>50</v>
      </c>
      <c r="D23" s="178" t="str">
        <f>+VLOOKUP(J23,'Indicadores Generales'!A$6:K$60,2,FALSE)</f>
        <v>Recolección</v>
      </c>
      <c r="E23" s="178">
        <v>4</v>
      </c>
      <c r="F23" s="178" t="str">
        <f>+VLOOKUP($J23,'Indicadores Generales'!A$6:K$60,3,FALSE)</f>
        <v>Oportunidad y Puntualidad</v>
      </c>
      <c r="G23" s="178">
        <v>1</v>
      </c>
      <c r="H23" s="178" t="str">
        <f>+VLOOKUP(J23,'Indicadores Generales'!A$6:K$60,4,FALSE)</f>
        <v>ZONALES</v>
      </c>
      <c r="I23" s="365">
        <f>+VLOOKUP($J23,'Indicadores Generales'!$A$6:$K$60,5,FALSE)</f>
        <v>21</v>
      </c>
      <c r="J23" s="181" t="s">
        <v>175</v>
      </c>
      <c r="K23" s="366" t="s">
        <v>12</v>
      </c>
      <c r="L23" s="380" t="s">
        <v>777</v>
      </c>
      <c r="M23" s="368">
        <v>0</v>
      </c>
      <c r="N23" s="369">
        <v>45536</v>
      </c>
      <c r="O23" s="371" t="str">
        <f>+VLOOKUP($J23,'Indicadores Generales'!$A$6:$K$60,11,FALSE)</f>
        <v>Óptimo 0 días
Medio 3 días</v>
      </c>
      <c r="P23" s="370">
        <v>45468</v>
      </c>
      <c r="Q23" s="370">
        <v>45468</v>
      </c>
      <c r="R23" s="372">
        <f>+P23-Q23</f>
        <v>0</v>
      </c>
      <c r="S23" s="376">
        <f t="shared" ref="S23:S54" si="4">+R23</f>
        <v>0</v>
      </c>
      <c r="T23" s="373"/>
      <c r="U23" s="378"/>
      <c r="V23" s="494">
        <f>+IF(R23&lt;=0,1,IF(R23&lt;=3,0.5,0))</f>
        <v>1</v>
      </c>
    </row>
    <row r="24" spans="1:22" ht="41.25" customHeight="1" x14ac:dyDescent="0.3">
      <c r="A24" s="128" t="str">
        <f t="shared" si="3"/>
        <v>Puntualidad en el inicio de la recolección/captación de la información</v>
      </c>
      <c r="B24" s="178" t="s">
        <v>465</v>
      </c>
      <c r="C24" s="178" t="s">
        <v>50</v>
      </c>
      <c r="D24" s="178" t="str">
        <f>+VLOOKUP(J24,'Indicadores Generales'!A$6:K$60,2,FALSE)</f>
        <v>Recolección</v>
      </c>
      <c r="E24" s="178">
        <v>4</v>
      </c>
      <c r="F24" s="178" t="str">
        <f>+VLOOKUP($J24,'Indicadores Generales'!A$6:K$60,3,FALSE)</f>
        <v>Oportunidad y Puntualidad</v>
      </c>
      <c r="G24" s="178">
        <v>1</v>
      </c>
      <c r="H24" s="178" t="str">
        <f>+VLOOKUP(J24,'Indicadores Generales'!A$6:K$60,4,FALSE)</f>
        <v>DECON</v>
      </c>
      <c r="I24" s="365">
        <f>+VLOOKUP($J24,'Indicadores Generales'!$A$6:$K$60,5,FALSE)</f>
        <v>22</v>
      </c>
      <c r="J24" s="181" t="s">
        <v>547</v>
      </c>
      <c r="K24" s="366" t="s">
        <v>12</v>
      </c>
      <c r="L24" s="380" t="s">
        <v>682</v>
      </c>
      <c r="M24" s="368">
        <v>0</v>
      </c>
      <c r="N24" s="369">
        <v>45474</v>
      </c>
      <c r="O24" s="371" t="str">
        <f>+VLOOKUP($J24,'Indicadores Generales'!$A$6:$K$60,11,FALSE)</f>
        <v>Óptimo 0 días
Medio 5 días</v>
      </c>
      <c r="P24" s="370">
        <v>45437</v>
      </c>
      <c r="Q24" s="370">
        <v>45437</v>
      </c>
      <c r="R24" s="372">
        <f>+P24-Q24</f>
        <v>0</v>
      </c>
      <c r="S24" s="376">
        <f t="shared" si="4"/>
        <v>0</v>
      </c>
      <c r="T24" s="373"/>
      <c r="U24" s="378"/>
      <c r="V24" s="132">
        <f>+IF(R24&lt;=0,1,IF(R24&lt;=5,0.5,0))</f>
        <v>1</v>
      </c>
    </row>
    <row r="25" spans="1:22" s="541" customFormat="1" ht="45" customHeight="1" x14ac:dyDescent="0.3">
      <c r="A25" s="532" t="str">
        <f t="shared" si="3"/>
        <v>Número de solicitudes de cambios/actualizaciones en el/los aplicativos de captación</v>
      </c>
      <c r="B25" s="178" t="s">
        <v>465</v>
      </c>
      <c r="C25" s="178" t="s">
        <v>50</v>
      </c>
      <c r="D25" s="533" t="str">
        <f>+VLOOKUP(J25,'Indicadores Generales'!A$6:K$60,2,FALSE)</f>
        <v>Recolección</v>
      </c>
      <c r="E25" s="178">
        <v>4</v>
      </c>
      <c r="F25" s="178" t="str">
        <f>+VLOOKUP($J25,'Indicadores Generales'!A$6:K$60,3,FALSE)</f>
        <v>Procedimientos Estadísticos Adecuados</v>
      </c>
      <c r="G25" s="178">
        <v>3</v>
      </c>
      <c r="H25" s="178" t="str">
        <f>+VLOOKUP(J25,'Indicadores Generales'!A$6:K$60,4,FALSE)</f>
        <v>DIRAD</v>
      </c>
      <c r="I25" s="534">
        <f>+VLOOKUP($J25,'Indicadores Generales'!$A$6:$K$60,5,FALSE)</f>
        <v>23</v>
      </c>
      <c r="J25" s="542" t="s">
        <v>551</v>
      </c>
      <c r="K25" s="535" t="s">
        <v>193</v>
      </c>
      <c r="L25" s="545"/>
      <c r="M25" s="536">
        <v>0</v>
      </c>
      <c r="N25" s="546"/>
      <c r="O25" s="537" t="str">
        <f>+VLOOKUP($J25,'Indicadores Generales'!$A$6:$K$60,11,FALSE)</f>
        <v>Óptimo 1 veces
Medio 5 vez</v>
      </c>
      <c r="P25" s="538" t="s">
        <v>665</v>
      </c>
      <c r="Q25" s="538" t="s">
        <v>80</v>
      </c>
      <c r="R25" s="543" t="str">
        <f t="shared" ref="R25:R65" si="5">+P25</f>
        <v xml:space="preserve"> </v>
      </c>
      <c r="S25" s="544" t="str">
        <f t="shared" si="4"/>
        <v xml:space="preserve"> </v>
      </c>
      <c r="T25" s="539"/>
      <c r="U25" s="539"/>
      <c r="V25" s="540">
        <f>+IF(S25="*","*",IF(R25&lt;=1,1,IF(R25&lt;=2,0.5,0)))</f>
        <v>0</v>
      </c>
    </row>
    <row r="26" spans="1:22" s="107" customFormat="1" ht="41.25" customHeight="1" x14ac:dyDescent="0.3">
      <c r="A26" s="108" t="str">
        <f t="shared" si="3"/>
        <v>Horas promedio que estuvo caído el aplicativo 1</v>
      </c>
      <c r="B26" s="178" t="s">
        <v>465</v>
      </c>
      <c r="C26" s="178" t="s">
        <v>50</v>
      </c>
      <c r="D26" s="178" t="str">
        <f t="shared" ref="D26:D45" si="6">+D25</f>
        <v>Recolección</v>
      </c>
      <c r="E26" s="178">
        <v>4</v>
      </c>
      <c r="F26" s="178" t="str">
        <f t="shared" ref="F26:F45" si="7">+F25</f>
        <v>Procedimientos Estadísticos Adecuados</v>
      </c>
      <c r="G26" s="178">
        <v>3</v>
      </c>
      <c r="H26" s="178" t="str">
        <f>+H51</f>
        <v>DIRAD/DECON</v>
      </c>
      <c r="I26" s="365">
        <v>24</v>
      </c>
      <c r="J26" s="181" t="s">
        <v>330</v>
      </c>
      <c r="K26" s="366" t="s">
        <v>97</v>
      </c>
      <c r="L26" s="380" t="s">
        <v>688</v>
      </c>
      <c r="M26" s="388">
        <v>1</v>
      </c>
      <c r="N26" s="369">
        <v>45474</v>
      </c>
      <c r="O26" s="371" t="str">
        <f>+O51</f>
        <v>Óptimo 0 horas
Medio 1 hora</v>
      </c>
      <c r="P26" s="374">
        <v>0</v>
      </c>
      <c r="Q26" s="374">
        <v>0</v>
      </c>
      <c r="R26" s="372">
        <f t="shared" si="5"/>
        <v>0</v>
      </c>
      <c r="S26" s="376">
        <f t="shared" si="4"/>
        <v>0</v>
      </c>
      <c r="T26" s="378"/>
      <c r="U26" s="378"/>
      <c r="V26" s="132">
        <f>++IF(S26="*","*",IF(R26=0,1,IF(R26&lt;=1,0.5,0)))</f>
        <v>1</v>
      </c>
    </row>
    <row r="27" spans="1:22" s="107" customFormat="1" ht="41.25" customHeight="1" x14ac:dyDescent="0.3">
      <c r="A27" s="108" t="str">
        <f t="shared" si="3"/>
        <v>Horas promedio que estuvo caído el aplicativo 2</v>
      </c>
      <c r="B27" s="178" t="s">
        <v>465</v>
      </c>
      <c r="C27" s="178" t="s">
        <v>50</v>
      </c>
      <c r="D27" s="178" t="str">
        <f t="shared" si="6"/>
        <v>Recolección</v>
      </c>
      <c r="E27" s="178">
        <v>4</v>
      </c>
      <c r="F27" s="178" t="str">
        <f t="shared" si="7"/>
        <v>Procedimientos Estadísticos Adecuados</v>
      </c>
      <c r="G27" s="178">
        <v>3</v>
      </c>
      <c r="H27" s="178" t="str">
        <f t="shared" ref="H27:H43" si="8">+H26</f>
        <v>DIRAD/DECON</v>
      </c>
      <c r="I27" s="365">
        <f t="shared" ref="I27:I65" si="9">+I26</f>
        <v>24</v>
      </c>
      <c r="J27" s="181" t="s">
        <v>249</v>
      </c>
      <c r="K27" s="366" t="s">
        <v>97</v>
      </c>
      <c r="L27" s="380" t="s">
        <v>689</v>
      </c>
      <c r="M27" s="388">
        <v>2</v>
      </c>
      <c r="N27" s="369">
        <v>45474</v>
      </c>
      <c r="O27" s="371" t="str">
        <f t="shared" ref="O27:O57" si="10">+O26</f>
        <v>Óptimo 0 horas
Medio 1 hora</v>
      </c>
      <c r="P27" s="374">
        <v>0</v>
      </c>
      <c r="Q27" s="374">
        <v>0</v>
      </c>
      <c r="R27" s="372">
        <f t="shared" si="5"/>
        <v>0</v>
      </c>
      <c r="S27" s="376">
        <f t="shared" si="4"/>
        <v>0</v>
      </c>
      <c r="T27" s="378"/>
      <c r="U27" s="378"/>
      <c r="V27" s="132">
        <f t="shared" ref="V27:V54" si="11">++IF(S27="*","*",IF(R27=0,1,IF(R27&lt;=1,0.5,0)))</f>
        <v>1</v>
      </c>
    </row>
    <row r="28" spans="1:22" s="107" customFormat="1" ht="41.25" customHeight="1" x14ac:dyDescent="0.3">
      <c r="A28" s="108" t="str">
        <f t="shared" si="3"/>
        <v>Horas promedio que estuvo caído el aplicativo 3</v>
      </c>
      <c r="B28" s="178" t="s">
        <v>465</v>
      </c>
      <c r="C28" s="178" t="s">
        <v>50</v>
      </c>
      <c r="D28" s="178" t="str">
        <f t="shared" si="6"/>
        <v>Recolección</v>
      </c>
      <c r="E28" s="178">
        <v>4</v>
      </c>
      <c r="F28" s="178" t="str">
        <f t="shared" si="7"/>
        <v>Procedimientos Estadísticos Adecuados</v>
      </c>
      <c r="G28" s="178">
        <v>3</v>
      </c>
      <c r="H28" s="178" t="str">
        <f t="shared" si="8"/>
        <v>DIRAD/DECON</v>
      </c>
      <c r="I28" s="365">
        <f t="shared" si="9"/>
        <v>24</v>
      </c>
      <c r="J28" s="181" t="s">
        <v>250</v>
      </c>
      <c r="K28" s="366" t="s">
        <v>97</v>
      </c>
      <c r="L28" s="380" t="s">
        <v>693</v>
      </c>
      <c r="M28" s="388">
        <v>3</v>
      </c>
      <c r="N28" s="369">
        <v>45505</v>
      </c>
      <c r="O28" s="371" t="str">
        <f t="shared" si="10"/>
        <v>Óptimo 0 horas
Medio 1 hora</v>
      </c>
      <c r="P28" s="374">
        <v>0</v>
      </c>
      <c r="Q28" s="374">
        <v>0</v>
      </c>
      <c r="R28" s="372">
        <f t="shared" si="5"/>
        <v>0</v>
      </c>
      <c r="S28" s="376">
        <f t="shared" si="4"/>
        <v>0</v>
      </c>
      <c r="T28" s="378"/>
      <c r="U28" s="378"/>
      <c r="V28" s="132">
        <f t="shared" si="11"/>
        <v>1</v>
      </c>
    </row>
    <row r="29" spans="1:22" s="107" customFormat="1" ht="41.25" customHeight="1" x14ac:dyDescent="0.3">
      <c r="A29" s="108" t="str">
        <f t="shared" si="3"/>
        <v>Horas promedio que estuvo caído el aplicativo 4</v>
      </c>
      <c r="B29" s="178" t="s">
        <v>465</v>
      </c>
      <c r="C29" s="178" t="s">
        <v>50</v>
      </c>
      <c r="D29" s="178" t="str">
        <f t="shared" si="6"/>
        <v>Recolección</v>
      </c>
      <c r="E29" s="178">
        <v>4</v>
      </c>
      <c r="F29" s="178" t="str">
        <f t="shared" si="7"/>
        <v>Procedimientos Estadísticos Adecuados</v>
      </c>
      <c r="G29" s="178">
        <v>3</v>
      </c>
      <c r="H29" s="178" t="str">
        <f t="shared" si="8"/>
        <v>DIRAD/DECON</v>
      </c>
      <c r="I29" s="365">
        <f t="shared" si="9"/>
        <v>24</v>
      </c>
      <c r="J29" s="181" t="s">
        <v>251</v>
      </c>
      <c r="K29" s="366" t="s">
        <v>97</v>
      </c>
      <c r="L29" s="380" t="s">
        <v>694</v>
      </c>
      <c r="M29" s="388">
        <v>4</v>
      </c>
      <c r="N29" s="369">
        <v>45505</v>
      </c>
      <c r="O29" s="371" t="str">
        <f t="shared" si="10"/>
        <v>Óptimo 0 horas
Medio 1 hora</v>
      </c>
      <c r="P29" s="374">
        <v>0</v>
      </c>
      <c r="Q29" s="374">
        <v>0</v>
      </c>
      <c r="R29" s="372">
        <f t="shared" si="5"/>
        <v>0</v>
      </c>
      <c r="S29" s="376">
        <f t="shared" si="4"/>
        <v>0</v>
      </c>
      <c r="T29" s="378"/>
      <c r="U29" s="378"/>
      <c r="V29" s="132">
        <f t="shared" si="11"/>
        <v>1</v>
      </c>
    </row>
    <row r="30" spans="1:22" s="107" customFormat="1" ht="41.25" customHeight="1" x14ac:dyDescent="0.3">
      <c r="A30" s="108" t="str">
        <f t="shared" si="3"/>
        <v>Horas promedio que estuvo caído el aplicativo 5</v>
      </c>
      <c r="B30" s="178" t="s">
        <v>465</v>
      </c>
      <c r="C30" s="178" t="s">
        <v>50</v>
      </c>
      <c r="D30" s="178" t="str">
        <f t="shared" si="6"/>
        <v>Recolección</v>
      </c>
      <c r="E30" s="178">
        <v>4</v>
      </c>
      <c r="F30" s="178" t="str">
        <f t="shared" si="7"/>
        <v>Procedimientos Estadísticos Adecuados</v>
      </c>
      <c r="G30" s="178">
        <v>3</v>
      </c>
      <c r="H30" s="178" t="str">
        <f t="shared" si="8"/>
        <v>DIRAD/DECON</v>
      </c>
      <c r="I30" s="365">
        <f t="shared" si="9"/>
        <v>24</v>
      </c>
      <c r="J30" s="181" t="s">
        <v>252</v>
      </c>
      <c r="K30" s="366" t="s">
        <v>97</v>
      </c>
      <c r="L30" s="380" t="s">
        <v>695</v>
      </c>
      <c r="M30" s="388">
        <v>5</v>
      </c>
      <c r="N30" s="369">
        <v>45505</v>
      </c>
      <c r="O30" s="371" t="str">
        <f t="shared" si="10"/>
        <v>Óptimo 0 horas
Medio 1 hora</v>
      </c>
      <c r="P30" s="374">
        <v>1</v>
      </c>
      <c r="Q30" s="374">
        <v>0</v>
      </c>
      <c r="R30" s="372">
        <f t="shared" si="5"/>
        <v>1</v>
      </c>
      <c r="S30" s="376">
        <f t="shared" si="4"/>
        <v>1</v>
      </c>
      <c r="T30" s="378"/>
      <c r="U30" s="378"/>
      <c r="V30" s="132">
        <f t="shared" si="11"/>
        <v>0.5</v>
      </c>
    </row>
    <row r="31" spans="1:22" s="107" customFormat="1" ht="41.25" customHeight="1" x14ac:dyDescent="0.3">
      <c r="A31" s="108" t="str">
        <f t="shared" si="3"/>
        <v>Horas promedio que estuvo caído el aplicativo 6</v>
      </c>
      <c r="B31" s="178" t="s">
        <v>465</v>
      </c>
      <c r="C31" s="178" t="s">
        <v>50</v>
      </c>
      <c r="D31" s="178" t="str">
        <f t="shared" si="6"/>
        <v>Recolección</v>
      </c>
      <c r="E31" s="178">
        <v>4</v>
      </c>
      <c r="F31" s="178" t="str">
        <f t="shared" si="7"/>
        <v>Procedimientos Estadísticos Adecuados</v>
      </c>
      <c r="G31" s="178">
        <v>3</v>
      </c>
      <c r="H31" s="178" t="str">
        <f t="shared" si="8"/>
        <v>DIRAD/DECON</v>
      </c>
      <c r="I31" s="365">
        <f t="shared" si="9"/>
        <v>24</v>
      </c>
      <c r="J31" s="181" t="s">
        <v>253</v>
      </c>
      <c r="K31" s="366" t="s">
        <v>97</v>
      </c>
      <c r="L31" s="380" t="s">
        <v>696</v>
      </c>
      <c r="M31" s="388">
        <v>6</v>
      </c>
      <c r="N31" s="369">
        <v>45505</v>
      </c>
      <c r="O31" s="371" t="str">
        <f t="shared" si="10"/>
        <v>Óptimo 0 horas
Medio 1 hora</v>
      </c>
      <c r="P31" s="374">
        <v>1</v>
      </c>
      <c r="Q31" s="374">
        <v>0</v>
      </c>
      <c r="R31" s="372">
        <f t="shared" si="5"/>
        <v>1</v>
      </c>
      <c r="S31" s="376">
        <f t="shared" si="4"/>
        <v>1</v>
      </c>
      <c r="T31" s="378"/>
      <c r="U31" s="378"/>
      <c r="V31" s="132">
        <f>++IF(S31="*","*",IF(R31=0,1,IF(R31&lt;=1,0.5,0)))</f>
        <v>0.5</v>
      </c>
    </row>
    <row r="32" spans="1:22" s="107" customFormat="1" ht="41.25" customHeight="1" x14ac:dyDescent="0.3">
      <c r="A32" s="108" t="str">
        <f t="shared" si="3"/>
        <v>Horas promedio que estuvo caído el aplicativo 7</v>
      </c>
      <c r="B32" s="178" t="s">
        <v>465</v>
      </c>
      <c r="C32" s="178" t="s">
        <v>50</v>
      </c>
      <c r="D32" s="178" t="str">
        <f t="shared" si="6"/>
        <v>Recolección</v>
      </c>
      <c r="E32" s="178">
        <v>4</v>
      </c>
      <c r="F32" s="178" t="str">
        <f t="shared" si="7"/>
        <v>Procedimientos Estadísticos Adecuados</v>
      </c>
      <c r="G32" s="178">
        <v>3</v>
      </c>
      <c r="H32" s="178" t="str">
        <f t="shared" si="8"/>
        <v>DIRAD/DECON</v>
      </c>
      <c r="I32" s="365">
        <f t="shared" si="9"/>
        <v>24</v>
      </c>
      <c r="J32" s="181" t="s">
        <v>254</v>
      </c>
      <c r="K32" s="366" t="s">
        <v>97</v>
      </c>
      <c r="L32" s="380" t="s">
        <v>759</v>
      </c>
      <c r="M32" s="388">
        <v>7</v>
      </c>
      <c r="N32" s="369">
        <v>45505</v>
      </c>
      <c r="O32" s="371" t="str">
        <f t="shared" si="10"/>
        <v>Óptimo 0 horas
Medio 1 hora</v>
      </c>
      <c r="P32" s="374">
        <v>0</v>
      </c>
      <c r="Q32" s="374">
        <v>0</v>
      </c>
      <c r="R32" s="372">
        <f t="shared" si="5"/>
        <v>0</v>
      </c>
      <c r="S32" s="376">
        <f t="shared" si="4"/>
        <v>0</v>
      </c>
      <c r="T32" s="378"/>
      <c r="U32" s="378"/>
      <c r="V32" s="132">
        <f t="shared" si="11"/>
        <v>1</v>
      </c>
    </row>
    <row r="33" spans="1:22" s="107" customFormat="1" ht="41.25" customHeight="1" x14ac:dyDescent="0.3">
      <c r="A33" s="108" t="str">
        <f t="shared" si="3"/>
        <v>Horas promedio que estuvo caído el aplicativo 8</v>
      </c>
      <c r="B33" s="178" t="s">
        <v>465</v>
      </c>
      <c r="C33" s="178" t="s">
        <v>50</v>
      </c>
      <c r="D33" s="178" t="str">
        <f t="shared" si="6"/>
        <v>Recolección</v>
      </c>
      <c r="E33" s="178">
        <v>4</v>
      </c>
      <c r="F33" s="178" t="str">
        <f t="shared" si="7"/>
        <v>Procedimientos Estadísticos Adecuados</v>
      </c>
      <c r="G33" s="178">
        <v>3</v>
      </c>
      <c r="H33" s="178" t="str">
        <f t="shared" si="8"/>
        <v>DIRAD/DECON</v>
      </c>
      <c r="I33" s="365">
        <f t="shared" si="9"/>
        <v>24</v>
      </c>
      <c r="J33" s="181" t="s">
        <v>255</v>
      </c>
      <c r="K33" s="366" t="s">
        <v>97</v>
      </c>
      <c r="L33" s="380" t="s">
        <v>778</v>
      </c>
      <c r="M33" s="388">
        <v>8</v>
      </c>
      <c r="N33" s="369">
        <v>45536</v>
      </c>
      <c r="O33" s="371" t="str">
        <f t="shared" si="10"/>
        <v>Óptimo 0 horas
Medio 1 hora</v>
      </c>
      <c r="P33" s="374">
        <v>0</v>
      </c>
      <c r="Q33" s="374">
        <v>0</v>
      </c>
      <c r="R33" s="372">
        <f t="shared" si="5"/>
        <v>0</v>
      </c>
      <c r="S33" s="376">
        <f t="shared" si="4"/>
        <v>0</v>
      </c>
      <c r="T33" s="454"/>
      <c r="U33" s="454"/>
      <c r="V33" s="132">
        <f t="shared" si="11"/>
        <v>1</v>
      </c>
    </row>
    <row r="34" spans="1:22" s="107" customFormat="1" ht="41.25" customHeight="1" x14ac:dyDescent="0.3">
      <c r="A34" s="108" t="str">
        <f t="shared" si="3"/>
        <v>Horas promedio que estuvo caído el aplicativo 9</v>
      </c>
      <c r="B34" s="178" t="s">
        <v>465</v>
      </c>
      <c r="C34" s="178" t="s">
        <v>50</v>
      </c>
      <c r="D34" s="178" t="str">
        <f t="shared" si="6"/>
        <v>Recolección</v>
      </c>
      <c r="E34" s="178">
        <v>4</v>
      </c>
      <c r="F34" s="178" t="str">
        <f t="shared" si="7"/>
        <v>Procedimientos Estadísticos Adecuados</v>
      </c>
      <c r="G34" s="178">
        <v>3</v>
      </c>
      <c r="H34" s="178" t="str">
        <f t="shared" si="8"/>
        <v>DIRAD/DECON</v>
      </c>
      <c r="I34" s="365">
        <f t="shared" si="9"/>
        <v>24</v>
      </c>
      <c r="J34" s="181" t="s">
        <v>256</v>
      </c>
      <c r="K34" s="366" t="s">
        <v>97</v>
      </c>
      <c r="L34" s="380" t="s">
        <v>779</v>
      </c>
      <c r="M34" s="388">
        <v>9</v>
      </c>
      <c r="N34" s="369">
        <v>45536</v>
      </c>
      <c r="O34" s="371" t="str">
        <f t="shared" si="10"/>
        <v>Óptimo 0 horas
Medio 1 hora</v>
      </c>
      <c r="P34" s="374">
        <v>0</v>
      </c>
      <c r="Q34" s="374">
        <v>0</v>
      </c>
      <c r="R34" s="372">
        <f t="shared" si="5"/>
        <v>0</v>
      </c>
      <c r="S34" s="376">
        <f t="shared" si="4"/>
        <v>0</v>
      </c>
      <c r="T34" s="378"/>
      <c r="U34" s="378"/>
      <c r="V34" s="132">
        <f>++IF(S34="*","*",IF(R34=0,1,IF(R34&lt;=1,0.5,0)))</f>
        <v>1</v>
      </c>
    </row>
    <row r="35" spans="1:22" s="107" customFormat="1" ht="41.25" customHeight="1" x14ac:dyDescent="0.3">
      <c r="A35" s="108" t="str">
        <f t="shared" si="3"/>
        <v>Horas promedio que estuvo caído el aplicativo 10</v>
      </c>
      <c r="B35" s="178" t="s">
        <v>465</v>
      </c>
      <c r="C35" s="178" t="s">
        <v>50</v>
      </c>
      <c r="D35" s="178" t="str">
        <f t="shared" si="6"/>
        <v>Recolección</v>
      </c>
      <c r="E35" s="178">
        <v>4</v>
      </c>
      <c r="F35" s="178" t="str">
        <f t="shared" si="7"/>
        <v>Procedimientos Estadísticos Adecuados</v>
      </c>
      <c r="G35" s="178">
        <v>3</v>
      </c>
      <c r="H35" s="178" t="str">
        <f t="shared" si="8"/>
        <v>DIRAD/DECON</v>
      </c>
      <c r="I35" s="365">
        <f t="shared" si="9"/>
        <v>24</v>
      </c>
      <c r="J35" s="181" t="s">
        <v>257</v>
      </c>
      <c r="K35" s="366" t="s">
        <v>97</v>
      </c>
      <c r="L35" s="380" t="s">
        <v>780</v>
      </c>
      <c r="M35" s="388">
        <v>10</v>
      </c>
      <c r="N35" s="369">
        <v>45536</v>
      </c>
      <c r="O35" s="371" t="str">
        <f t="shared" si="10"/>
        <v>Óptimo 0 horas
Medio 1 hora</v>
      </c>
      <c r="P35" s="374">
        <v>0</v>
      </c>
      <c r="Q35" s="374">
        <v>0</v>
      </c>
      <c r="R35" s="372">
        <f t="shared" si="5"/>
        <v>0</v>
      </c>
      <c r="S35" s="376">
        <f t="shared" si="4"/>
        <v>0</v>
      </c>
      <c r="T35" s="378"/>
      <c r="U35" s="378"/>
      <c r="V35" s="132">
        <f t="shared" si="11"/>
        <v>1</v>
      </c>
    </row>
    <row r="36" spans="1:22" s="107" customFormat="1" ht="41.25" customHeight="1" x14ac:dyDescent="0.3">
      <c r="A36" s="108" t="str">
        <f t="shared" si="3"/>
        <v>Horas promedio que estuvo caído el aplicativo 11</v>
      </c>
      <c r="B36" s="178" t="s">
        <v>465</v>
      </c>
      <c r="C36" s="178" t="s">
        <v>50</v>
      </c>
      <c r="D36" s="178" t="str">
        <f t="shared" si="6"/>
        <v>Recolección</v>
      </c>
      <c r="E36" s="178">
        <v>4</v>
      </c>
      <c r="F36" s="178" t="str">
        <f t="shared" si="7"/>
        <v>Procedimientos Estadísticos Adecuados</v>
      </c>
      <c r="G36" s="178">
        <v>3</v>
      </c>
      <c r="H36" s="178" t="str">
        <f t="shared" si="8"/>
        <v>DIRAD/DECON</v>
      </c>
      <c r="I36" s="365">
        <f t="shared" si="9"/>
        <v>24</v>
      </c>
      <c r="J36" s="181" t="s">
        <v>258</v>
      </c>
      <c r="K36" s="366" t="s">
        <v>97</v>
      </c>
      <c r="L36" s="380" t="s">
        <v>781</v>
      </c>
      <c r="M36" s="388">
        <v>11</v>
      </c>
      <c r="N36" s="369">
        <v>45536</v>
      </c>
      <c r="O36" s="371" t="str">
        <f t="shared" si="10"/>
        <v>Óptimo 0 horas
Medio 1 hora</v>
      </c>
      <c r="P36" s="374">
        <v>0</v>
      </c>
      <c r="Q36" s="374">
        <v>0</v>
      </c>
      <c r="R36" s="372">
        <f t="shared" si="5"/>
        <v>0</v>
      </c>
      <c r="S36" s="376">
        <f t="shared" si="4"/>
        <v>0</v>
      </c>
      <c r="T36" s="378"/>
      <c r="U36" s="378"/>
      <c r="V36" s="132">
        <f t="shared" si="11"/>
        <v>1</v>
      </c>
    </row>
    <row r="37" spans="1:22" s="107" customFormat="1" ht="41.25" customHeight="1" x14ac:dyDescent="0.3">
      <c r="A37" s="108" t="str">
        <f t="shared" si="3"/>
        <v>Horas promedio que estuvo caído el aplicativo 12</v>
      </c>
      <c r="B37" s="178" t="s">
        <v>465</v>
      </c>
      <c r="C37" s="178" t="s">
        <v>50</v>
      </c>
      <c r="D37" s="178" t="str">
        <f t="shared" si="6"/>
        <v>Recolección</v>
      </c>
      <c r="E37" s="178">
        <v>4</v>
      </c>
      <c r="F37" s="178" t="str">
        <f t="shared" si="7"/>
        <v>Procedimientos Estadísticos Adecuados</v>
      </c>
      <c r="G37" s="178">
        <v>3</v>
      </c>
      <c r="H37" s="178" t="str">
        <f t="shared" si="8"/>
        <v>DIRAD/DECON</v>
      </c>
      <c r="I37" s="365">
        <f t="shared" si="9"/>
        <v>24</v>
      </c>
      <c r="J37" s="181" t="s">
        <v>259</v>
      </c>
      <c r="K37" s="366" t="s">
        <v>97</v>
      </c>
      <c r="L37" s="380"/>
      <c r="M37" s="388">
        <v>12</v>
      </c>
      <c r="N37" s="369">
        <v>45566</v>
      </c>
      <c r="O37" s="371" t="str">
        <f t="shared" si="10"/>
        <v>Óptimo 0 horas
Medio 1 hora</v>
      </c>
      <c r="P37" s="374" t="s">
        <v>80</v>
      </c>
      <c r="Q37" s="374" t="s">
        <v>80</v>
      </c>
      <c r="R37" s="372" t="str">
        <f t="shared" si="5"/>
        <v>*</v>
      </c>
      <c r="S37" s="376" t="str">
        <f t="shared" si="4"/>
        <v>*</v>
      </c>
      <c r="T37" s="378"/>
      <c r="U37" s="378"/>
      <c r="V37" s="132" t="str">
        <f>++IF(S37="*","*",IF(R37=0,1,IF(R37&lt;=1,0.5,0)))</f>
        <v>*</v>
      </c>
    </row>
    <row r="38" spans="1:22" s="107" customFormat="1" ht="41.25" customHeight="1" x14ac:dyDescent="0.3">
      <c r="A38" s="108" t="str">
        <f t="shared" si="3"/>
        <v>Horas promedio que estuvo caído el aplicativo 13</v>
      </c>
      <c r="B38" s="178" t="s">
        <v>465</v>
      </c>
      <c r="C38" s="178" t="s">
        <v>50</v>
      </c>
      <c r="D38" s="178" t="str">
        <f t="shared" si="6"/>
        <v>Recolección</v>
      </c>
      <c r="E38" s="178">
        <v>4</v>
      </c>
      <c r="F38" s="178" t="str">
        <f t="shared" si="7"/>
        <v>Procedimientos Estadísticos Adecuados</v>
      </c>
      <c r="G38" s="178">
        <v>3</v>
      </c>
      <c r="H38" s="178" t="str">
        <f t="shared" si="8"/>
        <v>DIRAD/DECON</v>
      </c>
      <c r="I38" s="365">
        <f t="shared" si="9"/>
        <v>24</v>
      </c>
      <c r="J38" s="181" t="s">
        <v>260</v>
      </c>
      <c r="K38" s="366" t="s">
        <v>97</v>
      </c>
      <c r="L38" s="380"/>
      <c r="M38" s="388">
        <v>13</v>
      </c>
      <c r="N38" s="369">
        <v>45566</v>
      </c>
      <c r="O38" s="371" t="str">
        <f t="shared" si="10"/>
        <v>Óptimo 0 horas
Medio 1 hora</v>
      </c>
      <c r="P38" s="374" t="s">
        <v>80</v>
      </c>
      <c r="Q38" s="374" t="s">
        <v>80</v>
      </c>
      <c r="R38" s="372" t="str">
        <f t="shared" si="5"/>
        <v>*</v>
      </c>
      <c r="S38" s="376" t="str">
        <f t="shared" si="4"/>
        <v>*</v>
      </c>
      <c r="T38" s="378"/>
      <c r="U38" s="378"/>
      <c r="V38" s="132" t="str">
        <f t="shared" si="11"/>
        <v>*</v>
      </c>
    </row>
    <row r="39" spans="1:22" s="107" customFormat="1" ht="41.25" customHeight="1" x14ac:dyDescent="0.3">
      <c r="A39" s="108" t="str">
        <f t="shared" si="3"/>
        <v>Horas promedio que estuvo caído el aplicativo 14</v>
      </c>
      <c r="B39" s="178" t="s">
        <v>465</v>
      </c>
      <c r="C39" s="178" t="s">
        <v>50</v>
      </c>
      <c r="D39" s="178" t="str">
        <f t="shared" si="6"/>
        <v>Recolección</v>
      </c>
      <c r="E39" s="178">
        <v>4</v>
      </c>
      <c r="F39" s="178" t="str">
        <f t="shared" si="7"/>
        <v>Procedimientos Estadísticos Adecuados</v>
      </c>
      <c r="G39" s="178">
        <v>3</v>
      </c>
      <c r="H39" s="178" t="str">
        <f t="shared" si="8"/>
        <v>DIRAD/DECON</v>
      </c>
      <c r="I39" s="365">
        <f t="shared" si="9"/>
        <v>24</v>
      </c>
      <c r="J39" s="181" t="s">
        <v>261</v>
      </c>
      <c r="K39" s="366" t="s">
        <v>97</v>
      </c>
      <c r="L39" s="380"/>
      <c r="M39" s="388">
        <v>14</v>
      </c>
      <c r="N39" s="369">
        <v>45566</v>
      </c>
      <c r="O39" s="371" t="str">
        <f t="shared" si="10"/>
        <v>Óptimo 0 horas
Medio 1 hora</v>
      </c>
      <c r="P39" s="374" t="s">
        <v>80</v>
      </c>
      <c r="Q39" s="374" t="s">
        <v>80</v>
      </c>
      <c r="R39" s="372" t="str">
        <f t="shared" si="5"/>
        <v>*</v>
      </c>
      <c r="S39" s="376" t="str">
        <f t="shared" si="4"/>
        <v>*</v>
      </c>
      <c r="T39" s="378"/>
      <c r="U39" s="378"/>
      <c r="V39" s="132" t="str">
        <f t="shared" si="11"/>
        <v>*</v>
      </c>
    </row>
    <row r="40" spans="1:22" s="127" customFormat="1" ht="41.25" customHeight="1" x14ac:dyDescent="0.3">
      <c r="A40" s="128"/>
      <c r="B40" s="178" t="s">
        <v>465</v>
      </c>
      <c r="C40" s="178" t="s">
        <v>50</v>
      </c>
      <c r="D40" s="178" t="str">
        <f t="shared" si="6"/>
        <v>Recolección</v>
      </c>
      <c r="E40" s="178">
        <v>4</v>
      </c>
      <c r="F40" s="178" t="str">
        <f t="shared" si="7"/>
        <v>Procedimientos Estadísticos Adecuados</v>
      </c>
      <c r="G40" s="178">
        <v>3</v>
      </c>
      <c r="H40" s="178" t="str">
        <f t="shared" si="8"/>
        <v>DIRAD/DECON</v>
      </c>
      <c r="I40" s="365">
        <f t="shared" si="9"/>
        <v>24</v>
      </c>
      <c r="J40" s="181" t="s">
        <v>262</v>
      </c>
      <c r="K40" s="366" t="s">
        <v>97</v>
      </c>
      <c r="L40" s="380"/>
      <c r="M40" s="388">
        <v>15</v>
      </c>
      <c r="N40" s="369">
        <v>45566</v>
      </c>
      <c r="O40" s="371" t="str">
        <f t="shared" si="10"/>
        <v>Óptimo 0 horas
Medio 1 hora</v>
      </c>
      <c r="P40" s="374" t="s">
        <v>80</v>
      </c>
      <c r="Q40" s="374" t="s">
        <v>80</v>
      </c>
      <c r="R40" s="372" t="str">
        <f t="shared" si="5"/>
        <v>*</v>
      </c>
      <c r="S40" s="376" t="str">
        <f t="shared" si="4"/>
        <v>*</v>
      </c>
      <c r="T40" s="378"/>
      <c r="U40" s="378"/>
      <c r="V40" s="132" t="str">
        <f t="shared" si="11"/>
        <v>*</v>
      </c>
    </row>
    <row r="41" spans="1:22" s="127" customFormat="1" ht="41.25" customHeight="1" x14ac:dyDescent="0.3">
      <c r="A41" s="128"/>
      <c r="B41" s="178" t="s">
        <v>465</v>
      </c>
      <c r="C41" s="178" t="s">
        <v>50</v>
      </c>
      <c r="D41" s="178" t="str">
        <f t="shared" si="6"/>
        <v>Recolección</v>
      </c>
      <c r="E41" s="178">
        <v>4</v>
      </c>
      <c r="F41" s="178" t="str">
        <f t="shared" si="7"/>
        <v>Procedimientos Estadísticos Adecuados</v>
      </c>
      <c r="G41" s="178">
        <v>3</v>
      </c>
      <c r="H41" s="178" t="str">
        <f t="shared" si="8"/>
        <v>DIRAD/DECON</v>
      </c>
      <c r="I41" s="365">
        <f t="shared" si="9"/>
        <v>24</v>
      </c>
      <c r="J41" s="181" t="s">
        <v>263</v>
      </c>
      <c r="K41" s="366" t="s">
        <v>97</v>
      </c>
      <c r="L41" s="380"/>
      <c r="M41" s="388">
        <v>16</v>
      </c>
      <c r="N41" s="470"/>
      <c r="O41" s="371" t="str">
        <f t="shared" si="10"/>
        <v>Óptimo 0 horas
Medio 1 hora</v>
      </c>
      <c r="P41" s="374" t="s">
        <v>80</v>
      </c>
      <c r="Q41" s="374" t="s">
        <v>80</v>
      </c>
      <c r="R41" s="372" t="str">
        <f t="shared" si="5"/>
        <v>*</v>
      </c>
      <c r="S41" s="376" t="str">
        <f t="shared" si="4"/>
        <v>*</v>
      </c>
      <c r="T41" s="378"/>
      <c r="U41" s="378"/>
      <c r="V41" s="132" t="str">
        <f>++IF(S41="*","*",IF(R41=0,1,IF(R41&lt;=1,0.5,0)))</f>
        <v>*</v>
      </c>
    </row>
    <row r="42" spans="1:22" s="127" customFormat="1" ht="41.25" customHeight="1" x14ac:dyDescent="0.3">
      <c r="A42" s="128"/>
      <c r="B42" s="178" t="s">
        <v>465</v>
      </c>
      <c r="C42" s="178" t="s">
        <v>50</v>
      </c>
      <c r="D42" s="178" t="str">
        <f t="shared" si="6"/>
        <v>Recolección</v>
      </c>
      <c r="E42" s="178">
        <v>4</v>
      </c>
      <c r="F42" s="178" t="str">
        <f t="shared" si="7"/>
        <v>Procedimientos Estadísticos Adecuados</v>
      </c>
      <c r="G42" s="178">
        <v>3</v>
      </c>
      <c r="H42" s="178" t="str">
        <f t="shared" si="8"/>
        <v>DIRAD/DECON</v>
      </c>
      <c r="I42" s="365">
        <f t="shared" si="9"/>
        <v>24</v>
      </c>
      <c r="J42" s="181" t="s">
        <v>507</v>
      </c>
      <c r="K42" s="366" t="s">
        <v>97</v>
      </c>
      <c r="L42" s="380"/>
      <c r="M42" s="388">
        <v>17</v>
      </c>
      <c r="N42" s="470"/>
      <c r="O42" s="371" t="str">
        <f t="shared" si="10"/>
        <v>Óptimo 0 horas
Medio 1 hora</v>
      </c>
      <c r="P42" s="374" t="s">
        <v>80</v>
      </c>
      <c r="Q42" s="374" t="s">
        <v>80</v>
      </c>
      <c r="R42" s="372" t="str">
        <f t="shared" si="5"/>
        <v>*</v>
      </c>
      <c r="S42" s="376" t="str">
        <f t="shared" si="4"/>
        <v>*</v>
      </c>
      <c r="T42" s="378"/>
      <c r="U42" s="378"/>
      <c r="V42" s="132" t="str">
        <f t="shared" si="11"/>
        <v>*</v>
      </c>
    </row>
    <row r="43" spans="1:22" s="127" customFormat="1" ht="41.25" customHeight="1" x14ac:dyDescent="0.3">
      <c r="A43" s="128"/>
      <c r="B43" s="178" t="s">
        <v>465</v>
      </c>
      <c r="C43" s="178" t="s">
        <v>50</v>
      </c>
      <c r="D43" s="178" t="str">
        <f t="shared" si="6"/>
        <v>Recolección</v>
      </c>
      <c r="E43" s="178">
        <v>4</v>
      </c>
      <c r="F43" s="178" t="str">
        <f t="shared" si="7"/>
        <v>Procedimientos Estadísticos Adecuados</v>
      </c>
      <c r="G43" s="178">
        <v>3</v>
      </c>
      <c r="H43" s="178" t="str">
        <f t="shared" si="8"/>
        <v>DIRAD/DECON</v>
      </c>
      <c r="I43" s="365">
        <f t="shared" si="9"/>
        <v>24</v>
      </c>
      <c r="J43" s="181" t="s">
        <v>508</v>
      </c>
      <c r="K43" s="366" t="s">
        <v>97</v>
      </c>
      <c r="L43" s="380"/>
      <c r="M43" s="388">
        <v>18</v>
      </c>
      <c r="N43" s="470"/>
      <c r="O43" s="371" t="str">
        <f t="shared" si="10"/>
        <v>Óptimo 0 horas
Medio 1 hora</v>
      </c>
      <c r="P43" s="374" t="s">
        <v>80</v>
      </c>
      <c r="Q43" s="374" t="s">
        <v>80</v>
      </c>
      <c r="R43" s="372" t="str">
        <f t="shared" si="5"/>
        <v>*</v>
      </c>
      <c r="S43" s="376" t="str">
        <f t="shared" si="4"/>
        <v>*</v>
      </c>
      <c r="T43" s="378"/>
      <c r="U43" s="378"/>
      <c r="V43" s="132" t="str">
        <f t="shared" si="11"/>
        <v>*</v>
      </c>
    </row>
    <row r="44" spans="1:22" s="107" customFormat="1" ht="41.25" customHeight="1" x14ac:dyDescent="0.3">
      <c r="A44" s="108" t="str">
        <f t="shared" si="3"/>
        <v>Horas promedio que estuvo caído el aplicativo 19</v>
      </c>
      <c r="B44" s="178" t="s">
        <v>465</v>
      </c>
      <c r="C44" s="178" t="s">
        <v>50</v>
      </c>
      <c r="D44" s="178" t="str">
        <f>+D39</f>
        <v>Recolección</v>
      </c>
      <c r="E44" s="178">
        <v>4</v>
      </c>
      <c r="F44" s="178" t="str">
        <f>+F39</f>
        <v>Procedimientos Estadísticos Adecuados</v>
      </c>
      <c r="G44" s="178">
        <v>3</v>
      </c>
      <c r="H44" s="178" t="str">
        <f>+H39</f>
        <v>DIRAD/DECON</v>
      </c>
      <c r="I44" s="365">
        <f>+I39</f>
        <v>24</v>
      </c>
      <c r="J44" s="181" t="s">
        <v>509</v>
      </c>
      <c r="K44" s="366" t="s">
        <v>97</v>
      </c>
      <c r="L44" s="380"/>
      <c r="M44" s="388">
        <v>19</v>
      </c>
      <c r="N44" s="470"/>
      <c r="O44" s="371" t="str">
        <f>+O39</f>
        <v>Óptimo 0 horas
Medio 1 hora</v>
      </c>
      <c r="P44" s="374" t="s">
        <v>80</v>
      </c>
      <c r="Q44" s="374" t="s">
        <v>80</v>
      </c>
      <c r="R44" s="372" t="str">
        <f t="shared" si="5"/>
        <v>*</v>
      </c>
      <c r="S44" s="376" t="str">
        <f t="shared" si="4"/>
        <v>*</v>
      </c>
      <c r="T44" s="378"/>
      <c r="U44" s="378"/>
      <c r="V44" s="132" t="str">
        <f>++IF(S44="*","*",IF(R44=0,1,IF(R44&lt;=1,0.5,0)))</f>
        <v>*</v>
      </c>
    </row>
    <row r="45" spans="1:22" s="107" customFormat="1" ht="41.25" customHeight="1" x14ac:dyDescent="0.3">
      <c r="A45" s="108" t="str">
        <f t="shared" si="3"/>
        <v>Horas promedio que estuvo caído el aplicativo 20</v>
      </c>
      <c r="B45" s="178" t="s">
        <v>465</v>
      </c>
      <c r="C45" s="178" t="s">
        <v>50</v>
      </c>
      <c r="D45" s="178" t="str">
        <f t="shared" si="6"/>
        <v>Recolección</v>
      </c>
      <c r="E45" s="178">
        <v>4</v>
      </c>
      <c r="F45" s="178" t="str">
        <f t="shared" si="7"/>
        <v>Procedimientos Estadísticos Adecuados</v>
      </c>
      <c r="G45" s="178">
        <v>3</v>
      </c>
      <c r="H45" s="178" t="str">
        <f t="shared" ref="H45:H50" si="12">+H40</f>
        <v>DIRAD/DECON</v>
      </c>
      <c r="I45" s="365">
        <f t="shared" si="9"/>
        <v>24</v>
      </c>
      <c r="J45" s="181" t="s">
        <v>510</v>
      </c>
      <c r="K45" s="366" t="s">
        <v>97</v>
      </c>
      <c r="L45" s="380"/>
      <c r="M45" s="388">
        <v>20</v>
      </c>
      <c r="N45" s="470"/>
      <c r="O45" s="371" t="str">
        <f t="shared" si="10"/>
        <v>Óptimo 0 horas
Medio 1 hora</v>
      </c>
      <c r="P45" s="374" t="s">
        <v>80</v>
      </c>
      <c r="Q45" s="374" t="s">
        <v>80</v>
      </c>
      <c r="R45" s="372" t="str">
        <f t="shared" si="5"/>
        <v>*</v>
      </c>
      <c r="S45" s="376" t="str">
        <f t="shared" si="4"/>
        <v>*</v>
      </c>
      <c r="T45" s="378"/>
      <c r="U45" s="378"/>
      <c r="V45" s="132" t="str">
        <f t="shared" si="11"/>
        <v>*</v>
      </c>
    </row>
    <row r="46" spans="1:22" s="127" customFormat="1" ht="41.25" customHeight="1" x14ac:dyDescent="0.3">
      <c r="A46" s="128"/>
      <c r="B46" s="178" t="s">
        <v>465</v>
      </c>
      <c r="C46" s="178" t="s">
        <v>50</v>
      </c>
      <c r="D46" s="178" t="s">
        <v>79</v>
      </c>
      <c r="E46" s="178">
        <v>4</v>
      </c>
      <c r="F46" s="178" t="s">
        <v>23</v>
      </c>
      <c r="G46" s="178">
        <v>3</v>
      </c>
      <c r="H46" s="178" t="str">
        <f t="shared" si="12"/>
        <v>DIRAD/DECON</v>
      </c>
      <c r="I46" s="365">
        <f t="shared" si="9"/>
        <v>24</v>
      </c>
      <c r="J46" s="181" t="s">
        <v>585</v>
      </c>
      <c r="K46" s="366" t="s">
        <v>97</v>
      </c>
      <c r="L46" s="380"/>
      <c r="M46" s="371">
        <v>21</v>
      </c>
      <c r="N46" s="470"/>
      <c r="O46" s="371" t="str">
        <f t="shared" si="10"/>
        <v>Óptimo 0 horas
Medio 1 hora</v>
      </c>
      <c r="P46" s="374" t="s">
        <v>80</v>
      </c>
      <c r="Q46" s="374" t="s">
        <v>80</v>
      </c>
      <c r="R46" s="372" t="str">
        <f t="shared" si="5"/>
        <v>*</v>
      </c>
      <c r="S46" s="376" t="str">
        <f t="shared" si="4"/>
        <v>*</v>
      </c>
      <c r="T46" s="378"/>
      <c r="U46" s="378"/>
      <c r="V46" s="132" t="str">
        <f>++IF(S46="*","*",IF(R46=0,1,IF(R46&lt;=1,0.5,0)))</f>
        <v>*</v>
      </c>
    </row>
    <row r="47" spans="1:22" s="127" customFormat="1" ht="41.25" customHeight="1" x14ac:dyDescent="0.3">
      <c r="A47" s="128"/>
      <c r="B47" s="178" t="s">
        <v>465</v>
      </c>
      <c r="C47" s="178" t="s">
        <v>50</v>
      </c>
      <c r="D47" s="178" t="s">
        <v>79</v>
      </c>
      <c r="E47" s="178">
        <v>4</v>
      </c>
      <c r="F47" s="178" t="s">
        <v>23</v>
      </c>
      <c r="G47" s="178">
        <v>3</v>
      </c>
      <c r="H47" s="178" t="str">
        <f t="shared" si="12"/>
        <v>DIRAD/DECON</v>
      </c>
      <c r="I47" s="365">
        <f t="shared" si="9"/>
        <v>24</v>
      </c>
      <c r="J47" s="181" t="s">
        <v>586</v>
      </c>
      <c r="K47" s="366" t="s">
        <v>97</v>
      </c>
      <c r="L47" s="380"/>
      <c r="M47" s="374">
        <v>22</v>
      </c>
      <c r="N47" s="470"/>
      <c r="O47" s="371" t="str">
        <f t="shared" si="10"/>
        <v>Óptimo 0 horas
Medio 1 hora</v>
      </c>
      <c r="P47" s="374" t="s">
        <v>80</v>
      </c>
      <c r="Q47" s="374" t="s">
        <v>80</v>
      </c>
      <c r="R47" s="372" t="str">
        <f t="shared" si="5"/>
        <v>*</v>
      </c>
      <c r="S47" s="376" t="str">
        <f t="shared" si="4"/>
        <v>*</v>
      </c>
      <c r="T47" s="378"/>
      <c r="U47" s="378"/>
      <c r="V47" s="132" t="str">
        <f t="shared" si="11"/>
        <v>*</v>
      </c>
    </row>
    <row r="48" spans="1:22" s="127" customFormat="1" ht="41.25" customHeight="1" x14ac:dyDescent="0.3">
      <c r="A48" s="128"/>
      <c r="B48" s="178" t="s">
        <v>465</v>
      </c>
      <c r="C48" s="178" t="s">
        <v>50</v>
      </c>
      <c r="D48" s="178" t="s">
        <v>79</v>
      </c>
      <c r="E48" s="178">
        <v>4</v>
      </c>
      <c r="F48" s="178" t="s">
        <v>23</v>
      </c>
      <c r="G48" s="178">
        <v>3</v>
      </c>
      <c r="H48" s="178" t="str">
        <f t="shared" si="12"/>
        <v>DIRAD/DECON</v>
      </c>
      <c r="I48" s="365">
        <f t="shared" si="9"/>
        <v>24</v>
      </c>
      <c r="J48" s="181" t="s">
        <v>587</v>
      </c>
      <c r="K48" s="366" t="s">
        <v>97</v>
      </c>
      <c r="L48" s="380"/>
      <c r="M48" s="376">
        <v>23</v>
      </c>
      <c r="N48" s="470"/>
      <c r="O48" s="371" t="str">
        <f t="shared" si="10"/>
        <v>Óptimo 0 horas
Medio 1 hora</v>
      </c>
      <c r="P48" s="374" t="s">
        <v>80</v>
      </c>
      <c r="Q48" s="374" t="s">
        <v>80</v>
      </c>
      <c r="R48" s="372" t="str">
        <f t="shared" si="5"/>
        <v>*</v>
      </c>
      <c r="S48" s="376" t="str">
        <f t="shared" si="4"/>
        <v>*</v>
      </c>
      <c r="T48" s="378"/>
      <c r="U48" s="378"/>
      <c r="V48" s="132" t="str">
        <f t="shared" si="11"/>
        <v>*</v>
      </c>
    </row>
    <row r="49" spans="1:22" s="127" customFormat="1" ht="41.25" customHeight="1" x14ac:dyDescent="0.3">
      <c r="A49" s="128"/>
      <c r="B49" s="178" t="s">
        <v>465</v>
      </c>
      <c r="C49" s="178" t="s">
        <v>50</v>
      </c>
      <c r="D49" s="178" t="s">
        <v>79</v>
      </c>
      <c r="E49" s="178">
        <v>4</v>
      </c>
      <c r="F49" s="178" t="s">
        <v>23</v>
      </c>
      <c r="G49" s="178">
        <v>3</v>
      </c>
      <c r="H49" s="178" t="str">
        <f t="shared" si="12"/>
        <v>DIRAD/DECON</v>
      </c>
      <c r="I49" s="365">
        <f t="shared" si="9"/>
        <v>24</v>
      </c>
      <c r="J49" s="181" t="s">
        <v>588</v>
      </c>
      <c r="K49" s="366" t="s">
        <v>97</v>
      </c>
      <c r="L49" s="380"/>
      <c r="M49" s="376">
        <v>24</v>
      </c>
      <c r="N49" s="470"/>
      <c r="O49" s="371" t="str">
        <f t="shared" si="10"/>
        <v>Óptimo 0 horas
Medio 1 hora</v>
      </c>
      <c r="P49" s="374" t="s">
        <v>80</v>
      </c>
      <c r="Q49" s="374" t="s">
        <v>80</v>
      </c>
      <c r="R49" s="372" t="str">
        <f t="shared" si="5"/>
        <v>*</v>
      </c>
      <c r="S49" s="376" t="str">
        <f t="shared" si="4"/>
        <v>*</v>
      </c>
      <c r="T49" s="378"/>
      <c r="U49" s="378"/>
      <c r="V49" s="132" t="str">
        <f t="shared" si="11"/>
        <v>*</v>
      </c>
    </row>
    <row r="50" spans="1:22" s="127" customFormat="1" ht="41.25" customHeight="1" x14ac:dyDescent="0.3">
      <c r="A50" s="128"/>
      <c r="B50" s="178" t="s">
        <v>465</v>
      </c>
      <c r="C50" s="178" t="s">
        <v>50</v>
      </c>
      <c r="D50" s="178" t="s">
        <v>79</v>
      </c>
      <c r="E50" s="178">
        <v>4</v>
      </c>
      <c r="F50" s="178" t="s">
        <v>23</v>
      </c>
      <c r="G50" s="178">
        <v>3</v>
      </c>
      <c r="H50" s="178" t="str">
        <f t="shared" si="12"/>
        <v>DIRAD/DECON</v>
      </c>
      <c r="I50" s="365">
        <f t="shared" si="9"/>
        <v>24</v>
      </c>
      <c r="J50" s="181" t="s">
        <v>589</v>
      </c>
      <c r="K50" s="366" t="s">
        <v>97</v>
      </c>
      <c r="L50" s="380"/>
      <c r="M50" s="388">
        <v>25</v>
      </c>
      <c r="N50" s="470"/>
      <c r="O50" s="371" t="str">
        <f t="shared" si="10"/>
        <v>Óptimo 0 horas
Medio 1 hora</v>
      </c>
      <c r="P50" s="374" t="s">
        <v>80</v>
      </c>
      <c r="Q50" s="374" t="s">
        <v>80</v>
      </c>
      <c r="R50" s="372" t="str">
        <f t="shared" si="5"/>
        <v>*</v>
      </c>
      <c r="S50" s="376" t="str">
        <f t="shared" si="4"/>
        <v>*</v>
      </c>
      <c r="T50" s="378"/>
      <c r="U50" s="378"/>
      <c r="V50" s="132" t="str">
        <f>++IF(S50="*","*",IF(R50=0,1,IF(R50&lt;=1,0.5,0)))</f>
        <v>*</v>
      </c>
    </row>
    <row r="51" spans="1:22" s="107" customFormat="1" ht="41.25" customHeight="1" x14ac:dyDescent="0.3">
      <c r="A51" s="128" t="str">
        <f t="shared" si="3"/>
        <v>Horas promedio que estuvo caído el aplicativo</v>
      </c>
      <c r="B51" s="178" t="s">
        <v>465</v>
      </c>
      <c r="C51" s="178" t="s">
        <v>50</v>
      </c>
      <c r="D51" s="360" t="str">
        <f>+VLOOKUP(J51,'Indicadores Generales'!A$6:K$60,2,FALSE)</f>
        <v>Recolección</v>
      </c>
      <c r="E51" s="178">
        <v>4</v>
      </c>
      <c r="F51" s="360" t="str">
        <f>+VLOOKUP($J51,'Indicadores Generales'!A$6:K$60,3,FALSE)</f>
        <v>Procedimientos Estadísticos Adecuados</v>
      </c>
      <c r="G51" s="178">
        <v>3</v>
      </c>
      <c r="H51" s="360" t="str">
        <f>+VLOOKUP($J51,'Indicadores Generales'!A$6:K$60,4,FALSE)</f>
        <v>DIRAD/DECON</v>
      </c>
      <c r="I51" s="361">
        <f>+VLOOKUP($J51,'Indicadores Generales'!$A$6:$K$60,5,FALSE)</f>
        <v>24</v>
      </c>
      <c r="J51" s="405" t="s">
        <v>96</v>
      </c>
      <c r="K51" s="406" t="s">
        <v>97</v>
      </c>
      <c r="L51" s="407"/>
      <c r="M51" s="362" t="s">
        <v>335</v>
      </c>
      <c r="N51" s="355"/>
      <c r="O51" s="450" t="str">
        <f>+VLOOKUP($J51,'Indicadores Generales'!$A$6:$K$60,11,FALSE)</f>
        <v>Óptimo 0 horas
Medio 1 hora</v>
      </c>
      <c r="P51" s="408" t="s">
        <v>80</v>
      </c>
      <c r="Q51" s="408" t="s">
        <v>80</v>
      </c>
      <c r="R51" s="359" t="str">
        <f>+P51</f>
        <v>*</v>
      </c>
      <c r="S51" s="358" t="str">
        <f>+R51</f>
        <v>*</v>
      </c>
      <c r="U51" s="451"/>
      <c r="V51" s="132" t="str">
        <f>++IF(S51="*","*",IF(R51=0,1,IF(R51&lt;=1,0.5,0)))</f>
        <v>*</v>
      </c>
    </row>
    <row r="52" spans="1:22" s="107" customFormat="1" ht="41.25" customHeight="1" x14ac:dyDescent="0.3">
      <c r="A52" s="108" t="str">
        <f t="shared" si="3"/>
        <v>Horas promedio que el aplicativo permanece lento 1</v>
      </c>
      <c r="B52" s="178" t="s">
        <v>465</v>
      </c>
      <c r="C52" s="178" t="s">
        <v>50</v>
      </c>
      <c r="D52" s="178" t="str">
        <f>+D77</f>
        <v>Recolección</v>
      </c>
      <c r="E52" s="178">
        <v>4</v>
      </c>
      <c r="F52" s="178" t="str">
        <f>+F77</f>
        <v>Procedimientos Estadísticos Adecuados</v>
      </c>
      <c r="G52" s="178">
        <v>3</v>
      </c>
      <c r="H52" s="178" t="str">
        <f>+$H$77</f>
        <v>DECON</v>
      </c>
      <c r="I52" s="365">
        <v>25</v>
      </c>
      <c r="J52" s="181" t="s">
        <v>377</v>
      </c>
      <c r="K52" s="366" t="s">
        <v>99</v>
      </c>
      <c r="L52" s="380" t="s">
        <v>690</v>
      </c>
      <c r="M52" s="388">
        <v>1</v>
      </c>
      <c r="N52" s="369">
        <v>45474</v>
      </c>
      <c r="O52" s="371" t="str">
        <f>+O77</f>
        <v>Óptimo 0 horas
Medio 1 hora</v>
      </c>
      <c r="P52" s="374">
        <v>0</v>
      </c>
      <c r="Q52" s="374">
        <v>0</v>
      </c>
      <c r="R52" s="372">
        <f t="shared" si="5"/>
        <v>0</v>
      </c>
      <c r="S52" s="376">
        <f t="shared" si="4"/>
        <v>0</v>
      </c>
      <c r="T52" s="378"/>
      <c r="U52" s="378"/>
      <c r="V52" s="132">
        <f>++IF(S52="*","*",IF(R52=0,1,IF(R52&lt;=1,0.5,0)))</f>
        <v>1</v>
      </c>
    </row>
    <row r="53" spans="1:22" s="107" customFormat="1" ht="41.25" customHeight="1" x14ac:dyDescent="0.3">
      <c r="A53" s="108" t="str">
        <f t="shared" si="3"/>
        <v>Horas promedio que el aplicativo permanece lento 2</v>
      </c>
      <c r="B53" s="178" t="s">
        <v>465</v>
      </c>
      <c r="C53" s="178" t="s">
        <v>50</v>
      </c>
      <c r="D53" s="178" t="str">
        <f>+D57</f>
        <v>Recolección</v>
      </c>
      <c r="E53" s="178">
        <v>4</v>
      </c>
      <c r="F53" s="178" t="str">
        <f>+F52</f>
        <v>Procedimientos Estadísticos Adecuados</v>
      </c>
      <c r="G53" s="178">
        <v>3</v>
      </c>
      <c r="H53" s="178" t="str">
        <f t="shared" ref="H53:H76" si="13">+$H$77</f>
        <v>DECON</v>
      </c>
      <c r="I53" s="365">
        <f t="shared" si="9"/>
        <v>25</v>
      </c>
      <c r="J53" s="181" t="s">
        <v>729</v>
      </c>
      <c r="K53" s="366" t="s">
        <v>99</v>
      </c>
      <c r="L53" s="380" t="s">
        <v>691</v>
      </c>
      <c r="M53" s="388">
        <v>2</v>
      </c>
      <c r="N53" s="369">
        <v>45474</v>
      </c>
      <c r="O53" s="371" t="str">
        <f t="shared" si="10"/>
        <v>Óptimo 0 horas
Medio 1 hora</v>
      </c>
      <c r="P53" s="374">
        <v>0</v>
      </c>
      <c r="Q53" s="374">
        <v>0</v>
      </c>
      <c r="R53" s="372">
        <f t="shared" si="5"/>
        <v>0</v>
      </c>
      <c r="S53" s="376">
        <f t="shared" si="4"/>
        <v>0</v>
      </c>
      <c r="T53" s="378"/>
      <c r="U53" s="378"/>
      <c r="V53" s="132">
        <f t="shared" si="11"/>
        <v>1</v>
      </c>
    </row>
    <row r="54" spans="1:22" s="107" customFormat="1" ht="41.25" customHeight="1" x14ac:dyDescent="0.3">
      <c r="A54" s="108"/>
      <c r="B54" s="178" t="s">
        <v>465</v>
      </c>
      <c r="C54" s="178" t="s">
        <v>50</v>
      </c>
      <c r="D54" s="178" t="str">
        <f>+D58</f>
        <v>Recolección</v>
      </c>
      <c r="E54" s="178">
        <v>4</v>
      </c>
      <c r="F54" s="178" t="str">
        <f t="shared" ref="F54:F67" si="14">+F53</f>
        <v>Procedimientos Estadísticos Adecuados</v>
      </c>
      <c r="G54" s="178">
        <v>3</v>
      </c>
      <c r="H54" s="178" t="str">
        <f t="shared" si="13"/>
        <v>DECON</v>
      </c>
      <c r="I54" s="365">
        <f t="shared" si="9"/>
        <v>25</v>
      </c>
      <c r="J54" s="181" t="s">
        <v>378</v>
      </c>
      <c r="K54" s="366" t="s">
        <v>99</v>
      </c>
      <c r="L54" s="380" t="s">
        <v>697</v>
      </c>
      <c r="M54" s="388">
        <v>3</v>
      </c>
      <c r="N54" s="369">
        <v>45505</v>
      </c>
      <c r="O54" s="371" t="str">
        <f t="shared" si="10"/>
        <v>Óptimo 0 horas
Medio 1 hora</v>
      </c>
      <c r="P54" s="374">
        <v>0</v>
      </c>
      <c r="Q54" s="374">
        <v>0</v>
      </c>
      <c r="R54" s="372">
        <f t="shared" si="5"/>
        <v>0</v>
      </c>
      <c r="S54" s="376">
        <f t="shared" si="4"/>
        <v>0</v>
      </c>
      <c r="T54" s="389"/>
      <c r="U54" s="378"/>
      <c r="V54" s="132">
        <f t="shared" si="11"/>
        <v>1</v>
      </c>
    </row>
    <row r="55" spans="1:22" s="107" customFormat="1" ht="41.25" customHeight="1" x14ac:dyDescent="0.3">
      <c r="A55" s="108"/>
      <c r="B55" s="178" t="s">
        <v>465</v>
      </c>
      <c r="C55" s="178" t="s">
        <v>50</v>
      </c>
      <c r="D55" s="178" t="str">
        <f>+D59</f>
        <v>Recolección</v>
      </c>
      <c r="E55" s="178">
        <v>4</v>
      </c>
      <c r="F55" s="178" t="str">
        <f t="shared" si="14"/>
        <v>Procedimientos Estadísticos Adecuados</v>
      </c>
      <c r="G55" s="178">
        <v>3</v>
      </c>
      <c r="H55" s="178" t="str">
        <f t="shared" si="13"/>
        <v>DECON</v>
      </c>
      <c r="I55" s="365">
        <f t="shared" si="9"/>
        <v>25</v>
      </c>
      <c r="J55" s="181" t="s">
        <v>379</v>
      </c>
      <c r="K55" s="366" t="s">
        <v>99</v>
      </c>
      <c r="L55" s="380" t="s">
        <v>698</v>
      </c>
      <c r="M55" s="388">
        <v>4</v>
      </c>
      <c r="N55" s="369">
        <v>45505</v>
      </c>
      <c r="O55" s="371" t="str">
        <f t="shared" si="10"/>
        <v>Óptimo 0 horas
Medio 1 hora</v>
      </c>
      <c r="P55" s="374">
        <v>0</v>
      </c>
      <c r="Q55" s="374">
        <v>0</v>
      </c>
      <c r="R55" s="372">
        <f t="shared" si="5"/>
        <v>0</v>
      </c>
      <c r="S55" s="376">
        <f>+S54</f>
        <v>0</v>
      </c>
      <c r="T55" s="378"/>
      <c r="U55" s="378"/>
      <c r="V55" s="132">
        <f t="shared" ref="V55:V65" si="15">+IF(S55="*","*",IF(R55=0,1,IF(R55&lt;=1,0.5,0)))</f>
        <v>1</v>
      </c>
    </row>
    <row r="56" spans="1:22" s="107" customFormat="1" ht="41.25" customHeight="1" x14ac:dyDescent="0.3">
      <c r="A56" s="128" t="str">
        <f>+J56</f>
        <v>Horas promedio que el aplicativo permanece lento 5</v>
      </c>
      <c r="B56" s="178" t="s">
        <v>465</v>
      </c>
      <c r="C56" s="178" t="s">
        <v>50</v>
      </c>
      <c r="D56" s="178" t="str">
        <f>+D60</f>
        <v>Recolección</v>
      </c>
      <c r="E56" s="178">
        <v>4</v>
      </c>
      <c r="F56" s="178" t="str">
        <f t="shared" si="14"/>
        <v>Procedimientos Estadísticos Adecuados</v>
      </c>
      <c r="G56" s="178">
        <v>3</v>
      </c>
      <c r="H56" s="178" t="str">
        <f t="shared" si="13"/>
        <v>DECON</v>
      </c>
      <c r="I56" s="365">
        <f t="shared" si="9"/>
        <v>25</v>
      </c>
      <c r="J56" s="181" t="s">
        <v>380</v>
      </c>
      <c r="K56" s="366" t="s">
        <v>99</v>
      </c>
      <c r="L56" s="380" t="s">
        <v>699</v>
      </c>
      <c r="M56" s="388">
        <v>5</v>
      </c>
      <c r="N56" s="369">
        <v>45505</v>
      </c>
      <c r="O56" s="371" t="str">
        <f t="shared" si="10"/>
        <v>Óptimo 0 horas
Medio 1 hora</v>
      </c>
      <c r="P56" s="374">
        <v>0</v>
      </c>
      <c r="Q56" s="374">
        <v>0</v>
      </c>
      <c r="R56" s="372">
        <f t="shared" si="5"/>
        <v>0</v>
      </c>
      <c r="S56" s="376">
        <f>+S55</f>
        <v>0</v>
      </c>
      <c r="T56" s="378"/>
      <c r="U56" s="378"/>
      <c r="V56" s="132">
        <f t="shared" si="15"/>
        <v>1</v>
      </c>
    </row>
    <row r="57" spans="1:22" ht="41.25" customHeight="1" x14ac:dyDescent="0.3">
      <c r="A57" s="128" t="str">
        <f>+J57</f>
        <v>Horas promedio que el aplicativo permanece lento 6</v>
      </c>
      <c r="B57" s="178" t="s">
        <v>465</v>
      </c>
      <c r="C57" s="178" t="s">
        <v>50</v>
      </c>
      <c r="D57" s="178" t="str">
        <f t="shared" ref="D57:D67" si="16">+D61</f>
        <v>Recolección</v>
      </c>
      <c r="E57" s="178">
        <v>4</v>
      </c>
      <c r="F57" s="178" t="str">
        <f t="shared" si="14"/>
        <v>Procedimientos Estadísticos Adecuados</v>
      </c>
      <c r="G57" s="178">
        <v>3</v>
      </c>
      <c r="H57" s="178" t="str">
        <f t="shared" si="13"/>
        <v>DECON</v>
      </c>
      <c r="I57" s="365">
        <f t="shared" si="9"/>
        <v>25</v>
      </c>
      <c r="J57" s="181" t="s">
        <v>381</v>
      </c>
      <c r="K57" s="366" t="s">
        <v>99</v>
      </c>
      <c r="L57" s="380" t="s">
        <v>700</v>
      </c>
      <c r="M57" s="388">
        <v>6</v>
      </c>
      <c r="N57" s="369">
        <v>45505</v>
      </c>
      <c r="O57" s="371" t="str">
        <f t="shared" si="10"/>
        <v>Óptimo 0 horas
Medio 1 hora</v>
      </c>
      <c r="P57" s="374">
        <v>0</v>
      </c>
      <c r="Q57" s="374">
        <v>0</v>
      </c>
      <c r="R57" s="372">
        <f t="shared" si="5"/>
        <v>0</v>
      </c>
      <c r="S57" s="376">
        <f t="shared" ref="S57:S71" si="17">+R57</f>
        <v>0</v>
      </c>
      <c r="T57" s="377"/>
      <c r="U57" s="377"/>
      <c r="V57" s="132">
        <f t="shared" si="15"/>
        <v>1</v>
      </c>
    </row>
    <row r="58" spans="1:22" ht="41.25" customHeight="1" x14ac:dyDescent="0.3">
      <c r="A58" s="128" t="str">
        <f>+J58</f>
        <v>Horas promedio que el aplicativo permanece lento 7</v>
      </c>
      <c r="B58" s="178" t="s">
        <v>465</v>
      </c>
      <c r="C58" s="178" t="s">
        <v>50</v>
      </c>
      <c r="D58" s="178" t="str">
        <f t="shared" si="16"/>
        <v>Recolección</v>
      </c>
      <c r="E58" s="178">
        <v>4</v>
      </c>
      <c r="F58" s="178" t="str">
        <f t="shared" si="14"/>
        <v>Procedimientos Estadísticos Adecuados</v>
      </c>
      <c r="G58" s="178">
        <v>3</v>
      </c>
      <c r="H58" s="178" t="str">
        <f t="shared" si="13"/>
        <v>DECON</v>
      </c>
      <c r="I58" s="365">
        <f t="shared" si="9"/>
        <v>25</v>
      </c>
      <c r="J58" s="181" t="s">
        <v>382</v>
      </c>
      <c r="K58" s="366" t="s">
        <v>99</v>
      </c>
      <c r="L58" s="380" t="s">
        <v>760</v>
      </c>
      <c r="M58" s="388">
        <v>7</v>
      </c>
      <c r="N58" s="369">
        <v>45505</v>
      </c>
      <c r="O58" s="371" t="str">
        <f t="shared" ref="O58:O65" si="18">+O57</f>
        <v>Óptimo 0 horas
Medio 1 hora</v>
      </c>
      <c r="P58" s="374">
        <v>0</v>
      </c>
      <c r="Q58" s="374">
        <v>0</v>
      </c>
      <c r="R58" s="372">
        <f t="shared" si="5"/>
        <v>0</v>
      </c>
      <c r="S58" s="376">
        <f t="shared" si="17"/>
        <v>0</v>
      </c>
      <c r="T58" s="377"/>
      <c r="U58" s="377"/>
      <c r="V58" s="132">
        <f t="shared" si="15"/>
        <v>1</v>
      </c>
    </row>
    <row r="59" spans="1:22" ht="41.25" customHeight="1" x14ac:dyDescent="0.3">
      <c r="A59" s="128" t="str">
        <f>+J59</f>
        <v>Horas promedio que el aplicativo permanece lento 8</v>
      </c>
      <c r="B59" s="178" t="s">
        <v>465</v>
      </c>
      <c r="C59" s="178" t="s">
        <v>50</v>
      </c>
      <c r="D59" s="178" t="str">
        <f t="shared" si="16"/>
        <v>Recolección</v>
      </c>
      <c r="E59" s="178">
        <v>4</v>
      </c>
      <c r="F59" s="178" t="str">
        <f t="shared" si="14"/>
        <v>Procedimientos Estadísticos Adecuados</v>
      </c>
      <c r="G59" s="178">
        <v>3</v>
      </c>
      <c r="H59" s="178" t="str">
        <f t="shared" si="13"/>
        <v>DECON</v>
      </c>
      <c r="I59" s="365">
        <f t="shared" si="9"/>
        <v>25</v>
      </c>
      <c r="J59" s="181" t="s">
        <v>383</v>
      </c>
      <c r="K59" s="366" t="s">
        <v>99</v>
      </c>
      <c r="L59" s="380" t="s">
        <v>782</v>
      </c>
      <c r="M59" s="388">
        <v>8</v>
      </c>
      <c r="N59" s="369">
        <v>45536</v>
      </c>
      <c r="O59" s="371" t="str">
        <f t="shared" si="18"/>
        <v>Óptimo 0 horas
Medio 1 hora</v>
      </c>
      <c r="P59" s="374">
        <v>0</v>
      </c>
      <c r="Q59" s="374">
        <v>0</v>
      </c>
      <c r="R59" s="372">
        <f t="shared" si="5"/>
        <v>0</v>
      </c>
      <c r="S59" s="376">
        <f t="shared" si="17"/>
        <v>0</v>
      </c>
      <c r="T59" s="377"/>
      <c r="U59" s="377"/>
      <c r="V59" s="132">
        <f t="shared" si="15"/>
        <v>1</v>
      </c>
    </row>
    <row r="60" spans="1:22" s="107" customFormat="1" ht="41.25" customHeight="1" x14ac:dyDescent="0.3">
      <c r="A60" s="128" t="str">
        <f t="shared" ref="A60:A112" si="19">+J60</f>
        <v>Horas promedio que el aplicativo permanece lento 9</v>
      </c>
      <c r="B60" s="178" t="s">
        <v>465</v>
      </c>
      <c r="C60" s="178" t="s">
        <v>50</v>
      </c>
      <c r="D60" s="178" t="str">
        <f t="shared" si="16"/>
        <v>Recolección</v>
      </c>
      <c r="E60" s="178">
        <v>4</v>
      </c>
      <c r="F60" s="178" t="str">
        <f t="shared" si="14"/>
        <v>Procedimientos Estadísticos Adecuados</v>
      </c>
      <c r="G60" s="178">
        <v>3</v>
      </c>
      <c r="H60" s="178" t="str">
        <f t="shared" si="13"/>
        <v>DECON</v>
      </c>
      <c r="I60" s="365">
        <f t="shared" si="9"/>
        <v>25</v>
      </c>
      <c r="J60" s="181" t="s">
        <v>384</v>
      </c>
      <c r="K60" s="366" t="s">
        <v>99</v>
      </c>
      <c r="L60" s="380" t="s">
        <v>783</v>
      </c>
      <c r="M60" s="388">
        <v>9</v>
      </c>
      <c r="N60" s="369">
        <v>45536</v>
      </c>
      <c r="O60" s="371" t="str">
        <f t="shared" si="18"/>
        <v>Óptimo 0 horas
Medio 1 hora</v>
      </c>
      <c r="P60" s="374">
        <v>0</v>
      </c>
      <c r="Q60" s="374">
        <v>0</v>
      </c>
      <c r="R60" s="372">
        <f t="shared" si="5"/>
        <v>0</v>
      </c>
      <c r="S60" s="376">
        <f t="shared" si="17"/>
        <v>0</v>
      </c>
      <c r="T60" s="377"/>
      <c r="U60" s="377"/>
      <c r="V60" s="132">
        <f t="shared" si="15"/>
        <v>1</v>
      </c>
    </row>
    <row r="61" spans="1:22" s="107" customFormat="1" ht="41.25" customHeight="1" x14ac:dyDescent="0.3">
      <c r="A61" s="128" t="str">
        <f t="shared" si="19"/>
        <v>Horas promedio que el aplicativo permanece lento 10</v>
      </c>
      <c r="B61" s="178" t="s">
        <v>465</v>
      </c>
      <c r="C61" s="178" t="s">
        <v>50</v>
      </c>
      <c r="D61" s="178" t="str">
        <f t="shared" si="16"/>
        <v>Recolección</v>
      </c>
      <c r="E61" s="178">
        <v>4</v>
      </c>
      <c r="F61" s="178" t="str">
        <f t="shared" si="14"/>
        <v>Procedimientos Estadísticos Adecuados</v>
      </c>
      <c r="G61" s="178">
        <v>3</v>
      </c>
      <c r="H61" s="178" t="str">
        <f t="shared" si="13"/>
        <v>DECON</v>
      </c>
      <c r="I61" s="365">
        <f t="shared" si="9"/>
        <v>25</v>
      </c>
      <c r="J61" s="181" t="s">
        <v>385</v>
      </c>
      <c r="K61" s="366" t="s">
        <v>99</v>
      </c>
      <c r="L61" s="380" t="s">
        <v>784</v>
      </c>
      <c r="M61" s="388">
        <v>10</v>
      </c>
      <c r="N61" s="369">
        <v>45536</v>
      </c>
      <c r="O61" s="371" t="str">
        <f t="shared" si="18"/>
        <v>Óptimo 0 horas
Medio 1 hora</v>
      </c>
      <c r="P61" s="374">
        <v>0</v>
      </c>
      <c r="Q61" s="374">
        <v>0</v>
      </c>
      <c r="R61" s="372">
        <f t="shared" si="5"/>
        <v>0</v>
      </c>
      <c r="S61" s="376">
        <f t="shared" si="17"/>
        <v>0</v>
      </c>
      <c r="T61" s="377"/>
      <c r="U61" s="377"/>
      <c r="V61" s="132">
        <f t="shared" si="15"/>
        <v>1</v>
      </c>
    </row>
    <row r="62" spans="1:22" s="107" customFormat="1" ht="41.25" customHeight="1" x14ac:dyDescent="0.3">
      <c r="A62" s="128" t="str">
        <f t="shared" si="19"/>
        <v>Horas promedio que el aplicativo permanece lento 11</v>
      </c>
      <c r="B62" s="178" t="s">
        <v>465</v>
      </c>
      <c r="C62" s="178" t="s">
        <v>50</v>
      </c>
      <c r="D62" s="178" t="str">
        <f t="shared" si="16"/>
        <v>Recolección</v>
      </c>
      <c r="E62" s="178">
        <v>4</v>
      </c>
      <c r="F62" s="178" t="str">
        <f t="shared" si="14"/>
        <v>Procedimientos Estadísticos Adecuados</v>
      </c>
      <c r="G62" s="178">
        <v>3</v>
      </c>
      <c r="H62" s="178" t="str">
        <f t="shared" si="13"/>
        <v>DECON</v>
      </c>
      <c r="I62" s="365">
        <f t="shared" si="9"/>
        <v>25</v>
      </c>
      <c r="J62" s="181" t="s">
        <v>386</v>
      </c>
      <c r="K62" s="366" t="s">
        <v>99</v>
      </c>
      <c r="L62" s="380" t="s">
        <v>785</v>
      </c>
      <c r="M62" s="388">
        <v>11</v>
      </c>
      <c r="N62" s="369">
        <v>45536</v>
      </c>
      <c r="O62" s="371" t="str">
        <f t="shared" si="18"/>
        <v>Óptimo 0 horas
Medio 1 hora</v>
      </c>
      <c r="P62" s="374">
        <v>0</v>
      </c>
      <c r="Q62" s="374">
        <v>0</v>
      </c>
      <c r="R62" s="372">
        <f t="shared" si="5"/>
        <v>0</v>
      </c>
      <c r="S62" s="376">
        <f t="shared" si="17"/>
        <v>0</v>
      </c>
      <c r="T62" s="377"/>
      <c r="U62" s="377"/>
      <c r="V62" s="132">
        <f t="shared" si="15"/>
        <v>1</v>
      </c>
    </row>
    <row r="63" spans="1:22" s="107" customFormat="1" ht="41.25" customHeight="1" x14ac:dyDescent="0.3">
      <c r="A63" s="128" t="str">
        <f t="shared" si="19"/>
        <v>Horas promedio que el aplicativo permanece lento 12</v>
      </c>
      <c r="B63" s="178" t="s">
        <v>465</v>
      </c>
      <c r="C63" s="178" t="s">
        <v>50</v>
      </c>
      <c r="D63" s="178" t="str">
        <f t="shared" si="16"/>
        <v>Recolección</v>
      </c>
      <c r="E63" s="178">
        <v>4</v>
      </c>
      <c r="F63" s="178" t="str">
        <f t="shared" si="14"/>
        <v>Procedimientos Estadísticos Adecuados</v>
      </c>
      <c r="G63" s="178">
        <v>3</v>
      </c>
      <c r="H63" s="178" t="str">
        <f t="shared" si="13"/>
        <v>DECON</v>
      </c>
      <c r="I63" s="365">
        <f t="shared" si="9"/>
        <v>25</v>
      </c>
      <c r="J63" s="181" t="s">
        <v>387</v>
      </c>
      <c r="K63" s="366" t="s">
        <v>99</v>
      </c>
      <c r="L63" s="380"/>
      <c r="M63" s="388">
        <v>12</v>
      </c>
      <c r="N63" s="369">
        <v>45566</v>
      </c>
      <c r="O63" s="371" t="str">
        <f t="shared" si="18"/>
        <v>Óptimo 0 horas
Medio 1 hora</v>
      </c>
      <c r="P63" s="374" t="s">
        <v>80</v>
      </c>
      <c r="Q63" s="374" t="s">
        <v>80</v>
      </c>
      <c r="R63" s="372" t="str">
        <f t="shared" si="5"/>
        <v>*</v>
      </c>
      <c r="S63" s="376" t="str">
        <f t="shared" si="17"/>
        <v>*</v>
      </c>
      <c r="T63" s="377"/>
      <c r="U63" s="377"/>
      <c r="V63" s="132" t="str">
        <f t="shared" si="15"/>
        <v>*</v>
      </c>
    </row>
    <row r="64" spans="1:22" s="107" customFormat="1" ht="41.25" customHeight="1" x14ac:dyDescent="0.3">
      <c r="A64" s="128" t="str">
        <f t="shared" si="19"/>
        <v>Horas promedio que el aplicativo permanece lento 13</v>
      </c>
      <c r="B64" s="178" t="s">
        <v>465</v>
      </c>
      <c r="C64" s="178" t="s">
        <v>50</v>
      </c>
      <c r="D64" s="178" t="str">
        <f t="shared" si="16"/>
        <v>Recolección</v>
      </c>
      <c r="E64" s="178">
        <v>4</v>
      </c>
      <c r="F64" s="178" t="str">
        <f t="shared" si="14"/>
        <v>Procedimientos Estadísticos Adecuados</v>
      </c>
      <c r="G64" s="178">
        <v>3</v>
      </c>
      <c r="H64" s="178" t="str">
        <f t="shared" si="13"/>
        <v>DECON</v>
      </c>
      <c r="I64" s="365">
        <f t="shared" si="9"/>
        <v>25</v>
      </c>
      <c r="J64" s="181" t="s">
        <v>388</v>
      </c>
      <c r="K64" s="366" t="s">
        <v>99</v>
      </c>
      <c r="L64" s="380"/>
      <c r="M64" s="388">
        <v>13</v>
      </c>
      <c r="N64" s="369">
        <v>45566</v>
      </c>
      <c r="O64" s="371" t="str">
        <f t="shared" si="18"/>
        <v>Óptimo 0 horas
Medio 1 hora</v>
      </c>
      <c r="P64" s="374" t="s">
        <v>80</v>
      </c>
      <c r="Q64" s="374" t="s">
        <v>80</v>
      </c>
      <c r="R64" s="372" t="str">
        <f t="shared" si="5"/>
        <v>*</v>
      </c>
      <c r="S64" s="376" t="str">
        <f t="shared" si="17"/>
        <v>*</v>
      </c>
      <c r="T64" s="377"/>
      <c r="U64" s="377"/>
      <c r="V64" s="132" t="str">
        <f t="shared" si="15"/>
        <v>*</v>
      </c>
    </row>
    <row r="65" spans="1:22" s="107" customFormat="1" ht="41.25" customHeight="1" x14ac:dyDescent="0.3">
      <c r="A65" s="128" t="str">
        <f t="shared" si="19"/>
        <v>Horas promedio que el aplicativo permanece lento 14</v>
      </c>
      <c r="B65" s="178" t="s">
        <v>465</v>
      </c>
      <c r="C65" s="178" t="s">
        <v>50</v>
      </c>
      <c r="D65" s="178" t="str">
        <f t="shared" si="16"/>
        <v>Recolección</v>
      </c>
      <c r="E65" s="178">
        <v>4</v>
      </c>
      <c r="F65" s="178" t="str">
        <f t="shared" si="14"/>
        <v>Procedimientos Estadísticos Adecuados</v>
      </c>
      <c r="G65" s="178">
        <v>3</v>
      </c>
      <c r="H65" s="178" t="str">
        <f t="shared" si="13"/>
        <v>DECON</v>
      </c>
      <c r="I65" s="365">
        <f t="shared" si="9"/>
        <v>25</v>
      </c>
      <c r="J65" s="181" t="s">
        <v>389</v>
      </c>
      <c r="K65" s="366" t="s">
        <v>99</v>
      </c>
      <c r="L65" s="380"/>
      <c r="M65" s="388">
        <v>14</v>
      </c>
      <c r="N65" s="369">
        <v>45566</v>
      </c>
      <c r="O65" s="371" t="str">
        <f t="shared" si="18"/>
        <v>Óptimo 0 horas
Medio 1 hora</v>
      </c>
      <c r="P65" s="374" t="s">
        <v>80</v>
      </c>
      <c r="Q65" s="374" t="s">
        <v>80</v>
      </c>
      <c r="R65" s="372" t="str">
        <f t="shared" si="5"/>
        <v>*</v>
      </c>
      <c r="S65" s="376" t="str">
        <f t="shared" si="17"/>
        <v>*</v>
      </c>
      <c r="T65" s="377"/>
      <c r="U65" s="377"/>
      <c r="V65" s="132" t="str">
        <f t="shared" si="15"/>
        <v>*</v>
      </c>
    </row>
    <row r="66" spans="1:22" s="107" customFormat="1" ht="41.25" customHeight="1" x14ac:dyDescent="0.3">
      <c r="A66" s="128" t="str">
        <f t="shared" si="19"/>
        <v>Horas promedio que el aplicativo permanece lento 15</v>
      </c>
      <c r="B66" s="178" t="s">
        <v>465</v>
      </c>
      <c r="C66" s="178" t="s">
        <v>50</v>
      </c>
      <c r="D66" s="178" t="str">
        <f t="shared" si="16"/>
        <v>Recolección</v>
      </c>
      <c r="E66" s="178">
        <v>4</v>
      </c>
      <c r="F66" s="178" t="str">
        <f>+F65</f>
        <v>Procedimientos Estadísticos Adecuados</v>
      </c>
      <c r="G66" s="178">
        <v>3</v>
      </c>
      <c r="H66" s="178" t="str">
        <f t="shared" si="13"/>
        <v>DECON</v>
      </c>
      <c r="I66" s="365">
        <f>+I65</f>
        <v>25</v>
      </c>
      <c r="J66" s="181" t="s">
        <v>390</v>
      </c>
      <c r="K66" s="366" t="s">
        <v>99</v>
      </c>
      <c r="L66" s="380"/>
      <c r="M66" s="388">
        <v>15</v>
      </c>
      <c r="N66" s="369">
        <v>45566</v>
      </c>
      <c r="O66" s="371" t="str">
        <f>+O65</f>
        <v>Óptimo 0 horas
Medio 1 hora</v>
      </c>
      <c r="P66" s="374" t="s">
        <v>80</v>
      </c>
      <c r="Q66" s="374" t="s">
        <v>80</v>
      </c>
      <c r="R66" s="372" t="str">
        <f t="shared" ref="R66:R71" si="20">+P66</f>
        <v>*</v>
      </c>
      <c r="S66" s="376" t="str">
        <f t="shared" si="17"/>
        <v>*</v>
      </c>
      <c r="T66" s="377"/>
      <c r="U66" s="377"/>
      <c r="V66" s="132" t="str">
        <f t="shared" ref="V66:V76" si="21">+IF(S66="*","*",IF(R66=0,1,IF(R66&lt;=1,0.5,0)))</f>
        <v>*</v>
      </c>
    </row>
    <row r="67" spans="1:22" s="127" customFormat="1" ht="41.25" customHeight="1" x14ac:dyDescent="0.3">
      <c r="A67" s="128" t="str">
        <f t="shared" si="19"/>
        <v>Horas promedio que el aplicativo permanece lento 16</v>
      </c>
      <c r="B67" s="178" t="s">
        <v>465</v>
      </c>
      <c r="C67" s="178" t="s">
        <v>50</v>
      </c>
      <c r="D67" s="178" t="str">
        <f t="shared" si="16"/>
        <v>Recolección</v>
      </c>
      <c r="E67" s="178">
        <v>4</v>
      </c>
      <c r="F67" s="178" t="str">
        <f t="shared" si="14"/>
        <v>Procedimientos Estadísticos Adecuados</v>
      </c>
      <c r="G67" s="178">
        <v>3</v>
      </c>
      <c r="H67" s="178" t="str">
        <f t="shared" si="13"/>
        <v>DECON</v>
      </c>
      <c r="I67" s="365">
        <f>+I66</f>
        <v>25</v>
      </c>
      <c r="J67" s="181" t="s">
        <v>391</v>
      </c>
      <c r="K67" s="366" t="s">
        <v>99</v>
      </c>
      <c r="L67" s="380"/>
      <c r="M67" s="388">
        <v>16</v>
      </c>
      <c r="N67" s="470"/>
      <c r="O67" s="371" t="str">
        <f>+O66</f>
        <v>Óptimo 0 horas
Medio 1 hora</v>
      </c>
      <c r="P67" s="374" t="s">
        <v>80</v>
      </c>
      <c r="Q67" s="374" t="s">
        <v>80</v>
      </c>
      <c r="R67" s="372" t="str">
        <f t="shared" si="20"/>
        <v>*</v>
      </c>
      <c r="S67" s="376" t="str">
        <f>+R67</f>
        <v>*</v>
      </c>
      <c r="T67" s="377"/>
      <c r="U67" s="377"/>
      <c r="V67" s="132" t="str">
        <f t="shared" si="21"/>
        <v>*</v>
      </c>
    </row>
    <row r="68" spans="1:22" s="127" customFormat="1" ht="41.25" customHeight="1" x14ac:dyDescent="0.3">
      <c r="A68" s="128" t="str">
        <f t="shared" si="19"/>
        <v>Horas promedio que el aplicativo permanece lento 17</v>
      </c>
      <c r="B68" s="178" t="s">
        <v>465</v>
      </c>
      <c r="C68" s="178" t="s">
        <v>50</v>
      </c>
      <c r="D68" s="178" t="str">
        <f>+D77</f>
        <v>Recolección</v>
      </c>
      <c r="E68" s="178">
        <v>4</v>
      </c>
      <c r="F68" s="178" t="str">
        <f>+F69</f>
        <v>Procedimientos Estadísticos Adecuados</v>
      </c>
      <c r="G68" s="178">
        <v>3</v>
      </c>
      <c r="H68" s="178" t="str">
        <f t="shared" si="13"/>
        <v>DECON</v>
      </c>
      <c r="I68" s="365">
        <f>+I67</f>
        <v>25</v>
      </c>
      <c r="J68" s="181" t="s">
        <v>511</v>
      </c>
      <c r="K68" s="366" t="s">
        <v>99</v>
      </c>
      <c r="L68" s="380"/>
      <c r="M68" s="388">
        <v>17</v>
      </c>
      <c r="N68" s="470"/>
      <c r="O68" s="371" t="str">
        <f>+O67</f>
        <v>Óptimo 0 horas
Medio 1 hora</v>
      </c>
      <c r="P68" s="374" t="s">
        <v>80</v>
      </c>
      <c r="Q68" s="374" t="s">
        <v>80</v>
      </c>
      <c r="R68" s="372" t="str">
        <f t="shared" si="20"/>
        <v>*</v>
      </c>
      <c r="S68" s="376" t="str">
        <f>+R68</f>
        <v>*</v>
      </c>
      <c r="T68" s="377"/>
      <c r="U68" s="377"/>
      <c r="V68" s="132" t="str">
        <f t="shared" si="21"/>
        <v>*</v>
      </c>
    </row>
    <row r="69" spans="1:22" s="127" customFormat="1" ht="41.25" customHeight="1" x14ac:dyDescent="0.3">
      <c r="A69" s="128" t="str">
        <f t="shared" si="19"/>
        <v>Horas promedio que el aplicativo permanece lento 18</v>
      </c>
      <c r="B69" s="178" t="s">
        <v>465</v>
      </c>
      <c r="C69" s="178" t="s">
        <v>50</v>
      </c>
      <c r="D69" s="178" t="str">
        <f>+D84</f>
        <v>Recolección</v>
      </c>
      <c r="E69" s="178">
        <v>4</v>
      </c>
      <c r="F69" s="178" t="str">
        <f>+F84</f>
        <v>Procedimientos Estadísticos Adecuados</v>
      </c>
      <c r="G69" s="178">
        <v>3</v>
      </c>
      <c r="H69" s="178" t="str">
        <f t="shared" si="13"/>
        <v>DECON</v>
      </c>
      <c r="I69" s="365">
        <f>+I68</f>
        <v>25</v>
      </c>
      <c r="J69" s="181" t="s">
        <v>512</v>
      </c>
      <c r="K69" s="366" t="s">
        <v>99</v>
      </c>
      <c r="L69" s="380"/>
      <c r="M69" s="388">
        <v>18</v>
      </c>
      <c r="N69" s="470"/>
      <c r="O69" s="371" t="str">
        <f>+O68</f>
        <v>Óptimo 0 horas
Medio 1 hora</v>
      </c>
      <c r="P69" s="374" t="s">
        <v>80</v>
      </c>
      <c r="Q69" s="374" t="s">
        <v>80</v>
      </c>
      <c r="R69" s="372" t="str">
        <f t="shared" si="20"/>
        <v>*</v>
      </c>
      <c r="S69" s="376" t="str">
        <f>+R69</f>
        <v>*</v>
      </c>
      <c r="T69" s="377"/>
      <c r="U69" s="377"/>
      <c r="V69" s="132" t="str">
        <f t="shared" si="21"/>
        <v>*</v>
      </c>
    </row>
    <row r="70" spans="1:22" s="127" customFormat="1" ht="41.25" customHeight="1" x14ac:dyDescent="0.3">
      <c r="A70" s="128" t="str">
        <f t="shared" si="19"/>
        <v>Horas promedio que el aplicativo permanece lento 19</v>
      </c>
      <c r="B70" s="178" t="s">
        <v>465</v>
      </c>
      <c r="C70" s="178" t="s">
        <v>50</v>
      </c>
      <c r="D70" s="178" t="str">
        <f>+D85</f>
        <v>Recolección</v>
      </c>
      <c r="E70" s="178">
        <v>4</v>
      </c>
      <c r="F70" s="178" t="str">
        <f>+F85</f>
        <v>Procedimientos Estadísticos Adecuados</v>
      </c>
      <c r="G70" s="178">
        <v>3</v>
      </c>
      <c r="H70" s="178" t="str">
        <f t="shared" si="13"/>
        <v>DECON</v>
      </c>
      <c r="I70" s="365">
        <f>+I69</f>
        <v>25</v>
      </c>
      <c r="J70" s="181" t="s">
        <v>513</v>
      </c>
      <c r="K70" s="366" t="s">
        <v>99</v>
      </c>
      <c r="L70" s="380"/>
      <c r="M70" s="388">
        <v>19</v>
      </c>
      <c r="N70" s="470"/>
      <c r="O70" s="371" t="str">
        <f>+O69</f>
        <v>Óptimo 0 horas
Medio 1 hora</v>
      </c>
      <c r="P70" s="374" t="s">
        <v>80</v>
      </c>
      <c r="Q70" s="374" t="s">
        <v>80</v>
      </c>
      <c r="R70" s="372" t="str">
        <f t="shared" si="20"/>
        <v>*</v>
      </c>
      <c r="S70" s="376" t="str">
        <f>+R70</f>
        <v>*</v>
      </c>
      <c r="T70" s="377"/>
      <c r="U70" s="377"/>
      <c r="V70" s="132" t="str">
        <f t="shared" si="21"/>
        <v>*</v>
      </c>
    </row>
    <row r="71" spans="1:22" s="107" customFormat="1" ht="41.25" customHeight="1" x14ac:dyDescent="0.3">
      <c r="A71" s="128" t="str">
        <f t="shared" si="19"/>
        <v>Horas promedio que el aplicativo permanece lento 20</v>
      </c>
      <c r="B71" s="178" t="s">
        <v>465</v>
      </c>
      <c r="C71" s="178" t="s">
        <v>50</v>
      </c>
      <c r="D71" s="178" t="str">
        <f t="shared" ref="D71:D76" si="22">+D70</f>
        <v>Recolección</v>
      </c>
      <c r="E71" s="178">
        <v>4</v>
      </c>
      <c r="F71" s="178" t="str">
        <f t="shared" ref="F71:F76" si="23">+F69</f>
        <v>Procedimientos Estadísticos Adecuados</v>
      </c>
      <c r="G71" s="178">
        <v>3</v>
      </c>
      <c r="H71" s="178" t="str">
        <f t="shared" si="13"/>
        <v>DECON</v>
      </c>
      <c r="I71" s="365">
        <f t="shared" ref="I71:I76" si="24">+I66</f>
        <v>25</v>
      </c>
      <c r="J71" s="181" t="s">
        <v>514</v>
      </c>
      <c r="K71" s="366" t="s">
        <v>99</v>
      </c>
      <c r="L71" s="380"/>
      <c r="M71" s="388">
        <v>20</v>
      </c>
      <c r="N71" s="470"/>
      <c r="O71" s="371" t="str">
        <f t="shared" ref="O71:O76" si="25">+O66</f>
        <v>Óptimo 0 horas
Medio 1 hora</v>
      </c>
      <c r="P71" s="374" t="s">
        <v>80</v>
      </c>
      <c r="Q71" s="374" t="s">
        <v>80</v>
      </c>
      <c r="R71" s="372" t="str">
        <f t="shared" si="20"/>
        <v>*</v>
      </c>
      <c r="S71" s="376" t="str">
        <f t="shared" si="17"/>
        <v>*</v>
      </c>
      <c r="T71" s="377"/>
      <c r="U71" s="377"/>
      <c r="V71" s="132" t="str">
        <f t="shared" si="21"/>
        <v>*</v>
      </c>
    </row>
    <row r="72" spans="1:22" s="127" customFormat="1" ht="41.25" customHeight="1" x14ac:dyDescent="0.3">
      <c r="A72" s="128"/>
      <c r="B72" s="178" t="s">
        <v>465</v>
      </c>
      <c r="C72" s="178" t="s">
        <v>50</v>
      </c>
      <c r="D72" s="178" t="str">
        <f t="shared" si="22"/>
        <v>Recolección</v>
      </c>
      <c r="E72" s="178">
        <v>4</v>
      </c>
      <c r="F72" s="178" t="str">
        <f t="shared" si="23"/>
        <v>Procedimientos Estadísticos Adecuados</v>
      </c>
      <c r="G72" s="178">
        <v>3</v>
      </c>
      <c r="H72" s="178" t="str">
        <f t="shared" si="13"/>
        <v>DECON</v>
      </c>
      <c r="I72" s="365">
        <f t="shared" si="24"/>
        <v>25</v>
      </c>
      <c r="J72" s="181" t="s">
        <v>592</v>
      </c>
      <c r="K72" s="366" t="s">
        <v>99</v>
      </c>
      <c r="L72" s="380"/>
      <c r="M72" s="388">
        <v>21</v>
      </c>
      <c r="N72" s="470"/>
      <c r="O72" s="371" t="str">
        <f t="shared" si="25"/>
        <v>Óptimo 0 horas
Medio 1 hora</v>
      </c>
      <c r="P72" s="374" t="s">
        <v>80</v>
      </c>
      <c r="Q72" s="374" t="s">
        <v>80</v>
      </c>
      <c r="R72" s="372" t="str">
        <f t="shared" ref="R72:R77" si="26">+P72</f>
        <v>*</v>
      </c>
      <c r="S72" s="376" t="str">
        <f t="shared" ref="S72:S77" si="27">+R72</f>
        <v>*</v>
      </c>
      <c r="T72" s="377"/>
      <c r="U72" s="377"/>
      <c r="V72" s="132" t="str">
        <f t="shared" si="21"/>
        <v>*</v>
      </c>
    </row>
    <row r="73" spans="1:22" s="127" customFormat="1" ht="41.25" customHeight="1" x14ac:dyDescent="0.3">
      <c r="A73" s="128"/>
      <c r="B73" s="178" t="s">
        <v>465</v>
      </c>
      <c r="C73" s="178" t="s">
        <v>50</v>
      </c>
      <c r="D73" s="178" t="str">
        <f t="shared" si="22"/>
        <v>Recolección</v>
      </c>
      <c r="E73" s="178">
        <v>4</v>
      </c>
      <c r="F73" s="178" t="str">
        <f t="shared" si="23"/>
        <v>Procedimientos Estadísticos Adecuados</v>
      </c>
      <c r="G73" s="178">
        <v>3</v>
      </c>
      <c r="H73" s="178" t="str">
        <f t="shared" si="13"/>
        <v>DECON</v>
      </c>
      <c r="I73" s="365">
        <f t="shared" si="24"/>
        <v>25</v>
      </c>
      <c r="J73" s="181" t="s">
        <v>593</v>
      </c>
      <c r="K73" s="366" t="s">
        <v>99</v>
      </c>
      <c r="L73" s="380"/>
      <c r="M73" s="388">
        <v>22</v>
      </c>
      <c r="N73" s="470"/>
      <c r="O73" s="371" t="str">
        <f t="shared" si="25"/>
        <v>Óptimo 0 horas
Medio 1 hora</v>
      </c>
      <c r="P73" s="374" t="s">
        <v>80</v>
      </c>
      <c r="Q73" s="374" t="s">
        <v>80</v>
      </c>
      <c r="R73" s="372" t="str">
        <f t="shared" si="26"/>
        <v>*</v>
      </c>
      <c r="S73" s="376" t="str">
        <f t="shared" si="27"/>
        <v>*</v>
      </c>
      <c r="T73" s="377"/>
      <c r="U73" s="377"/>
      <c r="V73" s="132" t="str">
        <f t="shared" si="21"/>
        <v>*</v>
      </c>
    </row>
    <row r="74" spans="1:22" s="127" customFormat="1" ht="41.25" customHeight="1" x14ac:dyDescent="0.3">
      <c r="A74" s="128"/>
      <c r="B74" s="178" t="s">
        <v>465</v>
      </c>
      <c r="C74" s="178" t="s">
        <v>50</v>
      </c>
      <c r="D74" s="178" t="str">
        <f t="shared" si="22"/>
        <v>Recolección</v>
      </c>
      <c r="E74" s="178">
        <v>4</v>
      </c>
      <c r="F74" s="178" t="str">
        <f t="shared" si="23"/>
        <v>Procedimientos Estadísticos Adecuados</v>
      </c>
      <c r="G74" s="178">
        <v>3</v>
      </c>
      <c r="H74" s="178" t="str">
        <f t="shared" si="13"/>
        <v>DECON</v>
      </c>
      <c r="I74" s="365">
        <f t="shared" si="24"/>
        <v>25</v>
      </c>
      <c r="J74" s="181" t="s">
        <v>594</v>
      </c>
      <c r="K74" s="366" t="s">
        <v>99</v>
      </c>
      <c r="L74" s="380"/>
      <c r="M74" s="388">
        <v>23</v>
      </c>
      <c r="N74" s="470"/>
      <c r="O74" s="371" t="str">
        <f t="shared" si="25"/>
        <v>Óptimo 0 horas
Medio 1 hora</v>
      </c>
      <c r="P74" s="374" t="s">
        <v>80</v>
      </c>
      <c r="Q74" s="374" t="s">
        <v>80</v>
      </c>
      <c r="R74" s="372" t="str">
        <f t="shared" si="26"/>
        <v>*</v>
      </c>
      <c r="S74" s="376" t="str">
        <f t="shared" si="27"/>
        <v>*</v>
      </c>
      <c r="T74" s="377"/>
      <c r="U74" s="377"/>
      <c r="V74" s="132" t="str">
        <f t="shared" si="21"/>
        <v>*</v>
      </c>
    </row>
    <row r="75" spans="1:22" s="127" customFormat="1" ht="41.25" customHeight="1" x14ac:dyDescent="0.3">
      <c r="A75" s="128"/>
      <c r="B75" s="178" t="s">
        <v>465</v>
      </c>
      <c r="C75" s="178" t="s">
        <v>50</v>
      </c>
      <c r="D75" s="178" t="str">
        <f t="shared" si="22"/>
        <v>Recolección</v>
      </c>
      <c r="E75" s="178">
        <v>4</v>
      </c>
      <c r="F75" s="178" t="str">
        <f t="shared" si="23"/>
        <v>Procedimientos Estadísticos Adecuados</v>
      </c>
      <c r="G75" s="178">
        <v>3</v>
      </c>
      <c r="H75" s="178" t="str">
        <f t="shared" si="13"/>
        <v>DECON</v>
      </c>
      <c r="I75" s="365">
        <f t="shared" si="24"/>
        <v>25</v>
      </c>
      <c r="J75" s="181" t="s">
        <v>595</v>
      </c>
      <c r="K75" s="366" t="s">
        <v>99</v>
      </c>
      <c r="L75" s="380"/>
      <c r="M75" s="388">
        <v>24</v>
      </c>
      <c r="N75" s="470"/>
      <c r="O75" s="371" t="str">
        <f t="shared" si="25"/>
        <v>Óptimo 0 horas
Medio 1 hora</v>
      </c>
      <c r="P75" s="374" t="s">
        <v>80</v>
      </c>
      <c r="Q75" s="374" t="s">
        <v>80</v>
      </c>
      <c r="R75" s="372" t="str">
        <f t="shared" si="26"/>
        <v>*</v>
      </c>
      <c r="S75" s="376" t="str">
        <f t="shared" si="27"/>
        <v>*</v>
      </c>
      <c r="T75" s="377"/>
      <c r="U75" s="377"/>
      <c r="V75" s="132" t="str">
        <f t="shared" si="21"/>
        <v>*</v>
      </c>
    </row>
    <row r="76" spans="1:22" s="127" customFormat="1" ht="41.25" customHeight="1" x14ac:dyDescent="0.3">
      <c r="A76" s="128"/>
      <c r="B76" s="178" t="s">
        <v>465</v>
      </c>
      <c r="C76" s="178" t="s">
        <v>50</v>
      </c>
      <c r="D76" s="178" t="str">
        <f t="shared" si="22"/>
        <v>Recolección</v>
      </c>
      <c r="E76" s="178">
        <v>4</v>
      </c>
      <c r="F76" s="178" t="str">
        <f t="shared" si="23"/>
        <v>Procedimientos Estadísticos Adecuados</v>
      </c>
      <c r="G76" s="178">
        <v>3</v>
      </c>
      <c r="H76" s="178" t="str">
        <f t="shared" si="13"/>
        <v>DECON</v>
      </c>
      <c r="I76" s="365">
        <f t="shared" si="24"/>
        <v>25</v>
      </c>
      <c r="J76" s="181" t="s">
        <v>596</v>
      </c>
      <c r="K76" s="366" t="s">
        <v>99</v>
      </c>
      <c r="L76" s="380"/>
      <c r="M76" s="388">
        <v>25</v>
      </c>
      <c r="N76" s="470"/>
      <c r="O76" s="371" t="str">
        <f t="shared" si="25"/>
        <v>Óptimo 0 horas
Medio 1 hora</v>
      </c>
      <c r="P76" s="374" t="s">
        <v>80</v>
      </c>
      <c r="Q76" s="374" t="s">
        <v>80</v>
      </c>
      <c r="R76" s="372" t="str">
        <f t="shared" si="26"/>
        <v>*</v>
      </c>
      <c r="S76" s="376" t="str">
        <f t="shared" si="27"/>
        <v>*</v>
      </c>
      <c r="T76" s="377"/>
      <c r="U76" s="377"/>
      <c r="V76" s="132" t="str">
        <f t="shared" si="21"/>
        <v>*</v>
      </c>
    </row>
    <row r="77" spans="1:22" s="107" customFormat="1" ht="41.25" customHeight="1" x14ac:dyDescent="0.3">
      <c r="A77" s="128" t="str">
        <f t="shared" si="19"/>
        <v>Horas promedio que el aplicativo permanece lento</v>
      </c>
      <c r="B77" s="178" t="s">
        <v>465</v>
      </c>
      <c r="C77" s="178" t="s">
        <v>50</v>
      </c>
      <c r="D77" s="360" t="str">
        <f>+VLOOKUP(J77,'Indicadores Generales'!A$6:K$60,2,FALSE)</f>
        <v>Recolección</v>
      </c>
      <c r="E77" s="360">
        <v>4</v>
      </c>
      <c r="F77" s="436" t="str">
        <f>+VLOOKUP($J77,'Indicadores Generales'!A$6:K$60,3,FALSE)</f>
        <v>Procedimientos Estadísticos Adecuados</v>
      </c>
      <c r="G77" s="436">
        <v>3</v>
      </c>
      <c r="H77" s="360" t="str">
        <f>+VLOOKUP(J77,'Indicadores Generales'!A$6:K$60,4,FALSE)</f>
        <v>DECON</v>
      </c>
      <c r="I77" s="361">
        <f>+VLOOKUP($J77,'Indicadores Generales'!$A$6:$K$60,5,FALSE)</f>
        <v>25</v>
      </c>
      <c r="J77" s="405" t="s">
        <v>98</v>
      </c>
      <c r="K77" s="406" t="s">
        <v>99</v>
      </c>
      <c r="L77" s="407"/>
      <c r="M77" s="362" t="s">
        <v>335</v>
      </c>
      <c r="N77" s="355"/>
      <c r="O77" s="371" t="str">
        <f>+VLOOKUP($J77,'Indicadores Generales'!$A$6:$K$60,11,FALSE)</f>
        <v>Óptimo 0 horas
Medio 1 hora</v>
      </c>
      <c r="P77" s="374" t="s">
        <v>80</v>
      </c>
      <c r="Q77" s="374" t="s">
        <v>80</v>
      </c>
      <c r="R77" s="372" t="str">
        <f t="shared" si="26"/>
        <v>*</v>
      </c>
      <c r="S77" s="358" t="str">
        <f t="shared" si="27"/>
        <v>*</v>
      </c>
      <c r="T77" s="354"/>
      <c r="U77" s="354"/>
      <c r="V77" s="132" t="str">
        <f>+IF(S77="*","*",IF(R77=0,1,IF(R77&lt;=1,0.5,0)))</f>
        <v>*</v>
      </c>
    </row>
    <row r="78" spans="1:22" s="495" customFormat="1" ht="41.25" customHeight="1" x14ac:dyDescent="0.3">
      <c r="A78" s="493"/>
      <c r="B78" s="178" t="s">
        <v>465</v>
      </c>
      <c r="C78" s="178" t="s">
        <v>50</v>
      </c>
      <c r="D78" s="178" t="str">
        <f t="shared" ref="D78:D83" si="28">+D$84</f>
        <v>Recolección</v>
      </c>
      <c r="E78" s="178">
        <v>4</v>
      </c>
      <c r="F78" s="178" t="str">
        <f t="shared" ref="F78:F83" si="29">+F$84</f>
        <v>Procedimientos Estadísticos Adecuados</v>
      </c>
      <c r="G78" s="178">
        <v>3</v>
      </c>
      <c r="H78" s="178" t="str">
        <f t="shared" ref="H78:I83" si="30">+H$84</f>
        <v>DECON</v>
      </c>
      <c r="I78" s="178">
        <f t="shared" si="30"/>
        <v>26</v>
      </c>
      <c r="J78" s="181" t="s">
        <v>651</v>
      </c>
      <c r="K78" s="181" t="str">
        <f t="shared" ref="K78:K83" si="31">+K$84</f>
        <v>Número de errores en la programación para el aplicativo desde el desarrollo</v>
      </c>
      <c r="L78" s="380" t="s">
        <v>692</v>
      </c>
      <c r="M78" s="388">
        <v>1</v>
      </c>
      <c r="N78" s="369">
        <v>45474</v>
      </c>
      <c r="O78" s="178" t="str">
        <f t="shared" ref="O78:O83" si="32">+O$84</f>
        <v>Óptimo 5
Medio 15</v>
      </c>
      <c r="P78" s="374">
        <v>20</v>
      </c>
      <c r="Q78" s="374">
        <v>5</v>
      </c>
      <c r="R78" s="372">
        <f t="shared" ref="R78:R84" si="33">+P78</f>
        <v>20</v>
      </c>
      <c r="S78" s="358"/>
      <c r="T78" s="367" t="s">
        <v>727</v>
      </c>
      <c r="U78" s="367" t="s">
        <v>687</v>
      </c>
      <c r="V78" s="494">
        <f t="shared" ref="V78:V83" si="34">+IF(S78="*","*",IF(R78&lt;5,1,IF(R78&lt;=15,0.5,0)))</f>
        <v>0</v>
      </c>
    </row>
    <row r="79" spans="1:22" s="495" customFormat="1" ht="41.25" customHeight="1" x14ac:dyDescent="0.3">
      <c r="A79" s="493"/>
      <c r="B79" s="178" t="s">
        <v>465</v>
      </c>
      <c r="C79" s="178" t="s">
        <v>50</v>
      </c>
      <c r="D79" s="178" t="str">
        <f t="shared" si="28"/>
        <v>Recolección</v>
      </c>
      <c r="E79" s="178">
        <v>4</v>
      </c>
      <c r="F79" s="178" t="str">
        <f t="shared" si="29"/>
        <v>Procedimientos Estadísticos Adecuados</v>
      </c>
      <c r="G79" s="178">
        <v>3</v>
      </c>
      <c r="H79" s="178" t="str">
        <f t="shared" si="30"/>
        <v>DECON</v>
      </c>
      <c r="I79" s="178">
        <f t="shared" si="30"/>
        <v>26</v>
      </c>
      <c r="J79" s="181" t="s">
        <v>652</v>
      </c>
      <c r="K79" s="181" t="str">
        <f t="shared" si="31"/>
        <v>Número de errores en la programación para el aplicativo desde el desarrollo</v>
      </c>
      <c r="L79" s="380" t="s">
        <v>701</v>
      </c>
      <c r="M79" s="388">
        <v>2</v>
      </c>
      <c r="N79" s="369">
        <v>45505</v>
      </c>
      <c r="O79" s="178" t="str">
        <f t="shared" si="32"/>
        <v>Óptimo 5
Medio 15</v>
      </c>
      <c r="P79" s="374">
        <v>46</v>
      </c>
      <c r="Q79" s="374">
        <v>5</v>
      </c>
      <c r="R79" s="372">
        <f t="shared" si="33"/>
        <v>46</v>
      </c>
      <c r="S79" s="358"/>
      <c r="T79" s="559" t="s">
        <v>730</v>
      </c>
      <c r="U79" s="559" t="s">
        <v>687</v>
      </c>
      <c r="V79" s="494">
        <f t="shared" si="34"/>
        <v>0</v>
      </c>
    </row>
    <row r="80" spans="1:22" s="127" customFormat="1" ht="41.25" customHeight="1" x14ac:dyDescent="0.3">
      <c r="A80" s="128"/>
      <c r="B80" s="178" t="s">
        <v>465</v>
      </c>
      <c r="C80" s="178" t="s">
        <v>50</v>
      </c>
      <c r="D80" s="178" t="str">
        <f t="shared" si="28"/>
        <v>Recolección</v>
      </c>
      <c r="E80" s="178">
        <v>4</v>
      </c>
      <c r="F80" s="178" t="str">
        <f t="shared" si="29"/>
        <v>Procedimientos Estadísticos Adecuados</v>
      </c>
      <c r="G80" s="178">
        <v>3</v>
      </c>
      <c r="H80" s="178" t="str">
        <f t="shared" si="30"/>
        <v>DECON</v>
      </c>
      <c r="I80" s="178">
        <f t="shared" si="30"/>
        <v>26</v>
      </c>
      <c r="J80" s="181" t="s">
        <v>653</v>
      </c>
      <c r="K80" s="181" t="str">
        <f t="shared" si="31"/>
        <v>Número de errores en la programación para el aplicativo desde el desarrollo</v>
      </c>
      <c r="L80" s="380" t="s">
        <v>809</v>
      </c>
      <c r="M80" s="388">
        <v>3</v>
      </c>
      <c r="N80" s="369">
        <v>45536</v>
      </c>
      <c r="O80" s="178" t="str">
        <f t="shared" si="32"/>
        <v>Óptimo 5
Medio 15</v>
      </c>
      <c r="P80" s="374">
        <v>10</v>
      </c>
      <c r="Q80" s="374">
        <v>5</v>
      </c>
      <c r="R80" s="372">
        <f t="shared" si="33"/>
        <v>10</v>
      </c>
      <c r="S80" s="358"/>
      <c r="T80" s="559" t="s">
        <v>836</v>
      </c>
      <c r="U80" s="559" t="s">
        <v>687</v>
      </c>
      <c r="V80" s="132">
        <f t="shared" si="34"/>
        <v>0.5</v>
      </c>
    </row>
    <row r="81" spans="1:16384" s="127" customFormat="1" ht="41.25" customHeight="1" x14ac:dyDescent="0.3">
      <c r="A81" s="128"/>
      <c r="B81" s="178" t="s">
        <v>465</v>
      </c>
      <c r="C81" s="178" t="s">
        <v>50</v>
      </c>
      <c r="D81" s="178" t="str">
        <f t="shared" si="28"/>
        <v>Recolección</v>
      </c>
      <c r="E81" s="178">
        <v>4</v>
      </c>
      <c r="F81" s="178" t="str">
        <f t="shared" si="29"/>
        <v>Procedimientos Estadísticos Adecuados</v>
      </c>
      <c r="G81" s="178">
        <v>3</v>
      </c>
      <c r="H81" s="178" t="str">
        <f t="shared" si="30"/>
        <v>DECON</v>
      </c>
      <c r="I81" s="178">
        <f t="shared" si="30"/>
        <v>26</v>
      </c>
      <c r="J81" s="178" t="s">
        <v>654</v>
      </c>
      <c r="K81" s="181" t="str">
        <f t="shared" si="31"/>
        <v>Número de errores en la programación para el aplicativo desde el desarrollo</v>
      </c>
      <c r="L81" s="407"/>
      <c r="M81" s="388">
        <v>4</v>
      </c>
      <c r="N81" s="369">
        <v>45566</v>
      </c>
      <c r="O81" s="178" t="str">
        <f t="shared" si="32"/>
        <v>Óptimo 5
Medio 15</v>
      </c>
      <c r="P81" s="374" t="s">
        <v>80</v>
      </c>
      <c r="Q81" s="374" t="s">
        <v>80</v>
      </c>
      <c r="R81" s="372" t="str">
        <f t="shared" si="33"/>
        <v>*</v>
      </c>
      <c r="S81" s="358"/>
      <c r="T81" s="354"/>
      <c r="U81" s="354"/>
      <c r="V81" s="132">
        <f t="shared" si="34"/>
        <v>0</v>
      </c>
    </row>
    <row r="82" spans="1:16384" s="127" customFormat="1" ht="41.25" customHeight="1" x14ac:dyDescent="0.3">
      <c r="A82" s="128"/>
      <c r="B82" s="178" t="s">
        <v>465</v>
      </c>
      <c r="C82" s="178" t="s">
        <v>50</v>
      </c>
      <c r="D82" s="178" t="str">
        <f t="shared" si="28"/>
        <v>Recolección</v>
      </c>
      <c r="E82" s="178">
        <v>4</v>
      </c>
      <c r="F82" s="178" t="str">
        <f t="shared" si="29"/>
        <v>Procedimientos Estadísticos Adecuados</v>
      </c>
      <c r="G82" s="178">
        <v>3</v>
      </c>
      <c r="H82" s="178" t="str">
        <f t="shared" si="30"/>
        <v>DECON</v>
      </c>
      <c r="I82" s="178">
        <f t="shared" si="30"/>
        <v>26</v>
      </c>
      <c r="J82" s="178" t="s">
        <v>655</v>
      </c>
      <c r="K82" s="181" t="str">
        <f t="shared" si="31"/>
        <v>Número de errores en la programación para el aplicativo desde el desarrollo</v>
      </c>
      <c r="L82" s="407"/>
      <c r="M82" s="388">
        <v>5</v>
      </c>
      <c r="N82" s="522" t="s">
        <v>649</v>
      </c>
      <c r="O82" s="178" t="str">
        <f t="shared" si="32"/>
        <v>Óptimo 5
Medio 15</v>
      </c>
      <c r="P82" s="374" t="s">
        <v>80</v>
      </c>
      <c r="Q82" s="374" t="s">
        <v>80</v>
      </c>
      <c r="R82" s="372" t="str">
        <f t="shared" si="33"/>
        <v>*</v>
      </c>
      <c r="S82" s="358"/>
      <c r="T82" s="354"/>
      <c r="U82" s="354"/>
      <c r="V82" s="132">
        <f t="shared" si="34"/>
        <v>0</v>
      </c>
    </row>
    <row r="83" spans="1:16384" s="127" customFormat="1" ht="41.25" customHeight="1" x14ac:dyDescent="0.3">
      <c r="A83" s="128"/>
      <c r="B83" s="178" t="s">
        <v>465</v>
      </c>
      <c r="C83" s="178" t="s">
        <v>50</v>
      </c>
      <c r="D83" s="178" t="str">
        <f t="shared" si="28"/>
        <v>Recolección</v>
      </c>
      <c r="E83" s="178">
        <v>4</v>
      </c>
      <c r="F83" s="178" t="str">
        <f t="shared" si="29"/>
        <v>Procedimientos Estadísticos Adecuados</v>
      </c>
      <c r="G83" s="178">
        <v>3</v>
      </c>
      <c r="H83" s="178" t="str">
        <f t="shared" si="30"/>
        <v>DECON</v>
      </c>
      <c r="I83" s="178">
        <f t="shared" si="30"/>
        <v>26</v>
      </c>
      <c r="J83" s="178" t="s">
        <v>656</v>
      </c>
      <c r="K83" s="181" t="str">
        <f t="shared" si="31"/>
        <v>Número de errores en la programación para el aplicativo desde el desarrollo</v>
      </c>
      <c r="L83" s="407"/>
      <c r="M83" s="388">
        <v>6</v>
      </c>
      <c r="N83" s="522" t="s">
        <v>668</v>
      </c>
      <c r="O83" s="178" t="str">
        <f t="shared" si="32"/>
        <v>Óptimo 5
Medio 15</v>
      </c>
      <c r="P83" s="374" t="s">
        <v>80</v>
      </c>
      <c r="Q83" s="374" t="s">
        <v>80</v>
      </c>
      <c r="R83" s="372" t="str">
        <f t="shared" si="33"/>
        <v>*</v>
      </c>
      <c r="S83" s="358"/>
      <c r="T83" s="354"/>
      <c r="U83" s="354"/>
      <c r="V83" s="132">
        <f t="shared" si="34"/>
        <v>0</v>
      </c>
    </row>
    <row r="84" spans="1:16384" s="107" customFormat="1" ht="41.25" customHeight="1" x14ac:dyDescent="0.3">
      <c r="A84" s="128" t="str">
        <f t="shared" si="19"/>
        <v>Número de errores presentados en el aplicativo</v>
      </c>
      <c r="B84" s="178" t="s">
        <v>465</v>
      </c>
      <c r="C84" s="178" t="s">
        <v>50</v>
      </c>
      <c r="D84" s="360" t="str">
        <f>+VLOOKUP(J84,'Indicadores Generales'!A$6:K$60,2,FALSE)</f>
        <v>Recolección</v>
      </c>
      <c r="E84" s="360">
        <v>4</v>
      </c>
      <c r="F84" s="436" t="str">
        <f>+VLOOKUP($J84,'Indicadores Generales'!A$6:K$60,3,FALSE)</f>
        <v>Procedimientos Estadísticos Adecuados</v>
      </c>
      <c r="G84" s="436">
        <v>3</v>
      </c>
      <c r="H84" s="360" t="str">
        <f>+VLOOKUP(J84,'Indicadores Generales'!A$6:K$60,4,FALSE)</f>
        <v>DECON</v>
      </c>
      <c r="I84" s="361">
        <f>+VLOOKUP($J84,'Indicadores Generales'!$A$6:$K$60,5,FALSE)</f>
        <v>26</v>
      </c>
      <c r="J84" s="405" t="s">
        <v>33</v>
      </c>
      <c r="K84" s="406" t="s">
        <v>352</v>
      </c>
      <c r="L84" s="407"/>
      <c r="M84" s="362">
        <v>0</v>
      </c>
      <c r="N84" s="355"/>
      <c r="O84" s="371" t="str">
        <f>+VLOOKUP($J84,'Indicadores Generales'!$A$6:$K$60,11,FALSE)</f>
        <v>Óptimo 5
Medio 15</v>
      </c>
      <c r="P84" s="408">
        <f>+IF(SUM(P78:P83)&gt;0,MAX(P78:P83),"*")</f>
        <v>46</v>
      </c>
      <c r="Q84" s="408">
        <f>+IF(SUM(Q78:Q83)&gt;0,MAX(Q78:Q83),"*")</f>
        <v>5</v>
      </c>
      <c r="R84" s="359">
        <f t="shared" si="33"/>
        <v>46</v>
      </c>
      <c r="S84" s="358">
        <f t="shared" ref="S84:S138" si="35">+R84</f>
        <v>46</v>
      </c>
      <c r="T84" s="354"/>
      <c r="U84" s="354"/>
      <c r="V84" s="132">
        <f>+IF(S84="*","*",IF(R84&lt;5,1,IF(R84&lt;=15,0.5,0)))</f>
        <v>0</v>
      </c>
    </row>
    <row r="85" spans="1:16384" s="107" customFormat="1" ht="44.45" customHeight="1" x14ac:dyDescent="0.3">
      <c r="A85" s="493" t="str">
        <f t="shared" si="19"/>
        <v>Porcentaje de formularios de papel empleados en la encuesta</v>
      </c>
      <c r="B85" s="178" t="s">
        <v>465</v>
      </c>
      <c r="C85" s="178" t="s">
        <v>50</v>
      </c>
      <c r="D85" s="178" t="str">
        <f>+VLOOKUP(J85,'Indicadores Generales'!A$6:K$60,2,FALSE)</f>
        <v>Recolección</v>
      </c>
      <c r="E85" s="365">
        <v>4</v>
      </c>
      <c r="F85" s="181" t="str">
        <f>+VLOOKUP($J85,'Indicadores Generales'!A$6:K$60,3,FALSE)</f>
        <v>Procedimientos Estadísticos Adecuados</v>
      </c>
      <c r="G85" s="178">
        <v>3</v>
      </c>
      <c r="H85" s="178" t="str">
        <f>+VLOOKUP(J85,'Indicadores Generales'!A$6:K$60,4,FALSE)</f>
        <v>ZONALES</v>
      </c>
      <c r="I85" s="365">
        <f>+VLOOKUP($J85,'Indicadores Generales'!$A$6:$K$60,5,FALSE)</f>
        <v>27</v>
      </c>
      <c r="J85" s="520" t="s">
        <v>32</v>
      </c>
      <c r="K85" s="521" t="s">
        <v>220</v>
      </c>
      <c r="L85" s="374"/>
      <c r="M85" s="368">
        <v>0</v>
      </c>
      <c r="N85" s="385"/>
      <c r="O85" s="386" t="str">
        <f>+VLOOKUP($J85,'Indicadores Generales'!$A$6:$K$60,11,FALSE)</f>
        <v>Óptimo &lt;=4%
Medio 6%</v>
      </c>
      <c r="P85" s="374" t="s">
        <v>80</v>
      </c>
      <c r="Q85" s="374" t="s">
        <v>80</v>
      </c>
      <c r="R85" s="372" t="e">
        <f t="shared" ref="R85:R91" si="36">+P85/Q85*100</f>
        <v>#VALUE!</v>
      </c>
      <c r="S85" s="376" t="e">
        <f t="shared" ref="S85:S91" si="37">+R85</f>
        <v>#VALUE!</v>
      </c>
      <c r="T85" s="377"/>
      <c r="U85" s="377"/>
      <c r="V85" s="132" t="e">
        <f>+IF(S85&lt;=4,1,IF(S85&lt;=6,0.5,0))</f>
        <v>#VALUE!</v>
      </c>
      <c r="W85" s="495"/>
      <c r="X85" s="495"/>
      <c r="Y85" s="495"/>
      <c r="Z85" s="495"/>
      <c r="AA85" s="495"/>
      <c r="AB85" s="495"/>
      <c r="AC85" s="495"/>
      <c r="AD85" s="495"/>
      <c r="AE85" s="495"/>
      <c r="AF85" s="495"/>
      <c r="AG85" s="495"/>
      <c r="AH85" s="495"/>
      <c r="AI85" s="495"/>
      <c r="AJ85" s="495"/>
      <c r="AK85" s="495"/>
      <c r="AL85" s="495"/>
      <c r="AM85" s="495"/>
      <c r="AN85" s="495"/>
      <c r="AO85" s="495"/>
      <c r="AP85" s="495"/>
      <c r="AQ85" s="495"/>
      <c r="AR85" s="495"/>
      <c r="AS85" s="495"/>
      <c r="AT85" s="495"/>
      <c r="AU85" s="495"/>
      <c r="AV85" s="495"/>
      <c r="AW85" s="495"/>
      <c r="AX85" s="495"/>
      <c r="AY85" s="495"/>
      <c r="AZ85" s="495"/>
      <c r="BA85" s="495"/>
      <c r="BB85" s="495"/>
      <c r="BC85" s="495"/>
      <c r="BD85" s="495"/>
      <c r="BE85" s="495"/>
      <c r="BF85" s="495"/>
      <c r="BG85" s="495"/>
      <c r="BH85" s="495"/>
      <c r="BI85" s="495"/>
      <c r="BJ85" s="495"/>
      <c r="BK85" s="495"/>
      <c r="BL85" s="495"/>
      <c r="BM85" s="495"/>
      <c r="BN85" s="495"/>
      <c r="BO85" s="495"/>
      <c r="BP85" s="495"/>
      <c r="BQ85" s="495"/>
      <c r="BR85" s="495"/>
      <c r="BS85" s="495"/>
      <c r="BT85" s="495"/>
      <c r="BU85" s="495"/>
      <c r="BV85" s="495"/>
      <c r="BW85" s="495"/>
      <c r="BX85" s="495"/>
      <c r="BY85" s="495"/>
      <c r="BZ85" s="495"/>
      <c r="CA85" s="495"/>
      <c r="CB85" s="495"/>
      <c r="CC85" s="495"/>
      <c r="CD85" s="495"/>
      <c r="CE85" s="495"/>
      <c r="CF85" s="495"/>
      <c r="CG85" s="495"/>
      <c r="CH85" s="495"/>
      <c r="CI85" s="495"/>
      <c r="CJ85" s="495"/>
      <c r="CK85" s="495"/>
      <c r="CL85" s="495"/>
      <c r="CM85" s="495"/>
      <c r="CN85" s="495"/>
      <c r="CO85" s="495"/>
      <c r="CP85" s="495"/>
      <c r="CQ85" s="495"/>
      <c r="CR85" s="495"/>
      <c r="CS85" s="495"/>
      <c r="CT85" s="495"/>
      <c r="CU85" s="495"/>
      <c r="CV85" s="495"/>
      <c r="CW85" s="495"/>
      <c r="CX85" s="495"/>
      <c r="CY85" s="495"/>
      <c r="CZ85" s="495"/>
      <c r="DA85" s="495"/>
      <c r="DB85" s="495"/>
      <c r="DC85" s="495"/>
      <c r="DD85" s="495"/>
      <c r="DE85" s="495"/>
      <c r="DF85" s="495"/>
      <c r="DG85" s="495"/>
      <c r="DH85" s="495"/>
      <c r="DI85" s="495"/>
      <c r="DJ85" s="495"/>
      <c r="DK85" s="495"/>
      <c r="DL85" s="495"/>
      <c r="DM85" s="495"/>
      <c r="DN85" s="495"/>
      <c r="DO85" s="495"/>
      <c r="DP85" s="495"/>
      <c r="DQ85" s="495"/>
      <c r="DR85" s="495"/>
      <c r="DS85" s="495"/>
      <c r="DT85" s="495"/>
      <c r="DU85" s="495"/>
      <c r="DV85" s="495"/>
      <c r="DW85" s="495"/>
      <c r="DX85" s="495"/>
      <c r="DY85" s="495"/>
      <c r="DZ85" s="495"/>
      <c r="EA85" s="495"/>
      <c r="EB85" s="495"/>
      <c r="EC85" s="495"/>
      <c r="ED85" s="495"/>
      <c r="EE85" s="495"/>
      <c r="EF85" s="495"/>
      <c r="EG85" s="495"/>
      <c r="EH85" s="495"/>
      <c r="EI85" s="495"/>
      <c r="EJ85" s="495"/>
      <c r="EK85" s="495"/>
      <c r="EL85" s="495"/>
      <c r="EM85" s="495"/>
      <c r="EN85" s="495"/>
      <c r="EO85" s="495"/>
      <c r="EP85" s="495"/>
      <c r="EQ85" s="495"/>
      <c r="ER85" s="495"/>
      <c r="ES85" s="495"/>
      <c r="ET85" s="495"/>
      <c r="EU85" s="495"/>
      <c r="EV85" s="495"/>
      <c r="EW85" s="495"/>
      <c r="EX85" s="495"/>
      <c r="EY85" s="495"/>
      <c r="EZ85" s="495"/>
      <c r="FA85" s="495"/>
      <c r="FB85" s="495"/>
      <c r="FC85" s="495"/>
      <c r="FD85" s="495"/>
      <c r="FE85" s="495"/>
      <c r="FF85" s="495"/>
      <c r="FG85" s="495"/>
      <c r="FH85" s="495"/>
      <c r="FI85" s="495"/>
      <c r="FJ85" s="495"/>
      <c r="FK85" s="495"/>
      <c r="FL85" s="495"/>
      <c r="FM85" s="495"/>
      <c r="FN85" s="495"/>
      <c r="FO85" s="495"/>
      <c r="FP85" s="495"/>
      <c r="FQ85" s="495"/>
      <c r="FR85" s="495"/>
      <c r="FS85" s="495"/>
      <c r="FT85" s="495"/>
      <c r="FU85" s="495"/>
      <c r="FV85" s="495"/>
      <c r="FW85" s="495"/>
      <c r="FX85" s="495"/>
      <c r="FY85" s="495"/>
      <c r="FZ85" s="495"/>
      <c r="GA85" s="495"/>
      <c r="GB85" s="495"/>
      <c r="GC85" s="495"/>
      <c r="GD85" s="495"/>
      <c r="GE85" s="495"/>
      <c r="GF85" s="495"/>
      <c r="GG85" s="495"/>
      <c r="GH85" s="495"/>
      <c r="GI85" s="495"/>
      <c r="GJ85" s="495"/>
      <c r="GK85" s="495"/>
      <c r="GL85" s="495"/>
      <c r="GM85" s="495"/>
      <c r="GN85" s="495"/>
      <c r="GO85" s="495"/>
      <c r="GP85" s="495"/>
      <c r="GQ85" s="495"/>
      <c r="GR85" s="495"/>
      <c r="GS85" s="495"/>
      <c r="GT85" s="495"/>
      <c r="GU85" s="495"/>
      <c r="GV85" s="495"/>
      <c r="GW85" s="495"/>
      <c r="GX85" s="495"/>
      <c r="GY85" s="495"/>
      <c r="GZ85" s="495"/>
      <c r="HA85" s="495"/>
      <c r="HB85" s="495"/>
      <c r="HC85" s="495"/>
      <c r="HD85" s="495"/>
      <c r="HE85" s="495"/>
      <c r="HF85" s="495"/>
      <c r="HG85" s="495"/>
      <c r="HH85" s="495"/>
      <c r="HI85" s="495"/>
      <c r="HJ85" s="495"/>
      <c r="HK85" s="495"/>
      <c r="HL85" s="495"/>
      <c r="HM85" s="495"/>
      <c r="HN85" s="495"/>
      <c r="HO85" s="495"/>
      <c r="HP85" s="495"/>
      <c r="HQ85" s="495"/>
      <c r="HR85" s="495"/>
      <c r="HS85" s="495"/>
      <c r="HT85" s="495"/>
      <c r="HU85" s="495"/>
      <c r="HV85" s="495"/>
      <c r="HW85" s="495"/>
      <c r="HX85" s="495"/>
      <c r="HY85" s="495"/>
      <c r="HZ85" s="495"/>
      <c r="IA85" s="495"/>
      <c r="IB85" s="495"/>
      <c r="IC85" s="495"/>
      <c r="ID85" s="495"/>
      <c r="IE85" s="495"/>
      <c r="IF85" s="495"/>
      <c r="IG85" s="495"/>
      <c r="IH85" s="495"/>
      <c r="II85" s="495"/>
      <c r="IJ85" s="495"/>
      <c r="IK85" s="495"/>
      <c r="IL85" s="495"/>
      <c r="IM85" s="495"/>
      <c r="IN85" s="495"/>
      <c r="IO85" s="495"/>
      <c r="IP85" s="495"/>
      <c r="IQ85" s="495"/>
      <c r="IR85" s="495"/>
      <c r="IS85" s="495"/>
      <c r="IT85" s="495"/>
      <c r="IU85" s="495"/>
      <c r="IV85" s="495"/>
      <c r="IW85" s="495"/>
      <c r="IX85" s="495"/>
      <c r="IY85" s="495"/>
      <c r="IZ85" s="495"/>
      <c r="JA85" s="495"/>
      <c r="JB85" s="495"/>
      <c r="JC85" s="495"/>
      <c r="JD85" s="495"/>
      <c r="JE85" s="495"/>
      <c r="JF85" s="495"/>
      <c r="JG85" s="495"/>
      <c r="JH85" s="495"/>
      <c r="JI85" s="495"/>
      <c r="JJ85" s="495"/>
      <c r="JK85" s="495"/>
      <c r="JL85" s="495"/>
      <c r="JM85" s="495"/>
      <c r="JN85" s="495"/>
      <c r="JO85" s="495"/>
      <c r="JP85" s="495"/>
      <c r="JQ85" s="495"/>
      <c r="JR85" s="495"/>
      <c r="JS85" s="495"/>
      <c r="JT85" s="495"/>
      <c r="JU85" s="495"/>
      <c r="JV85" s="495"/>
      <c r="JW85" s="495"/>
      <c r="JX85" s="495"/>
      <c r="JY85" s="495"/>
      <c r="JZ85" s="495"/>
      <c r="KA85" s="495"/>
      <c r="KB85" s="495"/>
      <c r="KC85" s="495"/>
      <c r="KD85" s="495"/>
      <c r="KE85" s="495"/>
      <c r="KF85" s="495"/>
      <c r="KG85" s="495"/>
      <c r="KH85" s="495"/>
      <c r="KI85" s="495"/>
      <c r="KJ85" s="495"/>
      <c r="KK85" s="495"/>
      <c r="KL85" s="495"/>
      <c r="KM85" s="495"/>
      <c r="KN85" s="495"/>
      <c r="KO85" s="495"/>
      <c r="KP85" s="495"/>
      <c r="KQ85" s="495"/>
      <c r="KR85" s="495"/>
      <c r="KS85" s="495"/>
      <c r="KT85" s="495"/>
      <c r="KU85" s="495"/>
      <c r="KV85" s="495"/>
      <c r="KW85" s="495"/>
      <c r="KX85" s="495"/>
      <c r="KY85" s="495"/>
      <c r="KZ85" s="495"/>
      <c r="LA85" s="495"/>
      <c r="LB85" s="495"/>
      <c r="LC85" s="495"/>
      <c r="LD85" s="495"/>
      <c r="LE85" s="495"/>
      <c r="LF85" s="495"/>
      <c r="LG85" s="495"/>
      <c r="LH85" s="495"/>
      <c r="LI85" s="495"/>
      <c r="LJ85" s="495"/>
      <c r="LK85" s="495"/>
      <c r="LL85" s="495"/>
      <c r="LM85" s="495"/>
      <c r="LN85" s="495"/>
      <c r="LO85" s="495"/>
      <c r="LP85" s="495"/>
      <c r="LQ85" s="495"/>
      <c r="LR85" s="495"/>
      <c r="LS85" s="495"/>
      <c r="LT85" s="495"/>
      <c r="LU85" s="495"/>
      <c r="LV85" s="495"/>
      <c r="LW85" s="495"/>
      <c r="LX85" s="495"/>
      <c r="LY85" s="495"/>
      <c r="LZ85" s="495"/>
      <c r="MA85" s="495"/>
      <c r="MB85" s="495"/>
      <c r="MC85" s="495"/>
      <c r="MD85" s="495"/>
      <c r="ME85" s="495"/>
      <c r="MF85" s="495"/>
      <c r="MG85" s="495"/>
      <c r="MH85" s="495"/>
      <c r="MI85" s="495"/>
      <c r="MJ85" s="495"/>
      <c r="MK85" s="495"/>
      <c r="ML85" s="495"/>
      <c r="MM85" s="495"/>
      <c r="MN85" s="495"/>
      <c r="MO85" s="495"/>
      <c r="MP85" s="495"/>
      <c r="MQ85" s="495"/>
      <c r="MR85" s="495"/>
      <c r="MS85" s="495"/>
      <c r="MT85" s="495"/>
      <c r="MU85" s="495"/>
      <c r="MV85" s="495"/>
      <c r="MW85" s="495"/>
      <c r="MX85" s="495"/>
      <c r="MY85" s="495"/>
      <c r="MZ85" s="495"/>
      <c r="NA85" s="495"/>
      <c r="NB85" s="495"/>
      <c r="NC85" s="495"/>
      <c r="ND85" s="495"/>
      <c r="NE85" s="495"/>
      <c r="NF85" s="495"/>
      <c r="NG85" s="495"/>
      <c r="NH85" s="495"/>
      <c r="NI85" s="495"/>
      <c r="NJ85" s="495"/>
      <c r="NK85" s="495"/>
      <c r="NL85" s="495"/>
      <c r="NM85" s="495"/>
      <c r="NN85" s="495"/>
      <c r="NO85" s="495"/>
      <c r="NP85" s="495"/>
      <c r="NQ85" s="495"/>
      <c r="NR85" s="495"/>
      <c r="NS85" s="495"/>
      <c r="NT85" s="495"/>
      <c r="NU85" s="495"/>
      <c r="NV85" s="495"/>
      <c r="NW85" s="495"/>
      <c r="NX85" s="495"/>
      <c r="NY85" s="495"/>
      <c r="NZ85" s="495"/>
      <c r="OA85" s="495"/>
      <c r="OB85" s="495"/>
      <c r="OC85" s="495"/>
      <c r="OD85" s="495"/>
      <c r="OE85" s="495"/>
      <c r="OF85" s="495"/>
      <c r="OG85" s="495"/>
      <c r="OH85" s="495"/>
      <c r="OI85" s="495"/>
      <c r="OJ85" s="495"/>
      <c r="OK85" s="495"/>
      <c r="OL85" s="495"/>
      <c r="OM85" s="495"/>
      <c r="ON85" s="495"/>
      <c r="OO85" s="495"/>
      <c r="OP85" s="495"/>
      <c r="OQ85" s="495"/>
      <c r="OR85" s="495"/>
      <c r="OS85" s="495"/>
      <c r="OT85" s="495"/>
      <c r="OU85" s="495"/>
      <c r="OV85" s="495"/>
      <c r="OW85" s="495"/>
      <c r="OX85" s="495"/>
      <c r="OY85" s="495"/>
      <c r="OZ85" s="495"/>
      <c r="PA85" s="495"/>
      <c r="PB85" s="495"/>
      <c r="PC85" s="495"/>
      <c r="PD85" s="495"/>
      <c r="PE85" s="495"/>
      <c r="PF85" s="495"/>
      <c r="PG85" s="495"/>
      <c r="PH85" s="495"/>
      <c r="PI85" s="495"/>
      <c r="PJ85" s="495"/>
      <c r="PK85" s="495"/>
      <c r="PL85" s="495"/>
      <c r="PM85" s="495"/>
      <c r="PN85" s="495"/>
      <c r="PO85" s="495"/>
      <c r="PP85" s="495"/>
      <c r="PQ85" s="495"/>
      <c r="PR85" s="495"/>
      <c r="PS85" s="495"/>
      <c r="PT85" s="495"/>
      <c r="PU85" s="495"/>
      <c r="PV85" s="495"/>
      <c r="PW85" s="495"/>
      <c r="PX85" s="495"/>
      <c r="PY85" s="495"/>
      <c r="PZ85" s="495"/>
      <c r="QA85" s="495"/>
      <c r="QB85" s="495"/>
      <c r="QC85" s="495"/>
      <c r="QD85" s="495"/>
      <c r="QE85" s="495"/>
      <c r="QF85" s="495"/>
      <c r="QG85" s="495"/>
      <c r="QH85" s="495"/>
      <c r="QI85" s="495"/>
      <c r="QJ85" s="495"/>
      <c r="QK85" s="495"/>
      <c r="QL85" s="495"/>
      <c r="QM85" s="495"/>
      <c r="QN85" s="495"/>
      <c r="QO85" s="495"/>
      <c r="QP85" s="495"/>
      <c r="QQ85" s="495"/>
      <c r="QR85" s="495"/>
      <c r="QS85" s="495"/>
      <c r="QT85" s="495"/>
      <c r="QU85" s="495"/>
      <c r="QV85" s="495"/>
      <c r="QW85" s="495"/>
      <c r="QX85" s="495"/>
      <c r="QY85" s="495"/>
      <c r="QZ85" s="495"/>
      <c r="RA85" s="495"/>
      <c r="RB85" s="495"/>
      <c r="RC85" s="495"/>
      <c r="RD85" s="495"/>
      <c r="RE85" s="495"/>
      <c r="RF85" s="495"/>
      <c r="RG85" s="495"/>
      <c r="RH85" s="495"/>
      <c r="RI85" s="495"/>
      <c r="RJ85" s="495"/>
      <c r="RK85" s="495"/>
      <c r="RL85" s="495"/>
      <c r="RM85" s="495"/>
      <c r="RN85" s="495"/>
      <c r="RO85" s="495"/>
      <c r="RP85" s="495"/>
      <c r="RQ85" s="495"/>
      <c r="RR85" s="495"/>
      <c r="RS85" s="495"/>
      <c r="RT85" s="495"/>
      <c r="RU85" s="495"/>
      <c r="RV85" s="495"/>
      <c r="RW85" s="495"/>
      <c r="RX85" s="495"/>
      <c r="RY85" s="495"/>
      <c r="RZ85" s="495"/>
      <c r="SA85" s="495"/>
      <c r="SB85" s="495"/>
      <c r="SC85" s="495"/>
      <c r="SD85" s="495"/>
      <c r="SE85" s="495"/>
      <c r="SF85" s="495"/>
      <c r="SG85" s="495"/>
      <c r="SH85" s="495"/>
      <c r="SI85" s="495"/>
      <c r="SJ85" s="495"/>
      <c r="SK85" s="495"/>
      <c r="SL85" s="495"/>
      <c r="SM85" s="495"/>
      <c r="SN85" s="495"/>
      <c r="SO85" s="495"/>
      <c r="SP85" s="495"/>
      <c r="SQ85" s="495"/>
      <c r="SR85" s="495"/>
      <c r="SS85" s="495"/>
      <c r="ST85" s="495"/>
      <c r="SU85" s="495"/>
      <c r="SV85" s="495"/>
      <c r="SW85" s="495"/>
      <c r="SX85" s="495"/>
      <c r="SY85" s="495"/>
      <c r="SZ85" s="495"/>
      <c r="TA85" s="495"/>
      <c r="TB85" s="495"/>
      <c r="TC85" s="495"/>
      <c r="TD85" s="495"/>
      <c r="TE85" s="495"/>
      <c r="TF85" s="495"/>
      <c r="TG85" s="495"/>
      <c r="TH85" s="495"/>
      <c r="TI85" s="495"/>
      <c r="TJ85" s="495"/>
      <c r="TK85" s="495"/>
      <c r="TL85" s="495"/>
      <c r="TM85" s="495"/>
      <c r="TN85" s="495"/>
      <c r="TO85" s="495"/>
      <c r="TP85" s="495"/>
      <c r="TQ85" s="495"/>
      <c r="TR85" s="495"/>
      <c r="TS85" s="495"/>
      <c r="TT85" s="495"/>
      <c r="TU85" s="495"/>
      <c r="TV85" s="495"/>
      <c r="TW85" s="495"/>
      <c r="TX85" s="495"/>
      <c r="TY85" s="495"/>
      <c r="TZ85" s="495"/>
      <c r="UA85" s="495"/>
      <c r="UB85" s="495"/>
      <c r="UC85" s="495"/>
      <c r="UD85" s="495"/>
      <c r="UE85" s="495"/>
      <c r="UF85" s="495"/>
      <c r="UG85" s="495"/>
      <c r="UH85" s="495"/>
      <c r="UI85" s="495"/>
      <c r="UJ85" s="495"/>
      <c r="UK85" s="495"/>
      <c r="UL85" s="495"/>
      <c r="UM85" s="495"/>
      <c r="UN85" s="495"/>
      <c r="UO85" s="495"/>
      <c r="UP85" s="495"/>
      <c r="UQ85" s="495"/>
      <c r="UR85" s="495"/>
      <c r="US85" s="495"/>
      <c r="UT85" s="495"/>
      <c r="UU85" s="495"/>
      <c r="UV85" s="495"/>
      <c r="UW85" s="495"/>
      <c r="UX85" s="495"/>
      <c r="UY85" s="495"/>
      <c r="UZ85" s="495"/>
      <c r="VA85" s="495"/>
      <c r="VB85" s="495"/>
      <c r="VC85" s="495"/>
      <c r="VD85" s="495"/>
      <c r="VE85" s="495"/>
      <c r="VF85" s="495"/>
      <c r="VG85" s="495"/>
      <c r="VH85" s="495"/>
      <c r="VI85" s="495"/>
      <c r="VJ85" s="495"/>
      <c r="VK85" s="495"/>
      <c r="VL85" s="495"/>
      <c r="VM85" s="495"/>
      <c r="VN85" s="495"/>
      <c r="VO85" s="495"/>
      <c r="VP85" s="495"/>
      <c r="VQ85" s="495"/>
      <c r="VR85" s="495"/>
      <c r="VS85" s="495"/>
      <c r="VT85" s="495"/>
      <c r="VU85" s="495"/>
      <c r="VV85" s="495"/>
      <c r="VW85" s="495"/>
      <c r="VX85" s="495"/>
      <c r="VY85" s="495"/>
      <c r="VZ85" s="495"/>
      <c r="WA85" s="495"/>
      <c r="WB85" s="495"/>
      <c r="WC85" s="495"/>
      <c r="WD85" s="495"/>
      <c r="WE85" s="495"/>
      <c r="WF85" s="495"/>
      <c r="WG85" s="495"/>
      <c r="WH85" s="495"/>
      <c r="WI85" s="495"/>
      <c r="WJ85" s="495"/>
      <c r="WK85" s="495"/>
      <c r="WL85" s="495"/>
      <c r="WM85" s="495"/>
      <c r="WN85" s="495"/>
      <c r="WO85" s="495"/>
      <c r="WP85" s="495"/>
      <c r="WQ85" s="495"/>
      <c r="WR85" s="495"/>
      <c r="WS85" s="495"/>
      <c r="WT85" s="495"/>
      <c r="WU85" s="495"/>
      <c r="WV85" s="495"/>
      <c r="WW85" s="495"/>
      <c r="WX85" s="495"/>
      <c r="WY85" s="495"/>
      <c r="WZ85" s="495"/>
      <c r="XA85" s="495"/>
      <c r="XB85" s="495"/>
      <c r="XC85" s="495"/>
      <c r="XD85" s="495"/>
      <c r="XE85" s="495"/>
      <c r="XF85" s="495"/>
      <c r="XG85" s="495"/>
      <c r="XH85" s="495"/>
      <c r="XI85" s="495"/>
      <c r="XJ85" s="495"/>
      <c r="XK85" s="495"/>
      <c r="XL85" s="495"/>
      <c r="XM85" s="495"/>
      <c r="XN85" s="495"/>
      <c r="XO85" s="495"/>
      <c r="XP85" s="495"/>
      <c r="XQ85" s="495"/>
      <c r="XR85" s="495"/>
      <c r="XS85" s="495"/>
      <c r="XT85" s="495"/>
      <c r="XU85" s="495"/>
      <c r="XV85" s="495"/>
      <c r="XW85" s="495"/>
      <c r="XX85" s="495"/>
      <c r="XY85" s="495"/>
      <c r="XZ85" s="495"/>
      <c r="YA85" s="495"/>
      <c r="YB85" s="495"/>
      <c r="YC85" s="495"/>
      <c r="YD85" s="495"/>
      <c r="YE85" s="495"/>
      <c r="YF85" s="495"/>
      <c r="YG85" s="495"/>
      <c r="YH85" s="495"/>
      <c r="YI85" s="495"/>
      <c r="YJ85" s="495"/>
      <c r="YK85" s="495"/>
      <c r="YL85" s="495"/>
      <c r="YM85" s="495"/>
      <c r="YN85" s="495"/>
      <c r="YO85" s="495"/>
      <c r="YP85" s="495"/>
      <c r="YQ85" s="495"/>
      <c r="YR85" s="495"/>
      <c r="YS85" s="495"/>
      <c r="YT85" s="495"/>
      <c r="YU85" s="495"/>
      <c r="YV85" s="495"/>
      <c r="YW85" s="495"/>
      <c r="YX85" s="495"/>
      <c r="YY85" s="495"/>
      <c r="YZ85" s="495"/>
      <c r="ZA85" s="495"/>
      <c r="ZB85" s="495"/>
      <c r="ZC85" s="495"/>
      <c r="ZD85" s="495"/>
      <c r="ZE85" s="495"/>
      <c r="ZF85" s="495"/>
      <c r="ZG85" s="495"/>
      <c r="ZH85" s="495"/>
      <c r="ZI85" s="495"/>
      <c r="ZJ85" s="495"/>
      <c r="ZK85" s="495"/>
      <c r="ZL85" s="495"/>
      <c r="ZM85" s="495"/>
      <c r="ZN85" s="495"/>
      <c r="ZO85" s="495"/>
      <c r="ZP85" s="495"/>
      <c r="ZQ85" s="495"/>
      <c r="ZR85" s="495"/>
      <c r="ZS85" s="495"/>
      <c r="ZT85" s="495"/>
      <c r="ZU85" s="495"/>
      <c r="ZV85" s="495"/>
      <c r="ZW85" s="495"/>
      <c r="ZX85" s="495"/>
      <c r="ZY85" s="495"/>
      <c r="ZZ85" s="495"/>
      <c r="AAA85" s="495"/>
      <c r="AAB85" s="495"/>
      <c r="AAC85" s="495"/>
      <c r="AAD85" s="495"/>
      <c r="AAE85" s="495"/>
      <c r="AAF85" s="495"/>
      <c r="AAG85" s="495"/>
      <c r="AAH85" s="495"/>
      <c r="AAI85" s="495"/>
      <c r="AAJ85" s="495"/>
      <c r="AAK85" s="495"/>
      <c r="AAL85" s="495"/>
      <c r="AAM85" s="495"/>
      <c r="AAN85" s="495"/>
      <c r="AAO85" s="495"/>
      <c r="AAP85" s="495"/>
      <c r="AAQ85" s="495"/>
      <c r="AAR85" s="495"/>
      <c r="AAS85" s="495"/>
      <c r="AAT85" s="495"/>
      <c r="AAU85" s="495"/>
      <c r="AAV85" s="495"/>
      <c r="AAW85" s="495"/>
      <c r="AAX85" s="495"/>
      <c r="AAY85" s="495"/>
      <c r="AAZ85" s="495"/>
      <c r="ABA85" s="495"/>
      <c r="ABB85" s="495"/>
      <c r="ABC85" s="495"/>
      <c r="ABD85" s="495"/>
      <c r="ABE85" s="495"/>
      <c r="ABF85" s="495"/>
      <c r="ABG85" s="495"/>
      <c r="ABH85" s="495"/>
      <c r="ABI85" s="495"/>
      <c r="ABJ85" s="495"/>
      <c r="ABK85" s="495"/>
      <c r="ABL85" s="495"/>
      <c r="ABM85" s="495"/>
      <c r="ABN85" s="495"/>
      <c r="ABO85" s="495"/>
      <c r="ABP85" s="495"/>
      <c r="ABQ85" s="495"/>
      <c r="ABR85" s="495"/>
      <c r="ABS85" s="495"/>
      <c r="ABT85" s="495"/>
      <c r="ABU85" s="495"/>
      <c r="ABV85" s="495"/>
      <c r="ABW85" s="495"/>
      <c r="ABX85" s="495"/>
      <c r="ABY85" s="495"/>
      <c r="ABZ85" s="495"/>
      <c r="ACA85" s="495"/>
      <c r="ACB85" s="495"/>
      <c r="ACC85" s="495"/>
      <c r="ACD85" s="495"/>
      <c r="ACE85" s="495"/>
      <c r="ACF85" s="495"/>
      <c r="ACG85" s="495"/>
      <c r="ACH85" s="495"/>
      <c r="ACI85" s="495"/>
      <c r="ACJ85" s="495"/>
      <c r="ACK85" s="495"/>
      <c r="ACL85" s="495"/>
      <c r="ACM85" s="495"/>
      <c r="ACN85" s="495"/>
      <c r="ACO85" s="495"/>
      <c r="ACP85" s="495"/>
      <c r="ACQ85" s="495"/>
      <c r="ACR85" s="495"/>
      <c r="ACS85" s="495"/>
      <c r="ACT85" s="495"/>
      <c r="ACU85" s="495"/>
      <c r="ACV85" s="495"/>
      <c r="ACW85" s="495"/>
      <c r="ACX85" s="495"/>
      <c r="ACY85" s="495"/>
      <c r="ACZ85" s="495"/>
      <c r="ADA85" s="495"/>
      <c r="ADB85" s="495"/>
      <c r="ADC85" s="495"/>
      <c r="ADD85" s="495"/>
      <c r="ADE85" s="495"/>
      <c r="ADF85" s="495"/>
      <c r="ADG85" s="495"/>
      <c r="ADH85" s="495"/>
      <c r="ADI85" s="495"/>
      <c r="ADJ85" s="495"/>
      <c r="ADK85" s="495"/>
      <c r="ADL85" s="495"/>
      <c r="ADM85" s="495"/>
      <c r="ADN85" s="495"/>
      <c r="ADO85" s="495"/>
      <c r="ADP85" s="495"/>
      <c r="ADQ85" s="495"/>
      <c r="ADR85" s="495"/>
      <c r="ADS85" s="495"/>
      <c r="ADT85" s="495"/>
      <c r="ADU85" s="495"/>
      <c r="ADV85" s="495"/>
      <c r="ADW85" s="495"/>
      <c r="ADX85" s="495"/>
      <c r="ADY85" s="495"/>
      <c r="ADZ85" s="495"/>
      <c r="AEA85" s="495"/>
      <c r="AEB85" s="495"/>
      <c r="AEC85" s="495"/>
      <c r="AED85" s="495"/>
      <c r="AEE85" s="495"/>
      <c r="AEF85" s="495"/>
      <c r="AEG85" s="495"/>
      <c r="AEH85" s="495"/>
      <c r="AEI85" s="495"/>
      <c r="AEJ85" s="495"/>
      <c r="AEK85" s="495"/>
      <c r="AEL85" s="495"/>
      <c r="AEM85" s="495"/>
      <c r="AEN85" s="495"/>
      <c r="AEO85" s="495"/>
      <c r="AEP85" s="495"/>
      <c r="AEQ85" s="495"/>
      <c r="AER85" s="495"/>
      <c r="AES85" s="495"/>
      <c r="AET85" s="495"/>
      <c r="AEU85" s="495"/>
      <c r="AEV85" s="495"/>
      <c r="AEW85" s="495"/>
      <c r="AEX85" s="495"/>
      <c r="AEY85" s="495"/>
      <c r="AEZ85" s="495"/>
      <c r="AFA85" s="495"/>
      <c r="AFB85" s="495"/>
      <c r="AFC85" s="495"/>
      <c r="AFD85" s="495"/>
      <c r="AFE85" s="495"/>
      <c r="AFF85" s="495"/>
      <c r="AFG85" s="495"/>
      <c r="AFH85" s="495"/>
      <c r="AFI85" s="495"/>
      <c r="AFJ85" s="495"/>
      <c r="AFK85" s="495"/>
      <c r="AFL85" s="495"/>
      <c r="AFM85" s="495"/>
      <c r="AFN85" s="495"/>
      <c r="AFO85" s="495"/>
      <c r="AFP85" s="495"/>
      <c r="AFQ85" s="495"/>
      <c r="AFR85" s="495"/>
      <c r="AFS85" s="495"/>
      <c r="AFT85" s="495"/>
      <c r="AFU85" s="495"/>
      <c r="AFV85" s="495"/>
      <c r="AFW85" s="495"/>
      <c r="AFX85" s="495"/>
      <c r="AFY85" s="495"/>
      <c r="AFZ85" s="495"/>
      <c r="AGA85" s="495"/>
      <c r="AGB85" s="495"/>
      <c r="AGC85" s="495"/>
      <c r="AGD85" s="495"/>
      <c r="AGE85" s="495"/>
      <c r="AGF85" s="495"/>
      <c r="AGG85" s="495"/>
      <c r="AGH85" s="495"/>
      <c r="AGI85" s="495"/>
      <c r="AGJ85" s="495"/>
      <c r="AGK85" s="495"/>
      <c r="AGL85" s="495"/>
      <c r="AGM85" s="495"/>
      <c r="AGN85" s="495"/>
      <c r="AGO85" s="495"/>
      <c r="AGP85" s="495"/>
      <c r="AGQ85" s="495"/>
      <c r="AGR85" s="495"/>
      <c r="AGS85" s="495"/>
      <c r="AGT85" s="495"/>
      <c r="AGU85" s="495"/>
      <c r="AGV85" s="495"/>
      <c r="AGW85" s="495"/>
      <c r="AGX85" s="495"/>
      <c r="AGY85" s="495"/>
      <c r="AGZ85" s="495"/>
      <c r="AHA85" s="495"/>
      <c r="AHB85" s="495"/>
      <c r="AHC85" s="495"/>
      <c r="AHD85" s="495"/>
      <c r="AHE85" s="495"/>
      <c r="AHF85" s="495"/>
      <c r="AHG85" s="495"/>
      <c r="AHH85" s="495"/>
      <c r="AHI85" s="495"/>
      <c r="AHJ85" s="495"/>
      <c r="AHK85" s="495"/>
      <c r="AHL85" s="495"/>
      <c r="AHM85" s="495"/>
      <c r="AHN85" s="495"/>
      <c r="AHO85" s="495"/>
      <c r="AHP85" s="495"/>
      <c r="AHQ85" s="495"/>
      <c r="AHR85" s="495"/>
      <c r="AHS85" s="495"/>
      <c r="AHT85" s="495"/>
      <c r="AHU85" s="495"/>
      <c r="AHV85" s="495"/>
      <c r="AHW85" s="495"/>
      <c r="AHX85" s="495"/>
      <c r="AHY85" s="495"/>
      <c r="AHZ85" s="495"/>
      <c r="AIA85" s="495"/>
      <c r="AIB85" s="495"/>
      <c r="AIC85" s="495"/>
      <c r="AID85" s="495"/>
      <c r="AIE85" s="495"/>
      <c r="AIF85" s="495"/>
      <c r="AIG85" s="495"/>
      <c r="AIH85" s="495"/>
      <c r="AII85" s="495"/>
      <c r="AIJ85" s="495"/>
      <c r="AIK85" s="495"/>
      <c r="AIL85" s="495"/>
      <c r="AIM85" s="495"/>
      <c r="AIN85" s="495"/>
      <c r="AIO85" s="495"/>
      <c r="AIP85" s="495"/>
      <c r="AIQ85" s="495"/>
      <c r="AIR85" s="495"/>
      <c r="AIS85" s="495"/>
      <c r="AIT85" s="495"/>
      <c r="AIU85" s="495"/>
      <c r="AIV85" s="495"/>
      <c r="AIW85" s="495"/>
      <c r="AIX85" s="495"/>
      <c r="AIY85" s="495"/>
      <c r="AIZ85" s="495"/>
      <c r="AJA85" s="495"/>
      <c r="AJB85" s="495"/>
      <c r="AJC85" s="495"/>
      <c r="AJD85" s="495"/>
      <c r="AJE85" s="495"/>
      <c r="AJF85" s="495"/>
      <c r="AJG85" s="495"/>
      <c r="AJH85" s="495"/>
      <c r="AJI85" s="495"/>
      <c r="AJJ85" s="495"/>
      <c r="AJK85" s="495"/>
      <c r="AJL85" s="495"/>
      <c r="AJM85" s="495"/>
      <c r="AJN85" s="495"/>
      <c r="AJO85" s="495"/>
      <c r="AJP85" s="495"/>
      <c r="AJQ85" s="495"/>
      <c r="AJR85" s="495"/>
      <c r="AJS85" s="495"/>
      <c r="AJT85" s="495"/>
      <c r="AJU85" s="495"/>
      <c r="AJV85" s="495"/>
      <c r="AJW85" s="495"/>
      <c r="AJX85" s="495"/>
      <c r="AJY85" s="495"/>
      <c r="AJZ85" s="495"/>
      <c r="AKA85" s="495"/>
      <c r="AKB85" s="495"/>
      <c r="AKC85" s="495"/>
      <c r="AKD85" s="495"/>
      <c r="AKE85" s="495"/>
      <c r="AKF85" s="495"/>
      <c r="AKG85" s="495"/>
      <c r="AKH85" s="495"/>
      <c r="AKI85" s="495"/>
      <c r="AKJ85" s="495"/>
      <c r="AKK85" s="495"/>
      <c r="AKL85" s="495"/>
      <c r="AKM85" s="495"/>
      <c r="AKN85" s="495"/>
      <c r="AKO85" s="495"/>
      <c r="AKP85" s="495"/>
      <c r="AKQ85" s="495"/>
      <c r="AKR85" s="495"/>
      <c r="AKS85" s="495"/>
      <c r="AKT85" s="495"/>
      <c r="AKU85" s="495"/>
      <c r="AKV85" s="495"/>
      <c r="AKW85" s="495"/>
      <c r="AKX85" s="495"/>
      <c r="AKY85" s="495"/>
      <c r="AKZ85" s="495"/>
      <c r="ALA85" s="495"/>
      <c r="ALB85" s="495"/>
      <c r="ALC85" s="495"/>
      <c r="ALD85" s="495"/>
      <c r="ALE85" s="495"/>
      <c r="ALF85" s="495"/>
      <c r="ALG85" s="495"/>
      <c r="ALH85" s="495"/>
      <c r="ALI85" s="495"/>
      <c r="ALJ85" s="495"/>
      <c r="ALK85" s="495"/>
      <c r="ALL85" s="495"/>
      <c r="ALM85" s="495"/>
      <c r="ALN85" s="495"/>
      <c r="ALO85" s="495"/>
      <c r="ALP85" s="495"/>
      <c r="ALQ85" s="495"/>
      <c r="ALR85" s="495"/>
      <c r="ALS85" s="495"/>
      <c r="ALT85" s="495"/>
      <c r="ALU85" s="495"/>
      <c r="ALV85" s="495"/>
      <c r="ALW85" s="495"/>
      <c r="ALX85" s="495"/>
      <c r="ALY85" s="495"/>
      <c r="ALZ85" s="495"/>
      <c r="AMA85" s="495"/>
      <c r="AMB85" s="495"/>
      <c r="AMC85" s="495"/>
      <c r="AMD85" s="495"/>
      <c r="AME85" s="495"/>
      <c r="AMF85" s="495"/>
      <c r="AMG85" s="495"/>
      <c r="AMH85" s="495"/>
      <c r="AMI85" s="495"/>
      <c r="AMJ85" s="495"/>
      <c r="AMK85" s="495"/>
      <c r="AML85" s="495"/>
      <c r="AMM85" s="495"/>
      <c r="AMN85" s="495"/>
      <c r="AMO85" s="495"/>
      <c r="AMP85" s="495"/>
      <c r="AMQ85" s="495"/>
      <c r="AMR85" s="495"/>
      <c r="AMS85" s="495"/>
      <c r="AMT85" s="495"/>
      <c r="AMU85" s="495"/>
      <c r="AMV85" s="495"/>
      <c r="AMW85" s="495"/>
      <c r="AMX85" s="495"/>
      <c r="AMY85" s="495"/>
      <c r="AMZ85" s="495"/>
      <c r="ANA85" s="495"/>
      <c r="ANB85" s="495"/>
      <c r="ANC85" s="495"/>
      <c r="AND85" s="495"/>
      <c r="ANE85" s="495"/>
      <c r="ANF85" s="495"/>
      <c r="ANG85" s="495"/>
      <c r="ANH85" s="495"/>
      <c r="ANI85" s="495"/>
      <c r="ANJ85" s="495"/>
      <c r="ANK85" s="495"/>
      <c r="ANL85" s="495"/>
      <c r="ANM85" s="495"/>
      <c r="ANN85" s="495"/>
      <c r="ANO85" s="495"/>
      <c r="ANP85" s="495"/>
      <c r="ANQ85" s="495"/>
      <c r="ANR85" s="495"/>
      <c r="ANS85" s="495"/>
      <c r="ANT85" s="495"/>
      <c r="ANU85" s="495"/>
      <c r="ANV85" s="495"/>
      <c r="ANW85" s="495"/>
      <c r="ANX85" s="495"/>
      <c r="ANY85" s="495"/>
      <c r="ANZ85" s="495"/>
      <c r="AOA85" s="495"/>
      <c r="AOB85" s="495"/>
      <c r="AOC85" s="495"/>
      <c r="AOD85" s="495"/>
      <c r="AOE85" s="495"/>
      <c r="AOF85" s="495"/>
      <c r="AOG85" s="495"/>
      <c r="AOH85" s="495"/>
      <c r="AOI85" s="495"/>
      <c r="AOJ85" s="495"/>
      <c r="AOK85" s="495"/>
      <c r="AOL85" s="495"/>
      <c r="AOM85" s="495"/>
      <c r="AON85" s="495"/>
      <c r="AOO85" s="495"/>
      <c r="AOP85" s="495"/>
      <c r="AOQ85" s="495"/>
      <c r="AOR85" s="495"/>
      <c r="AOS85" s="495"/>
      <c r="AOT85" s="495"/>
      <c r="AOU85" s="495"/>
      <c r="AOV85" s="495"/>
      <c r="AOW85" s="495"/>
      <c r="AOX85" s="495"/>
      <c r="AOY85" s="495"/>
      <c r="AOZ85" s="495"/>
      <c r="APA85" s="495"/>
      <c r="APB85" s="495"/>
      <c r="APC85" s="495"/>
      <c r="APD85" s="495"/>
      <c r="APE85" s="495"/>
      <c r="APF85" s="495"/>
      <c r="APG85" s="495"/>
      <c r="APH85" s="495"/>
      <c r="API85" s="495"/>
      <c r="APJ85" s="495"/>
      <c r="APK85" s="495"/>
      <c r="APL85" s="495"/>
      <c r="APM85" s="495"/>
      <c r="APN85" s="495"/>
      <c r="APO85" s="495"/>
      <c r="APP85" s="495"/>
      <c r="APQ85" s="495"/>
      <c r="APR85" s="495"/>
      <c r="APS85" s="495"/>
      <c r="APT85" s="495"/>
      <c r="APU85" s="495"/>
      <c r="APV85" s="495"/>
      <c r="APW85" s="495"/>
      <c r="APX85" s="495"/>
      <c r="APY85" s="495"/>
      <c r="APZ85" s="495"/>
      <c r="AQA85" s="495"/>
      <c r="AQB85" s="495"/>
      <c r="AQC85" s="495"/>
      <c r="AQD85" s="495"/>
      <c r="AQE85" s="495"/>
      <c r="AQF85" s="495"/>
      <c r="AQG85" s="495"/>
      <c r="AQH85" s="495"/>
      <c r="AQI85" s="495"/>
      <c r="AQJ85" s="495"/>
      <c r="AQK85" s="495"/>
      <c r="AQL85" s="495"/>
      <c r="AQM85" s="495"/>
      <c r="AQN85" s="495"/>
      <c r="AQO85" s="495"/>
      <c r="AQP85" s="495"/>
      <c r="AQQ85" s="495"/>
      <c r="AQR85" s="495"/>
      <c r="AQS85" s="495"/>
      <c r="AQT85" s="495"/>
      <c r="AQU85" s="495"/>
      <c r="AQV85" s="495"/>
      <c r="AQW85" s="495"/>
      <c r="AQX85" s="495"/>
      <c r="AQY85" s="495"/>
      <c r="AQZ85" s="495"/>
      <c r="ARA85" s="495"/>
      <c r="ARB85" s="495"/>
      <c r="ARC85" s="495"/>
      <c r="ARD85" s="495"/>
      <c r="ARE85" s="495"/>
      <c r="ARF85" s="495"/>
      <c r="ARG85" s="495"/>
      <c r="ARH85" s="495"/>
      <c r="ARI85" s="495"/>
      <c r="ARJ85" s="495"/>
      <c r="ARK85" s="495"/>
      <c r="ARL85" s="495"/>
      <c r="ARM85" s="495"/>
      <c r="ARN85" s="495"/>
      <c r="ARO85" s="495"/>
      <c r="ARP85" s="495"/>
      <c r="ARQ85" s="495"/>
      <c r="ARR85" s="495"/>
      <c r="ARS85" s="495"/>
      <c r="ART85" s="495"/>
      <c r="ARU85" s="495"/>
      <c r="ARV85" s="495"/>
      <c r="ARW85" s="495"/>
      <c r="ARX85" s="495"/>
      <c r="ARY85" s="495"/>
      <c r="ARZ85" s="495"/>
      <c r="ASA85" s="495"/>
      <c r="ASB85" s="495"/>
      <c r="ASC85" s="495"/>
      <c r="ASD85" s="495"/>
      <c r="ASE85" s="495"/>
      <c r="ASF85" s="495"/>
      <c r="ASG85" s="495"/>
      <c r="ASH85" s="495"/>
      <c r="ASI85" s="495"/>
      <c r="ASJ85" s="495"/>
      <c r="ASK85" s="495"/>
      <c r="ASL85" s="495"/>
      <c r="ASM85" s="495"/>
      <c r="ASN85" s="495"/>
      <c r="ASO85" s="495"/>
      <c r="ASP85" s="495"/>
      <c r="ASQ85" s="495"/>
      <c r="ASR85" s="495"/>
      <c r="ASS85" s="495"/>
      <c r="AST85" s="495"/>
      <c r="ASU85" s="495"/>
      <c r="ASV85" s="495"/>
      <c r="ASW85" s="495"/>
      <c r="ASX85" s="495"/>
      <c r="ASY85" s="495"/>
      <c r="ASZ85" s="495"/>
      <c r="ATA85" s="495"/>
      <c r="ATB85" s="495"/>
      <c r="ATC85" s="495"/>
      <c r="ATD85" s="495"/>
      <c r="ATE85" s="495"/>
      <c r="ATF85" s="495"/>
      <c r="ATG85" s="495"/>
      <c r="ATH85" s="495"/>
      <c r="ATI85" s="495"/>
      <c r="ATJ85" s="495"/>
      <c r="ATK85" s="495"/>
      <c r="ATL85" s="495"/>
      <c r="ATM85" s="495"/>
      <c r="ATN85" s="495"/>
      <c r="ATO85" s="495"/>
      <c r="ATP85" s="495"/>
      <c r="ATQ85" s="495"/>
      <c r="ATR85" s="495"/>
      <c r="ATS85" s="495"/>
      <c r="ATT85" s="495"/>
      <c r="ATU85" s="495"/>
      <c r="ATV85" s="495"/>
      <c r="ATW85" s="495"/>
      <c r="ATX85" s="495"/>
      <c r="ATY85" s="495"/>
      <c r="ATZ85" s="495"/>
      <c r="AUA85" s="495"/>
      <c r="AUB85" s="495"/>
      <c r="AUC85" s="495"/>
      <c r="AUD85" s="495"/>
      <c r="AUE85" s="495"/>
      <c r="AUF85" s="495"/>
      <c r="AUG85" s="495"/>
      <c r="AUH85" s="495"/>
      <c r="AUI85" s="495"/>
      <c r="AUJ85" s="495"/>
      <c r="AUK85" s="495"/>
      <c r="AUL85" s="495"/>
      <c r="AUM85" s="495"/>
      <c r="AUN85" s="495"/>
      <c r="AUO85" s="495"/>
      <c r="AUP85" s="495"/>
      <c r="AUQ85" s="495"/>
      <c r="AUR85" s="495"/>
      <c r="AUS85" s="495"/>
      <c r="AUT85" s="495"/>
      <c r="AUU85" s="495"/>
      <c r="AUV85" s="495"/>
      <c r="AUW85" s="495"/>
      <c r="AUX85" s="495"/>
      <c r="AUY85" s="495"/>
      <c r="AUZ85" s="495"/>
      <c r="AVA85" s="495"/>
      <c r="AVB85" s="495"/>
      <c r="AVC85" s="495"/>
      <c r="AVD85" s="495"/>
      <c r="AVE85" s="495"/>
      <c r="AVF85" s="495"/>
      <c r="AVG85" s="495"/>
      <c r="AVH85" s="495"/>
      <c r="AVI85" s="495"/>
      <c r="AVJ85" s="495"/>
      <c r="AVK85" s="495"/>
      <c r="AVL85" s="495"/>
      <c r="AVM85" s="495"/>
      <c r="AVN85" s="495"/>
      <c r="AVO85" s="495"/>
      <c r="AVP85" s="495"/>
      <c r="AVQ85" s="495"/>
      <c r="AVR85" s="495"/>
      <c r="AVS85" s="495"/>
      <c r="AVT85" s="495"/>
      <c r="AVU85" s="495"/>
      <c r="AVV85" s="495"/>
      <c r="AVW85" s="495"/>
      <c r="AVX85" s="495"/>
      <c r="AVY85" s="495"/>
      <c r="AVZ85" s="495"/>
      <c r="AWA85" s="495"/>
      <c r="AWB85" s="495"/>
      <c r="AWC85" s="495"/>
      <c r="AWD85" s="495"/>
      <c r="AWE85" s="495"/>
      <c r="AWF85" s="495"/>
      <c r="AWG85" s="495"/>
      <c r="AWH85" s="495"/>
      <c r="AWI85" s="495"/>
      <c r="AWJ85" s="495"/>
      <c r="AWK85" s="495"/>
      <c r="AWL85" s="495"/>
      <c r="AWM85" s="495"/>
      <c r="AWN85" s="495"/>
      <c r="AWO85" s="495"/>
      <c r="AWP85" s="495"/>
      <c r="AWQ85" s="495"/>
      <c r="AWR85" s="495"/>
      <c r="AWS85" s="495"/>
      <c r="AWT85" s="495"/>
      <c r="AWU85" s="495"/>
      <c r="AWV85" s="495"/>
      <c r="AWW85" s="495"/>
      <c r="AWX85" s="495"/>
      <c r="AWY85" s="495"/>
      <c r="AWZ85" s="495"/>
      <c r="AXA85" s="495"/>
      <c r="AXB85" s="495"/>
      <c r="AXC85" s="495"/>
      <c r="AXD85" s="495"/>
      <c r="AXE85" s="495"/>
      <c r="AXF85" s="495"/>
      <c r="AXG85" s="495"/>
      <c r="AXH85" s="495"/>
      <c r="AXI85" s="495"/>
      <c r="AXJ85" s="495"/>
      <c r="AXK85" s="495"/>
      <c r="AXL85" s="495"/>
      <c r="AXM85" s="495"/>
      <c r="AXN85" s="495"/>
      <c r="AXO85" s="495"/>
      <c r="AXP85" s="495"/>
      <c r="AXQ85" s="495"/>
      <c r="AXR85" s="495"/>
      <c r="AXS85" s="495"/>
      <c r="AXT85" s="495"/>
      <c r="AXU85" s="495"/>
      <c r="AXV85" s="495"/>
      <c r="AXW85" s="495"/>
      <c r="AXX85" s="495"/>
      <c r="AXY85" s="495"/>
      <c r="AXZ85" s="495"/>
      <c r="AYA85" s="495"/>
      <c r="AYB85" s="495"/>
      <c r="AYC85" s="495"/>
      <c r="AYD85" s="495"/>
      <c r="AYE85" s="495"/>
      <c r="AYF85" s="495"/>
      <c r="AYG85" s="495"/>
      <c r="AYH85" s="495"/>
      <c r="AYI85" s="495"/>
      <c r="AYJ85" s="495"/>
      <c r="AYK85" s="495"/>
      <c r="AYL85" s="495"/>
      <c r="AYM85" s="495"/>
      <c r="AYN85" s="495"/>
      <c r="AYO85" s="495"/>
      <c r="AYP85" s="495"/>
      <c r="AYQ85" s="495"/>
      <c r="AYR85" s="495"/>
      <c r="AYS85" s="495"/>
      <c r="AYT85" s="495"/>
      <c r="AYU85" s="495"/>
      <c r="AYV85" s="495"/>
      <c r="AYW85" s="495"/>
      <c r="AYX85" s="495"/>
      <c r="AYY85" s="495"/>
      <c r="AYZ85" s="495"/>
      <c r="AZA85" s="495"/>
      <c r="AZB85" s="495"/>
      <c r="AZC85" s="495"/>
      <c r="AZD85" s="495"/>
      <c r="AZE85" s="495"/>
      <c r="AZF85" s="495"/>
      <c r="AZG85" s="495"/>
      <c r="AZH85" s="495"/>
      <c r="AZI85" s="495"/>
      <c r="AZJ85" s="495"/>
      <c r="AZK85" s="495"/>
      <c r="AZL85" s="495"/>
      <c r="AZM85" s="495"/>
      <c r="AZN85" s="495"/>
      <c r="AZO85" s="495"/>
      <c r="AZP85" s="495"/>
      <c r="AZQ85" s="495"/>
      <c r="AZR85" s="495"/>
      <c r="AZS85" s="495"/>
      <c r="AZT85" s="495"/>
      <c r="AZU85" s="495"/>
      <c r="AZV85" s="495"/>
      <c r="AZW85" s="495"/>
      <c r="AZX85" s="495"/>
      <c r="AZY85" s="495"/>
      <c r="AZZ85" s="495"/>
      <c r="BAA85" s="495"/>
      <c r="BAB85" s="495"/>
      <c r="BAC85" s="495"/>
      <c r="BAD85" s="495"/>
      <c r="BAE85" s="495"/>
      <c r="BAF85" s="495"/>
      <c r="BAG85" s="495"/>
      <c r="BAH85" s="495"/>
      <c r="BAI85" s="495"/>
      <c r="BAJ85" s="495"/>
      <c r="BAK85" s="495"/>
      <c r="BAL85" s="495"/>
      <c r="BAM85" s="495"/>
      <c r="BAN85" s="495"/>
      <c r="BAO85" s="495"/>
      <c r="BAP85" s="495"/>
      <c r="BAQ85" s="495"/>
      <c r="BAR85" s="495"/>
      <c r="BAS85" s="495"/>
      <c r="BAT85" s="495"/>
      <c r="BAU85" s="495"/>
      <c r="BAV85" s="495"/>
      <c r="BAW85" s="495"/>
      <c r="BAX85" s="495"/>
      <c r="BAY85" s="495"/>
      <c r="BAZ85" s="495"/>
      <c r="BBA85" s="495"/>
      <c r="BBB85" s="495"/>
      <c r="BBC85" s="495"/>
      <c r="BBD85" s="495"/>
      <c r="BBE85" s="495"/>
      <c r="BBF85" s="495"/>
      <c r="BBG85" s="495"/>
      <c r="BBH85" s="495"/>
      <c r="BBI85" s="495"/>
      <c r="BBJ85" s="495"/>
      <c r="BBK85" s="495"/>
      <c r="BBL85" s="495"/>
      <c r="BBM85" s="495"/>
      <c r="BBN85" s="495"/>
      <c r="BBO85" s="495"/>
      <c r="BBP85" s="495"/>
      <c r="BBQ85" s="495"/>
      <c r="BBR85" s="495"/>
      <c r="BBS85" s="495"/>
      <c r="BBT85" s="495"/>
      <c r="BBU85" s="495"/>
      <c r="BBV85" s="495"/>
      <c r="BBW85" s="495"/>
      <c r="BBX85" s="495"/>
      <c r="BBY85" s="495"/>
      <c r="BBZ85" s="495"/>
      <c r="BCA85" s="495"/>
      <c r="BCB85" s="495"/>
      <c r="BCC85" s="495"/>
      <c r="BCD85" s="495"/>
      <c r="BCE85" s="495"/>
      <c r="BCF85" s="495"/>
      <c r="BCG85" s="495"/>
      <c r="BCH85" s="495"/>
      <c r="BCI85" s="495"/>
      <c r="BCJ85" s="495"/>
      <c r="BCK85" s="495"/>
      <c r="BCL85" s="495"/>
      <c r="BCM85" s="495"/>
      <c r="BCN85" s="495"/>
      <c r="BCO85" s="495"/>
      <c r="BCP85" s="495"/>
      <c r="BCQ85" s="495"/>
      <c r="BCR85" s="495"/>
      <c r="BCS85" s="495"/>
      <c r="BCT85" s="495"/>
      <c r="BCU85" s="495"/>
      <c r="BCV85" s="495"/>
      <c r="BCW85" s="495"/>
      <c r="BCX85" s="495"/>
      <c r="BCY85" s="495"/>
      <c r="BCZ85" s="495"/>
      <c r="BDA85" s="495"/>
      <c r="BDB85" s="495"/>
      <c r="BDC85" s="495"/>
      <c r="BDD85" s="495"/>
      <c r="BDE85" s="495"/>
      <c r="BDF85" s="495"/>
      <c r="BDG85" s="495"/>
      <c r="BDH85" s="495"/>
      <c r="BDI85" s="495"/>
      <c r="BDJ85" s="495"/>
      <c r="BDK85" s="495"/>
      <c r="BDL85" s="495"/>
      <c r="BDM85" s="495"/>
      <c r="BDN85" s="495"/>
      <c r="BDO85" s="495"/>
      <c r="BDP85" s="495"/>
      <c r="BDQ85" s="495"/>
      <c r="BDR85" s="495"/>
      <c r="BDS85" s="495"/>
      <c r="BDT85" s="495"/>
      <c r="BDU85" s="495"/>
      <c r="BDV85" s="495"/>
      <c r="BDW85" s="495"/>
      <c r="BDX85" s="495"/>
      <c r="BDY85" s="495"/>
      <c r="BDZ85" s="495"/>
      <c r="BEA85" s="495"/>
      <c r="BEB85" s="495"/>
      <c r="BEC85" s="495"/>
      <c r="BED85" s="495"/>
      <c r="BEE85" s="495"/>
      <c r="BEF85" s="495"/>
      <c r="BEG85" s="495"/>
      <c r="BEH85" s="495"/>
      <c r="BEI85" s="495"/>
      <c r="BEJ85" s="495"/>
      <c r="BEK85" s="495"/>
      <c r="BEL85" s="495"/>
      <c r="BEM85" s="495"/>
      <c r="BEN85" s="495"/>
      <c r="BEO85" s="495"/>
      <c r="BEP85" s="495"/>
      <c r="BEQ85" s="495"/>
      <c r="BER85" s="495"/>
      <c r="BES85" s="495"/>
      <c r="BET85" s="495"/>
      <c r="BEU85" s="495"/>
      <c r="BEV85" s="495"/>
      <c r="BEW85" s="495"/>
      <c r="BEX85" s="495"/>
      <c r="BEY85" s="495"/>
      <c r="BEZ85" s="495"/>
      <c r="BFA85" s="495"/>
      <c r="BFB85" s="495"/>
      <c r="BFC85" s="495"/>
      <c r="BFD85" s="495"/>
      <c r="BFE85" s="495"/>
      <c r="BFF85" s="495"/>
      <c r="BFG85" s="495"/>
      <c r="BFH85" s="495"/>
      <c r="BFI85" s="495"/>
      <c r="BFJ85" s="495"/>
      <c r="BFK85" s="495"/>
      <c r="BFL85" s="495"/>
      <c r="BFM85" s="495"/>
      <c r="BFN85" s="495"/>
      <c r="BFO85" s="495"/>
      <c r="BFP85" s="495"/>
      <c r="BFQ85" s="495"/>
      <c r="BFR85" s="495"/>
      <c r="BFS85" s="495"/>
      <c r="BFT85" s="495"/>
      <c r="BFU85" s="495"/>
      <c r="BFV85" s="495"/>
      <c r="BFW85" s="495"/>
      <c r="BFX85" s="495"/>
      <c r="BFY85" s="495"/>
      <c r="BFZ85" s="495"/>
      <c r="BGA85" s="495"/>
      <c r="BGB85" s="495"/>
      <c r="BGC85" s="495"/>
      <c r="BGD85" s="495"/>
      <c r="BGE85" s="495"/>
      <c r="BGF85" s="495"/>
      <c r="BGG85" s="495"/>
      <c r="BGH85" s="495"/>
      <c r="BGI85" s="495"/>
      <c r="BGJ85" s="495"/>
      <c r="BGK85" s="495"/>
      <c r="BGL85" s="495"/>
      <c r="BGM85" s="495"/>
      <c r="BGN85" s="495"/>
      <c r="BGO85" s="495"/>
      <c r="BGP85" s="495"/>
      <c r="BGQ85" s="495"/>
      <c r="BGR85" s="495"/>
      <c r="BGS85" s="495"/>
      <c r="BGT85" s="495"/>
      <c r="BGU85" s="495"/>
      <c r="BGV85" s="495"/>
      <c r="BGW85" s="495"/>
      <c r="BGX85" s="495"/>
      <c r="BGY85" s="495"/>
      <c r="BGZ85" s="495"/>
      <c r="BHA85" s="495"/>
      <c r="BHB85" s="495"/>
      <c r="BHC85" s="495"/>
      <c r="BHD85" s="495"/>
      <c r="BHE85" s="495"/>
      <c r="BHF85" s="495"/>
      <c r="BHG85" s="495"/>
      <c r="BHH85" s="495"/>
      <c r="BHI85" s="495"/>
      <c r="BHJ85" s="495"/>
      <c r="BHK85" s="495"/>
      <c r="BHL85" s="495"/>
      <c r="BHM85" s="495"/>
      <c r="BHN85" s="495"/>
      <c r="BHO85" s="495"/>
      <c r="BHP85" s="495"/>
      <c r="BHQ85" s="495"/>
      <c r="BHR85" s="495"/>
      <c r="BHS85" s="495"/>
      <c r="BHT85" s="495"/>
      <c r="BHU85" s="495"/>
      <c r="BHV85" s="495"/>
      <c r="BHW85" s="495"/>
      <c r="BHX85" s="495"/>
      <c r="BHY85" s="495"/>
      <c r="BHZ85" s="495"/>
      <c r="BIA85" s="495"/>
      <c r="BIB85" s="495"/>
      <c r="BIC85" s="495"/>
      <c r="BID85" s="495"/>
      <c r="BIE85" s="495"/>
      <c r="BIF85" s="495"/>
      <c r="BIG85" s="495"/>
      <c r="BIH85" s="495"/>
      <c r="BII85" s="495"/>
      <c r="BIJ85" s="495"/>
      <c r="BIK85" s="495"/>
      <c r="BIL85" s="495"/>
      <c r="BIM85" s="495"/>
      <c r="BIN85" s="495"/>
      <c r="BIO85" s="495"/>
      <c r="BIP85" s="495"/>
      <c r="BIQ85" s="495"/>
      <c r="BIR85" s="495"/>
      <c r="BIS85" s="495"/>
      <c r="BIT85" s="495"/>
      <c r="BIU85" s="495"/>
      <c r="BIV85" s="495"/>
      <c r="BIW85" s="495"/>
      <c r="BIX85" s="495"/>
      <c r="BIY85" s="495"/>
      <c r="BIZ85" s="495"/>
      <c r="BJA85" s="495"/>
      <c r="BJB85" s="495"/>
      <c r="BJC85" s="495"/>
      <c r="BJD85" s="495"/>
      <c r="BJE85" s="495"/>
      <c r="BJF85" s="495"/>
      <c r="BJG85" s="495"/>
      <c r="BJH85" s="495"/>
      <c r="BJI85" s="495"/>
      <c r="BJJ85" s="495"/>
      <c r="BJK85" s="495"/>
      <c r="BJL85" s="495"/>
      <c r="BJM85" s="495"/>
      <c r="BJN85" s="495"/>
      <c r="BJO85" s="495"/>
      <c r="BJP85" s="495"/>
      <c r="BJQ85" s="495"/>
      <c r="BJR85" s="495"/>
      <c r="BJS85" s="495"/>
      <c r="BJT85" s="495"/>
      <c r="BJU85" s="495"/>
      <c r="BJV85" s="495"/>
      <c r="BJW85" s="495"/>
      <c r="BJX85" s="495"/>
      <c r="BJY85" s="495"/>
      <c r="BJZ85" s="495"/>
      <c r="BKA85" s="495"/>
      <c r="BKB85" s="495"/>
      <c r="BKC85" s="495"/>
      <c r="BKD85" s="495"/>
      <c r="BKE85" s="495"/>
      <c r="BKF85" s="495"/>
      <c r="BKG85" s="495"/>
      <c r="BKH85" s="495"/>
      <c r="BKI85" s="495"/>
      <c r="BKJ85" s="495"/>
      <c r="BKK85" s="495"/>
      <c r="BKL85" s="495"/>
      <c r="BKM85" s="495"/>
      <c r="BKN85" s="495"/>
      <c r="BKO85" s="495"/>
      <c r="BKP85" s="495"/>
      <c r="BKQ85" s="495"/>
      <c r="BKR85" s="495"/>
      <c r="BKS85" s="495"/>
      <c r="BKT85" s="495"/>
      <c r="BKU85" s="495"/>
      <c r="BKV85" s="495"/>
      <c r="BKW85" s="495"/>
      <c r="BKX85" s="495"/>
      <c r="BKY85" s="495"/>
      <c r="BKZ85" s="495"/>
      <c r="BLA85" s="495"/>
      <c r="BLB85" s="495"/>
      <c r="BLC85" s="495"/>
      <c r="BLD85" s="495"/>
      <c r="BLE85" s="495"/>
      <c r="BLF85" s="495"/>
      <c r="BLG85" s="495"/>
      <c r="BLH85" s="495"/>
      <c r="BLI85" s="495"/>
      <c r="BLJ85" s="495"/>
      <c r="BLK85" s="495"/>
      <c r="BLL85" s="495"/>
      <c r="BLM85" s="495"/>
      <c r="BLN85" s="495"/>
      <c r="BLO85" s="495"/>
      <c r="BLP85" s="495"/>
      <c r="BLQ85" s="495"/>
      <c r="BLR85" s="495"/>
      <c r="BLS85" s="495"/>
      <c r="BLT85" s="495"/>
      <c r="BLU85" s="495"/>
      <c r="BLV85" s="495"/>
      <c r="BLW85" s="495"/>
      <c r="BLX85" s="495"/>
      <c r="BLY85" s="495"/>
      <c r="BLZ85" s="495"/>
      <c r="BMA85" s="495"/>
      <c r="BMB85" s="495"/>
      <c r="BMC85" s="495"/>
      <c r="BMD85" s="495"/>
      <c r="BME85" s="495"/>
      <c r="BMF85" s="495"/>
      <c r="BMG85" s="495"/>
      <c r="BMH85" s="495"/>
      <c r="BMI85" s="495"/>
      <c r="BMJ85" s="495"/>
      <c r="BMK85" s="495"/>
      <c r="BML85" s="495"/>
      <c r="BMM85" s="495"/>
      <c r="BMN85" s="495"/>
      <c r="BMO85" s="495"/>
      <c r="BMP85" s="495"/>
      <c r="BMQ85" s="495"/>
      <c r="BMR85" s="495"/>
      <c r="BMS85" s="495"/>
      <c r="BMT85" s="495"/>
      <c r="BMU85" s="495"/>
      <c r="BMV85" s="495"/>
      <c r="BMW85" s="495"/>
      <c r="BMX85" s="495"/>
      <c r="BMY85" s="495"/>
      <c r="BMZ85" s="495"/>
      <c r="BNA85" s="495"/>
      <c r="BNB85" s="495"/>
      <c r="BNC85" s="495"/>
      <c r="BND85" s="495"/>
      <c r="BNE85" s="495"/>
      <c r="BNF85" s="495"/>
      <c r="BNG85" s="495"/>
      <c r="BNH85" s="495"/>
      <c r="BNI85" s="495"/>
      <c r="BNJ85" s="495"/>
      <c r="BNK85" s="495"/>
      <c r="BNL85" s="495"/>
      <c r="BNM85" s="495"/>
      <c r="BNN85" s="495"/>
      <c r="BNO85" s="495"/>
      <c r="BNP85" s="495"/>
      <c r="BNQ85" s="495"/>
      <c r="BNR85" s="495"/>
      <c r="BNS85" s="495"/>
      <c r="BNT85" s="495"/>
      <c r="BNU85" s="495"/>
      <c r="BNV85" s="495"/>
      <c r="BNW85" s="495"/>
      <c r="BNX85" s="495"/>
      <c r="BNY85" s="495"/>
      <c r="BNZ85" s="495"/>
      <c r="BOA85" s="495"/>
      <c r="BOB85" s="495"/>
      <c r="BOC85" s="495"/>
      <c r="BOD85" s="495"/>
      <c r="BOE85" s="495"/>
      <c r="BOF85" s="495"/>
      <c r="BOG85" s="495"/>
      <c r="BOH85" s="495"/>
      <c r="BOI85" s="495"/>
      <c r="BOJ85" s="495"/>
      <c r="BOK85" s="495"/>
      <c r="BOL85" s="495"/>
      <c r="BOM85" s="495"/>
      <c r="BON85" s="495"/>
      <c r="BOO85" s="495"/>
      <c r="BOP85" s="495"/>
      <c r="BOQ85" s="495"/>
      <c r="BOR85" s="495"/>
      <c r="BOS85" s="495"/>
      <c r="BOT85" s="495"/>
      <c r="BOU85" s="495"/>
      <c r="BOV85" s="495"/>
      <c r="BOW85" s="495"/>
      <c r="BOX85" s="495"/>
      <c r="BOY85" s="495"/>
      <c r="BOZ85" s="495"/>
      <c r="BPA85" s="495"/>
      <c r="BPB85" s="495"/>
      <c r="BPC85" s="495"/>
      <c r="BPD85" s="495"/>
      <c r="BPE85" s="495"/>
      <c r="BPF85" s="495"/>
      <c r="BPG85" s="495"/>
      <c r="BPH85" s="495"/>
      <c r="BPI85" s="495"/>
      <c r="BPJ85" s="495"/>
      <c r="BPK85" s="495"/>
      <c r="BPL85" s="495"/>
      <c r="BPM85" s="495"/>
      <c r="BPN85" s="495"/>
      <c r="BPO85" s="495"/>
      <c r="BPP85" s="495"/>
      <c r="BPQ85" s="495"/>
      <c r="BPR85" s="495"/>
      <c r="BPS85" s="495"/>
      <c r="BPT85" s="495"/>
      <c r="BPU85" s="495"/>
      <c r="BPV85" s="495"/>
      <c r="BPW85" s="495"/>
      <c r="BPX85" s="495"/>
      <c r="BPY85" s="495"/>
      <c r="BPZ85" s="495"/>
      <c r="BQA85" s="495"/>
      <c r="BQB85" s="495"/>
      <c r="BQC85" s="495"/>
      <c r="BQD85" s="495"/>
      <c r="BQE85" s="495"/>
      <c r="BQF85" s="495"/>
      <c r="BQG85" s="495"/>
      <c r="BQH85" s="495"/>
      <c r="BQI85" s="495"/>
      <c r="BQJ85" s="495"/>
      <c r="BQK85" s="495"/>
      <c r="BQL85" s="495"/>
      <c r="BQM85" s="495"/>
      <c r="BQN85" s="495"/>
      <c r="BQO85" s="495"/>
      <c r="BQP85" s="495"/>
      <c r="BQQ85" s="495"/>
      <c r="BQR85" s="495"/>
      <c r="BQS85" s="495"/>
      <c r="BQT85" s="495"/>
      <c r="BQU85" s="495"/>
      <c r="BQV85" s="495"/>
      <c r="BQW85" s="495"/>
      <c r="BQX85" s="495"/>
      <c r="BQY85" s="495"/>
      <c r="BQZ85" s="495"/>
      <c r="BRA85" s="495"/>
      <c r="BRB85" s="495"/>
      <c r="BRC85" s="495"/>
      <c r="BRD85" s="495"/>
      <c r="BRE85" s="495"/>
      <c r="BRF85" s="495"/>
      <c r="BRG85" s="495"/>
      <c r="BRH85" s="495"/>
      <c r="BRI85" s="495"/>
      <c r="BRJ85" s="495"/>
      <c r="BRK85" s="495"/>
      <c r="BRL85" s="495"/>
      <c r="BRM85" s="495"/>
      <c r="BRN85" s="495"/>
      <c r="BRO85" s="495"/>
      <c r="BRP85" s="495"/>
      <c r="BRQ85" s="495"/>
      <c r="BRR85" s="495"/>
      <c r="BRS85" s="495"/>
      <c r="BRT85" s="495"/>
      <c r="BRU85" s="495"/>
      <c r="BRV85" s="495"/>
      <c r="BRW85" s="495"/>
      <c r="BRX85" s="495"/>
      <c r="BRY85" s="495"/>
      <c r="BRZ85" s="495"/>
      <c r="BSA85" s="495"/>
      <c r="BSB85" s="495"/>
      <c r="BSC85" s="495"/>
      <c r="BSD85" s="495"/>
      <c r="BSE85" s="495"/>
      <c r="BSF85" s="495"/>
      <c r="BSG85" s="495"/>
      <c r="BSH85" s="495"/>
      <c r="BSI85" s="495"/>
      <c r="BSJ85" s="495"/>
      <c r="BSK85" s="495"/>
      <c r="BSL85" s="495"/>
      <c r="BSM85" s="495"/>
      <c r="BSN85" s="495"/>
      <c r="BSO85" s="495"/>
      <c r="BSP85" s="495"/>
      <c r="BSQ85" s="495"/>
      <c r="BSR85" s="495"/>
      <c r="BSS85" s="495"/>
      <c r="BST85" s="495"/>
      <c r="BSU85" s="495"/>
      <c r="BSV85" s="495"/>
      <c r="BSW85" s="495"/>
      <c r="BSX85" s="495"/>
      <c r="BSY85" s="495"/>
      <c r="BSZ85" s="495"/>
      <c r="BTA85" s="495"/>
      <c r="BTB85" s="495"/>
      <c r="BTC85" s="495"/>
      <c r="BTD85" s="495"/>
      <c r="BTE85" s="495"/>
      <c r="BTF85" s="495"/>
      <c r="BTG85" s="495"/>
      <c r="BTH85" s="495"/>
      <c r="BTI85" s="495"/>
      <c r="BTJ85" s="495"/>
      <c r="BTK85" s="495"/>
      <c r="BTL85" s="495"/>
      <c r="BTM85" s="495"/>
      <c r="BTN85" s="495"/>
      <c r="BTO85" s="495"/>
      <c r="BTP85" s="495"/>
      <c r="BTQ85" s="495"/>
      <c r="BTR85" s="495"/>
      <c r="BTS85" s="495"/>
      <c r="BTT85" s="495"/>
      <c r="BTU85" s="495"/>
      <c r="BTV85" s="495"/>
      <c r="BTW85" s="495"/>
      <c r="BTX85" s="495"/>
      <c r="BTY85" s="495"/>
      <c r="BTZ85" s="495"/>
      <c r="BUA85" s="495"/>
      <c r="BUB85" s="495"/>
      <c r="BUC85" s="495"/>
      <c r="BUD85" s="495"/>
      <c r="BUE85" s="495"/>
      <c r="BUF85" s="495"/>
      <c r="BUG85" s="495"/>
      <c r="BUH85" s="495"/>
      <c r="BUI85" s="495"/>
      <c r="BUJ85" s="495"/>
      <c r="BUK85" s="495"/>
      <c r="BUL85" s="495"/>
      <c r="BUM85" s="495"/>
      <c r="BUN85" s="495"/>
      <c r="BUO85" s="495"/>
      <c r="BUP85" s="495"/>
      <c r="BUQ85" s="495"/>
      <c r="BUR85" s="495"/>
      <c r="BUS85" s="495"/>
      <c r="BUT85" s="495"/>
      <c r="BUU85" s="495"/>
      <c r="BUV85" s="495"/>
      <c r="BUW85" s="495"/>
      <c r="BUX85" s="495"/>
      <c r="BUY85" s="495"/>
      <c r="BUZ85" s="495"/>
      <c r="BVA85" s="495"/>
      <c r="BVB85" s="495"/>
      <c r="BVC85" s="495"/>
      <c r="BVD85" s="495"/>
      <c r="BVE85" s="495"/>
      <c r="BVF85" s="495"/>
      <c r="BVG85" s="495"/>
      <c r="BVH85" s="495"/>
      <c r="BVI85" s="495"/>
      <c r="BVJ85" s="495"/>
      <c r="BVK85" s="495"/>
      <c r="BVL85" s="495"/>
      <c r="BVM85" s="495"/>
      <c r="BVN85" s="495"/>
      <c r="BVO85" s="495"/>
      <c r="BVP85" s="495"/>
      <c r="BVQ85" s="495"/>
      <c r="BVR85" s="495"/>
      <c r="BVS85" s="495"/>
      <c r="BVT85" s="495"/>
      <c r="BVU85" s="495"/>
      <c r="BVV85" s="495"/>
      <c r="BVW85" s="495"/>
      <c r="BVX85" s="495"/>
      <c r="BVY85" s="495"/>
      <c r="BVZ85" s="495"/>
      <c r="BWA85" s="495"/>
      <c r="BWB85" s="495"/>
      <c r="BWC85" s="495"/>
      <c r="BWD85" s="495"/>
      <c r="BWE85" s="495"/>
      <c r="BWF85" s="495"/>
      <c r="BWG85" s="495"/>
      <c r="BWH85" s="495"/>
      <c r="BWI85" s="495"/>
      <c r="BWJ85" s="495"/>
      <c r="BWK85" s="495"/>
      <c r="BWL85" s="495"/>
      <c r="BWM85" s="495"/>
      <c r="BWN85" s="495"/>
      <c r="BWO85" s="495"/>
      <c r="BWP85" s="495"/>
      <c r="BWQ85" s="495"/>
      <c r="BWR85" s="495"/>
      <c r="BWS85" s="495"/>
      <c r="BWT85" s="495"/>
      <c r="BWU85" s="495"/>
      <c r="BWV85" s="495"/>
      <c r="BWW85" s="495"/>
      <c r="BWX85" s="495"/>
      <c r="BWY85" s="495"/>
      <c r="BWZ85" s="495"/>
      <c r="BXA85" s="495"/>
      <c r="BXB85" s="495"/>
      <c r="BXC85" s="495"/>
      <c r="BXD85" s="495"/>
      <c r="BXE85" s="495"/>
      <c r="BXF85" s="495"/>
      <c r="BXG85" s="495"/>
      <c r="BXH85" s="495"/>
      <c r="BXI85" s="495"/>
      <c r="BXJ85" s="495"/>
      <c r="BXK85" s="495"/>
      <c r="BXL85" s="495"/>
      <c r="BXM85" s="495"/>
      <c r="BXN85" s="495"/>
      <c r="BXO85" s="495"/>
      <c r="BXP85" s="495"/>
      <c r="BXQ85" s="495"/>
      <c r="BXR85" s="495"/>
      <c r="BXS85" s="495"/>
      <c r="BXT85" s="495"/>
      <c r="BXU85" s="495"/>
      <c r="BXV85" s="495"/>
      <c r="BXW85" s="495"/>
      <c r="BXX85" s="495"/>
      <c r="BXY85" s="495"/>
      <c r="BXZ85" s="495"/>
      <c r="BYA85" s="495"/>
      <c r="BYB85" s="495"/>
      <c r="BYC85" s="495"/>
      <c r="BYD85" s="495"/>
      <c r="BYE85" s="495"/>
      <c r="BYF85" s="495"/>
      <c r="BYG85" s="495"/>
      <c r="BYH85" s="495"/>
      <c r="BYI85" s="495"/>
      <c r="BYJ85" s="495"/>
      <c r="BYK85" s="495"/>
      <c r="BYL85" s="495"/>
      <c r="BYM85" s="495"/>
      <c r="BYN85" s="495"/>
      <c r="BYO85" s="495"/>
      <c r="BYP85" s="495"/>
      <c r="BYQ85" s="495"/>
      <c r="BYR85" s="495"/>
      <c r="BYS85" s="495"/>
      <c r="BYT85" s="495"/>
      <c r="BYU85" s="495"/>
      <c r="BYV85" s="495"/>
      <c r="BYW85" s="495"/>
      <c r="BYX85" s="495"/>
      <c r="BYY85" s="495"/>
      <c r="BYZ85" s="495"/>
      <c r="BZA85" s="495"/>
      <c r="BZB85" s="495"/>
      <c r="BZC85" s="495"/>
      <c r="BZD85" s="495"/>
      <c r="BZE85" s="495"/>
      <c r="BZF85" s="495"/>
      <c r="BZG85" s="495"/>
      <c r="BZH85" s="495"/>
      <c r="BZI85" s="495"/>
      <c r="BZJ85" s="495"/>
      <c r="BZK85" s="495"/>
      <c r="BZL85" s="495"/>
      <c r="BZM85" s="495"/>
      <c r="BZN85" s="495"/>
      <c r="BZO85" s="495"/>
      <c r="BZP85" s="495"/>
      <c r="BZQ85" s="495"/>
      <c r="BZR85" s="495"/>
      <c r="BZS85" s="495"/>
      <c r="BZT85" s="495"/>
      <c r="BZU85" s="495"/>
      <c r="BZV85" s="495"/>
      <c r="BZW85" s="495"/>
      <c r="BZX85" s="495"/>
      <c r="BZY85" s="495"/>
      <c r="BZZ85" s="495"/>
      <c r="CAA85" s="495"/>
      <c r="CAB85" s="495"/>
      <c r="CAC85" s="495"/>
      <c r="CAD85" s="495"/>
      <c r="CAE85" s="495"/>
      <c r="CAF85" s="495"/>
      <c r="CAG85" s="495"/>
      <c r="CAH85" s="495"/>
      <c r="CAI85" s="495"/>
      <c r="CAJ85" s="495"/>
      <c r="CAK85" s="495"/>
      <c r="CAL85" s="495"/>
      <c r="CAM85" s="495"/>
      <c r="CAN85" s="495"/>
      <c r="CAO85" s="495"/>
      <c r="CAP85" s="495"/>
      <c r="CAQ85" s="495"/>
      <c r="CAR85" s="495"/>
      <c r="CAS85" s="495"/>
      <c r="CAT85" s="495"/>
      <c r="CAU85" s="495"/>
      <c r="CAV85" s="495"/>
      <c r="CAW85" s="495"/>
      <c r="CAX85" s="495"/>
      <c r="CAY85" s="495"/>
      <c r="CAZ85" s="495"/>
      <c r="CBA85" s="495"/>
      <c r="CBB85" s="495"/>
      <c r="CBC85" s="495"/>
      <c r="CBD85" s="495"/>
      <c r="CBE85" s="495"/>
      <c r="CBF85" s="495"/>
      <c r="CBG85" s="495"/>
      <c r="CBH85" s="495"/>
      <c r="CBI85" s="495"/>
      <c r="CBJ85" s="495"/>
      <c r="CBK85" s="495"/>
      <c r="CBL85" s="495"/>
      <c r="CBM85" s="495"/>
      <c r="CBN85" s="495"/>
      <c r="CBO85" s="495"/>
      <c r="CBP85" s="495"/>
      <c r="CBQ85" s="495"/>
      <c r="CBR85" s="495"/>
      <c r="CBS85" s="495"/>
      <c r="CBT85" s="495"/>
      <c r="CBU85" s="495"/>
      <c r="CBV85" s="495"/>
      <c r="CBW85" s="495"/>
      <c r="CBX85" s="495"/>
      <c r="CBY85" s="495"/>
      <c r="CBZ85" s="495"/>
      <c r="CCA85" s="495"/>
      <c r="CCB85" s="495"/>
      <c r="CCC85" s="495"/>
      <c r="CCD85" s="495"/>
      <c r="CCE85" s="495"/>
      <c r="CCF85" s="495"/>
      <c r="CCG85" s="495"/>
      <c r="CCH85" s="495"/>
      <c r="CCI85" s="495"/>
      <c r="CCJ85" s="495"/>
      <c r="CCK85" s="495"/>
      <c r="CCL85" s="495"/>
      <c r="CCM85" s="495"/>
      <c r="CCN85" s="495"/>
      <c r="CCO85" s="495"/>
      <c r="CCP85" s="495"/>
      <c r="CCQ85" s="495"/>
      <c r="CCR85" s="495"/>
      <c r="CCS85" s="495"/>
      <c r="CCT85" s="495"/>
      <c r="CCU85" s="495"/>
      <c r="CCV85" s="495"/>
      <c r="CCW85" s="495"/>
      <c r="CCX85" s="495"/>
      <c r="CCY85" s="495"/>
      <c r="CCZ85" s="495"/>
      <c r="CDA85" s="495"/>
      <c r="CDB85" s="495"/>
      <c r="CDC85" s="495"/>
      <c r="CDD85" s="495"/>
      <c r="CDE85" s="495"/>
      <c r="CDF85" s="495"/>
      <c r="CDG85" s="495"/>
      <c r="CDH85" s="495"/>
      <c r="CDI85" s="495"/>
      <c r="CDJ85" s="495"/>
      <c r="CDK85" s="495"/>
      <c r="CDL85" s="495"/>
      <c r="CDM85" s="495"/>
      <c r="CDN85" s="495"/>
      <c r="CDO85" s="495"/>
      <c r="CDP85" s="495"/>
      <c r="CDQ85" s="495"/>
      <c r="CDR85" s="495"/>
      <c r="CDS85" s="495"/>
      <c r="CDT85" s="495"/>
      <c r="CDU85" s="495"/>
      <c r="CDV85" s="495"/>
      <c r="CDW85" s="495"/>
      <c r="CDX85" s="495"/>
      <c r="CDY85" s="495"/>
      <c r="CDZ85" s="495"/>
      <c r="CEA85" s="495"/>
      <c r="CEB85" s="495"/>
      <c r="CEC85" s="495"/>
      <c r="CED85" s="495"/>
      <c r="CEE85" s="495"/>
      <c r="CEF85" s="495"/>
      <c r="CEG85" s="495"/>
      <c r="CEH85" s="495"/>
      <c r="CEI85" s="495"/>
      <c r="CEJ85" s="495"/>
      <c r="CEK85" s="495"/>
      <c r="CEL85" s="495"/>
      <c r="CEM85" s="495"/>
      <c r="CEN85" s="495"/>
      <c r="CEO85" s="495"/>
      <c r="CEP85" s="495"/>
      <c r="CEQ85" s="495"/>
      <c r="CER85" s="495"/>
      <c r="CES85" s="495"/>
      <c r="CET85" s="495"/>
      <c r="CEU85" s="495"/>
      <c r="CEV85" s="495"/>
      <c r="CEW85" s="495"/>
      <c r="CEX85" s="495"/>
      <c r="CEY85" s="495"/>
      <c r="CEZ85" s="495"/>
      <c r="CFA85" s="495"/>
      <c r="CFB85" s="495"/>
      <c r="CFC85" s="495"/>
      <c r="CFD85" s="495"/>
      <c r="CFE85" s="495"/>
      <c r="CFF85" s="495"/>
      <c r="CFG85" s="495"/>
      <c r="CFH85" s="495"/>
      <c r="CFI85" s="495"/>
      <c r="CFJ85" s="495"/>
      <c r="CFK85" s="495"/>
      <c r="CFL85" s="495"/>
      <c r="CFM85" s="495"/>
      <c r="CFN85" s="495"/>
      <c r="CFO85" s="495"/>
      <c r="CFP85" s="495"/>
      <c r="CFQ85" s="495"/>
      <c r="CFR85" s="495"/>
      <c r="CFS85" s="495"/>
      <c r="CFT85" s="495"/>
      <c r="CFU85" s="495"/>
      <c r="CFV85" s="495"/>
      <c r="CFW85" s="495"/>
      <c r="CFX85" s="495"/>
      <c r="CFY85" s="495"/>
      <c r="CFZ85" s="495"/>
      <c r="CGA85" s="495"/>
      <c r="CGB85" s="495"/>
      <c r="CGC85" s="495"/>
      <c r="CGD85" s="495"/>
      <c r="CGE85" s="495"/>
      <c r="CGF85" s="495"/>
      <c r="CGG85" s="495"/>
      <c r="CGH85" s="495"/>
      <c r="CGI85" s="495"/>
      <c r="CGJ85" s="495"/>
      <c r="CGK85" s="495"/>
      <c r="CGL85" s="495"/>
      <c r="CGM85" s="495"/>
      <c r="CGN85" s="495"/>
      <c r="CGO85" s="495"/>
      <c r="CGP85" s="495"/>
      <c r="CGQ85" s="495"/>
      <c r="CGR85" s="495"/>
      <c r="CGS85" s="495"/>
      <c r="CGT85" s="495"/>
      <c r="CGU85" s="495"/>
      <c r="CGV85" s="495"/>
      <c r="CGW85" s="495"/>
      <c r="CGX85" s="495"/>
      <c r="CGY85" s="495"/>
      <c r="CGZ85" s="495"/>
      <c r="CHA85" s="495"/>
      <c r="CHB85" s="495"/>
      <c r="CHC85" s="495"/>
      <c r="CHD85" s="495"/>
      <c r="CHE85" s="495"/>
      <c r="CHF85" s="495"/>
      <c r="CHG85" s="495"/>
      <c r="CHH85" s="495"/>
      <c r="CHI85" s="495"/>
      <c r="CHJ85" s="495"/>
      <c r="CHK85" s="495"/>
      <c r="CHL85" s="495"/>
      <c r="CHM85" s="495"/>
      <c r="CHN85" s="495"/>
      <c r="CHO85" s="495"/>
      <c r="CHP85" s="495"/>
      <c r="CHQ85" s="495"/>
      <c r="CHR85" s="495"/>
      <c r="CHS85" s="495"/>
      <c r="CHT85" s="495"/>
      <c r="CHU85" s="495"/>
      <c r="CHV85" s="495"/>
      <c r="CHW85" s="495"/>
      <c r="CHX85" s="495"/>
      <c r="CHY85" s="495"/>
      <c r="CHZ85" s="495"/>
      <c r="CIA85" s="495"/>
      <c r="CIB85" s="495"/>
      <c r="CIC85" s="495"/>
      <c r="CID85" s="495"/>
      <c r="CIE85" s="495"/>
      <c r="CIF85" s="495"/>
      <c r="CIG85" s="495"/>
      <c r="CIH85" s="495"/>
      <c r="CII85" s="495"/>
      <c r="CIJ85" s="495"/>
      <c r="CIK85" s="495"/>
      <c r="CIL85" s="495"/>
      <c r="CIM85" s="495"/>
      <c r="CIN85" s="495"/>
      <c r="CIO85" s="495"/>
      <c r="CIP85" s="495"/>
      <c r="CIQ85" s="495"/>
      <c r="CIR85" s="495"/>
      <c r="CIS85" s="495"/>
      <c r="CIT85" s="495"/>
      <c r="CIU85" s="495"/>
      <c r="CIV85" s="495"/>
      <c r="CIW85" s="495"/>
      <c r="CIX85" s="495"/>
      <c r="CIY85" s="495"/>
      <c r="CIZ85" s="495"/>
      <c r="CJA85" s="495"/>
      <c r="CJB85" s="495"/>
      <c r="CJC85" s="495"/>
      <c r="CJD85" s="495"/>
      <c r="CJE85" s="495"/>
      <c r="CJF85" s="495"/>
      <c r="CJG85" s="495"/>
      <c r="CJH85" s="495"/>
      <c r="CJI85" s="495"/>
      <c r="CJJ85" s="495"/>
      <c r="CJK85" s="495"/>
      <c r="CJL85" s="495"/>
      <c r="CJM85" s="495"/>
      <c r="CJN85" s="495"/>
      <c r="CJO85" s="495"/>
      <c r="CJP85" s="495"/>
      <c r="CJQ85" s="495"/>
      <c r="CJR85" s="495"/>
      <c r="CJS85" s="495"/>
      <c r="CJT85" s="495"/>
      <c r="CJU85" s="495"/>
      <c r="CJV85" s="495"/>
      <c r="CJW85" s="495"/>
      <c r="CJX85" s="495"/>
      <c r="CJY85" s="495"/>
      <c r="CJZ85" s="495"/>
      <c r="CKA85" s="495"/>
      <c r="CKB85" s="495"/>
      <c r="CKC85" s="495"/>
      <c r="CKD85" s="495"/>
      <c r="CKE85" s="495"/>
      <c r="CKF85" s="495"/>
      <c r="CKG85" s="495"/>
      <c r="CKH85" s="495"/>
      <c r="CKI85" s="495"/>
      <c r="CKJ85" s="495"/>
      <c r="CKK85" s="495"/>
      <c r="CKL85" s="495"/>
      <c r="CKM85" s="495"/>
      <c r="CKN85" s="495"/>
      <c r="CKO85" s="495"/>
      <c r="CKP85" s="495"/>
      <c r="CKQ85" s="495"/>
      <c r="CKR85" s="495"/>
      <c r="CKS85" s="495"/>
      <c r="CKT85" s="495"/>
      <c r="CKU85" s="495"/>
      <c r="CKV85" s="495"/>
      <c r="CKW85" s="495"/>
      <c r="CKX85" s="495"/>
      <c r="CKY85" s="495"/>
      <c r="CKZ85" s="495"/>
      <c r="CLA85" s="495"/>
      <c r="CLB85" s="495"/>
      <c r="CLC85" s="495"/>
      <c r="CLD85" s="495"/>
      <c r="CLE85" s="495"/>
      <c r="CLF85" s="495"/>
      <c r="CLG85" s="495"/>
      <c r="CLH85" s="495"/>
      <c r="CLI85" s="495"/>
      <c r="CLJ85" s="495"/>
      <c r="CLK85" s="495"/>
      <c r="CLL85" s="495"/>
      <c r="CLM85" s="495"/>
      <c r="CLN85" s="495"/>
      <c r="CLO85" s="495"/>
      <c r="CLP85" s="495"/>
      <c r="CLQ85" s="495"/>
      <c r="CLR85" s="495"/>
      <c r="CLS85" s="495"/>
      <c r="CLT85" s="495"/>
      <c r="CLU85" s="495"/>
      <c r="CLV85" s="495"/>
      <c r="CLW85" s="495"/>
      <c r="CLX85" s="495"/>
      <c r="CLY85" s="495"/>
      <c r="CLZ85" s="495"/>
      <c r="CMA85" s="495"/>
      <c r="CMB85" s="495"/>
      <c r="CMC85" s="495"/>
      <c r="CMD85" s="495"/>
      <c r="CME85" s="495"/>
      <c r="CMF85" s="495"/>
      <c r="CMG85" s="495"/>
      <c r="CMH85" s="495"/>
      <c r="CMI85" s="495"/>
      <c r="CMJ85" s="495"/>
      <c r="CMK85" s="495"/>
      <c r="CML85" s="495"/>
      <c r="CMM85" s="495"/>
      <c r="CMN85" s="495"/>
      <c r="CMO85" s="495"/>
      <c r="CMP85" s="495"/>
      <c r="CMQ85" s="495"/>
      <c r="CMR85" s="495"/>
      <c r="CMS85" s="495"/>
      <c r="CMT85" s="495"/>
      <c r="CMU85" s="495"/>
      <c r="CMV85" s="495"/>
      <c r="CMW85" s="495"/>
      <c r="CMX85" s="495"/>
      <c r="CMY85" s="495"/>
      <c r="CMZ85" s="495"/>
      <c r="CNA85" s="495"/>
      <c r="CNB85" s="495"/>
      <c r="CNC85" s="495"/>
      <c r="CND85" s="495"/>
      <c r="CNE85" s="495"/>
      <c r="CNF85" s="495"/>
      <c r="CNG85" s="495"/>
      <c r="CNH85" s="495"/>
      <c r="CNI85" s="495"/>
      <c r="CNJ85" s="495"/>
      <c r="CNK85" s="495"/>
      <c r="CNL85" s="495"/>
      <c r="CNM85" s="495"/>
      <c r="CNN85" s="495"/>
      <c r="CNO85" s="495"/>
      <c r="CNP85" s="495"/>
      <c r="CNQ85" s="495"/>
      <c r="CNR85" s="495"/>
      <c r="CNS85" s="495"/>
      <c r="CNT85" s="495"/>
      <c r="CNU85" s="495"/>
      <c r="CNV85" s="495"/>
      <c r="CNW85" s="495"/>
      <c r="CNX85" s="495"/>
      <c r="CNY85" s="495"/>
      <c r="CNZ85" s="495"/>
      <c r="COA85" s="495"/>
      <c r="COB85" s="495"/>
      <c r="COC85" s="495"/>
      <c r="COD85" s="495"/>
      <c r="COE85" s="495"/>
      <c r="COF85" s="495"/>
      <c r="COG85" s="495"/>
      <c r="COH85" s="495"/>
      <c r="COI85" s="495"/>
      <c r="COJ85" s="495"/>
      <c r="COK85" s="495"/>
      <c r="COL85" s="495"/>
      <c r="COM85" s="495"/>
      <c r="CON85" s="495"/>
      <c r="COO85" s="495"/>
      <c r="COP85" s="495"/>
      <c r="COQ85" s="495"/>
      <c r="COR85" s="495"/>
      <c r="COS85" s="495"/>
      <c r="COT85" s="495"/>
      <c r="COU85" s="495"/>
      <c r="COV85" s="495"/>
      <c r="COW85" s="495"/>
      <c r="COX85" s="495"/>
      <c r="COY85" s="495"/>
      <c r="COZ85" s="495"/>
      <c r="CPA85" s="495"/>
      <c r="CPB85" s="495"/>
      <c r="CPC85" s="495"/>
      <c r="CPD85" s="495"/>
      <c r="CPE85" s="495"/>
      <c r="CPF85" s="495"/>
      <c r="CPG85" s="495"/>
      <c r="CPH85" s="495"/>
      <c r="CPI85" s="495"/>
      <c r="CPJ85" s="495"/>
      <c r="CPK85" s="495"/>
      <c r="CPL85" s="495"/>
      <c r="CPM85" s="495"/>
      <c r="CPN85" s="495"/>
      <c r="CPO85" s="495"/>
      <c r="CPP85" s="495"/>
      <c r="CPQ85" s="495"/>
      <c r="CPR85" s="495"/>
      <c r="CPS85" s="495"/>
      <c r="CPT85" s="495"/>
      <c r="CPU85" s="495"/>
      <c r="CPV85" s="495"/>
      <c r="CPW85" s="495"/>
      <c r="CPX85" s="495"/>
      <c r="CPY85" s="495"/>
      <c r="CPZ85" s="495"/>
      <c r="CQA85" s="495"/>
      <c r="CQB85" s="495"/>
      <c r="CQC85" s="495"/>
      <c r="CQD85" s="495"/>
      <c r="CQE85" s="495"/>
      <c r="CQF85" s="495"/>
      <c r="CQG85" s="495"/>
      <c r="CQH85" s="495"/>
      <c r="CQI85" s="495"/>
      <c r="CQJ85" s="495"/>
      <c r="CQK85" s="495"/>
      <c r="CQL85" s="495"/>
      <c r="CQM85" s="495"/>
      <c r="CQN85" s="495"/>
      <c r="CQO85" s="495"/>
      <c r="CQP85" s="495"/>
      <c r="CQQ85" s="495"/>
      <c r="CQR85" s="495"/>
      <c r="CQS85" s="495"/>
      <c r="CQT85" s="495"/>
      <c r="CQU85" s="495"/>
      <c r="CQV85" s="495"/>
      <c r="CQW85" s="495"/>
      <c r="CQX85" s="495"/>
      <c r="CQY85" s="495"/>
      <c r="CQZ85" s="495"/>
      <c r="CRA85" s="495"/>
      <c r="CRB85" s="495"/>
      <c r="CRC85" s="495"/>
      <c r="CRD85" s="495"/>
      <c r="CRE85" s="495"/>
      <c r="CRF85" s="495"/>
      <c r="CRG85" s="495"/>
      <c r="CRH85" s="495"/>
      <c r="CRI85" s="495"/>
      <c r="CRJ85" s="495"/>
      <c r="CRK85" s="495"/>
      <c r="CRL85" s="495"/>
      <c r="CRM85" s="495"/>
      <c r="CRN85" s="495"/>
      <c r="CRO85" s="495"/>
      <c r="CRP85" s="495"/>
      <c r="CRQ85" s="495"/>
      <c r="CRR85" s="495"/>
      <c r="CRS85" s="495"/>
      <c r="CRT85" s="495"/>
      <c r="CRU85" s="495"/>
      <c r="CRV85" s="495"/>
      <c r="CRW85" s="495"/>
      <c r="CRX85" s="495"/>
      <c r="CRY85" s="495"/>
      <c r="CRZ85" s="495"/>
      <c r="CSA85" s="495"/>
      <c r="CSB85" s="495"/>
      <c r="CSC85" s="495"/>
      <c r="CSD85" s="495"/>
      <c r="CSE85" s="495"/>
      <c r="CSF85" s="495"/>
      <c r="CSG85" s="495"/>
      <c r="CSH85" s="495"/>
      <c r="CSI85" s="495"/>
      <c r="CSJ85" s="495"/>
      <c r="CSK85" s="495"/>
      <c r="CSL85" s="495"/>
      <c r="CSM85" s="495"/>
      <c r="CSN85" s="495"/>
      <c r="CSO85" s="495"/>
      <c r="CSP85" s="495"/>
      <c r="CSQ85" s="495"/>
      <c r="CSR85" s="495"/>
      <c r="CSS85" s="495"/>
      <c r="CST85" s="495"/>
      <c r="CSU85" s="495"/>
      <c r="CSV85" s="495"/>
      <c r="CSW85" s="495"/>
      <c r="CSX85" s="495"/>
      <c r="CSY85" s="495"/>
      <c r="CSZ85" s="495"/>
      <c r="CTA85" s="495"/>
      <c r="CTB85" s="495"/>
      <c r="CTC85" s="495"/>
      <c r="CTD85" s="495"/>
      <c r="CTE85" s="495"/>
      <c r="CTF85" s="495"/>
      <c r="CTG85" s="495"/>
      <c r="CTH85" s="495"/>
      <c r="CTI85" s="495"/>
      <c r="CTJ85" s="495"/>
      <c r="CTK85" s="495"/>
      <c r="CTL85" s="495"/>
      <c r="CTM85" s="495"/>
      <c r="CTN85" s="495"/>
      <c r="CTO85" s="495"/>
      <c r="CTP85" s="495"/>
      <c r="CTQ85" s="495"/>
      <c r="CTR85" s="495"/>
      <c r="CTS85" s="495"/>
      <c r="CTT85" s="495"/>
      <c r="CTU85" s="495"/>
      <c r="CTV85" s="495"/>
      <c r="CTW85" s="495"/>
      <c r="CTX85" s="495"/>
      <c r="CTY85" s="495"/>
      <c r="CTZ85" s="495"/>
      <c r="CUA85" s="495"/>
      <c r="CUB85" s="495"/>
      <c r="CUC85" s="495"/>
      <c r="CUD85" s="495"/>
      <c r="CUE85" s="495"/>
      <c r="CUF85" s="495"/>
      <c r="CUG85" s="495"/>
      <c r="CUH85" s="495"/>
      <c r="CUI85" s="495"/>
      <c r="CUJ85" s="495"/>
      <c r="CUK85" s="495"/>
      <c r="CUL85" s="495"/>
      <c r="CUM85" s="495"/>
      <c r="CUN85" s="495"/>
      <c r="CUO85" s="495"/>
      <c r="CUP85" s="495"/>
      <c r="CUQ85" s="495"/>
      <c r="CUR85" s="495"/>
      <c r="CUS85" s="495"/>
      <c r="CUT85" s="495"/>
      <c r="CUU85" s="495"/>
      <c r="CUV85" s="495"/>
      <c r="CUW85" s="495"/>
      <c r="CUX85" s="495"/>
      <c r="CUY85" s="495"/>
      <c r="CUZ85" s="495"/>
      <c r="CVA85" s="495"/>
      <c r="CVB85" s="495"/>
      <c r="CVC85" s="495"/>
      <c r="CVD85" s="495"/>
      <c r="CVE85" s="495"/>
      <c r="CVF85" s="495"/>
      <c r="CVG85" s="495"/>
      <c r="CVH85" s="495"/>
      <c r="CVI85" s="495"/>
      <c r="CVJ85" s="495"/>
      <c r="CVK85" s="495"/>
      <c r="CVL85" s="495"/>
      <c r="CVM85" s="495"/>
      <c r="CVN85" s="495"/>
      <c r="CVO85" s="495"/>
      <c r="CVP85" s="495"/>
      <c r="CVQ85" s="495"/>
      <c r="CVR85" s="495"/>
      <c r="CVS85" s="495"/>
      <c r="CVT85" s="495"/>
      <c r="CVU85" s="495"/>
      <c r="CVV85" s="495"/>
      <c r="CVW85" s="495"/>
      <c r="CVX85" s="495"/>
      <c r="CVY85" s="495"/>
      <c r="CVZ85" s="495"/>
      <c r="CWA85" s="495"/>
      <c r="CWB85" s="495"/>
      <c r="CWC85" s="495"/>
      <c r="CWD85" s="495"/>
      <c r="CWE85" s="495"/>
      <c r="CWF85" s="495"/>
      <c r="CWG85" s="495"/>
      <c r="CWH85" s="495"/>
      <c r="CWI85" s="495"/>
      <c r="CWJ85" s="495"/>
      <c r="CWK85" s="495"/>
      <c r="CWL85" s="495"/>
      <c r="CWM85" s="495"/>
      <c r="CWN85" s="495"/>
      <c r="CWO85" s="495"/>
      <c r="CWP85" s="495"/>
      <c r="CWQ85" s="495"/>
      <c r="CWR85" s="495"/>
      <c r="CWS85" s="495"/>
      <c r="CWT85" s="495"/>
      <c r="CWU85" s="495"/>
      <c r="CWV85" s="495"/>
      <c r="CWW85" s="495"/>
      <c r="CWX85" s="495"/>
      <c r="CWY85" s="495"/>
      <c r="CWZ85" s="495"/>
      <c r="CXA85" s="495"/>
      <c r="CXB85" s="495"/>
      <c r="CXC85" s="495"/>
      <c r="CXD85" s="495"/>
      <c r="CXE85" s="495"/>
      <c r="CXF85" s="495"/>
      <c r="CXG85" s="495"/>
      <c r="CXH85" s="495"/>
      <c r="CXI85" s="495"/>
      <c r="CXJ85" s="495"/>
      <c r="CXK85" s="495"/>
      <c r="CXL85" s="495"/>
      <c r="CXM85" s="495"/>
      <c r="CXN85" s="495"/>
      <c r="CXO85" s="495"/>
      <c r="CXP85" s="495"/>
      <c r="CXQ85" s="495"/>
      <c r="CXR85" s="495"/>
      <c r="CXS85" s="495"/>
      <c r="CXT85" s="495"/>
      <c r="CXU85" s="495"/>
      <c r="CXV85" s="495"/>
      <c r="CXW85" s="495"/>
      <c r="CXX85" s="495"/>
      <c r="CXY85" s="495"/>
      <c r="CXZ85" s="495"/>
      <c r="CYA85" s="495"/>
      <c r="CYB85" s="495"/>
      <c r="CYC85" s="495"/>
      <c r="CYD85" s="495"/>
      <c r="CYE85" s="495"/>
      <c r="CYF85" s="495"/>
      <c r="CYG85" s="495"/>
      <c r="CYH85" s="495"/>
      <c r="CYI85" s="495"/>
      <c r="CYJ85" s="495"/>
      <c r="CYK85" s="495"/>
      <c r="CYL85" s="495"/>
      <c r="CYM85" s="495"/>
      <c r="CYN85" s="495"/>
      <c r="CYO85" s="495"/>
      <c r="CYP85" s="495"/>
      <c r="CYQ85" s="495"/>
      <c r="CYR85" s="495"/>
      <c r="CYS85" s="495"/>
      <c r="CYT85" s="495"/>
      <c r="CYU85" s="495"/>
      <c r="CYV85" s="495"/>
      <c r="CYW85" s="495"/>
      <c r="CYX85" s="495"/>
      <c r="CYY85" s="495"/>
      <c r="CYZ85" s="495"/>
      <c r="CZA85" s="495"/>
      <c r="CZB85" s="495"/>
      <c r="CZC85" s="495"/>
      <c r="CZD85" s="495"/>
      <c r="CZE85" s="495"/>
      <c r="CZF85" s="495"/>
      <c r="CZG85" s="495"/>
      <c r="CZH85" s="495"/>
      <c r="CZI85" s="495"/>
      <c r="CZJ85" s="495"/>
      <c r="CZK85" s="495"/>
      <c r="CZL85" s="495"/>
      <c r="CZM85" s="495"/>
      <c r="CZN85" s="495"/>
      <c r="CZO85" s="495"/>
      <c r="CZP85" s="495"/>
      <c r="CZQ85" s="495"/>
      <c r="CZR85" s="495"/>
      <c r="CZS85" s="495"/>
      <c r="CZT85" s="495"/>
      <c r="CZU85" s="495"/>
      <c r="CZV85" s="495"/>
      <c r="CZW85" s="495"/>
      <c r="CZX85" s="495"/>
      <c r="CZY85" s="495"/>
      <c r="CZZ85" s="495"/>
      <c r="DAA85" s="495"/>
      <c r="DAB85" s="495"/>
      <c r="DAC85" s="495"/>
      <c r="DAD85" s="495"/>
      <c r="DAE85" s="495"/>
      <c r="DAF85" s="495"/>
      <c r="DAG85" s="495"/>
      <c r="DAH85" s="495"/>
      <c r="DAI85" s="495"/>
      <c r="DAJ85" s="495"/>
      <c r="DAK85" s="495"/>
      <c r="DAL85" s="495"/>
      <c r="DAM85" s="495"/>
      <c r="DAN85" s="495"/>
      <c r="DAO85" s="495"/>
      <c r="DAP85" s="495"/>
      <c r="DAQ85" s="495"/>
      <c r="DAR85" s="495"/>
      <c r="DAS85" s="495"/>
      <c r="DAT85" s="495"/>
      <c r="DAU85" s="495"/>
      <c r="DAV85" s="495"/>
      <c r="DAW85" s="495"/>
      <c r="DAX85" s="495"/>
      <c r="DAY85" s="495"/>
      <c r="DAZ85" s="495"/>
      <c r="DBA85" s="495"/>
      <c r="DBB85" s="495"/>
      <c r="DBC85" s="495"/>
      <c r="DBD85" s="495"/>
      <c r="DBE85" s="495"/>
      <c r="DBF85" s="495"/>
      <c r="DBG85" s="495"/>
      <c r="DBH85" s="495"/>
      <c r="DBI85" s="495"/>
      <c r="DBJ85" s="495"/>
      <c r="DBK85" s="495"/>
      <c r="DBL85" s="495"/>
      <c r="DBM85" s="495"/>
      <c r="DBN85" s="495"/>
      <c r="DBO85" s="495"/>
      <c r="DBP85" s="495"/>
      <c r="DBQ85" s="495"/>
      <c r="DBR85" s="495"/>
      <c r="DBS85" s="495"/>
      <c r="DBT85" s="495"/>
      <c r="DBU85" s="495"/>
      <c r="DBV85" s="495"/>
      <c r="DBW85" s="495"/>
      <c r="DBX85" s="495"/>
      <c r="DBY85" s="495"/>
      <c r="DBZ85" s="495"/>
      <c r="DCA85" s="495"/>
      <c r="DCB85" s="495"/>
      <c r="DCC85" s="495"/>
      <c r="DCD85" s="495"/>
      <c r="DCE85" s="495"/>
      <c r="DCF85" s="495"/>
      <c r="DCG85" s="495"/>
      <c r="DCH85" s="495"/>
      <c r="DCI85" s="495"/>
      <c r="DCJ85" s="495"/>
      <c r="DCK85" s="495"/>
      <c r="DCL85" s="495"/>
      <c r="DCM85" s="495"/>
      <c r="DCN85" s="495"/>
      <c r="DCO85" s="495"/>
      <c r="DCP85" s="495"/>
      <c r="DCQ85" s="495"/>
      <c r="DCR85" s="495"/>
      <c r="DCS85" s="495"/>
      <c r="DCT85" s="495"/>
      <c r="DCU85" s="495"/>
      <c r="DCV85" s="495"/>
      <c r="DCW85" s="495"/>
      <c r="DCX85" s="495"/>
      <c r="DCY85" s="495"/>
      <c r="DCZ85" s="495"/>
      <c r="DDA85" s="495"/>
      <c r="DDB85" s="495"/>
      <c r="DDC85" s="495"/>
      <c r="DDD85" s="495"/>
      <c r="DDE85" s="495"/>
      <c r="DDF85" s="495"/>
      <c r="DDG85" s="495"/>
      <c r="DDH85" s="495"/>
      <c r="DDI85" s="495"/>
      <c r="DDJ85" s="495"/>
      <c r="DDK85" s="495"/>
      <c r="DDL85" s="495"/>
      <c r="DDM85" s="495"/>
      <c r="DDN85" s="495"/>
      <c r="DDO85" s="495"/>
      <c r="DDP85" s="495"/>
      <c r="DDQ85" s="495"/>
      <c r="DDR85" s="495"/>
      <c r="DDS85" s="495"/>
      <c r="DDT85" s="495"/>
      <c r="DDU85" s="495"/>
      <c r="DDV85" s="495"/>
      <c r="DDW85" s="495"/>
      <c r="DDX85" s="495"/>
      <c r="DDY85" s="495"/>
      <c r="DDZ85" s="495"/>
      <c r="DEA85" s="495"/>
      <c r="DEB85" s="495"/>
      <c r="DEC85" s="495"/>
      <c r="DED85" s="495"/>
      <c r="DEE85" s="495"/>
      <c r="DEF85" s="495"/>
      <c r="DEG85" s="495"/>
      <c r="DEH85" s="495"/>
      <c r="DEI85" s="495"/>
      <c r="DEJ85" s="495"/>
      <c r="DEK85" s="495"/>
      <c r="DEL85" s="495"/>
      <c r="DEM85" s="495"/>
      <c r="DEN85" s="495"/>
      <c r="DEO85" s="495"/>
      <c r="DEP85" s="495"/>
      <c r="DEQ85" s="495"/>
      <c r="DER85" s="495"/>
      <c r="DES85" s="495"/>
      <c r="DET85" s="495"/>
      <c r="DEU85" s="495"/>
      <c r="DEV85" s="495"/>
      <c r="DEW85" s="495"/>
      <c r="DEX85" s="495"/>
      <c r="DEY85" s="495"/>
      <c r="DEZ85" s="495"/>
      <c r="DFA85" s="495"/>
      <c r="DFB85" s="495"/>
      <c r="DFC85" s="495"/>
      <c r="DFD85" s="495"/>
      <c r="DFE85" s="495"/>
      <c r="DFF85" s="495"/>
      <c r="DFG85" s="495"/>
      <c r="DFH85" s="495"/>
      <c r="DFI85" s="495"/>
      <c r="DFJ85" s="495"/>
      <c r="DFK85" s="495"/>
      <c r="DFL85" s="495"/>
      <c r="DFM85" s="495"/>
      <c r="DFN85" s="495"/>
      <c r="DFO85" s="495"/>
      <c r="DFP85" s="495"/>
      <c r="DFQ85" s="495"/>
      <c r="DFR85" s="495"/>
      <c r="DFS85" s="495"/>
      <c r="DFT85" s="495"/>
      <c r="DFU85" s="495"/>
      <c r="DFV85" s="495"/>
      <c r="DFW85" s="495"/>
      <c r="DFX85" s="495"/>
      <c r="DFY85" s="495"/>
      <c r="DFZ85" s="495"/>
      <c r="DGA85" s="495"/>
      <c r="DGB85" s="495"/>
      <c r="DGC85" s="495"/>
      <c r="DGD85" s="495"/>
      <c r="DGE85" s="495"/>
      <c r="DGF85" s="495"/>
      <c r="DGG85" s="495"/>
      <c r="DGH85" s="495"/>
      <c r="DGI85" s="495"/>
      <c r="DGJ85" s="495"/>
      <c r="DGK85" s="495"/>
      <c r="DGL85" s="495"/>
      <c r="DGM85" s="495"/>
      <c r="DGN85" s="495"/>
      <c r="DGO85" s="495"/>
      <c r="DGP85" s="495"/>
      <c r="DGQ85" s="495"/>
      <c r="DGR85" s="495"/>
      <c r="DGS85" s="495"/>
      <c r="DGT85" s="495"/>
      <c r="DGU85" s="495"/>
      <c r="DGV85" s="495"/>
      <c r="DGW85" s="495"/>
      <c r="DGX85" s="495"/>
      <c r="DGY85" s="495"/>
      <c r="DGZ85" s="495"/>
      <c r="DHA85" s="495"/>
      <c r="DHB85" s="495"/>
      <c r="DHC85" s="495"/>
      <c r="DHD85" s="495"/>
      <c r="DHE85" s="495"/>
      <c r="DHF85" s="495"/>
      <c r="DHG85" s="495"/>
      <c r="DHH85" s="495"/>
      <c r="DHI85" s="495"/>
      <c r="DHJ85" s="495"/>
      <c r="DHK85" s="495"/>
      <c r="DHL85" s="495"/>
      <c r="DHM85" s="495"/>
      <c r="DHN85" s="495"/>
      <c r="DHO85" s="495"/>
      <c r="DHP85" s="495"/>
      <c r="DHQ85" s="495"/>
      <c r="DHR85" s="495"/>
      <c r="DHS85" s="495"/>
      <c r="DHT85" s="495"/>
      <c r="DHU85" s="495"/>
      <c r="DHV85" s="495"/>
      <c r="DHW85" s="495"/>
      <c r="DHX85" s="495"/>
      <c r="DHY85" s="495"/>
      <c r="DHZ85" s="495"/>
      <c r="DIA85" s="495"/>
      <c r="DIB85" s="495"/>
      <c r="DIC85" s="495"/>
      <c r="DID85" s="495"/>
      <c r="DIE85" s="495"/>
      <c r="DIF85" s="495"/>
      <c r="DIG85" s="495"/>
      <c r="DIH85" s="495"/>
      <c r="DII85" s="495"/>
      <c r="DIJ85" s="495"/>
      <c r="DIK85" s="495"/>
      <c r="DIL85" s="495"/>
      <c r="DIM85" s="495"/>
      <c r="DIN85" s="495"/>
      <c r="DIO85" s="495"/>
      <c r="DIP85" s="495"/>
      <c r="DIQ85" s="495"/>
      <c r="DIR85" s="495"/>
      <c r="DIS85" s="495"/>
      <c r="DIT85" s="495"/>
      <c r="DIU85" s="495"/>
      <c r="DIV85" s="495"/>
      <c r="DIW85" s="495"/>
      <c r="DIX85" s="495"/>
      <c r="DIY85" s="495"/>
      <c r="DIZ85" s="495"/>
      <c r="DJA85" s="495"/>
      <c r="DJB85" s="495"/>
      <c r="DJC85" s="495"/>
      <c r="DJD85" s="495"/>
      <c r="DJE85" s="495"/>
      <c r="DJF85" s="495"/>
      <c r="DJG85" s="495"/>
      <c r="DJH85" s="495"/>
      <c r="DJI85" s="495"/>
      <c r="DJJ85" s="495"/>
      <c r="DJK85" s="495"/>
      <c r="DJL85" s="495"/>
      <c r="DJM85" s="495"/>
      <c r="DJN85" s="495"/>
      <c r="DJO85" s="495"/>
      <c r="DJP85" s="495"/>
      <c r="DJQ85" s="495"/>
      <c r="DJR85" s="495"/>
      <c r="DJS85" s="495"/>
      <c r="DJT85" s="495"/>
      <c r="DJU85" s="495"/>
      <c r="DJV85" s="495"/>
      <c r="DJW85" s="495"/>
      <c r="DJX85" s="495"/>
      <c r="DJY85" s="495"/>
      <c r="DJZ85" s="495"/>
      <c r="DKA85" s="495"/>
      <c r="DKB85" s="495"/>
      <c r="DKC85" s="495"/>
      <c r="DKD85" s="495"/>
      <c r="DKE85" s="495"/>
      <c r="DKF85" s="495"/>
      <c r="DKG85" s="495"/>
      <c r="DKH85" s="495"/>
      <c r="DKI85" s="495"/>
      <c r="DKJ85" s="495"/>
      <c r="DKK85" s="495"/>
      <c r="DKL85" s="495"/>
      <c r="DKM85" s="495"/>
      <c r="DKN85" s="495"/>
      <c r="DKO85" s="495"/>
      <c r="DKP85" s="495"/>
      <c r="DKQ85" s="495"/>
      <c r="DKR85" s="495"/>
      <c r="DKS85" s="495"/>
      <c r="DKT85" s="495"/>
      <c r="DKU85" s="495"/>
      <c r="DKV85" s="495"/>
      <c r="DKW85" s="495"/>
      <c r="DKX85" s="495"/>
      <c r="DKY85" s="495"/>
      <c r="DKZ85" s="495"/>
      <c r="DLA85" s="495"/>
      <c r="DLB85" s="495"/>
      <c r="DLC85" s="495"/>
      <c r="DLD85" s="495"/>
      <c r="DLE85" s="495"/>
      <c r="DLF85" s="495"/>
      <c r="DLG85" s="495"/>
      <c r="DLH85" s="495"/>
      <c r="DLI85" s="495"/>
      <c r="DLJ85" s="495"/>
      <c r="DLK85" s="495"/>
      <c r="DLL85" s="495"/>
      <c r="DLM85" s="495"/>
      <c r="DLN85" s="495"/>
      <c r="DLO85" s="495"/>
      <c r="DLP85" s="495"/>
      <c r="DLQ85" s="495"/>
      <c r="DLR85" s="495"/>
      <c r="DLS85" s="495"/>
      <c r="DLT85" s="495"/>
      <c r="DLU85" s="495"/>
      <c r="DLV85" s="495"/>
      <c r="DLW85" s="495"/>
      <c r="DLX85" s="495"/>
      <c r="DLY85" s="495"/>
      <c r="DLZ85" s="495"/>
      <c r="DMA85" s="495"/>
      <c r="DMB85" s="495"/>
      <c r="DMC85" s="495"/>
      <c r="DMD85" s="495"/>
      <c r="DME85" s="495"/>
      <c r="DMF85" s="495"/>
      <c r="DMG85" s="495"/>
      <c r="DMH85" s="495"/>
      <c r="DMI85" s="495"/>
      <c r="DMJ85" s="495"/>
      <c r="DMK85" s="495"/>
      <c r="DML85" s="495"/>
      <c r="DMM85" s="495"/>
      <c r="DMN85" s="495"/>
      <c r="DMO85" s="495"/>
      <c r="DMP85" s="495"/>
      <c r="DMQ85" s="495"/>
      <c r="DMR85" s="495"/>
      <c r="DMS85" s="495"/>
      <c r="DMT85" s="495"/>
      <c r="DMU85" s="495"/>
      <c r="DMV85" s="495"/>
      <c r="DMW85" s="495"/>
      <c r="DMX85" s="495"/>
      <c r="DMY85" s="495"/>
      <c r="DMZ85" s="495"/>
      <c r="DNA85" s="495"/>
      <c r="DNB85" s="495"/>
      <c r="DNC85" s="495"/>
      <c r="DND85" s="495"/>
      <c r="DNE85" s="495"/>
      <c r="DNF85" s="495"/>
      <c r="DNG85" s="495"/>
      <c r="DNH85" s="495"/>
      <c r="DNI85" s="495"/>
      <c r="DNJ85" s="495"/>
      <c r="DNK85" s="495"/>
      <c r="DNL85" s="495"/>
      <c r="DNM85" s="495"/>
      <c r="DNN85" s="495"/>
      <c r="DNO85" s="495"/>
      <c r="DNP85" s="495"/>
      <c r="DNQ85" s="495"/>
      <c r="DNR85" s="495"/>
      <c r="DNS85" s="495"/>
      <c r="DNT85" s="495"/>
      <c r="DNU85" s="495"/>
      <c r="DNV85" s="495"/>
      <c r="DNW85" s="495"/>
      <c r="DNX85" s="495"/>
      <c r="DNY85" s="495"/>
      <c r="DNZ85" s="495"/>
      <c r="DOA85" s="495"/>
      <c r="DOB85" s="495"/>
      <c r="DOC85" s="495"/>
      <c r="DOD85" s="495"/>
      <c r="DOE85" s="495"/>
      <c r="DOF85" s="495"/>
      <c r="DOG85" s="495"/>
      <c r="DOH85" s="495"/>
      <c r="DOI85" s="495"/>
      <c r="DOJ85" s="495"/>
      <c r="DOK85" s="495"/>
      <c r="DOL85" s="495"/>
      <c r="DOM85" s="495"/>
      <c r="DON85" s="495"/>
      <c r="DOO85" s="495"/>
      <c r="DOP85" s="495"/>
      <c r="DOQ85" s="495"/>
      <c r="DOR85" s="495"/>
      <c r="DOS85" s="495"/>
      <c r="DOT85" s="495"/>
      <c r="DOU85" s="495"/>
      <c r="DOV85" s="495"/>
      <c r="DOW85" s="495"/>
      <c r="DOX85" s="495"/>
      <c r="DOY85" s="495"/>
      <c r="DOZ85" s="495"/>
      <c r="DPA85" s="495"/>
      <c r="DPB85" s="495"/>
      <c r="DPC85" s="495"/>
      <c r="DPD85" s="495"/>
      <c r="DPE85" s="495"/>
      <c r="DPF85" s="495"/>
      <c r="DPG85" s="495"/>
      <c r="DPH85" s="495"/>
      <c r="DPI85" s="495"/>
      <c r="DPJ85" s="495"/>
      <c r="DPK85" s="495"/>
      <c r="DPL85" s="495"/>
      <c r="DPM85" s="495"/>
      <c r="DPN85" s="495"/>
      <c r="DPO85" s="495"/>
      <c r="DPP85" s="495"/>
      <c r="DPQ85" s="495"/>
      <c r="DPR85" s="495"/>
      <c r="DPS85" s="495"/>
      <c r="DPT85" s="495"/>
      <c r="DPU85" s="495"/>
      <c r="DPV85" s="495"/>
      <c r="DPW85" s="495"/>
      <c r="DPX85" s="495"/>
      <c r="DPY85" s="495"/>
      <c r="DPZ85" s="495"/>
      <c r="DQA85" s="495"/>
      <c r="DQB85" s="495"/>
      <c r="DQC85" s="495"/>
      <c r="DQD85" s="495"/>
      <c r="DQE85" s="495"/>
      <c r="DQF85" s="495"/>
      <c r="DQG85" s="495"/>
      <c r="DQH85" s="495"/>
      <c r="DQI85" s="495"/>
      <c r="DQJ85" s="495"/>
      <c r="DQK85" s="495"/>
      <c r="DQL85" s="495"/>
      <c r="DQM85" s="495"/>
      <c r="DQN85" s="495"/>
      <c r="DQO85" s="495"/>
      <c r="DQP85" s="495"/>
      <c r="DQQ85" s="495"/>
      <c r="DQR85" s="495"/>
      <c r="DQS85" s="495"/>
      <c r="DQT85" s="495"/>
      <c r="DQU85" s="495"/>
      <c r="DQV85" s="495"/>
      <c r="DQW85" s="495"/>
      <c r="DQX85" s="495"/>
      <c r="DQY85" s="495"/>
      <c r="DQZ85" s="495"/>
      <c r="DRA85" s="495"/>
      <c r="DRB85" s="495"/>
      <c r="DRC85" s="495"/>
      <c r="DRD85" s="495"/>
      <c r="DRE85" s="495"/>
      <c r="DRF85" s="495"/>
      <c r="DRG85" s="495"/>
      <c r="DRH85" s="495"/>
      <c r="DRI85" s="495"/>
      <c r="DRJ85" s="495"/>
      <c r="DRK85" s="495"/>
      <c r="DRL85" s="495"/>
      <c r="DRM85" s="495"/>
      <c r="DRN85" s="495"/>
      <c r="DRO85" s="495"/>
      <c r="DRP85" s="495"/>
      <c r="DRQ85" s="495"/>
      <c r="DRR85" s="495"/>
      <c r="DRS85" s="495"/>
      <c r="DRT85" s="495"/>
      <c r="DRU85" s="495"/>
      <c r="DRV85" s="495"/>
      <c r="DRW85" s="495"/>
      <c r="DRX85" s="495"/>
      <c r="DRY85" s="495"/>
      <c r="DRZ85" s="495"/>
      <c r="DSA85" s="495"/>
      <c r="DSB85" s="495"/>
      <c r="DSC85" s="495"/>
      <c r="DSD85" s="495"/>
      <c r="DSE85" s="495"/>
      <c r="DSF85" s="495"/>
      <c r="DSG85" s="495"/>
      <c r="DSH85" s="495"/>
      <c r="DSI85" s="495"/>
      <c r="DSJ85" s="495"/>
      <c r="DSK85" s="495"/>
      <c r="DSL85" s="495"/>
      <c r="DSM85" s="495"/>
      <c r="DSN85" s="495"/>
      <c r="DSO85" s="495"/>
      <c r="DSP85" s="495"/>
      <c r="DSQ85" s="495"/>
      <c r="DSR85" s="495"/>
      <c r="DSS85" s="495"/>
      <c r="DST85" s="495"/>
      <c r="DSU85" s="495"/>
      <c r="DSV85" s="495"/>
      <c r="DSW85" s="495"/>
      <c r="DSX85" s="495"/>
      <c r="DSY85" s="495"/>
      <c r="DSZ85" s="495"/>
      <c r="DTA85" s="495"/>
      <c r="DTB85" s="495"/>
      <c r="DTC85" s="495"/>
      <c r="DTD85" s="495"/>
      <c r="DTE85" s="495"/>
      <c r="DTF85" s="495"/>
      <c r="DTG85" s="495"/>
      <c r="DTH85" s="495"/>
      <c r="DTI85" s="495"/>
      <c r="DTJ85" s="495"/>
      <c r="DTK85" s="495"/>
      <c r="DTL85" s="495"/>
      <c r="DTM85" s="495"/>
      <c r="DTN85" s="495"/>
      <c r="DTO85" s="495"/>
      <c r="DTP85" s="495"/>
      <c r="DTQ85" s="495"/>
      <c r="DTR85" s="495"/>
      <c r="DTS85" s="495"/>
      <c r="DTT85" s="495"/>
      <c r="DTU85" s="495"/>
      <c r="DTV85" s="495"/>
      <c r="DTW85" s="495"/>
      <c r="DTX85" s="495"/>
      <c r="DTY85" s="495"/>
      <c r="DTZ85" s="495"/>
      <c r="DUA85" s="495"/>
      <c r="DUB85" s="495"/>
      <c r="DUC85" s="495"/>
      <c r="DUD85" s="495"/>
      <c r="DUE85" s="495"/>
      <c r="DUF85" s="495"/>
      <c r="DUG85" s="495"/>
      <c r="DUH85" s="495"/>
      <c r="DUI85" s="495"/>
      <c r="DUJ85" s="495"/>
      <c r="DUK85" s="495"/>
      <c r="DUL85" s="495"/>
      <c r="DUM85" s="495"/>
      <c r="DUN85" s="495"/>
      <c r="DUO85" s="495"/>
      <c r="DUP85" s="495"/>
      <c r="DUQ85" s="495"/>
      <c r="DUR85" s="495"/>
      <c r="DUS85" s="495"/>
      <c r="DUT85" s="495"/>
      <c r="DUU85" s="495"/>
      <c r="DUV85" s="495"/>
      <c r="DUW85" s="495"/>
      <c r="DUX85" s="495"/>
      <c r="DUY85" s="495"/>
      <c r="DUZ85" s="495"/>
      <c r="DVA85" s="495"/>
      <c r="DVB85" s="495"/>
      <c r="DVC85" s="495"/>
      <c r="DVD85" s="495"/>
      <c r="DVE85" s="495"/>
      <c r="DVF85" s="495"/>
      <c r="DVG85" s="495"/>
      <c r="DVH85" s="495"/>
      <c r="DVI85" s="495"/>
      <c r="DVJ85" s="495"/>
      <c r="DVK85" s="495"/>
      <c r="DVL85" s="495"/>
      <c r="DVM85" s="495"/>
      <c r="DVN85" s="495"/>
      <c r="DVO85" s="495"/>
      <c r="DVP85" s="495"/>
      <c r="DVQ85" s="495"/>
      <c r="DVR85" s="495"/>
      <c r="DVS85" s="495"/>
      <c r="DVT85" s="495"/>
      <c r="DVU85" s="495"/>
      <c r="DVV85" s="495"/>
      <c r="DVW85" s="495"/>
      <c r="DVX85" s="495"/>
      <c r="DVY85" s="495"/>
      <c r="DVZ85" s="495"/>
      <c r="DWA85" s="495"/>
      <c r="DWB85" s="495"/>
      <c r="DWC85" s="495"/>
      <c r="DWD85" s="495"/>
      <c r="DWE85" s="495"/>
      <c r="DWF85" s="495"/>
      <c r="DWG85" s="495"/>
      <c r="DWH85" s="495"/>
      <c r="DWI85" s="495"/>
      <c r="DWJ85" s="495"/>
      <c r="DWK85" s="495"/>
      <c r="DWL85" s="495"/>
      <c r="DWM85" s="495"/>
      <c r="DWN85" s="495"/>
      <c r="DWO85" s="495"/>
      <c r="DWP85" s="495"/>
      <c r="DWQ85" s="495"/>
      <c r="DWR85" s="495"/>
      <c r="DWS85" s="495"/>
      <c r="DWT85" s="495"/>
      <c r="DWU85" s="495"/>
      <c r="DWV85" s="495"/>
      <c r="DWW85" s="495"/>
      <c r="DWX85" s="495"/>
      <c r="DWY85" s="495"/>
      <c r="DWZ85" s="495"/>
      <c r="DXA85" s="495"/>
      <c r="DXB85" s="495"/>
      <c r="DXC85" s="495"/>
      <c r="DXD85" s="495"/>
      <c r="DXE85" s="495"/>
      <c r="DXF85" s="495"/>
      <c r="DXG85" s="495"/>
      <c r="DXH85" s="495"/>
      <c r="DXI85" s="495"/>
      <c r="DXJ85" s="495"/>
      <c r="DXK85" s="495"/>
      <c r="DXL85" s="495"/>
      <c r="DXM85" s="495"/>
      <c r="DXN85" s="495"/>
      <c r="DXO85" s="495"/>
      <c r="DXP85" s="495"/>
      <c r="DXQ85" s="495"/>
      <c r="DXR85" s="495"/>
      <c r="DXS85" s="495"/>
      <c r="DXT85" s="495"/>
      <c r="DXU85" s="495"/>
      <c r="DXV85" s="495"/>
      <c r="DXW85" s="495"/>
      <c r="DXX85" s="495"/>
      <c r="DXY85" s="495"/>
      <c r="DXZ85" s="495"/>
      <c r="DYA85" s="495"/>
      <c r="DYB85" s="495"/>
      <c r="DYC85" s="495"/>
      <c r="DYD85" s="495"/>
      <c r="DYE85" s="495"/>
      <c r="DYF85" s="495"/>
      <c r="DYG85" s="495"/>
      <c r="DYH85" s="495"/>
      <c r="DYI85" s="495"/>
      <c r="DYJ85" s="495"/>
      <c r="DYK85" s="495"/>
      <c r="DYL85" s="495"/>
      <c r="DYM85" s="495"/>
      <c r="DYN85" s="495"/>
      <c r="DYO85" s="495"/>
      <c r="DYP85" s="495"/>
      <c r="DYQ85" s="495"/>
      <c r="DYR85" s="495"/>
      <c r="DYS85" s="495"/>
      <c r="DYT85" s="495"/>
      <c r="DYU85" s="495"/>
      <c r="DYV85" s="495"/>
      <c r="DYW85" s="495"/>
      <c r="DYX85" s="495"/>
      <c r="DYY85" s="495"/>
      <c r="DYZ85" s="495"/>
      <c r="DZA85" s="495"/>
      <c r="DZB85" s="495"/>
      <c r="DZC85" s="495"/>
      <c r="DZD85" s="495"/>
      <c r="DZE85" s="495"/>
      <c r="DZF85" s="495"/>
      <c r="DZG85" s="495"/>
      <c r="DZH85" s="495"/>
      <c r="DZI85" s="495"/>
      <c r="DZJ85" s="495"/>
      <c r="DZK85" s="495"/>
      <c r="DZL85" s="495"/>
      <c r="DZM85" s="495"/>
      <c r="DZN85" s="495"/>
      <c r="DZO85" s="495"/>
      <c r="DZP85" s="495"/>
      <c r="DZQ85" s="495"/>
      <c r="DZR85" s="495"/>
      <c r="DZS85" s="495"/>
      <c r="DZT85" s="495"/>
      <c r="DZU85" s="495"/>
      <c r="DZV85" s="495"/>
      <c r="DZW85" s="495"/>
      <c r="DZX85" s="495"/>
      <c r="DZY85" s="495"/>
      <c r="DZZ85" s="495"/>
      <c r="EAA85" s="495"/>
      <c r="EAB85" s="495"/>
      <c r="EAC85" s="495"/>
      <c r="EAD85" s="495"/>
      <c r="EAE85" s="495"/>
      <c r="EAF85" s="495"/>
      <c r="EAG85" s="495"/>
      <c r="EAH85" s="495"/>
      <c r="EAI85" s="495"/>
      <c r="EAJ85" s="495"/>
      <c r="EAK85" s="495"/>
      <c r="EAL85" s="495"/>
      <c r="EAM85" s="495"/>
      <c r="EAN85" s="495"/>
      <c r="EAO85" s="495"/>
      <c r="EAP85" s="495"/>
      <c r="EAQ85" s="495"/>
      <c r="EAR85" s="495"/>
      <c r="EAS85" s="495"/>
      <c r="EAT85" s="495"/>
      <c r="EAU85" s="495"/>
      <c r="EAV85" s="495"/>
      <c r="EAW85" s="495"/>
      <c r="EAX85" s="495"/>
      <c r="EAY85" s="495"/>
      <c r="EAZ85" s="495"/>
      <c r="EBA85" s="495"/>
      <c r="EBB85" s="495"/>
      <c r="EBC85" s="495"/>
      <c r="EBD85" s="495"/>
      <c r="EBE85" s="495"/>
      <c r="EBF85" s="495"/>
      <c r="EBG85" s="495"/>
      <c r="EBH85" s="495"/>
      <c r="EBI85" s="495"/>
      <c r="EBJ85" s="495"/>
      <c r="EBK85" s="495"/>
      <c r="EBL85" s="495"/>
      <c r="EBM85" s="495"/>
      <c r="EBN85" s="495"/>
      <c r="EBO85" s="495"/>
      <c r="EBP85" s="495"/>
      <c r="EBQ85" s="495"/>
      <c r="EBR85" s="495"/>
      <c r="EBS85" s="495"/>
      <c r="EBT85" s="495"/>
      <c r="EBU85" s="495"/>
      <c r="EBV85" s="495"/>
      <c r="EBW85" s="495"/>
      <c r="EBX85" s="495"/>
      <c r="EBY85" s="495"/>
      <c r="EBZ85" s="495"/>
      <c r="ECA85" s="495"/>
      <c r="ECB85" s="495"/>
      <c r="ECC85" s="495"/>
      <c r="ECD85" s="495"/>
      <c r="ECE85" s="495"/>
      <c r="ECF85" s="495"/>
      <c r="ECG85" s="495"/>
      <c r="ECH85" s="495"/>
      <c r="ECI85" s="495"/>
      <c r="ECJ85" s="495"/>
      <c r="ECK85" s="495"/>
      <c r="ECL85" s="495"/>
      <c r="ECM85" s="495"/>
      <c r="ECN85" s="495"/>
      <c r="ECO85" s="495"/>
      <c r="ECP85" s="495"/>
      <c r="ECQ85" s="495"/>
      <c r="ECR85" s="495"/>
      <c r="ECS85" s="495"/>
      <c r="ECT85" s="495"/>
      <c r="ECU85" s="495"/>
      <c r="ECV85" s="495"/>
      <c r="ECW85" s="495"/>
      <c r="ECX85" s="495"/>
      <c r="ECY85" s="495"/>
      <c r="ECZ85" s="495"/>
      <c r="EDA85" s="495"/>
      <c r="EDB85" s="495"/>
      <c r="EDC85" s="495"/>
      <c r="EDD85" s="495"/>
      <c r="EDE85" s="495"/>
      <c r="EDF85" s="495"/>
      <c r="EDG85" s="495"/>
      <c r="EDH85" s="495"/>
      <c r="EDI85" s="495"/>
      <c r="EDJ85" s="495"/>
      <c r="EDK85" s="495"/>
      <c r="EDL85" s="495"/>
      <c r="EDM85" s="495"/>
      <c r="EDN85" s="495"/>
      <c r="EDO85" s="495"/>
      <c r="EDP85" s="495"/>
      <c r="EDQ85" s="495"/>
      <c r="EDR85" s="495"/>
      <c r="EDS85" s="495"/>
      <c r="EDT85" s="495"/>
      <c r="EDU85" s="495"/>
      <c r="EDV85" s="495"/>
      <c r="EDW85" s="495"/>
      <c r="EDX85" s="495"/>
      <c r="EDY85" s="495"/>
      <c r="EDZ85" s="495"/>
      <c r="EEA85" s="495"/>
      <c r="EEB85" s="495"/>
      <c r="EEC85" s="495"/>
      <c r="EED85" s="495"/>
      <c r="EEE85" s="495"/>
      <c r="EEF85" s="495"/>
      <c r="EEG85" s="495"/>
      <c r="EEH85" s="495"/>
      <c r="EEI85" s="495"/>
      <c r="EEJ85" s="495"/>
      <c r="EEK85" s="495"/>
      <c r="EEL85" s="495"/>
      <c r="EEM85" s="495"/>
      <c r="EEN85" s="495"/>
      <c r="EEO85" s="495"/>
      <c r="EEP85" s="495"/>
      <c r="EEQ85" s="495"/>
      <c r="EER85" s="495"/>
      <c r="EES85" s="495"/>
      <c r="EET85" s="495"/>
      <c r="EEU85" s="495"/>
      <c r="EEV85" s="495"/>
      <c r="EEW85" s="495"/>
      <c r="EEX85" s="495"/>
      <c r="EEY85" s="495"/>
      <c r="EEZ85" s="495"/>
      <c r="EFA85" s="495"/>
      <c r="EFB85" s="495"/>
      <c r="EFC85" s="495"/>
      <c r="EFD85" s="495"/>
      <c r="EFE85" s="495"/>
      <c r="EFF85" s="495"/>
      <c r="EFG85" s="495"/>
      <c r="EFH85" s="495"/>
      <c r="EFI85" s="495"/>
      <c r="EFJ85" s="495"/>
      <c r="EFK85" s="495"/>
      <c r="EFL85" s="495"/>
      <c r="EFM85" s="495"/>
      <c r="EFN85" s="495"/>
      <c r="EFO85" s="495"/>
      <c r="EFP85" s="495"/>
      <c r="EFQ85" s="495"/>
      <c r="EFR85" s="495"/>
      <c r="EFS85" s="495"/>
      <c r="EFT85" s="495"/>
      <c r="EFU85" s="495"/>
      <c r="EFV85" s="495"/>
      <c r="EFW85" s="495"/>
      <c r="EFX85" s="495"/>
      <c r="EFY85" s="495"/>
      <c r="EFZ85" s="495"/>
      <c r="EGA85" s="495"/>
      <c r="EGB85" s="495"/>
      <c r="EGC85" s="495"/>
      <c r="EGD85" s="495"/>
      <c r="EGE85" s="495"/>
      <c r="EGF85" s="495"/>
      <c r="EGG85" s="495"/>
      <c r="EGH85" s="495"/>
      <c r="EGI85" s="495"/>
      <c r="EGJ85" s="495"/>
      <c r="EGK85" s="495"/>
      <c r="EGL85" s="495"/>
      <c r="EGM85" s="495"/>
      <c r="EGN85" s="495"/>
      <c r="EGO85" s="495"/>
      <c r="EGP85" s="495"/>
      <c r="EGQ85" s="495"/>
      <c r="EGR85" s="495"/>
      <c r="EGS85" s="495"/>
      <c r="EGT85" s="495"/>
      <c r="EGU85" s="495"/>
      <c r="EGV85" s="495"/>
      <c r="EGW85" s="495"/>
      <c r="EGX85" s="495"/>
      <c r="EGY85" s="495"/>
      <c r="EGZ85" s="495"/>
      <c r="EHA85" s="495"/>
      <c r="EHB85" s="495"/>
      <c r="EHC85" s="495"/>
      <c r="EHD85" s="495"/>
      <c r="EHE85" s="495"/>
      <c r="EHF85" s="495"/>
      <c r="EHG85" s="495"/>
      <c r="EHH85" s="495"/>
      <c r="EHI85" s="495"/>
      <c r="EHJ85" s="495"/>
      <c r="EHK85" s="495"/>
      <c r="EHL85" s="495"/>
      <c r="EHM85" s="495"/>
      <c r="EHN85" s="495"/>
      <c r="EHO85" s="495"/>
      <c r="EHP85" s="495"/>
      <c r="EHQ85" s="495"/>
      <c r="EHR85" s="495"/>
      <c r="EHS85" s="495"/>
      <c r="EHT85" s="495"/>
      <c r="EHU85" s="495"/>
      <c r="EHV85" s="495"/>
      <c r="EHW85" s="495"/>
      <c r="EHX85" s="495"/>
      <c r="EHY85" s="495"/>
      <c r="EHZ85" s="495"/>
      <c r="EIA85" s="495"/>
      <c r="EIB85" s="495"/>
      <c r="EIC85" s="495"/>
      <c r="EID85" s="495"/>
      <c r="EIE85" s="495"/>
      <c r="EIF85" s="495"/>
      <c r="EIG85" s="495"/>
      <c r="EIH85" s="495"/>
      <c r="EII85" s="495"/>
      <c r="EIJ85" s="495"/>
      <c r="EIK85" s="495"/>
      <c r="EIL85" s="495"/>
      <c r="EIM85" s="495"/>
      <c r="EIN85" s="495"/>
      <c r="EIO85" s="495"/>
      <c r="EIP85" s="495"/>
      <c r="EIQ85" s="495"/>
      <c r="EIR85" s="495"/>
      <c r="EIS85" s="495"/>
      <c r="EIT85" s="495"/>
      <c r="EIU85" s="495"/>
      <c r="EIV85" s="495"/>
      <c r="EIW85" s="495"/>
      <c r="EIX85" s="495"/>
      <c r="EIY85" s="495"/>
      <c r="EIZ85" s="495"/>
      <c r="EJA85" s="495"/>
      <c r="EJB85" s="495"/>
      <c r="EJC85" s="495"/>
      <c r="EJD85" s="495"/>
      <c r="EJE85" s="495"/>
      <c r="EJF85" s="495"/>
      <c r="EJG85" s="495"/>
      <c r="EJH85" s="495"/>
      <c r="EJI85" s="495"/>
      <c r="EJJ85" s="495"/>
      <c r="EJK85" s="495"/>
      <c r="EJL85" s="495"/>
      <c r="EJM85" s="495"/>
      <c r="EJN85" s="495"/>
      <c r="EJO85" s="495"/>
      <c r="EJP85" s="495"/>
      <c r="EJQ85" s="495"/>
      <c r="EJR85" s="495"/>
      <c r="EJS85" s="495"/>
      <c r="EJT85" s="495"/>
      <c r="EJU85" s="495"/>
      <c r="EJV85" s="495"/>
      <c r="EJW85" s="495"/>
      <c r="EJX85" s="495"/>
      <c r="EJY85" s="495"/>
      <c r="EJZ85" s="495"/>
      <c r="EKA85" s="495"/>
      <c r="EKB85" s="495"/>
      <c r="EKC85" s="495"/>
      <c r="EKD85" s="495"/>
      <c r="EKE85" s="495"/>
      <c r="EKF85" s="495"/>
      <c r="EKG85" s="495"/>
      <c r="EKH85" s="495"/>
      <c r="EKI85" s="495"/>
      <c r="EKJ85" s="495"/>
      <c r="EKK85" s="495"/>
      <c r="EKL85" s="495"/>
      <c r="EKM85" s="495"/>
      <c r="EKN85" s="495"/>
      <c r="EKO85" s="495"/>
      <c r="EKP85" s="495"/>
      <c r="EKQ85" s="495"/>
      <c r="EKR85" s="495"/>
      <c r="EKS85" s="495"/>
      <c r="EKT85" s="495"/>
      <c r="EKU85" s="495"/>
      <c r="EKV85" s="495"/>
      <c r="EKW85" s="495"/>
      <c r="EKX85" s="495"/>
      <c r="EKY85" s="495"/>
      <c r="EKZ85" s="495"/>
      <c r="ELA85" s="495"/>
      <c r="ELB85" s="495"/>
      <c r="ELC85" s="495"/>
      <c r="ELD85" s="495"/>
      <c r="ELE85" s="495"/>
      <c r="ELF85" s="495"/>
      <c r="ELG85" s="495"/>
      <c r="ELH85" s="495"/>
      <c r="ELI85" s="495"/>
      <c r="ELJ85" s="495"/>
      <c r="ELK85" s="495"/>
      <c r="ELL85" s="495"/>
      <c r="ELM85" s="495"/>
      <c r="ELN85" s="495"/>
      <c r="ELO85" s="495"/>
      <c r="ELP85" s="495"/>
      <c r="ELQ85" s="495"/>
      <c r="ELR85" s="495"/>
      <c r="ELS85" s="495"/>
      <c r="ELT85" s="495"/>
      <c r="ELU85" s="495"/>
      <c r="ELV85" s="495"/>
      <c r="ELW85" s="495"/>
      <c r="ELX85" s="495"/>
      <c r="ELY85" s="495"/>
      <c r="ELZ85" s="495"/>
      <c r="EMA85" s="495"/>
      <c r="EMB85" s="495"/>
      <c r="EMC85" s="495"/>
      <c r="EMD85" s="495"/>
      <c r="EME85" s="495"/>
      <c r="EMF85" s="495"/>
      <c r="EMG85" s="495"/>
      <c r="EMH85" s="495"/>
      <c r="EMI85" s="495"/>
      <c r="EMJ85" s="495"/>
      <c r="EMK85" s="495"/>
      <c r="EML85" s="495"/>
      <c r="EMM85" s="495"/>
      <c r="EMN85" s="495"/>
      <c r="EMO85" s="495"/>
      <c r="EMP85" s="495"/>
      <c r="EMQ85" s="495"/>
      <c r="EMR85" s="495"/>
      <c r="EMS85" s="495"/>
      <c r="EMT85" s="495"/>
      <c r="EMU85" s="495"/>
      <c r="EMV85" s="495"/>
      <c r="EMW85" s="495"/>
      <c r="EMX85" s="495"/>
      <c r="EMY85" s="495"/>
      <c r="EMZ85" s="495"/>
      <c r="ENA85" s="495"/>
      <c r="ENB85" s="495"/>
      <c r="ENC85" s="495"/>
      <c r="END85" s="495"/>
      <c r="ENE85" s="495"/>
      <c r="ENF85" s="495"/>
      <c r="ENG85" s="495"/>
      <c r="ENH85" s="495"/>
      <c r="ENI85" s="495"/>
      <c r="ENJ85" s="495"/>
      <c r="ENK85" s="495"/>
      <c r="ENL85" s="495"/>
      <c r="ENM85" s="495"/>
      <c r="ENN85" s="495"/>
      <c r="ENO85" s="495"/>
      <c r="ENP85" s="495"/>
      <c r="ENQ85" s="495"/>
      <c r="ENR85" s="495"/>
      <c r="ENS85" s="495"/>
      <c r="ENT85" s="495"/>
      <c r="ENU85" s="495"/>
      <c r="ENV85" s="495"/>
      <c r="ENW85" s="495"/>
      <c r="ENX85" s="495"/>
      <c r="ENY85" s="495"/>
      <c r="ENZ85" s="495"/>
      <c r="EOA85" s="495"/>
      <c r="EOB85" s="495"/>
      <c r="EOC85" s="495"/>
      <c r="EOD85" s="495"/>
      <c r="EOE85" s="495"/>
      <c r="EOF85" s="495"/>
      <c r="EOG85" s="495"/>
      <c r="EOH85" s="495"/>
      <c r="EOI85" s="495"/>
      <c r="EOJ85" s="495"/>
      <c r="EOK85" s="495"/>
      <c r="EOL85" s="495"/>
      <c r="EOM85" s="495"/>
      <c r="EON85" s="495"/>
      <c r="EOO85" s="495"/>
      <c r="EOP85" s="495"/>
      <c r="EOQ85" s="495"/>
      <c r="EOR85" s="495"/>
      <c r="EOS85" s="495"/>
      <c r="EOT85" s="495"/>
      <c r="EOU85" s="495"/>
      <c r="EOV85" s="495"/>
      <c r="EOW85" s="495"/>
      <c r="EOX85" s="495"/>
      <c r="EOY85" s="495"/>
      <c r="EOZ85" s="495"/>
      <c r="EPA85" s="495"/>
      <c r="EPB85" s="495"/>
      <c r="EPC85" s="495"/>
      <c r="EPD85" s="495"/>
      <c r="EPE85" s="495"/>
      <c r="EPF85" s="495"/>
      <c r="EPG85" s="495"/>
      <c r="EPH85" s="495"/>
      <c r="EPI85" s="495"/>
      <c r="EPJ85" s="495"/>
      <c r="EPK85" s="495"/>
      <c r="EPL85" s="495"/>
      <c r="EPM85" s="495"/>
      <c r="EPN85" s="495"/>
      <c r="EPO85" s="495"/>
      <c r="EPP85" s="495"/>
      <c r="EPQ85" s="495"/>
      <c r="EPR85" s="495"/>
      <c r="EPS85" s="495"/>
      <c r="EPT85" s="495"/>
      <c r="EPU85" s="495"/>
      <c r="EPV85" s="495"/>
      <c r="EPW85" s="495"/>
      <c r="EPX85" s="495"/>
      <c r="EPY85" s="495"/>
      <c r="EPZ85" s="495"/>
      <c r="EQA85" s="495"/>
      <c r="EQB85" s="495"/>
      <c r="EQC85" s="495"/>
      <c r="EQD85" s="495"/>
      <c r="EQE85" s="495"/>
      <c r="EQF85" s="495"/>
      <c r="EQG85" s="495"/>
      <c r="EQH85" s="495"/>
      <c r="EQI85" s="495"/>
      <c r="EQJ85" s="495"/>
      <c r="EQK85" s="495"/>
      <c r="EQL85" s="495"/>
      <c r="EQM85" s="495"/>
      <c r="EQN85" s="495"/>
      <c r="EQO85" s="495"/>
      <c r="EQP85" s="495"/>
      <c r="EQQ85" s="495"/>
      <c r="EQR85" s="495"/>
      <c r="EQS85" s="495"/>
      <c r="EQT85" s="495"/>
      <c r="EQU85" s="495"/>
      <c r="EQV85" s="495"/>
      <c r="EQW85" s="495"/>
      <c r="EQX85" s="495"/>
      <c r="EQY85" s="495"/>
      <c r="EQZ85" s="495"/>
      <c r="ERA85" s="495"/>
      <c r="ERB85" s="495"/>
      <c r="ERC85" s="495"/>
      <c r="ERD85" s="495"/>
      <c r="ERE85" s="495"/>
      <c r="ERF85" s="495"/>
      <c r="ERG85" s="495"/>
      <c r="ERH85" s="495"/>
      <c r="ERI85" s="495"/>
      <c r="ERJ85" s="495"/>
      <c r="ERK85" s="495"/>
      <c r="ERL85" s="495"/>
      <c r="ERM85" s="495"/>
      <c r="ERN85" s="495"/>
      <c r="ERO85" s="495"/>
      <c r="ERP85" s="495"/>
      <c r="ERQ85" s="495"/>
      <c r="ERR85" s="495"/>
      <c r="ERS85" s="495"/>
      <c r="ERT85" s="495"/>
      <c r="ERU85" s="495"/>
      <c r="ERV85" s="495"/>
      <c r="ERW85" s="495"/>
      <c r="ERX85" s="495"/>
      <c r="ERY85" s="495"/>
      <c r="ERZ85" s="495"/>
      <c r="ESA85" s="495"/>
      <c r="ESB85" s="495"/>
      <c r="ESC85" s="495"/>
      <c r="ESD85" s="495"/>
      <c r="ESE85" s="495"/>
      <c r="ESF85" s="495"/>
      <c r="ESG85" s="495"/>
      <c r="ESH85" s="495"/>
      <c r="ESI85" s="495"/>
      <c r="ESJ85" s="495"/>
      <c r="ESK85" s="495"/>
      <c r="ESL85" s="495"/>
      <c r="ESM85" s="495"/>
      <c r="ESN85" s="495"/>
      <c r="ESO85" s="495"/>
      <c r="ESP85" s="495"/>
      <c r="ESQ85" s="495"/>
      <c r="ESR85" s="495"/>
      <c r="ESS85" s="495"/>
      <c r="EST85" s="495"/>
      <c r="ESU85" s="495"/>
      <c r="ESV85" s="495"/>
      <c r="ESW85" s="495"/>
      <c r="ESX85" s="495"/>
      <c r="ESY85" s="495"/>
      <c r="ESZ85" s="495"/>
      <c r="ETA85" s="495"/>
      <c r="ETB85" s="495"/>
      <c r="ETC85" s="495"/>
      <c r="ETD85" s="495"/>
      <c r="ETE85" s="495"/>
      <c r="ETF85" s="495"/>
      <c r="ETG85" s="495"/>
      <c r="ETH85" s="495"/>
      <c r="ETI85" s="495"/>
      <c r="ETJ85" s="495"/>
      <c r="ETK85" s="495"/>
      <c r="ETL85" s="495"/>
      <c r="ETM85" s="495"/>
      <c r="ETN85" s="495"/>
      <c r="ETO85" s="495"/>
      <c r="ETP85" s="495"/>
      <c r="ETQ85" s="495"/>
      <c r="ETR85" s="495"/>
      <c r="ETS85" s="495"/>
      <c r="ETT85" s="495"/>
      <c r="ETU85" s="495"/>
      <c r="ETV85" s="495"/>
      <c r="ETW85" s="495"/>
      <c r="ETX85" s="495"/>
      <c r="ETY85" s="495"/>
      <c r="ETZ85" s="495"/>
      <c r="EUA85" s="495"/>
      <c r="EUB85" s="495"/>
      <c r="EUC85" s="495"/>
      <c r="EUD85" s="495"/>
      <c r="EUE85" s="495"/>
      <c r="EUF85" s="495"/>
      <c r="EUG85" s="495"/>
      <c r="EUH85" s="495"/>
      <c r="EUI85" s="495"/>
      <c r="EUJ85" s="495"/>
      <c r="EUK85" s="495"/>
      <c r="EUL85" s="495"/>
      <c r="EUM85" s="495"/>
      <c r="EUN85" s="495"/>
      <c r="EUO85" s="495"/>
      <c r="EUP85" s="495"/>
      <c r="EUQ85" s="495"/>
      <c r="EUR85" s="495"/>
      <c r="EUS85" s="495"/>
      <c r="EUT85" s="495"/>
      <c r="EUU85" s="495"/>
      <c r="EUV85" s="495"/>
      <c r="EUW85" s="495"/>
      <c r="EUX85" s="495"/>
      <c r="EUY85" s="495"/>
      <c r="EUZ85" s="495"/>
      <c r="EVA85" s="495"/>
      <c r="EVB85" s="495"/>
      <c r="EVC85" s="495"/>
      <c r="EVD85" s="495"/>
      <c r="EVE85" s="495"/>
      <c r="EVF85" s="495"/>
      <c r="EVG85" s="495"/>
      <c r="EVH85" s="495"/>
      <c r="EVI85" s="495"/>
      <c r="EVJ85" s="495"/>
      <c r="EVK85" s="495"/>
      <c r="EVL85" s="495"/>
      <c r="EVM85" s="495"/>
      <c r="EVN85" s="495"/>
      <c r="EVO85" s="495"/>
      <c r="EVP85" s="495"/>
      <c r="EVQ85" s="495"/>
      <c r="EVR85" s="495"/>
      <c r="EVS85" s="495"/>
      <c r="EVT85" s="495"/>
      <c r="EVU85" s="495"/>
      <c r="EVV85" s="495"/>
      <c r="EVW85" s="495"/>
      <c r="EVX85" s="495"/>
      <c r="EVY85" s="495"/>
      <c r="EVZ85" s="495"/>
      <c r="EWA85" s="495"/>
      <c r="EWB85" s="495"/>
      <c r="EWC85" s="495"/>
      <c r="EWD85" s="495"/>
      <c r="EWE85" s="495"/>
      <c r="EWF85" s="495"/>
      <c r="EWG85" s="495"/>
      <c r="EWH85" s="495"/>
      <c r="EWI85" s="495"/>
      <c r="EWJ85" s="495"/>
      <c r="EWK85" s="495"/>
      <c r="EWL85" s="495"/>
      <c r="EWM85" s="495"/>
      <c r="EWN85" s="495"/>
      <c r="EWO85" s="495"/>
      <c r="EWP85" s="495"/>
      <c r="EWQ85" s="495"/>
      <c r="EWR85" s="495"/>
      <c r="EWS85" s="495"/>
      <c r="EWT85" s="495"/>
      <c r="EWU85" s="495"/>
      <c r="EWV85" s="495"/>
      <c r="EWW85" s="495"/>
      <c r="EWX85" s="495"/>
      <c r="EWY85" s="495"/>
      <c r="EWZ85" s="495"/>
      <c r="EXA85" s="495"/>
      <c r="EXB85" s="495"/>
      <c r="EXC85" s="495"/>
      <c r="EXD85" s="495"/>
      <c r="EXE85" s="495"/>
      <c r="EXF85" s="495"/>
      <c r="EXG85" s="495"/>
      <c r="EXH85" s="495"/>
      <c r="EXI85" s="495"/>
      <c r="EXJ85" s="495"/>
      <c r="EXK85" s="495"/>
      <c r="EXL85" s="495"/>
      <c r="EXM85" s="495"/>
      <c r="EXN85" s="495"/>
      <c r="EXO85" s="495"/>
      <c r="EXP85" s="495"/>
      <c r="EXQ85" s="495"/>
      <c r="EXR85" s="495"/>
      <c r="EXS85" s="495"/>
      <c r="EXT85" s="495"/>
      <c r="EXU85" s="495"/>
      <c r="EXV85" s="495"/>
      <c r="EXW85" s="495"/>
      <c r="EXX85" s="495"/>
      <c r="EXY85" s="495"/>
      <c r="EXZ85" s="495"/>
      <c r="EYA85" s="495"/>
      <c r="EYB85" s="495"/>
      <c r="EYC85" s="495"/>
      <c r="EYD85" s="495"/>
      <c r="EYE85" s="495"/>
      <c r="EYF85" s="495"/>
      <c r="EYG85" s="495"/>
      <c r="EYH85" s="495"/>
      <c r="EYI85" s="495"/>
      <c r="EYJ85" s="495"/>
      <c r="EYK85" s="495"/>
      <c r="EYL85" s="495"/>
      <c r="EYM85" s="495"/>
      <c r="EYN85" s="495"/>
      <c r="EYO85" s="495"/>
      <c r="EYP85" s="495"/>
      <c r="EYQ85" s="495"/>
      <c r="EYR85" s="495"/>
      <c r="EYS85" s="495"/>
      <c r="EYT85" s="495"/>
      <c r="EYU85" s="495"/>
      <c r="EYV85" s="495"/>
      <c r="EYW85" s="495"/>
      <c r="EYX85" s="495"/>
      <c r="EYY85" s="495"/>
      <c r="EYZ85" s="495"/>
      <c r="EZA85" s="495"/>
      <c r="EZB85" s="495"/>
      <c r="EZC85" s="495"/>
      <c r="EZD85" s="495"/>
      <c r="EZE85" s="495"/>
      <c r="EZF85" s="495"/>
      <c r="EZG85" s="495"/>
      <c r="EZH85" s="495"/>
      <c r="EZI85" s="495"/>
      <c r="EZJ85" s="495"/>
      <c r="EZK85" s="495"/>
      <c r="EZL85" s="495"/>
      <c r="EZM85" s="495"/>
      <c r="EZN85" s="495"/>
      <c r="EZO85" s="495"/>
      <c r="EZP85" s="495"/>
      <c r="EZQ85" s="495"/>
      <c r="EZR85" s="495"/>
      <c r="EZS85" s="495"/>
      <c r="EZT85" s="495"/>
      <c r="EZU85" s="495"/>
      <c r="EZV85" s="495"/>
      <c r="EZW85" s="495"/>
      <c r="EZX85" s="495"/>
      <c r="EZY85" s="495"/>
      <c r="EZZ85" s="495"/>
      <c r="FAA85" s="495"/>
      <c r="FAB85" s="495"/>
      <c r="FAC85" s="495"/>
      <c r="FAD85" s="495"/>
      <c r="FAE85" s="495"/>
      <c r="FAF85" s="495"/>
      <c r="FAG85" s="495"/>
      <c r="FAH85" s="495"/>
      <c r="FAI85" s="495"/>
      <c r="FAJ85" s="495"/>
      <c r="FAK85" s="495"/>
      <c r="FAL85" s="495"/>
      <c r="FAM85" s="495"/>
      <c r="FAN85" s="495"/>
      <c r="FAO85" s="495"/>
      <c r="FAP85" s="495"/>
      <c r="FAQ85" s="495"/>
      <c r="FAR85" s="495"/>
      <c r="FAS85" s="495"/>
      <c r="FAT85" s="495"/>
      <c r="FAU85" s="495"/>
      <c r="FAV85" s="495"/>
      <c r="FAW85" s="495"/>
      <c r="FAX85" s="495"/>
      <c r="FAY85" s="495"/>
      <c r="FAZ85" s="495"/>
      <c r="FBA85" s="495"/>
      <c r="FBB85" s="495"/>
      <c r="FBC85" s="495"/>
      <c r="FBD85" s="495"/>
      <c r="FBE85" s="495"/>
      <c r="FBF85" s="495"/>
      <c r="FBG85" s="495"/>
      <c r="FBH85" s="495"/>
      <c r="FBI85" s="495"/>
      <c r="FBJ85" s="495"/>
      <c r="FBK85" s="495"/>
      <c r="FBL85" s="495"/>
      <c r="FBM85" s="495"/>
      <c r="FBN85" s="495"/>
      <c r="FBO85" s="495"/>
      <c r="FBP85" s="495"/>
      <c r="FBQ85" s="495"/>
      <c r="FBR85" s="495"/>
      <c r="FBS85" s="495"/>
      <c r="FBT85" s="495"/>
      <c r="FBU85" s="495"/>
      <c r="FBV85" s="495"/>
      <c r="FBW85" s="495"/>
      <c r="FBX85" s="495"/>
      <c r="FBY85" s="495"/>
      <c r="FBZ85" s="495"/>
      <c r="FCA85" s="495"/>
      <c r="FCB85" s="495"/>
      <c r="FCC85" s="495"/>
      <c r="FCD85" s="495"/>
      <c r="FCE85" s="495"/>
      <c r="FCF85" s="495"/>
      <c r="FCG85" s="495"/>
      <c r="FCH85" s="495"/>
      <c r="FCI85" s="495"/>
      <c r="FCJ85" s="495"/>
      <c r="FCK85" s="495"/>
      <c r="FCL85" s="495"/>
      <c r="FCM85" s="495"/>
      <c r="FCN85" s="495"/>
      <c r="FCO85" s="495"/>
      <c r="FCP85" s="495"/>
      <c r="FCQ85" s="495"/>
      <c r="FCR85" s="495"/>
      <c r="FCS85" s="495"/>
      <c r="FCT85" s="495"/>
      <c r="FCU85" s="495"/>
      <c r="FCV85" s="495"/>
      <c r="FCW85" s="495"/>
      <c r="FCX85" s="495"/>
      <c r="FCY85" s="495"/>
      <c r="FCZ85" s="495"/>
      <c r="FDA85" s="495"/>
      <c r="FDB85" s="495"/>
      <c r="FDC85" s="495"/>
      <c r="FDD85" s="495"/>
      <c r="FDE85" s="495"/>
      <c r="FDF85" s="495"/>
      <c r="FDG85" s="495"/>
      <c r="FDH85" s="495"/>
      <c r="FDI85" s="495"/>
      <c r="FDJ85" s="495"/>
      <c r="FDK85" s="495"/>
      <c r="FDL85" s="495"/>
      <c r="FDM85" s="495"/>
      <c r="FDN85" s="495"/>
      <c r="FDO85" s="495"/>
      <c r="FDP85" s="495"/>
      <c r="FDQ85" s="495"/>
      <c r="FDR85" s="495"/>
      <c r="FDS85" s="495"/>
      <c r="FDT85" s="495"/>
      <c r="FDU85" s="495"/>
      <c r="FDV85" s="495"/>
      <c r="FDW85" s="495"/>
      <c r="FDX85" s="495"/>
      <c r="FDY85" s="495"/>
      <c r="FDZ85" s="495"/>
      <c r="FEA85" s="495"/>
      <c r="FEB85" s="495"/>
      <c r="FEC85" s="495"/>
      <c r="FED85" s="495"/>
      <c r="FEE85" s="495"/>
      <c r="FEF85" s="495"/>
      <c r="FEG85" s="495"/>
      <c r="FEH85" s="495"/>
      <c r="FEI85" s="495"/>
      <c r="FEJ85" s="495"/>
      <c r="FEK85" s="495"/>
      <c r="FEL85" s="495"/>
      <c r="FEM85" s="495"/>
      <c r="FEN85" s="495"/>
      <c r="FEO85" s="495"/>
      <c r="FEP85" s="495"/>
      <c r="FEQ85" s="495"/>
      <c r="FER85" s="495"/>
      <c r="FES85" s="495"/>
      <c r="FET85" s="495"/>
      <c r="FEU85" s="495"/>
      <c r="FEV85" s="495"/>
      <c r="FEW85" s="495"/>
      <c r="FEX85" s="495"/>
      <c r="FEY85" s="495"/>
      <c r="FEZ85" s="495"/>
      <c r="FFA85" s="495"/>
      <c r="FFB85" s="495"/>
      <c r="FFC85" s="495"/>
      <c r="FFD85" s="495"/>
      <c r="FFE85" s="495"/>
      <c r="FFF85" s="495"/>
      <c r="FFG85" s="495"/>
      <c r="FFH85" s="495"/>
      <c r="FFI85" s="495"/>
      <c r="FFJ85" s="495"/>
      <c r="FFK85" s="495"/>
      <c r="FFL85" s="495"/>
      <c r="FFM85" s="495"/>
      <c r="FFN85" s="495"/>
      <c r="FFO85" s="495"/>
      <c r="FFP85" s="495"/>
      <c r="FFQ85" s="495"/>
      <c r="FFR85" s="495"/>
      <c r="FFS85" s="495"/>
      <c r="FFT85" s="495"/>
      <c r="FFU85" s="495"/>
      <c r="FFV85" s="495"/>
      <c r="FFW85" s="495"/>
      <c r="FFX85" s="495"/>
      <c r="FFY85" s="495"/>
      <c r="FFZ85" s="495"/>
      <c r="FGA85" s="495"/>
      <c r="FGB85" s="495"/>
      <c r="FGC85" s="495"/>
      <c r="FGD85" s="495"/>
      <c r="FGE85" s="495"/>
      <c r="FGF85" s="495"/>
      <c r="FGG85" s="495"/>
      <c r="FGH85" s="495"/>
      <c r="FGI85" s="495"/>
      <c r="FGJ85" s="495"/>
      <c r="FGK85" s="495"/>
      <c r="FGL85" s="495"/>
      <c r="FGM85" s="495"/>
      <c r="FGN85" s="495"/>
      <c r="FGO85" s="495"/>
      <c r="FGP85" s="495"/>
      <c r="FGQ85" s="495"/>
      <c r="FGR85" s="495"/>
      <c r="FGS85" s="495"/>
      <c r="FGT85" s="495"/>
      <c r="FGU85" s="495"/>
      <c r="FGV85" s="495"/>
      <c r="FGW85" s="495"/>
      <c r="FGX85" s="495"/>
      <c r="FGY85" s="495"/>
      <c r="FGZ85" s="495"/>
      <c r="FHA85" s="495"/>
      <c r="FHB85" s="495"/>
      <c r="FHC85" s="495"/>
      <c r="FHD85" s="495"/>
      <c r="FHE85" s="495"/>
      <c r="FHF85" s="495"/>
      <c r="FHG85" s="495"/>
      <c r="FHH85" s="495"/>
      <c r="FHI85" s="495"/>
      <c r="FHJ85" s="495"/>
      <c r="FHK85" s="495"/>
      <c r="FHL85" s="495"/>
      <c r="FHM85" s="495"/>
      <c r="FHN85" s="495"/>
      <c r="FHO85" s="495"/>
      <c r="FHP85" s="495"/>
      <c r="FHQ85" s="495"/>
      <c r="FHR85" s="495"/>
      <c r="FHS85" s="495"/>
      <c r="FHT85" s="495"/>
      <c r="FHU85" s="495"/>
      <c r="FHV85" s="495"/>
      <c r="FHW85" s="495"/>
      <c r="FHX85" s="495"/>
      <c r="FHY85" s="495"/>
      <c r="FHZ85" s="495"/>
      <c r="FIA85" s="495"/>
      <c r="FIB85" s="495"/>
      <c r="FIC85" s="495"/>
      <c r="FID85" s="495"/>
      <c r="FIE85" s="495"/>
      <c r="FIF85" s="495"/>
      <c r="FIG85" s="495"/>
      <c r="FIH85" s="495"/>
      <c r="FII85" s="495"/>
      <c r="FIJ85" s="495"/>
      <c r="FIK85" s="495"/>
      <c r="FIL85" s="495"/>
      <c r="FIM85" s="495"/>
      <c r="FIN85" s="495"/>
      <c r="FIO85" s="495"/>
      <c r="FIP85" s="495"/>
      <c r="FIQ85" s="495"/>
      <c r="FIR85" s="495"/>
      <c r="FIS85" s="495"/>
      <c r="FIT85" s="495"/>
      <c r="FIU85" s="495"/>
      <c r="FIV85" s="495"/>
      <c r="FIW85" s="495"/>
      <c r="FIX85" s="495"/>
      <c r="FIY85" s="495"/>
      <c r="FIZ85" s="495"/>
      <c r="FJA85" s="495"/>
      <c r="FJB85" s="495"/>
      <c r="FJC85" s="495"/>
      <c r="FJD85" s="495"/>
      <c r="FJE85" s="495"/>
      <c r="FJF85" s="495"/>
      <c r="FJG85" s="495"/>
      <c r="FJH85" s="495"/>
      <c r="FJI85" s="495"/>
      <c r="FJJ85" s="495"/>
      <c r="FJK85" s="495"/>
      <c r="FJL85" s="495"/>
      <c r="FJM85" s="495"/>
      <c r="FJN85" s="495"/>
      <c r="FJO85" s="495"/>
      <c r="FJP85" s="495"/>
      <c r="FJQ85" s="495"/>
      <c r="FJR85" s="495"/>
      <c r="FJS85" s="495"/>
      <c r="FJT85" s="495"/>
      <c r="FJU85" s="495"/>
      <c r="FJV85" s="495"/>
      <c r="FJW85" s="495"/>
      <c r="FJX85" s="495"/>
      <c r="FJY85" s="495"/>
      <c r="FJZ85" s="495"/>
      <c r="FKA85" s="495"/>
      <c r="FKB85" s="495"/>
      <c r="FKC85" s="495"/>
      <c r="FKD85" s="495"/>
      <c r="FKE85" s="495"/>
      <c r="FKF85" s="495"/>
      <c r="FKG85" s="495"/>
      <c r="FKH85" s="495"/>
      <c r="FKI85" s="495"/>
      <c r="FKJ85" s="495"/>
      <c r="FKK85" s="495"/>
      <c r="FKL85" s="495"/>
      <c r="FKM85" s="495"/>
      <c r="FKN85" s="495"/>
      <c r="FKO85" s="495"/>
      <c r="FKP85" s="495"/>
      <c r="FKQ85" s="495"/>
      <c r="FKR85" s="495"/>
      <c r="FKS85" s="495"/>
      <c r="FKT85" s="495"/>
      <c r="FKU85" s="495"/>
      <c r="FKV85" s="495"/>
      <c r="FKW85" s="495"/>
      <c r="FKX85" s="495"/>
      <c r="FKY85" s="495"/>
      <c r="FKZ85" s="495"/>
      <c r="FLA85" s="495"/>
      <c r="FLB85" s="495"/>
      <c r="FLC85" s="495"/>
      <c r="FLD85" s="495"/>
      <c r="FLE85" s="495"/>
      <c r="FLF85" s="495"/>
      <c r="FLG85" s="495"/>
      <c r="FLH85" s="495"/>
      <c r="FLI85" s="495"/>
      <c r="FLJ85" s="495"/>
      <c r="FLK85" s="495"/>
      <c r="FLL85" s="495"/>
      <c r="FLM85" s="495"/>
      <c r="FLN85" s="495"/>
      <c r="FLO85" s="495"/>
      <c r="FLP85" s="495"/>
      <c r="FLQ85" s="495"/>
      <c r="FLR85" s="495"/>
      <c r="FLS85" s="495"/>
      <c r="FLT85" s="495"/>
      <c r="FLU85" s="495"/>
      <c r="FLV85" s="495"/>
      <c r="FLW85" s="495"/>
      <c r="FLX85" s="495"/>
      <c r="FLY85" s="495"/>
      <c r="FLZ85" s="495"/>
      <c r="FMA85" s="495"/>
      <c r="FMB85" s="495"/>
      <c r="FMC85" s="495"/>
      <c r="FMD85" s="495"/>
      <c r="FME85" s="495"/>
      <c r="FMF85" s="495"/>
      <c r="FMG85" s="495"/>
      <c r="FMH85" s="495"/>
      <c r="FMI85" s="495"/>
      <c r="FMJ85" s="495"/>
      <c r="FMK85" s="495"/>
      <c r="FML85" s="495"/>
      <c r="FMM85" s="495"/>
      <c r="FMN85" s="495"/>
      <c r="FMO85" s="495"/>
      <c r="FMP85" s="495"/>
      <c r="FMQ85" s="495"/>
      <c r="FMR85" s="495"/>
      <c r="FMS85" s="495"/>
      <c r="FMT85" s="495"/>
      <c r="FMU85" s="495"/>
      <c r="FMV85" s="495"/>
      <c r="FMW85" s="495"/>
      <c r="FMX85" s="495"/>
      <c r="FMY85" s="495"/>
      <c r="FMZ85" s="495"/>
      <c r="FNA85" s="495"/>
      <c r="FNB85" s="495"/>
      <c r="FNC85" s="495"/>
      <c r="FND85" s="495"/>
      <c r="FNE85" s="495"/>
      <c r="FNF85" s="495"/>
      <c r="FNG85" s="495"/>
      <c r="FNH85" s="495"/>
      <c r="FNI85" s="495"/>
      <c r="FNJ85" s="495"/>
      <c r="FNK85" s="495"/>
      <c r="FNL85" s="495"/>
      <c r="FNM85" s="495"/>
      <c r="FNN85" s="495"/>
      <c r="FNO85" s="495"/>
      <c r="FNP85" s="495"/>
      <c r="FNQ85" s="495"/>
      <c r="FNR85" s="495"/>
      <c r="FNS85" s="495"/>
      <c r="FNT85" s="495"/>
      <c r="FNU85" s="495"/>
      <c r="FNV85" s="495"/>
      <c r="FNW85" s="495"/>
      <c r="FNX85" s="495"/>
      <c r="FNY85" s="495"/>
      <c r="FNZ85" s="495"/>
      <c r="FOA85" s="495"/>
      <c r="FOB85" s="495"/>
      <c r="FOC85" s="495"/>
      <c r="FOD85" s="495"/>
      <c r="FOE85" s="495"/>
      <c r="FOF85" s="495"/>
      <c r="FOG85" s="495"/>
      <c r="FOH85" s="495"/>
      <c r="FOI85" s="495"/>
      <c r="FOJ85" s="495"/>
      <c r="FOK85" s="495"/>
      <c r="FOL85" s="495"/>
      <c r="FOM85" s="495"/>
      <c r="FON85" s="495"/>
      <c r="FOO85" s="495"/>
      <c r="FOP85" s="495"/>
      <c r="FOQ85" s="495"/>
      <c r="FOR85" s="495"/>
      <c r="FOS85" s="495"/>
      <c r="FOT85" s="495"/>
      <c r="FOU85" s="495"/>
      <c r="FOV85" s="495"/>
      <c r="FOW85" s="495"/>
      <c r="FOX85" s="495"/>
      <c r="FOY85" s="495"/>
      <c r="FOZ85" s="495"/>
      <c r="FPA85" s="495"/>
      <c r="FPB85" s="495"/>
      <c r="FPC85" s="495"/>
      <c r="FPD85" s="495"/>
      <c r="FPE85" s="495"/>
      <c r="FPF85" s="495"/>
      <c r="FPG85" s="495"/>
      <c r="FPH85" s="495"/>
      <c r="FPI85" s="495"/>
      <c r="FPJ85" s="495"/>
      <c r="FPK85" s="495"/>
      <c r="FPL85" s="495"/>
      <c r="FPM85" s="495"/>
      <c r="FPN85" s="495"/>
      <c r="FPO85" s="495"/>
      <c r="FPP85" s="495"/>
      <c r="FPQ85" s="495"/>
      <c r="FPR85" s="495"/>
      <c r="FPS85" s="495"/>
      <c r="FPT85" s="495"/>
      <c r="FPU85" s="495"/>
      <c r="FPV85" s="495"/>
      <c r="FPW85" s="495"/>
      <c r="FPX85" s="495"/>
      <c r="FPY85" s="495"/>
      <c r="FPZ85" s="495"/>
      <c r="FQA85" s="495"/>
      <c r="FQB85" s="495"/>
      <c r="FQC85" s="495"/>
      <c r="FQD85" s="495"/>
      <c r="FQE85" s="495"/>
      <c r="FQF85" s="495"/>
      <c r="FQG85" s="495"/>
      <c r="FQH85" s="495"/>
      <c r="FQI85" s="495"/>
      <c r="FQJ85" s="495"/>
      <c r="FQK85" s="495"/>
      <c r="FQL85" s="495"/>
      <c r="FQM85" s="495"/>
      <c r="FQN85" s="495"/>
      <c r="FQO85" s="495"/>
      <c r="FQP85" s="495"/>
      <c r="FQQ85" s="495"/>
      <c r="FQR85" s="495"/>
      <c r="FQS85" s="495"/>
      <c r="FQT85" s="495"/>
      <c r="FQU85" s="495"/>
      <c r="FQV85" s="495"/>
      <c r="FQW85" s="495"/>
      <c r="FQX85" s="495"/>
      <c r="FQY85" s="495"/>
      <c r="FQZ85" s="495"/>
      <c r="FRA85" s="495"/>
      <c r="FRB85" s="495"/>
      <c r="FRC85" s="495"/>
      <c r="FRD85" s="495"/>
      <c r="FRE85" s="495"/>
      <c r="FRF85" s="495"/>
      <c r="FRG85" s="495"/>
      <c r="FRH85" s="495"/>
      <c r="FRI85" s="495"/>
      <c r="FRJ85" s="495"/>
      <c r="FRK85" s="495"/>
      <c r="FRL85" s="495"/>
      <c r="FRM85" s="495"/>
      <c r="FRN85" s="495"/>
      <c r="FRO85" s="495"/>
      <c r="FRP85" s="495"/>
      <c r="FRQ85" s="495"/>
      <c r="FRR85" s="495"/>
      <c r="FRS85" s="495"/>
      <c r="FRT85" s="495"/>
      <c r="FRU85" s="495"/>
      <c r="FRV85" s="495"/>
      <c r="FRW85" s="495"/>
      <c r="FRX85" s="495"/>
      <c r="FRY85" s="495"/>
      <c r="FRZ85" s="495"/>
      <c r="FSA85" s="495"/>
      <c r="FSB85" s="495"/>
      <c r="FSC85" s="495"/>
      <c r="FSD85" s="495"/>
      <c r="FSE85" s="495"/>
      <c r="FSF85" s="495"/>
      <c r="FSG85" s="495"/>
      <c r="FSH85" s="495"/>
      <c r="FSI85" s="495"/>
      <c r="FSJ85" s="495"/>
      <c r="FSK85" s="495"/>
      <c r="FSL85" s="495"/>
      <c r="FSM85" s="495"/>
      <c r="FSN85" s="495"/>
      <c r="FSO85" s="495"/>
      <c r="FSP85" s="495"/>
      <c r="FSQ85" s="495"/>
      <c r="FSR85" s="495"/>
      <c r="FSS85" s="495"/>
      <c r="FST85" s="495"/>
      <c r="FSU85" s="495"/>
      <c r="FSV85" s="495"/>
      <c r="FSW85" s="495"/>
      <c r="FSX85" s="495"/>
      <c r="FSY85" s="495"/>
      <c r="FSZ85" s="495"/>
      <c r="FTA85" s="495"/>
      <c r="FTB85" s="495"/>
      <c r="FTC85" s="495"/>
      <c r="FTD85" s="495"/>
      <c r="FTE85" s="495"/>
      <c r="FTF85" s="495"/>
      <c r="FTG85" s="495"/>
      <c r="FTH85" s="495"/>
      <c r="FTI85" s="495"/>
      <c r="FTJ85" s="495"/>
      <c r="FTK85" s="495"/>
      <c r="FTL85" s="495"/>
      <c r="FTM85" s="495"/>
      <c r="FTN85" s="495"/>
      <c r="FTO85" s="495"/>
      <c r="FTP85" s="495"/>
      <c r="FTQ85" s="495"/>
      <c r="FTR85" s="495"/>
      <c r="FTS85" s="495"/>
      <c r="FTT85" s="495"/>
      <c r="FTU85" s="495"/>
      <c r="FTV85" s="495"/>
      <c r="FTW85" s="495"/>
      <c r="FTX85" s="495"/>
      <c r="FTY85" s="495"/>
      <c r="FTZ85" s="495"/>
      <c r="FUA85" s="495"/>
      <c r="FUB85" s="495"/>
      <c r="FUC85" s="495"/>
      <c r="FUD85" s="495"/>
      <c r="FUE85" s="495"/>
      <c r="FUF85" s="495"/>
      <c r="FUG85" s="495"/>
      <c r="FUH85" s="495"/>
      <c r="FUI85" s="495"/>
      <c r="FUJ85" s="495"/>
      <c r="FUK85" s="495"/>
      <c r="FUL85" s="495"/>
      <c r="FUM85" s="495"/>
      <c r="FUN85" s="495"/>
      <c r="FUO85" s="495"/>
      <c r="FUP85" s="495"/>
      <c r="FUQ85" s="495"/>
      <c r="FUR85" s="495"/>
      <c r="FUS85" s="495"/>
      <c r="FUT85" s="495"/>
      <c r="FUU85" s="495"/>
      <c r="FUV85" s="495"/>
      <c r="FUW85" s="495"/>
      <c r="FUX85" s="495"/>
      <c r="FUY85" s="495"/>
      <c r="FUZ85" s="495"/>
      <c r="FVA85" s="495"/>
      <c r="FVB85" s="495"/>
      <c r="FVC85" s="495"/>
      <c r="FVD85" s="495"/>
      <c r="FVE85" s="495"/>
      <c r="FVF85" s="495"/>
      <c r="FVG85" s="495"/>
      <c r="FVH85" s="495"/>
      <c r="FVI85" s="495"/>
      <c r="FVJ85" s="495"/>
      <c r="FVK85" s="495"/>
      <c r="FVL85" s="495"/>
      <c r="FVM85" s="495"/>
      <c r="FVN85" s="495"/>
      <c r="FVO85" s="495"/>
      <c r="FVP85" s="495"/>
      <c r="FVQ85" s="495"/>
      <c r="FVR85" s="495"/>
      <c r="FVS85" s="495"/>
      <c r="FVT85" s="495"/>
      <c r="FVU85" s="495"/>
      <c r="FVV85" s="495"/>
      <c r="FVW85" s="495"/>
      <c r="FVX85" s="495"/>
      <c r="FVY85" s="495"/>
      <c r="FVZ85" s="495"/>
      <c r="FWA85" s="495"/>
      <c r="FWB85" s="495"/>
      <c r="FWC85" s="495"/>
      <c r="FWD85" s="495"/>
      <c r="FWE85" s="495"/>
      <c r="FWF85" s="495"/>
      <c r="FWG85" s="495"/>
      <c r="FWH85" s="495"/>
      <c r="FWI85" s="495"/>
      <c r="FWJ85" s="495"/>
      <c r="FWK85" s="495"/>
      <c r="FWL85" s="495"/>
      <c r="FWM85" s="495"/>
      <c r="FWN85" s="495"/>
      <c r="FWO85" s="495"/>
      <c r="FWP85" s="495"/>
      <c r="FWQ85" s="495"/>
      <c r="FWR85" s="495"/>
      <c r="FWS85" s="495"/>
      <c r="FWT85" s="495"/>
      <c r="FWU85" s="495"/>
      <c r="FWV85" s="495"/>
      <c r="FWW85" s="495"/>
      <c r="FWX85" s="495"/>
      <c r="FWY85" s="495"/>
      <c r="FWZ85" s="495"/>
      <c r="FXA85" s="495"/>
      <c r="FXB85" s="495"/>
      <c r="FXC85" s="495"/>
      <c r="FXD85" s="495"/>
      <c r="FXE85" s="495"/>
      <c r="FXF85" s="495"/>
      <c r="FXG85" s="495"/>
      <c r="FXH85" s="495"/>
      <c r="FXI85" s="495"/>
      <c r="FXJ85" s="495"/>
      <c r="FXK85" s="495"/>
      <c r="FXL85" s="495"/>
      <c r="FXM85" s="495"/>
      <c r="FXN85" s="495"/>
      <c r="FXO85" s="495"/>
      <c r="FXP85" s="495"/>
      <c r="FXQ85" s="495"/>
      <c r="FXR85" s="495"/>
      <c r="FXS85" s="495"/>
      <c r="FXT85" s="495"/>
      <c r="FXU85" s="495"/>
      <c r="FXV85" s="495"/>
      <c r="FXW85" s="495"/>
      <c r="FXX85" s="495"/>
      <c r="FXY85" s="495"/>
      <c r="FXZ85" s="495"/>
      <c r="FYA85" s="495"/>
      <c r="FYB85" s="495"/>
      <c r="FYC85" s="495"/>
      <c r="FYD85" s="495"/>
      <c r="FYE85" s="495"/>
      <c r="FYF85" s="495"/>
      <c r="FYG85" s="495"/>
      <c r="FYH85" s="495"/>
      <c r="FYI85" s="495"/>
      <c r="FYJ85" s="495"/>
      <c r="FYK85" s="495"/>
      <c r="FYL85" s="495"/>
      <c r="FYM85" s="495"/>
      <c r="FYN85" s="495"/>
      <c r="FYO85" s="495"/>
      <c r="FYP85" s="495"/>
      <c r="FYQ85" s="495"/>
      <c r="FYR85" s="495"/>
      <c r="FYS85" s="495"/>
      <c r="FYT85" s="495"/>
      <c r="FYU85" s="495"/>
      <c r="FYV85" s="495"/>
      <c r="FYW85" s="495"/>
      <c r="FYX85" s="495"/>
      <c r="FYY85" s="495"/>
      <c r="FYZ85" s="495"/>
      <c r="FZA85" s="495"/>
      <c r="FZB85" s="495"/>
      <c r="FZC85" s="495"/>
      <c r="FZD85" s="495"/>
      <c r="FZE85" s="495"/>
      <c r="FZF85" s="495"/>
      <c r="FZG85" s="495"/>
      <c r="FZH85" s="495"/>
      <c r="FZI85" s="495"/>
      <c r="FZJ85" s="495"/>
      <c r="FZK85" s="495"/>
      <c r="FZL85" s="495"/>
      <c r="FZM85" s="495"/>
      <c r="FZN85" s="495"/>
      <c r="FZO85" s="495"/>
      <c r="FZP85" s="495"/>
      <c r="FZQ85" s="495"/>
      <c r="FZR85" s="495"/>
      <c r="FZS85" s="495"/>
      <c r="FZT85" s="495"/>
      <c r="FZU85" s="495"/>
      <c r="FZV85" s="495"/>
      <c r="FZW85" s="495"/>
      <c r="FZX85" s="495"/>
      <c r="FZY85" s="495"/>
      <c r="FZZ85" s="495"/>
      <c r="GAA85" s="495"/>
      <c r="GAB85" s="495"/>
      <c r="GAC85" s="495"/>
      <c r="GAD85" s="495"/>
      <c r="GAE85" s="495"/>
      <c r="GAF85" s="495"/>
      <c r="GAG85" s="495"/>
      <c r="GAH85" s="495"/>
      <c r="GAI85" s="495"/>
      <c r="GAJ85" s="495"/>
      <c r="GAK85" s="495"/>
      <c r="GAL85" s="495"/>
      <c r="GAM85" s="495"/>
      <c r="GAN85" s="495"/>
      <c r="GAO85" s="495"/>
      <c r="GAP85" s="495"/>
      <c r="GAQ85" s="495"/>
      <c r="GAR85" s="495"/>
      <c r="GAS85" s="495"/>
      <c r="GAT85" s="495"/>
      <c r="GAU85" s="495"/>
      <c r="GAV85" s="495"/>
      <c r="GAW85" s="495"/>
      <c r="GAX85" s="495"/>
      <c r="GAY85" s="495"/>
      <c r="GAZ85" s="495"/>
      <c r="GBA85" s="495"/>
      <c r="GBB85" s="495"/>
      <c r="GBC85" s="495"/>
      <c r="GBD85" s="495"/>
      <c r="GBE85" s="495"/>
      <c r="GBF85" s="495"/>
      <c r="GBG85" s="495"/>
      <c r="GBH85" s="495"/>
      <c r="GBI85" s="495"/>
      <c r="GBJ85" s="495"/>
      <c r="GBK85" s="495"/>
      <c r="GBL85" s="495"/>
      <c r="GBM85" s="495"/>
      <c r="GBN85" s="495"/>
      <c r="GBO85" s="495"/>
      <c r="GBP85" s="495"/>
      <c r="GBQ85" s="495"/>
      <c r="GBR85" s="495"/>
      <c r="GBS85" s="495"/>
      <c r="GBT85" s="495"/>
      <c r="GBU85" s="495"/>
      <c r="GBV85" s="495"/>
      <c r="GBW85" s="495"/>
      <c r="GBX85" s="495"/>
      <c r="GBY85" s="495"/>
      <c r="GBZ85" s="495"/>
      <c r="GCA85" s="495"/>
      <c r="GCB85" s="495"/>
      <c r="GCC85" s="495"/>
      <c r="GCD85" s="495"/>
      <c r="GCE85" s="495"/>
      <c r="GCF85" s="495"/>
      <c r="GCG85" s="495"/>
      <c r="GCH85" s="495"/>
      <c r="GCI85" s="495"/>
      <c r="GCJ85" s="495"/>
      <c r="GCK85" s="495"/>
      <c r="GCL85" s="495"/>
      <c r="GCM85" s="495"/>
      <c r="GCN85" s="495"/>
      <c r="GCO85" s="495"/>
      <c r="GCP85" s="495"/>
      <c r="GCQ85" s="495"/>
      <c r="GCR85" s="495"/>
      <c r="GCS85" s="495"/>
      <c r="GCT85" s="495"/>
      <c r="GCU85" s="495"/>
      <c r="GCV85" s="495"/>
      <c r="GCW85" s="495"/>
      <c r="GCX85" s="495"/>
      <c r="GCY85" s="495"/>
      <c r="GCZ85" s="495"/>
      <c r="GDA85" s="495"/>
      <c r="GDB85" s="495"/>
      <c r="GDC85" s="495"/>
      <c r="GDD85" s="495"/>
      <c r="GDE85" s="495"/>
      <c r="GDF85" s="495"/>
      <c r="GDG85" s="495"/>
      <c r="GDH85" s="495"/>
      <c r="GDI85" s="495"/>
      <c r="GDJ85" s="495"/>
      <c r="GDK85" s="495"/>
      <c r="GDL85" s="495"/>
      <c r="GDM85" s="495"/>
      <c r="GDN85" s="495"/>
      <c r="GDO85" s="495"/>
      <c r="GDP85" s="495"/>
      <c r="GDQ85" s="495"/>
      <c r="GDR85" s="495"/>
      <c r="GDS85" s="495"/>
      <c r="GDT85" s="495"/>
      <c r="GDU85" s="495"/>
      <c r="GDV85" s="495"/>
      <c r="GDW85" s="495"/>
      <c r="GDX85" s="495"/>
      <c r="GDY85" s="495"/>
      <c r="GDZ85" s="495"/>
      <c r="GEA85" s="495"/>
      <c r="GEB85" s="495"/>
      <c r="GEC85" s="495"/>
      <c r="GED85" s="495"/>
      <c r="GEE85" s="495"/>
      <c r="GEF85" s="495"/>
      <c r="GEG85" s="495"/>
      <c r="GEH85" s="495"/>
      <c r="GEI85" s="495"/>
      <c r="GEJ85" s="495"/>
      <c r="GEK85" s="495"/>
      <c r="GEL85" s="495"/>
      <c r="GEM85" s="495"/>
      <c r="GEN85" s="495"/>
      <c r="GEO85" s="495"/>
      <c r="GEP85" s="495"/>
      <c r="GEQ85" s="495"/>
      <c r="GER85" s="495"/>
      <c r="GES85" s="495"/>
      <c r="GET85" s="495"/>
      <c r="GEU85" s="495"/>
      <c r="GEV85" s="495"/>
      <c r="GEW85" s="495"/>
      <c r="GEX85" s="495"/>
      <c r="GEY85" s="495"/>
      <c r="GEZ85" s="495"/>
      <c r="GFA85" s="495"/>
      <c r="GFB85" s="495"/>
      <c r="GFC85" s="495"/>
      <c r="GFD85" s="495"/>
      <c r="GFE85" s="495"/>
      <c r="GFF85" s="495"/>
      <c r="GFG85" s="495"/>
      <c r="GFH85" s="495"/>
      <c r="GFI85" s="495"/>
      <c r="GFJ85" s="495"/>
      <c r="GFK85" s="495"/>
      <c r="GFL85" s="495"/>
      <c r="GFM85" s="495"/>
      <c r="GFN85" s="495"/>
      <c r="GFO85" s="495"/>
      <c r="GFP85" s="495"/>
      <c r="GFQ85" s="495"/>
      <c r="GFR85" s="495"/>
      <c r="GFS85" s="495"/>
      <c r="GFT85" s="495"/>
      <c r="GFU85" s="495"/>
      <c r="GFV85" s="495"/>
      <c r="GFW85" s="495"/>
      <c r="GFX85" s="495"/>
      <c r="GFY85" s="495"/>
      <c r="GFZ85" s="495"/>
      <c r="GGA85" s="495"/>
      <c r="GGB85" s="495"/>
      <c r="GGC85" s="495"/>
      <c r="GGD85" s="495"/>
      <c r="GGE85" s="495"/>
      <c r="GGF85" s="495"/>
      <c r="GGG85" s="495"/>
      <c r="GGH85" s="495"/>
      <c r="GGI85" s="495"/>
      <c r="GGJ85" s="495"/>
      <c r="GGK85" s="495"/>
      <c r="GGL85" s="495"/>
      <c r="GGM85" s="495"/>
      <c r="GGN85" s="495"/>
      <c r="GGO85" s="495"/>
      <c r="GGP85" s="495"/>
      <c r="GGQ85" s="495"/>
      <c r="GGR85" s="495"/>
      <c r="GGS85" s="495"/>
      <c r="GGT85" s="495"/>
      <c r="GGU85" s="495"/>
      <c r="GGV85" s="495"/>
      <c r="GGW85" s="495"/>
      <c r="GGX85" s="495"/>
      <c r="GGY85" s="495"/>
      <c r="GGZ85" s="495"/>
      <c r="GHA85" s="495"/>
      <c r="GHB85" s="495"/>
      <c r="GHC85" s="495"/>
      <c r="GHD85" s="495"/>
      <c r="GHE85" s="495"/>
      <c r="GHF85" s="495"/>
      <c r="GHG85" s="495"/>
      <c r="GHH85" s="495"/>
      <c r="GHI85" s="495"/>
      <c r="GHJ85" s="495"/>
      <c r="GHK85" s="495"/>
      <c r="GHL85" s="495"/>
      <c r="GHM85" s="495"/>
      <c r="GHN85" s="495"/>
      <c r="GHO85" s="495"/>
      <c r="GHP85" s="495"/>
      <c r="GHQ85" s="495"/>
      <c r="GHR85" s="495"/>
      <c r="GHS85" s="495"/>
      <c r="GHT85" s="495"/>
      <c r="GHU85" s="495"/>
      <c r="GHV85" s="495"/>
      <c r="GHW85" s="495"/>
      <c r="GHX85" s="495"/>
      <c r="GHY85" s="495"/>
      <c r="GHZ85" s="495"/>
      <c r="GIA85" s="495"/>
      <c r="GIB85" s="495"/>
      <c r="GIC85" s="495"/>
      <c r="GID85" s="495"/>
      <c r="GIE85" s="495"/>
      <c r="GIF85" s="495"/>
      <c r="GIG85" s="495"/>
      <c r="GIH85" s="495"/>
      <c r="GII85" s="495"/>
      <c r="GIJ85" s="495"/>
      <c r="GIK85" s="495"/>
      <c r="GIL85" s="495"/>
      <c r="GIM85" s="495"/>
      <c r="GIN85" s="495"/>
      <c r="GIO85" s="495"/>
      <c r="GIP85" s="495"/>
      <c r="GIQ85" s="495"/>
      <c r="GIR85" s="495"/>
      <c r="GIS85" s="495"/>
      <c r="GIT85" s="495"/>
      <c r="GIU85" s="495"/>
      <c r="GIV85" s="495"/>
      <c r="GIW85" s="495"/>
      <c r="GIX85" s="495"/>
      <c r="GIY85" s="495"/>
      <c r="GIZ85" s="495"/>
      <c r="GJA85" s="495"/>
      <c r="GJB85" s="495"/>
      <c r="GJC85" s="495"/>
      <c r="GJD85" s="495"/>
      <c r="GJE85" s="495"/>
      <c r="GJF85" s="495"/>
      <c r="GJG85" s="495"/>
      <c r="GJH85" s="495"/>
      <c r="GJI85" s="495"/>
      <c r="GJJ85" s="495"/>
      <c r="GJK85" s="495"/>
      <c r="GJL85" s="495"/>
      <c r="GJM85" s="495"/>
      <c r="GJN85" s="495"/>
      <c r="GJO85" s="495"/>
      <c r="GJP85" s="495"/>
      <c r="GJQ85" s="495"/>
      <c r="GJR85" s="495"/>
      <c r="GJS85" s="495"/>
      <c r="GJT85" s="495"/>
      <c r="GJU85" s="495"/>
      <c r="GJV85" s="495"/>
      <c r="GJW85" s="495"/>
      <c r="GJX85" s="495"/>
      <c r="GJY85" s="495"/>
      <c r="GJZ85" s="495"/>
      <c r="GKA85" s="495"/>
      <c r="GKB85" s="495"/>
      <c r="GKC85" s="495"/>
      <c r="GKD85" s="495"/>
      <c r="GKE85" s="495"/>
      <c r="GKF85" s="495"/>
      <c r="GKG85" s="495"/>
      <c r="GKH85" s="495"/>
      <c r="GKI85" s="495"/>
      <c r="GKJ85" s="495"/>
      <c r="GKK85" s="495"/>
      <c r="GKL85" s="495"/>
      <c r="GKM85" s="495"/>
      <c r="GKN85" s="495"/>
      <c r="GKO85" s="495"/>
      <c r="GKP85" s="495"/>
      <c r="GKQ85" s="495"/>
      <c r="GKR85" s="495"/>
      <c r="GKS85" s="495"/>
      <c r="GKT85" s="495"/>
      <c r="GKU85" s="495"/>
      <c r="GKV85" s="495"/>
      <c r="GKW85" s="495"/>
      <c r="GKX85" s="495"/>
      <c r="GKY85" s="495"/>
      <c r="GKZ85" s="495"/>
      <c r="GLA85" s="495"/>
      <c r="GLB85" s="495"/>
      <c r="GLC85" s="495"/>
      <c r="GLD85" s="495"/>
      <c r="GLE85" s="495"/>
      <c r="GLF85" s="495"/>
      <c r="GLG85" s="495"/>
      <c r="GLH85" s="495"/>
      <c r="GLI85" s="495"/>
      <c r="GLJ85" s="495"/>
      <c r="GLK85" s="495"/>
      <c r="GLL85" s="495"/>
      <c r="GLM85" s="495"/>
      <c r="GLN85" s="495"/>
      <c r="GLO85" s="495"/>
      <c r="GLP85" s="495"/>
      <c r="GLQ85" s="495"/>
      <c r="GLR85" s="495"/>
      <c r="GLS85" s="495"/>
      <c r="GLT85" s="495"/>
      <c r="GLU85" s="495"/>
      <c r="GLV85" s="495"/>
      <c r="GLW85" s="495"/>
      <c r="GLX85" s="495"/>
      <c r="GLY85" s="495"/>
      <c r="GLZ85" s="495"/>
      <c r="GMA85" s="495"/>
      <c r="GMB85" s="495"/>
      <c r="GMC85" s="495"/>
      <c r="GMD85" s="495"/>
      <c r="GME85" s="495"/>
      <c r="GMF85" s="495"/>
      <c r="GMG85" s="495"/>
      <c r="GMH85" s="495"/>
      <c r="GMI85" s="495"/>
      <c r="GMJ85" s="495"/>
      <c r="GMK85" s="495"/>
      <c r="GML85" s="495"/>
      <c r="GMM85" s="495"/>
      <c r="GMN85" s="495"/>
      <c r="GMO85" s="495"/>
      <c r="GMP85" s="495"/>
      <c r="GMQ85" s="495"/>
      <c r="GMR85" s="495"/>
      <c r="GMS85" s="495"/>
      <c r="GMT85" s="495"/>
      <c r="GMU85" s="495"/>
      <c r="GMV85" s="495"/>
      <c r="GMW85" s="495"/>
      <c r="GMX85" s="495"/>
      <c r="GMY85" s="495"/>
      <c r="GMZ85" s="495"/>
      <c r="GNA85" s="495"/>
      <c r="GNB85" s="495"/>
      <c r="GNC85" s="495"/>
      <c r="GND85" s="495"/>
      <c r="GNE85" s="495"/>
      <c r="GNF85" s="495"/>
      <c r="GNG85" s="495"/>
      <c r="GNH85" s="495"/>
      <c r="GNI85" s="495"/>
      <c r="GNJ85" s="495"/>
      <c r="GNK85" s="495"/>
      <c r="GNL85" s="495"/>
      <c r="GNM85" s="495"/>
      <c r="GNN85" s="495"/>
      <c r="GNO85" s="495"/>
      <c r="GNP85" s="495"/>
      <c r="GNQ85" s="495"/>
      <c r="GNR85" s="495"/>
      <c r="GNS85" s="495"/>
      <c r="GNT85" s="495"/>
      <c r="GNU85" s="495"/>
      <c r="GNV85" s="495"/>
      <c r="GNW85" s="495"/>
      <c r="GNX85" s="495"/>
      <c r="GNY85" s="495"/>
      <c r="GNZ85" s="495"/>
      <c r="GOA85" s="495"/>
      <c r="GOB85" s="495"/>
      <c r="GOC85" s="495"/>
      <c r="GOD85" s="495"/>
      <c r="GOE85" s="495"/>
      <c r="GOF85" s="495"/>
      <c r="GOG85" s="495"/>
      <c r="GOH85" s="495"/>
      <c r="GOI85" s="495"/>
      <c r="GOJ85" s="495"/>
      <c r="GOK85" s="495"/>
      <c r="GOL85" s="495"/>
      <c r="GOM85" s="495"/>
      <c r="GON85" s="495"/>
      <c r="GOO85" s="495"/>
      <c r="GOP85" s="495"/>
      <c r="GOQ85" s="495"/>
      <c r="GOR85" s="495"/>
      <c r="GOS85" s="495"/>
      <c r="GOT85" s="495"/>
      <c r="GOU85" s="495"/>
      <c r="GOV85" s="495"/>
      <c r="GOW85" s="495"/>
      <c r="GOX85" s="495"/>
      <c r="GOY85" s="495"/>
      <c r="GOZ85" s="495"/>
      <c r="GPA85" s="495"/>
      <c r="GPB85" s="495"/>
      <c r="GPC85" s="495"/>
      <c r="GPD85" s="495"/>
      <c r="GPE85" s="495"/>
      <c r="GPF85" s="495"/>
      <c r="GPG85" s="495"/>
      <c r="GPH85" s="495"/>
      <c r="GPI85" s="495"/>
      <c r="GPJ85" s="495"/>
      <c r="GPK85" s="495"/>
      <c r="GPL85" s="495"/>
      <c r="GPM85" s="495"/>
      <c r="GPN85" s="495"/>
      <c r="GPO85" s="495"/>
      <c r="GPP85" s="495"/>
      <c r="GPQ85" s="495"/>
      <c r="GPR85" s="495"/>
      <c r="GPS85" s="495"/>
      <c r="GPT85" s="495"/>
      <c r="GPU85" s="495"/>
      <c r="GPV85" s="495"/>
      <c r="GPW85" s="495"/>
      <c r="GPX85" s="495"/>
      <c r="GPY85" s="495"/>
      <c r="GPZ85" s="495"/>
      <c r="GQA85" s="495"/>
      <c r="GQB85" s="495"/>
      <c r="GQC85" s="495"/>
      <c r="GQD85" s="495"/>
      <c r="GQE85" s="495"/>
      <c r="GQF85" s="495"/>
      <c r="GQG85" s="495"/>
      <c r="GQH85" s="495"/>
      <c r="GQI85" s="495"/>
      <c r="GQJ85" s="495"/>
      <c r="GQK85" s="495"/>
      <c r="GQL85" s="495"/>
      <c r="GQM85" s="495"/>
      <c r="GQN85" s="495"/>
      <c r="GQO85" s="495"/>
      <c r="GQP85" s="495"/>
      <c r="GQQ85" s="495"/>
      <c r="GQR85" s="495"/>
      <c r="GQS85" s="495"/>
      <c r="GQT85" s="495"/>
      <c r="GQU85" s="495"/>
      <c r="GQV85" s="495"/>
      <c r="GQW85" s="495"/>
      <c r="GQX85" s="495"/>
      <c r="GQY85" s="495"/>
      <c r="GQZ85" s="495"/>
      <c r="GRA85" s="495"/>
      <c r="GRB85" s="495"/>
      <c r="GRC85" s="495"/>
      <c r="GRD85" s="495"/>
      <c r="GRE85" s="495"/>
      <c r="GRF85" s="495"/>
      <c r="GRG85" s="495"/>
      <c r="GRH85" s="495"/>
      <c r="GRI85" s="495"/>
      <c r="GRJ85" s="495"/>
      <c r="GRK85" s="495"/>
      <c r="GRL85" s="495"/>
      <c r="GRM85" s="495"/>
      <c r="GRN85" s="495"/>
      <c r="GRO85" s="495"/>
      <c r="GRP85" s="495"/>
      <c r="GRQ85" s="495"/>
      <c r="GRR85" s="495"/>
      <c r="GRS85" s="495"/>
      <c r="GRT85" s="495"/>
      <c r="GRU85" s="495"/>
      <c r="GRV85" s="495"/>
      <c r="GRW85" s="495"/>
      <c r="GRX85" s="495"/>
      <c r="GRY85" s="495"/>
      <c r="GRZ85" s="495"/>
      <c r="GSA85" s="495"/>
      <c r="GSB85" s="495"/>
      <c r="GSC85" s="495"/>
      <c r="GSD85" s="495"/>
      <c r="GSE85" s="495"/>
      <c r="GSF85" s="495"/>
      <c r="GSG85" s="495"/>
      <c r="GSH85" s="495"/>
      <c r="GSI85" s="495"/>
      <c r="GSJ85" s="495"/>
      <c r="GSK85" s="495"/>
      <c r="GSL85" s="495"/>
      <c r="GSM85" s="495"/>
      <c r="GSN85" s="495"/>
      <c r="GSO85" s="495"/>
      <c r="GSP85" s="495"/>
      <c r="GSQ85" s="495"/>
      <c r="GSR85" s="495"/>
      <c r="GSS85" s="495"/>
      <c r="GST85" s="495"/>
      <c r="GSU85" s="495"/>
      <c r="GSV85" s="495"/>
      <c r="GSW85" s="495"/>
      <c r="GSX85" s="495"/>
      <c r="GSY85" s="495"/>
      <c r="GSZ85" s="495"/>
      <c r="GTA85" s="495"/>
      <c r="GTB85" s="495"/>
      <c r="GTC85" s="495"/>
      <c r="GTD85" s="495"/>
      <c r="GTE85" s="495"/>
      <c r="GTF85" s="495"/>
      <c r="GTG85" s="495"/>
      <c r="GTH85" s="495"/>
      <c r="GTI85" s="495"/>
      <c r="GTJ85" s="495"/>
      <c r="GTK85" s="495"/>
      <c r="GTL85" s="495"/>
      <c r="GTM85" s="495"/>
      <c r="GTN85" s="495"/>
      <c r="GTO85" s="495"/>
      <c r="GTP85" s="495"/>
      <c r="GTQ85" s="495"/>
      <c r="GTR85" s="495"/>
      <c r="GTS85" s="495"/>
      <c r="GTT85" s="495"/>
      <c r="GTU85" s="495"/>
      <c r="GTV85" s="495"/>
      <c r="GTW85" s="495"/>
      <c r="GTX85" s="495"/>
      <c r="GTY85" s="495"/>
      <c r="GTZ85" s="495"/>
      <c r="GUA85" s="495"/>
      <c r="GUB85" s="495"/>
      <c r="GUC85" s="495"/>
      <c r="GUD85" s="495"/>
      <c r="GUE85" s="495"/>
      <c r="GUF85" s="495"/>
      <c r="GUG85" s="495"/>
      <c r="GUH85" s="495"/>
      <c r="GUI85" s="495"/>
      <c r="GUJ85" s="495"/>
      <c r="GUK85" s="495"/>
      <c r="GUL85" s="495"/>
      <c r="GUM85" s="495"/>
      <c r="GUN85" s="495"/>
      <c r="GUO85" s="495"/>
      <c r="GUP85" s="495"/>
      <c r="GUQ85" s="495"/>
      <c r="GUR85" s="495"/>
      <c r="GUS85" s="495"/>
      <c r="GUT85" s="495"/>
      <c r="GUU85" s="495"/>
      <c r="GUV85" s="495"/>
      <c r="GUW85" s="495"/>
      <c r="GUX85" s="495"/>
      <c r="GUY85" s="495"/>
      <c r="GUZ85" s="495"/>
      <c r="GVA85" s="495"/>
      <c r="GVB85" s="495"/>
      <c r="GVC85" s="495"/>
      <c r="GVD85" s="495"/>
      <c r="GVE85" s="495"/>
      <c r="GVF85" s="495"/>
      <c r="GVG85" s="495"/>
      <c r="GVH85" s="495"/>
      <c r="GVI85" s="495"/>
      <c r="GVJ85" s="495"/>
      <c r="GVK85" s="495"/>
      <c r="GVL85" s="495"/>
      <c r="GVM85" s="495"/>
      <c r="GVN85" s="495"/>
      <c r="GVO85" s="495"/>
      <c r="GVP85" s="495"/>
      <c r="GVQ85" s="495"/>
      <c r="GVR85" s="495"/>
      <c r="GVS85" s="495"/>
      <c r="GVT85" s="495"/>
      <c r="GVU85" s="495"/>
      <c r="GVV85" s="495"/>
      <c r="GVW85" s="495"/>
      <c r="GVX85" s="495"/>
      <c r="GVY85" s="495"/>
      <c r="GVZ85" s="495"/>
      <c r="GWA85" s="495"/>
      <c r="GWB85" s="495"/>
      <c r="GWC85" s="495"/>
      <c r="GWD85" s="495"/>
      <c r="GWE85" s="495"/>
      <c r="GWF85" s="495"/>
      <c r="GWG85" s="495"/>
      <c r="GWH85" s="495"/>
      <c r="GWI85" s="495"/>
      <c r="GWJ85" s="495"/>
      <c r="GWK85" s="495"/>
      <c r="GWL85" s="495"/>
      <c r="GWM85" s="495"/>
      <c r="GWN85" s="495"/>
      <c r="GWO85" s="495"/>
      <c r="GWP85" s="495"/>
      <c r="GWQ85" s="495"/>
      <c r="GWR85" s="495"/>
      <c r="GWS85" s="495"/>
      <c r="GWT85" s="495"/>
      <c r="GWU85" s="495"/>
      <c r="GWV85" s="495"/>
      <c r="GWW85" s="495"/>
      <c r="GWX85" s="495"/>
      <c r="GWY85" s="495"/>
      <c r="GWZ85" s="495"/>
      <c r="GXA85" s="495"/>
      <c r="GXB85" s="495"/>
      <c r="GXC85" s="495"/>
      <c r="GXD85" s="495"/>
      <c r="GXE85" s="495"/>
      <c r="GXF85" s="495"/>
      <c r="GXG85" s="495"/>
      <c r="GXH85" s="495"/>
      <c r="GXI85" s="495"/>
      <c r="GXJ85" s="495"/>
      <c r="GXK85" s="495"/>
      <c r="GXL85" s="495"/>
      <c r="GXM85" s="495"/>
      <c r="GXN85" s="495"/>
      <c r="GXO85" s="495"/>
      <c r="GXP85" s="495"/>
      <c r="GXQ85" s="495"/>
      <c r="GXR85" s="495"/>
      <c r="GXS85" s="495"/>
      <c r="GXT85" s="495"/>
      <c r="GXU85" s="495"/>
      <c r="GXV85" s="495"/>
      <c r="GXW85" s="495"/>
      <c r="GXX85" s="495"/>
      <c r="GXY85" s="495"/>
      <c r="GXZ85" s="495"/>
      <c r="GYA85" s="495"/>
      <c r="GYB85" s="495"/>
      <c r="GYC85" s="495"/>
      <c r="GYD85" s="495"/>
      <c r="GYE85" s="495"/>
      <c r="GYF85" s="495"/>
      <c r="GYG85" s="495"/>
      <c r="GYH85" s="495"/>
      <c r="GYI85" s="495"/>
      <c r="GYJ85" s="495"/>
      <c r="GYK85" s="495"/>
      <c r="GYL85" s="495"/>
      <c r="GYM85" s="495"/>
      <c r="GYN85" s="495"/>
      <c r="GYO85" s="495"/>
      <c r="GYP85" s="495"/>
      <c r="GYQ85" s="495"/>
      <c r="GYR85" s="495"/>
      <c r="GYS85" s="495"/>
      <c r="GYT85" s="495"/>
      <c r="GYU85" s="495"/>
      <c r="GYV85" s="495"/>
      <c r="GYW85" s="495"/>
      <c r="GYX85" s="495"/>
      <c r="GYY85" s="495"/>
      <c r="GYZ85" s="495"/>
      <c r="GZA85" s="495"/>
      <c r="GZB85" s="495"/>
      <c r="GZC85" s="495"/>
      <c r="GZD85" s="495"/>
      <c r="GZE85" s="495"/>
      <c r="GZF85" s="495"/>
      <c r="GZG85" s="495"/>
      <c r="GZH85" s="495"/>
      <c r="GZI85" s="495"/>
      <c r="GZJ85" s="495"/>
      <c r="GZK85" s="495"/>
      <c r="GZL85" s="495"/>
      <c r="GZM85" s="495"/>
      <c r="GZN85" s="495"/>
      <c r="GZO85" s="495"/>
      <c r="GZP85" s="495"/>
      <c r="GZQ85" s="495"/>
      <c r="GZR85" s="495"/>
      <c r="GZS85" s="495"/>
      <c r="GZT85" s="495"/>
      <c r="GZU85" s="495"/>
      <c r="GZV85" s="495"/>
      <c r="GZW85" s="495"/>
      <c r="GZX85" s="495"/>
      <c r="GZY85" s="495"/>
      <c r="GZZ85" s="495"/>
      <c r="HAA85" s="495"/>
      <c r="HAB85" s="495"/>
      <c r="HAC85" s="495"/>
      <c r="HAD85" s="495"/>
      <c r="HAE85" s="495"/>
      <c r="HAF85" s="495"/>
      <c r="HAG85" s="495"/>
      <c r="HAH85" s="495"/>
      <c r="HAI85" s="495"/>
      <c r="HAJ85" s="495"/>
      <c r="HAK85" s="495"/>
      <c r="HAL85" s="495"/>
      <c r="HAM85" s="495"/>
      <c r="HAN85" s="495"/>
      <c r="HAO85" s="495"/>
      <c r="HAP85" s="495"/>
      <c r="HAQ85" s="495"/>
      <c r="HAR85" s="495"/>
      <c r="HAS85" s="495"/>
      <c r="HAT85" s="495"/>
      <c r="HAU85" s="495"/>
      <c r="HAV85" s="495"/>
      <c r="HAW85" s="495"/>
      <c r="HAX85" s="495"/>
      <c r="HAY85" s="495"/>
      <c r="HAZ85" s="495"/>
      <c r="HBA85" s="495"/>
      <c r="HBB85" s="495"/>
      <c r="HBC85" s="495"/>
      <c r="HBD85" s="495"/>
      <c r="HBE85" s="495"/>
      <c r="HBF85" s="495"/>
      <c r="HBG85" s="495"/>
      <c r="HBH85" s="495"/>
      <c r="HBI85" s="495"/>
      <c r="HBJ85" s="495"/>
      <c r="HBK85" s="495"/>
      <c r="HBL85" s="495"/>
      <c r="HBM85" s="495"/>
      <c r="HBN85" s="495"/>
      <c r="HBO85" s="495"/>
      <c r="HBP85" s="495"/>
      <c r="HBQ85" s="495"/>
      <c r="HBR85" s="495"/>
      <c r="HBS85" s="495"/>
      <c r="HBT85" s="495"/>
      <c r="HBU85" s="495"/>
      <c r="HBV85" s="495"/>
      <c r="HBW85" s="495"/>
      <c r="HBX85" s="495"/>
      <c r="HBY85" s="495"/>
      <c r="HBZ85" s="495"/>
      <c r="HCA85" s="495"/>
      <c r="HCB85" s="495"/>
      <c r="HCC85" s="495"/>
      <c r="HCD85" s="495"/>
      <c r="HCE85" s="495"/>
      <c r="HCF85" s="495"/>
      <c r="HCG85" s="495"/>
      <c r="HCH85" s="495"/>
      <c r="HCI85" s="495"/>
      <c r="HCJ85" s="495"/>
      <c r="HCK85" s="495"/>
      <c r="HCL85" s="495"/>
      <c r="HCM85" s="495"/>
      <c r="HCN85" s="495"/>
      <c r="HCO85" s="495"/>
      <c r="HCP85" s="495"/>
      <c r="HCQ85" s="495"/>
      <c r="HCR85" s="495"/>
      <c r="HCS85" s="495"/>
      <c r="HCT85" s="495"/>
      <c r="HCU85" s="495"/>
      <c r="HCV85" s="495"/>
      <c r="HCW85" s="495"/>
      <c r="HCX85" s="495"/>
      <c r="HCY85" s="495"/>
      <c r="HCZ85" s="495"/>
      <c r="HDA85" s="495"/>
      <c r="HDB85" s="495"/>
      <c r="HDC85" s="495"/>
      <c r="HDD85" s="495"/>
      <c r="HDE85" s="495"/>
      <c r="HDF85" s="495"/>
      <c r="HDG85" s="495"/>
      <c r="HDH85" s="495"/>
      <c r="HDI85" s="495"/>
      <c r="HDJ85" s="495"/>
      <c r="HDK85" s="495"/>
      <c r="HDL85" s="495"/>
      <c r="HDM85" s="495"/>
      <c r="HDN85" s="495"/>
      <c r="HDO85" s="495"/>
      <c r="HDP85" s="495"/>
      <c r="HDQ85" s="495"/>
      <c r="HDR85" s="495"/>
      <c r="HDS85" s="495"/>
      <c r="HDT85" s="495"/>
      <c r="HDU85" s="495"/>
      <c r="HDV85" s="495"/>
      <c r="HDW85" s="495"/>
      <c r="HDX85" s="495"/>
      <c r="HDY85" s="495"/>
      <c r="HDZ85" s="495"/>
      <c r="HEA85" s="495"/>
      <c r="HEB85" s="495"/>
      <c r="HEC85" s="495"/>
      <c r="HED85" s="495"/>
      <c r="HEE85" s="495"/>
      <c r="HEF85" s="495"/>
      <c r="HEG85" s="495"/>
      <c r="HEH85" s="495"/>
      <c r="HEI85" s="495"/>
      <c r="HEJ85" s="495"/>
      <c r="HEK85" s="495"/>
      <c r="HEL85" s="495"/>
      <c r="HEM85" s="495"/>
      <c r="HEN85" s="495"/>
      <c r="HEO85" s="495"/>
      <c r="HEP85" s="495"/>
      <c r="HEQ85" s="495"/>
      <c r="HER85" s="495"/>
      <c r="HES85" s="495"/>
      <c r="HET85" s="495"/>
      <c r="HEU85" s="495"/>
      <c r="HEV85" s="495"/>
      <c r="HEW85" s="495"/>
      <c r="HEX85" s="495"/>
      <c r="HEY85" s="495"/>
      <c r="HEZ85" s="495"/>
      <c r="HFA85" s="495"/>
      <c r="HFB85" s="495"/>
      <c r="HFC85" s="495"/>
      <c r="HFD85" s="495"/>
      <c r="HFE85" s="495"/>
      <c r="HFF85" s="495"/>
      <c r="HFG85" s="495"/>
      <c r="HFH85" s="495"/>
      <c r="HFI85" s="495"/>
      <c r="HFJ85" s="495"/>
      <c r="HFK85" s="495"/>
      <c r="HFL85" s="495"/>
      <c r="HFM85" s="495"/>
      <c r="HFN85" s="495"/>
      <c r="HFO85" s="495"/>
      <c r="HFP85" s="495"/>
      <c r="HFQ85" s="495"/>
      <c r="HFR85" s="495"/>
      <c r="HFS85" s="495"/>
      <c r="HFT85" s="495"/>
      <c r="HFU85" s="495"/>
      <c r="HFV85" s="495"/>
      <c r="HFW85" s="495"/>
      <c r="HFX85" s="495"/>
      <c r="HFY85" s="495"/>
      <c r="HFZ85" s="495"/>
      <c r="HGA85" s="495"/>
      <c r="HGB85" s="495"/>
      <c r="HGC85" s="495"/>
      <c r="HGD85" s="495"/>
      <c r="HGE85" s="495"/>
      <c r="HGF85" s="495"/>
      <c r="HGG85" s="495"/>
      <c r="HGH85" s="495"/>
      <c r="HGI85" s="495"/>
      <c r="HGJ85" s="495"/>
      <c r="HGK85" s="495"/>
      <c r="HGL85" s="495"/>
      <c r="HGM85" s="495"/>
      <c r="HGN85" s="495"/>
      <c r="HGO85" s="495"/>
      <c r="HGP85" s="495"/>
      <c r="HGQ85" s="495"/>
      <c r="HGR85" s="495"/>
      <c r="HGS85" s="495"/>
      <c r="HGT85" s="495"/>
      <c r="HGU85" s="495"/>
      <c r="HGV85" s="495"/>
      <c r="HGW85" s="495"/>
      <c r="HGX85" s="495"/>
      <c r="HGY85" s="495"/>
      <c r="HGZ85" s="495"/>
      <c r="HHA85" s="495"/>
      <c r="HHB85" s="495"/>
      <c r="HHC85" s="495"/>
      <c r="HHD85" s="495"/>
      <c r="HHE85" s="495"/>
      <c r="HHF85" s="495"/>
      <c r="HHG85" s="495"/>
      <c r="HHH85" s="495"/>
      <c r="HHI85" s="495"/>
      <c r="HHJ85" s="495"/>
      <c r="HHK85" s="495"/>
      <c r="HHL85" s="495"/>
      <c r="HHM85" s="495"/>
      <c r="HHN85" s="495"/>
      <c r="HHO85" s="495"/>
      <c r="HHP85" s="495"/>
      <c r="HHQ85" s="495"/>
      <c r="HHR85" s="495"/>
      <c r="HHS85" s="495"/>
      <c r="HHT85" s="495"/>
      <c r="HHU85" s="495"/>
      <c r="HHV85" s="495"/>
      <c r="HHW85" s="495"/>
      <c r="HHX85" s="495"/>
      <c r="HHY85" s="495"/>
      <c r="HHZ85" s="495"/>
      <c r="HIA85" s="495"/>
      <c r="HIB85" s="495"/>
      <c r="HIC85" s="495"/>
      <c r="HID85" s="495"/>
      <c r="HIE85" s="495"/>
      <c r="HIF85" s="495"/>
      <c r="HIG85" s="495"/>
      <c r="HIH85" s="495"/>
      <c r="HII85" s="495"/>
      <c r="HIJ85" s="495"/>
      <c r="HIK85" s="495"/>
      <c r="HIL85" s="495"/>
      <c r="HIM85" s="495"/>
      <c r="HIN85" s="495"/>
      <c r="HIO85" s="495"/>
      <c r="HIP85" s="495"/>
      <c r="HIQ85" s="495"/>
      <c r="HIR85" s="495"/>
      <c r="HIS85" s="495"/>
      <c r="HIT85" s="495"/>
      <c r="HIU85" s="495"/>
      <c r="HIV85" s="495"/>
      <c r="HIW85" s="495"/>
      <c r="HIX85" s="495"/>
      <c r="HIY85" s="495"/>
      <c r="HIZ85" s="495"/>
      <c r="HJA85" s="495"/>
      <c r="HJB85" s="495"/>
      <c r="HJC85" s="495"/>
      <c r="HJD85" s="495"/>
      <c r="HJE85" s="495"/>
      <c r="HJF85" s="495"/>
      <c r="HJG85" s="495"/>
      <c r="HJH85" s="495"/>
      <c r="HJI85" s="495"/>
      <c r="HJJ85" s="495"/>
      <c r="HJK85" s="495"/>
      <c r="HJL85" s="495"/>
      <c r="HJM85" s="495"/>
      <c r="HJN85" s="495"/>
      <c r="HJO85" s="495"/>
      <c r="HJP85" s="495"/>
      <c r="HJQ85" s="495"/>
      <c r="HJR85" s="495"/>
      <c r="HJS85" s="495"/>
      <c r="HJT85" s="495"/>
      <c r="HJU85" s="495"/>
      <c r="HJV85" s="495"/>
      <c r="HJW85" s="495"/>
      <c r="HJX85" s="495"/>
      <c r="HJY85" s="495"/>
      <c r="HJZ85" s="495"/>
      <c r="HKA85" s="495"/>
      <c r="HKB85" s="495"/>
      <c r="HKC85" s="495"/>
      <c r="HKD85" s="495"/>
      <c r="HKE85" s="495"/>
      <c r="HKF85" s="495"/>
      <c r="HKG85" s="495"/>
      <c r="HKH85" s="495"/>
      <c r="HKI85" s="495"/>
      <c r="HKJ85" s="495"/>
      <c r="HKK85" s="495"/>
      <c r="HKL85" s="495"/>
      <c r="HKM85" s="495"/>
      <c r="HKN85" s="495"/>
      <c r="HKO85" s="495"/>
      <c r="HKP85" s="495"/>
      <c r="HKQ85" s="495"/>
      <c r="HKR85" s="495"/>
      <c r="HKS85" s="495"/>
      <c r="HKT85" s="495"/>
      <c r="HKU85" s="495"/>
      <c r="HKV85" s="495"/>
      <c r="HKW85" s="495"/>
      <c r="HKX85" s="495"/>
      <c r="HKY85" s="495"/>
      <c r="HKZ85" s="495"/>
      <c r="HLA85" s="495"/>
      <c r="HLB85" s="495"/>
      <c r="HLC85" s="495"/>
      <c r="HLD85" s="495"/>
      <c r="HLE85" s="495"/>
      <c r="HLF85" s="495"/>
      <c r="HLG85" s="495"/>
      <c r="HLH85" s="495"/>
      <c r="HLI85" s="495"/>
      <c r="HLJ85" s="495"/>
      <c r="HLK85" s="495"/>
      <c r="HLL85" s="495"/>
      <c r="HLM85" s="495"/>
      <c r="HLN85" s="495"/>
      <c r="HLO85" s="495"/>
      <c r="HLP85" s="495"/>
      <c r="HLQ85" s="495"/>
      <c r="HLR85" s="495"/>
      <c r="HLS85" s="495"/>
      <c r="HLT85" s="495"/>
      <c r="HLU85" s="495"/>
      <c r="HLV85" s="495"/>
      <c r="HLW85" s="495"/>
      <c r="HLX85" s="495"/>
      <c r="HLY85" s="495"/>
      <c r="HLZ85" s="495"/>
      <c r="HMA85" s="495"/>
      <c r="HMB85" s="495"/>
      <c r="HMC85" s="495"/>
      <c r="HMD85" s="495"/>
      <c r="HME85" s="495"/>
      <c r="HMF85" s="495"/>
      <c r="HMG85" s="495"/>
      <c r="HMH85" s="495"/>
      <c r="HMI85" s="495"/>
      <c r="HMJ85" s="495"/>
      <c r="HMK85" s="495"/>
      <c r="HML85" s="495"/>
      <c r="HMM85" s="495"/>
      <c r="HMN85" s="495"/>
      <c r="HMO85" s="495"/>
      <c r="HMP85" s="495"/>
      <c r="HMQ85" s="495"/>
      <c r="HMR85" s="495"/>
      <c r="HMS85" s="495"/>
      <c r="HMT85" s="495"/>
      <c r="HMU85" s="495"/>
      <c r="HMV85" s="495"/>
      <c r="HMW85" s="495"/>
      <c r="HMX85" s="495"/>
      <c r="HMY85" s="495"/>
      <c r="HMZ85" s="495"/>
      <c r="HNA85" s="495"/>
      <c r="HNB85" s="495"/>
      <c r="HNC85" s="495"/>
      <c r="HND85" s="495"/>
      <c r="HNE85" s="495"/>
      <c r="HNF85" s="495"/>
      <c r="HNG85" s="495"/>
      <c r="HNH85" s="495"/>
      <c r="HNI85" s="495"/>
      <c r="HNJ85" s="495"/>
      <c r="HNK85" s="495"/>
      <c r="HNL85" s="495"/>
      <c r="HNM85" s="495"/>
      <c r="HNN85" s="495"/>
      <c r="HNO85" s="495"/>
      <c r="HNP85" s="495"/>
      <c r="HNQ85" s="495"/>
      <c r="HNR85" s="495"/>
      <c r="HNS85" s="495"/>
      <c r="HNT85" s="495"/>
      <c r="HNU85" s="495"/>
      <c r="HNV85" s="495"/>
      <c r="HNW85" s="495"/>
      <c r="HNX85" s="495"/>
      <c r="HNY85" s="495"/>
      <c r="HNZ85" s="495"/>
      <c r="HOA85" s="495"/>
      <c r="HOB85" s="495"/>
      <c r="HOC85" s="495"/>
      <c r="HOD85" s="495"/>
      <c r="HOE85" s="495"/>
      <c r="HOF85" s="495"/>
      <c r="HOG85" s="495"/>
      <c r="HOH85" s="495"/>
      <c r="HOI85" s="495"/>
      <c r="HOJ85" s="495"/>
      <c r="HOK85" s="495"/>
      <c r="HOL85" s="495"/>
      <c r="HOM85" s="495"/>
      <c r="HON85" s="495"/>
      <c r="HOO85" s="495"/>
      <c r="HOP85" s="495"/>
      <c r="HOQ85" s="495"/>
      <c r="HOR85" s="495"/>
      <c r="HOS85" s="495"/>
      <c r="HOT85" s="495"/>
      <c r="HOU85" s="495"/>
      <c r="HOV85" s="495"/>
      <c r="HOW85" s="495"/>
      <c r="HOX85" s="495"/>
      <c r="HOY85" s="495"/>
      <c r="HOZ85" s="495"/>
      <c r="HPA85" s="495"/>
      <c r="HPB85" s="495"/>
      <c r="HPC85" s="495"/>
      <c r="HPD85" s="495"/>
      <c r="HPE85" s="495"/>
      <c r="HPF85" s="495"/>
      <c r="HPG85" s="495"/>
      <c r="HPH85" s="495"/>
      <c r="HPI85" s="495"/>
      <c r="HPJ85" s="495"/>
      <c r="HPK85" s="495"/>
      <c r="HPL85" s="495"/>
      <c r="HPM85" s="495"/>
      <c r="HPN85" s="495"/>
      <c r="HPO85" s="495"/>
      <c r="HPP85" s="495"/>
      <c r="HPQ85" s="495"/>
      <c r="HPR85" s="495"/>
      <c r="HPS85" s="495"/>
      <c r="HPT85" s="495"/>
      <c r="HPU85" s="495"/>
      <c r="HPV85" s="495"/>
      <c r="HPW85" s="495"/>
      <c r="HPX85" s="495"/>
      <c r="HPY85" s="495"/>
      <c r="HPZ85" s="495"/>
      <c r="HQA85" s="495"/>
      <c r="HQB85" s="495"/>
      <c r="HQC85" s="495"/>
      <c r="HQD85" s="495"/>
      <c r="HQE85" s="495"/>
      <c r="HQF85" s="495"/>
      <c r="HQG85" s="495"/>
      <c r="HQH85" s="495"/>
      <c r="HQI85" s="495"/>
      <c r="HQJ85" s="495"/>
      <c r="HQK85" s="495"/>
      <c r="HQL85" s="495"/>
      <c r="HQM85" s="495"/>
      <c r="HQN85" s="495"/>
      <c r="HQO85" s="495"/>
      <c r="HQP85" s="495"/>
      <c r="HQQ85" s="495"/>
      <c r="HQR85" s="495"/>
      <c r="HQS85" s="495"/>
      <c r="HQT85" s="495"/>
      <c r="HQU85" s="495"/>
      <c r="HQV85" s="495"/>
      <c r="HQW85" s="495"/>
      <c r="HQX85" s="495"/>
      <c r="HQY85" s="495"/>
      <c r="HQZ85" s="495"/>
      <c r="HRA85" s="495"/>
      <c r="HRB85" s="495"/>
      <c r="HRC85" s="495"/>
      <c r="HRD85" s="495"/>
      <c r="HRE85" s="495"/>
      <c r="HRF85" s="495"/>
      <c r="HRG85" s="495"/>
      <c r="HRH85" s="495"/>
      <c r="HRI85" s="495"/>
      <c r="HRJ85" s="495"/>
      <c r="HRK85" s="495"/>
      <c r="HRL85" s="495"/>
      <c r="HRM85" s="495"/>
      <c r="HRN85" s="495"/>
      <c r="HRO85" s="495"/>
      <c r="HRP85" s="495"/>
      <c r="HRQ85" s="495"/>
      <c r="HRR85" s="495"/>
      <c r="HRS85" s="495"/>
      <c r="HRT85" s="495"/>
      <c r="HRU85" s="495"/>
      <c r="HRV85" s="495"/>
      <c r="HRW85" s="495"/>
      <c r="HRX85" s="495"/>
      <c r="HRY85" s="495"/>
      <c r="HRZ85" s="495"/>
      <c r="HSA85" s="495"/>
      <c r="HSB85" s="495"/>
      <c r="HSC85" s="495"/>
      <c r="HSD85" s="495"/>
      <c r="HSE85" s="495"/>
      <c r="HSF85" s="495"/>
      <c r="HSG85" s="495"/>
      <c r="HSH85" s="495"/>
      <c r="HSI85" s="495"/>
      <c r="HSJ85" s="495"/>
      <c r="HSK85" s="495"/>
      <c r="HSL85" s="495"/>
      <c r="HSM85" s="495"/>
      <c r="HSN85" s="495"/>
      <c r="HSO85" s="495"/>
      <c r="HSP85" s="495"/>
      <c r="HSQ85" s="495"/>
      <c r="HSR85" s="495"/>
      <c r="HSS85" s="495"/>
      <c r="HST85" s="495"/>
      <c r="HSU85" s="495"/>
      <c r="HSV85" s="495"/>
      <c r="HSW85" s="495"/>
      <c r="HSX85" s="495"/>
      <c r="HSY85" s="495"/>
      <c r="HSZ85" s="495"/>
      <c r="HTA85" s="495"/>
      <c r="HTB85" s="495"/>
      <c r="HTC85" s="495"/>
      <c r="HTD85" s="495"/>
      <c r="HTE85" s="495"/>
      <c r="HTF85" s="495"/>
      <c r="HTG85" s="495"/>
      <c r="HTH85" s="495"/>
      <c r="HTI85" s="495"/>
      <c r="HTJ85" s="495"/>
      <c r="HTK85" s="495"/>
      <c r="HTL85" s="495"/>
      <c r="HTM85" s="495"/>
      <c r="HTN85" s="495"/>
      <c r="HTO85" s="495"/>
      <c r="HTP85" s="495"/>
      <c r="HTQ85" s="495"/>
      <c r="HTR85" s="495"/>
      <c r="HTS85" s="495"/>
      <c r="HTT85" s="495"/>
      <c r="HTU85" s="495"/>
      <c r="HTV85" s="495"/>
      <c r="HTW85" s="495"/>
      <c r="HTX85" s="495"/>
      <c r="HTY85" s="495"/>
      <c r="HTZ85" s="495"/>
      <c r="HUA85" s="495"/>
      <c r="HUB85" s="495"/>
      <c r="HUC85" s="495"/>
      <c r="HUD85" s="495"/>
      <c r="HUE85" s="495"/>
      <c r="HUF85" s="495"/>
      <c r="HUG85" s="495"/>
      <c r="HUH85" s="495"/>
      <c r="HUI85" s="495"/>
      <c r="HUJ85" s="495"/>
      <c r="HUK85" s="495"/>
      <c r="HUL85" s="495"/>
      <c r="HUM85" s="495"/>
      <c r="HUN85" s="495"/>
      <c r="HUO85" s="495"/>
      <c r="HUP85" s="495"/>
      <c r="HUQ85" s="495"/>
      <c r="HUR85" s="495"/>
      <c r="HUS85" s="495"/>
      <c r="HUT85" s="495"/>
      <c r="HUU85" s="495"/>
      <c r="HUV85" s="495"/>
      <c r="HUW85" s="495"/>
      <c r="HUX85" s="495"/>
      <c r="HUY85" s="495"/>
      <c r="HUZ85" s="495"/>
      <c r="HVA85" s="495"/>
      <c r="HVB85" s="495"/>
      <c r="HVC85" s="495"/>
      <c r="HVD85" s="495"/>
      <c r="HVE85" s="495"/>
      <c r="HVF85" s="495"/>
      <c r="HVG85" s="495"/>
      <c r="HVH85" s="495"/>
      <c r="HVI85" s="495"/>
      <c r="HVJ85" s="495"/>
      <c r="HVK85" s="495"/>
      <c r="HVL85" s="495"/>
      <c r="HVM85" s="495"/>
      <c r="HVN85" s="495"/>
      <c r="HVO85" s="495"/>
      <c r="HVP85" s="495"/>
      <c r="HVQ85" s="495"/>
      <c r="HVR85" s="495"/>
      <c r="HVS85" s="495"/>
      <c r="HVT85" s="495"/>
      <c r="HVU85" s="495"/>
      <c r="HVV85" s="495"/>
      <c r="HVW85" s="495"/>
      <c r="HVX85" s="495"/>
      <c r="HVY85" s="495"/>
      <c r="HVZ85" s="495"/>
      <c r="HWA85" s="495"/>
      <c r="HWB85" s="495"/>
      <c r="HWC85" s="495"/>
      <c r="HWD85" s="495"/>
      <c r="HWE85" s="495"/>
      <c r="HWF85" s="495"/>
      <c r="HWG85" s="495"/>
      <c r="HWH85" s="495"/>
      <c r="HWI85" s="495"/>
      <c r="HWJ85" s="495"/>
      <c r="HWK85" s="495"/>
      <c r="HWL85" s="495"/>
      <c r="HWM85" s="495"/>
      <c r="HWN85" s="495"/>
      <c r="HWO85" s="495"/>
      <c r="HWP85" s="495"/>
      <c r="HWQ85" s="495"/>
      <c r="HWR85" s="495"/>
      <c r="HWS85" s="495"/>
      <c r="HWT85" s="495"/>
      <c r="HWU85" s="495"/>
      <c r="HWV85" s="495"/>
      <c r="HWW85" s="495"/>
      <c r="HWX85" s="495"/>
      <c r="HWY85" s="495"/>
      <c r="HWZ85" s="495"/>
      <c r="HXA85" s="495"/>
      <c r="HXB85" s="495"/>
      <c r="HXC85" s="495"/>
      <c r="HXD85" s="495"/>
      <c r="HXE85" s="495"/>
      <c r="HXF85" s="495"/>
      <c r="HXG85" s="495"/>
      <c r="HXH85" s="495"/>
      <c r="HXI85" s="495"/>
      <c r="HXJ85" s="495"/>
      <c r="HXK85" s="495"/>
      <c r="HXL85" s="495"/>
      <c r="HXM85" s="495"/>
      <c r="HXN85" s="495"/>
      <c r="HXO85" s="495"/>
      <c r="HXP85" s="495"/>
      <c r="HXQ85" s="495"/>
      <c r="HXR85" s="495"/>
      <c r="HXS85" s="495"/>
      <c r="HXT85" s="495"/>
      <c r="HXU85" s="495"/>
      <c r="HXV85" s="495"/>
      <c r="HXW85" s="495"/>
      <c r="HXX85" s="495"/>
      <c r="HXY85" s="495"/>
      <c r="HXZ85" s="495"/>
      <c r="HYA85" s="495"/>
      <c r="HYB85" s="495"/>
      <c r="HYC85" s="495"/>
      <c r="HYD85" s="495"/>
      <c r="HYE85" s="495"/>
      <c r="HYF85" s="495"/>
      <c r="HYG85" s="495"/>
      <c r="HYH85" s="495"/>
      <c r="HYI85" s="495"/>
      <c r="HYJ85" s="495"/>
      <c r="HYK85" s="495"/>
      <c r="HYL85" s="495"/>
      <c r="HYM85" s="495"/>
      <c r="HYN85" s="495"/>
      <c r="HYO85" s="495"/>
      <c r="HYP85" s="495"/>
      <c r="HYQ85" s="495"/>
      <c r="HYR85" s="495"/>
      <c r="HYS85" s="495"/>
      <c r="HYT85" s="495"/>
      <c r="HYU85" s="495"/>
      <c r="HYV85" s="495"/>
      <c r="HYW85" s="495"/>
      <c r="HYX85" s="495"/>
      <c r="HYY85" s="495"/>
      <c r="HYZ85" s="495"/>
      <c r="HZA85" s="495"/>
      <c r="HZB85" s="495"/>
      <c r="HZC85" s="495"/>
      <c r="HZD85" s="495"/>
      <c r="HZE85" s="495"/>
      <c r="HZF85" s="495"/>
      <c r="HZG85" s="495"/>
      <c r="HZH85" s="495"/>
      <c r="HZI85" s="495"/>
      <c r="HZJ85" s="495"/>
      <c r="HZK85" s="495"/>
      <c r="HZL85" s="495"/>
      <c r="HZM85" s="495"/>
      <c r="HZN85" s="495"/>
      <c r="HZO85" s="495"/>
      <c r="HZP85" s="495"/>
      <c r="HZQ85" s="495"/>
      <c r="HZR85" s="495"/>
      <c r="HZS85" s="495"/>
      <c r="HZT85" s="495"/>
      <c r="HZU85" s="495"/>
      <c r="HZV85" s="495"/>
      <c r="HZW85" s="495"/>
      <c r="HZX85" s="495"/>
      <c r="HZY85" s="495"/>
      <c r="HZZ85" s="495"/>
      <c r="IAA85" s="495"/>
      <c r="IAB85" s="495"/>
      <c r="IAC85" s="495"/>
      <c r="IAD85" s="495"/>
      <c r="IAE85" s="495"/>
      <c r="IAF85" s="495"/>
      <c r="IAG85" s="495"/>
      <c r="IAH85" s="495"/>
      <c r="IAI85" s="495"/>
      <c r="IAJ85" s="495"/>
      <c r="IAK85" s="495"/>
      <c r="IAL85" s="495"/>
      <c r="IAM85" s="495"/>
      <c r="IAN85" s="495"/>
      <c r="IAO85" s="495"/>
      <c r="IAP85" s="495"/>
      <c r="IAQ85" s="495"/>
      <c r="IAR85" s="495"/>
      <c r="IAS85" s="495"/>
      <c r="IAT85" s="495"/>
      <c r="IAU85" s="495"/>
      <c r="IAV85" s="495"/>
      <c r="IAW85" s="495"/>
      <c r="IAX85" s="495"/>
      <c r="IAY85" s="495"/>
      <c r="IAZ85" s="495"/>
      <c r="IBA85" s="495"/>
      <c r="IBB85" s="495"/>
      <c r="IBC85" s="495"/>
      <c r="IBD85" s="495"/>
      <c r="IBE85" s="495"/>
      <c r="IBF85" s="495"/>
      <c r="IBG85" s="495"/>
      <c r="IBH85" s="495"/>
      <c r="IBI85" s="495"/>
      <c r="IBJ85" s="495"/>
      <c r="IBK85" s="495"/>
      <c r="IBL85" s="495"/>
      <c r="IBM85" s="495"/>
      <c r="IBN85" s="495"/>
      <c r="IBO85" s="495"/>
      <c r="IBP85" s="495"/>
      <c r="IBQ85" s="495"/>
      <c r="IBR85" s="495"/>
      <c r="IBS85" s="495"/>
      <c r="IBT85" s="495"/>
      <c r="IBU85" s="495"/>
      <c r="IBV85" s="495"/>
      <c r="IBW85" s="495"/>
      <c r="IBX85" s="495"/>
      <c r="IBY85" s="495"/>
      <c r="IBZ85" s="495"/>
      <c r="ICA85" s="495"/>
      <c r="ICB85" s="495"/>
      <c r="ICC85" s="495"/>
      <c r="ICD85" s="495"/>
      <c r="ICE85" s="495"/>
      <c r="ICF85" s="495"/>
      <c r="ICG85" s="495"/>
      <c r="ICH85" s="495"/>
      <c r="ICI85" s="495"/>
      <c r="ICJ85" s="495"/>
      <c r="ICK85" s="495"/>
      <c r="ICL85" s="495"/>
      <c r="ICM85" s="495"/>
      <c r="ICN85" s="495"/>
      <c r="ICO85" s="495"/>
      <c r="ICP85" s="495"/>
      <c r="ICQ85" s="495"/>
      <c r="ICR85" s="495"/>
      <c r="ICS85" s="495"/>
      <c r="ICT85" s="495"/>
      <c r="ICU85" s="495"/>
      <c r="ICV85" s="495"/>
      <c r="ICW85" s="495"/>
      <c r="ICX85" s="495"/>
      <c r="ICY85" s="495"/>
      <c r="ICZ85" s="495"/>
      <c r="IDA85" s="495"/>
      <c r="IDB85" s="495"/>
      <c r="IDC85" s="495"/>
      <c r="IDD85" s="495"/>
      <c r="IDE85" s="495"/>
      <c r="IDF85" s="495"/>
      <c r="IDG85" s="495"/>
      <c r="IDH85" s="495"/>
      <c r="IDI85" s="495"/>
      <c r="IDJ85" s="495"/>
      <c r="IDK85" s="495"/>
      <c r="IDL85" s="495"/>
      <c r="IDM85" s="495"/>
      <c r="IDN85" s="495"/>
      <c r="IDO85" s="495"/>
      <c r="IDP85" s="495"/>
      <c r="IDQ85" s="495"/>
      <c r="IDR85" s="495"/>
      <c r="IDS85" s="495"/>
      <c r="IDT85" s="495"/>
      <c r="IDU85" s="495"/>
      <c r="IDV85" s="495"/>
      <c r="IDW85" s="495"/>
      <c r="IDX85" s="495"/>
      <c r="IDY85" s="495"/>
      <c r="IDZ85" s="495"/>
      <c r="IEA85" s="495"/>
      <c r="IEB85" s="495"/>
      <c r="IEC85" s="495"/>
      <c r="IED85" s="495"/>
      <c r="IEE85" s="495"/>
      <c r="IEF85" s="495"/>
      <c r="IEG85" s="495"/>
      <c r="IEH85" s="495"/>
      <c r="IEI85" s="495"/>
      <c r="IEJ85" s="495"/>
      <c r="IEK85" s="495"/>
      <c r="IEL85" s="495"/>
      <c r="IEM85" s="495"/>
      <c r="IEN85" s="495"/>
      <c r="IEO85" s="495"/>
      <c r="IEP85" s="495"/>
      <c r="IEQ85" s="495"/>
      <c r="IER85" s="495"/>
      <c r="IES85" s="495"/>
      <c r="IET85" s="495"/>
      <c r="IEU85" s="495"/>
      <c r="IEV85" s="495"/>
      <c r="IEW85" s="495"/>
      <c r="IEX85" s="495"/>
      <c r="IEY85" s="495"/>
      <c r="IEZ85" s="495"/>
      <c r="IFA85" s="495"/>
      <c r="IFB85" s="495"/>
      <c r="IFC85" s="495"/>
      <c r="IFD85" s="495"/>
      <c r="IFE85" s="495"/>
      <c r="IFF85" s="495"/>
      <c r="IFG85" s="495"/>
      <c r="IFH85" s="495"/>
      <c r="IFI85" s="495"/>
      <c r="IFJ85" s="495"/>
      <c r="IFK85" s="495"/>
      <c r="IFL85" s="495"/>
      <c r="IFM85" s="495"/>
      <c r="IFN85" s="495"/>
      <c r="IFO85" s="495"/>
      <c r="IFP85" s="495"/>
      <c r="IFQ85" s="495"/>
      <c r="IFR85" s="495"/>
      <c r="IFS85" s="495"/>
      <c r="IFT85" s="495"/>
      <c r="IFU85" s="495"/>
      <c r="IFV85" s="495"/>
      <c r="IFW85" s="495"/>
      <c r="IFX85" s="495"/>
      <c r="IFY85" s="495"/>
      <c r="IFZ85" s="495"/>
      <c r="IGA85" s="495"/>
      <c r="IGB85" s="495"/>
      <c r="IGC85" s="495"/>
      <c r="IGD85" s="495"/>
      <c r="IGE85" s="495"/>
      <c r="IGF85" s="495"/>
      <c r="IGG85" s="495"/>
      <c r="IGH85" s="495"/>
      <c r="IGI85" s="495"/>
      <c r="IGJ85" s="495"/>
      <c r="IGK85" s="495"/>
      <c r="IGL85" s="495"/>
      <c r="IGM85" s="495"/>
      <c r="IGN85" s="495"/>
      <c r="IGO85" s="495"/>
      <c r="IGP85" s="495"/>
      <c r="IGQ85" s="495"/>
      <c r="IGR85" s="495"/>
      <c r="IGS85" s="495"/>
      <c r="IGT85" s="495"/>
      <c r="IGU85" s="495"/>
      <c r="IGV85" s="495"/>
      <c r="IGW85" s="495"/>
      <c r="IGX85" s="495"/>
      <c r="IGY85" s="495"/>
      <c r="IGZ85" s="495"/>
      <c r="IHA85" s="495"/>
      <c r="IHB85" s="495"/>
      <c r="IHC85" s="495"/>
      <c r="IHD85" s="495"/>
      <c r="IHE85" s="495"/>
      <c r="IHF85" s="495"/>
      <c r="IHG85" s="495"/>
      <c r="IHH85" s="495"/>
      <c r="IHI85" s="495"/>
      <c r="IHJ85" s="495"/>
      <c r="IHK85" s="495"/>
      <c r="IHL85" s="495"/>
      <c r="IHM85" s="495"/>
      <c r="IHN85" s="495"/>
      <c r="IHO85" s="495"/>
      <c r="IHP85" s="495"/>
      <c r="IHQ85" s="495"/>
      <c r="IHR85" s="495"/>
      <c r="IHS85" s="495"/>
      <c r="IHT85" s="495"/>
      <c r="IHU85" s="495"/>
      <c r="IHV85" s="495"/>
      <c r="IHW85" s="495"/>
      <c r="IHX85" s="495"/>
      <c r="IHY85" s="495"/>
      <c r="IHZ85" s="495"/>
      <c r="IIA85" s="495"/>
      <c r="IIB85" s="495"/>
      <c r="IIC85" s="495"/>
      <c r="IID85" s="495"/>
      <c r="IIE85" s="495"/>
      <c r="IIF85" s="495"/>
      <c r="IIG85" s="495"/>
      <c r="IIH85" s="495"/>
      <c r="III85" s="495"/>
      <c r="IIJ85" s="495"/>
      <c r="IIK85" s="495"/>
      <c r="IIL85" s="495"/>
      <c r="IIM85" s="495"/>
      <c r="IIN85" s="495"/>
      <c r="IIO85" s="495"/>
      <c r="IIP85" s="495"/>
      <c r="IIQ85" s="495"/>
      <c r="IIR85" s="495"/>
      <c r="IIS85" s="495"/>
      <c r="IIT85" s="495"/>
      <c r="IIU85" s="495"/>
      <c r="IIV85" s="495"/>
      <c r="IIW85" s="495"/>
      <c r="IIX85" s="495"/>
      <c r="IIY85" s="495"/>
      <c r="IIZ85" s="495"/>
      <c r="IJA85" s="495"/>
      <c r="IJB85" s="495"/>
      <c r="IJC85" s="495"/>
      <c r="IJD85" s="495"/>
      <c r="IJE85" s="495"/>
      <c r="IJF85" s="495"/>
      <c r="IJG85" s="495"/>
      <c r="IJH85" s="495"/>
      <c r="IJI85" s="495"/>
      <c r="IJJ85" s="495"/>
      <c r="IJK85" s="495"/>
      <c r="IJL85" s="495"/>
      <c r="IJM85" s="495"/>
      <c r="IJN85" s="495"/>
      <c r="IJO85" s="495"/>
      <c r="IJP85" s="495"/>
      <c r="IJQ85" s="495"/>
      <c r="IJR85" s="495"/>
      <c r="IJS85" s="495"/>
      <c r="IJT85" s="495"/>
      <c r="IJU85" s="495"/>
      <c r="IJV85" s="495"/>
      <c r="IJW85" s="495"/>
      <c r="IJX85" s="495"/>
      <c r="IJY85" s="495"/>
      <c r="IJZ85" s="495"/>
      <c r="IKA85" s="495"/>
      <c r="IKB85" s="495"/>
      <c r="IKC85" s="495"/>
      <c r="IKD85" s="495"/>
      <c r="IKE85" s="495"/>
      <c r="IKF85" s="495"/>
      <c r="IKG85" s="495"/>
      <c r="IKH85" s="495"/>
      <c r="IKI85" s="495"/>
      <c r="IKJ85" s="495"/>
      <c r="IKK85" s="495"/>
      <c r="IKL85" s="495"/>
      <c r="IKM85" s="495"/>
      <c r="IKN85" s="495"/>
      <c r="IKO85" s="495"/>
      <c r="IKP85" s="495"/>
      <c r="IKQ85" s="495"/>
      <c r="IKR85" s="495"/>
      <c r="IKS85" s="495"/>
      <c r="IKT85" s="495"/>
      <c r="IKU85" s="495"/>
      <c r="IKV85" s="495"/>
      <c r="IKW85" s="495"/>
      <c r="IKX85" s="495"/>
      <c r="IKY85" s="495"/>
      <c r="IKZ85" s="495"/>
      <c r="ILA85" s="495"/>
      <c r="ILB85" s="495"/>
      <c r="ILC85" s="495"/>
      <c r="ILD85" s="495"/>
      <c r="ILE85" s="495"/>
      <c r="ILF85" s="495"/>
      <c r="ILG85" s="495"/>
      <c r="ILH85" s="495"/>
      <c r="ILI85" s="495"/>
      <c r="ILJ85" s="495"/>
      <c r="ILK85" s="495"/>
      <c r="ILL85" s="495"/>
      <c r="ILM85" s="495"/>
      <c r="ILN85" s="495"/>
      <c r="ILO85" s="495"/>
      <c r="ILP85" s="495"/>
      <c r="ILQ85" s="495"/>
      <c r="ILR85" s="495"/>
      <c r="ILS85" s="495"/>
      <c r="ILT85" s="495"/>
      <c r="ILU85" s="495"/>
      <c r="ILV85" s="495"/>
      <c r="ILW85" s="495"/>
      <c r="ILX85" s="495"/>
      <c r="ILY85" s="495"/>
      <c r="ILZ85" s="495"/>
      <c r="IMA85" s="495"/>
      <c r="IMB85" s="495"/>
      <c r="IMC85" s="495"/>
      <c r="IMD85" s="495"/>
      <c r="IME85" s="495"/>
      <c r="IMF85" s="495"/>
      <c r="IMG85" s="495"/>
      <c r="IMH85" s="495"/>
      <c r="IMI85" s="495"/>
      <c r="IMJ85" s="495"/>
      <c r="IMK85" s="495"/>
      <c r="IML85" s="495"/>
      <c r="IMM85" s="495"/>
      <c r="IMN85" s="495"/>
      <c r="IMO85" s="495"/>
      <c r="IMP85" s="495"/>
      <c r="IMQ85" s="495"/>
      <c r="IMR85" s="495"/>
      <c r="IMS85" s="495"/>
      <c r="IMT85" s="495"/>
      <c r="IMU85" s="495"/>
      <c r="IMV85" s="495"/>
      <c r="IMW85" s="495"/>
      <c r="IMX85" s="495"/>
      <c r="IMY85" s="495"/>
      <c r="IMZ85" s="495"/>
      <c r="INA85" s="495"/>
      <c r="INB85" s="495"/>
      <c r="INC85" s="495"/>
      <c r="IND85" s="495"/>
      <c r="INE85" s="495"/>
      <c r="INF85" s="495"/>
      <c r="ING85" s="495"/>
      <c r="INH85" s="495"/>
      <c r="INI85" s="495"/>
      <c r="INJ85" s="495"/>
      <c r="INK85" s="495"/>
      <c r="INL85" s="495"/>
      <c r="INM85" s="495"/>
      <c r="INN85" s="495"/>
      <c r="INO85" s="495"/>
      <c r="INP85" s="495"/>
      <c r="INQ85" s="495"/>
      <c r="INR85" s="495"/>
      <c r="INS85" s="495"/>
      <c r="INT85" s="495"/>
      <c r="INU85" s="495"/>
      <c r="INV85" s="495"/>
      <c r="INW85" s="495"/>
      <c r="INX85" s="495"/>
      <c r="INY85" s="495"/>
      <c r="INZ85" s="495"/>
      <c r="IOA85" s="495"/>
      <c r="IOB85" s="495"/>
      <c r="IOC85" s="495"/>
      <c r="IOD85" s="495"/>
      <c r="IOE85" s="495"/>
      <c r="IOF85" s="495"/>
      <c r="IOG85" s="495"/>
      <c r="IOH85" s="495"/>
      <c r="IOI85" s="495"/>
      <c r="IOJ85" s="495"/>
      <c r="IOK85" s="495"/>
      <c r="IOL85" s="495"/>
      <c r="IOM85" s="495"/>
      <c r="ION85" s="495"/>
      <c r="IOO85" s="495"/>
      <c r="IOP85" s="495"/>
      <c r="IOQ85" s="495"/>
      <c r="IOR85" s="495"/>
      <c r="IOS85" s="495"/>
      <c r="IOT85" s="495"/>
      <c r="IOU85" s="495"/>
      <c r="IOV85" s="495"/>
      <c r="IOW85" s="495"/>
      <c r="IOX85" s="495"/>
      <c r="IOY85" s="495"/>
      <c r="IOZ85" s="495"/>
      <c r="IPA85" s="495"/>
      <c r="IPB85" s="495"/>
      <c r="IPC85" s="495"/>
      <c r="IPD85" s="495"/>
      <c r="IPE85" s="495"/>
      <c r="IPF85" s="495"/>
      <c r="IPG85" s="495"/>
      <c r="IPH85" s="495"/>
      <c r="IPI85" s="495"/>
      <c r="IPJ85" s="495"/>
      <c r="IPK85" s="495"/>
      <c r="IPL85" s="495"/>
      <c r="IPM85" s="495"/>
      <c r="IPN85" s="495"/>
      <c r="IPO85" s="495"/>
      <c r="IPP85" s="495"/>
      <c r="IPQ85" s="495"/>
      <c r="IPR85" s="495"/>
      <c r="IPS85" s="495"/>
      <c r="IPT85" s="495"/>
      <c r="IPU85" s="495"/>
      <c r="IPV85" s="495"/>
      <c r="IPW85" s="495"/>
      <c r="IPX85" s="495"/>
      <c r="IPY85" s="495"/>
      <c r="IPZ85" s="495"/>
      <c r="IQA85" s="495"/>
      <c r="IQB85" s="495"/>
      <c r="IQC85" s="495"/>
      <c r="IQD85" s="495"/>
      <c r="IQE85" s="495"/>
      <c r="IQF85" s="495"/>
      <c r="IQG85" s="495"/>
      <c r="IQH85" s="495"/>
      <c r="IQI85" s="495"/>
      <c r="IQJ85" s="495"/>
      <c r="IQK85" s="495"/>
      <c r="IQL85" s="495"/>
      <c r="IQM85" s="495"/>
      <c r="IQN85" s="495"/>
      <c r="IQO85" s="495"/>
      <c r="IQP85" s="495"/>
      <c r="IQQ85" s="495"/>
      <c r="IQR85" s="495"/>
      <c r="IQS85" s="495"/>
      <c r="IQT85" s="495"/>
      <c r="IQU85" s="495"/>
      <c r="IQV85" s="495"/>
      <c r="IQW85" s="495"/>
      <c r="IQX85" s="495"/>
      <c r="IQY85" s="495"/>
      <c r="IQZ85" s="495"/>
      <c r="IRA85" s="495"/>
      <c r="IRB85" s="495"/>
      <c r="IRC85" s="495"/>
      <c r="IRD85" s="495"/>
      <c r="IRE85" s="495"/>
      <c r="IRF85" s="495"/>
      <c r="IRG85" s="495"/>
      <c r="IRH85" s="495"/>
      <c r="IRI85" s="495"/>
      <c r="IRJ85" s="495"/>
      <c r="IRK85" s="495"/>
      <c r="IRL85" s="495"/>
      <c r="IRM85" s="495"/>
      <c r="IRN85" s="495"/>
      <c r="IRO85" s="495"/>
      <c r="IRP85" s="495"/>
      <c r="IRQ85" s="495"/>
      <c r="IRR85" s="495"/>
      <c r="IRS85" s="495"/>
      <c r="IRT85" s="495"/>
      <c r="IRU85" s="495"/>
      <c r="IRV85" s="495"/>
      <c r="IRW85" s="495"/>
      <c r="IRX85" s="495"/>
      <c r="IRY85" s="495"/>
      <c r="IRZ85" s="495"/>
      <c r="ISA85" s="495"/>
      <c r="ISB85" s="495"/>
      <c r="ISC85" s="495"/>
      <c r="ISD85" s="495"/>
      <c r="ISE85" s="495"/>
      <c r="ISF85" s="495"/>
      <c r="ISG85" s="495"/>
      <c r="ISH85" s="495"/>
      <c r="ISI85" s="495"/>
      <c r="ISJ85" s="495"/>
      <c r="ISK85" s="495"/>
      <c r="ISL85" s="495"/>
      <c r="ISM85" s="495"/>
      <c r="ISN85" s="495"/>
      <c r="ISO85" s="495"/>
      <c r="ISP85" s="495"/>
      <c r="ISQ85" s="495"/>
      <c r="ISR85" s="495"/>
      <c r="ISS85" s="495"/>
      <c r="IST85" s="495"/>
      <c r="ISU85" s="495"/>
      <c r="ISV85" s="495"/>
      <c r="ISW85" s="495"/>
      <c r="ISX85" s="495"/>
      <c r="ISY85" s="495"/>
      <c r="ISZ85" s="495"/>
      <c r="ITA85" s="495"/>
      <c r="ITB85" s="495"/>
      <c r="ITC85" s="495"/>
      <c r="ITD85" s="495"/>
      <c r="ITE85" s="495"/>
      <c r="ITF85" s="495"/>
      <c r="ITG85" s="495"/>
      <c r="ITH85" s="495"/>
      <c r="ITI85" s="495"/>
      <c r="ITJ85" s="495"/>
      <c r="ITK85" s="495"/>
      <c r="ITL85" s="495"/>
      <c r="ITM85" s="495"/>
      <c r="ITN85" s="495"/>
      <c r="ITO85" s="495"/>
      <c r="ITP85" s="495"/>
      <c r="ITQ85" s="495"/>
      <c r="ITR85" s="495"/>
      <c r="ITS85" s="495"/>
      <c r="ITT85" s="495"/>
      <c r="ITU85" s="495"/>
      <c r="ITV85" s="495"/>
      <c r="ITW85" s="495"/>
      <c r="ITX85" s="495"/>
      <c r="ITY85" s="495"/>
      <c r="ITZ85" s="495"/>
      <c r="IUA85" s="495"/>
      <c r="IUB85" s="495"/>
      <c r="IUC85" s="495"/>
      <c r="IUD85" s="495"/>
      <c r="IUE85" s="495"/>
      <c r="IUF85" s="495"/>
      <c r="IUG85" s="495"/>
      <c r="IUH85" s="495"/>
      <c r="IUI85" s="495"/>
      <c r="IUJ85" s="495"/>
      <c r="IUK85" s="495"/>
      <c r="IUL85" s="495"/>
      <c r="IUM85" s="495"/>
      <c r="IUN85" s="495"/>
      <c r="IUO85" s="495"/>
      <c r="IUP85" s="495"/>
      <c r="IUQ85" s="495"/>
      <c r="IUR85" s="495"/>
      <c r="IUS85" s="495"/>
      <c r="IUT85" s="495"/>
      <c r="IUU85" s="495"/>
      <c r="IUV85" s="495"/>
      <c r="IUW85" s="495"/>
      <c r="IUX85" s="495"/>
      <c r="IUY85" s="495"/>
      <c r="IUZ85" s="495"/>
      <c r="IVA85" s="495"/>
      <c r="IVB85" s="495"/>
      <c r="IVC85" s="495"/>
      <c r="IVD85" s="495"/>
      <c r="IVE85" s="495"/>
      <c r="IVF85" s="495"/>
      <c r="IVG85" s="495"/>
      <c r="IVH85" s="495"/>
      <c r="IVI85" s="495"/>
      <c r="IVJ85" s="495"/>
      <c r="IVK85" s="495"/>
      <c r="IVL85" s="495"/>
      <c r="IVM85" s="495"/>
      <c r="IVN85" s="495"/>
      <c r="IVO85" s="495"/>
      <c r="IVP85" s="495"/>
      <c r="IVQ85" s="495"/>
      <c r="IVR85" s="495"/>
      <c r="IVS85" s="495"/>
      <c r="IVT85" s="495"/>
      <c r="IVU85" s="495"/>
      <c r="IVV85" s="495"/>
      <c r="IVW85" s="495"/>
      <c r="IVX85" s="495"/>
      <c r="IVY85" s="495"/>
      <c r="IVZ85" s="495"/>
      <c r="IWA85" s="495"/>
      <c r="IWB85" s="495"/>
      <c r="IWC85" s="495"/>
      <c r="IWD85" s="495"/>
      <c r="IWE85" s="495"/>
      <c r="IWF85" s="495"/>
      <c r="IWG85" s="495"/>
      <c r="IWH85" s="495"/>
      <c r="IWI85" s="495"/>
      <c r="IWJ85" s="495"/>
      <c r="IWK85" s="495"/>
      <c r="IWL85" s="495"/>
      <c r="IWM85" s="495"/>
      <c r="IWN85" s="495"/>
      <c r="IWO85" s="495"/>
      <c r="IWP85" s="495"/>
      <c r="IWQ85" s="495"/>
      <c r="IWR85" s="495"/>
      <c r="IWS85" s="495"/>
      <c r="IWT85" s="495"/>
      <c r="IWU85" s="495"/>
      <c r="IWV85" s="495"/>
      <c r="IWW85" s="495"/>
      <c r="IWX85" s="495"/>
      <c r="IWY85" s="495"/>
      <c r="IWZ85" s="495"/>
      <c r="IXA85" s="495"/>
      <c r="IXB85" s="495"/>
      <c r="IXC85" s="495"/>
      <c r="IXD85" s="495"/>
      <c r="IXE85" s="495"/>
      <c r="IXF85" s="495"/>
      <c r="IXG85" s="495"/>
      <c r="IXH85" s="495"/>
      <c r="IXI85" s="495"/>
      <c r="IXJ85" s="495"/>
      <c r="IXK85" s="495"/>
      <c r="IXL85" s="495"/>
      <c r="IXM85" s="495"/>
      <c r="IXN85" s="495"/>
      <c r="IXO85" s="495"/>
      <c r="IXP85" s="495"/>
      <c r="IXQ85" s="495"/>
      <c r="IXR85" s="495"/>
      <c r="IXS85" s="495"/>
      <c r="IXT85" s="495"/>
      <c r="IXU85" s="495"/>
      <c r="IXV85" s="495"/>
      <c r="IXW85" s="495"/>
      <c r="IXX85" s="495"/>
      <c r="IXY85" s="495"/>
      <c r="IXZ85" s="495"/>
      <c r="IYA85" s="495"/>
      <c r="IYB85" s="495"/>
      <c r="IYC85" s="495"/>
      <c r="IYD85" s="495"/>
      <c r="IYE85" s="495"/>
      <c r="IYF85" s="495"/>
      <c r="IYG85" s="495"/>
      <c r="IYH85" s="495"/>
      <c r="IYI85" s="495"/>
      <c r="IYJ85" s="495"/>
      <c r="IYK85" s="495"/>
      <c r="IYL85" s="495"/>
      <c r="IYM85" s="495"/>
      <c r="IYN85" s="495"/>
      <c r="IYO85" s="495"/>
      <c r="IYP85" s="495"/>
      <c r="IYQ85" s="495"/>
      <c r="IYR85" s="495"/>
      <c r="IYS85" s="495"/>
      <c r="IYT85" s="495"/>
      <c r="IYU85" s="495"/>
      <c r="IYV85" s="495"/>
      <c r="IYW85" s="495"/>
      <c r="IYX85" s="495"/>
      <c r="IYY85" s="495"/>
      <c r="IYZ85" s="495"/>
      <c r="IZA85" s="495"/>
      <c r="IZB85" s="495"/>
      <c r="IZC85" s="495"/>
      <c r="IZD85" s="495"/>
      <c r="IZE85" s="495"/>
      <c r="IZF85" s="495"/>
      <c r="IZG85" s="495"/>
      <c r="IZH85" s="495"/>
      <c r="IZI85" s="495"/>
      <c r="IZJ85" s="495"/>
      <c r="IZK85" s="495"/>
      <c r="IZL85" s="495"/>
      <c r="IZM85" s="495"/>
      <c r="IZN85" s="495"/>
      <c r="IZO85" s="495"/>
      <c r="IZP85" s="495"/>
      <c r="IZQ85" s="495"/>
      <c r="IZR85" s="495"/>
      <c r="IZS85" s="495"/>
      <c r="IZT85" s="495"/>
      <c r="IZU85" s="495"/>
      <c r="IZV85" s="495"/>
      <c r="IZW85" s="495"/>
      <c r="IZX85" s="495"/>
      <c r="IZY85" s="495"/>
      <c r="IZZ85" s="495"/>
      <c r="JAA85" s="495"/>
      <c r="JAB85" s="495"/>
      <c r="JAC85" s="495"/>
      <c r="JAD85" s="495"/>
      <c r="JAE85" s="495"/>
      <c r="JAF85" s="495"/>
      <c r="JAG85" s="495"/>
      <c r="JAH85" s="495"/>
      <c r="JAI85" s="495"/>
      <c r="JAJ85" s="495"/>
      <c r="JAK85" s="495"/>
      <c r="JAL85" s="495"/>
      <c r="JAM85" s="495"/>
      <c r="JAN85" s="495"/>
      <c r="JAO85" s="495"/>
      <c r="JAP85" s="495"/>
      <c r="JAQ85" s="495"/>
      <c r="JAR85" s="495"/>
      <c r="JAS85" s="495"/>
      <c r="JAT85" s="495"/>
      <c r="JAU85" s="495"/>
      <c r="JAV85" s="495"/>
      <c r="JAW85" s="495"/>
      <c r="JAX85" s="495"/>
      <c r="JAY85" s="495"/>
      <c r="JAZ85" s="495"/>
      <c r="JBA85" s="495"/>
      <c r="JBB85" s="495"/>
      <c r="JBC85" s="495"/>
      <c r="JBD85" s="495"/>
      <c r="JBE85" s="495"/>
      <c r="JBF85" s="495"/>
      <c r="JBG85" s="495"/>
      <c r="JBH85" s="495"/>
      <c r="JBI85" s="495"/>
      <c r="JBJ85" s="495"/>
      <c r="JBK85" s="495"/>
      <c r="JBL85" s="495"/>
      <c r="JBM85" s="495"/>
      <c r="JBN85" s="495"/>
      <c r="JBO85" s="495"/>
      <c r="JBP85" s="495"/>
      <c r="JBQ85" s="495"/>
      <c r="JBR85" s="495"/>
      <c r="JBS85" s="495"/>
      <c r="JBT85" s="495"/>
      <c r="JBU85" s="495"/>
      <c r="JBV85" s="495"/>
      <c r="JBW85" s="495"/>
      <c r="JBX85" s="495"/>
      <c r="JBY85" s="495"/>
      <c r="JBZ85" s="495"/>
      <c r="JCA85" s="495"/>
      <c r="JCB85" s="495"/>
      <c r="JCC85" s="495"/>
      <c r="JCD85" s="495"/>
      <c r="JCE85" s="495"/>
      <c r="JCF85" s="495"/>
      <c r="JCG85" s="495"/>
      <c r="JCH85" s="495"/>
      <c r="JCI85" s="495"/>
      <c r="JCJ85" s="495"/>
      <c r="JCK85" s="495"/>
      <c r="JCL85" s="495"/>
      <c r="JCM85" s="495"/>
      <c r="JCN85" s="495"/>
      <c r="JCO85" s="495"/>
      <c r="JCP85" s="495"/>
      <c r="JCQ85" s="495"/>
      <c r="JCR85" s="495"/>
      <c r="JCS85" s="495"/>
      <c r="JCT85" s="495"/>
      <c r="JCU85" s="495"/>
      <c r="JCV85" s="495"/>
      <c r="JCW85" s="495"/>
      <c r="JCX85" s="495"/>
      <c r="JCY85" s="495"/>
      <c r="JCZ85" s="495"/>
      <c r="JDA85" s="495"/>
      <c r="JDB85" s="495"/>
      <c r="JDC85" s="495"/>
      <c r="JDD85" s="495"/>
      <c r="JDE85" s="495"/>
      <c r="JDF85" s="495"/>
      <c r="JDG85" s="495"/>
      <c r="JDH85" s="495"/>
      <c r="JDI85" s="495"/>
      <c r="JDJ85" s="495"/>
      <c r="JDK85" s="495"/>
      <c r="JDL85" s="495"/>
      <c r="JDM85" s="495"/>
      <c r="JDN85" s="495"/>
      <c r="JDO85" s="495"/>
      <c r="JDP85" s="495"/>
      <c r="JDQ85" s="495"/>
      <c r="JDR85" s="495"/>
      <c r="JDS85" s="495"/>
      <c r="JDT85" s="495"/>
      <c r="JDU85" s="495"/>
      <c r="JDV85" s="495"/>
      <c r="JDW85" s="495"/>
      <c r="JDX85" s="495"/>
      <c r="JDY85" s="495"/>
      <c r="JDZ85" s="495"/>
      <c r="JEA85" s="495"/>
      <c r="JEB85" s="495"/>
      <c r="JEC85" s="495"/>
      <c r="JED85" s="495"/>
      <c r="JEE85" s="495"/>
      <c r="JEF85" s="495"/>
      <c r="JEG85" s="495"/>
      <c r="JEH85" s="495"/>
      <c r="JEI85" s="495"/>
      <c r="JEJ85" s="495"/>
      <c r="JEK85" s="495"/>
      <c r="JEL85" s="495"/>
      <c r="JEM85" s="495"/>
      <c r="JEN85" s="495"/>
      <c r="JEO85" s="495"/>
      <c r="JEP85" s="495"/>
      <c r="JEQ85" s="495"/>
      <c r="JER85" s="495"/>
      <c r="JES85" s="495"/>
      <c r="JET85" s="495"/>
      <c r="JEU85" s="495"/>
      <c r="JEV85" s="495"/>
      <c r="JEW85" s="495"/>
      <c r="JEX85" s="495"/>
      <c r="JEY85" s="495"/>
      <c r="JEZ85" s="495"/>
      <c r="JFA85" s="495"/>
      <c r="JFB85" s="495"/>
      <c r="JFC85" s="495"/>
      <c r="JFD85" s="495"/>
      <c r="JFE85" s="495"/>
      <c r="JFF85" s="495"/>
      <c r="JFG85" s="495"/>
      <c r="JFH85" s="495"/>
      <c r="JFI85" s="495"/>
      <c r="JFJ85" s="495"/>
      <c r="JFK85" s="495"/>
      <c r="JFL85" s="495"/>
      <c r="JFM85" s="495"/>
      <c r="JFN85" s="495"/>
      <c r="JFO85" s="495"/>
      <c r="JFP85" s="495"/>
      <c r="JFQ85" s="495"/>
      <c r="JFR85" s="495"/>
      <c r="JFS85" s="495"/>
      <c r="JFT85" s="495"/>
      <c r="JFU85" s="495"/>
      <c r="JFV85" s="495"/>
      <c r="JFW85" s="495"/>
      <c r="JFX85" s="495"/>
      <c r="JFY85" s="495"/>
      <c r="JFZ85" s="495"/>
      <c r="JGA85" s="495"/>
      <c r="JGB85" s="495"/>
      <c r="JGC85" s="495"/>
      <c r="JGD85" s="495"/>
      <c r="JGE85" s="495"/>
      <c r="JGF85" s="495"/>
      <c r="JGG85" s="495"/>
      <c r="JGH85" s="495"/>
      <c r="JGI85" s="495"/>
      <c r="JGJ85" s="495"/>
      <c r="JGK85" s="495"/>
      <c r="JGL85" s="495"/>
      <c r="JGM85" s="495"/>
      <c r="JGN85" s="495"/>
      <c r="JGO85" s="495"/>
      <c r="JGP85" s="495"/>
      <c r="JGQ85" s="495"/>
      <c r="JGR85" s="495"/>
      <c r="JGS85" s="495"/>
      <c r="JGT85" s="495"/>
      <c r="JGU85" s="495"/>
      <c r="JGV85" s="495"/>
      <c r="JGW85" s="495"/>
      <c r="JGX85" s="495"/>
      <c r="JGY85" s="495"/>
      <c r="JGZ85" s="495"/>
      <c r="JHA85" s="495"/>
      <c r="JHB85" s="495"/>
      <c r="JHC85" s="495"/>
      <c r="JHD85" s="495"/>
      <c r="JHE85" s="495"/>
      <c r="JHF85" s="495"/>
      <c r="JHG85" s="495"/>
      <c r="JHH85" s="495"/>
      <c r="JHI85" s="495"/>
      <c r="JHJ85" s="495"/>
      <c r="JHK85" s="495"/>
      <c r="JHL85" s="495"/>
      <c r="JHM85" s="495"/>
      <c r="JHN85" s="495"/>
      <c r="JHO85" s="495"/>
      <c r="JHP85" s="495"/>
      <c r="JHQ85" s="495"/>
      <c r="JHR85" s="495"/>
      <c r="JHS85" s="495"/>
      <c r="JHT85" s="495"/>
      <c r="JHU85" s="495"/>
      <c r="JHV85" s="495"/>
      <c r="JHW85" s="495"/>
      <c r="JHX85" s="495"/>
      <c r="JHY85" s="495"/>
      <c r="JHZ85" s="495"/>
      <c r="JIA85" s="495"/>
      <c r="JIB85" s="495"/>
      <c r="JIC85" s="495"/>
      <c r="JID85" s="495"/>
      <c r="JIE85" s="495"/>
      <c r="JIF85" s="495"/>
      <c r="JIG85" s="495"/>
      <c r="JIH85" s="495"/>
      <c r="JII85" s="495"/>
      <c r="JIJ85" s="495"/>
      <c r="JIK85" s="495"/>
      <c r="JIL85" s="495"/>
      <c r="JIM85" s="495"/>
      <c r="JIN85" s="495"/>
      <c r="JIO85" s="495"/>
      <c r="JIP85" s="495"/>
      <c r="JIQ85" s="495"/>
      <c r="JIR85" s="495"/>
      <c r="JIS85" s="495"/>
      <c r="JIT85" s="495"/>
      <c r="JIU85" s="495"/>
      <c r="JIV85" s="495"/>
      <c r="JIW85" s="495"/>
      <c r="JIX85" s="495"/>
      <c r="JIY85" s="495"/>
      <c r="JIZ85" s="495"/>
      <c r="JJA85" s="495"/>
      <c r="JJB85" s="495"/>
      <c r="JJC85" s="495"/>
      <c r="JJD85" s="495"/>
      <c r="JJE85" s="495"/>
      <c r="JJF85" s="495"/>
      <c r="JJG85" s="495"/>
      <c r="JJH85" s="495"/>
      <c r="JJI85" s="495"/>
      <c r="JJJ85" s="495"/>
      <c r="JJK85" s="495"/>
      <c r="JJL85" s="495"/>
      <c r="JJM85" s="495"/>
      <c r="JJN85" s="495"/>
      <c r="JJO85" s="495"/>
      <c r="JJP85" s="495"/>
      <c r="JJQ85" s="495"/>
      <c r="JJR85" s="495"/>
      <c r="JJS85" s="495"/>
      <c r="JJT85" s="495"/>
      <c r="JJU85" s="495"/>
      <c r="JJV85" s="495"/>
      <c r="JJW85" s="495"/>
      <c r="JJX85" s="495"/>
      <c r="JJY85" s="495"/>
      <c r="JJZ85" s="495"/>
      <c r="JKA85" s="495"/>
      <c r="JKB85" s="495"/>
      <c r="JKC85" s="495"/>
      <c r="JKD85" s="495"/>
      <c r="JKE85" s="495"/>
      <c r="JKF85" s="495"/>
      <c r="JKG85" s="495"/>
      <c r="JKH85" s="495"/>
      <c r="JKI85" s="495"/>
      <c r="JKJ85" s="495"/>
      <c r="JKK85" s="495"/>
      <c r="JKL85" s="495"/>
      <c r="JKM85" s="495"/>
      <c r="JKN85" s="495"/>
      <c r="JKO85" s="495"/>
      <c r="JKP85" s="495"/>
      <c r="JKQ85" s="495"/>
      <c r="JKR85" s="495"/>
      <c r="JKS85" s="495"/>
      <c r="JKT85" s="495"/>
      <c r="JKU85" s="495"/>
      <c r="JKV85" s="495"/>
      <c r="JKW85" s="495"/>
      <c r="JKX85" s="495"/>
      <c r="JKY85" s="495"/>
      <c r="JKZ85" s="495"/>
      <c r="JLA85" s="495"/>
      <c r="JLB85" s="495"/>
      <c r="JLC85" s="495"/>
      <c r="JLD85" s="495"/>
      <c r="JLE85" s="495"/>
      <c r="JLF85" s="495"/>
      <c r="JLG85" s="495"/>
      <c r="JLH85" s="495"/>
      <c r="JLI85" s="495"/>
      <c r="JLJ85" s="495"/>
      <c r="JLK85" s="495"/>
      <c r="JLL85" s="495"/>
      <c r="JLM85" s="495"/>
      <c r="JLN85" s="495"/>
      <c r="JLO85" s="495"/>
      <c r="JLP85" s="495"/>
      <c r="JLQ85" s="495"/>
      <c r="JLR85" s="495"/>
      <c r="JLS85" s="495"/>
      <c r="JLT85" s="495"/>
      <c r="JLU85" s="495"/>
      <c r="JLV85" s="495"/>
      <c r="JLW85" s="495"/>
      <c r="JLX85" s="495"/>
      <c r="JLY85" s="495"/>
      <c r="JLZ85" s="495"/>
      <c r="JMA85" s="495"/>
      <c r="JMB85" s="495"/>
      <c r="JMC85" s="495"/>
      <c r="JMD85" s="495"/>
      <c r="JME85" s="495"/>
      <c r="JMF85" s="495"/>
      <c r="JMG85" s="495"/>
      <c r="JMH85" s="495"/>
      <c r="JMI85" s="495"/>
      <c r="JMJ85" s="495"/>
      <c r="JMK85" s="495"/>
      <c r="JML85" s="495"/>
      <c r="JMM85" s="495"/>
      <c r="JMN85" s="495"/>
      <c r="JMO85" s="495"/>
      <c r="JMP85" s="495"/>
      <c r="JMQ85" s="495"/>
      <c r="JMR85" s="495"/>
      <c r="JMS85" s="495"/>
      <c r="JMT85" s="495"/>
      <c r="JMU85" s="495"/>
      <c r="JMV85" s="495"/>
      <c r="JMW85" s="495"/>
      <c r="JMX85" s="495"/>
      <c r="JMY85" s="495"/>
      <c r="JMZ85" s="495"/>
      <c r="JNA85" s="495"/>
      <c r="JNB85" s="495"/>
      <c r="JNC85" s="495"/>
      <c r="JND85" s="495"/>
      <c r="JNE85" s="495"/>
      <c r="JNF85" s="495"/>
      <c r="JNG85" s="495"/>
      <c r="JNH85" s="495"/>
      <c r="JNI85" s="495"/>
      <c r="JNJ85" s="495"/>
      <c r="JNK85" s="495"/>
      <c r="JNL85" s="495"/>
      <c r="JNM85" s="495"/>
      <c r="JNN85" s="495"/>
      <c r="JNO85" s="495"/>
      <c r="JNP85" s="495"/>
      <c r="JNQ85" s="495"/>
      <c r="JNR85" s="495"/>
      <c r="JNS85" s="495"/>
      <c r="JNT85" s="495"/>
      <c r="JNU85" s="495"/>
      <c r="JNV85" s="495"/>
      <c r="JNW85" s="495"/>
      <c r="JNX85" s="495"/>
      <c r="JNY85" s="495"/>
      <c r="JNZ85" s="495"/>
      <c r="JOA85" s="495"/>
      <c r="JOB85" s="495"/>
      <c r="JOC85" s="495"/>
      <c r="JOD85" s="495"/>
      <c r="JOE85" s="495"/>
      <c r="JOF85" s="495"/>
      <c r="JOG85" s="495"/>
      <c r="JOH85" s="495"/>
      <c r="JOI85" s="495"/>
      <c r="JOJ85" s="495"/>
      <c r="JOK85" s="495"/>
      <c r="JOL85" s="495"/>
      <c r="JOM85" s="495"/>
      <c r="JON85" s="495"/>
      <c r="JOO85" s="495"/>
      <c r="JOP85" s="495"/>
      <c r="JOQ85" s="495"/>
      <c r="JOR85" s="495"/>
      <c r="JOS85" s="495"/>
      <c r="JOT85" s="495"/>
      <c r="JOU85" s="495"/>
      <c r="JOV85" s="495"/>
      <c r="JOW85" s="495"/>
      <c r="JOX85" s="495"/>
      <c r="JOY85" s="495"/>
      <c r="JOZ85" s="495"/>
      <c r="JPA85" s="495"/>
      <c r="JPB85" s="495"/>
      <c r="JPC85" s="495"/>
      <c r="JPD85" s="495"/>
      <c r="JPE85" s="495"/>
      <c r="JPF85" s="495"/>
      <c r="JPG85" s="495"/>
      <c r="JPH85" s="495"/>
      <c r="JPI85" s="495"/>
      <c r="JPJ85" s="495"/>
      <c r="JPK85" s="495"/>
      <c r="JPL85" s="495"/>
      <c r="JPM85" s="495"/>
      <c r="JPN85" s="495"/>
      <c r="JPO85" s="495"/>
      <c r="JPP85" s="495"/>
      <c r="JPQ85" s="495"/>
      <c r="JPR85" s="495"/>
      <c r="JPS85" s="495"/>
      <c r="JPT85" s="495"/>
      <c r="JPU85" s="495"/>
      <c r="JPV85" s="495"/>
      <c r="JPW85" s="495"/>
      <c r="JPX85" s="495"/>
      <c r="JPY85" s="495"/>
      <c r="JPZ85" s="495"/>
      <c r="JQA85" s="495"/>
      <c r="JQB85" s="495"/>
      <c r="JQC85" s="495"/>
      <c r="JQD85" s="495"/>
      <c r="JQE85" s="495"/>
      <c r="JQF85" s="495"/>
      <c r="JQG85" s="495"/>
      <c r="JQH85" s="495"/>
      <c r="JQI85" s="495"/>
      <c r="JQJ85" s="495"/>
      <c r="JQK85" s="495"/>
      <c r="JQL85" s="495"/>
      <c r="JQM85" s="495"/>
      <c r="JQN85" s="495"/>
      <c r="JQO85" s="495"/>
      <c r="JQP85" s="495"/>
      <c r="JQQ85" s="495"/>
      <c r="JQR85" s="495"/>
      <c r="JQS85" s="495"/>
      <c r="JQT85" s="495"/>
      <c r="JQU85" s="495"/>
      <c r="JQV85" s="495"/>
      <c r="JQW85" s="495"/>
      <c r="JQX85" s="495"/>
      <c r="JQY85" s="495"/>
      <c r="JQZ85" s="495"/>
      <c r="JRA85" s="495"/>
      <c r="JRB85" s="495"/>
      <c r="JRC85" s="495"/>
      <c r="JRD85" s="495"/>
      <c r="JRE85" s="495"/>
      <c r="JRF85" s="495"/>
      <c r="JRG85" s="495"/>
      <c r="JRH85" s="495"/>
      <c r="JRI85" s="495"/>
      <c r="JRJ85" s="495"/>
      <c r="JRK85" s="495"/>
      <c r="JRL85" s="495"/>
      <c r="JRM85" s="495"/>
      <c r="JRN85" s="495"/>
      <c r="JRO85" s="495"/>
      <c r="JRP85" s="495"/>
      <c r="JRQ85" s="495"/>
      <c r="JRR85" s="495"/>
      <c r="JRS85" s="495"/>
      <c r="JRT85" s="495"/>
      <c r="JRU85" s="495"/>
      <c r="JRV85" s="495"/>
      <c r="JRW85" s="495"/>
      <c r="JRX85" s="495"/>
      <c r="JRY85" s="495"/>
      <c r="JRZ85" s="495"/>
      <c r="JSA85" s="495"/>
      <c r="JSB85" s="495"/>
      <c r="JSC85" s="495"/>
      <c r="JSD85" s="495"/>
      <c r="JSE85" s="495"/>
      <c r="JSF85" s="495"/>
      <c r="JSG85" s="495"/>
      <c r="JSH85" s="495"/>
      <c r="JSI85" s="495"/>
      <c r="JSJ85" s="495"/>
      <c r="JSK85" s="495"/>
      <c r="JSL85" s="495"/>
      <c r="JSM85" s="495"/>
      <c r="JSN85" s="495"/>
      <c r="JSO85" s="495"/>
      <c r="JSP85" s="495"/>
      <c r="JSQ85" s="495"/>
      <c r="JSR85" s="495"/>
      <c r="JSS85" s="495"/>
      <c r="JST85" s="495"/>
      <c r="JSU85" s="495"/>
      <c r="JSV85" s="495"/>
      <c r="JSW85" s="495"/>
      <c r="JSX85" s="495"/>
      <c r="JSY85" s="495"/>
      <c r="JSZ85" s="495"/>
      <c r="JTA85" s="495"/>
      <c r="JTB85" s="495"/>
      <c r="JTC85" s="495"/>
      <c r="JTD85" s="495"/>
      <c r="JTE85" s="495"/>
      <c r="JTF85" s="495"/>
      <c r="JTG85" s="495"/>
      <c r="JTH85" s="495"/>
      <c r="JTI85" s="495"/>
      <c r="JTJ85" s="495"/>
      <c r="JTK85" s="495"/>
      <c r="JTL85" s="495"/>
      <c r="JTM85" s="495"/>
      <c r="JTN85" s="495"/>
      <c r="JTO85" s="495"/>
      <c r="JTP85" s="495"/>
      <c r="JTQ85" s="495"/>
      <c r="JTR85" s="495"/>
      <c r="JTS85" s="495"/>
      <c r="JTT85" s="495"/>
      <c r="JTU85" s="495"/>
      <c r="JTV85" s="495"/>
      <c r="JTW85" s="495"/>
      <c r="JTX85" s="495"/>
      <c r="JTY85" s="495"/>
      <c r="JTZ85" s="495"/>
      <c r="JUA85" s="495"/>
      <c r="JUB85" s="495"/>
      <c r="JUC85" s="495"/>
      <c r="JUD85" s="495"/>
      <c r="JUE85" s="495"/>
      <c r="JUF85" s="495"/>
      <c r="JUG85" s="495"/>
      <c r="JUH85" s="495"/>
      <c r="JUI85" s="495"/>
      <c r="JUJ85" s="495"/>
      <c r="JUK85" s="495"/>
      <c r="JUL85" s="495"/>
      <c r="JUM85" s="495"/>
      <c r="JUN85" s="495"/>
      <c r="JUO85" s="495"/>
      <c r="JUP85" s="495"/>
      <c r="JUQ85" s="495"/>
      <c r="JUR85" s="495"/>
      <c r="JUS85" s="495"/>
      <c r="JUT85" s="495"/>
      <c r="JUU85" s="495"/>
      <c r="JUV85" s="495"/>
      <c r="JUW85" s="495"/>
      <c r="JUX85" s="495"/>
      <c r="JUY85" s="495"/>
      <c r="JUZ85" s="495"/>
      <c r="JVA85" s="495"/>
      <c r="JVB85" s="495"/>
      <c r="JVC85" s="495"/>
      <c r="JVD85" s="495"/>
      <c r="JVE85" s="495"/>
      <c r="JVF85" s="495"/>
      <c r="JVG85" s="495"/>
      <c r="JVH85" s="495"/>
      <c r="JVI85" s="495"/>
      <c r="JVJ85" s="495"/>
      <c r="JVK85" s="495"/>
      <c r="JVL85" s="495"/>
      <c r="JVM85" s="495"/>
      <c r="JVN85" s="495"/>
      <c r="JVO85" s="495"/>
      <c r="JVP85" s="495"/>
      <c r="JVQ85" s="495"/>
      <c r="JVR85" s="495"/>
      <c r="JVS85" s="495"/>
      <c r="JVT85" s="495"/>
      <c r="JVU85" s="495"/>
      <c r="JVV85" s="495"/>
      <c r="JVW85" s="495"/>
      <c r="JVX85" s="495"/>
      <c r="JVY85" s="495"/>
      <c r="JVZ85" s="495"/>
      <c r="JWA85" s="495"/>
      <c r="JWB85" s="495"/>
      <c r="JWC85" s="495"/>
      <c r="JWD85" s="495"/>
      <c r="JWE85" s="495"/>
      <c r="JWF85" s="495"/>
      <c r="JWG85" s="495"/>
      <c r="JWH85" s="495"/>
      <c r="JWI85" s="495"/>
      <c r="JWJ85" s="495"/>
      <c r="JWK85" s="495"/>
      <c r="JWL85" s="495"/>
      <c r="JWM85" s="495"/>
      <c r="JWN85" s="495"/>
      <c r="JWO85" s="495"/>
      <c r="JWP85" s="495"/>
      <c r="JWQ85" s="495"/>
      <c r="JWR85" s="495"/>
      <c r="JWS85" s="495"/>
      <c r="JWT85" s="495"/>
      <c r="JWU85" s="495"/>
      <c r="JWV85" s="495"/>
      <c r="JWW85" s="495"/>
      <c r="JWX85" s="495"/>
      <c r="JWY85" s="495"/>
      <c r="JWZ85" s="495"/>
      <c r="JXA85" s="495"/>
      <c r="JXB85" s="495"/>
      <c r="JXC85" s="495"/>
      <c r="JXD85" s="495"/>
      <c r="JXE85" s="495"/>
      <c r="JXF85" s="495"/>
      <c r="JXG85" s="495"/>
      <c r="JXH85" s="495"/>
      <c r="JXI85" s="495"/>
      <c r="JXJ85" s="495"/>
      <c r="JXK85" s="495"/>
      <c r="JXL85" s="495"/>
      <c r="JXM85" s="495"/>
      <c r="JXN85" s="495"/>
      <c r="JXO85" s="495"/>
      <c r="JXP85" s="495"/>
      <c r="JXQ85" s="495"/>
      <c r="JXR85" s="495"/>
      <c r="JXS85" s="495"/>
      <c r="JXT85" s="495"/>
      <c r="JXU85" s="495"/>
      <c r="JXV85" s="495"/>
      <c r="JXW85" s="495"/>
      <c r="JXX85" s="495"/>
      <c r="JXY85" s="495"/>
      <c r="JXZ85" s="495"/>
      <c r="JYA85" s="495"/>
      <c r="JYB85" s="495"/>
      <c r="JYC85" s="495"/>
      <c r="JYD85" s="495"/>
      <c r="JYE85" s="495"/>
      <c r="JYF85" s="495"/>
      <c r="JYG85" s="495"/>
      <c r="JYH85" s="495"/>
      <c r="JYI85" s="495"/>
      <c r="JYJ85" s="495"/>
      <c r="JYK85" s="495"/>
      <c r="JYL85" s="495"/>
      <c r="JYM85" s="495"/>
      <c r="JYN85" s="495"/>
      <c r="JYO85" s="495"/>
      <c r="JYP85" s="495"/>
      <c r="JYQ85" s="495"/>
      <c r="JYR85" s="495"/>
      <c r="JYS85" s="495"/>
      <c r="JYT85" s="495"/>
      <c r="JYU85" s="495"/>
      <c r="JYV85" s="495"/>
      <c r="JYW85" s="495"/>
      <c r="JYX85" s="495"/>
      <c r="JYY85" s="495"/>
      <c r="JYZ85" s="495"/>
      <c r="JZA85" s="495"/>
      <c r="JZB85" s="495"/>
      <c r="JZC85" s="495"/>
      <c r="JZD85" s="495"/>
      <c r="JZE85" s="495"/>
      <c r="JZF85" s="495"/>
      <c r="JZG85" s="495"/>
      <c r="JZH85" s="495"/>
      <c r="JZI85" s="495"/>
      <c r="JZJ85" s="495"/>
      <c r="JZK85" s="495"/>
      <c r="JZL85" s="495"/>
      <c r="JZM85" s="495"/>
      <c r="JZN85" s="495"/>
      <c r="JZO85" s="495"/>
      <c r="JZP85" s="495"/>
      <c r="JZQ85" s="495"/>
      <c r="JZR85" s="495"/>
      <c r="JZS85" s="495"/>
      <c r="JZT85" s="495"/>
      <c r="JZU85" s="495"/>
      <c r="JZV85" s="495"/>
      <c r="JZW85" s="495"/>
      <c r="JZX85" s="495"/>
      <c r="JZY85" s="495"/>
      <c r="JZZ85" s="495"/>
      <c r="KAA85" s="495"/>
      <c r="KAB85" s="495"/>
      <c r="KAC85" s="495"/>
      <c r="KAD85" s="495"/>
      <c r="KAE85" s="495"/>
      <c r="KAF85" s="495"/>
      <c r="KAG85" s="495"/>
      <c r="KAH85" s="495"/>
      <c r="KAI85" s="495"/>
      <c r="KAJ85" s="495"/>
      <c r="KAK85" s="495"/>
      <c r="KAL85" s="495"/>
      <c r="KAM85" s="495"/>
      <c r="KAN85" s="495"/>
      <c r="KAO85" s="495"/>
      <c r="KAP85" s="495"/>
      <c r="KAQ85" s="495"/>
      <c r="KAR85" s="495"/>
      <c r="KAS85" s="495"/>
      <c r="KAT85" s="495"/>
      <c r="KAU85" s="495"/>
      <c r="KAV85" s="495"/>
      <c r="KAW85" s="495"/>
      <c r="KAX85" s="495"/>
      <c r="KAY85" s="495"/>
      <c r="KAZ85" s="495"/>
      <c r="KBA85" s="495"/>
      <c r="KBB85" s="495"/>
      <c r="KBC85" s="495"/>
      <c r="KBD85" s="495"/>
      <c r="KBE85" s="495"/>
      <c r="KBF85" s="495"/>
      <c r="KBG85" s="495"/>
      <c r="KBH85" s="495"/>
      <c r="KBI85" s="495"/>
      <c r="KBJ85" s="495"/>
      <c r="KBK85" s="495"/>
      <c r="KBL85" s="495"/>
      <c r="KBM85" s="495"/>
      <c r="KBN85" s="495"/>
      <c r="KBO85" s="495"/>
      <c r="KBP85" s="495"/>
      <c r="KBQ85" s="495"/>
      <c r="KBR85" s="495"/>
      <c r="KBS85" s="495"/>
      <c r="KBT85" s="495"/>
      <c r="KBU85" s="495"/>
      <c r="KBV85" s="495"/>
      <c r="KBW85" s="495"/>
      <c r="KBX85" s="495"/>
      <c r="KBY85" s="495"/>
      <c r="KBZ85" s="495"/>
      <c r="KCA85" s="495"/>
      <c r="KCB85" s="495"/>
      <c r="KCC85" s="495"/>
      <c r="KCD85" s="495"/>
      <c r="KCE85" s="495"/>
      <c r="KCF85" s="495"/>
      <c r="KCG85" s="495"/>
      <c r="KCH85" s="495"/>
      <c r="KCI85" s="495"/>
      <c r="KCJ85" s="495"/>
      <c r="KCK85" s="495"/>
      <c r="KCL85" s="495"/>
      <c r="KCM85" s="495"/>
      <c r="KCN85" s="495"/>
      <c r="KCO85" s="495"/>
      <c r="KCP85" s="495"/>
      <c r="KCQ85" s="495"/>
      <c r="KCR85" s="495"/>
      <c r="KCS85" s="495"/>
      <c r="KCT85" s="495"/>
      <c r="KCU85" s="495"/>
      <c r="KCV85" s="495"/>
      <c r="KCW85" s="495"/>
      <c r="KCX85" s="495"/>
      <c r="KCY85" s="495"/>
      <c r="KCZ85" s="495"/>
      <c r="KDA85" s="495"/>
      <c r="KDB85" s="495"/>
      <c r="KDC85" s="495"/>
      <c r="KDD85" s="495"/>
      <c r="KDE85" s="495"/>
      <c r="KDF85" s="495"/>
      <c r="KDG85" s="495"/>
      <c r="KDH85" s="495"/>
      <c r="KDI85" s="495"/>
      <c r="KDJ85" s="495"/>
      <c r="KDK85" s="495"/>
      <c r="KDL85" s="495"/>
      <c r="KDM85" s="495"/>
      <c r="KDN85" s="495"/>
      <c r="KDO85" s="495"/>
      <c r="KDP85" s="495"/>
      <c r="KDQ85" s="495"/>
      <c r="KDR85" s="495"/>
      <c r="KDS85" s="495"/>
      <c r="KDT85" s="495"/>
      <c r="KDU85" s="495"/>
      <c r="KDV85" s="495"/>
      <c r="KDW85" s="495"/>
      <c r="KDX85" s="495"/>
      <c r="KDY85" s="495"/>
      <c r="KDZ85" s="495"/>
      <c r="KEA85" s="495"/>
      <c r="KEB85" s="495"/>
      <c r="KEC85" s="495"/>
      <c r="KED85" s="495"/>
      <c r="KEE85" s="495"/>
      <c r="KEF85" s="495"/>
      <c r="KEG85" s="495"/>
      <c r="KEH85" s="495"/>
      <c r="KEI85" s="495"/>
      <c r="KEJ85" s="495"/>
      <c r="KEK85" s="495"/>
      <c r="KEL85" s="495"/>
      <c r="KEM85" s="495"/>
      <c r="KEN85" s="495"/>
      <c r="KEO85" s="495"/>
      <c r="KEP85" s="495"/>
      <c r="KEQ85" s="495"/>
      <c r="KER85" s="495"/>
      <c r="KES85" s="495"/>
      <c r="KET85" s="495"/>
      <c r="KEU85" s="495"/>
      <c r="KEV85" s="495"/>
      <c r="KEW85" s="495"/>
      <c r="KEX85" s="495"/>
      <c r="KEY85" s="495"/>
      <c r="KEZ85" s="495"/>
      <c r="KFA85" s="495"/>
      <c r="KFB85" s="495"/>
      <c r="KFC85" s="495"/>
      <c r="KFD85" s="495"/>
      <c r="KFE85" s="495"/>
      <c r="KFF85" s="495"/>
      <c r="KFG85" s="495"/>
      <c r="KFH85" s="495"/>
      <c r="KFI85" s="495"/>
      <c r="KFJ85" s="495"/>
      <c r="KFK85" s="495"/>
      <c r="KFL85" s="495"/>
      <c r="KFM85" s="495"/>
      <c r="KFN85" s="495"/>
      <c r="KFO85" s="495"/>
      <c r="KFP85" s="495"/>
      <c r="KFQ85" s="495"/>
      <c r="KFR85" s="495"/>
      <c r="KFS85" s="495"/>
      <c r="KFT85" s="495"/>
      <c r="KFU85" s="495"/>
      <c r="KFV85" s="495"/>
      <c r="KFW85" s="495"/>
      <c r="KFX85" s="495"/>
      <c r="KFY85" s="495"/>
      <c r="KFZ85" s="495"/>
      <c r="KGA85" s="495"/>
      <c r="KGB85" s="495"/>
      <c r="KGC85" s="495"/>
      <c r="KGD85" s="495"/>
      <c r="KGE85" s="495"/>
      <c r="KGF85" s="495"/>
      <c r="KGG85" s="495"/>
      <c r="KGH85" s="495"/>
      <c r="KGI85" s="495"/>
      <c r="KGJ85" s="495"/>
      <c r="KGK85" s="495"/>
      <c r="KGL85" s="495"/>
      <c r="KGM85" s="495"/>
      <c r="KGN85" s="495"/>
      <c r="KGO85" s="495"/>
      <c r="KGP85" s="495"/>
      <c r="KGQ85" s="495"/>
      <c r="KGR85" s="495"/>
      <c r="KGS85" s="495"/>
      <c r="KGT85" s="495"/>
      <c r="KGU85" s="495"/>
      <c r="KGV85" s="495"/>
      <c r="KGW85" s="495"/>
      <c r="KGX85" s="495"/>
      <c r="KGY85" s="495"/>
      <c r="KGZ85" s="495"/>
      <c r="KHA85" s="495"/>
      <c r="KHB85" s="495"/>
      <c r="KHC85" s="495"/>
      <c r="KHD85" s="495"/>
      <c r="KHE85" s="495"/>
      <c r="KHF85" s="495"/>
      <c r="KHG85" s="495"/>
      <c r="KHH85" s="495"/>
      <c r="KHI85" s="495"/>
      <c r="KHJ85" s="495"/>
      <c r="KHK85" s="495"/>
      <c r="KHL85" s="495"/>
      <c r="KHM85" s="495"/>
      <c r="KHN85" s="495"/>
      <c r="KHO85" s="495"/>
      <c r="KHP85" s="495"/>
      <c r="KHQ85" s="495"/>
      <c r="KHR85" s="495"/>
      <c r="KHS85" s="495"/>
      <c r="KHT85" s="495"/>
      <c r="KHU85" s="495"/>
      <c r="KHV85" s="495"/>
      <c r="KHW85" s="495"/>
      <c r="KHX85" s="495"/>
      <c r="KHY85" s="495"/>
      <c r="KHZ85" s="495"/>
      <c r="KIA85" s="495"/>
      <c r="KIB85" s="495"/>
      <c r="KIC85" s="495"/>
      <c r="KID85" s="495"/>
      <c r="KIE85" s="495"/>
      <c r="KIF85" s="495"/>
      <c r="KIG85" s="495"/>
      <c r="KIH85" s="495"/>
      <c r="KII85" s="495"/>
      <c r="KIJ85" s="495"/>
      <c r="KIK85" s="495"/>
      <c r="KIL85" s="495"/>
      <c r="KIM85" s="495"/>
      <c r="KIN85" s="495"/>
      <c r="KIO85" s="495"/>
      <c r="KIP85" s="495"/>
      <c r="KIQ85" s="495"/>
      <c r="KIR85" s="495"/>
      <c r="KIS85" s="495"/>
      <c r="KIT85" s="495"/>
      <c r="KIU85" s="495"/>
      <c r="KIV85" s="495"/>
      <c r="KIW85" s="495"/>
      <c r="KIX85" s="495"/>
      <c r="KIY85" s="495"/>
      <c r="KIZ85" s="495"/>
      <c r="KJA85" s="495"/>
      <c r="KJB85" s="495"/>
      <c r="KJC85" s="495"/>
      <c r="KJD85" s="495"/>
      <c r="KJE85" s="495"/>
      <c r="KJF85" s="495"/>
      <c r="KJG85" s="495"/>
      <c r="KJH85" s="495"/>
      <c r="KJI85" s="495"/>
      <c r="KJJ85" s="495"/>
      <c r="KJK85" s="495"/>
      <c r="KJL85" s="495"/>
      <c r="KJM85" s="495"/>
      <c r="KJN85" s="495"/>
      <c r="KJO85" s="495"/>
      <c r="KJP85" s="495"/>
      <c r="KJQ85" s="495"/>
      <c r="KJR85" s="495"/>
      <c r="KJS85" s="495"/>
      <c r="KJT85" s="495"/>
      <c r="KJU85" s="495"/>
      <c r="KJV85" s="495"/>
      <c r="KJW85" s="495"/>
      <c r="KJX85" s="495"/>
      <c r="KJY85" s="495"/>
      <c r="KJZ85" s="495"/>
      <c r="KKA85" s="495"/>
      <c r="KKB85" s="495"/>
      <c r="KKC85" s="495"/>
      <c r="KKD85" s="495"/>
      <c r="KKE85" s="495"/>
      <c r="KKF85" s="495"/>
      <c r="KKG85" s="495"/>
      <c r="KKH85" s="495"/>
      <c r="KKI85" s="495"/>
      <c r="KKJ85" s="495"/>
      <c r="KKK85" s="495"/>
      <c r="KKL85" s="495"/>
      <c r="KKM85" s="495"/>
      <c r="KKN85" s="495"/>
      <c r="KKO85" s="495"/>
      <c r="KKP85" s="495"/>
      <c r="KKQ85" s="495"/>
      <c r="KKR85" s="495"/>
      <c r="KKS85" s="495"/>
      <c r="KKT85" s="495"/>
      <c r="KKU85" s="495"/>
      <c r="KKV85" s="495"/>
      <c r="KKW85" s="495"/>
      <c r="KKX85" s="495"/>
      <c r="KKY85" s="495"/>
      <c r="KKZ85" s="495"/>
      <c r="KLA85" s="495"/>
      <c r="KLB85" s="495"/>
      <c r="KLC85" s="495"/>
      <c r="KLD85" s="495"/>
      <c r="KLE85" s="495"/>
      <c r="KLF85" s="495"/>
      <c r="KLG85" s="495"/>
      <c r="KLH85" s="495"/>
      <c r="KLI85" s="495"/>
      <c r="KLJ85" s="495"/>
      <c r="KLK85" s="495"/>
      <c r="KLL85" s="495"/>
      <c r="KLM85" s="495"/>
      <c r="KLN85" s="495"/>
      <c r="KLO85" s="495"/>
      <c r="KLP85" s="495"/>
      <c r="KLQ85" s="495"/>
      <c r="KLR85" s="495"/>
      <c r="KLS85" s="495"/>
      <c r="KLT85" s="495"/>
      <c r="KLU85" s="495"/>
      <c r="KLV85" s="495"/>
      <c r="KLW85" s="495"/>
      <c r="KLX85" s="495"/>
      <c r="KLY85" s="495"/>
      <c r="KLZ85" s="495"/>
      <c r="KMA85" s="495"/>
      <c r="KMB85" s="495"/>
      <c r="KMC85" s="495"/>
      <c r="KMD85" s="495"/>
      <c r="KME85" s="495"/>
      <c r="KMF85" s="495"/>
      <c r="KMG85" s="495"/>
      <c r="KMH85" s="495"/>
      <c r="KMI85" s="495"/>
      <c r="KMJ85" s="495"/>
      <c r="KMK85" s="495"/>
      <c r="KML85" s="495"/>
      <c r="KMM85" s="495"/>
      <c r="KMN85" s="495"/>
      <c r="KMO85" s="495"/>
      <c r="KMP85" s="495"/>
      <c r="KMQ85" s="495"/>
      <c r="KMR85" s="495"/>
      <c r="KMS85" s="495"/>
      <c r="KMT85" s="495"/>
      <c r="KMU85" s="495"/>
      <c r="KMV85" s="495"/>
      <c r="KMW85" s="495"/>
      <c r="KMX85" s="495"/>
      <c r="KMY85" s="495"/>
      <c r="KMZ85" s="495"/>
      <c r="KNA85" s="495"/>
      <c r="KNB85" s="495"/>
      <c r="KNC85" s="495"/>
      <c r="KND85" s="495"/>
      <c r="KNE85" s="495"/>
      <c r="KNF85" s="495"/>
      <c r="KNG85" s="495"/>
      <c r="KNH85" s="495"/>
      <c r="KNI85" s="495"/>
      <c r="KNJ85" s="495"/>
      <c r="KNK85" s="495"/>
      <c r="KNL85" s="495"/>
      <c r="KNM85" s="495"/>
      <c r="KNN85" s="495"/>
      <c r="KNO85" s="495"/>
      <c r="KNP85" s="495"/>
      <c r="KNQ85" s="495"/>
      <c r="KNR85" s="495"/>
      <c r="KNS85" s="495"/>
      <c r="KNT85" s="495"/>
      <c r="KNU85" s="495"/>
      <c r="KNV85" s="495"/>
      <c r="KNW85" s="495"/>
      <c r="KNX85" s="495"/>
      <c r="KNY85" s="495"/>
      <c r="KNZ85" s="495"/>
      <c r="KOA85" s="495"/>
      <c r="KOB85" s="495"/>
      <c r="KOC85" s="495"/>
      <c r="KOD85" s="495"/>
      <c r="KOE85" s="495"/>
      <c r="KOF85" s="495"/>
      <c r="KOG85" s="495"/>
      <c r="KOH85" s="495"/>
      <c r="KOI85" s="495"/>
      <c r="KOJ85" s="495"/>
      <c r="KOK85" s="495"/>
      <c r="KOL85" s="495"/>
      <c r="KOM85" s="495"/>
      <c r="KON85" s="495"/>
      <c r="KOO85" s="495"/>
      <c r="KOP85" s="495"/>
      <c r="KOQ85" s="495"/>
      <c r="KOR85" s="495"/>
      <c r="KOS85" s="495"/>
      <c r="KOT85" s="495"/>
      <c r="KOU85" s="495"/>
      <c r="KOV85" s="495"/>
      <c r="KOW85" s="495"/>
      <c r="KOX85" s="495"/>
      <c r="KOY85" s="495"/>
      <c r="KOZ85" s="495"/>
      <c r="KPA85" s="495"/>
      <c r="KPB85" s="495"/>
      <c r="KPC85" s="495"/>
      <c r="KPD85" s="495"/>
      <c r="KPE85" s="495"/>
      <c r="KPF85" s="495"/>
      <c r="KPG85" s="495"/>
      <c r="KPH85" s="495"/>
      <c r="KPI85" s="495"/>
      <c r="KPJ85" s="495"/>
      <c r="KPK85" s="495"/>
      <c r="KPL85" s="495"/>
      <c r="KPM85" s="495"/>
      <c r="KPN85" s="495"/>
      <c r="KPO85" s="495"/>
      <c r="KPP85" s="495"/>
      <c r="KPQ85" s="495"/>
      <c r="KPR85" s="495"/>
      <c r="KPS85" s="495"/>
      <c r="KPT85" s="495"/>
      <c r="KPU85" s="495"/>
      <c r="KPV85" s="495"/>
      <c r="KPW85" s="495"/>
      <c r="KPX85" s="495"/>
      <c r="KPY85" s="495"/>
      <c r="KPZ85" s="495"/>
      <c r="KQA85" s="495"/>
      <c r="KQB85" s="495"/>
      <c r="KQC85" s="495"/>
      <c r="KQD85" s="495"/>
      <c r="KQE85" s="495"/>
      <c r="KQF85" s="495"/>
      <c r="KQG85" s="495"/>
      <c r="KQH85" s="495"/>
      <c r="KQI85" s="495"/>
      <c r="KQJ85" s="495"/>
      <c r="KQK85" s="495"/>
      <c r="KQL85" s="495"/>
      <c r="KQM85" s="495"/>
      <c r="KQN85" s="495"/>
      <c r="KQO85" s="495"/>
      <c r="KQP85" s="495"/>
      <c r="KQQ85" s="495"/>
      <c r="KQR85" s="495"/>
      <c r="KQS85" s="495"/>
      <c r="KQT85" s="495"/>
      <c r="KQU85" s="495"/>
      <c r="KQV85" s="495"/>
      <c r="KQW85" s="495"/>
      <c r="KQX85" s="495"/>
      <c r="KQY85" s="495"/>
      <c r="KQZ85" s="495"/>
      <c r="KRA85" s="495"/>
      <c r="KRB85" s="495"/>
      <c r="KRC85" s="495"/>
      <c r="KRD85" s="495"/>
      <c r="KRE85" s="495"/>
      <c r="KRF85" s="495"/>
      <c r="KRG85" s="495"/>
      <c r="KRH85" s="495"/>
      <c r="KRI85" s="495"/>
      <c r="KRJ85" s="495"/>
      <c r="KRK85" s="495"/>
      <c r="KRL85" s="495"/>
      <c r="KRM85" s="495"/>
      <c r="KRN85" s="495"/>
      <c r="KRO85" s="495"/>
      <c r="KRP85" s="495"/>
      <c r="KRQ85" s="495"/>
      <c r="KRR85" s="495"/>
      <c r="KRS85" s="495"/>
      <c r="KRT85" s="495"/>
      <c r="KRU85" s="495"/>
      <c r="KRV85" s="495"/>
      <c r="KRW85" s="495"/>
      <c r="KRX85" s="495"/>
      <c r="KRY85" s="495"/>
      <c r="KRZ85" s="495"/>
      <c r="KSA85" s="495"/>
      <c r="KSB85" s="495"/>
      <c r="KSC85" s="495"/>
      <c r="KSD85" s="495"/>
      <c r="KSE85" s="495"/>
      <c r="KSF85" s="495"/>
      <c r="KSG85" s="495"/>
      <c r="KSH85" s="495"/>
      <c r="KSI85" s="495"/>
      <c r="KSJ85" s="495"/>
      <c r="KSK85" s="495"/>
      <c r="KSL85" s="495"/>
      <c r="KSM85" s="495"/>
      <c r="KSN85" s="495"/>
      <c r="KSO85" s="495"/>
      <c r="KSP85" s="495"/>
      <c r="KSQ85" s="495"/>
      <c r="KSR85" s="495"/>
      <c r="KSS85" s="495"/>
      <c r="KST85" s="495"/>
      <c r="KSU85" s="495"/>
      <c r="KSV85" s="495"/>
      <c r="KSW85" s="495"/>
      <c r="KSX85" s="495"/>
      <c r="KSY85" s="495"/>
      <c r="KSZ85" s="495"/>
      <c r="KTA85" s="495"/>
      <c r="KTB85" s="495"/>
      <c r="KTC85" s="495"/>
      <c r="KTD85" s="495"/>
      <c r="KTE85" s="495"/>
      <c r="KTF85" s="495"/>
      <c r="KTG85" s="495"/>
      <c r="KTH85" s="495"/>
      <c r="KTI85" s="495"/>
      <c r="KTJ85" s="495"/>
      <c r="KTK85" s="495"/>
      <c r="KTL85" s="495"/>
      <c r="KTM85" s="495"/>
      <c r="KTN85" s="495"/>
      <c r="KTO85" s="495"/>
      <c r="KTP85" s="495"/>
      <c r="KTQ85" s="495"/>
      <c r="KTR85" s="495"/>
      <c r="KTS85" s="495"/>
      <c r="KTT85" s="495"/>
      <c r="KTU85" s="495"/>
      <c r="KTV85" s="495"/>
      <c r="KTW85" s="495"/>
      <c r="KTX85" s="495"/>
      <c r="KTY85" s="495"/>
      <c r="KTZ85" s="495"/>
      <c r="KUA85" s="495"/>
      <c r="KUB85" s="495"/>
      <c r="KUC85" s="495"/>
      <c r="KUD85" s="495"/>
      <c r="KUE85" s="495"/>
      <c r="KUF85" s="495"/>
      <c r="KUG85" s="495"/>
      <c r="KUH85" s="495"/>
      <c r="KUI85" s="495"/>
      <c r="KUJ85" s="495"/>
      <c r="KUK85" s="495"/>
      <c r="KUL85" s="495"/>
      <c r="KUM85" s="495"/>
      <c r="KUN85" s="495"/>
      <c r="KUO85" s="495"/>
      <c r="KUP85" s="495"/>
      <c r="KUQ85" s="495"/>
      <c r="KUR85" s="495"/>
      <c r="KUS85" s="495"/>
      <c r="KUT85" s="495"/>
      <c r="KUU85" s="495"/>
      <c r="KUV85" s="495"/>
      <c r="KUW85" s="495"/>
      <c r="KUX85" s="495"/>
      <c r="KUY85" s="495"/>
      <c r="KUZ85" s="495"/>
      <c r="KVA85" s="495"/>
      <c r="KVB85" s="495"/>
      <c r="KVC85" s="495"/>
      <c r="KVD85" s="495"/>
      <c r="KVE85" s="495"/>
      <c r="KVF85" s="495"/>
      <c r="KVG85" s="495"/>
      <c r="KVH85" s="495"/>
      <c r="KVI85" s="495"/>
      <c r="KVJ85" s="495"/>
      <c r="KVK85" s="495"/>
      <c r="KVL85" s="495"/>
      <c r="KVM85" s="495"/>
      <c r="KVN85" s="495"/>
      <c r="KVO85" s="495"/>
      <c r="KVP85" s="495"/>
      <c r="KVQ85" s="495"/>
      <c r="KVR85" s="495"/>
      <c r="KVS85" s="495"/>
      <c r="KVT85" s="495"/>
      <c r="KVU85" s="495"/>
      <c r="KVV85" s="495"/>
      <c r="KVW85" s="495"/>
      <c r="KVX85" s="495"/>
      <c r="KVY85" s="495"/>
      <c r="KVZ85" s="495"/>
      <c r="KWA85" s="495"/>
      <c r="KWB85" s="495"/>
      <c r="KWC85" s="495"/>
      <c r="KWD85" s="495"/>
      <c r="KWE85" s="495"/>
      <c r="KWF85" s="495"/>
      <c r="KWG85" s="495"/>
      <c r="KWH85" s="495"/>
      <c r="KWI85" s="495"/>
      <c r="KWJ85" s="495"/>
      <c r="KWK85" s="495"/>
      <c r="KWL85" s="495"/>
      <c r="KWM85" s="495"/>
      <c r="KWN85" s="495"/>
      <c r="KWO85" s="495"/>
      <c r="KWP85" s="495"/>
      <c r="KWQ85" s="495"/>
      <c r="KWR85" s="495"/>
      <c r="KWS85" s="495"/>
      <c r="KWT85" s="495"/>
      <c r="KWU85" s="495"/>
      <c r="KWV85" s="495"/>
      <c r="KWW85" s="495"/>
      <c r="KWX85" s="495"/>
      <c r="KWY85" s="495"/>
      <c r="KWZ85" s="495"/>
      <c r="KXA85" s="495"/>
      <c r="KXB85" s="495"/>
      <c r="KXC85" s="495"/>
      <c r="KXD85" s="495"/>
      <c r="KXE85" s="495"/>
      <c r="KXF85" s="495"/>
      <c r="KXG85" s="495"/>
      <c r="KXH85" s="495"/>
      <c r="KXI85" s="495"/>
      <c r="KXJ85" s="495"/>
      <c r="KXK85" s="495"/>
      <c r="KXL85" s="495"/>
      <c r="KXM85" s="495"/>
      <c r="KXN85" s="495"/>
      <c r="KXO85" s="495"/>
      <c r="KXP85" s="495"/>
      <c r="KXQ85" s="495"/>
      <c r="KXR85" s="495"/>
      <c r="KXS85" s="495"/>
      <c r="KXT85" s="495"/>
      <c r="KXU85" s="495"/>
      <c r="KXV85" s="495"/>
      <c r="KXW85" s="495"/>
      <c r="KXX85" s="495"/>
      <c r="KXY85" s="495"/>
      <c r="KXZ85" s="495"/>
      <c r="KYA85" s="495"/>
      <c r="KYB85" s="495"/>
      <c r="KYC85" s="495"/>
      <c r="KYD85" s="495"/>
      <c r="KYE85" s="495"/>
      <c r="KYF85" s="495"/>
      <c r="KYG85" s="495"/>
      <c r="KYH85" s="495"/>
      <c r="KYI85" s="495"/>
      <c r="KYJ85" s="495"/>
      <c r="KYK85" s="495"/>
      <c r="KYL85" s="495"/>
      <c r="KYM85" s="495"/>
      <c r="KYN85" s="495"/>
      <c r="KYO85" s="495"/>
      <c r="KYP85" s="495"/>
      <c r="KYQ85" s="495"/>
      <c r="KYR85" s="495"/>
      <c r="KYS85" s="495"/>
      <c r="KYT85" s="495"/>
      <c r="KYU85" s="495"/>
      <c r="KYV85" s="495"/>
      <c r="KYW85" s="495"/>
      <c r="KYX85" s="495"/>
      <c r="KYY85" s="495"/>
      <c r="KYZ85" s="495"/>
      <c r="KZA85" s="495"/>
      <c r="KZB85" s="495"/>
      <c r="KZC85" s="495"/>
      <c r="KZD85" s="495"/>
      <c r="KZE85" s="495"/>
      <c r="KZF85" s="495"/>
      <c r="KZG85" s="495"/>
      <c r="KZH85" s="495"/>
      <c r="KZI85" s="495"/>
      <c r="KZJ85" s="495"/>
      <c r="KZK85" s="495"/>
      <c r="KZL85" s="495"/>
      <c r="KZM85" s="495"/>
      <c r="KZN85" s="495"/>
      <c r="KZO85" s="495"/>
      <c r="KZP85" s="495"/>
      <c r="KZQ85" s="495"/>
      <c r="KZR85" s="495"/>
      <c r="KZS85" s="495"/>
      <c r="KZT85" s="495"/>
      <c r="KZU85" s="495"/>
      <c r="KZV85" s="495"/>
      <c r="KZW85" s="495"/>
      <c r="KZX85" s="495"/>
      <c r="KZY85" s="495"/>
      <c r="KZZ85" s="495"/>
      <c r="LAA85" s="495"/>
      <c r="LAB85" s="495"/>
      <c r="LAC85" s="495"/>
      <c r="LAD85" s="495"/>
      <c r="LAE85" s="495"/>
      <c r="LAF85" s="495"/>
      <c r="LAG85" s="495"/>
      <c r="LAH85" s="495"/>
      <c r="LAI85" s="495"/>
      <c r="LAJ85" s="495"/>
      <c r="LAK85" s="495"/>
      <c r="LAL85" s="495"/>
      <c r="LAM85" s="495"/>
      <c r="LAN85" s="495"/>
      <c r="LAO85" s="495"/>
      <c r="LAP85" s="495"/>
      <c r="LAQ85" s="495"/>
      <c r="LAR85" s="495"/>
      <c r="LAS85" s="495"/>
      <c r="LAT85" s="495"/>
      <c r="LAU85" s="495"/>
      <c r="LAV85" s="495"/>
      <c r="LAW85" s="495"/>
      <c r="LAX85" s="495"/>
      <c r="LAY85" s="495"/>
      <c r="LAZ85" s="495"/>
      <c r="LBA85" s="495"/>
      <c r="LBB85" s="495"/>
      <c r="LBC85" s="495"/>
      <c r="LBD85" s="495"/>
      <c r="LBE85" s="495"/>
      <c r="LBF85" s="495"/>
      <c r="LBG85" s="495"/>
      <c r="LBH85" s="495"/>
      <c r="LBI85" s="495"/>
      <c r="LBJ85" s="495"/>
      <c r="LBK85" s="495"/>
      <c r="LBL85" s="495"/>
      <c r="LBM85" s="495"/>
      <c r="LBN85" s="495"/>
      <c r="LBO85" s="495"/>
      <c r="LBP85" s="495"/>
      <c r="LBQ85" s="495"/>
      <c r="LBR85" s="495"/>
      <c r="LBS85" s="495"/>
      <c r="LBT85" s="495"/>
      <c r="LBU85" s="495"/>
      <c r="LBV85" s="495"/>
      <c r="LBW85" s="495"/>
      <c r="LBX85" s="495"/>
      <c r="LBY85" s="495"/>
      <c r="LBZ85" s="495"/>
      <c r="LCA85" s="495"/>
      <c r="LCB85" s="495"/>
      <c r="LCC85" s="495"/>
      <c r="LCD85" s="495"/>
      <c r="LCE85" s="495"/>
      <c r="LCF85" s="495"/>
      <c r="LCG85" s="495"/>
      <c r="LCH85" s="495"/>
      <c r="LCI85" s="495"/>
      <c r="LCJ85" s="495"/>
      <c r="LCK85" s="495"/>
      <c r="LCL85" s="495"/>
      <c r="LCM85" s="495"/>
      <c r="LCN85" s="495"/>
      <c r="LCO85" s="495"/>
      <c r="LCP85" s="495"/>
      <c r="LCQ85" s="495"/>
      <c r="LCR85" s="495"/>
      <c r="LCS85" s="495"/>
      <c r="LCT85" s="495"/>
      <c r="LCU85" s="495"/>
      <c r="LCV85" s="495"/>
      <c r="LCW85" s="495"/>
      <c r="LCX85" s="495"/>
      <c r="LCY85" s="495"/>
      <c r="LCZ85" s="495"/>
      <c r="LDA85" s="495"/>
      <c r="LDB85" s="495"/>
      <c r="LDC85" s="495"/>
      <c r="LDD85" s="495"/>
      <c r="LDE85" s="495"/>
      <c r="LDF85" s="495"/>
      <c r="LDG85" s="495"/>
      <c r="LDH85" s="495"/>
      <c r="LDI85" s="495"/>
      <c r="LDJ85" s="495"/>
      <c r="LDK85" s="495"/>
      <c r="LDL85" s="495"/>
      <c r="LDM85" s="495"/>
      <c r="LDN85" s="495"/>
      <c r="LDO85" s="495"/>
      <c r="LDP85" s="495"/>
      <c r="LDQ85" s="495"/>
      <c r="LDR85" s="495"/>
      <c r="LDS85" s="495"/>
      <c r="LDT85" s="495"/>
      <c r="LDU85" s="495"/>
      <c r="LDV85" s="495"/>
      <c r="LDW85" s="495"/>
      <c r="LDX85" s="495"/>
      <c r="LDY85" s="495"/>
      <c r="LDZ85" s="495"/>
      <c r="LEA85" s="495"/>
      <c r="LEB85" s="495"/>
      <c r="LEC85" s="495"/>
      <c r="LED85" s="495"/>
      <c r="LEE85" s="495"/>
      <c r="LEF85" s="495"/>
      <c r="LEG85" s="495"/>
      <c r="LEH85" s="495"/>
      <c r="LEI85" s="495"/>
      <c r="LEJ85" s="495"/>
      <c r="LEK85" s="495"/>
      <c r="LEL85" s="495"/>
      <c r="LEM85" s="495"/>
      <c r="LEN85" s="495"/>
      <c r="LEO85" s="495"/>
      <c r="LEP85" s="495"/>
      <c r="LEQ85" s="495"/>
      <c r="LER85" s="495"/>
      <c r="LES85" s="495"/>
      <c r="LET85" s="495"/>
      <c r="LEU85" s="495"/>
      <c r="LEV85" s="495"/>
      <c r="LEW85" s="495"/>
      <c r="LEX85" s="495"/>
      <c r="LEY85" s="495"/>
      <c r="LEZ85" s="495"/>
      <c r="LFA85" s="495"/>
      <c r="LFB85" s="495"/>
      <c r="LFC85" s="495"/>
      <c r="LFD85" s="495"/>
      <c r="LFE85" s="495"/>
      <c r="LFF85" s="495"/>
      <c r="LFG85" s="495"/>
      <c r="LFH85" s="495"/>
      <c r="LFI85" s="495"/>
      <c r="LFJ85" s="495"/>
      <c r="LFK85" s="495"/>
      <c r="LFL85" s="495"/>
      <c r="LFM85" s="495"/>
      <c r="LFN85" s="495"/>
      <c r="LFO85" s="495"/>
      <c r="LFP85" s="495"/>
      <c r="LFQ85" s="495"/>
      <c r="LFR85" s="495"/>
      <c r="LFS85" s="495"/>
      <c r="LFT85" s="495"/>
      <c r="LFU85" s="495"/>
      <c r="LFV85" s="495"/>
      <c r="LFW85" s="495"/>
      <c r="LFX85" s="495"/>
      <c r="LFY85" s="495"/>
      <c r="LFZ85" s="495"/>
      <c r="LGA85" s="495"/>
      <c r="LGB85" s="495"/>
      <c r="LGC85" s="495"/>
      <c r="LGD85" s="495"/>
      <c r="LGE85" s="495"/>
      <c r="LGF85" s="495"/>
      <c r="LGG85" s="495"/>
      <c r="LGH85" s="495"/>
      <c r="LGI85" s="495"/>
      <c r="LGJ85" s="495"/>
      <c r="LGK85" s="495"/>
      <c r="LGL85" s="495"/>
      <c r="LGM85" s="495"/>
      <c r="LGN85" s="495"/>
      <c r="LGO85" s="495"/>
      <c r="LGP85" s="495"/>
      <c r="LGQ85" s="495"/>
      <c r="LGR85" s="495"/>
      <c r="LGS85" s="495"/>
      <c r="LGT85" s="495"/>
      <c r="LGU85" s="495"/>
      <c r="LGV85" s="495"/>
      <c r="LGW85" s="495"/>
      <c r="LGX85" s="495"/>
      <c r="LGY85" s="495"/>
      <c r="LGZ85" s="495"/>
      <c r="LHA85" s="495"/>
      <c r="LHB85" s="495"/>
      <c r="LHC85" s="495"/>
      <c r="LHD85" s="495"/>
      <c r="LHE85" s="495"/>
      <c r="LHF85" s="495"/>
      <c r="LHG85" s="495"/>
      <c r="LHH85" s="495"/>
      <c r="LHI85" s="495"/>
      <c r="LHJ85" s="495"/>
      <c r="LHK85" s="495"/>
      <c r="LHL85" s="495"/>
      <c r="LHM85" s="495"/>
      <c r="LHN85" s="495"/>
      <c r="LHO85" s="495"/>
      <c r="LHP85" s="495"/>
      <c r="LHQ85" s="495"/>
      <c r="LHR85" s="495"/>
      <c r="LHS85" s="495"/>
      <c r="LHT85" s="495"/>
      <c r="LHU85" s="495"/>
      <c r="LHV85" s="495"/>
      <c r="LHW85" s="495"/>
      <c r="LHX85" s="495"/>
      <c r="LHY85" s="495"/>
      <c r="LHZ85" s="495"/>
      <c r="LIA85" s="495"/>
      <c r="LIB85" s="495"/>
      <c r="LIC85" s="495"/>
      <c r="LID85" s="495"/>
      <c r="LIE85" s="495"/>
      <c r="LIF85" s="495"/>
      <c r="LIG85" s="495"/>
      <c r="LIH85" s="495"/>
      <c r="LII85" s="495"/>
      <c r="LIJ85" s="495"/>
      <c r="LIK85" s="495"/>
      <c r="LIL85" s="495"/>
      <c r="LIM85" s="495"/>
      <c r="LIN85" s="495"/>
      <c r="LIO85" s="495"/>
      <c r="LIP85" s="495"/>
      <c r="LIQ85" s="495"/>
      <c r="LIR85" s="495"/>
      <c r="LIS85" s="495"/>
      <c r="LIT85" s="495"/>
      <c r="LIU85" s="495"/>
      <c r="LIV85" s="495"/>
      <c r="LIW85" s="495"/>
      <c r="LIX85" s="495"/>
      <c r="LIY85" s="495"/>
      <c r="LIZ85" s="495"/>
      <c r="LJA85" s="495"/>
      <c r="LJB85" s="495"/>
      <c r="LJC85" s="495"/>
      <c r="LJD85" s="495"/>
      <c r="LJE85" s="495"/>
      <c r="LJF85" s="495"/>
      <c r="LJG85" s="495"/>
      <c r="LJH85" s="495"/>
      <c r="LJI85" s="495"/>
      <c r="LJJ85" s="495"/>
      <c r="LJK85" s="495"/>
      <c r="LJL85" s="495"/>
      <c r="LJM85" s="495"/>
      <c r="LJN85" s="495"/>
      <c r="LJO85" s="495"/>
      <c r="LJP85" s="495"/>
      <c r="LJQ85" s="495"/>
      <c r="LJR85" s="495"/>
      <c r="LJS85" s="495"/>
      <c r="LJT85" s="495"/>
      <c r="LJU85" s="495"/>
      <c r="LJV85" s="495"/>
      <c r="LJW85" s="495"/>
      <c r="LJX85" s="495"/>
      <c r="LJY85" s="495"/>
      <c r="LJZ85" s="495"/>
      <c r="LKA85" s="495"/>
      <c r="LKB85" s="495"/>
      <c r="LKC85" s="495"/>
      <c r="LKD85" s="495"/>
      <c r="LKE85" s="495"/>
      <c r="LKF85" s="495"/>
      <c r="LKG85" s="495"/>
      <c r="LKH85" s="495"/>
      <c r="LKI85" s="495"/>
      <c r="LKJ85" s="495"/>
      <c r="LKK85" s="495"/>
      <c r="LKL85" s="495"/>
      <c r="LKM85" s="495"/>
      <c r="LKN85" s="495"/>
      <c r="LKO85" s="495"/>
      <c r="LKP85" s="495"/>
      <c r="LKQ85" s="495"/>
      <c r="LKR85" s="495"/>
      <c r="LKS85" s="495"/>
      <c r="LKT85" s="495"/>
      <c r="LKU85" s="495"/>
      <c r="LKV85" s="495"/>
      <c r="LKW85" s="495"/>
      <c r="LKX85" s="495"/>
      <c r="LKY85" s="495"/>
      <c r="LKZ85" s="495"/>
      <c r="LLA85" s="495"/>
      <c r="LLB85" s="495"/>
      <c r="LLC85" s="495"/>
      <c r="LLD85" s="495"/>
      <c r="LLE85" s="495"/>
      <c r="LLF85" s="495"/>
      <c r="LLG85" s="495"/>
      <c r="LLH85" s="495"/>
      <c r="LLI85" s="495"/>
      <c r="LLJ85" s="495"/>
      <c r="LLK85" s="495"/>
      <c r="LLL85" s="495"/>
      <c r="LLM85" s="495"/>
      <c r="LLN85" s="495"/>
      <c r="LLO85" s="495"/>
      <c r="LLP85" s="495"/>
      <c r="LLQ85" s="495"/>
      <c r="LLR85" s="495"/>
      <c r="LLS85" s="495"/>
      <c r="LLT85" s="495"/>
      <c r="LLU85" s="495"/>
      <c r="LLV85" s="495"/>
      <c r="LLW85" s="495"/>
      <c r="LLX85" s="495"/>
      <c r="LLY85" s="495"/>
      <c r="LLZ85" s="495"/>
      <c r="LMA85" s="495"/>
      <c r="LMB85" s="495"/>
      <c r="LMC85" s="495"/>
      <c r="LMD85" s="495"/>
      <c r="LME85" s="495"/>
      <c r="LMF85" s="495"/>
      <c r="LMG85" s="495"/>
      <c r="LMH85" s="495"/>
      <c r="LMI85" s="495"/>
      <c r="LMJ85" s="495"/>
      <c r="LMK85" s="495"/>
      <c r="LML85" s="495"/>
      <c r="LMM85" s="495"/>
      <c r="LMN85" s="495"/>
      <c r="LMO85" s="495"/>
      <c r="LMP85" s="495"/>
      <c r="LMQ85" s="495"/>
      <c r="LMR85" s="495"/>
      <c r="LMS85" s="495"/>
      <c r="LMT85" s="495"/>
      <c r="LMU85" s="495"/>
      <c r="LMV85" s="495"/>
      <c r="LMW85" s="495"/>
      <c r="LMX85" s="495"/>
      <c r="LMY85" s="495"/>
      <c r="LMZ85" s="495"/>
      <c r="LNA85" s="495"/>
      <c r="LNB85" s="495"/>
      <c r="LNC85" s="495"/>
      <c r="LND85" s="495"/>
      <c r="LNE85" s="495"/>
      <c r="LNF85" s="495"/>
      <c r="LNG85" s="495"/>
      <c r="LNH85" s="495"/>
      <c r="LNI85" s="495"/>
      <c r="LNJ85" s="495"/>
      <c r="LNK85" s="495"/>
      <c r="LNL85" s="495"/>
      <c r="LNM85" s="495"/>
      <c r="LNN85" s="495"/>
      <c r="LNO85" s="495"/>
      <c r="LNP85" s="495"/>
      <c r="LNQ85" s="495"/>
      <c r="LNR85" s="495"/>
      <c r="LNS85" s="495"/>
      <c r="LNT85" s="495"/>
      <c r="LNU85" s="495"/>
      <c r="LNV85" s="495"/>
      <c r="LNW85" s="495"/>
      <c r="LNX85" s="495"/>
      <c r="LNY85" s="495"/>
      <c r="LNZ85" s="495"/>
      <c r="LOA85" s="495"/>
      <c r="LOB85" s="495"/>
      <c r="LOC85" s="495"/>
      <c r="LOD85" s="495"/>
      <c r="LOE85" s="495"/>
      <c r="LOF85" s="495"/>
      <c r="LOG85" s="495"/>
      <c r="LOH85" s="495"/>
      <c r="LOI85" s="495"/>
      <c r="LOJ85" s="495"/>
      <c r="LOK85" s="495"/>
      <c r="LOL85" s="495"/>
      <c r="LOM85" s="495"/>
      <c r="LON85" s="495"/>
      <c r="LOO85" s="495"/>
      <c r="LOP85" s="495"/>
      <c r="LOQ85" s="495"/>
      <c r="LOR85" s="495"/>
      <c r="LOS85" s="495"/>
      <c r="LOT85" s="495"/>
      <c r="LOU85" s="495"/>
      <c r="LOV85" s="495"/>
      <c r="LOW85" s="495"/>
      <c r="LOX85" s="495"/>
      <c r="LOY85" s="495"/>
      <c r="LOZ85" s="495"/>
      <c r="LPA85" s="495"/>
      <c r="LPB85" s="495"/>
      <c r="LPC85" s="495"/>
      <c r="LPD85" s="495"/>
      <c r="LPE85" s="495"/>
      <c r="LPF85" s="495"/>
      <c r="LPG85" s="495"/>
      <c r="LPH85" s="495"/>
      <c r="LPI85" s="495"/>
      <c r="LPJ85" s="495"/>
      <c r="LPK85" s="495"/>
      <c r="LPL85" s="495"/>
      <c r="LPM85" s="495"/>
      <c r="LPN85" s="495"/>
      <c r="LPO85" s="495"/>
      <c r="LPP85" s="495"/>
      <c r="LPQ85" s="495"/>
      <c r="LPR85" s="495"/>
      <c r="LPS85" s="495"/>
      <c r="LPT85" s="495"/>
      <c r="LPU85" s="495"/>
      <c r="LPV85" s="495"/>
      <c r="LPW85" s="495"/>
      <c r="LPX85" s="495"/>
      <c r="LPY85" s="495"/>
      <c r="LPZ85" s="495"/>
      <c r="LQA85" s="495"/>
      <c r="LQB85" s="495"/>
      <c r="LQC85" s="495"/>
      <c r="LQD85" s="495"/>
      <c r="LQE85" s="495"/>
      <c r="LQF85" s="495"/>
      <c r="LQG85" s="495"/>
      <c r="LQH85" s="495"/>
      <c r="LQI85" s="495"/>
      <c r="LQJ85" s="495"/>
      <c r="LQK85" s="495"/>
      <c r="LQL85" s="495"/>
      <c r="LQM85" s="495"/>
      <c r="LQN85" s="495"/>
      <c r="LQO85" s="495"/>
      <c r="LQP85" s="495"/>
      <c r="LQQ85" s="495"/>
      <c r="LQR85" s="495"/>
      <c r="LQS85" s="495"/>
      <c r="LQT85" s="495"/>
      <c r="LQU85" s="495"/>
      <c r="LQV85" s="495"/>
      <c r="LQW85" s="495"/>
      <c r="LQX85" s="495"/>
      <c r="LQY85" s="495"/>
      <c r="LQZ85" s="495"/>
      <c r="LRA85" s="495"/>
      <c r="LRB85" s="495"/>
      <c r="LRC85" s="495"/>
      <c r="LRD85" s="495"/>
      <c r="LRE85" s="495"/>
      <c r="LRF85" s="495"/>
      <c r="LRG85" s="495"/>
      <c r="LRH85" s="495"/>
      <c r="LRI85" s="495"/>
      <c r="LRJ85" s="495"/>
      <c r="LRK85" s="495"/>
      <c r="LRL85" s="495"/>
      <c r="LRM85" s="495"/>
      <c r="LRN85" s="495"/>
      <c r="LRO85" s="495"/>
      <c r="LRP85" s="495"/>
      <c r="LRQ85" s="495"/>
      <c r="LRR85" s="495"/>
      <c r="LRS85" s="495"/>
      <c r="LRT85" s="495"/>
      <c r="LRU85" s="495"/>
      <c r="LRV85" s="495"/>
      <c r="LRW85" s="495"/>
      <c r="LRX85" s="495"/>
      <c r="LRY85" s="495"/>
      <c r="LRZ85" s="495"/>
      <c r="LSA85" s="495"/>
      <c r="LSB85" s="495"/>
      <c r="LSC85" s="495"/>
      <c r="LSD85" s="495"/>
      <c r="LSE85" s="495"/>
      <c r="LSF85" s="495"/>
      <c r="LSG85" s="495"/>
      <c r="LSH85" s="495"/>
      <c r="LSI85" s="495"/>
      <c r="LSJ85" s="495"/>
      <c r="LSK85" s="495"/>
      <c r="LSL85" s="495"/>
      <c r="LSM85" s="495"/>
      <c r="LSN85" s="495"/>
      <c r="LSO85" s="495"/>
      <c r="LSP85" s="495"/>
      <c r="LSQ85" s="495"/>
      <c r="LSR85" s="495"/>
      <c r="LSS85" s="495"/>
      <c r="LST85" s="495"/>
      <c r="LSU85" s="495"/>
      <c r="LSV85" s="495"/>
      <c r="LSW85" s="495"/>
      <c r="LSX85" s="495"/>
      <c r="LSY85" s="495"/>
      <c r="LSZ85" s="495"/>
      <c r="LTA85" s="495"/>
      <c r="LTB85" s="495"/>
      <c r="LTC85" s="495"/>
      <c r="LTD85" s="495"/>
      <c r="LTE85" s="495"/>
      <c r="LTF85" s="495"/>
      <c r="LTG85" s="495"/>
      <c r="LTH85" s="495"/>
      <c r="LTI85" s="495"/>
      <c r="LTJ85" s="495"/>
      <c r="LTK85" s="495"/>
      <c r="LTL85" s="495"/>
      <c r="LTM85" s="495"/>
      <c r="LTN85" s="495"/>
      <c r="LTO85" s="495"/>
      <c r="LTP85" s="495"/>
      <c r="LTQ85" s="495"/>
      <c r="LTR85" s="495"/>
      <c r="LTS85" s="495"/>
      <c r="LTT85" s="495"/>
      <c r="LTU85" s="495"/>
      <c r="LTV85" s="495"/>
      <c r="LTW85" s="495"/>
      <c r="LTX85" s="495"/>
      <c r="LTY85" s="495"/>
      <c r="LTZ85" s="495"/>
      <c r="LUA85" s="495"/>
      <c r="LUB85" s="495"/>
      <c r="LUC85" s="495"/>
      <c r="LUD85" s="495"/>
      <c r="LUE85" s="495"/>
      <c r="LUF85" s="495"/>
      <c r="LUG85" s="495"/>
      <c r="LUH85" s="495"/>
      <c r="LUI85" s="495"/>
      <c r="LUJ85" s="495"/>
      <c r="LUK85" s="495"/>
      <c r="LUL85" s="495"/>
      <c r="LUM85" s="495"/>
      <c r="LUN85" s="495"/>
      <c r="LUO85" s="495"/>
      <c r="LUP85" s="495"/>
      <c r="LUQ85" s="495"/>
      <c r="LUR85" s="495"/>
      <c r="LUS85" s="495"/>
      <c r="LUT85" s="495"/>
      <c r="LUU85" s="495"/>
      <c r="LUV85" s="495"/>
      <c r="LUW85" s="495"/>
      <c r="LUX85" s="495"/>
      <c r="LUY85" s="495"/>
      <c r="LUZ85" s="495"/>
      <c r="LVA85" s="495"/>
      <c r="LVB85" s="495"/>
      <c r="LVC85" s="495"/>
      <c r="LVD85" s="495"/>
      <c r="LVE85" s="495"/>
      <c r="LVF85" s="495"/>
      <c r="LVG85" s="495"/>
      <c r="LVH85" s="495"/>
      <c r="LVI85" s="495"/>
      <c r="LVJ85" s="495"/>
      <c r="LVK85" s="495"/>
      <c r="LVL85" s="495"/>
      <c r="LVM85" s="495"/>
      <c r="LVN85" s="495"/>
      <c r="LVO85" s="495"/>
      <c r="LVP85" s="495"/>
      <c r="LVQ85" s="495"/>
      <c r="LVR85" s="495"/>
      <c r="LVS85" s="495"/>
      <c r="LVT85" s="495"/>
      <c r="LVU85" s="495"/>
      <c r="LVV85" s="495"/>
      <c r="LVW85" s="495"/>
      <c r="LVX85" s="495"/>
      <c r="LVY85" s="495"/>
      <c r="LVZ85" s="495"/>
      <c r="LWA85" s="495"/>
      <c r="LWB85" s="495"/>
      <c r="LWC85" s="495"/>
      <c r="LWD85" s="495"/>
      <c r="LWE85" s="495"/>
      <c r="LWF85" s="495"/>
      <c r="LWG85" s="495"/>
      <c r="LWH85" s="495"/>
      <c r="LWI85" s="495"/>
      <c r="LWJ85" s="495"/>
      <c r="LWK85" s="495"/>
      <c r="LWL85" s="495"/>
      <c r="LWM85" s="495"/>
      <c r="LWN85" s="495"/>
      <c r="LWO85" s="495"/>
      <c r="LWP85" s="495"/>
      <c r="LWQ85" s="495"/>
      <c r="LWR85" s="495"/>
      <c r="LWS85" s="495"/>
      <c r="LWT85" s="495"/>
      <c r="LWU85" s="495"/>
      <c r="LWV85" s="495"/>
      <c r="LWW85" s="495"/>
      <c r="LWX85" s="495"/>
      <c r="LWY85" s="495"/>
      <c r="LWZ85" s="495"/>
      <c r="LXA85" s="495"/>
      <c r="LXB85" s="495"/>
      <c r="LXC85" s="495"/>
      <c r="LXD85" s="495"/>
      <c r="LXE85" s="495"/>
      <c r="LXF85" s="495"/>
      <c r="LXG85" s="495"/>
      <c r="LXH85" s="495"/>
      <c r="LXI85" s="495"/>
      <c r="LXJ85" s="495"/>
      <c r="LXK85" s="495"/>
      <c r="LXL85" s="495"/>
      <c r="LXM85" s="495"/>
      <c r="LXN85" s="495"/>
      <c r="LXO85" s="495"/>
      <c r="LXP85" s="495"/>
      <c r="LXQ85" s="495"/>
      <c r="LXR85" s="495"/>
      <c r="LXS85" s="495"/>
      <c r="LXT85" s="495"/>
      <c r="LXU85" s="495"/>
      <c r="LXV85" s="495"/>
      <c r="LXW85" s="495"/>
      <c r="LXX85" s="495"/>
      <c r="LXY85" s="495"/>
      <c r="LXZ85" s="495"/>
      <c r="LYA85" s="495"/>
      <c r="LYB85" s="495"/>
      <c r="LYC85" s="495"/>
      <c r="LYD85" s="495"/>
      <c r="LYE85" s="495"/>
      <c r="LYF85" s="495"/>
      <c r="LYG85" s="495"/>
      <c r="LYH85" s="495"/>
      <c r="LYI85" s="495"/>
      <c r="LYJ85" s="495"/>
      <c r="LYK85" s="495"/>
      <c r="LYL85" s="495"/>
      <c r="LYM85" s="495"/>
      <c r="LYN85" s="495"/>
      <c r="LYO85" s="495"/>
      <c r="LYP85" s="495"/>
      <c r="LYQ85" s="495"/>
      <c r="LYR85" s="495"/>
      <c r="LYS85" s="495"/>
      <c r="LYT85" s="495"/>
      <c r="LYU85" s="495"/>
      <c r="LYV85" s="495"/>
      <c r="LYW85" s="495"/>
      <c r="LYX85" s="495"/>
      <c r="LYY85" s="495"/>
      <c r="LYZ85" s="495"/>
      <c r="LZA85" s="495"/>
      <c r="LZB85" s="495"/>
      <c r="LZC85" s="495"/>
      <c r="LZD85" s="495"/>
      <c r="LZE85" s="495"/>
      <c r="LZF85" s="495"/>
      <c r="LZG85" s="495"/>
      <c r="LZH85" s="495"/>
      <c r="LZI85" s="495"/>
      <c r="LZJ85" s="495"/>
      <c r="LZK85" s="495"/>
      <c r="LZL85" s="495"/>
      <c r="LZM85" s="495"/>
      <c r="LZN85" s="495"/>
      <c r="LZO85" s="495"/>
      <c r="LZP85" s="495"/>
      <c r="LZQ85" s="495"/>
      <c r="LZR85" s="495"/>
      <c r="LZS85" s="495"/>
      <c r="LZT85" s="495"/>
      <c r="LZU85" s="495"/>
      <c r="LZV85" s="495"/>
      <c r="LZW85" s="495"/>
      <c r="LZX85" s="495"/>
      <c r="LZY85" s="495"/>
      <c r="LZZ85" s="495"/>
      <c r="MAA85" s="495"/>
      <c r="MAB85" s="495"/>
      <c r="MAC85" s="495"/>
      <c r="MAD85" s="495"/>
      <c r="MAE85" s="495"/>
      <c r="MAF85" s="495"/>
      <c r="MAG85" s="495"/>
      <c r="MAH85" s="495"/>
      <c r="MAI85" s="495"/>
      <c r="MAJ85" s="495"/>
      <c r="MAK85" s="495"/>
      <c r="MAL85" s="495"/>
      <c r="MAM85" s="495"/>
      <c r="MAN85" s="495"/>
      <c r="MAO85" s="495"/>
      <c r="MAP85" s="495"/>
      <c r="MAQ85" s="495"/>
      <c r="MAR85" s="495"/>
      <c r="MAS85" s="495"/>
      <c r="MAT85" s="495"/>
      <c r="MAU85" s="495"/>
      <c r="MAV85" s="495"/>
      <c r="MAW85" s="495"/>
      <c r="MAX85" s="495"/>
      <c r="MAY85" s="495"/>
      <c r="MAZ85" s="495"/>
      <c r="MBA85" s="495"/>
      <c r="MBB85" s="495"/>
      <c r="MBC85" s="495"/>
      <c r="MBD85" s="495"/>
      <c r="MBE85" s="495"/>
      <c r="MBF85" s="495"/>
      <c r="MBG85" s="495"/>
      <c r="MBH85" s="495"/>
      <c r="MBI85" s="495"/>
      <c r="MBJ85" s="495"/>
      <c r="MBK85" s="495"/>
      <c r="MBL85" s="495"/>
      <c r="MBM85" s="495"/>
      <c r="MBN85" s="495"/>
      <c r="MBO85" s="495"/>
      <c r="MBP85" s="495"/>
      <c r="MBQ85" s="495"/>
      <c r="MBR85" s="495"/>
      <c r="MBS85" s="495"/>
      <c r="MBT85" s="495"/>
      <c r="MBU85" s="495"/>
      <c r="MBV85" s="495"/>
      <c r="MBW85" s="495"/>
      <c r="MBX85" s="495"/>
      <c r="MBY85" s="495"/>
      <c r="MBZ85" s="495"/>
      <c r="MCA85" s="495"/>
      <c r="MCB85" s="495"/>
      <c r="MCC85" s="495"/>
      <c r="MCD85" s="495"/>
      <c r="MCE85" s="495"/>
      <c r="MCF85" s="495"/>
      <c r="MCG85" s="495"/>
      <c r="MCH85" s="495"/>
      <c r="MCI85" s="495"/>
      <c r="MCJ85" s="495"/>
      <c r="MCK85" s="495"/>
      <c r="MCL85" s="495"/>
      <c r="MCM85" s="495"/>
      <c r="MCN85" s="495"/>
      <c r="MCO85" s="495"/>
      <c r="MCP85" s="495"/>
      <c r="MCQ85" s="495"/>
      <c r="MCR85" s="495"/>
      <c r="MCS85" s="495"/>
      <c r="MCT85" s="495"/>
      <c r="MCU85" s="495"/>
      <c r="MCV85" s="495"/>
      <c r="MCW85" s="495"/>
      <c r="MCX85" s="495"/>
      <c r="MCY85" s="495"/>
      <c r="MCZ85" s="495"/>
      <c r="MDA85" s="495"/>
      <c r="MDB85" s="495"/>
      <c r="MDC85" s="495"/>
      <c r="MDD85" s="495"/>
      <c r="MDE85" s="495"/>
      <c r="MDF85" s="495"/>
      <c r="MDG85" s="495"/>
      <c r="MDH85" s="495"/>
      <c r="MDI85" s="495"/>
      <c r="MDJ85" s="495"/>
      <c r="MDK85" s="495"/>
      <c r="MDL85" s="495"/>
      <c r="MDM85" s="495"/>
      <c r="MDN85" s="495"/>
      <c r="MDO85" s="495"/>
      <c r="MDP85" s="495"/>
      <c r="MDQ85" s="495"/>
      <c r="MDR85" s="495"/>
      <c r="MDS85" s="495"/>
      <c r="MDT85" s="495"/>
      <c r="MDU85" s="495"/>
      <c r="MDV85" s="495"/>
      <c r="MDW85" s="495"/>
      <c r="MDX85" s="495"/>
      <c r="MDY85" s="495"/>
      <c r="MDZ85" s="495"/>
      <c r="MEA85" s="495"/>
      <c r="MEB85" s="495"/>
      <c r="MEC85" s="495"/>
      <c r="MED85" s="495"/>
      <c r="MEE85" s="495"/>
      <c r="MEF85" s="495"/>
      <c r="MEG85" s="495"/>
      <c r="MEH85" s="495"/>
      <c r="MEI85" s="495"/>
      <c r="MEJ85" s="495"/>
      <c r="MEK85" s="495"/>
      <c r="MEL85" s="495"/>
      <c r="MEM85" s="495"/>
      <c r="MEN85" s="495"/>
      <c r="MEO85" s="495"/>
      <c r="MEP85" s="495"/>
      <c r="MEQ85" s="495"/>
      <c r="MER85" s="495"/>
      <c r="MES85" s="495"/>
      <c r="MET85" s="495"/>
      <c r="MEU85" s="495"/>
      <c r="MEV85" s="495"/>
      <c r="MEW85" s="495"/>
      <c r="MEX85" s="495"/>
      <c r="MEY85" s="495"/>
      <c r="MEZ85" s="495"/>
      <c r="MFA85" s="495"/>
      <c r="MFB85" s="495"/>
      <c r="MFC85" s="495"/>
      <c r="MFD85" s="495"/>
      <c r="MFE85" s="495"/>
      <c r="MFF85" s="495"/>
      <c r="MFG85" s="495"/>
      <c r="MFH85" s="495"/>
      <c r="MFI85" s="495"/>
      <c r="MFJ85" s="495"/>
      <c r="MFK85" s="495"/>
      <c r="MFL85" s="495"/>
      <c r="MFM85" s="495"/>
      <c r="MFN85" s="495"/>
      <c r="MFO85" s="495"/>
      <c r="MFP85" s="495"/>
      <c r="MFQ85" s="495"/>
      <c r="MFR85" s="495"/>
      <c r="MFS85" s="495"/>
      <c r="MFT85" s="495"/>
      <c r="MFU85" s="495"/>
      <c r="MFV85" s="495"/>
      <c r="MFW85" s="495"/>
      <c r="MFX85" s="495"/>
      <c r="MFY85" s="495"/>
      <c r="MFZ85" s="495"/>
      <c r="MGA85" s="495"/>
      <c r="MGB85" s="495"/>
      <c r="MGC85" s="495"/>
      <c r="MGD85" s="495"/>
      <c r="MGE85" s="495"/>
      <c r="MGF85" s="495"/>
      <c r="MGG85" s="495"/>
      <c r="MGH85" s="495"/>
      <c r="MGI85" s="495"/>
      <c r="MGJ85" s="495"/>
      <c r="MGK85" s="495"/>
      <c r="MGL85" s="495"/>
      <c r="MGM85" s="495"/>
      <c r="MGN85" s="495"/>
      <c r="MGO85" s="495"/>
      <c r="MGP85" s="495"/>
      <c r="MGQ85" s="495"/>
      <c r="MGR85" s="495"/>
      <c r="MGS85" s="495"/>
      <c r="MGT85" s="495"/>
      <c r="MGU85" s="495"/>
      <c r="MGV85" s="495"/>
      <c r="MGW85" s="495"/>
      <c r="MGX85" s="495"/>
      <c r="MGY85" s="495"/>
      <c r="MGZ85" s="495"/>
      <c r="MHA85" s="495"/>
      <c r="MHB85" s="495"/>
      <c r="MHC85" s="495"/>
      <c r="MHD85" s="495"/>
      <c r="MHE85" s="495"/>
      <c r="MHF85" s="495"/>
      <c r="MHG85" s="495"/>
      <c r="MHH85" s="495"/>
      <c r="MHI85" s="495"/>
      <c r="MHJ85" s="495"/>
      <c r="MHK85" s="495"/>
      <c r="MHL85" s="495"/>
      <c r="MHM85" s="495"/>
      <c r="MHN85" s="495"/>
      <c r="MHO85" s="495"/>
      <c r="MHP85" s="495"/>
      <c r="MHQ85" s="495"/>
      <c r="MHR85" s="495"/>
      <c r="MHS85" s="495"/>
      <c r="MHT85" s="495"/>
      <c r="MHU85" s="495"/>
      <c r="MHV85" s="495"/>
      <c r="MHW85" s="495"/>
      <c r="MHX85" s="495"/>
      <c r="MHY85" s="495"/>
      <c r="MHZ85" s="495"/>
      <c r="MIA85" s="495"/>
      <c r="MIB85" s="495"/>
      <c r="MIC85" s="495"/>
      <c r="MID85" s="495"/>
      <c r="MIE85" s="495"/>
      <c r="MIF85" s="495"/>
      <c r="MIG85" s="495"/>
      <c r="MIH85" s="495"/>
      <c r="MII85" s="495"/>
      <c r="MIJ85" s="495"/>
      <c r="MIK85" s="495"/>
      <c r="MIL85" s="495"/>
      <c r="MIM85" s="495"/>
      <c r="MIN85" s="495"/>
      <c r="MIO85" s="495"/>
      <c r="MIP85" s="495"/>
      <c r="MIQ85" s="495"/>
      <c r="MIR85" s="495"/>
      <c r="MIS85" s="495"/>
      <c r="MIT85" s="495"/>
      <c r="MIU85" s="495"/>
      <c r="MIV85" s="495"/>
      <c r="MIW85" s="495"/>
      <c r="MIX85" s="495"/>
      <c r="MIY85" s="495"/>
      <c r="MIZ85" s="495"/>
      <c r="MJA85" s="495"/>
      <c r="MJB85" s="495"/>
      <c r="MJC85" s="495"/>
      <c r="MJD85" s="495"/>
      <c r="MJE85" s="495"/>
      <c r="MJF85" s="495"/>
      <c r="MJG85" s="495"/>
      <c r="MJH85" s="495"/>
      <c r="MJI85" s="495"/>
      <c r="MJJ85" s="495"/>
      <c r="MJK85" s="495"/>
      <c r="MJL85" s="495"/>
      <c r="MJM85" s="495"/>
      <c r="MJN85" s="495"/>
      <c r="MJO85" s="495"/>
      <c r="MJP85" s="495"/>
      <c r="MJQ85" s="495"/>
      <c r="MJR85" s="495"/>
      <c r="MJS85" s="495"/>
      <c r="MJT85" s="495"/>
      <c r="MJU85" s="495"/>
      <c r="MJV85" s="495"/>
      <c r="MJW85" s="495"/>
      <c r="MJX85" s="495"/>
      <c r="MJY85" s="495"/>
      <c r="MJZ85" s="495"/>
      <c r="MKA85" s="495"/>
      <c r="MKB85" s="495"/>
      <c r="MKC85" s="495"/>
      <c r="MKD85" s="495"/>
      <c r="MKE85" s="495"/>
      <c r="MKF85" s="495"/>
      <c r="MKG85" s="495"/>
      <c r="MKH85" s="495"/>
      <c r="MKI85" s="495"/>
      <c r="MKJ85" s="495"/>
      <c r="MKK85" s="495"/>
      <c r="MKL85" s="495"/>
      <c r="MKM85" s="495"/>
      <c r="MKN85" s="495"/>
      <c r="MKO85" s="495"/>
      <c r="MKP85" s="495"/>
      <c r="MKQ85" s="495"/>
      <c r="MKR85" s="495"/>
      <c r="MKS85" s="495"/>
      <c r="MKT85" s="495"/>
      <c r="MKU85" s="495"/>
      <c r="MKV85" s="495"/>
      <c r="MKW85" s="495"/>
      <c r="MKX85" s="495"/>
      <c r="MKY85" s="495"/>
      <c r="MKZ85" s="495"/>
      <c r="MLA85" s="495"/>
      <c r="MLB85" s="495"/>
      <c r="MLC85" s="495"/>
      <c r="MLD85" s="495"/>
      <c r="MLE85" s="495"/>
      <c r="MLF85" s="495"/>
      <c r="MLG85" s="495"/>
      <c r="MLH85" s="495"/>
      <c r="MLI85" s="495"/>
      <c r="MLJ85" s="495"/>
      <c r="MLK85" s="495"/>
      <c r="MLL85" s="495"/>
      <c r="MLM85" s="495"/>
      <c r="MLN85" s="495"/>
      <c r="MLO85" s="495"/>
      <c r="MLP85" s="495"/>
      <c r="MLQ85" s="495"/>
      <c r="MLR85" s="495"/>
      <c r="MLS85" s="495"/>
      <c r="MLT85" s="495"/>
      <c r="MLU85" s="495"/>
      <c r="MLV85" s="495"/>
      <c r="MLW85" s="495"/>
      <c r="MLX85" s="495"/>
      <c r="MLY85" s="495"/>
      <c r="MLZ85" s="495"/>
      <c r="MMA85" s="495"/>
      <c r="MMB85" s="495"/>
      <c r="MMC85" s="495"/>
      <c r="MMD85" s="495"/>
      <c r="MME85" s="495"/>
      <c r="MMF85" s="495"/>
      <c r="MMG85" s="495"/>
      <c r="MMH85" s="495"/>
      <c r="MMI85" s="495"/>
      <c r="MMJ85" s="495"/>
      <c r="MMK85" s="495"/>
      <c r="MML85" s="495"/>
      <c r="MMM85" s="495"/>
      <c r="MMN85" s="495"/>
      <c r="MMO85" s="495"/>
      <c r="MMP85" s="495"/>
      <c r="MMQ85" s="495"/>
      <c r="MMR85" s="495"/>
      <c r="MMS85" s="495"/>
      <c r="MMT85" s="495"/>
      <c r="MMU85" s="495"/>
      <c r="MMV85" s="495"/>
      <c r="MMW85" s="495"/>
      <c r="MMX85" s="495"/>
      <c r="MMY85" s="495"/>
      <c r="MMZ85" s="495"/>
      <c r="MNA85" s="495"/>
      <c r="MNB85" s="495"/>
      <c r="MNC85" s="495"/>
      <c r="MND85" s="495"/>
      <c r="MNE85" s="495"/>
      <c r="MNF85" s="495"/>
      <c r="MNG85" s="495"/>
      <c r="MNH85" s="495"/>
      <c r="MNI85" s="495"/>
      <c r="MNJ85" s="495"/>
      <c r="MNK85" s="495"/>
      <c r="MNL85" s="495"/>
      <c r="MNM85" s="495"/>
      <c r="MNN85" s="495"/>
      <c r="MNO85" s="495"/>
      <c r="MNP85" s="495"/>
      <c r="MNQ85" s="495"/>
      <c r="MNR85" s="495"/>
      <c r="MNS85" s="495"/>
      <c r="MNT85" s="495"/>
      <c r="MNU85" s="495"/>
      <c r="MNV85" s="495"/>
      <c r="MNW85" s="495"/>
      <c r="MNX85" s="495"/>
      <c r="MNY85" s="495"/>
      <c r="MNZ85" s="495"/>
      <c r="MOA85" s="495"/>
      <c r="MOB85" s="495"/>
      <c r="MOC85" s="495"/>
      <c r="MOD85" s="495"/>
      <c r="MOE85" s="495"/>
      <c r="MOF85" s="495"/>
      <c r="MOG85" s="495"/>
      <c r="MOH85" s="495"/>
      <c r="MOI85" s="495"/>
      <c r="MOJ85" s="495"/>
      <c r="MOK85" s="495"/>
      <c r="MOL85" s="495"/>
      <c r="MOM85" s="495"/>
      <c r="MON85" s="495"/>
      <c r="MOO85" s="495"/>
      <c r="MOP85" s="495"/>
      <c r="MOQ85" s="495"/>
      <c r="MOR85" s="495"/>
      <c r="MOS85" s="495"/>
      <c r="MOT85" s="495"/>
      <c r="MOU85" s="495"/>
      <c r="MOV85" s="495"/>
      <c r="MOW85" s="495"/>
      <c r="MOX85" s="495"/>
      <c r="MOY85" s="495"/>
      <c r="MOZ85" s="495"/>
      <c r="MPA85" s="495"/>
      <c r="MPB85" s="495"/>
      <c r="MPC85" s="495"/>
      <c r="MPD85" s="495"/>
      <c r="MPE85" s="495"/>
      <c r="MPF85" s="495"/>
      <c r="MPG85" s="495"/>
      <c r="MPH85" s="495"/>
      <c r="MPI85" s="495"/>
      <c r="MPJ85" s="495"/>
      <c r="MPK85" s="495"/>
      <c r="MPL85" s="495"/>
      <c r="MPM85" s="495"/>
      <c r="MPN85" s="495"/>
      <c r="MPO85" s="495"/>
      <c r="MPP85" s="495"/>
      <c r="MPQ85" s="495"/>
      <c r="MPR85" s="495"/>
      <c r="MPS85" s="495"/>
      <c r="MPT85" s="495"/>
      <c r="MPU85" s="495"/>
      <c r="MPV85" s="495"/>
      <c r="MPW85" s="495"/>
      <c r="MPX85" s="495"/>
      <c r="MPY85" s="495"/>
      <c r="MPZ85" s="495"/>
      <c r="MQA85" s="495"/>
      <c r="MQB85" s="495"/>
      <c r="MQC85" s="495"/>
      <c r="MQD85" s="495"/>
      <c r="MQE85" s="495"/>
      <c r="MQF85" s="495"/>
      <c r="MQG85" s="495"/>
      <c r="MQH85" s="495"/>
      <c r="MQI85" s="495"/>
      <c r="MQJ85" s="495"/>
      <c r="MQK85" s="495"/>
      <c r="MQL85" s="495"/>
      <c r="MQM85" s="495"/>
      <c r="MQN85" s="495"/>
      <c r="MQO85" s="495"/>
      <c r="MQP85" s="495"/>
      <c r="MQQ85" s="495"/>
      <c r="MQR85" s="495"/>
      <c r="MQS85" s="495"/>
      <c r="MQT85" s="495"/>
      <c r="MQU85" s="495"/>
      <c r="MQV85" s="495"/>
      <c r="MQW85" s="495"/>
      <c r="MQX85" s="495"/>
      <c r="MQY85" s="495"/>
      <c r="MQZ85" s="495"/>
      <c r="MRA85" s="495"/>
      <c r="MRB85" s="495"/>
      <c r="MRC85" s="495"/>
      <c r="MRD85" s="495"/>
      <c r="MRE85" s="495"/>
      <c r="MRF85" s="495"/>
      <c r="MRG85" s="495"/>
      <c r="MRH85" s="495"/>
      <c r="MRI85" s="495"/>
      <c r="MRJ85" s="495"/>
      <c r="MRK85" s="495"/>
      <c r="MRL85" s="495"/>
      <c r="MRM85" s="495"/>
      <c r="MRN85" s="495"/>
      <c r="MRO85" s="495"/>
      <c r="MRP85" s="495"/>
      <c r="MRQ85" s="495"/>
      <c r="MRR85" s="495"/>
      <c r="MRS85" s="495"/>
      <c r="MRT85" s="495"/>
      <c r="MRU85" s="495"/>
      <c r="MRV85" s="495"/>
      <c r="MRW85" s="495"/>
      <c r="MRX85" s="495"/>
      <c r="MRY85" s="495"/>
      <c r="MRZ85" s="495"/>
      <c r="MSA85" s="495"/>
      <c r="MSB85" s="495"/>
      <c r="MSC85" s="495"/>
      <c r="MSD85" s="495"/>
      <c r="MSE85" s="495"/>
      <c r="MSF85" s="495"/>
      <c r="MSG85" s="495"/>
      <c r="MSH85" s="495"/>
      <c r="MSI85" s="495"/>
      <c r="MSJ85" s="495"/>
      <c r="MSK85" s="495"/>
      <c r="MSL85" s="495"/>
      <c r="MSM85" s="495"/>
      <c r="MSN85" s="495"/>
      <c r="MSO85" s="495"/>
      <c r="MSP85" s="495"/>
      <c r="MSQ85" s="495"/>
      <c r="MSR85" s="495"/>
      <c r="MSS85" s="495"/>
      <c r="MST85" s="495"/>
      <c r="MSU85" s="495"/>
      <c r="MSV85" s="495"/>
      <c r="MSW85" s="495"/>
      <c r="MSX85" s="495"/>
      <c r="MSY85" s="495"/>
      <c r="MSZ85" s="495"/>
      <c r="MTA85" s="495"/>
      <c r="MTB85" s="495"/>
      <c r="MTC85" s="495"/>
      <c r="MTD85" s="495"/>
      <c r="MTE85" s="495"/>
      <c r="MTF85" s="495"/>
      <c r="MTG85" s="495"/>
      <c r="MTH85" s="495"/>
      <c r="MTI85" s="495"/>
      <c r="MTJ85" s="495"/>
      <c r="MTK85" s="495"/>
      <c r="MTL85" s="495"/>
      <c r="MTM85" s="495"/>
      <c r="MTN85" s="495"/>
      <c r="MTO85" s="495"/>
      <c r="MTP85" s="495"/>
      <c r="MTQ85" s="495"/>
      <c r="MTR85" s="495"/>
      <c r="MTS85" s="495"/>
      <c r="MTT85" s="495"/>
      <c r="MTU85" s="495"/>
      <c r="MTV85" s="495"/>
      <c r="MTW85" s="495"/>
      <c r="MTX85" s="495"/>
      <c r="MTY85" s="495"/>
      <c r="MTZ85" s="495"/>
      <c r="MUA85" s="495"/>
      <c r="MUB85" s="495"/>
      <c r="MUC85" s="495"/>
      <c r="MUD85" s="495"/>
      <c r="MUE85" s="495"/>
      <c r="MUF85" s="495"/>
      <c r="MUG85" s="495"/>
      <c r="MUH85" s="495"/>
      <c r="MUI85" s="495"/>
      <c r="MUJ85" s="495"/>
      <c r="MUK85" s="495"/>
      <c r="MUL85" s="495"/>
      <c r="MUM85" s="495"/>
      <c r="MUN85" s="495"/>
      <c r="MUO85" s="495"/>
      <c r="MUP85" s="495"/>
      <c r="MUQ85" s="495"/>
      <c r="MUR85" s="495"/>
      <c r="MUS85" s="495"/>
      <c r="MUT85" s="495"/>
      <c r="MUU85" s="495"/>
      <c r="MUV85" s="495"/>
      <c r="MUW85" s="495"/>
      <c r="MUX85" s="495"/>
      <c r="MUY85" s="495"/>
      <c r="MUZ85" s="495"/>
      <c r="MVA85" s="495"/>
      <c r="MVB85" s="495"/>
      <c r="MVC85" s="495"/>
      <c r="MVD85" s="495"/>
      <c r="MVE85" s="495"/>
      <c r="MVF85" s="495"/>
      <c r="MVG85" s="495"/>
      <c r="MVH85" s="495"/>
      <c r="MVI85" s="495"/>
      <c r="MVJ85" s="495"/>
      <c r="MVK85" s="495"/>
      <c r="MVL85" s="495"/>
      <c r="MVM85" s="495"/>
      <c r="MVN85" s="495"/>
      <c r="MVO85" s="495"/>
      <c r="MVP85" s="495"/>
      <c r="MVQ85" s="495"/>
      <c r="MVR85" s="495"/>
      <c r="MVS85" s="495"/>
      <c r="MVT85" s="495"/>
      <c r="MVU85" s="495"/>
      <c r="MVV85" s="495"/>
      <c r="MVW85" s="495"/>
      <c r="MVX85" s="495"/>
      <c r="MVY85" s="495"/>
      <c r="MVZ85" s="495"/>
      <c r="MWA85" s="495"/>
      <c r="MWB85" s="495"/>
      <c r="MWC85" s="495"/>
      <c r="MWD85" s="495"/>
      <c r="MWE85" s="495"/>
      <c r="MWF85" s="495"/>
      <c r="MWG85" s="495"/>
      <c r="MWH85" s="495"/>
      <c r="MWI85" s="495"/>
      <c r="MWJ85" s="495"/>
      <c r="MWK85" s="495"/>
      <c r="MWL85" s="495"/>
      <c r="MWM85" s="495"/>
      <c r="MWN85" s="495"/>
      <c r="MWO85" s="495"/>
      <c r="MWP85" s="495"/>
      <c r="MWQ85" s="495"/>
      <c r="MWR85" s="495"/>
      <c r="MWS85" s="495"/>
      <c r="MWT85" s="495"/>
      <c r="MWU85" s="495"/>
      <c r="MWV85" s="495"/>
      <c r="MWW85" s="495"/>
      <c r="MWX85" s="495"/>
      <c r="MWY85" s="495"/>
      <c r="MWZ85" s="495"/>
      <c r="MXA85" s="495"/>
      <c r="MXB85" s="495"/>
      <c r="MXC85" s="495"/>
      <c r="MXD85" s="495"/>
      <c r="MXE85" s="495"/>
      <c r="MXF85" s="495"/>
      <c r="MXG85" s="495"/>
      <c r="MXH85" s="495"/>
      <c r="MXI85" s="495"/>
      <c r="MXJ85" s="495"/>
      <c r="MXK85" s="495"/>
      <c r="MXL85" s="495"/>
      <c r="MXM85" s="495"/>
      <c r="MXN85" s="495"/>
      <c r="MXO85" s="495"/>
      <c r="MXP85" s="495"/>
      <c r="MXQ85" s="495"/>
      <c r="MXR85" s="495"/>
      <c r="MXS85" s="495"/>
      <c r="MXT85" s="495"/>
      <c r="MXU85" s="495"/>
      <c r="MXV85" s="495"/>
      <c r="MXW85" s="495"/>
      <c r="MXX85" s="495"/>
      <c r="MXY85" s="495"/>
      <c r="MXZ85" s="495"/>
      <c r="MYA85" s="495"/>
      <c r="MYB85" s="495"/>
      <c r="MYC85" s="495"/>
      <c r="MYD85" s="495"/>
      <c r="MYE85" s="495"/>
      <c r="MYF85" s="495"/>
      <c r="MYG85" s="495"/>
      <c r="MYH85" s="495"/>
      <c r="MYI85" s="495"/>
      <c r="MYJ85" s="495"/>
      <c r="MYK85" s="495"/>
      <c r="MYL85" s="495"/>
      <c r="MYM85" s="495"/>
      <c r="MYN85" s="495"/>
      <c r="MYO85" s="495"/>
      <c r="MYP85" s="495"/>
      <c r="MYQ85" s="495"/>
      <c r="MYR85" s="495"/>
      <c r="MYS85" s="495"/>
      <c r="MYT85" s="495"/>
      <c r="MYU85" s="495"/>
      <c r="MYV85" s="495"/>
      <c r="MYW85" s="495"/>
      <c r="MYX85" s="495"/>
      <c r="MYY85" s="495"/>
      <c r="MYZ85" s="495"/>
      <c r="MZA85" s="495"/>
      <c r="MZB85" s="495"/>
      <c r="MZC85" s="495"/>
      <c r="MZD85" s="495"/>
      <c r="MZE85" s="495"/>
      <c r="MZF85" s="495"/>
      <c r="MZG85" s="495"/>
      <c r="MZH85" s="495"/>
      <c r="MZI85" s="495"/>
      <c r="MZJ85" s="495"/>
      <c r="MZK85" s="495"/>
      <c r="MZL85" s="495"/>
      <c r="MZM85" s="495"/>
      <c r="MZN85" s="495"/>
      <c r="MZO85" s="495"/>
      <c r="MZP85" s="495"/>
      <c r="MZQ85" s="495"/>
      <c r="MZR85" s="495"/>
      <c r="MZS85" s="495"/>
      <c r="MZT85" s="495"/>
      <c r="MZU85" s="495"/>
      <c r="MZV85" s="495"/>
      <c r="MZW85" s="495"/>
      <c r="MZX85" s="495"/>
      <c r="MZY85" s="495"/>
      <c r="MZZ85" s="495"/>
      <c r="NAA85" s="495"/>
      <c r="NAB85" s="495"/>
      <c r="NAC85" s="495"/>
      <c r="NAD85" s="495"/>
      <c r="NAE85" s="495"/>
      <c r="NAF85" s="495"/>
      <c r="NAG85" s="495"/>
      <c r="NAH85" s="495"/>
      <c r="NAI85" s="495"/>
      <c r="NAJ85" s="495"/>
      <c r="NAK85" s="495"/>
      <c r="NAL85" s="495"/>
      <c r="NAM85" s="495"/>
      <c r="NAN85" s="495"/>
      <c r="NAO85" s="495"/>
      <c r="NAP85" s="495"/>
      <c r="NAQ85" s="495"/>
      <c r="NAR85" s="495"/>
      <c r="NAS85" s="495"/>
      <c r="NAT85" s="495"/>
      <c r="NAU85" s="495"/>
      <c r="NAV85" s="495"/>
      <c r="NAW85" s="495"/>
      <c r="NAX85" s="495"/>
      <c r="NAY85" s="495"/>
      <c r="NAZ85" s="495"/>
      <c r="NBA85" s="495"/>
      <c r="NBB85" s="495"/>
      <c r="NBC85" s="495"/>
      <c r="NBD85" s="495"/>
      <c r="NBE85" s="495"/>
      <c r="NBF85" s="495"/>
      <c r="NBG85" s="495"/>
      <c r="NBH85" s="495"/>
      <c r="NBI85" s="495"/>
      <c r="NBJ85" s="495"/>
      <c r="NBK85" s="495"/>
      <c r="NBL85" s="495"/>
      <c r="NBM85" s="495"/>
      <c r="NBN85" s="495"/>
      <c r="NBO85" s="495"/>
      <c r="NBP85" s="495"/>
      <c r="NBQ85" s="495"/>
      <c r="NBR85" s="495"/>
      <c r="NBS85" s="495"/>
      <c r="NBT85" s="495"/>
      <c r="NBU85" s="495"/>
      <c r="NBV85" s="495"/>
      <c r="NBW85" s="495"/>
      <c r="NBX85" s="495"/>
      <c r="NBY85" s="495"/>
      <c r="NBZ85" s="495"/>
      <c r="NCA85" s="495"/>
      <c r="NCB85" s="495"/>
      <c r="NCC85" s="495"/>
      <c r="NCD85" s="495"/>
      <c r="NCE85" s="495"/>
      <c r="NCF85" s="495"/>
      <c r="NCG85" s="495"/>
      <c r="NCH85" s="495"/>
      <c r="NCI85" s="495"/>
      <c r="NCJ85" s="495"/>
      <c r="NCK85" s="495"/>
      <c r="NCL85" s="495"/>
      <c r="NCM85" s="495"/>
      <c r="NCN85" s="495"/>
      <c r="NCO85" s="495"/>
      <c r="NCP85" s="495"/>
      <c r="NCQ85" s="495"/>
      <c r="NCR85" s="495"/>
      <c r="NCS85" s="495"/>
      <c r="NCT85" s="495"/>
      <c r="NCU85" s="495"/>
      <c r="NCV85" s="495"/>
      <c r="NCW85" s="495"/>
      <c r="NCX85" s="495"/>
      <c r="NCY85" s="495"/>
      <c r="NCZ85" s="495"/>
      <c r="NDA85" s="495"/>
      <c r="NDB85" s="495"/>
      <c r="NDC85" s="495"/>
      <c r="NDD85" s="495"/>
      <c r="NDE85" s="495"/>
      <c r="NDF85" s="495"/>
      <c r="NDG85" s="495"/>
      <c r="NDH85" s="495"/>
      <c r="NDI85" s="495"/>
      <c r="NDJ85" s="495"/>
      <c r="NDK85" s="495"/>
      <c r="NDL85" s="495"/>
      <c r="NDM85" s="495"/>
      <c r="NDN85" s="495"/>
      <c r="NDO85" s="495"/>
      <c r="NDP85" s="495"/>
      <c r="NDQ85" s="495"/>
      <c r="NDR85" s="495"/>
      <c r="NDS85" s="495"/>
      <c r="NDT85" s="495"/>
      <c r="NDU85" s="495"/>
      <c r="NDV85" s="495"/>
      <c r="NDW85" s="495"/>
      <c r="NDX85" s="495"/>
      <c r="NDY85" s="495"/>
      <c r="NDZ85" s="495"/>
      <c r="NEA85" s="495"/>
      <c r="NEB85" s="495"/>
      <c r="NEC85" s="495"/>
      <c r="NED85" s="495"/>
      <c r="NEE85" s="495"/>
      <c r="NEF85" s="495"/>
      <c r="NEG85" s="495"/>
      <c r="NEH85" s="495"/>
      <c r="NEI85" s="495"/>
      <c r="NEJ85" s="495"/>
      <c r="NEK85" s="495"/>
      <c r="NEL85" s="495"/>
      <c r="NEM85" s="495"/>
      <c r="NEN85" s="495"/>
      <c r="NEO85" s="495"/>
      <c r="NEP85" s="495"/>
      <c r="NEQ85" s="495"/>
      <c r="NER85" s="495"/>
      <c r="NES85" s="495"/>
      <c r="NET85" s="495"/>
      <c r="NEU85" s="495"/>
      <c r="NEV85" s="495"/>
      <c r="NEW85" s="495"/>
      <c r="NEX85" s="495"/>
      <c r="NEY85" s="495"/>
      <c r="NEZ85" s="495"/>
      <c r="NFA85" s="495"/>
      <c r="NFB85" s="495"/>
      <c r="NFC85" s="495"/>
      <c r="NFD85" s="495"/>
      <c r="NFE85" s="495"/>
      <c r="NFF85" s="495"/>
      <c r="NFG85" s="495"/>
      <c r="NFH85" s="495"/>
      <c r="NFI85" s="495"/>
      <c r="NFJ85" s="495"/>
      <c r="NFK85" s="495"/>
      <c r="NFL85" s="495"/>
      <c r="NFM85" s="495"/>
      <c r="NFN85" s="495"/>
      <c r="NFO85" s="495"/>
      <c r="NFP85" s="495"/>
      <c r="NFQ85" s="495"/>
      <c r="NFR85" s="495"/>
      <c r="NFS85" s="495"/>
      <c r="NFT85" s="495"/>
      <c r="NFU85" s="495"/>
      <c r="NFV85" s="495"/>
      <c r="NFW85" s="495"/>
      <c r="NFX85" s="495"/>
      <c r="NFY85" s="495"/>
      <c r="NFZ85" s="495"/>
      <c r="NGA85" s="495"/>
      <c r="NGB85" s="495"/>
      <c r="NGC85" s="495"/>
      <c r="NGD85" s="495"/>
      <c r="NGE85" s="495"/>
      <c r="NGF85" s="495"/>
      <c r="NGG85" s="495"/>
      <c r="NGH85" s="495"/>
      <c r="NGI85" s="495"/>
      <c r="NGJ85" s="495"/>
      <c r="NGK85" s="495"/>
      <c r="NGL85" s="495"/>
      <c r="NGM85" s="495"/>
      <c r="NGN85" s="495"/>
      <c r="NGO85" s="495"/>
      <c r="NGP85" s="495"/>
      <c r="NGQ85" s="495"/>
      <c r="NGR85" s="495"/>
      <c r="NGS85" s="495"/>
      <c r="NGT85" s="495"/>
      <c r="NGU85" s="495"/>
      <c r="NGV85" s="495"/>
      <c r="NGW85" s="495"/>
      <c r="NGX85" s="495"/>
      <c r="NGY85" s="495"/>
      <c r="NGZ85" s="495"/>
      <c r="NHA85" s="495"/>
      <c r="NHB85" s="495"/>
      <c r="NHC85" s="495"/>
      <c r="NHD85" s="495"/>
      <c r="NHE85" s="495"/>
      <c r="NHF85" s="495"/>
      <c r="NHG85" s="495"/>
      <c r="NHH85" s="495"/>
      <c r="NHI85" s="495"/>
      <c r="NHJ85" s="495"/>
      <c r="NHK85" s="495"/>
      <c r="NHL85" s="495"/>
      <c r="NHM85" s="495"/>
      <c r="NHN85" s="495"/>
      <c r="NHO85" s="495"/>
      <c r="NHP85" s="495"/>
      <c r="NHQ85" s="495"/>
      <c r="NHR85" s="495"/>
      <c r="NHS85" s="495"/>
      <c r="NHT85" s="495"/>
      <c r="NHU85" s="495"/>
      <c r="NHV85" s="495"/>
      <c r="NHW85" s="495"/>
      <c r="NHX85" s="495"/>
      <c r="NHY85" s="495"/>
      <c r="NHZ85" s="495"/>
      <c r="NIA85" s="495"/>
      <c r="NIB85" s="495"/>
      <c r="NIC85" s="495"/>
      <c r="NID85" s="495"/>
      <c r="NIE85" s="495"/>
      <c r="NIF85" s="495"/>
      <c r="NIG85" s="495"/>
      <c r="NIH85" s="495"/>
      <c r="NII85" s="495"/>
      <c r="NIJ85" s="495"/>
      <c r="NIK85" s="495"/>
      <c r="NIL85" s="495"/>
      <c r="NIM85" s="495"/>
      <c r="NIN85" s="495"/>
      <c r="NIO85" s="495"/>
      <c r="NIP85" s="495"/>
      <c r="NIQ85" s="495"/>
      <c r="NIR85" s="495"/>
      <c r="NIS85" s="495"/>
      <c r="NIT85" s="495"/>
      <c r="NIU85" s="495"/>
      <c r="NIV85" s="495"/>
      <c r="NIW85" s="495"/>
      <c r="NIX85" s="495"/>
      <c r="NIY85" s="495"/>
      <c r="NIZ85" s="495"/>
      <c r="NJA85" s="495"/>
      <c r="NJB85" s="495"/>
      <c r="NJC85" s="495"/>
      <c r="NJD85" s="495"/>
      <c r="NJE85" s="495"/>
      <c r="NJF85" s="495"/>
      <c r="NJG85" s="495"/>
      <c r="NJH85" s="495"/>
      <c r="NJI85" s="495"/>
      <c r="NJJ85" s="495"/>
      <c r="NJK85" s="495"/>
      <c r="NJL85" s="495"/>
      <c r="NJM85" s="495"/>
      <c r="NJN85" s="495"/>
      <c r="NJO85" s="495"/>
      <c r="NJP85" s="495"/>
      <c r="NJQ85" s="495"/>
      <c r="NJR85" s="495"/>
      <c r="NJS85" s="495"/>
      <c r="NJT85" s="495"/>
      <c r="NJU85" s="495"/>
      <c r="NJV85" s="495"/>
      <c r="NJW85" s="495"/>
      <c r="NJX85" s="495"/>
      <c r="NJY85" s="495"/>
      <c r="NJZ85" s="495"/>
      <c r="NKA85" s="495"/>
      <c r="NKB85" s="495"/>
      <c r="NKC85" s="495"/>
      <c r="NKD85" s="495"/>
      <c r="NKE85" s="495"/>
      <c r="NKF85" s="495"/>
      <c r="NKG85" s="495"/>
      <c r="NKH85" s="495"/>
      <c r="NKI85" s="495"/>
      <c r="NKJ85" s="495"/>
      <c r="NKK85" s="495"/>
      <c r="NKL85" s="495"/>
      <c r="NKM85" s="495"/>
      <c r="NKN85" s="495"/>
      <c r="NKO85" s="495"/>
      <c r="NKP85" s="495"/>
      <c r="NKQ85" s="495"/>
      <c r="NKR85" s="495"/>
      <c r="NKS85" s="495"/>
      <c r="NKT85" s="495"/>
      <c r="NKU85" s="495"/>
      <c r="NKV85" s="495"/>
      <c r="NKW85" s="495"/>
      <c r="NKX85" s="495"/>
      <c r="NKY85" s="495"/>
      <c r="NKZ85" s="495"/>
      <c r="NLA85" s="495"/>
      <c r="NLB85" s="495"/>
      <c r="NLC85" s="495"/>
      <c r="NLD85" s="495"/>
      <c r="NLE85" s="495"/>
      <c r="NLF85" s="495"/>
      <c r="NLG85" s="495"/>
      <c r="NLH85" s="495"/>
      <c r="NLI85" s="495"/>
      <c r="NLJ85" s="495"/>
      <c r="NLK85" s="495"/>
      <c r="NLL85" s="495"/>
      <c r="NLM85" s="495"/>
      <c r="NLN85" s="495"/>
      <c r="NLO85" s="495"/>
      <c r="NLP85" s="495"/>
      <c r="NLQ85" s="495"/>
      <c r="NLR85" s="495"/>
      <c r="NLS85" s="495"/>
      <c r="NLT85" s="495"/>
      <c r="NLU85" s="495"/>
      <c r="NLV85" s="495"/>
      <c r="NLW85" s="495"/>
      <c r="NLX85" s="495"/>
      <c r="NLY85" s="495"/>
      <c r="NLZ85" s="495"/>
      <c r="NMA85" s="495"/>
      <c r="NMB85" s="495"/>
      <c r="NMC85" s="495"/>
      <c r="NMD85" s="495"/>
      <c r="NME85" s="495"/>
      <c r="NMF85" s="495"/>
      <c r="NMG85" s="495"/>
      <c r="NMH85" s="495"/>
      <c r="NMI85" s="495"/>
      <c r="NMJ85" s="495"/>
      <c r="NMK85" s="495"/>
      <c r="NML85" s="495"/>
      <c r="NMM85" s="495"/>
      <c r="NMN85" s="495"/>
      <c r="NMO85" s="495"/>
      <c r="NMP85" s="495"/>
      <c r="NMQ85" s="495"/>
      <c r="NMR85" s="495"/>
      <c r="NMS85" s="495"/>
      <c r="NMT85" s="495"/>
      <c r="NMU85" s="495"/>
      <c r="NMV85" s="495"/>
      <c r="NMW85" s="495"/>
      <c r="NMX85" s="495"/>
      <c r="NMY85" s="495"/>
      <c r="NMZ85" s="495"/>
      <c r="NNA85" s="495"/>
      <c r="NNB85" s="495"/>
      <c r="NNC85" s="495"/>
      <c r="NND85" s="495"/>
      <c r="NNE85" s="495"/>
      <c r="NNF85" s="495"/>
      <c r="NNG85" s="495"/>
      <c r="NNH85" s="495"/>
      <c r="NNI85" s="495"/>
      <c r="NNJ85" s="495"/>
      <c r="NNK85" s="495"/>
      <c r="NNL85" s="495"/>
      <c r="NNM85" s="495"/>
      <c r="NNN85" s="495"/>
      <c r="NNO85" s="495"/>
      <c r="NNP85" s="495"/>
      <c r="NNQ85" s="495"/>
      <c r="NNR85" s="495"/>
      <c r="NNS85" s="495"/>
      <c r="NNT85" s="495"/>
      <c r="NNU85" s="495"/>
      <c r="NNV85" s="495"/>
      <c r="NNW85" s="495"/>
      <c r="NNX85" s="495"/>
      <c r="NNY85" s="495"/>
      <c r="NNZ85" s="495"/>
      <c r="NOA85" s="495"/>
      <c r="NOB85" s="495"/>
      <c r="NOC85" s="495"/>
      <c r="NOD85" s="495"/>
      <c r="NOE85" s="495"/>
      <c r="NOF85" s="495"/>
      <c r="NOG85" s="495"/>
      <c r="NOH85" s="495"/>
      <c r="NOI85" s="495"/>
      <c r="NOJ85" s="495"/>
      <c r="NOK85" s="495"/>
      <c r="NOL85" s="495"/>
      <c r="NOM85" s="495"/>
      <c r="NON85" s="495"/>
      <c r="NOO85" s="495"/>
      <c r="NOP85" s="495"/>
      <c r="NOQ85" s="495"/>
      <c r="NOR85" s="495"/>
      <c r="NOS85" s="495"/>
      <c r="NOT85" s="495"/>
      <c r="NOU85" s="495"/>
      <c r="NOV85" s="495"/>
      <c r="NOW85" s="495"/>
      <c r="NOX85" s="495"/>
      <c r="NOY85" s="495"/>
      <c r="NOZ85" s="495"/>
      <c r="NPA85" s="495"/>
      <c r="NPB85" s="495"/>
      <c r="NPC85" s="495"/>
      <c r="NPD85" s="495"/>
      <c r="NPE85" s="495"/>
      <c r="NPF85" s="495"/>
      <c r="NPG85" s="495"/>
      <c r="NPH85" s="495"/>
      <c r="NPI85" s="495"/>
      <c r="NPJ85" s="495"/>
      <c r="NPK85" s="495"/>
      <c r="NPL85" s="495"/>
      <c r="NPM85" s="495"/>
      <c r="NPN85" s="495"/>
      <c r="NPO85" s="495"/>
      <c r="NPP85" s="495"/>
      <c r="NPQ85" s="495"/>
      <c r="NPR85" s="495"/>
      <c r="NPS85" s="495"/>
      <c r="NPT85" s="495"/>
      <c r="NPU85" s="495"/>
      <c r="NPV85" s="495"/>
      <c r="NPW85" s="495"/>
      <c r="NPX85" s="495"/>
      <c r="NPY85" s="495"/>
      <c r="NPZ85" s="495"/>
      <c r="NQA85" s="495"/>
      <c r="NQB85" s="495"/>
      <c r="NQC85" s="495"/>
      <c r="NQD85" s="495"/>
      <c r="NQE85" s="495"/>
      <c r="NQF85" s="495"/>
      <c r="NQG85" s="495"/>
      <c r="NQH85" s="495"/>
      <c r="NQI85" s="495"/>
      <c r="NQJ85" s="495"/>
      <c r="NQK85" s="495"/>
      <c r="NQL85" s="495"/>
      <c r="NQM85" s="495"/>
      <c r="NQN85" s="495"/>
      <c r="NQO85" s="495"/>
      <c r="NQP85" s="495"/>
      <c r="NQQ85" s="495"/>
      <c r="NQR85" s="495"/>
      <c r="NQS85" s="495"/>
      <c r="NQT85" s="495"/>
      <c r="NQU85" s="495"/>
      <c r="NQV85" s="495"/>
      <c r="NQW85" s="495"/>
      <c r="NQX85" s="495"/>
      <c r="NQY85" s="495"/>
      <c r="NQZ85" s="495"/>
      <c r="NRA85" s="495"/>
      <c r="NRB85" s="495"/>
      <c r="NRC85" s="495"/>
      <c r="NRD85" s="495"/>
      <c r="NRE85" s="495"/>
      <c r="NRF85" s="495"/>
      <c r="NRG85" s="495"/>
      <c r="NRH85" s="495"/>
      <c r="NRI85" s="495"/>
      <c r="NRJ85" s="495"/>
      <c r="NRK85" s="495"/>
      <c r="NRL85" s="495"/>
      <c r="NRM85" s="495"/>
      <c r="NRN85" s="495"/>
      <c r="NRO85" s="495"/>
      <c r="NRP85" s="495"/>
      <c r="NRQ85" s="495"/>
      <c r="NRR85" s="495"/>
      <c r="NRS85" s="495"/>
      <c r="NRT85" s="495"/>
      <c r="NRU85" s="495"/>
      <c r="NRV85" s="495"/>
      <c r="NRW85" s="495"/>
      <c r="NRX85" s="495"/>
      <c r="NRY85" s="495"/>
      <c r="NRZ85" s="495"/>
      <c r="NSA85" s="495"/>
      <c r="NSB85" s="495"/>
      <c r="NSC85" s="495"/>
      <c r="NSD85" s="495"/>
      <c r="NSE85" s="495"/>
      <c r="NSF85" s="495"/>
      <c r="NSG85" s="495"/>
      <c r="NSH85" s="495"/>
      <c r="NSI85" s="495"/>
      <c r="NSJ85" s="495"/>
      <c r="NSK85" s="495"/>
      <c r="NSL85" s="495"/>
      <c r="NSM85" s="495"/>
      <c r="NSN85" s="495"/>
      <c r="NSO85" s="495"/>
      <c r="NSP85" s="495"/>
      <c r="NSQ85" s="495"/>
      <c r="NSR85" s="495"/>
      <c r="NSS85" s="495"/>
      <c r="NST85" s="495"/>
      <c r="NSU85" s="495"/>
      <c r="NSV85" s="495"/>
      <c r="NSW85" s="495"/>
      <c r="NSX85" s="495"/>
      <c r="NSY85" s="495"/>
      <c r="NSZ85" s="495"/>
      <c r="NTA85" s="495"/>
      <c r="NTB85" s="495"/>
      <c r="NTC85" s="495"/>
      <c r="NTD85" s="495"/>
      <c r="NTE85" s="495"/>
      <c r="NTF85" s="495"/>
      <c r="NTG85" s="495"/>
      <c r="NTH85" s="495"/>
      <c r="NTI85" s="495"/>
      <c r="NTJ85" s="495"/>
      <c r="NTK85" s="495"/>
      <c r="NTL85" s="495"/>
      <c r="NTM85" s="495"/>
      <c r="NTN85" s="495"/>
      <c r="NTO85" s="495"/>
      <c r="NTP85" s="495"/>
      <c r="NTQ85" s="495"/>
      <c r="NTR85" s="495"/>
      <c r="NTS85" s="495"/>
      <c r="NTT85" s="495"/>
      <c r="NTU85" s="495"/>
      <c r="NTV85" s="495"/>
      <c r="NTW85" s="495"/>
      <c r="NTX85" s="495"/>
      <c r="NTY85" s="495"/>
      <c r="NTZ85" s="495"/>
      <c r="NUA85" s="495"/>
      <c r="NUB85" s="495"/>
      <c r="NUC85" s="495"/>
      <c r="NUD85" s="495"/>
      <c r="NUE85" s="495"/>
      <c r="NUF85" s="495"/>
      <c r="NUG85" s="495"/>
      <c r="NUH85" s="495"/>
      <c r="NUI85" s="495"/>
      <c r="NUJ85" s="495"/>
      <c r="NUK85" s="495"/>
      <c r="NUL85" s="495"/>
      <c r="NUM85" s="495"/>
      <c r="NUN85" s="495"/>
      <c r="NUO85" s="495"/>
      <c r="NUP85" s="495"/>
      <c r="NUQ85" s="495"/>
      <c r="NUR85" s="495"/>
      <c r="NUS85" s="495"/>
      <c r="NUT85" s="495"/>
      <c r="NUU85" s="495"/>
      <c r="NUV85" s="495"/>
      <c r="NUW85" s="495"/>
      <c r="NUX85" s="495"/>
      <c r="NUY85" s="495"/>
      <c r="NUZ85" s="495"/>
      <c r="NVA85" s="495"/>
      <c r="NVB85" s="495"/>
      <c r="NVC85" s="495"/>
      <c r="NVD85" s="495"/>
      <c r="NVE85" s="495"/>
      <c r="NVF85" s="495"/>
      <c r="NVG85" s="495"/>
      <c r="NVH85" s="495"/>
      <c r="NVI85" s="495"/>
      <c r="NVJ85" s="495"/>
      <c r="NVK85" s="495"/>
      <c r="NVL85" s="495"/>
      <c r="NVM85" s="495"/>
      <c r="NVN85" s="495"/>
      <c r="NVO85" s="495"/>
      <c r="NVP85" s="495"/>
      <c r="NVQ85" s="495"/>
      <c r="NVR85" s="495"/>
      <c r="NVS85" s="495"/>
      <c r="NVT85" s="495"/>
      <c r="NVU85" s="495"/>
      <c r="NVV85" s="495"/>
      <c r="NVW85" s="495"/>
      <c r="NVX85" s="495"/>
      <c r="NVY85" s="495"/>
      <c r="NVZ85" s="495"/>
      <c r="NWA85" s="495"/>
      <c r="NWB85" s="495"/>
      <c r="NWC85" s="495"/>
      <c r="NWD85" s="495"/>
      <c r="NWE85" s="495"/>
      <c r="NWF85" s="495"/>
      <c r="NWG85" s="495"/>
      <c r="NWH85" s="495"/>
      <c r="NWI85" s="495"/>
      <c r="NWJ85" s="495"/>
      <c r="NWK85" s="495"/>
      <c r="NWL85" s="495"/>
      <c r="NWM85" s="495"/>
      <c r="NWN85" s="495"/>
      <c r="NWO85" s="495"/>
      <c r="NWP85" s="495"/>
      <c r="NWQ85" s="495"/>
      <c r="NWR85" s="495"/>
      <c r="NWS85" s="495"/>
      <c r="NWT85" s="495"/>
      <c r="NWU85" s="495"/>
      <c r="NWV85" s="495"/>
      <c r="NWW85" s="495"/>
      <c r="NWX85" s="495"/>
      <c r="NWY85" s="495"/>
      <c r="NWZ85" s="495"/>
      <c r="NXA85" s="495"/>
      <c r="NXB85" s="495"/>
      <c r="NXC85" s="495"/>
      <c r="NXD85" s="495"/>
      <c r="NXE85" s="495"/>
      <c r="NXF85" s="495"/>
      <c r="NXG85" s="495"/>
      <c r="NXH85" s="495"/>
      <c r="NXI85" s="495"/>
      <c r="NXJ85" s="495"/>
      <c r="NXK85" s="495"/>
      <c r="NXL85" s="495"/>
      <c r="NXM85" s="495"/>
      <c r="NXN85" s="495"/>
      <c r="NXO85" s="495"/>
      <c r="NXP85" s="495"/>
      <c r="NXQ85" s="495"/>
      <c r="NXR85" s="495"/>
      <c r="NXS85" s="495"/>
      <c r="NXT85" s="495"/>
      <c r="NXU85" s="495"/>
      <c r="NXV85" s="495"/>
      <c r="NXW85" s="495"/>
      <c r="NXX85" s="495"/>
      <c r="NXY85" s="495"/>
      <c r="NXZ85" s="495"/>
      <c r="NYA85" s="495"/>
      <c r="NYB85" s="495"/>
      <c r="NYC85" s="495"/>
      <c r="NYD85" s="495"/>
      <c r="NYE85" s="495"/>
      <c r="NYF85" s="495"/>
      <c r="NYG85" s="495"/>
      <c r="NYH85" s="495"/>
      <c r="NYI85" s="495"/>
      <c r="NYJ85" s="495"/>
      <c r="NYK85" s="495"/>
      <c r="NYL85" s="495"/>
      <c r="NYM85" s="495"/>
      <c r="NYN85" s="495"/>
      <c r="NYO85" s="495"/>
      <c r="NYP85" s="495"/>
      <c r="NYQ85" s="495"/>
      <c r="NYR85" s="495"/>
      <c r="NYS85" s="495"/>
      <c r="NYT85" s="495"/>
      <c r="NYU85" s="495"/>
      <c r="NYV85" s="495"/>
      <c r="NYW85" s="495"/>
      <c r="NYX85" s="495"/>
      <c r="NYY85" s="495"/>
      <c r="NYZ85" s="495"/>
      <c r="NZA85" s="495"/>
      <c r="NZB85" s="495"/>
      <c r="NZC85" s="495"/>
      <c r="NZD85" s="495"/>
      <c r="NZE85" s="495"/>
      <c r="NZF85" s="495"/>
      <c r="NZG85" s="495"/>
      <c r="NZH85" s="495"/>
      <c r="NZI85" s="495"/>
      <c r="NZJ85" s="495"/>
      <c r="NZK85" s="495"/>
      <c r="NZL85" s="495"/>
      <c r="NZM85" s="495"/>
      <c r="NZN85" s="495"/>
      <c r="NZO85" s="495"/>
      <c r="NZP85" s="495"/>
      <c r="NZQ85" s="495"/>
      <c r="NZR85" s="495"/>
      <c r="NZS85" s="495"/>
      <c r="NZT85" s="495"/>
      <c r="NZU85" s="495"/>
      <c r="NZV85" s="495"/>
      <c r="NZW85" s="495"/>
      <c r="NZX85" s="495"/>
      <c r="NZY85" s="495"/>
      <c r="NZZ85" s="495"/>
      <c r="OAA85" s="495"/>
      <c r="OAB85" s="495"/>
      <c r="OAC85" s="495"/>
      <c r="OAD85" s="495"/>
      <c r="OAE85" s="495"/>
      <c r="OAF85" s="495"/>
      <c r="OAG85" s="495"/>
      <c r="OAH85" s="495"/>
      <c r="OAI85" s="495"/>
      <c r="OAJ85" s="495"/>
      <c r="OAK85" s="495"/>
      <c r="OAL85" s="495"/>
      <c r="OAM85" s="495"/>
      <c r="OAN85" s="495"/>
      <c r="OAO85" s="495"/>
      <c r="OAP85" s="495"/>
      <c r="OAQ85" s="495"/>
      <c r="OAR85" s="495"/>
      <c r="OAS85" s="495"/>
      <c r="OAT85" s="495"/>
      <c r="OAU85" s="495"/>
      <c r="OAV85" s="495"/>
      <c r="OAW85" s="495"/>
      <c r="OAX85" s="495"/>
      <c r="OAY85" s="495"/>
      <c r="OAZ85" s="495"/>
      <c r="OBA85" s="495"/>
      <c r="OBB85" s="495"/>
      <c r="OBC85" s="495"/>
      <c r="OBD85" s="495"/>
      <c r="OBE85" s="495"/>
      <c r="OBF85" s="495"/>
      <c r="OBG85" s="495"/>
      <c r="OBH85" s="495"/>
      <c r="OBI85" s="495"/>
      <c r="OBJ85" s="495"/>
      <c r="OBK85" s="495"/>
      <c r="OBL85" s="495"/>
      <c r="OBM85" s="495"/>
      <c r="OBN85" s="495"/>
      <c r="OBO85" s="495"/>
      <c r="OBP85" s="495"/>
      <c r="OBQ85" s="495"/>
      <c r="OBR85" s="495"/>
      <c r="OBS85" s="495"/>
      <c r="OBT85" s="495"/>
      <c r="OBU85" s="495"/>
      <c r="OBV85" s="495"/>
      <c r="OBW85" s="495"/>
      <c r="OBX85" s="495"/>
      <c r="OBY85" s="495"/>
      <c r="OBZ85" s="495"/>
      <c r="OCA85" s="495"/>
      <c r="OCB85" s="495"/>
      <c r="OCC85" s="495"/>
      <c r="OCD85" s="495"/>
      <c r="OCE85" s="495"/>
      <c r="OCF85" s="495"/>
      <c r="OCG85" s="495"/>
      <c r="OCH85" s="495"/>
      <c r="OCI85" s="495"/>
      <c r="OCJ85" s="495"/>
      <c r="OCK85" s="495"/>
      <c r="OCL85" s="495"/>
      <c r="OCM85" s="495"/>
      <c r="OCN85" s="495"/>
      <c r="OCO85" s="495"/>
      <c r="OCP85" s="495"/>
      <c r="OCQ85" s="495"/>
      <c r="OCR85" s="495"/>
      <c r="OCS85" s="495"/>
      <c r="OCT85" s="495"/>
      <c r="OCU85" s="495"/>
      <c r="OCV85" s="495"/>
      <c r="OCW85" s="495"/>
      <c r="OCX85" s="495"/>
      <c r="OCY85" s="495"/>
      <c r="OCZ85" s="495"/>
      <c r="ODA85" s="495"/>
      <c r="ODB85" s="495"/>
      <c r="ODC85" s="495"/>
      <c r="ODD85" s="495"/>
      <c r="ODE85" s="495"/>
      <c r="ODF85" s="495"/>
      <c r="ODG85" s="495"/>
      <c r="ODH85" s="495"/>
      <c r="ODI85" s="495"/>
      <c r="ODJ85" s="495"/>
      <c r="ODK85" s="495"/>
      <c r="ODL85" s="495"/>
      <c r="ODM85" s="495"/>
      <c r="ODN85" s="495"/>
      <c r="ODO85" s="495"/>
      <c r="ODP85" s="495"/>
      <c r="ODQ85" s="495"/>
      <c r="ODR85" s="495"/>
      <c r="ODS85" s="495"/>
      <c r="ODT85" s="495"/>
      <c r="ODU85" s="495"/>
      <c r="ODV85" s="495"/>
      <c r="ODW85" s="495"/>
      <c r="ODX85" s="495"/>
      <c r="ODY85" s="495"/>
      <c r="ODZ85" s="495"/>
      <c r="OEA85" s="495"/>
      <c r="OEB85" s="495"/>
      <c r="OEC85" s="495"/>
      <c r="OED85" s="495"/>
      <c r="OEE85" s="495"/>
      <c r="OEF85" s="495"/>
      <c r="OEG85" s="495"/>
      <c r="OEH85" s="495"/>
      <c r="OEI85" s="495"/>
      <c r="OEJ85" s="495"/>
      <c r="OEK85" s="495"/>
      <c r="OEL85" s="495"/>
      <c r="OEM85" s="495"/>
      <c r="OEN85" s="495"/>
      <c r="OEO85" s="495"/>
      <c r="OEP85" s="495"/>
      <c r="OEQ85" s="495"/>
      <c r="OER85" s="495"/>
      <c r="OES85" s="495"/>
      <c r="OET85" s="495"/>
      <c r="OEU85" s="495"/>
      <c r="OEV85" s="495"/>
      <c r="OEW85" s="495"/>
      <c r="OEX85" s="495"/>
      <c r="OEY85" s="495"/>
      <c r="OEZ85" s="495"/>
      <c r="OFA85" s="495"/>
      <c r="OFB85" s="495"/>
      <c r="OFC85" s="495"/>
      <c r="OFD85" s="495"/>
      <c r="OFE85" s="495"/>
      <c r="OFF85" s="495"/>
      <c r="OFG85" s="495"/>
      <c r="OFH85" s="495"/>
      <c r="OFI85" s="495"/>
      <c r="OFJ85" s="495"/>
      <c r="OFK85" s="495"/>
      <c r="OFL85" s="495"/>
      <c r="OFM85" s="495"/>
      <c r="OFN85" s="495"/>
      <c r="OFO85" s="495"/>
      <c r="OFP85" s="495"/>
      <c r="OFQ85" s="495"/>
      <c r="OFR85" s="495"/>
      <c r="OFS85" s="495"/>
      <c r="OFT85" s="495"/>
      <c r="OFU85" s="495"/>
      <c r="OFV85" s="495"/>
      <c r="OFW85" s="495"/>
      <c r="OFX85" s="495"/>
      <c r="OFY85" s="495"/>
      <c r="OFZ85" s="495"/>
      <c r="OGA85" s="495"/>
      <c r="OGB85" s="495"/>
      <c r="OGC85" s="495"/>
      <c r="OGD85" s="495"/>
      <c r="OGE85" s="495"/>
      <c r="OGF85" s="495"/>
      <c r="OGG85" s="495"/>
      <c r="OGH85" s="495"/>
      <c r="OGI85" s="495"/>
      <c r="OGJ85" s="495"/>
      <c r="OGK85" s="495"/>
      <c r="OGL85" s="495"/>
      <c r="OGM85" s="495"/>
      <c r="OGN85" s="495"/>
      <c r="OGO85" s="495"/>
      <c r="OGP85" s="495"/>
      <c r="OGQ85" s="495"/>
      <c r="OGR85" s="495"/>
      <c r="OGS85" s="495"/>
      <c r="OGT85" s="495"/>
      <c r="OGU85" s="495"/>
      <c r="OGV85" s="495"/>
      <c r="OGW85" s="495"/>
      <c r="OGX85" s="495"/>
      <c r="OGY85" s="495"/>
      <c r="OGZ85" s="495"/>
      <c r="OHA85" s="495"/>
      <c r="OHB85" s="495"/>
      <c r="OHC85" s="495"/>
      <c r="OHD85" s="495"/>
      <c r="OHE85" s="495"/>
      <c r="OHF85" s="495"/>
      <c r="OHG85" s="495"/>
      <c r="OHH85" s="495"/>
      <c r="OHI85" s="495"/>
      <c r="OHJ85" s="495"/>
      <c r="OHK85" s="495"/>
      <c r="OHL85" s="495"/>
      <c r="OHM85" s="495"/>
      <c r="OHN85" s="495"/>
      <c r="OHO85" s="495"/>
      <c r="OHP85" s="495"/>
      <c r="OHQ85" s="495"/>
      <c r="OHR85" s="495"/>
      <c r="OHS85" s="495"/>
      <c r="OHT85" s="495"/>
      <c r="OHU85" s="495"/>
      <c r="OHV85" s="495"/>
      <c r="OHW85" s="495"/>
      <c r="OHX85" s="495"/>
      <c r="OHY85" s="495"/>
      <c r="OHZ85" s="495"/>
      <c r="OIA85" s="495"/>
      <c r="OIB85" s="495"/>
      <c r="OIC85" s="495"/>
      <c r="OID85" s="495"/>
      <c r="OIE85" s="495"/>
      <c r="OIF85" s="495"/>
      <c r="OIG85" s="495"/>
      <c r="OIH85" s="495"/>
      <c r="OII85" s="495"/>
      <c r="OIJ85" s="495"/>
      <c r="OIK85" s="495"/>
      <c r="OIL85" s="495"/>
      <c r="OIM85" s="495"/>
      <c r="OIN85" s="495"/>
      <c r="OIO85" s="495"/>
      <c r="OIP85" s="495"/>
      <c r="OIQ85" s="495"/>
      <c r="OIR85" s="495"/>
      <c r="OIS85" s="495"/>
      <c r="OIT85" s="495"/>
      <c r="OIU85" s="495"/>
      <c r="OIV85" s="495"/>
      <c r="OIW85" s="495"/>
      <c r="OIX85" s="495"/>
      <c r="OIY85" s="495"/>
      <c r="OIZ85" s="495"/>
      <c r="OJA85" s="495"/>
      <c r="OJB85" s="495"/>
      <c r="OJC85" s="495"/>
      <c r="OJD85" s="495"/>
      <c r="OJE85" s="495"/>
      <c r="OJF85" s="495"/>
      <c r="OJG85" s="495"/>
      <c r="OJH85" s="495"/>
      <c r="OJI85" s="495"/>
      <c r="OJJ85" s="495"/>
      <c r="OJK85" s="495"/>
      <c r="OJL85" s="495"/>
      <c r="OJM85" s="495"/>
      <c r="OJN85" s="495"/>
      <c r="OJO85" s="495"/>
      <c r="OJP85" s="495"/>
      <c r="OJQ85" s="495"/>
      <c r="OJR85" s="495"/>
      <c r="OJS85" s="495"/>
      <c r="OJT85" s="495"/>
      <c r="OJU85" s="495"/>
      <c r="OJV85" s="495"/>
      <c r="OJW85" s="495"/>
      <c r="OJX85" s="495"/>
      <c r="OJY85" s="495"/>
      <c r="OJZ85" s="495"/>
      <c r="OKA85" s="495"/>
      <c r="OKB85" s="495"/>
      <c r="OKC85" s="495"/>
      <c r="OKD85" s="495"/>
      <c r="OKE85" s="495"/>
      <c r="OKF85" s="495"/>
      <c r="OKG85" s="495"/>
      <c r="OKH85" s="495"/>
      <c r="OKI85" s="495"/>
      <c r="OKJ85" s="495"/>
      <c r="OKK85" s="495"/>
      <c r="OKL85" s="495"/>
      <c r="OKM85" s="495"/>
      <c r="OKN85" s="495"/>
      <c r="OKO85" s="495"/>
      <c r="OKP85" s="495"/>
      <c r="OKQ85" s="495"/>
      <c r="OKR85" s="495"/>
      <c r="OKS85" s="495"/>
      <c r="OKT85" s="495"/>
      <c r="OKU85" s="495"/>
      <c r="OKV85" s="495"/>
      <c r="OKW85" s="495"/>
      <c r="OKX85" s="495"/>
      <c r="OKY85" s="495"/>
      <c r="OKZ85" s="495"/>
      <c r="OLA85" s="495"/>
      <c r="OLB85" s="495"/>
      <c r="OLC85" s="495"/>
      <c r="OLD85" s="495"/>
      <c r="OLE85" s="495"/>
      <c r="OLF85" s="495"/>
      <c r="OLG85" s="495"/>
      <c r="OLH85" s="495"/>
      <c r="OLI85" s="495"/>
      <c r="OLJ85" s="495"/>
      <c r="OLK85" s="495"/>
      <c r="OLL85" s="495"/>
      <c r="OLM85" s="495"/>
      <c r="OLN85" s="495"/>
      <c r="OLO85" s="495"/>
      <c r="OLP85" s="495"/>
      <c r="OLQ85" s="495"/>
      <c r="OLR85" s="495"/>
      <c r="OLS85" s="495"/>
      <c r="OLT85" s="495"/>
      <c r="OLU85" s="495"/>
      <c r="OLV85" s="495"/>
      <c r="OLW85" s="495"/>
      <c r="OLX85" s="495"/>
      <c r="OLY85" s="495"/>
      <c r="OLZ85" s="495"/>
      <c r="OMA85" s="495"/>
      <c r="OMB85" s="495"/>
      <c r="OMC85" s="495"/>
      <c r="OMD85" s="495"/>
      <c r="OME85" s="495"/>
      <c r="OMF85" s="495"/>
      <c r="OMG85" s="495"/>
      <c r="OMH85" s="495"/>
      <c r="OMI85" s="495"/>
      <c r="OMJ85" s="495"/>
      <c r="OMK85" s="495"/>
      <c r="OML85" s="495"/>
      <c r="OMM85" s="495"/>
      <c r="OMN85" s="495"/>
      <c r="OMO85" s="495"/>
      <c r="OMP85" s="495"/>
      <c r="OMQ85" s="495"/>
      <c r="OMR85" s="495"/>
      <c r="OMS85" s="495"/>
      <c r="OMT85" s="495"/>
      <c r="OMU85" s="495"/>
      <c r="OMV85" s="495"/>
      <c r="OMW85" s="495"/>
      <c r="OMX85" s="495"/>
      <c r="OMY85" s="495"/>
      <c r="OMZ85" s="495"/>
      <c r="ONA85" s="495"/>
      <c r="ONB85" s="495"/>
      <c r="ONC85" s="495"/>
      <c r="OND85" s="495"/>
      <c r="ONE85" s="495"/>
      <c r="ONF85" s="495"/>
      <c r="ONG85" s="495"/>
      <c r="ONH85" s="495"/>
      <c r="ONI85" s="495"/>
      <c r="ONJ85" s="495"/>
      <c r="ONK85" s="495"/>
      <c r="ONL85" s="495"/>
      <c r="ONM85" s="495"/>
      <c r="ONN85" s="495"/>
      <c r="ONO85" s="495"/>
      <c r="ONP85" s="495"/>
      <c r="ONQ85" s="495"/>
      <c r="ONR85" s="495"/>
      <c r="ONS85" s="495"/>
      <c r="ONT85" s="495"/>
      <c r="ONU85" s="495"/>
      <c r="ONV85" s="495"/>
      <c r="ONW85" s="495"/>
      <c r="ONX85" s="495"/>
      <c r="ONY85" s="495"/>
      <c r="ONZ85" s="495"/>
      <c r="OOA85" s="495"/>
      <c r="OOB85" s="495"/>
      <c r="OOC85" s="495"/>
      <c r="OOD85" s="495"/>
      <c r="OOE85" s="495"/>
      <c r="OOF85" s="495"/>
      <c r="OOG85" s="495"/>
      <c r="OOH85" s="495"/>
      <c r="OOI85" s="495"/>
      <c r="OOJ85" s="495"/>
      <c r="OOK85" s="495"/>
      <c r="OOL85" s="495"/>
      <c r="OOM85" s="495"/>
      <c r="OON85" s="495"/>
      <c r="OOO85" s="495"/>
      <c r="OOP85" s="495"/>
      <c r="OOQ85" s="495"/>
      <c r="OOR85" s="495"/>
      <c r="OOS85" s="495"/>
      <c r="OOT85" s="495"/>
      <c r="OOU85" s="495"/>
      <c r="OOV85" s="495"/>
      <c r="OOW85" s="495"/>
      <c r="OOX85" s="495"/>
      <c r="OOY85" s="495"/>
      <c r="OOZ85" s="495"/>
      <c r="OPA85" s="495"/>
      <c r="OPB85" s="495"/>
      <c r="OPC85" s="495"/>
      <c r="OPD85" s="495"/>
      <c r="OPE85" s="495"/>
      <c r="OPF85" s="495"/>
      <c r="OPG85" s="495"/>
      <c r="OPH85" s="495"/>
      <c r="OPI85" s="495"/>
      <c r="OPJ85" s="495"/>
      <c r="OPK85" s="495"/>
      <c r="OPL85" s="495"/>
      <c r="OPM85" s="495"/>
      <c r="OPN85" s="495"/>
      <c r="OPO85" s="495"/>
      <c r="OPP85" s="495"/>
      <c r="OPQ85" s="495"/>
      <c r="OPR85" s="495"/>
      <c r="OPS85" s="495"/>
      <c r="OPT85" s="495"/>
      <c r="OPU85" s="495"/>
      <c r="OPV85" s="495"/>
      <c r="OPW85" s="495"/>
      <c r="OPX85" s="495"/>
      <c r="OPY85" s="495"/>
      <c r="OPZ85" s="495"/>
      <c r="OQA85" s="495"/>
      <c r="OQB85" s="495"/>
      <c r="OQC85" s="495"/>
      <c r="OQD85" s="495"/>
      <c r="OQE85" s="495"/>
      <c r="OQF85" s="495"/>
      <c r="OQG85" s="495"/>
      <c r="OQH85" s="495"/>
      <c r="OQI85" s="495"/>
      <c r="OQJ85" s="495"/>
      <c r="OQK85" s="495"/>
      <c r="OQL85" s="495"/>
      <c r="OQM85" s="495"/>
      <c r="OQN85" s="495"/>
      <c r="OQO85" s="495"/>
      <c r="OQP85" s="495"/>
      <c r="OQQ85" s="495"/>
      <c r="OQR85" s="495"/>
      <c r="OQS85" s="495"/>
      <c r="OQT85" s="495"/>
      <c r="OQU85" s="495"/>
      <c r="OQV85" s="495"/>
      <c r="OQW85" s="495"/>
      <c r="OQX85" s="495"/>
      <c r="OQY85" s="495"/>
      <c r="OQZ85" s="495"/>
      <c r="ORA85" s="495"/>
      <c r="ORB85" s="495"/>
      <c r="ORC85" s="495"/>
      <c r="ORD85" s="495"/>
      <c r="ORE85" s="495"/>
      <c r="ORF85" s="495"/>
      <c r="ORG85" s="495"/>
      <c r="ORH85" s="495"/>
      <c r="ORI85" s="495"/>
      <c r="ORJ85" s="495"/>
      <c r="ORK85" s="495"/>
      <c r="ORL85" s="495"/>
      <c r="ORM85" s="495"/>
      <c r="ORN85" s="495"/>
      <c r="ORO85" s="495"/>
      <c r="ORP85" s="495"/>
      <c r="ORQ85" s="495"/>
      <c r="ORR85" s="495"/>
      <c r="ORS85" s="495"/>
      <c r="ORT85" s="495"/>
      <c r="ORU85" s="495"/>
      <c r="ORV85" s="495"/>
      <c r="ORW85" s="495"/>
      <c r="ORX85" s="495"/>
      <c r="ORY85" s="495"/>
      <c r="ORZ85" s="495"/>
      <c r="OSA85" s="495"/>
      <c r="OSB85" s="495"/>
      <c r="OSC85" s="495"/>
      <c r="OSD85" s="495"/>
      <c r="OSE85" s="495"/>
      <c r="OSF85" s="495"/>
      <c r="OSG85" s="495"/>
      <c r="OSH85" s="495"/>
      <c r="OSI85" s="495"/>
      <c r="OSJ85" s="495"/>
      <c r="OSK85" s="495"/>
      <c r="OSL85" s="495"/>
      <c r="OSM85" s="495"/>
      <c r="OSN85" s="495"/>
      <c r="OSO85" s="495"/>
      <c r="OSP85" s="495"/>
      <c r="OSQ85" s="495"/>
      <c r="OSR85" s="495"/>
      <c r="OSS85" s="495"/>
      <c r="OST85" s="495"/>
      <c r="OSU85" s="495"/>
      <c r="OSV85" s="495"/>
      <c r="OSW85" s="495"/>
      <c r="OSX85" s="495"/>
      <c r="OSY85" s="495"/>
      <c r="OSZ85" s="495"/>
      <c r="OTA85" s="495"/>
      <c r="OTB85" s="495"/>
      <c r="OTC85" s="495"/>
      <c r="OTD85" s="495"/>
      <c r="OTE85" s="495"/>
      <c r="OTF85" s="495"/>
      <c r="OTG85" s="495"/>
      <c r="OTH85" s="495"/>
      <c r="OTI85" s="495"/>
      <c r="OTJ85" s="495"/>
      <c r="OTK85" s="495"/>
      <c r="OTL85" s="495"/>
      <c r="OTM85" s="495"/>
      <c r="OTN85" s="495"/>
      <c r="OTO85" s="495"/>
      <c r="OTP85" s="495"/>
      <c r="OTQ85" s="495"/>
      <c r="OTR85" s="495"/>
      <c r="OTS85" s="495"/>
      <c r="OTT85" s="495"/>
      <c r="OTU85" s="495"/>
      <c r="OTV85" s="495"/>
      <c r="OTW85" s="495"/>
      <c r="OTX85" s="495"/>
      <c r="OTY85" s="495"/>
      <c r="OTZ85" s="495"/>
      <c r="OUA85" s="495"/>
      <c r="OUB85" s="495"/>
      <c r="OUC85" s="495"/>
      <c r="OUD85" s="495"/>
      <c r="OUE85" s="495"/>
      <c r="OUF85" s="495"/>
      <c r="OUG85" s="495"/>
      <c r="OUH85" s="495"/>
      <c r="OUI85" s="495"/>
      <c r="OUJ85" s="495"/>
      <c r="OUK85" s="495"/>
      <c r="OUL85" s="495"/>
      <c r="OUM85" s="495"/>
      <c r="OUN85" s="495"/>
      <c r="OUO85" s="495"/>
      <c r="OUP85" s="495"/>
      <c r="OUQ85" s="495"/>
      <c r="OUR85" s="495"/>
      <c r="OUS85" s="495"/>
      <c r="OUT85" s="495"/>
      <c r="OUU85" s="495"/>
      <c r="OUV85" s="495"/>
      <c r="OUW85" s="495"/>
      <c r="OUX85" s="495"/>
      <c r="OUY85" s="495"/>
      <c r="OUZ85" s="495"/>
      <c r="OVA85" s="495"/>
      <c r="OVB85" s="495"/>
      <c r="OVC85" s="495"/>
      <c r="OVD85" s="495"/>
      <c r="OVE85" s="495"/>
      <c r="OVF85" s="495"/>
      <c r="OVG85" s="495"/>
      <c r="OVH85" s="495"/>
      <c r="OVI85" s="495"/>
      <c r="OVJ85" s="495"/>
      <c r="OVK85" s="495"/>
      <c r="OVL85" s="495"/>
      <c r="OVM85" s="495"/>
      <c r="OVN85" s="495"/>
      <c r="OVO85" s="495"/>
      <c r="OVP85" s="495"/>
      <c r="OVQ85" s="495"/>
      <c r="OVR85" s="495"/>
      <c r="OVS85" s="495"/>
      <c r="OVT85" s="495"/>
      <c r="OVU85" s="495"/>
      <c r="OVV85" s="495"/>
      <c r="OVW85" s="495"/>
      <c r="OVX85" s="495"/>
      <c r="OVY85" s="495"/>
      <c r="OVZ85" s="495"/>
      <c r="OWA85" s="495"/>
      <c r="OWB85" s="495"/>
      <c r="OWC85" s="495"/>
      <c r="OWD85" s="495"/>
      <c r="OWE85" s="495"/>
      <c r="OWF85" s="495"/>
      <c r="OWG85" s="495"/>
      <c r="OWH85" s="495"/>
      <c r="OWI85" s="495"/>
      <c r="OWJ85" s="495"/>
      <c r="OWK85" s="495"/>
      <c r="OWL85" s="495"/>
      <c r="OWM85" s="495"/>
      <c r="OWN85" s="495"/>
      <c r="OWO85" s="495"/>
      <c r="OWP85" s="495"/>
      <c r="OWQ85" s="495"/>
      <c r="OWR85" s="495"/>
      <c r="OWS85" s="495"/>
      <c r="OWT85" s="495"/>
      <c r="OWU85" s="495"/>
      <c r="OWV85" s="495"/>
      <c r="OWW85" s="495"/>
      <c r="OWX85" s="495"/>
      <c r="OWY85" s="495"/>
      <c r="OWZ85" s="495"/>
      <c r="OXA85" s="495"/>
      <c r="OXB85" s="495"/>
      <c r="OXC85" s="495"/>
      <c r="OXD85" s="495"/>
      <c r="OXE85" s="495"/>
      <c r="OXF85" s="495"/>
      <c r="OXG85" s="495"/>
      <c r="OXH85" s="495"/>
      <c r="OXI85" s="495"/>
      <c r="OXJ85" s="495"/>
      <c r="OXK85" s="495"/>
      <c r="OXL85" s="495"/>
      <c r="OXM85" s="495"/>
      <c r="OXN85" s="495"/>
      <c r="OXO85" s="495"/>
      <c r="OXP85" s="495"/>
      <c r="OXQ85" s="495"/>
      <c r="OXR85" s="495"/>
      <c r="OXS85" s="495"/>
      <c r="OXT85" s="495"/>
      <c r="OXU85" s="495"/>
      <c r="OXV85" s="495"/>
      <c r="OXW85" s="495"/>
      <c r="OXX85" s="495"/>
      <c r="OXY85" s="495"/>
      <c r="OXZ85" s="495"/>
      <c r="OYA85" s="495"/>
      <c r="OYB85" s="495"/>
      <c r="OYC85" s="495"/>
      <c r="OYD85" s="495"/>
      <c r="OYE85" s="495"/>
      <c r="OYF85" s="495"/>
      <c r="OYG85" s="495"/>
      <c r="OYH85" s="495"/>
      <c r="OYI85" s="495"/>
      <c r="OYJ85" s="495"/>
      <c r="OYK85" s="495"/>
      <c r="OYL85" s="495"/>
      <c r="OYM85" s="495"/>
      <c r="OYN85" s="495"/>
      <c r="OYO85" s="495"/>
      <c r="OYP85" s="495"/>
      <c r="OYQ85" s="495"/>
      <c r="OYR85" s="495"/>
      <c r="OYS85" s="495"/>
      <c r="OYT85" s="495"/>
      <c r="OYU85" s="495"/>
      <c r="OYV85" s="495"/>
      <c r="OYW85" s="495"/>
      <c r="OYX85" s="495"/>
      <c r="OYY85" s="495"/>
      <c r="OYZ85" s="495"/>
      <c r="OZA85" s="495"/>
      <c r="OZB85" s="495"/>
      <c r="OZC85" s="495"/>
      <c r="OZD85" s="495"/>
      <c r="OZE85" s="495"/>
      <c r="OZF85" s="495"/>
      <c r="OZG85" s="495"/>
      <c r="OZH85" s="495"/>
      <c r="OZI85" s="495"/>
      <c r="OZJ85" s="495"/>
      <c r="OZK85" s="495"/>
      <c r="OZL85" s="495"/>
      <c r="OZM85" s="495"/>
      <c r="OZN85" s="495"/>
      <c r="OZO85" s="495"/>
      <c r="OZP85" s="495"/>
      <c r="OZQ85" s="495"/>
      <c r="OZR85" s="495"/>
      <c r="OZS85" s="495"/>
      <c r="OZT85" s="495"/>
      <c r="OZU85" s="495"/>
      <c r="OZV85" s="495"/>
      <c r="OZW85" s="495"/>
      <c r="OZX85" s="495"/>
      <c r="OZY85" s="495"/>
      <c r="OZZ85" s="495"/>
      <c r="PAA85" s="495"/>
      <c r="PAB85" s="495"/>
      <c r="PAC85" s="495"/>
      <c r="PAD85" s="495"/>
      <c r="PAE85" s="495"/>
      <c r="PAF85" s="495"/>
      <c r="PAG85" s="495"/>
      <c r="PAH85" s="495"/>
      <c r="PAI85" s="495"/>
      <c r="PAJ85" s="495"/>
      <c r="PAK85" s="495"/>
      <c r="PAL85" s="495"/>
      <c r="PAM85" s="495"/>
      <c r="PAN85" s="495"/>
      <c r="PAO85" s="495"/>
      <c r="PAP85" s="495"/>
      <c r="PAQ85" s="495"/>
      <c r="PAR85" s="495"/>
      <c r="PAS85" s="495"/>
      <c r="PAT85" s="495"/>
      <c r="PAU85" s="495"/>
      <c r="PAV85" s="495"/>
      <c r="PAW85" s="495"/>
      <c r="PAX85" s="495"/>
      <c r="PAY85" s="495"/>
      <c r="PAZ85" s="495"/>
      <c r="PBA85" s="495"/>
      <c r="PBB85" s="495"/>
      <c r="PBC85" s="495"/>
      <c r="PBD85" s="495"/>
      <c r="PBE85" s="495"/>
      <c r="PBF85" s="495"/>
      <c r="PBG85" s="495"/>
      <c r="PBH85" s="495"/>
      <c r="PBI85" s="495"/>
      <c r="PBJ85" s="495"/>
      <c r="PBK85" s="495"/>
      <c r="PBL85" s="495"/>
      <c r="PBM85" s="495"/>
      <c r="PBN85" s="495"/>
      <c r="PBO85" s="495"/>
      <c r="PBP85" s="495"/>
      <c r="PBQ85" s="495"/>
      <c r="PBR85" s="495"/>
      <c r="PBS85" s="495"/>
      <c r="PBT85" s="495"/>
      <c r="PBU85" s="495"/>
      <c r="PBV85" s="495"/>
      <c r="PBW85" s="495"/>
      <c r="PBX85" s="495"/>
      <c r="PBY85" s="495"/>
      <c r="PBZ85" s="495"/>
      <c r="PCA85" s="495"/>
      <c r="PCB85" s="495"/>
      <c r="PCC85" s="495"/>
      <c r="PCD85" s="495"/>
      <c r="PCE85" s="495"/>
      <c r="PCF85" s="495"/>
      <c r="PCG85" s="495"/>
      <c r="PCH85" s="495"/>
      <c r="PCI85" s="495"/>
      <c r="PCJ85" s="495"/>
      <c r="PCK85" s="495"/>
      <c r="PCL85" s="495"/>
      <c r="PCM85" s="495"/>
      <c r="PCN85" s="495"/>
      <c r="PCO85" s="495"/>
      <c r="PCP85" s="495"/>
      <c r="PCQ85" s="495"/>
      <c r="PCR85" s="495"/>
      <c r="PCS85" s="495"/>
      <c r="PCT85" s="495"/>
      <c r="PCU85" s="495"/>
      <c r="PCV85" s="495"/>
      <c r="PCW85" s="495"/>
      <c r="PCX85" s="495"/>
      <c r="PCY85" s="495"/>
      <c r="PCZ85" s="495"/>
      <c r="PDA85" s="495"/>
      <c r="PDB85" s="495"/>
      <c r="PDC85" s="495"/>
      <c r="PDD85" s="495"/>
      <c r="PDE85" s="495"/>
      <c r="PDF85" s="495"/>
      <c r="PDG85" s="495"/>
      <c r="PDH85" s="495"/>
      <c r="PDI85" s="495"/>
      <c r="PDJ85" s="495"/>
      <c r="PDK85" s="495"/>
      <c r="PDL85" s="495"/>
      <c r="PDM85" s="495"/>
      <c r="PDN85" s="495"/>
      <c r="PDO85" s="495"/>
      <c r="PDP85" s="495"/>
      <c r="PDQ85" s="495"/>
      <c r="PDR85" s="495"/>
      <c r="PDS85" s="495"/>
      <c r="PDT85" s="495"/>
      <c r="PDU85" s="495"/>
      <c r="PDV85" s="495"/>
      <c r="PDW85" s="495"/>
      <c r="PDX85" s="495"/>
      <c r="PDY85" s="495"/>
      <c r="PDZ85" s="495"/>
      <c r="PEA85" s="495"/>
      <c r="PEB85" s="495"/>
      <c r="PEC85" s="495"/>
      <c r="PED85" s="495"/>
      <c r="PEE85" s="495"/>
      <c r="PEF85" s="495"/>
      <c r="PEG85" s="495"/>
      <c r="PEH85" s="495"/>
      <c r="PEI85" s="495"/>
      <c r="PEJ85" s="495"/>
      <c r="PEK85" s="495"/>
      <c r="PEL85" s="495"/>
      <c r="PEM85" s="495"/>
      <c r="PEN85" s="495"/>
      <c r="PEO85" s="495"/>
      <c r="PEP85" s="495"/>
      <c r="PEQ85" s="495"/>
      <c r="PER85" s="495"/>
      <c r="PES85" s="495"/>
      <c r="PET85" s="495"/>
      <c r="PEU85" s="495"/>
      <c r="PEV85" s="495"/>
      <c r="PEW85" s="495"/>
      <c r="PEX85" s="495"/>
      <c r="PEY85" s="495"/>
      <c r="PEZ85" s="495"/>
      <c r="PFA85" s="495"/>
      <c r="PFB85" s="495"/>
      <c r="PFC85" s="495"/>
      <c r="PFD85" s="495"/>
      <c r="PFE85" s="495"/>
      <c r="PFF85" s="495"/>
      <c r="PFG85" s="495"/>
      <c r="PFH85" s="495"/>
      <c r="PFI85" s="495"/>
      <c r="PFJ85" s="495"/>
      <c r="PFK85" s="495"/>
      <c r="PFL85" s="495"/>
      <c r="PFM85" s="495"/>
      <c r="PFN85" s="495"/>
      <c r="PFO85" s="495"/>
      <c r="PFP85" s="495"/>
      <c r="PFQ85" s="495"/>
      <c r="PFR85" s="495"/>
      <c r="PFS85" s="495"/>
      <c r="PFT85" s="495"/>
      <c r="PFU85" s="495"/>
      <c r="PFV85" s="495"/>
      <c r="PFW85" s="495"/>
      <c r="PFX85" s="495"/>
      <c r="PFY85" s="495"/>
      <c r="PFZ85" s="495"/>
      <c r="PGA85" s="495"/>
      <c r="PGB85" s="495"/>
      <c r="PGC85" s="495"/>
      <c r="PGD85" s="495"/>
      <c r="PGE85" s="495"/>
      <c r="PGF85" s="495"/>
      <c r="PGG85" s="495"/>
      <c r="PGH85" s="495"/>
      <c r="PGI85" s="495"/>
      <c r="PGJ85" s="495"/>
      <c r="PGK85" s="495"/>
      <c r="PGL85" s="495"/>
      <c r="PGM85" s="495"/>
      <c r="PGN85" s="495"/>
      <c r="PGO85" s="495"/>
      <c r="PGP85" s="495"/>
      <c r="PGQ85" s="495"/>
      <c r="PGR85" s="495"/>
      <c r="PGS85" s="495"/>
      <c r="PGT85" s="495"/>
      <c r="PGU85" s="495"/>
      <c r="PGV85" s="495"/>
      <c r="PGW85" s="495"/>
      <c r="PGX85" s="495"/>
      <c r="PGY85" s="495"/>
      <c r="PGZ85" s="495"/>
      <c r="PHA85" s="495"/>
      <c r="PHB85" s="495"/>
      <c r="PHC85" s="495"/>
      <c r="PHD85" s="495"/>
      <c r="PHE85" s="495"/>
      <c r="PHF85" s="495"/>
      <c r="PHG85" s="495"/>
      <c r="PHH85" s="495"/>
      <c r="PHI85" s="495"/>
      <c r="PHJ85" s="495"/>
      <c r="PHK85" s="495"/>
      <c r="PHL85" s="495"/>
      <c r="PHM85" s="495"/>
      <c r="PHN85" s="495"/>
      <c r="PHO85" s="495"/>
      <c r="PHP85" s="495"/>
      <c r="PHQ85" s="495"/>
      <c r="PHR85" s="495"/>
      <c r="PHS85" s="495"/>
      <c r="PHT85" s="495"/>
      <c r="PHU85" s="495"/>
      <c r="PHV85" s="495"/>
      <c r="PHW85" s="495"/>
      <c r="PHX85" s="495"/>
      <c r="PHY85" s="495"/>
      <c r="PHZ85" s="495"/>
      <c r="PIA85" s="495"/>
      <c r="PIB85" s="495"/>
      <c r="PIC85" s="495"/>
      <c r="PID85" s="495"/>
      <c r="PIE85" s="495"/>
      <c r="PIF85" s="495"/>
      <c r="PIG85" s="495"/>
      <c r="PIH85" s="495"/>
      <c r="PII85" s="495"/>
      <c r="PIJ85" s="495"/>
      <c r="PIK85" s="495"/>
      <c r="PIL85" s="495"/>
      <c r="PIM85" s="495"/>
      <c r="PIN85" s="495"/>
      <c r="PIO85" s="495"/>
      <c r="PIP85" s="495"/>
      <c r="PIQ85" s="495"/>
      <c r="PIR85" s="495"/>
      <c r="PIS85" s="495"/>
      <c r="PIT85" s="495"/>
      <c r="PIU85" s="495"/>
      <c r="PIV85" s="495"/>
      <c r="PIW85" s="495"/>
      <c r="PIX85" s="495"/>
      <c r="PIY85" s="495"/>
      <c r="PIZ85" s="495"/>
      <c r="PJA85" s="495"/>
      <c r="PJB85" s="495"/>
      <c r="PJC85" s="495"/>
      <c r="PJD85" s="495"/>
      <c r="PJE85" s="495"/>
      <c r="PJF85" s="495"/>
      <c r="PJG85" s="495"/>
      <c r="PJH85" s="495"/>
      <c r="PJI85" s="495"/>
      <c r="PJJ85" s="495"/>
      <c r="PJK85" s="495"/>
      <c r="PJL85" s="495"/>
      <c r="PJM85" s="495"/>
      <c r="PJN85" s="495"/>
      <c r="PJO85" s="495"/>
      <c r="PJP85" s="495"/>
      <c r="PJQ85" s="495"/>
      <c r="PJR85" s="495"/>
      <c r="PJS85" s="495"/>
      <c r="PJT85" s="495"/>
      <c r="PJU85" s="495"/>
      <c r="PJV85" s="495"/>
      <c r="PJW85" s="495"/>
      <c r="PJX85" s="495"/>
      <c r="PJY85" s="495"/>
      <c r="PJZ85" s="495"/>
      <c r="PKA85" s="495"/>
      <c r="PKB85" s="495"/>
      <c r="PKC85" s="495"/>
      <c r="PKD85" s="495"/>
      <c r="PKE85" s="495"/>
      <c r="PKF85" s="495"/>
      <c r="PKG85" s="495"/>
      <c r="PKH85" s="495"/>
      <c r="PKI85" s="495"/>
      <c r="PKJ85" s="495"/>
      <c r="PKK85" s="495"/>
      <c r="PKL85" s="495"/>
      <c r="PKM85" s="495"/>
      <c r="PKN85" s="495"/>
      <c r="PKO85" s="495"/>
      <c r="PKP85" s="495"/>
      <c r="PKQ85" s="495"/>
      <c r="PKR85" s="495"/>
      <c r="PKS85" s="495"/>
      <c r="PKT85" s="495"/>
      <c r="PKU85" s="495"/>
      <c r="PKV85" s="495"/>
      <c r="PKW85" s="495"/>
      <c r="PKX85" s="495"/>
      <c r="PKY85" s="495"/>
      <c r="PKZ85" s="495"/>
      <c r="PLA85" s="495"/>
      <c r="PLB85" s="495"/>
      <c r="PLC85" s="495"/>
      <c r="PLD85" s="495"/>
      <c r="PLE85" s="495"/>
      <c r="PLF85" s="495"/>
      <c r="PLG85" s="495"/>
      <c r="PLH85" s="495"/>
      <c r="PLI85" s="495"/>
      <c r="PLJ85" s="495"/>
      <c r="PLK85" s="495"/>
      <c r="PLL85" s="495"/>
      <c r="PLM85" s="495"/>
      <c r="PLN85" s="495"/>
      <c r="PLO85" s="495"/>
      <c r="PLP85" s="495"/>
      <c r="PLQ85" s="495"/>
      <c r="PLR85" s="495"/>
      <c r="PLS85" s="495"/>
      <c r="PLT85" s="495"/>
      <c r="PLU85" s="495"/>
      <c r="PLV85" s="495"/>
      <c r="PLW85" s="495"/>
      <c r="PLX85" s="495"/>
      <c r="PLY85" s="495"/>
      <c r="PLZ85" s="495"/>
      <c r="PMA85" s="495"/>
      <c r="PMB85" s="495"/>
      <c r="PMC85" s="495"/>
      <c r="PMD85" s="495"/>
      <c r="PME85" s="495"/>
      <c r="PMF85" s="495"/>
      <c r="PMG85" s="495"/>
      <c r="PMH85" s="495"/>
      <c r="PMI85" s="495"/>
      <c r="PMJ85" s="495"/>
      <c r="PMK85" s="495"/>
      <c r="PML85" s="495"/>
      <c r="PMM85" s="495"/>
      <c r="PMN85" s="495"/>
      <c r="PMO85" s="495"/>
      <c r="PMP85" s="495"/>
      <c r="PMQ85" s="495"/>
      <c r="PMR85" s="495"/>
      <c r="PMS85" s="495"/>
      <c r="PMT85" s="495"/>
      <c r="PMU85" s="495"/>
      <c r="PMV85" s="495"/>
      <c r="PMW85" s="495"/>
      <c r="PMX85" s="495"/>
      <c r="PMY85" s="495"/>
      <c r="PMZ85" s="495"/>
      <c r="PNA85" s="495"/>
      <c r="PNB85" s="495"/>
      <c r="PNC85" s="495"/>
      <c r="PND85" s="495"/>
      <c r="PNE85" s="495"/>
      <c r="PNF85" s="495"/>
      <c r="PNG85" s="495"/>
      <c r="PNH85" s="495"/>
      <c r="PNI85" s="495"/>
      <c r="PNJ85" s="495"/>
      <c r="PNK85" s="495"/>
      <c r="PNL85" s="495"/>
      <c r="PNM85" s="495"/>
      <c r="PNN85" s="495"/>
      <c r="PNO85" s="495"/>
      <c r="PNP85" s="495"/>
      <c r="PNQ85" s="495"/>
      <c r="PNR85" s="495"/>
      <c r="PNS85" s="495"/>
      <c r="PNT85" s="495"/>
      <c r="PNU85" s="495"/>
      <c r="PNV85" s="495"/>
      <c r="PNW85" s="495"/>
      <c r="PNX85" s="495"/>
      <c r="PNY85" s="495"/>
      <c r="PNZ85" s="495"/>
      <c r="POA85" s="495"/>
      <c r="POB85" s="495"/>
      <c r="POC85" s="495"/>
      <c r="POD85" s="495"/>
      <c r="POE85" s="495"/>
      <c r="POF85" s="495"/>
      <c r="POG85" s="495"/>
      <c r="POH85" s="495"/>
      <c r="POI85" s="495"/>
      <c r="POJ85" s="495"/>
      <c r="POK85" s="495"/>
      <c r="POL85" s="495"/>
      <c r="POM85" s="495"/>
      <c r="PON85" s="495"/>
      <c r="POO85" s="495"/>
      <c r="POP85" s="495"/>
      <c r="POQ85" s="495"/>
      <c r="POR85" s="495"/>
      <c r="POS85" s="495"/>
      <c r="POT85" s="495"/>
      <c r="POU85" s="495"/>
      <c r="POV85" s="495"/>
      <c r="POW85" s="495"/>
      <c r="POX85" s="495"/>
      <c r="POY85" s="495"/>
      <c r="POZ85" s="495"/>
      <c r="PPA85" s="495"/>
      <c r="PPB85" s="495"/>
      <c r="PPC85" s="495"/>
      <c r="PPD85" s="495"/>
      <c r="PPE85" s="495"/>
      <c r="PPF85" s="495"/>
      <c r="PPG85" s="495"/>
      <c r="PPH85" s="495"/>
      <c r="PPI85" s="495"/>
      <c r="PPJ85" s="495"/>
      <c r="PPK85" s="495"/>
      <c r="PPL85" s="495"/>
      <c r="PPM85" s="495"/>
      <c r="PPN85" s="495"/>
      <c r="PPO85" s="495"/>
      <c r="PPP85" s="495"/>
      <c r="PPQ85" s="495"/>
      <c r="PPR85" s="495"/>
      <c r="PPS85" s="495"/>
      <c r="PPT85" s="495"/>
      <c r="PPU85" s="495"/>
      <c r="PPV85" s="495"/>
      <c r="PPW85" s="495"/>
      <c r="PPX85" s="495"/>
      <c r="PPY85" s="495"/>
      <c r="PPZ85" s="495"/>
      <c r="PQA85" s="495"/>
      <c r="PQB85" s="495"/>
      <c r="PQC85" s="495"/>
      <c r="PQD85" s="495"/>
      <c r="PQE85" s="495"/>
      <c r="PQF85" s="495"/>
      <c r="PQG85" s="495"/>
      <c r="PQH85" s="495"/>
      <c r="PQI85" s="495"/>
      <c r="PQJ85" s="495"/>
      <c r="PQK85" s="495"/>
      <c r="PQL85" s="495"/>
      <c r="PQM85" s="495"/>
      <c r="PQN85" s="495"/>
      <c r="PQO85" s="495"/>
      <c r="PQP85" s="495"/>
      <c r="PQQ85" s="495"/>
      <c r="PQR85" s="495"/>
      <c r="PQS85" s="495"/>
      <c r="PQT85" s="495"/>
      <c r="PQU85" s="495"/>
      <c r="PQV85" s="495"/>
      <c r="PQW85" s="495"/>
      <c r="PQX85" s="495"/>
      <c r="PQY85" s="495"/>
      <c r="PQZ85" s="495"/>
      <c r="PRA85" s="495"/>
      <c r="PRB85" s="495"/>
      <c r="PRC85" s="495"/>
      <c r="PRD85" s="495"/>
      <c r="PRE85" s="495"/>
      <c r="PRF85" s="495"/>
      <c r="PRG85" s="495"/>
      <c r="PRH85" s="495"/>
      <c r="PRI85" s="495"/>
      <c r="PRJ85" s="495"/>
      <c r="PRK85" s="495"/>
      <c r="PRL85" s="495"/>
      <c r="PRM85" s="495"/>
      <c r="PRN85" s="495"/>
      <c r="PRO85" s="495"/>
      <c r="PRP85" s="495"/>
      <c r="PRQ85" s="495"/>
      <c r="PRR85" s="495"/>
      <c r="PRS85" s="495"/>
      <c r="PRT85" s="495"/>
      <c r="PRU85" s="495"/>
      <c r="PRV85" s="495"/>
      <c r="PRW85" s="495"/>
      <c r="PRX85" s="495"/>
      <c r="PRY85" s="495"/>
      <c r="PRZ85" s="495"/>
      <c r="PSA85" s="495"/>
      <c r="PSB85" s="495"/>
      <c r="PSC85" s="495"/>
      <c r="PSD85" s="495"/>
      <c r="PSE85" s="495"/>
      <c r="PSF85" s="495"/>
      <c r="PSG85" s="495"/>
      <c r="PSH85" s="495"/>
      <c r="PSI85" s="495"/>
      <c r="PSJ85" s="495"/>
      <c r="PSK85" s="495"/>
      <c r="PSL85" s="495"/>
      <c r="PSM85" s="495"/>
      <c r="PSN85" s="495"/>
      <c r="PSO85" s="495"/>
      <c r="PSP85" s="495"/>
      <c r="PSQ85" s="495"/>
      <c r="PSR85" s="495"/>
      <c r="PSS85" s="495"/>
      <c r="PST85" s="495"/>
      <c r="PSU85" s="495"/>
      <c r="PSV85" s="495"/>
      <c r="PSW85" s="495"/>
      <c r="PSX85" s="495"/>
      <c r="PSY85" s="495"/>
      <c r="PSZ85" s="495"/>
      <c r="PTA85" s="495"/>
      <c r="PTB85" s="495"/>
      <c r="PTC85" s="495"/>
      <c r="PTD85" s="495"/>
      <c r="PTE85" s="495"/>
      <c r="PTF85" s="495"/>
      <c r="PTG85" s="495"/>
      <c r="PTH85" s="495"/>
      <c r="PTI85" s="495"/>
      <c r="PTJ85" s="495"/>
      <c r="PTK85" s="495"/>
      <c r="PTL85" s="495"/>
      <c r="PTM85" s="495"/>
      <c r="PTN85" s="495"/>
      <c r="PTO85" s="495"/>
      <c r="PTP85" s="495"/>
      <c r="PTQ85" s="495"/>
      <c r="PTR85" s="495"/>
      <c r="PTS85" s="495"/>
      <c r="PTT85" s="495"/>
      <c r="PTU85" s="495"/>
      <c r="PTV85" s="495"/>
      <c r="PTW85" s="495"/>
      <c r="PTX85" s="495"/>
      <c r="PTY85" s="495"/>
      <c r="PTZ85" s="495"/>
      <c r="PUA85" s="495"/>
      <c r="PUB85" s="495"/>
      <c r="PUC85" s="495"/>
      <c r="PUD85" s="495"/>
      <c r="PUE85" s="495"/>
      <c r="PUF85" s="495"/>
      <c r="PUG85" s="495"/>
      <c r="PUH85" s="495"/>
      <c r="PUI85" s="495"/>
      <c r="PUJ85" s="495"/>
      <c r="PUK85" s="495"/>
      <c r="PUL85" s="495"/>
      <c r="PUM85" s="495"/>
      <c r="PUN85" s="495"/>
      <c r="PUO85" s="495"/>
      <c r="PUP85" s="495"/>
      <c r="PUQ85" s="495"/>
      <c r="PUR85" s="495"/>
      <c r="PUS85" s="495"/>
      <c r="PUT85" s="495"/>
      <c r="PUU85" s="495"/>
      <c r="PUV85" s="495"/>
      <c r="PUW85" s="495"/>
      <c r="PUX85" s="495"/>
      <c r="PUY85" s="495"/>
      <c r="PUZ85" s="495"/>
      <c r="PVA85" s="495"/>
      <c r="PVB85" s="495"/>
      <c r="PVC85" s="495"/>
      <c r="PVD85" s="495"/>
      <c r="PVE85" s="495"/>
      <c r="PVF85" s="495"/>
      <c r="PVG85" s="495"/>
      <c r="PVH85" s="495"/>
      <c r="PVI85" s="495"/>
      <c r="PVJ85" s="495"/>
      <c r="PVK85" s="495"/>
      <c r="PVL85" s="495"/>
      <c r="PVM85" s="495"/>
      <c r="PVN85" s="495"/>
      <c r="PVO85" s="495"/>
      <c r="PVP85" s="495"/>
      <c r="PVQ85" s="495"/>
      <c r="PVR85" s="495"/>
      <c r="PVS85" s="495"/>
      <c r="PVT85" s="495"/>
      <c r="PVU85" s="495"/>
      <c r="PVV85" s="495"/>
      <c r="PVW85" s="495"/>
      <c r="PVX85" s="495"/>
      <c r="PVY85" s="495"/>
      <c r="PVZ85" s="495"/>
      <c r="PWA85" s="495"/>
      <c r="PWB85" s="495"/>
      <c r="PWC85" s="495"/>
      <c r="PWD85" s="495"/>
      <c r="PWE85" s="495"/>
      <c r="PWF85" s="495"/>
      <c r="PWG85" s="495"/>
      <c r="PWH85" s="495"/>
      <c r="PWI85" s="495"/>
      <c r="PWJ85" s="495"/>
      <c r="PWK85" s="495"/>
      <c r="PWL85" s="495"/>
      <c r="PWM85" s="495"/>
      <c r="PWN85" s="495"/>
      <c r="PWO85" s="495"/>
      <c r="PWP85" s="495"/>
      <c r="PWQ85" s="495"/>
      <c r="PWR85" s="495"/>
      <c r="PWS85" s="495"/>
      <c r="PWT85" s="495"/>
      <c r="PWU85" s="495"/>
      <c r="PWV85" s="495"/>
      <c r="PWW85" s="495"/>
      <c r="PWX85" s="495"/>
      <c r="PWY85" s="495"/>
      <c r="PWZ85" s="495"/>
      <c r="PXA85" s="495"/>
      <c r="PXB85" s="495"/>
      <c r="PXC85" s="495"/>
      <c r="PXD85" s="495"/>
      <c r="PXE85" s="495"/>
      <c r="PXF85" s="495"/>
      <c r="PXG85" s="495"/>
      <c r="PXH85" s="495"/>
      <c r="PXI85" s="495"/>
      <c r="PXJ85" s="495"/>
      <c r="PXK85" s="495"/>
      <c r="PXL85" s="495"/>
      <c r="PXM85" s="495"/>
      <c r="PXN85" s="495"/>
      <c r="PXO85" s="495"/>
      <c r="PXP85" s="495"/>
      <c r="PXQ85" s="495"/>
      <c r="PXR85" s="495"/>
      <c r="PXS85" s="495"/>
      <c r="PXT85" s="495"/>
      <c r="PXU85" s="495"/>
      <c r="PXV85" s="495"/>
      <c r="PXW85" s="495"/>
      <c r="PXX85" s="495"/>
      <c r="PXY85" s="495"/>
      <c r="PXZ85" s="495"/>
      <c r="PYA85" s="495"/>
      <c r="PYB85" s="495"/>
      <c r="PYC85" s="495"/>
      <c r="PYD85" s="495"/>
      <c r="PYE85" s="495"/>
      <c r="PYF85" s="495"/>
      <c r="PYG85" s="495"/>
      <c r="PYH85" s="495"/>
      <c r="PYI85" s="495"/>
      <c r="PYJ85" s="495"/>
      <c r="PYK85" s="495"/>
      <c r="PYL85" s="495"/>
      <c r="PYM85" s="495"/>
      <c r="PYN85" s="495"/>
      <c r="PYO85" s="495"/>
      <c r="PYP85" s="495"/>
      <c r="PYQ85" s="495"/>
      <c r="PYR85" s="495"/>
      <c r="PYS85" s="495"/>
      <c r="PYT85" s="495"/>
      <c r="PYU85" s="495"/>
      <c r="PYV85" s="495"/>
      <c r="PYW85" s="495"/>
      <c r="PYX85" s="495"/>
      <c r="PYY85" s="495"/>
      <c r="PYZ85" s="495"/>
      <c r="PZA85" s="495"/>
      <c r="PZB85" s="495"/>
      <c r="PZC85" s="495"/>
      <c r="PZD85" s="495"/>
      <c r="PZE85" s="495"/>
      <c r="PZF85" s="495"/>
      <c r="PZG85" s="495"/>
      <c r="PZH85" s="495"/>
      <c r="PZI85" s="495"/>
      <c r="PZJ85" s="495"/>
      <c r="PZK85" s="495"/>
      <c r="PZL85" s="495"/>
      <c r="PZM85" s="495"/>
      <c r="PZN85" s="495"/>
      <c r="PZO85" s="495"/>
      <c r="PZP85" s="495"/>
      <c r="PZQ85" s="495"/>
      <c r="PZR85" s="495"/>
      <c r="PZS85" s="495"/>
      <c r="PZT85" s="495"/>
      <c r="PZU85" s="495"/>
      <c r="PZV85" s="495"/>
      <c r="PZW85" s="495"/>
      <c r="PZX85" s="495"/>
      <c r="PZY85" s="495"/>
      <c r="PZZ85" s="495"/>
      <c r="QAA85" s="495"/>
      <c r="QAB85" s="495"/>
      <c r="QAC85" s="495"/>
      <c r="QAD85" s="495"/>
      <c r="QAE85" s="495"/>
      <c r="QAF85" s="495"/>
      <c r="QAG85" s="495"/>
      <c r="QAH85" s="495"/>
      <c r="QAI85" s="495"/>
      <c r="QAJ85" s="495"/>
      <c r="QAK85" s="495"/>
      <c r="QAL85" s="495"/>
      <c r="QAM85" s="495"/>
      <c r="QAN85" s="495"/>
      <c r="QAO85" s="495"/>
      <c r="QAP85" s="495"/>
      <c r="QAQ85" s="495"/>
      <c r="QAR85" s="495"/>
      <c r="QAS85" s="495"/>
      <c r="QAT85" s="495"/>
      <c r="QAU85" s="495"/>
      <c r="QAV85" s="495"/>
      <c r="QAW85" s="495"/>
      <c r="QAX85" s="495"/>
      <c r="QAY85" s="495"/>
      <c r="QAZ85" s="495"/>
      <c r="QBA85" s="495"/>
      <c r="QBB85" s="495"/>
      <c r="QBC85" s="495"/>
      <c r="QBD85" s="495"/>
      <c r="QBE85" s="495"/>
      <c r="QBF85" s="495"/>
      <c r="QBG85" s="495"/>
      <c r="QBH85" s="495"/>
      <c r="QBI85" s="495"/>
      <c r="QBJ85" s="495"/>
      <c r="QBK85" s="495"/>
      <c r="QBL85" s="495"/>
      <c r="QBM85" s="495"/>
      <c r="QBN85" s="495"/>
      <c r="QBO85" s="495"/>
      <c r="QBP85" s="495"/>
      <c r="QBQ85" s="495"/>
      <c r="QBR85" s="495"/>
      <c r="QBS85" s="495"/>
      <c r="QBT85" s="495"/>
      <c r="QBU85" s="495"/>
      <c r="QBV85" s="495"/>
      <c r="QBW85" s="495"/>
      <c r="QBX85" s="495"/>
      <c r="QBY85" s="495"/>
      <c r="QBZ85" s="495"/>
      <c r="QCA85" s="495"/>
      <c r="QCB85" s="495"/>
      <c r="QCC85" s="495"/>
      <c r="QCD85" s="495"/>
      <c r="QCE85" s="495"/>
      <c r="QCF85" s="495"/>
      <c r="QCG85" s="495"/>
      <c r="QCH85" s="495"/>
      <c r="QCI85" s="495"/>
      <c r="QCJ85" s="495"/>
      <c r="QCK85" s="495"/>
      <c r="QCL85" s="495"/>
      <c r="QCM85" s="495"/>
      <c r="QCN85" s="495"/>
      <c r="QCO85" s="495"/>
      <c r="QCP85" s="495"/>
      <c r="QCQ85" s="495"/>
      <c r="QCR85" s="495"/>
      <c r="QCS85" s="495"/>
      <c r="QCT85" s="495"/>
      <c r="QCU85" s="495"/>
      <c r="QCV85" s="495"/>
      <c r="QCW85" s="495"/>
      <c r="QCX85" s="495"/>
      <c r="QCY85" s="495"/>
      <c r="QCZ85" s="495"/>
      <c r="QDA85" s="495"/>
      <c r="QDB85" s="495"/>
      <c r="QDC85" s="495"/>
      <c r="QDD85" s="495"/>
      <c r="QDE85" s="495"/>
      <c r="QDF85" s="495"/>
      <c r="QDG85" s="495"/>
      <c r="QDH85" s="495"/>
      <c r="QDI85" s="495"/>
      <c r="QDJ85" s="495"/>
      <c r="QDK85" s="495"/>
      <c r="QDL85" s="495"/>
      <c r="QDM85" s="495"/>
      <c r="QDN85" s="495"/>
      <c r="QDO85" s="495"/>
      <c r="QDP85" s="495"/>
      <c r="QDQ85" s="495"/>
      <c r="QDR85" s="495"/>
      <c r="QDS85" s="495"/>
      <c r="QDT85" s="495"/>
      <c r="QDU85" s="495"/>
      <c r="QDV85" s="495"/>
      <c r="QDW85" s="495"/>
      <c r="QDX85" s="495"/>
      <c r="QDY85" s="495"/>
      <c r="QDZ85" s="495"/>
      <c r="QEA85" s="495"/>
      <c r="QEB85" s="495"/>
      <c r="QEC85" s="495"/>
      <c r="QED85" s="495"/>
      <c r="QEE85" s="495"/>
      <c r="QEF85" s="495"/>
      <c r="QEG85" s="495"/>
      <c r="QEH85" s="495"/>
      <c r="QEI85" s="495"/>
      <c r="QEJ85" s="495"/>
      <c r="QEK85" s="495"/>
      <c r="QEL85" s="495"/>
      <c r="QEM85" s="495"/>
      <c r="QEN85" s="495"/>
      <c r="QEO85" s="495"/>
      <c r="QEP85" s="495"/>
      <c r="QEQ85" s="495"/>
      <c r="QER85" s="495"/>
      <c r="QES85" s="495"/>
      <c r="QET85" s="495"/>
      <c r="QEU85" s="495"/>
      <c r="QEV85" s="495"/>
      <c r="QEW85" s="495"/>
      <c r="QEX85" s="495"/>
      <c r="QEY85" s="495"/>
      <c r="QEZ85" s="495"/>
      <c r="QFA85" s="495"/>
      <c r="QFB85" s="495"/>
      <c r="QFC85" s="495"/>
      <c r="QFD85" s="495"/>
      <c r="QFE85" s="495"/>
      <c r="QFF85" s="495"/>
      <c r="QFG85" s="495"/>
      <c r="QFH85" s="495"/>
      <c r="QFI85" s="495"/>
      <c r="QFJ85" s="495"/>
      <c r="QFK85" s="495"/>
      <c r="QFL85" s="495"/>
      <c r="QFM85" s="495"/>
      <c r="QFN85" s="495"/>
      <c r="QFO85" s="495"/>
      <c r="QFP85" s="495"/>
      <c r="QFQ85" s="495"/>
      <c r="QFR85" s="495"/>
      <c r="QFS85" s="495"/>
      <c r="QFT85" s="495"/>
      <c r="QFU85" s="495"/>
      <c r="QFV85" s="495"/>
      <c r="QFW85" s="495"/>
      <c r="QFX85" s="495"/>
      <c r="QFY85" s="495"/>
      <c r="QFZ85" s="495"/>
      <c r="QGA85" s="495"/>
      <c r="QGB85" s="495"/>
      <c r="QGC85" s="495"/>
      <c r="QGD85" s="495"/>
      <c r="QGE85" s="495"/>
      <c r="QGF85" s="495"/>
      <c r="QGG85" s="495"/>
      <c r="QGH85" s="495"/>
      <c r="QGI85" s="495"/>
      <c r="QGJ85" s="495"/>
      <c r="QGK85" s="495"/>
      <c r="QGL85" s="495"/>
      <c r="QGM85" s="495"/>
      <c r="QGN85" s="495"/>
      <c r="QGO85" s="495"/>
      <c r="QGP85" s="495"/>
      <c r="QGQ85" s="495"/>
      <c r="QGR85" s="495"/>
      <c r="QGS85" s="495"/>
      <c r="QGT85" s="495"/>
      <c r="QGU85" s="495"/>
      <c r="QGV85" s="495"/>
      <c r="QGW85" s="495"/>
      <c r="QGX85" s="495"/>
      <c r="QGY85" s="495"/>
      <c r="QGZ85" s="495"/>
      <c r="QHA85" s="495"/>
      <c r="QHB85" s="495"/>
      <c r="QHC85" s="495"/>
      <c r="QHD85" s="495"/>
      <c r="QHE85" s="495"/>
      <c r="QHF85" s="495"/>
      <c r="QHG85" s="495"/>
      <c r="QHH85" s="495"/>
      <c r="QHI85" s="495"/>
      <c r="QHJ85" s="495"/>
      <c r="QHK85" s="495"/>
      <c r="QHL85" s="495"/>
      <c r="QHM85" s="495"/>
      <c r="QHN85" s="495"/>
      <c r="QHO85" s="495"/>
      <c r="QHP85" s="495"/>
      <c r="QHQ85" s="495"/>
      <c r="QHR85" s="495"/>
      <c r="QHS85" s="495"/>
      <c r="QHT85" s="495"/>
      <c r="QHU85" s="495"/>
      <c r="QHV85" s="495"/>
      <c r="QHW85" s="495"/>
      <c r="QHX85" s="495"/>
      <c r="QHY85" s="495"/>
      <c r="QHZ85" s="495"/>
      <c r="QIA85" s="495"/>
      <c r="QIB85" s="495"/>
      <c r="QIC85" s="495"/>
      <c r="QID85" s="495"/>
      <c r="QIE85" s="495"/>
      <c r="QIF85" s="495"/>
      <c r="QIG85" s="495"/>
      <c r="QIH85" s="495"/>
      <c r="QII85" s="495"/>
      <c r="QIJ85" s="495"/>
      <c r="QIK85" s="495"/>
      <c r="QIL85" s="495"/>
      <c r="QIM85" s="495"/>
      <c r="QIN85" s="495"/>
      <c r="QIO85" s="495"/>
      <c r="QIP85" s="495"/>
      <c r="QIQ85" s="495"/>
      <c r="QIR85" s="495"/>
      <c r="QIS85" s="495"/>
      <c r="QIT85" s="495"/>
      <c r="QIU85" s="495"/>
      <c r="QIV85" s="495"/>
      <c r="QIW85" s="495"/>
      <c r="QIX85" s="495"/>
      <c r="QIY85" s="495"/>
      <c r="QIZ85" s="495"/>
      <c r="QJA85" s="495"/>
      <c r="QJB85" s="495"/>
      <c r="QJC85" s="495"/>
      <c r="QJD85" s="495"/>
      <c r="QJE85" s="495"/>
      <c r="QJF85" s="495"/>
      <c r="QJG85" s="495"/>
      <c r="QJH85" s="495"/>
      <c r="QJI85" s="495"/>
      <c r="QJJ85" s="495"/>
      <c r="QJK85" s="495"/>
      <c r="QJL85" s="495"/>
      <c r="QJM85" s="495"/>
      <c r="QJN85" s="495"/>
      <c r="QJO85" s="495"/>
      <c r="QJP85" s="495"/>
      <c r="QJQ85" s="495"/>
      <c r="QJR85" s="495"/>
      <c r="QJS85" s="495"/>
      <c r="QJT85" s="495"/>
      <c r="QJU85" s="495"/>
      <c r="QJV85" s="495"/>
      <c r="QJW85" s="495"/>
      <c r="QJX85" s="495"/>
      <c r="QJY85" s="495"/>
      <c r="QJZ85" s="495"/>
      <c r="QKA85" s="495"/>
      <c r="QKB85" s="495"/>
      <c r="QKC85" s="495"/>
      <c r="QKD85" s="495"/>
      <c r="QKE85" s="495"/>
      <c r="QKF85" s="495"/>
      <c r="QKG85" s="495"/>
      <c r="QKH85" s="495"/>
      <c r="QKI85" s="495"/>
      <c r="QKJ85" s="495"/>
      <c r="QKK85" s="495"/>
      <c r="QKL85" s="495"/>
      <c r="QKM85" s="495"/>
      <c r="QKN85" s="495"/>
      <c r="QKO85" s="495"/>
      <c r="QKP85" s="495"/>
      <c r="QKQ85" s="495"/>
      <c r="QKR85" s="495"/>
      <c r="QKS85" s="495"/>
      <c r="QKT85" s="495"/>
      <c r="QKU85" s="495"/>
      <c r="QKV85" s="495"/>
      <c r="QKW85" s="495"/>
      <c r="QKX85" s="495"/>
      <c r="QKY85" s="495"/>
      <c r="QKZ85" s="495"/>
      <c r="QLA85" s="495"/>
      <c r="QLB85" s="495"/>
      <c r="QLC85" s="495"/>
      <c r="QLD85" s="495"/>
      <c r="QLE85" s="495"/>
      <c r="QLF85" s="495"/>
      <c r="QLG85" s="495"/>
      <c r="QLH85" s="495"/>
      <c r="QLI85" s="495"/>
      <c r="QLJ85" s="495"/>
      <c r="QLK85" s="495"/>
      <c r="QLL85" s="495"/>
      <c r="QLM85" s="495"/>
      <c r="QLN85" s="495"/>
      <c r="QLO85" s="495"/>
      <c r="QLP85" s="495"/>
      <c r="QLQ85" s="495"/>
      <c r="QLR85" s="495"/>
      <c r="QLS85" s="495"/>
      <c r="QLT85" s="495"/>
      <c r="QLU85" s="495"/>
      <c r="QLV85" s="495"/>
      <c r="QLW85" s="495"/>
      <c r="QLX85" s="495"/>
      <c r="QLY85" s="495"/>
      <c r="QLZ85" s="495"/>
      <c r="QMA85" s="495"/>
      <c r="QMB85" s="495"/>
      <c r="QMC85" s="495"/>
      <c r="QMD85" s="495"/>
      <c r="QME85" s="495"/>
      <c r="QMF85" s="495"/>
      <c r="QMG85" s="495"/>
      <c r="QMH85" s="495"/>
      <c r="QMI85" s="495"/>
      <c r="QMJ85" s="495"/>
      <c r="QMK85" s="495"/>
      <c r="QML85" s="495"/>
      <c r="QMM85" s="495"/>
      <c r="QMN85" s="495"/>
      <c r="QMO85" s="495"/>
      <c r="QMP85" s="495"/>
      <c r="QMQ85" s="495"/>
      <c r="QMR85" s="495"/>
      <c r="QMS85" s="495"/>
      <c r="QMT85" s="495"/>
      <c r="QMU85" s="495"/>
      <c r="QMV85" s="495"/>
      <c r="QMW85" s="495"/>
      <c r="QMX85" s="495"/>
      <c r="QMY85" s="495"/>
      <c r="QMZ85" s="495"/>
      <c r="QNA85" s="495"/>
      <c r="QNB85" s="495"/>
      <c r="QNC85" s="495"/>
      <c r="QND85" s="495"/>
      <c r="QNE85" s="495"/>
      <c r="QNF85" s="495"/>
      <c r="QNG85" s="495"/>
      <c r="QNH85" s="495"/>
      <c r="QNI85" s="495"/>
      <c r="QNJ85" s="495"/>
      <c r="QNK85" s="495"/>
      <c r="QNL85" s="495"/>
      <c r="QNM85" s="495"/>
      <c r="QNN85" s="495"/>
      <c r="QNO85" s="495"/>
      <c r="QNP85" s="495"/>
      <c r="QNQ85" s="495"/>
      <c r="QNR85" s="495"/>
      <c r="QNS85" s="495"/>
      <c r="QNT85" s="495"/>
      <c r="QNU85" s="495"/>
      <c r="QNV85" s="495"/>
      <c r="QNW85" s="495"/>
      <c r="QNX85" s="495"/>
      <c r="QNY85" s="495"/>
      <c r="QNZ85" s="495"/>
      <c r="QOA85" s="495"/>
      <c r="QOB85" s="495"/>
      <c r="QOC85" s="495"/>
      <c r="QOD85" s="495"/>
      <c r="QOE85" s="495"/>
      <c r="QOF85" s="495"/>
      <c r="QOG85" s="495"/>
      <c r="QOH85" s="495"/>
      <c r="QOI85" s="495"/>
      <c r="QOJ85" s="495"/>
      <c r="QOK85" s="495"/>
      <c r="QOL85" s="495"/>
      <c r="QOM85" s="495"/>
      <c r="QON85" s="495"/>
      <c r="QOO85" s="495"/>
      <c r="QOP85" s="495"/>
      <c r="QOQ85" s="495"/>
      <c r="QOR85" s="495"/>
      <c r="QOS85" s="495"/>
      <c r="QOT85" s="495"/>
      <c r="QOU85" s="495"/>
      <c r="QOV85" s="495"/>
      <c r="QOW85" s="495"/>
      <c r="QOX85" s="495"/>
      <c r="QOY85" s="495"/>
      <c r="QOZ85" s="495"/>
      <c r="QPA85" s="495"/>
      <c r="QPB85" s="495"/>
      <c r="QPC85" s="495"/>
      <c r="QPD85" s="495"/>
      <c r="QPE85" s="495"/>
      <c r="QPF85" s="495"/>
      <c r="QPG85" s="495"/>
      <c r="QPH85" s="495"/>
      <c r="QPI85" s="495"/>
      <c r="QPJ85" s="495"/>
      <c r="QPK85" s="495"/>
      <c r="QPL85" s="495"/>
      <c r="QPM85" s="495"/>
      <c r="QPN85" s="495"/>
      <c r="QPO85" s="495"/>
      <c r="QPP85" s="495"/>
      <c r="QPQ85" s="495"/>
      <c r="QPR85" s="495"/>
      <c r="QPS85" s="495"/>
      <c r="QPT85" s="495"/>
      <c r="QPU85" s="495"/>
      <c r="QPV85" s="495"/>
      <c r="QPW85" s="495"/>
      <c r="QPX85" s="495"/>
      <c r="QPY85" s="495"/>
      <c r="QPZ85" s="495"/>
      <c r="QQA85" s="495"/>
      <c r="QQB85" s="495"/>
      <c r="QQC85" s="495"/>
      <c r="QQD85" s="495"/>
      <c r="QQE85" s="495"/>
      <c r="QQF85" s="495"/>
      <c r="QQG85" s="495"/>
      <c r="QQH85" s="495"/>
      <c r="QQI85" s="495"/>
      <c r="QQJ85" s="495"/>
      <c r="QQK85" s="495"/>
      <c r="QQL85" s="495"/>
      <c r="QQM85" s="495"/>
      <c r="QQN85" s="495"/>
      <c r="QQO85" s="495"/>
      <c r="QQP85" s="495"/>
      <c r="QQQ85" s="495"/>
      <c r="QQR85" s="495"/>
      <c r="QQS85" s="495"/>
      <c r="QQT85" s="495"/>
      <c r="QQU85" s="495"/>
      <c r="QQV85" s="495"/>
      <c r="QQW85" s="495"/>
      <c r="QQX85" s="495"/>
      <c r="QQY85" s="495"/>
      <c r="QQZ85" s="495"/>
      <c r="QRA85" s="495"/>
      <c r="QRB85" s="495"/>
      <c r="QRC85" s="495"/>
      <c r="QRD85" s="495"/>
      <c r="QRE85" s="495"/>
      <c r="QRF85" s="495"/>
      <c r="QRG85" s="495"/>
      <c r="QRH85" s="495"/>
      <c r="QRI85" s="495"/>
      <c r="QRJ85" s="495"/>
      <c r="QRK85" s="495"/>
      <c r="QRL85" s="495"/>
      <c r="QRM85" s="495"/>
      <c r="QRN85" s="495"/>
      <c r="QRO85" s="495"/>
      <c r="QRP85" s="495"/>
      <c r="QRQ85" s="495"/>
      <c r="QRR85" s="495"/>
      <c r="QRS85" s="495"/>
      <c r="QRT85" s="495"/>
      <c r="QRU85" s="495"/>
      <c r="QRV85" s="495"/>
      <c r="QRW85" s="495"/>
      <c r="QRX85" s="495"/>
      <c r="QRY85" s="495"/>
      <c r="QRZ85" s="495"/>
      <c r="QSA85" s="495"/>
      <c r="QSB85" s="495"/>
      <c r="QSC85" s="495"/>
      <c r="QSD85" s="495"/>
      <c r="QSE85" s="495"/>
      <c r="QSF85" s="495"/>
      <c r="QSG85" s="495"/>
      <c r="QSH85" s="495"/>
      <c r="QSI85" s="495"/>
      <c r="QSJ85" s="495"/>
      <c r="QSK85" s="495"/>
      <c r="QSL85" s="495"/>
      <c r="QSM85" s="495"/>
      <c r="QSN85" s="495"/>
      <c r="QSO85" s="495"/>
      <c r="QSP85" s="495"/>
      <c r="QSQ85" s="495"/>
      <c r="QSR85" s="495"/>
      <c r="QSS85" s="495"/>
      <c r="QST85" s="495"/>
      <c r="QSU85" s="495"/>
      <c r="QSV85" s="495"/>
      <c r="QSW85" s="495"/>
      <c r="QSX85" s="495"/>
      <c r="QSY85" s="495"/>
      <c r="QSZ85" s="495"/>
      <c r="QTA85" s="495"/>
      <c r="QTB85" s="495"/>
      <c r="QTC85" s="495"/>
      <c r="QTD85" s="495"/>
      <c r="QTE85" s="495"/>
      <c r="QTF85" s="495"/>
      <c r="QTG85" s="495"/>
      <c r="QTH85" s="495"/>
      <c r="QTI85" s="495"/>
      <c r="QTJ85" s="495"/>
      <c r="QTK85" s="495"/>
      <c r="QTL85" s="495"/>
      <c r="QTM85" s="495"/>
      <c r="QTN85" s="495"/>
      <c r="QTO85" s="495"/>
      <c r="QTP85" s="495"/>
      <c r="QTQ85" s="495"/>
      <c r="QTR85" s="495"/>
      <c r="QTS85" s="495"/>
      <c r="QTT85" s="495"/>
      <c r="QTU85" s="495"/>
      <c r="QTV85" s="495"/>
      <c r="QTW85" s="495"/>
      <c r="QTX85" s="495"/>
      <c r="QTY85" s="495"/>
      <c r="QTZ85" s="495"/>
      <c r="QUA85" s="495"/>
      <c r="QUB85" s="495"/>
      <c r="QUC85" s="495"/>
      <c r="QUD85" s="495"/>
      <c r="QUE85" s="495"/>
      <c r="QUF85" s="495"/>
      <c r="QUG85" s="495"/>
      <c r="QUH85" s="495"/>
      <c r="QUI85" s="495"/>
      <c r="QUJ85" s="495"/>
      <c r="QUK85" s="495"/>
      <c r="QUL85" s="495"/>
      <c r="QUM85" s="495"/>
      <c r="QUN85" s="495"/>
      <c r="QUO85" s="495"/>
      <c r="QUP85" s="495"/>
      <c r="QUQ85" s="495"/>
      <c r="QUR85" s="495"/>
      <c r="QUS85" s="495"/>
      <c r="QUT85" s="495"/>
      <c r="QUU85" s="495"/>
      <c r="QUV85" s="495"/>
      <c r="QUW85" s="495"/>
      <c r="QUX85" s="495"/>
      <c r="QUY85" s="495"/>
      <c r="QUZ85" s="495"/>
      <c r="QVA85" s="495"/>
      <c r="QVB85" s="495"/>
      <c r="QVC85" s="495"/>
      <c r="QVD85" s="495"/>
      <c r="QVE85" s="495"/>
      <c r="QVF85" s="495"/>
      <c r="QVG85" s="495"/>
      <c r="QVH85" s="495"/>
      <c r="QVI85" s="495"/>
      <c r="QVJ85" s="495"/>
      <c r="QVK85" s="495"/>
      <c r="QVL85" s="495"/>
      <c r="QVM85" s="495"/>
      <c r="QVN85" s="495"/>
      <c r="QVO85" s="495"/>
      <c r="QVP85" s="495"/>
      <c r="QVQ85" s="495"/>
      <c r="QVR85" s="495"/>
      <c r="QVS85" s="495"/>
      <c r="QVT85" s="495"/>
      <c r="QVU85" s="495"/>
      <c r="QVV85" s="495"/>
      <c r="QVW85" s="495"/>
      <c r="QVX85" s="495"/>
      <c r="QVY85" s="495"/>
      <c r="QVZ85" s="495"/>
      <c r="QWA85" s="495"/>
      <c r="QWB85" s="495"/>
      <c r="QWC85" s="495"/>
      <c r="QWD85" s="495"/>
      <c r="QWE85" s="495"/>
      <c r="QWF85" s="495"/>
      <c r="QWG85" s="495"/>
      <c r="QWH85" s="495"/>
      <c r="QWI85" s="495"/>
      <c r="QWJ85" s="495"/>
      <c r="QWK85" s="495"/>
      <c r="QWL85" s="495"/>
      <c r="QWM85" s="495"/>
      <c r="QWN85" s="495"/>
      <c r="QWO85" s="495"/>
      <c r="QWP85" s="495"/>
      <c r="QWQ85" s="495"/>
      <c r="QWR85" s="495"/>
      <c r="QWS85" s="495"/>
      <c r="QWT85" s="495"/>
      <c r="QWU85" s="495"/>
      <c r="QWV85" s="495"/>
      <c r="QWW85" s="495"/>
      <c r="QWX85" s="495"/>
      <c r="QWY85" s="495"/>
      <c r="QWZ85" s="495"/>
      <c r="QXA85" s="495"/>
      <c r="QXB85" s="495"/>
      <c r="QXC85" s="495"/>
      <c r="QXD85" s="495"/>
      <c r="QXE85" s="495"/>
      <c r="QXF85" s="495"/>
      <c r="QXG85" s="495"/>
      <c r="QXH85" s="495"/>
      <c r="QXI85" s="495"/>
      <c r="QXJ85" s="495"/>
      <c r="QXK85" s="495"/>
      <c r="QXL85" s="495"/>
      <c r="QXM85" s="495"/>
      <c r="QXN85" s="495"/>
      <c r="QXO85" s="495"/>
      <c r="QXP85" s="495"/>
      <c r="QXQ85" s="495"/>
      <c r="QXR85" s="495"/>
      <c r="QXS85" s="495"/>
      <c r="QXT85" s="495"/>
      <c r="QXU85" s="495"/>
      <c r="QXV85" s="495"/>
      <c r="QXW85" s="495"/>
      <c r="QXX85" s="495"/>
      <c r="QXY85" s="495"/>
      <c r="QXZ85" s="495"/>
      <c r="QYA85" s="495"/>
      <c r="QYB85" s="495"/>
      <c r="QYC85" s="495"/>
      <c r="QYD85" s="495"/>
      <c r="QYE85" s="495"/>
      <c r="QYF85" s="495"/>
      <c r="QYG85" s="495"/>
      <c r="QYH85" s="495"/>
      <c r="QYI85" s="495"/>
      <c r="QYJ85" s="495"/>
      <c r="QYK85" s="495"/>
      <c r="QYL85" s="495"/>
      <c r="QYM85" s="495"/>
      <c r="QYN85" s="495"/>
      <c r="QYO85" s="495"/>
      <c r="QYP85" s="495"/>
      <c r="QYQ85" s="495"/>
      <c r="QYR85" s="495"/>
      <c r="QYS85" s="495"/>
      <c r="QYT85" s="495"/>
      <c r="QYU85" s="495"/>
      <c r="QYV85" s="495"/>
      <c r="QYW85" s="495"/>
      <c r="QYX85" s="495"/>
      <c r="QYY85" s="495"/>
      <c r="QYZ85" s="495"/>
      <c r="QZA85" s="495"/>
      <c r="QZB85" s="495"/>
      <c r="QZC85" s="495"/>
      <c r="QZD85" s="495"/>
      <c r="QZE85" s="495"/>
      <c r="QZF85" s="495"/>
      <c r="QZG85" s="495"/>
      <c r="QZH85" s="495"/>
      <c r="QZI85" s="495"/>
      <c r="QZJ85" s="495"/>
      <c r="QZK85" s="495"/>
      <c r="QZL85" s="495"/>
      <c r="QZM85" s="495"/>
      <c r="QZN85" s="495"/>
      <c r="QZO85" s="495"/>
      <c r="QZP85" s="495"/>
      <c r="QZQ85" s="495"/>
      <c r="QZR85" s="495"/>
      <c r="QZS85" s="495"/>
      <c r="QZT85" s="495"/>
      <c r="QZU85" s="495"/>
      <c r="QZV85" s="495"/>
      <c r="QZW85" s="495"/>
      <c r="QZX85" s="495"/>
      <c r="QZY85" s="495"/>
      <c r="QZZ85" s="495"/>
      <c r="RAA85" s="495"/>
      <c r="RAB85" s="495"/>
      <c r="RAC85" s="495"/>
      <c r="RAD85" s="495"/>
      <c r="RAE85" s="495"/>
      <c r="RAF85" s="495"/>
      <c r="RAG85" s="495"/>
      <c r="RAH85" s="495"/>
      <c r="RAI85" s="495"/>
      <c r="RAJ85" s="495"/>
      <c r="RAK85" s="495"/>
      <c r="RAL85" s="495"/>
      <c r="RAM85" s="495"/>
      <c r="RAN85" s="495"/>
      <c r="RAO85" s="495"/>
      <c r="RAP85" s="495"/>
      <c r="RAQ85" s="495"/>
      <c r="RAR85" s="495"/>
      <c r="RAS85" s="495"/>
      <c r="RAT85" s="495"/>
      <c r="RAU85" s="495"/>
      <c r="RAV85" s="495"/>
      <c r="RAW85" s="495"/>
      <c r="RAX85" s="495"/>
      <c r="RAY85" s="495"/>
      <c r="RAZ85" s="495"/>
      <c r="RBA85" s="495"/>
      <c r="RBB85" s="495"/>
      <c r="RBC85" s="495"/>
      <c r="RBD85" s="495"/>
      <c r="RBE85" s="495"/>
      <c r="RBF85" s="495"/>
      <c r="RBG85" s="495"/>
      <c r="RBH85" s="495"/>
      <c r="RBI85" s="495"/>
      <c r="RBJ85" s="495"/>
      <c r="RBK85" s="495"/>
      <c r="RBL85" s="495"/>
      <c r="RBM85" s="495"/>
      <c r="RBN85" s="495"/>
      <c r="RBO85" s="495"/>
      <c r="RBP85" s="495"/>
      <c r="RBQ85" s="495"/>
      <c r="RBR85" s="495"/>
      <c r="RBS85" s="495"/>
      <c r="RBT85" s="495"/>
      <c r="RBU85" s="495"/>
      <c r="RBV85" s="495"/>
      <c r="RBW85" s="495"/>
      <c r="RBX85" s="495"/>
      <c r="RBY85" s="495"/>
      <c r="RBZ85" s="495"/>
      <c r="RCA85" s="495"/>
      <c r="RCB85" s="495"/>
      <c r="RCC85" s="495"/>
      <c r="RCD85" s="495"/>
      <c r="RCE85" s="495"/>
      <c r="RCF85" s="495"/>
      <c r="RCG85" s="495"/>
      <c r="RCH85" s="495"/>
      <c r="RCI85" s="495"/>
      <c r="RCJ85" s="495"/>
      <c r="RCK85" s="495"/>
      <c r="RCL85" s="495"/>
      <c r="RCM85" s="495"/>
      <c r="RCN85" s="495"/>
      <c r="RCO85" s="495"/>
      <c r="RCP85" s="495"/>
      <c r="RCQ85" s="495"/>
      <c r="RCR85" s="495"/>
      <c r="RCS85" s="495"/>
      <c r="RCT85" s="495"/>
      <c r="RCU85" s="495"/>
      <c r="RCV85" s="495"/>
      <c r="RCW85" s="495"/>
      <c r="RCX85" s="495"/>
      <c r="RCY85" s="495"/>
      <c r="RCZ85" s="495"/>
      <c r="RDA85" s="495"/>
      <c r="RDB85" s="495"/>
      <c r="RDC85" s="495"/>
      <c r="RDD85" s="495"/>
      <c r="RDE85" s="495"/>
      <c r="RDF85" s="495"/>
      <c r="RDG85" s="495"/>
      <c r="RDH85" s="495"/>
      <c r="RDI85" s="495"/>
      <c r="RDJ85" s="495"/>
      <c r="RDK85" s="495"/>
      <c r="RDL85" s="495"/>
      <c r="RDM85" s="495"/>
      <c r="RDN85" s="495"/>
      <c r="RDO85" s="495"/>
      <c r="RDP85" s="495"/>
      <c r="RDQ85" s="495"/>
      <c r="RDR85" s="495"/>
      <c r="RDS85" s="495"/>
      <c r="RDT85" s="495"/>
      <c r="RDU85" s="495"/>
      <c r="RDV85" s="495"/>
      <c r="RDW85" s="495"/>
      <c r="RDX85" s="495"/>
      <c r="RDY85" s="495"/>
      <c r="RDZ85" s="495"/>
      <c r="REA85" s="495"/>
      <c r="REB85" s="495"/>
      <c r="REC85" s="495"/>
      <c r="RED85" s="495"/>
      <c r="REE85" s="495"/>
      <c r="REF85" s="495"/>
      <c r="REG85" s="495"/>
      <c r="REH85" s="495"/>
      <c r="REI85" s="495"/>
      <c r="REJ85" s="495"/>
      <c r="REK85" s="495"/>
      <c r="REL85" s="495"/>
      <c r="REM85" s="495"/>
      <c r="REN85" s="495"/>
      <c r="REO85" s="495"/>
      <c r="REP85" s="495"/>
      <c r="REQ85" s="495"/>
      <c r="RER85" s="495"/>
      <c r="RES85" s="495"/>
      <c r="RET85" s="495"/>
      <c r="REU85" s="495"/>
      <c r="REV85" s="495"/>
      <c r="REW85" s="495"/>
      <c r="REX85" s="495"/>
      <c r="REY85" s="495"/>
      <c r="REZ85" s="495"/>
      <c r="RFA85" s="495"/>
      <c r="RFB85" s="495"/>
      <c r="RFC85" s="495"/>
      <c r="RFD85" s="495"/>
      <c r="RFE85" s="495"/>
      <c r="RFF85" s="495"/>
      <c r="RFG85" s="495"/>
      <c r="RFH85" s="495"/>
      <c r="RFI85" s="495"/>
      <c r="RFJ85" s="495"/>
      <c r="RFK85" s="495"/>
      <c r="RFL85" s="495"/>
      <c r="RFM85" s="495"/>
      <c r="RFN85" s="495"/>
      <c r="RFO85" s="495"/>
      <c r="RFP85" s="495"/>
      <c r="RFQ85" s="495"/>
      <c r="RFR85" s="495"/>
      <c r="RFS85" s="495"/>
      <c r="RFT85" s="495"/>
      <c r="RFU85" s="495"/>
      <c r="RFV85" s="495"/>
      <c r="RFW85" s="495"/>
      <c r="RFX85" s="495"/>
      <c r="RFY85" s="495"/>
      <c r="RFZ85" s="495"/>
      <c r="RGA85" s="495"/>
      <c r="RGB85" s="495"/>
      <c r="RGC85" s="495"/>
      <c r="RGD85" s="495"/>
      <c r="RGE85" s="495"/>
      <c r="RGF85" s="495"/>
      <c r="RGG85" s="495"/>
      <c r="RGH85" s="495"/>
      <c r="RGI85" s="495"/>
      <c r="RGJ85" s="495"/>
      <c r="RGK85" s="495"/>
      <c r="RGL85" s="495"/>
      <c r="RGM85" s="495"/>
      <c r="RGN85" s="495"/>
      <c r="RGO85" s="495"/>
      <c r="RGP85" s="495"/>
      <c r="RGQ85" s="495"/>
      <c r="RGR85" s="495"/>
      <c r="RGS85" s="495"/>
      <c r="RGT85" s="495"/>
      <c r="RGU85" s="495"/>
      <c r="RGV85" s="495"/>
      <c r="RGW85" s="495"/>
      <c r="RGX85" s="495"/>
      <c r="RGY85" s="495"/>
      <c r="RGZ85" s="495"/>
      <c r="RHA85" s="495"/>
      <c r="RHB85" s="495"/>
      <c r="RHC85" s="495"/>
      <c r="RHD85" s="495"/>
      <c r="RHE85" s="495"/>
      <c r="RHF85" s="495"/>
      <c r="RHG85" s="495"/>
      <c r="RHH85" s="495"/>
      <c r="RHI85" s="495"/>
      <c r="RHJ85" s="495"/>
      <c r="RHK85" s="495"/>
      <c r="RHL85" s="495"/>
      <c r="RHM85" s="495"/>
      <c r="RHN85" s="495"/>
      <c r="RHO85" s="495"/>
      <c r="RHP85" s="495"/>
      <c r="RHQ85" s="495"/>
      <c r="RHR85" s="495"/>
      <c r="RHS85" s="495"/>
      <c r="RHT85" s="495"/>
      <c r="RHU85" s="495"/>
      <c r="RHV85" s="495"/>
      <c r="RHW85" s="495"/>
      <c r="RHX85" s="495"/>
      <c r="RHY85" s="495"/>
      <c r="RHZ85" s="495"/>
      <c r="RIA85" s="495"/>
      <c r="RIB85" s="495"/>
      <c r="RIC85" s="495"/>
      <c r="RID85" s="495"/>
      <c r="RIE85" s="495"/>
      <c r="RIF85" s="495"/>
      <c r="RIG85" s="495"/>
      <c r="RIH85" s="495"/>
      <c r="RII85" s="495"/>
      <c r="RIJ85" s="495"/>
      <c r="RIK85" s="495"/>
      <c r="RIL85" s="495"/>
      <c r="RIM85" s="495"/>
      <c r="RIN85" s="495"/>
      <c r="RIO85" s="495"/>
      <c r="RIP85" s="495"/>
      <c r="RIQ85" s="495"/>
      <c r="RIR85" s="495"/>
      <c r="RIS85" s="495"/>
      <c r="RIT85" s="495"/>
      <c r="RIU85" s="495"/>
      <c r="RIV85" s="495"/>
      <c r="RIW85" s="495"/>
      <c r="RIX85" s="495"/>
      <c r="RIY85" s="495"/>
      <c r="RIZ85" s="495"/>
      <c r="RJA85" s="495"/>
      <c r="RJB85" s="495"/>
      <c r="RJC85" s="495"/>
      <c r="RJD85" s="495"/>
      <c r="RJE85" s="495"/>
      <c r="RJF85" s="495"/>
      <c r="RJG85" s="495"/>
      <c r="RJH85" s="495"/>
      <c r="RJI85" s="495"/>
      <c r="RJJ85" s="495"/>
      <c r="RJK85" s="495"/>
      <c r="RJL85" s="495"/>
      <c r="RJM85" s="495"/>
      <c r="RJN85" s="495"/>
      <c r="RJO85" s="495"/>
      <c r="RJP85" s="495"/>
      <c r="RJQ85" s="495"/>
      <c r="RJR85" s="495"/>
      <c r="RJS85" s="495"/>
      <c r="RJT85" s="495"/>
      <c r="RJU85" s="495"/>
      <c r="RJV85" s="495"/>
      <c r="RJW85" s="495"/>
      <c r="RJX85" s="495"/>
      <c r="RJY85" s="495"/>
      <c r="RJZ85" s="495"/>
      <c r="RKA85" s="495"/>
      <c r="RKB85" s="495"/>
      <c r="RKC85" s="495"/>
      <c r="RKD85" s="495"/>
      <c r="RKE85" s="495"/>
      <c r="RKF85" s="495"/>
      <c r="RKG85" s="495"/>
      <c r="RKH85" s="495"/>
      <c r="RKI85" s="495"/>
      <c r="RKJ85" s="495"/>
      <c r="RKK85" s="495"/>
      <c r="RKL85" s="495"/>
      <c r="RKM85" s="495"/>
      <c r="RKN85" s="495"/>
      <c r="RKO85" s="495"/>
      <c r="RKP85" s="495"/>
      <c r="RKQ85" s="495"/>
      <c r="RKR85" s="495"/>
      <c r="RKS85" s="495"/>
      <c r="RKT85" s="495"/>
      <c r="RKU85" s="495"/>
      <c r="RKV85" s="495"/>
      <c r="RKW85" s="495"/>
      <c r="RKX85" s="495"/>
      <c r="RKY85" s="495"/>
      <c r="RKZ85" s="495"/>
      <c r="RLA85" s="495"/>
      <c r="RLB85" s="495"/>
      <c r="RLC85" s="495"/>
      <c r="RLD85" s="495"/>
      <c r="RLE85" s="495"/>
      <c r="RLF85" s="495"/>
      <c r="RLG85" s="495"/>
      <c r="RLH85" s="495"/>
      <c r="RLI85" s="495"/>
      <c r="RLJ85" s="495"/>
      <c r="RLK85" s="495"/>
      <c r="RLL85" s="495"/>
      <c r="RLM85" s="495"/>
      <c r="RLN85" s="495"/>
      <c r="RLO85" s="495"/>
      <c r="RLP85" s="495"/>
      <c r="RLQ85" s="495"/>
      <c r="RLR85" s="495"/>
      <c r="RLS85" s="495"/>
      <c r="RLT85" s="495"/>
      <c r="RLU85" s="495"/>
      <c r="RLV85" s="495"/>
      <c r="RLW85" s="495"/>
      <c r="RLX85" s="495"/>
      <c r="RLY85" s="495"/>
      <c r="RLZ85" s="495"/>
      <c r="RMA85" s="495"/>
      <c r="RMB85" s="495"/>
      <c r="RMC85" s="495"/>
      <c r="RMD85" s="495"/>
      <c r="RME85" s="495"/>
      <c r="RMF85" s="495"/>
      <c r="RMG85" s="495"/>
      <c r="RMH85" s="495"/>
      <c r="RMI85" s="495"/>
      <c r="RMJ85" s="495"/>
      <c r="RMK85" s="495"/>
      <c r="RML85" s="495"/>
      <c r="RMM85" s="495"/>
      <c r="RMN85" s="495"/>
      <c r="RMO85" s="495"/>
      <c r="RMP85" s="495"/>
      <c r="RMQ85" s="495"/>
      <c r="RMR85" s="495"/>
      <c r="RMS85" s="495"/>
      <c r="RMT85" s="495"/>
      <c r="RMU85" s="495"/>
      <c r="RMV85" s="495"/>
      <c r="RMW85" s="495"/>
      <c r="RMX85" s="495"/>
      <c r="RMY85" s="495"/>
      <c r="RMZ85" s="495"/>
      <c r="RNA85" s="495"/>
      <c r="RNB85" s="495"/>
      <c r="RNC85" s="495"/>
      <c r="RND85" s="495"/>
      <c r="RNE85" s="495"/>
      <c r="RNF85" s="495"/>
      <c r="RNG85" s="495"/>
      <c r="RNH85" s="495"/>
      <c r="RNI85" s="495"/>
      <c r="RNJ85" s="495"/>
      <c r="RNK85" s="495"/>
      <c r="RNL85" s="495"/>
      <c r="RNM85" s="495"/>
      <c r="RNN85" s="495"/>
      <c r="RNO85" s="495"/>
      <c r="RNP85" s="495"/>
      <c r="RNQ85" s="495"/>
      <c r="RNR85" s="495"/>
      <c r="RNS85" s="495"/>
      <c r="RNT85" s="495"/>
      <c r="RNU85" s="495"/>
      <c r="RNV85" s="495"/>
      <c r="RNW85" s="495"/>
      <c r="RNX85" s="495"/>
      <c r="RNY85" s="495"/>
      <c r="RNZ85" s="495"/>
      <c r="ROA85" s="495"/>
      <c r="ROB85" s="495"/>
      <c r="ROC85" s="495"/>
      <c r="ROD85" s="495"/>
      <c r="ROE85" s="495"/>
      <c r="ROF85" s="495"/>
      <c r="ROG85" s="495"/>
      <c r="ROH85" s="495"/>
      <c r="ROI85" s="495"/>
      <c r="ROJ85" s="495"/>
      <c r="ROK85" s="495"/>
      <c r="ROL85" s="495"/>
      <c r="ROM85" s="495"/>
      <c r="RON85" s="495"/>
      <c r="ROO85" s="495"/>
      <c r="ROP85" s="495"/>
      <c r="ROQ85" s="495"/>
      <c r="ROR85" s="495"/>
      <c r="ROS85" s="495"/>
      <c r="ROT85" s="495"/>
      <c r="ROU85" s="495"/>
      <c r="ROV85" s="495"/>
      <c r="ROW85" s="495"/>
      <c r="ROX85" s="495"/>
      <c r="ROY85" s="495"/>
      <c r="ROZ85" s="495"/>
      <c r="RPA85" s="495"/>
      <c r="RPB85" s="495"/>
      <c r="RPC85" s="495"/>
      <c r="RPD85" s="495"/>
      <c r="RPE85" s="495"/>
      <c r="RPF85" s="495"/>
      <c r="RPG85" s="495"/>
      <c r="RPH85" s="495"/>
      <c r="RPI85" s="495"/>
      <c r="RPJ85" s="495"/>
      <c r="RPK85" s="495"/>
      <c r="RPL85" s="495"/>
      <c r="RPM85" s="495"/>
      <c r="RPN85" s="495"/>
      <c r="RPO85" s="495"/>
      <c r="RPP85" s="495"/>
      <c r="RPQ85" s="495"/>
      <c r="RPR85" s="495"/>
      <c r="RPS85" s="495"/>
      <c r="RPT85" s="495"/>
      <c r="RPU85" s="495"/>
      <c r="RPV85" s="495"/>
      <c r="RPW85" s="495"/>
      <c r="RPX85" s="495"/>
      <c r="RPY85" s="495"/>
      <c r="RPZ85" s="495"/>
      <c r="RQA85" s="495"/>
      <c r="RQB85" s="495"/>
      <c r="RQC85" s="495"/>
      <c r="RQD85" s="495"/>
      <c r="RQE85" s="495"/>
      <c r="RQF85" s="495"/>
      <c r="RQG85" s="495"/>
      <c r="RQH85" s="495"/>
      <c r="RQI85" s="495"/>
      <c r="RQJ85" s="495"/>
      <c r="RQK85" s="495"/>
      <c r="RQL85" s="495"/>
      <c r="RQM85" s="495"/>
      <c r="RQN85" s="495"/>
      <c r="RQO85" s="495"/>
      <c r="RQP85" s="495"/>
      <c r="RQQ85" s="495"/>
      <c r="RQR85" s="495"/>
      <c r="RQS85" s="495"/>
      <c r="RQT85" s="495"/>
      <c r="RQU85" s="495"/>
      <c r="RQV85" s="495"/>
      <c r="RQW85" s="495"/>
      <c r="RQX85" s="495"/>
      <c r="RQY85" s="495"/>
      <c r="RQZ85" s="495"/>
      <c r="RRA85" s="495"/>
      <c r="RRB85" s="495"/>
      <c r="RRC85" s="495"/>
      <c r="RRD85" s="495"/>
      <c r="RRE85" s="495"/>
      <c r="RRF85" s="495"/>
      <c r="RRG85" s="495"/>
      <c r="RRH85" s="495"/>
      <c r="RRI85" s="495"/>
      <c r="RRJ85" s="495"/>
      <c r="RRK85" s="495"/>
      <c r="RRL85" s="495"/>
      <c r="RRM85" s="495"/>
      <c r="RRN85" s="495"/>
      <c r="RRO85" s="495"/>
      <c r="RRP85" s="495"/>
      <c r="RRQ85" s="495"/>
      <c r="RRR85" s="495"/>
      <c r="RRS85" s="495"/>
      <c r="RRT85" s="495"/>
      <c r="RRU85" s="495"/>
      <c r="RRV85" s="495"/>
      <c r="RRW85" s="495"/>
      <c r="RRX85" s="495"/>
      <c r="RRY85" s="495"/>
      <c r="RRZ85" s="495"/>
      <c r="RSA85" s="495"/>
      <c r="RSB85" s="495"/>
      <c r="RSC85" s="495"/>
      <c r="RSD85" s="495"/>
      <c r="RSE85" s="495"/>
      <c r="RSF85" s="495"/>
      <c r="RSG85" s="495"/>
      <c r="RSH85" s="495"/>
      <c r="RSI85" s="495"/>
      <c r="RSJ85" s="495"/>
      <c r="RSK85" s="495"/>
      <c r="RSL85" s="495"/>
      <c r="RSM85" s="495"/>
      <c r="RSN85" s="495"/>
      <c r="RSO85" s="495"/>
      <c r="RSP85" s="495"/>
      <c r="RSQ85" s="495"/>
      <c r="RSR85" s="495"/>
      <c r="RSS85" s="495"/>
      <c r="RST85" s="495"/>
      <c r="RSU85" s="495"/>
      <c r="RSV85" s="495"/>
      <c r="RSW85" s="495"/>
      <c r="RSX85" s="495"/>
      <c r="RSY85" s="495"/>
      <c r="RSZ85" s="495"/>
      <c r="RTA85" s="495"/>
      <c r="RTB85" s="495"/>
      <c r="RTC85" s="495"/>
      <c r="RTD85" s="495"/>
      <c r="RTE85" s="495"/>
      <c r="RTF85" s="495"/>
      <c r="RTG85" s="495"/>
      <c r="RTH85" s="495"/>
      <c r="RTI85" s="495"/>
      <c r="RTJ85" s="495"/>
      <c r="RTK85" s="495"/>
      <c r="RTL85" s="495"/>
      <c r="RTM85" s="495"/>
      <c r="RTN85" s="495"/>
      <c r="RTO85" s="495"/>
      <c r="RTP85" s="495"/>
      <c r="RTQ85" s="495"/>
      <c r="RTR85" s="495"/>
      <c r="RTS85" s="495"/>
      <c r="RTT85" s="495"/>
      <c r="RTU85" s="495"/>
      <c r="RTV85" s="495"/>
      <c r="RTW85" s="495"/>
      <c r="RTX85" s="495"/>
      <c r="RTY85" s="495"/>
      <c r="RTZ85" s="495"/>
      <c r="RUA85" s="495"/>
      <c r="RUB85" s="495"/>
      <c r="RUC85" s="495"/>
      <c r="RUD85" s="495"/>
      <c r="RUE85" s="495"/>
      <c r="RUF85" s="495"/>
      <c r="RUG85" s="495"/>
      <c r="RUH85" s="495"/>
      <c r="RUI85" s="495"/>
      <c r="RUJ85" s="495"/>
      <c r="RUK85" s="495"/>
      <c r="RUL85" s="495"/>
      <c r="RUM85" s="495"/>
      <c r="RUN85" s="495"/>
      <c r="RUO85" s="495"/>
      <c r="RUP85" s="495"/>
      <c r="RUQ85" s="495"/>
      <c r="RUR85" s="495"/>
      <c r="RUS85" s="495"/>
      <c r="RUT85" s="495"/>
      <c r="RUU85" s="495"/>
      <c r="RUV85" s="495"/>
      <c r="RUW85" s="495"/>
      <c r="RUX85" s="495"/>
      <c r="RUY85" s="495"/>
      <c r="RUZ85" s="495"/>
      <c r="RVA85" s="495"/>
      <c r="RVB85" s="495"/>
      <c r="RVC85" s="495"/>
      <c r="RVD85" s="495"/>
      <c r="RVE85" s="495"/>
      <c r="RVF85" s="495"/>
      <c r="RVG85" s="495"/>
      <c r="RVH85" s="495"/>
      <c r="RVI85" s="495"/>
      <c r="RVJ85" s="495"/>
      <c r="RVK85" s="495"/>
      <c r="RVL85" s="495"/>
      <c r="RVM85" s="495"/>
      <c r="RVN85" s="495"/>
      <c r="RVO85" s="495"/>
      <c r="RVP85" s="495"/>
      <c r="RVQ85" s="495"/>
      <c r="RVR85" s="495"/>
      <c r="RVS85" s="495"/>
      <c r="RVT85" s="495"/>
      <c r="RVU85" s="495"/>
      <c r="RVV85" s="495"/>
      <c r="RVW85" s="495"/>
      <c r="RVX85" s="495"/>
      <c r="RVY85" s="495"/>
      <c r="RVZ85" s="495"/>
      <c r="RWA85" s="495"/>
      <c r="RWB85" s="495"/>
      <c r="RWC85" s="495"/>
      <c r="RWD85" s="495"/>
      <c r="RWE85" s="495"/>
      <c r="RWF85" s="495"/>
      <c r="RWG85" s="495"/>
      <c r="RWH85" s="495"/>
      <c r="RWI85" s="495"/>
      <c r="RWJ85" s="495"/>
      <c r="RWK85" s="495"/>
      <c r="RWL85" s="495"/>
      <c r="RWM85" s="495"/>
      <c r="RWN85" s="495"/>
      <c r="RWO85" s="495"/>
      <c r="RWP85" s="495"/>
      <c r="RWQ85" s="495"/>
      <c r="RWR85" s="495"/>
      <c r="RWS85" s="495"/>
      <c r="RWT85" s="495"/>
      <c r="RWU85" s="495"/>
      <c r="RWV85" s="495"/>
      <c r="RWW85" s="495"/>
      <c r="RWX85" s="495"/>
      <c r="RWY85" s="495"/>
      <c r="RWZ85" s="495"/>
      <c r="RXA85" s="495"/>
      <c r="RXB85" s="495"/>
      <c r="RXC85" s="495"/>
      <c r="RXD85" s="495"/>
      <c r="RXE85" s="495"/>
      <c r="RXF85" s="495"/>
      <c r="RXG85" s="495"/>
      <c r="RXH85" s="495"/>
      <c r="RXI85" s="495"/>
      <c r="RXJ85" s="495"/>
      <c r="RXK85" s="495"/>
      <c r="RXL85" s="495"/>
      <c r="RXM85" s="495"/>
      <c r="RXN85" s="495"/>
      <c r="RXO85" s="495"/>
      <c r="RXP85" s="495"/>
      <c r="RXQ85" s="495"/>
      <c r="RXR85" s="495"/>
      <c r="RXS85" s="495"/>
      <c r="RXT85" s="495"/>
      <c r="RXU85" s="495"/>
      <c r="RXV85" s="495"/>
      <c r="RXW85" s="495"/>
      <c r="RXX85" s="495"/>
      <c r="RXY85" s="495"/>
      <c r="RXZ85" s="495"/>
      <c r="RYA85" s="495"/>
      <c r="RYB85" s="495"/>
      <c r="RYC85" s="495"/>
      <c r="RYD85" s="495"/>
      <c r="RYE85" s="495"/>
      <c r="RYF85" s="495"/>
      <c r="RYG85" s="495"/>
      <c r="RYH85" s="495"/>
      <c r="RYI85" s="495"/>
      <c r="RYJ85" s="495"/>
      <c r="RYK85" s="495"/>
      <c r="RYL85" s="495"/>
      <c r="RYM85" s="495"/>
      <c r="RYN85" s="495"/>
      <c r="RYO85" s="495"/>
      <c r="RYP85" s="495"/>
      <c r="RYQ85" s="495"/>
      <c r="RYR85" s="495"/>
      <c r="RYS85" s="495"/>
      <c r="RYT85" s="495"/>
      <c r="RYU85" s="495"/>
      <c r="RYV85" s="495"/>
      <c r="RYW85" s="495"/>
      <c r="RYX85" s="495"/>
      <c r="RYY85" s="495"/>
      <c r="RYZ85" s="495"/>
      <c r="RZA85" s="495"/>
      <c r="RZB85" s="495"/>
      <c r="RZC85" s="495"/>
      <c r="RZD85" s="495"/>
      <c r="RZE85" s="495"/>
      <c r="RZF85" s="495"/>
      <c r="RZG85" s="495"/>
      <c r="RZH85" s="495"/>
      <c r="RZI85" s="495"/>
      <c r="RZJ85" s="495"/>
      <c r="RZK85" s="495"/>
      <c r="RZL85" s="495"/>
      <c r="RZM85" s="495"/>
      <c r="RZN85" s="495"/>
      <c r="RZO85" s="495"/>
      <c r="RZP85" s="495"/>
      <c r="RZQ85" s="495"/>
      <c r="RZR85" s="495"/>
      <c r="RZS85" s="495"/>
      <c r="RZT85" s="495"/>
      <c r="RZU85" s="495"/>
      <c r="RZV85" s="495"/>
      <c r="RZW85" s="495"/>
      <c r="RZX85" s="495"/>
      <c r="RZY85" s="495"/>
      <c r="RZZ85" s="495"/>
      <c r="SAA85" s="495"/>
      <c r="SAB85" s="495"/>
      <c r="SAC85" s="495"/>
      <c r="SAD85" s="495"/>
      <c r="SAE85" s="495"/>
      <c r="SAF85" s="495"/>
      <c r="SAG85" s="495"/>
      <c r="SAH85" s="495"/>
      <c r="SAI85" s="495"/>
      <c r="SAJ85" s="495"/>
      <c r="SAK85" s="495"/>
      <c r="SAL85" s="495"/>
      <c r="SAM85" s="495"/>
      <c r="SAN85" s="495"/>
      <c r="SAO85" s="495"/>
      <c r="SAP85" s="495"/>
      <c r="SAQ85" s="495"/>
      <c r="SAR85" s="495"/>
      <c r="SAS85" s="495"/>
      <c r="SAT85" s="495"/>
      <c r="SAU85" s="495"/>
      <c r="SAV85" s="495"/>
      <c r="SAW85" s="495"/>
      <c r="SAX85" s="495"/>
      <c r="SAY85" s="495"/>
      <c r="SAZ85" s="495"/>
      <c r="SBA85" s="495"/>
      <c r="SBB85" s="495"/>
      <c r="SBC85" s="495"/>
      <c r="SBD85" s="495"/>
      <c r="SBE85" s="495"/>
      <c r="SBF85" s="495"/>
      <c r="SBG85" s="495"/>
      <c r="SBH85" s="495"/>
      <c r="SBI85" s="495"/>
      <c r="SBJ85" s="495"/>
      <c r="SBK85" s="495"/>
      <c r="SBL85" s="495"/>
      <c r="SBM85" s="495"/>
      <c r="SBN85" s="495"/>
      <c r="SBO85" s="495"/>
      <c r="SBP85" s="495"/>
      <c r="SBQ85" s="495"/>
      <c r="SBR85" s="495"/>
      <c r="SBS85" s="495"/>
      <c r="SBT85" s="495"/>
      <c r="SBU85" s="495"/>
      <c r="SBV85" s="495"/>
      <c r="SBW85" s="495"/>
      <c r="SBX85" s="495"/>
      <c r="SBY85" s="495"/>
      <c r="SBZ85" s="495"/>
      <c r="SCA85" s="495"/>
      <c r="SCB85" s="495"/>
      <c r="SCC85" s="495"/>
      <c r="SCD85" s="495"/>
      <c r="SCE85" s="495"/>
      <c r="SCF85" s="495"/>
      <c r="SCG85" s="495"/>
      <c r="SCH85" s="495"/>
      <c r="SCI85" s="495"/>
      <c r="SCJ85" s="495"/>
      <c r="SCK85" s="495"/>
      <c r="SCL85" s="495"/>
      <c r="SCM85" s="495"/>
      <c r="SCN85" s="495"/>
      <c r="SCO85" s="495"/>
      <c r="SCP85" s="495"/>
      <c r="SCQ85" s="495"/>
      <c r="SCR85" s="495"/>
      <c r="SCS85" s="495"/>
      <c r="SCT85" s="495"/>
      <c r="SCU85" s="495"/>
      <c r="SCV85" s="495"/>
      <c r="SCW85" s="495"/>
      <c r="SCX85" s="495"/>
      <c r="SCY85" s="495"/>
      <c r="SCZ85" s="495"/>
      <c r="SDA85" s="495"/>
      <c r="SDB85" s="495"/>
      <c r="SDC85" s="495"/>
      <c r="SDD85" s="495"/>
      <c r="SDE85" s="495"/>
      <c r="SDF85" s="495"/>
      <c r="SDG85" s="495"/>
      <c r="SDH85" s="495"/>
      <c r="SDI85" s="495"/>
      <c r="SDJ85" s="495"/>
      <c r="SDK85" s="495"/>
      <c r="SDL85" s="495"/>
      <c r="SDM85" s="495"/>
      <c r="SDN85" s="495"/>
      <c r="SDO85" s="495"/>
      <c r="SDP85" s="495"/>
      <c r="SDQ85" s="495"/>
      <c r="SDR85" s="495"/>
      <c r="SDS85" s="495"/>
      <c r="SDT85" s="495"/>
      <c r="SDU85" s="495"/>
      <c r="SDV85" s="495"/>
      <c r="SDW85" s="495"/>
      <c r="SDX85" s="495"/>
      <c r="SDY85" s="495"/>
      <c r="SDZ85" s="495"/>
      <c r="SEA85" s="495"/>
      <c r="SEB85" s="495"/>
      <c r="SEC85" s="495"/>
      <c r="SED85" s="495"/>
      <c r="SEE85" s="495"/>
      <c r="SEF85" s="495"/>
      <c r="SEG85" s="495"/>
      <c r="SEH85" s="495"/>
      <c r="SEI85" s="495"/>
      <c r="SEJ85" s="495"/>
      <c r="SEK85" s="495"/>
      <c r="SEL85" s="495"/>
      <c r="SEM85" s="495"/>
      <c r="SEN85" s="495"/>
      <c r="SEO85" s="495"/>
      <c r="SEP85" s="495"/>
      <c r="SEQ85" s="495"/>
      <c r="SER85" s="495"/>
      <c r="SES85" s="495"/>
      <c r="SET85" s="495"/>
      <c r="SEU85" s="495"/>
      <c r="SEV85" s="495"/>
      <c r="SEW85" s="495"/>
      <c r="SEX85" s="495"/>
      <c r="SEY85" s="495"/>
      <c r="SEZ85" s="495"/>
      <c r="SFA85" s="495"/>
      <c r="SFB85" s="495"/>
      <c r="SFC85" s="495"/>
      <c r="SFD85" s="495"/>
      <c r="SFE85" s="495"/>
      <c r="SFF85" s="495"/>
      <c r="SFG85" s="495"/>
      <c r="SFH85" s="495"/>
      <c r="SFI85" s="495"/>
      <c r="SFJ85" s="495"/>
      <c r="SFK85" s="495"/>
      <c r="SFL85" s="495"/>
      <c r="SFM85" s="495"/>
      <c r="SFN85" s="495"/>
      <c r="SFO85" s="495"/>
      <c r="SFP85" s="495"/>
      <c r="SFQ85" s="495"/>
      <c r="SFR85" s="495"/>
      <c r="SFS85" s="495"/>
      <c r="SFT85" s="495"/>
      <c r="SFU85" s="495"/>
      <c r="SFV85" s="495"/>
      <c r="SFW85" s="495"/>
      <c r="SFX85" s="495"/>
      <c r="SFY85" s="495"/>
      <c r="SFZ85" s="495"/>
      <c r="SGA85" s="495"/>
      <c r="SGB85" s="495"/>
      <c r="SGC85" s="495"/>
      <c r="SGD85" s="495"/>
      <c r="SGE85" s="495"/>
      <c r="SGF85" s="495"/>
      <c r="SGG85" s="495"/>
      <c r="SGH85" s="495"/>
      <c r="SGI85" s="495"/>
      <c r="SGJ85" s="495"/>
      <c r="SGK85" s="495"/>
      <c r="SGL85" s="495"/>
      <c r="SGM85" s="495"/>
      <c r="SGN85" s="495"/>
      <c r="SGO85" s="495"/>
      <c r="SGP85" s="495"/>
      <c r="SGQ85" s="495"/>
      <c r="SGR85" s="495"/>
      <c r="SGS85" s="495"/>
      <c r="SGT85" s="495"/>
      <c r="SGU85" s="495"/>
      <c r="SGV85" s="495"/>
      <c r="SGW85" s="495"/>
      <c r="SGX85" s="495"/>
      <c r="SGY85" s="495"/>
      <c r="SGZ85" s="495"/>
      <c r="SHA85" s="495"/>
      <c r="SHB85" s="495"/>
      <c r="SHC85" s="495"/>
      <c r="SHD85" s="495"/>
      <c r="SHE85" s="495"/>
      <c r="SHF85" s="495"/>
      <c r="SHG85" s="495"/>
      <c r="SHH85" s="495"/>
      <c r="SHI85" s="495"/>
      <c r="SHJ85" s="495"/>
      <c r="SHK85" s="495"/>
      <c r="SHL85" s="495"/>
      <c r="SHM85" s="495"/>
      <c r="SHN85" s="495"/>
      <c r="SHO85" s="495"/>
      <c r="SHP85" s="495"/>
      <c r="SHQ85" s="495"/>
      <c r="SHR85" s="495"/>
      <c r="SHS85" s="495"/>
      <c r="SHT85" s="495"/>
      <c r="SHU85" s="495"/>
      <c r="SHV85" s="495"/>
      <c r="SHW85" s="495"/>
      <c r="SHX85" s="495"/>
      <c r="SHY85" s="495"/>
      <c r="SHZ85" s="495"/>
      <c r="SIA85" s="495"/>
      <c r="SIB85" s="495"/>
      <c r="SIC85" s="495"/>
      <c r="SID85" s="495"/>
      <c r="SIE85" s="495"/>
      <c r="SIF85" s="495"/>
      <c r="SIG85" s="495"/>
      <c r="SIH85" s="495"/>
      <c r="SII85" s="495"/>
      <c r="SIJ85" s="495"/>
      <c r="SIK85" s="495"/>
      <c r="SIL85" s="495"/>
      <c r="SIM85" s="495"/>
      <c r="SIN85" s="495"/>
      <c r="SIO85" s="495"/>
      <c r="SIP85" s="495"/>
      <c r="SIQ85" s="495"/>
      <c r="SIR85" s="495"/>
      <c r="SIS85" s="495"/>
      <c r="SIT85" s="495"/>
      <c r="SIU85" s="495"/>
      <c r="SIV85" s="495"/>
      <c r="SIW85" s="495"/>
      <c r="SIX85" s="495"/>
      <c r="SIY85" s="495"/>
      <c r="SIZ85" s="495"/>
      <c r="SJA85" s="495"/>
      <c r="SJB85" s="495"/>
      <c r="SJC85" s="495"/>
      <c r="SJD85" s="495"/>
      <c r="SJE85" s="495"/>
      <c r="SJF85" s="495"/>
      <c r="SJG85" s="495"/>
      <c r="SJH85" s="495"/>
      <c r="SJI85" s="495"/>
      <c r="SJJ85" s="495"/>
      <c r="SJK85" s="495"/>
      <c r="SJL85" s="495"/>
      <c r="SJM85" s="495"/>
      <c r="SJN85" s="495"/>
      <c r="SJO85" s="495"/>
      <c r="SJP85" s="495"/>
      <c r="SJQ85" s="495"/>
      <c r="SJR85" s="495"/>
      <c r="SJS85" s="495"/>
      <c r="SJT85" s="495"/>
      <c r="SJU85" s="495"/>
      <c r="SJV85" s="495"/>
      <c r="SJW85" s="495"/>
      <c r="SJX85" s="495"/>
      <c r="SJY85" s="495"/>
      <c r="SJZ85" s="495"/>
      <c r="SKA85" s="495"/>
      <c r="SKB85" s="495"/>
      <c r="SKC85" s="495"/>
      <c r="SKD85" s="495"/>
      <c r="SKE85" s="495"/>
      <c r="SKF85" s="495"/>
      <c r="SKG85" s="495"/>
      <c r="SKH85" s="495"/>
      <c r="SKI85" s="495"/>
      <c r="SKJ85" s="495"/>
      <c r="SKK85" s="495"/>
      <c r="SKL85" s="495"/>
      <c r="SKM85" s="495"/>
      <c r="SKN85" s="495"/>
      <c r="SKO85" s="495"/>
      <c r="SKP85" s="495"/>
      <c r="SKQ85" s="495"/>
      <c r="SKR85" s="495"/>
      <c r="SKS85" s="495"/>
      <c r="SKT85" s="495"/>
      <c r="SKU85" s="495"/>
      <c r="SKV85" s="495"/>
      <c r="SKW85" s="495"/>
      <c r="SKX85" s="495"/>
      <c r="SKY85" s="495"/>
      <c r="SKZ85" s="495"/>
      <c r="SLA85" s="495"/>
      <c r="SLB85" s="495"/>
      <c r="SLC85" s="495"/>
      <c r="SLD85" s="495"/>
      <c r="SLE85" s="495"/>
      <c r="SLF85" s="495"/>
      <c r="SLG85" s="495"/>
      <c r="SLH85" s="495"/>
      <c r="SLI85" s="495"/>
      <c r="SLJ85" s="495"/>
      <c r="SLK85" s="495"/>
      <c r="SLL85" s="495"/>
      <c r="SLM85" s="495"/>
      <c r="SLN85" s="495"/>
      <c r="SLO85" s="495"/>
      <c r="SLP85" s="495"/>
      <c r="SLQ85" s="495"/>
      <c r="SLR85" s="495"/>
      <c r="SLS85" s="495"/>
      <c r="SLT85" s="495"/>
      <c r="SLU85" s="495"/>
      <c r="SLV85" s="495"/>
      <c r="SLW85" s="495"/>
      <c r="SLX85" s="495"/>
      <c r="SLY85" s="495"/>
      <c r="SLZ85" s="495"/>
      <c r="SMA85" s="495"/>
      <c r="SMB85" s="495"/>
      <c r="SMC85" s="495"/>
      <c r="SMD85" s="495"/>
      <c r="SME85" s="495"/>
      <c r="SMF85" s="495"/>
      <c r="SMG85" s="495"/>
      <c r="SMH85" s="495"/>
      <c r="SMI85" s="495"/>
      <c r="SMJ85" s="495"/>
      <c r="SMK85" s="495"/>
      <c r="SML85" s="495"/>
      <c r="SMM85" s="495"/>
      <c r="SMN85" s="495"/>
      <c r="SMO85" s="495"/>
      <c r="SMP85" s="495"/>
      <c r="SMQ85" s="495"/>
      <c r="SMR85" s="495"/>
      <c r="SMS85" s="495"/>
      <c r="SMT85" s="495"/>
      <c r="SMU85" s="495"/>
      <c r="SMV85" s="495"/>
      <c r="SMW85" s="495"/>
      <c r="SMX85" s="495"/>
      <c r="SMY85" s="495"/>
      <c r="SMZ85" s="495"/>
      <c r="SNA85" s="495"/>
      <c r="SNB85" s="495"/>
      <c r="SNC85" s="495"/>
      <c r="SND85" s="495"/>
      <c r="SNE85" s="495"/>
      <c r="SNF85" s="495"/>
      <c r="SNG85" s="495"/>
      <c r="SNH85" s="495"/>
      <c r="SNI85" s="495"/>
      <c r="SNJ85" s="495"/>
      <c r="SNK85" s="495"/>
      <c r="SNL85" s="495"/>
      <c r="SNM85" s="495"/>
      <c r="SNN85" s="495"/>
      <c r="SNO85" s="495"/>
      <c r="SNP85" s="495"/>
      <c r="SNQ85" s="495"/>
      <c r="SNR85" s="495"/>
      <c r="SNS85" s="495"/>
      <c r="SNT85" s="495"/>
      <c r="SNU85" s="495"/>
      <c r="SNV85" s="495"/>
      <c r="SNW85" s="495"/>
      <c r="SNX85" s="495"/>
      <c r="SNY85" s="495"/>
      <c r="SNZ85" s="495"/>
      <c r="SOA85" s="495"/>
      <c r="SOB85" s="495"/>
      <c r="SOC85" s="495"/>
      <c r="SOD85" s="495"/>
      <c r="SOE85" s="495"/>
      <c r="SOF85" s="495"/>
      <c r="SOG85" s="495"/>
      <c r="SOH85" s="495"/>
      <c r="SOI85" s="495"/>
      <c r="SOJ85" s="495"/>
      <c r="SOK85" s="495"/>
      <c r="SOL85" s="495"/>
      <c r="SOM85" s="495"/>
      <c r="SON85" s="495"/>
      <c r="SOO85" s="495"/>
      <c r="SOP85" s="495"/>
      <c r="SOQ85" s="495"/>
      <c r="SOR85" s="495"/>
      <c r="SOS85" s="495"/>
      <c r="SOT85" s="495"/>
      <c r="SOU85" s="495"/>
      <c r="SOV85" s="495"/>
      <c r="SOW85" s="495"/>
      <c r="SOX85" s="495"/>
      <c r="SOY85" s="495"/>
      <c r="SOZ85" s="495"/>
      <c r="SPA85" s="495"/>
      <c r="SPB85" s="495"/>
      <c r="SPC85" s="495"/>
      <c r="SPD85" s="495"/>
      <c r="SPE85" s="495"/>
      <c r="SPF85" s="495"/>
      <c r="SPG85" s="495"/>
      <c r="SPH85" s="495"/>
      <c r="SPI85" s="495"/>
      <c r="SPJ85" s="495"/>
      <c r="SPK85" s="495"/>
      <c r="SPL85" s="495"/>
      <c r="SPM85" s="495"/>
      <c r="SPN85" s="495"/>
      <c r="SPO85" s="495"/>
      <c r="SPP85" s="495"/>
      <c r="SPQ85" s="495"/>
      <c r="SPR85" s="495"/>
      <c r="SPS85" s="495"/>
      <c r="SPT85" s="495"/>
      <c r="SPU85" s="495"/>
      <c r="SPV85" s="495"/>
      <c r="SPW85" s="495"/>
      <c r="SPX85" s="495"/>
      <c r="SPY85" s="495"/>
      <c r="SPZ85" s="495"/>
      <c r="SQA85" s="495"/>
      <c r="SQB85" s="495"/>
      <c r="SQC85" s="495"/>
      <c r="SQD85" s="495"/>
      <c r="SQE85" s="495"/>
      <c r="SQF85" s="495"/>
      <c r="SQG85" s="495"/>
      <c r="SQH85" s="495"/>
      <c r="SQI85" s="495"/>
      <c r="SQJ85" s="495"/>
      <c r="SQK85" s="495"/>
      <c r="SQL85" s="495"/>
      <c r="SQM85" s="495"/>
      <c r="SQN85" s="495"/>
      <c r="SQO85" s="495"/>
      <c r="SQP85" s="495"/>
      <c r="SQQ85" s="495"/>
      <c r="SQR85" s="495"/>
      <c r="SQS85" s="495"/>
      <c r="SQT85" s="495"/>
      <c r="SQU85" s="495"/>
      <c r="SQV85" s="495"/>
      <c r="SQW85" s="495"/>
      <c r="SQX85" s="495"/>
      <c r="SQY85" s="495"/>
      <c r="SQZ85" s="495"/>
      <c r="SRA85" s="495"/>
      <c r="SRB85" s="495"/>
      <c r="SRC85" s="495"/>
      <c r="SRD85" s="495"/>
      <c r="SRE85" s="495"/>
      <c r="SRF85" s="495"/>
      <c r="SRG85" s="495"/>
      <c r="SRH85" s="495"/>
      <c r="SRI85" s="495"/>
      <c r="SRJ85" s="495"/>
      <c r="SRK85" s="495"/>
      <c r="SRL85" s="495"/>
      <c r="SRM85" s="495"/>
      <c r="SRN85" s="495"/>
      <c r="SRO85" s="495"/>
      <c r="SRP85" s="495"/>
      <c r="SRQ85" s="495"/>
      <c r="SRR85" s="495"/>
      <c r="SRS85" s="495"/>
      <c r="SRT85" s="495"/>
      <c r="SRU85" s="495"/>
      <c r="SRV85" s="495"/>
      <c r="SRW85" s="495"/>
      <c r="SRX85" s="495"/>
      <c r="SRY85" s="495"/>
      <c r="SRZ85" s="495"/>
      <c r="SSA85" s="495"/>
      <c r="SSB85" s="495"/>
      <c r="SSC85" s="495"/>
      <c r="SSD85" s="495"/>
      <c r="SSE85" s="495"/>
      <c r="SSF85" s="495"/>
      <c r="SSG85" s="495"/>
      <c r="SSH85" s="495"/>
      <c r="SSI85" s="495"/>
      <c r="SSJ85" s="495"/>
      <c r="SSK85" s="495"/>
      <c r="SSL85" s="495"/>
      <c r="SSM85" s="495"/>
      <c r="SSN85" s="495"/>
      <c r="SSO85" s="495"/>
      <c r="SSP85" s="495"/>
      <c r="SSQ85" s="495"/>
      <c r="SSR85" s="495"/>
      <c r="SSS85" s="495"/>
      <c r="SST85" s="495"/>
      <c r="SSU85" s="495"/>
      <c r="SSV85" s="495"/>
      <c r="SSW85" s="495"/>
      <c r="SSX85" s="495"/>
      <c r="SSY85" s="495"/>
      <c r="SSZ85" s="495"/>
      <c r="STA85" s="495"/>
      <c r="STB85" s="495"/>
      <c r="STC85" s="495"/>
      <c r="STD85" s="495"/>
      <c r="STE85" s="495"/>
      <c r="STF85" s="495"/>
      <c r="STG85" s="495"/>
      <c r="STH85" s="495"/>
      <c r="STI85" s="495"/>
      <c r="STJ85" s="495"/>
      <c r="STK85" s="495"/>
      <c r="STL85" s="495"/>
      <c r="STM85" s="495"/>
      <c r="STN85" s="495"/>
      <c r="STO85" s="495"/>
      <c r="STP85" s="495"/>
      <c r="STQ85" s="495"/>
      <c r="STR85" s="495"/>
      <c r="STS85" s="495"/>
      <c r="STT85" s="495"/>
      <c r="STU85" s="495"/>
      <c r="STV85" s="495"/>
      <c r="STW85" s="495"/>
      <c r="STX85" s="495"/>
      <c r="STY85" s="495"/>
      <c r="STZ85" s="495"/>
      <c r="SUA85" s="495"/>
      <c r="SUB85" s="495"/>
      <c r="SUC85" s="495"/>
      <c r="SUD85" s="495"/>
      <c r="SUE85" s="495"/>
      <c r="SUF85" s="495"/>
      <c r="SUG85" s="495"/>
      <c r="SUH85" s="495"/>
      <c r="SUI85" s="495"/>
      <c r="SUJ85" s="495"/>
      <c r="SUK85" s="495"/>
      <c r="SUL85" s="495"/>
      <c r="SUM85" s="495"/>
      <c r="SUN85" s="495"/>
      <c r="SUO85" s="495"/>
      <c r="SUP85" s="495"/>
      <c r="SUQ85" s="495"/>
      <c r="SUR85" s="495"/>
      <c r="SUS85" s="495"/>
      <c r="SUT85" s="495"/>
      <c r="SUU85" s="495"/>
      <c r="SUV85" s="495"/>
      <c r="SUW85" s="495"/>
      <c r="SUX85" s="495"/>
      <c r="SUY85" s="495"/>
      <c r="SUZ85" s="495"/>
      <c r="SVA85" s="495"/>
      <c r="SVB85" s="495"/>
      <c r="SVC85" s="495"/>
      <c r="SVD85" s="495"/>
      <c r="SVE85" s="495"/>
      <c r="SVF85" s="495"/>
      <c r="SVG85" s="495"/>
      <c r="SVH85" s="495"/>
      <c r="SVI85" s="495"/>
      <c r="SVJ85" s="495"/>
      <c r="SVK85" s="495"/>
      <c r="SVL85" s="495"/>
      <c r="SVM85" s="495"/>
      <c r="SVN85" s="495"/>
      <c r="SVO85" s="495"/>
      <c r="SVP85" s="495"/>
      <c r="SVQ85" s="495"/>
      <c r="SVR85" s="495"/>
      <c r="SVS85" s="495"/>
      <c r="SVT85" s="495"/>
      <c r="SVU85" s="495"/>
      <c r="SVV85" s="495"/>
      <c r="SVW85" s="495"/>
      <c r="SVX85" s="495"/>
      <c r="SVY85" s="495"/>
      <c r="SVZ85" s="495"/>
      <c r="SWA85" s="495"/>
      <c r="SWB85" s="495"/>
      <c r="SWC85" s="495"/>
      <c r="SWD85" s="495"/>
      <c r="SWE85" s="495"/>
      <c r="SWF85" s="495"/>
      <c r="SWG85" s="495"/>
      <c r="SWH85" s="495"/>
      <c r="SWI85" s="495"/>
      <c r="SWJ85" s="495"/>
      <c r="SWK85" s="495"/>
      <c r="SWL85" s="495"/>
      <c r="SWM85" s="495"/>
      <c r="SWN85" s="495"/>
      <c r="SWO85" s="495"/>
      <c r="SWP85" s="495"/>
      <c r="SWQ85" s="495"/>
      <c r="SWR85" s="495"/>
      <c r="SWS85" s="495"/>
      <c r="SWT85" s="495"/>
      <c r="SWU85" s="495"/>
      <c r="SWV85" s="495"/>
      <c r="SWW85" s="495"/>
      <c r="SWX85" s="495"/>
      <c r="SWY85" s="495"/>
      <c r="SWZ85" s="495"/>
      <c r="SXA85" s="495"/>
      <c r="SXB85" s="495"/>
      <c r="SXC85" s="495"/>
      <c r="SXD85" s="495"/>
      <c r="SXE85" s="495"/>
      <c r="SXF85" s="495"/>
      <c r="SXG85" s="495"/>
      <c r="SXH85" s="495"/>
      <c r="SXI85" s="495"/>
      <c r="SXJ85" s="495"/>
      <c r="SXK85" s="495"/>
      <c r="SXL85" s="495"/>
      <c r="SXM85" s="495"/>
      <c r="SXN85" s="495"/>
      <c r="SXO85" s="495"/>
      <c r="SXP85" s="495"/>
      <c r="SXQ85" s="495"/>
      <c r="SXR85" s="495"/>
      <c r="SXS85" s="495"/>
      <c r="SXT85" s="495"/>
      <c r="SXU85" s="495"/>
      <c r="SXV85" s="495"/>
      <c r="SXW85" s="495"/>
      <c r="SXX85" s="495"/>
      <c r="SXY85" s="495"/>
      <c r="SXZ85" s="495"/>
      <c r="SYA85" s="495"/>
      <c r="SYB85" s="495"/>
      <c r="SYC85" s="495"/>
      <c r="SYD85" s="495"/>
      <c r="SYE85" s="495"/>
      <c r="SYF85" s="495"/>
      <c r="SYG85" s="495"/>
      <c r="SYH85" s="495"/>
      <c r="SYI85" s="495"/>
      <c r="SYJ85" s="495"/>
      <c r="SYK85" s="495"/>
      <c r="SYL85" s="495"/>
      <c r="SYM85" s="495"/>
      <c r="SYN85" s="495"/>
      <c r="SYO85" s="495"/>
      <c r="SYP85" s="495"/>
      <c r="SYQ85" s="495"/>
      <c r="SYR85" s="495"/>
      <c r="SYS85" s="495"/>
      <c r="SYT85" s="495"/>
      <c r="SYU85" s="495"/>
      <c r="SYV85" s="495"/>
      <c r="SYW85" s="495"/>
      <c r="SYX85" s="495"/>
      <c r="SYY85" s="495"/>
      <c r="SYZ85" s="495"/>
      <c r="SZA85" s="495"/>
      <c r="SZB85" s="495"/>
      <c r="SZC85" s="495"/>
      <c r="SZD85" s="495"/>
      <c r="SZE85" s="495"/>
      <c r="SZF85" s="495"/>
      <c r="SZG85" s="495"/>
      <c r="SZH85" s="495"/>
      <c r="SZI85" s="495"/>
      <c r="SZJ85" s="495"/>
      <c r="SZK85" s="495"/>
      <c r="SZL85" s="495"/>
      <c r="SZM85" s="495"/>
      <c r="SZN85" s="495"/>
      <c r="SZO85" s="495"/>
      <c r="SZP85" s="495"/>
      <c r="SZQ85" s="495"/>
      <c r="SZR85" s="495"/>
      <c r="SZS85" s="495"/>
      <c r="SZT85" s="495"/>
      <c r="SZU85" s="495"/>
      <c r="SZV85" s="495"/>
      <c r="SZW85" s="495"/>
      <c r="SZX85" s="495"/>
      <c r="SZY85" s="495"/>
      <c r="SZZ85" s="495"/>
      <c r="TAA85" s="495"/>
      <c r="TAB85" s="495"/>
      <c r="TAC85" s="495"/>
      <c r="TAD85" s="495"/>
      <c r="TAE85" s="495"/>
      <c r="TAF85" s="495"/>
      <c r="TAG85" s="495"/>
      <c r="TAH85" s="495"/>
      <c r="TAI85" s="495"/>
      <c r="TAJ85" s="495"/>
      <c r="TAK85" s="495"/>
      <c r="TAL85" s="495"/>
      <c r="TAM85" s="495"/>
      <c r="TAN85" s="495"/>
      <c r="TAO85" s="495"/>
      <c r="TAP85" s="495"/>
      <c r="TAQ85" s="495"/>
      <c r="TAR85" s="495"/>
      <c r="TAS85" s="495"/>
      <c r="TAT85" s="495"/>
      <c r="TAU85" s="495"/>
      <c r="TAV85" s="495"/>
      <c r="TAW85" s="495"/>
      <c r="TAX85" s="495"/>
      <c r="TAY85" s="495"/>
      <c r="TAZ85" s="495"/>
      <c r="TBA85" s="495"/>
      <c r="TBB85" s="495"/>
      <c r="TBC85" s="495"/>
      <c r="TBD85" s="495"/>
      <c r="TBE85" s="495"/>
      <c r="TBF85" s="495"/>
      <c r="TBG85" s="495"/>
      <c r="TBH85" s="495"/>
      <c r="TBI85" s="495"/>
      <c r="TBJ85" s="495"/>
      <c r="TBK85" s="495"/>
      <c r="TBL85" s="495"/>
      <c r="TBM85" s="495"/>
      <c r="TBN85" s="495"/>
      <c r="TBO85" s="495"/>
      <c r="TBP85" s="495"/>
      <c r="TBQ85" s="495"/>
      <c r="TBR85" s="495"/>
      <c r="TBS85" s="495"/>
      <c r="TBT85" s="495"/>
      <c r="TBU85" s="495"/>
      <c r="TBV85" s="495"/>
      <c r="TBW85" s="495"/>
      <c r="TBX85" s="495"/>
      <c r="TBY85" s="495"/>
      <c r="TBZ85" s="495"/>
      <c r="TCA85" s="495"/>
      <c r="TCB85" s="495"/>
      <c r="TCC85" s="495"/>
      <c r="TCD85" s="495"/>
      <c r="TCE85" s="495"/>
      <c r="TCF85" s="495"/>
      <c r="TCG85" s="495"/>
      <c r="TCH85" s="495"/>
      <c r="TCI85" s="495"/>
      <c r="TCJ85" s="495"/>
      <c r="TCK85" s="495"/>
      <c r="TCL85" s="495"/>
      <c r="TCM85" s="495"/>
      <c r="TCN85" s="495"/>
      <c r="TCO85" s="495"/>
      <c r="TCP85" s="495"/>
      <c r="TCQ85" s="495"/>
      <c r="TCR85" s="495"/>
      <c r="TCS85" s="495"/>
      <c r="TCT85" s="495"/>
      <c r="TCU85" s="495"/>
      <c r="TCV85" s="495"/>
      <c r="TCW85" s="495"/>
      <c r="TCX85" s="495"/>
      <c r="TCY85" s="495"/>
      <c r="TCZ85" s="495"/>
      <c r="TDA85" s="495"/>
      <c r="TDB85" s="495"/>
      <c r="TDC85" s="495"/>
      <c r="TDD85" s="495"/>
      <c r="TDE85" s="495"/>
      <c r="TDF85" s="495"/>
      <c r="TDG85" s="495"/>
      <c r="TDH85" s="495"/>
      <c r="TDI85" s="495"/>
      <c r="TDJ85" s="495"/>
      <c r="TDK85" s="495"/>
      <c r="TDL85" s="495"/>
      <c r="TDM85" s="495"/>
      <c r="TDN85" s="495"/>
      <c r="TDO85" s="495"/>
      <c r="TDP85" s="495"/>
      <c r="TDQ85" s="495"/>
      <c r="TDR85" s="495"/>
      <c r="TDS85" s="495"/>
      <c r="TDT85" s="495"/>
      <c r="TDU85" s="495"/>
      <c r="TDV85" s="495"/>
      <c r="TDW85" s="495"/>
      <c r="TDX85" s="495"/>
      <c r="TDY85" s="495"/>
      <c r="TDZ85" s="495"/>
      <c r="TEA85" s="495"/>
      <c r="TEB85" s="495"/>
      <c r="TEC85" s="495"/>
      <c r="TED85" s="495"/>
      <c r="TEE85" s="495"/>
      <c r="TEF85" s="495"/>
      <c r="TEG85" s="495"/>
      <c r="TEH85" s="495"/>
      <c r="TEI85" s="495"/>
      <c r="TEJ85" s="495"/>
      <c r="TEK85" s="495"/>
      <c r="TEL85" s="495"/>
      <c r="TEM85" s="495"/>
      <c r="TEN85" s="495"/>
      <c r="TEO85" s="495"/>
      <c r="TEP85" s="495"/>
      <c r="TEQ85" s="495"/>
      <c r="TER85" s="495"/>
      <c r="TES85" s="495"/>
      <c r="TET85" s="495"/>
      <c r="TEU85" s="495"/>
      <c r="TEV85" s="495"/>
      <c r="TEW85" s="495"/>
      <c r="TEX85" s="495"/>
      <c r="TEY85" s="495"/>
      <c r="TEZ85" s="495"/>
      <c r="TFA85" s="495"/>
      <c r="TFB85" s="495"/>
      <c r="TFC85" s="495"/>
      <c r="TFD85" s="495"/>
      <c r="TFE85" s="495"/>
      <c r="TFF85" s="495"/>
      <c r="TFG85" s="495"/>
      <c r="TFH85" s="495"/>
      <c r="TFI85" s="495"/>
      <c r="TFJ85" s="495"/>
      <c r="TFK85" s="495"/>
      <c r="TFL85" s="495"/>
      <c r="TFM85" s="495"/>
      <c r="TFN85" s="495"/>
      <c r="TFO85" s="495"/>
      <c r="TFP85" s="495"/>
      <c r="TFQ85" s="495"/>
      <c r="TFR85" s="495"/>
      <c r="TFS85" s="495"/>
      <c r="TFT85" s="495"/>
      <c r="TFU85" s="495"/>
      <c r="TFV85" s="495"/>
      <c r="TFW85" s="495"/>
      <c r="TFX85" s="495"/>
      <c r="TFY85" s="495"/>
      <c r="TFZ85" s="495"/>
      <c r="TGA85" s="495"/>
      <c r="TGB85" s="495"/>
      <c r="TGC85" s="495"/>
      <c r="TGD85" s="495"/>
      <c r="TGE85" s="495"/>
      <c r="TGF85" s="495"/>
      <c r="TGG85" s="495"/>
      <c r="TGH85" s="495"/>
      <c r="TGI85" s="495"/>
      <c r="TGJ85" s="495"/>
      <c r="TGK85" s="495"/>
      <c r="TGL85" s="495"/>
      <c r="TGM85" s="495"/>
      <c r="TGN85" s="495"/>
      <c r="TGO85" s="495"/>
      <c r="TGP85" s="495"/>
      <c r="TGQ85" s="495"/>
      <c r="TGR85" s="495"/>
      <c r="TGS85" s="495"/>
      <c r="TGT85" s="495"/>
      <c r="TGU85" s="495"/>
      <c r="TGV85" s="495"/>
      <c r="TGW85" s="495"/>
      <c r="TGX85" s="495"/>
      <c r="TGY85" s="495"/>
      <c r="TGZ85" s="495"/>
      <c r="THA85" s="495"/>
      <c r="THB85" s="495"/>
      <c r="THC85" s="495"/>
      <c r="THD85" s="495"/>
      <c r="THE85" s="495"/>
      <c r="THF85" s="495"/>
      <c r="THG85" s="495"/>
      <c r="THH85" s="495"/>
      <c r="THI85" s="495"/>
      <c r="THJ85" s="495"/>
      <c r="THK85" s="495"/>
      <c r="THL85" s="495"/>
      <c r="THM85" s="495"/>
      <c r="THN85" s="495"/>
      <c r="THO85" s="495"/>
      <c r="THP85" s="495"/>
      <c r="THQ85" s="495"/>
      <c r="THR85" s="495"/>
      <c r="THS85" s="495"/>
      <c r="THT85" s="495"/>
      <c r="THU85" s="495"/>
      <c r="THV85" s="495"/>
      <c r="THW85" s="495"/>
      <c r="THX85" s="495"/>
      <c r="THY85" s="495"/>
      <c r="THZ85" s="495"/>
      <c r="TIA85" s="495"/>
      <c r="TIB85" s="495"/>
      <c r="TIC85" s="495"/>
      <c r="TID85" s="495"/>
      <c r="TIE85" s="495"/>
      <c r="TIF85" s="495"/>
      <c r="TIG85" s="495"/>
      <c r="TIH85" s="495"/>
      <c r="TII85" s="495"/>
      <c r="TIJ85" s="495"/>
      <c r="TIK85" s="495"/>
      <c r="TIL85" s="495"/>
      <c r="TIM85" s="495"/>
      <c r="TIN85" s="495"/>
      <c r="TIO85" s="495"/>
      <c r="TIP85" s="495"/>
      <c r="TIQ85" s="495"/>
      <c r="TIR85" s="495"/>
      <c r="TIS85" s="495"/>
      <c r="TIT85" s="495"/>
      <c r="TIU85" s="495"/>
      <c r="TIV85" s="495"/>
      <c r="TIW85" s="495"/>
      <c r="TIX85" s="495"/>
      <c r="TIY85" s="495"/>
      <c r="TIZ85" s="495"/>
      <c r="TJA85" s="495"/>
      <c r="TJB85" s="495"/>
      <c r="TJC85" s="495"/>
      <c r="TJD85" s="495"/>
      <c r="TJE85" s="495"/>
      <c r="TJF85" s="495"/>
      <c r="TJG85" s="495"/>
      <c r="TJH85" s="495"/>
      <c r="TJI85" s="495"/>
      <c r="TJJ85" s="495"/>
      <c r="TJK85" s="495"/>
      <c r="TJL85" s="495"/>
      <c r="TJM85" s="495"/>
      <c r="TJN85" s="495"/>
      <c r="TJO85" s="495"/>
      <c r="TJP85" s="495"/>
      <c r="TJQ85" s="495"/>
      <c r="TJR85" s="495"/>
      <c r="TJS85" s="495"/>
      <c r="TJT85" s="495"/>
      <c r="TJU85" s="495"/>
      <c r="TJV85" s="495"/>
      <c r="TJW85" s="495"/>
      <c r="TJX85" s="495"/>
      <c r="TJY85" s="495"/>
      <c r="TJZ85" s="495"/>
      <c r="TKA85" s="495"/>
      <c r="TKB85" s="495"/>
      <c r="TKC85" s="495"/>
      <c r="TKD85" s="495"/>
      <c r="TKE85" s="495"/>
      <c r="TKF85" s="495"/>
      <c r="TKG85" s="495"/>
      <c r="TKH85" s="495"/>
      <c r="TKI85" s="495"/>
      <c r="TKJ85" s="495"/>
      <c r="TKK85" s="495"/>
      <c r="TKL85" s="495"/>
      <c r="TKM85" s="495"/>
      <c r="TKN85" s="495"/>
      <c r="TKO85" s="495"/>
      <c r="TKP85" s="495"/>
      <c r="TKQ85" s="495"/>
      <c r="TKR85" s="495"/>
      <c r="TKS85" s="495"/>
      <c r="TKT85" s="495"/>
      <c r="TKU85" s="495"/>
      <c r="TKV85" s="495"/>
      <c r="TKW85" s="495"/>
      <c r="TKX85" s="495"/>
      <c r="TKY85" s="495"/>
      <c r="TKZ85" s="495"/>
      <c r="TLA85" s="495"/>
      <c r="TLB85" s="495"/>
      <c r="TLC85" s="495"/>
      <c r="TLD85" s="495"/>
      <c r="TLE85" s="495"/>
      <c r="TLF85" s="495"/>
      <c r="TLG85" s="495"/>
      <c r="TLH85" s="495"/>
      <c r="TLI85" s="495"/>
      <c r="TLJ85" s="495"/>
      <c r="TLK85" s="495"/>
      <c r="TLL85" s="495"/>
      <c r="TLM85" s="495"/>
      <c r="TLN85" s="495"/>
      <c r="TLO85" s="495"/>
      <c r="TLP85" s="495"/>
      <c r="TLQ85" s="495"/>
      <c r="TLR85" s="495"/>
      <c r="TLS85" s="495"/>
      <c r="TLT85" s="495"/>
      <c r="TLU85" s="495"/>
      <c r="TLV85" s="495"/>
      <c r="TLW85" s="495"/>
      <c r="TLX85" s="495"/>
      <c r="TLY85" s="495"/>
      <c r="TLZ85" s="495"/>
      <c r="TMA85" s="495"/>
      <c r="TMB85" s="495"/>
      <c r="TMC85" s="495"/>
      <c r="TMD85" s="495"/>
      <c r="TME85" s="495"/>
      <c r="TMF85" s="495"/>
      <c r="TMG85" s="495"/>
      <c r="TMH85" s="495"/>
      <c r="TMI85" s="495"/>
      <c r="TMJ85" s="495"/>
      <c r="TMK85" s="495"/>
      <c r="TML85" s="495"/>
      <c r="TMM85" s="495"/>
      <c r="TMN85" s="495"/>
      <c r="TMO85" s="495"/>
      <c r="TMP85" s="495"/>
      <c r="TMQ85" s="495"/>
      <c r="TMR85" s="495"/>
      <c r="TMS85" s="495"/>
      <c r="TMT85" s="495"/>
      <c r="TMU85" s="495"/>
      <c r="TMV85" s="495"/>
      <c r="TMW85" s="495"/>
      <c r="TMX85" s="495"/>
      <c r="TMY85" s="495"/>
      <c r="TMZ85" s="495"/>
      <c r="TNA85" s="495"/>
      <c r="TNB85" s="495"/>
      <c r="TNC85" s="495"/>
      <c r="TND85" s="495"/>
      <c r="TNE85" s="495"/>
      <c r="TNF85" s="495"/>
      <c r="TNG85" s="495"/>
      <c r="TNH85" s="495"/>
      <c r="TNI85" s="495"/>
      <c r="TNJ85" s="495"/>
      <c r="TNK85" s="495"/>
      <c r="TNL85" s="495"/>
      <c r="TNM85" s="495"/>
      <c r="TNN85" s="495"/>
      <c r="TNO85" s="495"/>
      <c r="TNP85" s="495"/>
      <c r="TNQ85" s="495"/>
      <c r="TNR85" s="495"/>
      <c r="TNS85" s="495"/>
      <c r="TNT85" s="495"/>
      <c r="TNU85" s="495"/>
      <c r="TNV85" s="495"/>
      <c r="TNW85" s="495"/>
      <c r="TNX85" s="495"/>
      <c r="TNY85" s="495"/>
      <c r="TNZ85" s="495"/>
      <c r="TOA85" s="495"/>
      <c r="TOB85" s="495"/>
      <c r="TOC85" s="495"/>
      <c r="TOD85" s="495"/>
      <c r="TOE85" s="495"/>
      <c r="TOF85" s="495"/>
      <c r="TOG85" s="495"/>
      <c r="TOH85" s="495"/>
      <c r="TOI85" s="495"/>
      <c r="TOJ85" s="495"/>
      <c r="TOK85" s="495"/>
      <c r="TOL85" s="495"/>
      <c r="TOM85" s="495"/>
      <c r="TON85" s="495"/>
      <c r="TOO85" s="495"/>
      <c r="TOP85" s="495"/>
      <c r="TOQ85" s="495"/>
      <c r="TOR85" s="495"/>
      <c r="TOS85" s="495"/>
      <c r="TOT85" s="495"/>
      <c r="TOU85" s="495"/>
      <c r="TOV85" s="495"/>
      <c r="TOW85" s="495"/>
      <c r="TOX85" s="495"/>
      <c r="TOY85" s="495"/>
      <c r="TOZ85" s="495"/>
      <c r="TPA85" s="495"/>
      <c r="TPB85" s="495"/>
      <c r="TPC85" s="495"/>
      <c r="TPD85" s="495"/>
      <c r="TPE85" s="495"/>
      <c r="TPF85" s="495"/>
      <c r="TPG85" s="495"/>
      <c r="TPH85" s="495"/>
      <c r="TPI85" s="495"/>
      <c r="TPJ85" s="495"/>
      <c r="TPK85" s="495"/>
      <c r="TPL85" s="495"/>
      <c r="TPM85" s="495"/>
      <c r="TPN85" s="495"/>
      <c r="TPO85" s="495"/>
      <c r="TPP85" s="495"/>
      <c r="TPQ85" s="495"/>
      <c r="TPR85" s="495"/>
      <c r="TPS85" s="495"/>
      <c r="TPT85" s="495"/>
      <c r="TPU85" s="495"/>
      <c r="TPV85" s="495"/>
      <c r="TPW85" s="495"/>
      <c r="TPX85" s="495"/>
      <c r="TPY85" s="495"/>
      <c r="TPZ85" s="495"/>
      <c r="TQA85" s="495"/>
      <c r="TQB85" s="495"/>
      <c r="TQC85" s="495"/>
      <c r="TQD85" s="495"/>
      <c r="TQE85" s="495"/>
      <c r="TQF85" s="495"/>
      <c r="TQG85" s="495"/>
      <c r="TQH85" s="495"/>
      <c r="TQI85" s="495"/>
      <c r="TQJ85" s="495"/>
      <c r="TQK85" s="495"/>
      <c r="TQL85" s="495"/>
      <c r="TQM85" s="495"/>
      <c r="TQN85" s="495"/>
      <c r="TQO85" s="495"/>
      <c r="TQP85" s="495"/>
      <c r="TQQ85" s="495"/>
      <c r="TQR85" s="495"/>
      <c r="TQS85" s="495"/>
      <c r="TQT85" s="495"/>
      <c r="TQU85" s="495"/>
      <c r="TQV85" s="495"/>
      <c r="TQW85" s="495"/>
      <c r="TQX85" s="495"/>
      <c r="TQY85" s="495"/>
      <c r="TQZ85" s="495"/>
      <c r="TRA85" s="495"/>
      <c r="TRB85" s="495"/>
      <c r="TRC85" s="495"/>
      <c r="TRD85" s="495"/>
      <c r="TRE85" s="495"/>
      <c r="TRF85" s="495"/>
      <c r="TRG85" s="495"/>
      <c r="TRH85" s="495"/>
      <c r="TRI85" s="495"/>
      <c r="TRJ85" s="495"/>
      <c r="TRK85" s="495"/>
      <c r="TRL85" s="495"/>
      <c r="TRM85" s="495"/>
      <c r="TRN85" s="495"/>
      <c r="TRO85" s="495"/>
      <c r="TRP85" s="495"/>
      <c r="TRQ85" s="495"/>
      <c r="TRR85" s="495"/>
      <c r="TRS85" s="495"/>
      <c r="TRT85" s="495"/>
      <c r="TRU85" s="495"/>
      <c r="TRV85" s="495"/>
      <c r="TRW85" s="495"/>
      <c r="TRX85" s="495"/>
      <c r="TRY85" s="495"/>
      <c r="TRZ85" s="495"/>
      <c r="TSA85" s="495"/>
      <c r="TSB85" s="495"/>
      <c r="TSC85" s="495"/>
      <c r="TSD85" s="495"/>
      <c r="TSE85" s="495"/>
      <c r="TSF85" s="495"/>
      <c r="TSG85" s="495"/>
      <c r="TSH85" s="495"/>
      <c r="TSI85" s="495"/>
      <c r="TSJ85" s="495"/>
      <c r="TSK85" s="495"/>
      <c r="TSL85" s="495"/>
      <c r="TSM85" s="495"/>
      <c r="TSN85" s="495"/>
      <c r="TSO85" s="495"/>
      <c r="TSP85" s="495"/>
      <c r="TSQ85" s="495"/>
      <c r="TSR85" s="495"/>
      <c r="TSS85" s="495"/>
      <c r="TST85" s="495"/>
      <c r="TSU85" s="495"/>
      <c r="TSV85" s="495"/>
      <c r="TSW85" s="495"/>
      <c r="TSX85" s="495"/>
      <c r="TSY85" s="495"/>
      <c r="TSZ85" s="495"/>
      <c r="TTA85" s="495"/>
      <c r="TTB85" s="495"/>
      <c r="TTC85" s="495"/>
      <c r="TTD85" s="495"/>
      <c r="TTE85" s="495"/>
      <c r="TTF85" s="495"/>
      <c r="TTG85" s="495"/>
      <c r="TTH85" s="495"/>
      <c r="TTI85" s="495"/>
      <c r="TTJ85" s="495"/>
      <c r="TTK85" s="495"/>
      <c r="TTL85" s="495"/>
      <c r="TTM85" s="495"/>
      <c r="TTN85" s="495"/>
      <c r="TTO85" s="495"/>
      <c r="TTP85" s="495"/>
      <c r="TTQ85" s="495"/>
      <c r="TTR85" s="495"/>
      <c r="TTS85" s="495"/>
      <c r="TTT85" s="495"/>
      <c r="TTU85" s="495"/>
      <c r="TTV85" s="495"/>
      <c r="TTW85" s="495"/>
      <c r="TTX85" s="495"/>
      <c r="TTY85" s="495"/>
      <c r="TTZ85" s="495"/>
      <c r="TUA85" s="495"/>
      <c r="TUB85" s="495"/>
      <c r="TUC85" s="495"/>
      <c r="TUD85" s="495"/>
      <c r="TUE85" s="495"/>
      <c r="TUF85" s="495"/>
      <c r="TUG85" s="495"/>
      <c r="TUH85" s="495"/>
      <c r="TUI85" s="495"/>
      <c r="TUJ85" s="495"/>
      <c r="TUK85" s="495"/>
      <c r="TUL85" s="495"/>
      <c r="TUM85" s="495"/>
      <c r="TUN85" s="495"/>
      <c r="TUO85" s="495"/>
      <c r="TUP85" s="495"/>
      <c r="TUQ85" s="495"/>
      <c r="TUR85" s="495"/>
      <c r="TUS85" s="495"/>
      <c r="TUT85" s="495"/>
      <c r="TUU85" s="495"/>
      <c r="TUV85" s="495"/>
      <c r="TUW85" s="495"/>
      <c r="TUX85" s="495"/>
      <c r="TUY85" s="495"/>
      <c r="TUZ85" s="495"/>
      <c r="TVA85" s="495"/>
      <c r="TVB85" s="495"/>
      <c r="TVC85" s="495"/>
      <c r="TVD85" s="495"/>
      <c r="TVE85" s="495"/>
      <c r="TVF85" s="495"/>
      <c r="TVG85" s="495"/>
      <c r="TVH85" s="495"/>
      <c r="TVI85" s="495"/>
      <c r="TVJ85" s="495"/>
      <c r="TVK85" s="495"/>
      <c r="TVL85" s="495"/>
      <c r="TVM85" s="495"/>
      <c r="TVN85" s="495"/>
      <c r="TVO85" s="495"/>
      <c r="TVP85" s="495"/>
      <c r="TVQ85" s="495"/>
      <c r="TVR85" s="495"/>
      <c r="TVS85" s="495"/>
      <c r="TVT85" s="495"/>
      <c r="TVU85" s="495"/>
      <c r="TVV85" s="495"/>
      <c r="TVW85" s="495"/>
      <c r="TVX85" s="495"/>
      <c r="TVY85" s="495"/>
      <c r="TVZ85" s="495"/>
      <c r="TWA85" s="495"/>
      <c r="TWB85" s="495"/>
      <c r="TWC85" s="495"/>
      <c r="TWD85" s="495"/>
      <c r="TWE85" s="495"/>
      <c r="TWF85" s="495"/>
      <c r="TWG85" s="495"/>
      <c r="TWH85" s="495"/>
      <c r="TWI85" s="495"/>
      <c r="TWJ85" s="495"/>
      <c r="TWK85" s="495"/>
      <c r="TWL85" s="495"/>
      <c r="TWM85" s="495"/>
      <c r="TWN85" s="495"/>
      <c r="TWO85" s="495"/>
      <c r="TWP85" s="495"/>
      <c r="TWQ85" s="495"/>
      <c r="TWR85" s="495"/>
      <c r="TWS85" s="495"/>
      <c r="TWT85" s="495"/>
      <c r="TWU85" s="495"/>
      <c r="TWV85" s="495"/>
      <c r="TWW85" s="495"/>
      <c r="TWX85" s="495"/>
      <c r="TWY85" s="495"/>
      <c r="TWZ85" s="495"/>
      <c r="TXA85" s="495"/>
      <c r="TXB85" s="495"/>
      <c r="TXC85" s="495"/>
      <c r="TXD85" s="495"/>
      <c r="TXE85" s="495"/>
      <c r="TXF85" s="495"/>
      <c r="TXG85" s="495"/>
      <c r="TXH85" s="495"/>
      <c r="TXI85" s="495"/>
      <c r="TXJ85" s="495"/>
      <c r="TXK85" s="495"/>
      <c r="TXL85" s="495"/>
      <c r="TXM85" s="495"/>
      <c r="TXN85" s="495"/>
      <c r="TXO85" s="495"/>
      <c r="TXP85" s="495"/>
      <c r="TXQ85" s="495"/>
      <c r="TXR85" s="495"/>
      <c r="TXS85" s="495"/>
      <c r="TXT85" s="495"/>
      <c r="TXU85" s="495"/>
      <c r="TXV85" s="495"/>
      <c r="TXW85" s="495"/>
      <c r="TXX85" s="495"/>
      <c r="TXY85" s="495"/>
      <c r="TXZ85" s="495"/>
      <c r="TYA85" s="495"/>
      <c r="TYB85" s="495"/>
      <c r="TYC85" s="495"/>
      <c r="TYD85" s="495"/>
      <c r="TYE85" s="495"/>
      <c r="TYF85" s="495"/>
      <c r="TYG85" s="495"/>
      <c r="TYH85" s="495"/>
      <c r="TYI85" s="495"/>
      <c r="TYJ85" s="495"/>
      <c r="TYK85" s="495"/>
      <c r="TYL85" s="495"/>
      <c r="TYM85" s="495"/>
      <c r="TYN85" s="495"/>
      <c r="TYO85" s="495"/>
      <c r="TYP85" s="495"/>
      <c r="TYQ85" s="495"/>
      <c r="TYR85" s="495"/>
      <c r="TYS85" s="495"/>
      <c r="TYT85" s="495"/>
      <c r="TYU85" s="495"/>
      <c r="TYV85" s="495"/>
      <c r="TYW85" s="495"/>
      <c r="TYX85" s="495"/>
      <c r="TYY85" s="495"/>
      <c r="TYZ85" s="495"/>
      <c r="TZA85" s="495"/>
      <c r="TZB85" s="495"/>
      <c r="TZC85" s="495"/>
      <c r="TZD85" s="495"/>
      <c r="TZE85" s="495"/>
      <c r="TZF85" s="495"/>
      <c r="TZG85" s="495"/>
      <c r="TZH85" s="495"/>
      <c r="TZI85" s="495"/>
      <c r="TZJ85" s="495"/>
      <c r="TZK85" s="495"/>
      <c r="TZL85" s="495"/>
      <c r="TZM85" s="495"/>
      <c r="TZN85" s="495"/>
      <c r="TZO85" s="495"/>
      <c r="TZP85" s="495"/>
      <c r="TZQ85" s="495"/>
      <c r="TZR85" s="495"/>
      <c r="TZS85" s="495"/>
      <c r="TZT85" s="495"/>
      <c r="TZU85" s="495"/>
      <c r="TZV85" s="495"/>
      <c r="TZW85" s="495"/>
      <c r="TZX85" s="495"/>
      <c r="TZY85" s="495"/>
      <c r="TZZ85" s="495"/>
      <c r="UAA85" s="495"/>
      <c r="UAB85" s="495"/>
      <c r="UAC85" s="495"/>
      <c r="UAD85" s="495"/>
      <c r="UAE85" s="495"/>
      <c r="UAF85" s="495"/>
      <c r="UAG85" s="495"/>
      <c r="UAH85" s="495"/>
      <c r="UAI85" s="495"/>
      <c r="UAJ85" s="495"/>
      <c r="UAK85" s="495"/>
      <c r="UAL85" s="495"/>
      <c r="UAM85" s="495"/>
      <c r="UAN85" s="495"/>
      <c r="UAO85" s="495"/>
      <c r="UAP85" s="495"/>
      <c r="UAQ85" s="495"/>
      <c r="UAR85" s="495"/>
      <c r="UAS85" s="495"/>
      <c r="UAT85" s="495"/>
      <c r="UAU85" s="495"/>
      <c r="UAV85" s="495"/>
      <c r="UAW85" s="495"/>
      <c r="UAX85" s="495"/>
      <c r="UAY85" s="495"/>
      <c r="UAZ85" s="495"/>
      <c r="UBA85" s="495"/>
      <c r="UBB85" s="495"/>
      <c r="UBC85" s="495"/>
      <c r="UBD85" s="495"/>
      <c r="UBE85" s="495"/>
      <c r="UBF85" s="495"/>
      <c r="UBG85" s="495"/>
      <c r="UBH85" s="495"/>
      <c r="UBI85" s="495"/>
      <c r="UBJ85" s="495"/>
      <c r="UBK85" s="495"/>
      <c r="UBL85" s="495"/>
      <c r="UBM85" s="495"/>
      <c r="UBN85" s="495"/>
      <c r="UBO85" s="495"/>
      <c r="UBP85" s="495"/>
      <c r="UBQ85" s="495"/>
      <c r="UBR85" s="495"/>
      <c r="UBS85" s="495"/>
      <c r="UBT85" s="495"/>
      <c r="UBU85" s="495"/>
      <c r="UBV85" s="495"/>
      <c r="UBW85" s="495"/>
      <c r="UBX85" s="495"/>
      <c r="UBY85" s="495"/>
      <c r="UBZ85" s="495"/>
      <c r="UCA85" s="495"/>
      <c r="UCB85" s="495"/>
      <c r="UCC85" s="495"/>
      <c r="UCD85" s="495"/>
      <c r="UCE85" s="495"/>
      <c r="UCF85" s="495"/>
      <c r="UCG85" s="495"/>
      <c r="UCH85" s="495"/>
      <c r="UCI85" s="495"/>
      <c r="UCJ85" s="495"/>
      <c r="UCK85" s="495"/>
      <c r="UCL85" s="495"/>
      <c r="UCM85" s="495"/>
      <c r="UCN85" s="495"/>
      <c r="UCO85" s="495"/>
      <c r="UCP85" s="495"/>
      <c r="UCQ85" s="495"/>
      <c r="UCR85" s="495"/>
      <c r="UCS85" s="495"/>
      <c r="UCT85" s="495"/>
      <c r="UCU85" s="495"/>
      <c r="UCV85" s="495"/>
      <c r="UCW85" s="495"/>
      <c r="UCX85" s="495"/>
      <c r="UCY85" s="495"/>
      <c r="UCZ85" s="495"/>
      <c r="UDA85" s="495"/>
      <c r="UDB85" s="495"/>
      <c r="UDC85" s="495"/>
      <c r="UDD85" s="495"/>
      <c r="UDE85" s="495"/>
      <c r="UDF85" s="495"/>
      <c r="UDG85" s="495"/>
      <c r="UDH85" s="495"/>
      <c r="UDI85" s="495"/>
      <c r="UDJ85" s="495"/>
      <c r="UDK85" s="495"/>
      <c r="UDL85" s="495"/>
      <c r="UDM85" s="495"/>
      <c r="UDN85" s="495"/>
      <c r="UDO85" s="495"/>
      <c r="UDP85" s="495"/>
      <c r="UDQ85" s="495"/>
      <c r="UDR85" s="495"/>
      <c r="UDS85" s="495"/>
      <c r="UDT85" s="495"/>
      <c r="UDU85" s="495"/>
      <c r="UDV85" s="495"/>
      <c r="UDW85" s="495"/>
      <c r="UDX85" s="495"/>
      <c r="UDY85" s="495"/>
      <c r="UDZ85" s="495"/>
      <c r="UEA85" s="495"/>
      <c r="UEB85" s="495"/>
      <c r="UEC85" s="495"/>
      <c r="UED85" s="495"/>
      <c r="UEE85" s="495"/>
      <c r="UEF85" s="495"/>
      <c r="UEG85" s="495"/>
      <c r="UEH85" s="495"/>
      <c r="UEI85" s="495"/>
      <c r="UEJ85" s="495"/>
      <c r="UEK85" s="495"/>
      <c r="UEL85" s="495"/>
      <c r="UEM85" s="495"/>
      <c r="UEN85" s="495"/>
      <c r="UEO85" s="495"/>
      <c r="UEP85" s="495"/>
      <c r="UEQ85" s="495"/>
      <c r="UER85" s="495"/>
      <c r="UES85" s="495"/>
      <c r="UET85" s="495"/>
      <c r="UEU85" s="495"/>
      <c r="UEV85" s="495"/>
      <c r="UEW85" s="495"/>
      <c r="UEX85" s="495"/>
      <c r="UEY85" s="495"/>
      <c r="UEZ85" s="495"/>
      <c r="UFA85" s="495"/>
      <c r="UFB85" s="495"/>
      <c r="UFC85" s="495"/>
      <c r="UFD85" s="495"/>
      <c r="UFE85" s="495"/>
      <c r="UFF85" s="495"/>
      <c r="UFG85" s="495"/>
      <c r="UFH85" s="495"/>
      <c r="UFI85" s="495"/>
      <c r="UFJ85" s="495"/>
      <c r="UFK85" s="495"/>
      <c r="UFL85" s="495"/>
      <c r="UFM85" s="495"/>
      <c r="UFN85" s="495"/>
      <c r="UFO85" s="495"/>
      <c r="UFP85" s="495"/>
      <c r="UFQ85" s="495"/>
      <c r="UFR85" s="495"/>
      <c r="UFS85" s="495"/>
      <c r="UFT85" s="495"/>
      <c r="UFU85" s="495"/>
      <c r="UFV85" s="495"/>
      <c r="UFW85" s="495"/>
      <c r="UFX85" s="495"/>
      <c r="UFY85" s="495"/>
      <c r="UFZ85" s="495"/>
      <c r="UGA85" s="495"/>
      <c r="UGB85" s="495"/>
      <c r="UGC85" s="495"/>
      <c r="UGD85" s="495"/>
      <c r="UGE85" s="495"/>
      <c r="UGF85" s="495"/>
      <c r="UGG85" s="495"/>
      <c r="UGH85" s="495"/>
      <c r="UGI85" s="495"/>
      <c r="UGJ85" s="495"/>
      <c r="UGK85" s="495"/>
      <c r="UGL85" s="495"/>
      <c r="UGM85" s="495"/>
      <c r="UGN85" s="495"/>
      <c r="UGO85" s="495"/>
      <c r="UGP85" s="495"/>
      <c r="UGQ85" s="495"/>
      <c r="UGR85" s="495"/>
      <c r="UGS85" s="495"/>
      <c r="UGT85" s="495"/>
      <c r="UGU85" s="495"/>
      <c r="UGV85" s="495"/>
      <c r="UGW85" s="495"/>
      <c r="UGX85" s="495"/>
      <c r="UGY85" s="495"/>
      <c r="UGZ85" s="495"/>
      <c r="UHA85" s="495"/>
      <c r="UHB85" s="495"/>
      <c r="UHC85" s="495"/>
      <c r="UHD85" s="495"/>
      <c r="UHE85" s="495"/>
      <c r="UHF85" s="495"/>
      <c r="UHG85" s="495"/>
      <c r="UHH85" s="495"/>
      <c r="UHI85" s="495"/>
      <c r="UHJ85" s="495"/>
      <c r="UHK85" s="495"/>
      <c r="UHL85" s="495"/>
      <c r="UHM85" s="495"/>
      <c r="UHN85" s="495"/>
      <c r="UHO85" s="495"/>
      <c r="UHP85" s="495"/>
      <c r="UHQ85" s="495"/>
      <c r="UHR85" s="495"/>
      <c r="UHS85" s="495"/>
      <c r="UHT85" s="495"/>
      <c r="UHU85" s="495"/>
      <c r="UHV85" s="495"/>
      <c r="UHW85" s="495"/>
      <c r="UHX85" s="495"/>
      <c r="UHY85" s="495"/>
      <c r="UHZ85" s="495"/>
      <c r="UIA85" s="495"/>
      <c r="UIB85" s="495"/>
      <c r="UIC85" s="495"/>
      <c r="UID85" s="495"/>
      <c r="UIE85" s="495"/>
      <c r="UIF85" s="495"/>
      <c r="UIG85" s="495"/>
      <c r="UIH85" s="495"/>
      <c r="UII85" s="495"/>
      <c r="UIJ85" s="495"/>
      <c r="UIK85" s="495"/>
      <c r="UIL85" s="495"/>
      <c r="UIM85" s="495"/>
      <c r="UIN85" s="495"/>
      <c r="UIO85" s="495"/>
      <c r="UIP85" s="495"/>
      <c r="UIQ85" s="495"/>
      <c r="UIR85" s="495"/>
      <c r="UIS85" s="495"/>
      <c r="UIT85" s="495"/>
      <c r="UIU85" s="495"/>
      <c r="UIV85" s="495"/>
      <c r="UIW85" s="495"/>
      <c r="UIX85" s="495"/>
      <c r="UIY85" s="495"/>
      <c r="UIZ85" s="495"/>
      <c r="UJA85" s="495"/>
      <c r="UJB85" s="495"/>
      <c r="UJC85" s="495"/>
      <c r="UJD85" s="495"/>
      <c r="UJE85" s="495"/>
      <c r="UJF85" s="495"/>
      <c r="UJG85" s="495"/>
      <c r="UJH85" s="495"/>
      <c r="UJI85" s="495"/>
      <c r="UJJ85" s="495"/>
      <c r="UJK85" s="495"/>
      <c r="UJL85" s="495"/>
      <c r="UJM85" s="495"/>
      <c r="UJN85" s="495"/>
      <c r="UJO85" s="495"/>
      <c r="UJP85" s="495"/>
      <c r="UJQ85" s="495"/>
      <c r="UJR85" s="495"/>
      <c r="UJS85" s="495"/>
      <c r="UJT85" s="495"/>
      <c r="UJU85" s="495"/>
      <c r="UJV85" s="495"/>
      <c r="UJW85" s="495"/>
      <c r="UJX85" s="495"/>
      <c r="UJY85" s="495"/>
      <c r="UJZ85" s="495"/>
      <c r="UKA85" s="495"/>
      <c r="UKB85" s="495"/>
      <c r="UKC85" s="495"/>
      <c r="UKD85" s="495"/>
      <c r="UKE85" s="495"/>
      <c r="UKF85" s="495"/>
      <c r="UKG85" s="495"/>
      <c r="UKH85" s="495"/>
      <c r="UKI85" s="495"/>
      <c r="UKJ85" s="495"/>
      <c r="UKK85" s="495"/>
      <c r="UKL85" s="495"/>
      <c r="UKM85" s="495"/>
      <c r="UKN85" s="495"/>
      <c r="UKO85" s="495"/>
      <c r="UKP85" s="495"/>
      <c r="UKQ85" s="495"/>
      <c r="UKR85" s="495"/>
      <c r="UKS85" s="495"/>
      <c r="UKT85" s="495"/>
      <c r="UKU85" s="495"/>
      <c r="UKV85" s="495"/>
      <c r="UKW85" s="495"/>
      <c r="UKX85" s="495"/>
      <c r="UKY85" s="495"/>
      <c r="UKZ85" s="495"/>
      <c r="ULA85" s="495"/>
      <c r="ULB85" s="495"/>
      <c r="ULC85" s="495"/>
      <c r="ULD85" s="495"/>
      <c r="ULE85" s="495"/>
      <c r="ULF85" s="495"/>
      <c r="ULG85" s="495"/>
      <c r="ULH85" s="495"/>
      <c r="ULI85" s="495"/>
      <c r="ULJ85" s="495"/>
      <c r="ULK85" s="495"/>
      <c r="ULL85" s="495"/>
      <c r="ULM85" s="495"/>
      <c r="ULN85" s="495"/>
      <c r="ULO85" s="495"/>
      <c r="ULP85" s="495"/>
      <c r="ULQ85" s="495"/>
      <c r="ULR85" s="495"/>
      <c r="ULS85" s="495"/>
      <c r="ULT85" s="495"/>
      <c r="ULU85" s="495"/>
      <c r="ULV85" s="495"/>
      <c r="ULW85" s="495"/>
      <c r="ULX85" s="495"/>
      <c r="ULY85" s="495"/>
      <c r="ULZ85" s="495"/>
      <c r="UMA85" s="495"/>
      <c r="UMB85" s="495"/>
      <c r="UMC85" s="495"/>
      <c r="UMD85" s="495"/>
      <c r="UME85" s="495"/>
      <c r="UMF85" s="495"/>
      <c r="UMG85" s="495"/>
      <c r="UMH85" s="495"/>
      <c r="UMI85" s="495"/>
      <c r="UMJ85" s="495"/>
      <c r="UMK85" s="495"/>
      <c r="UML85" s="495"/>
      <c r="UMM85" s="495"/>
      <c r="UMN85" s="495"/>
      <c r="UMO85" s="495"/>
      <c r="UMP85" s="495"/>
      <c r="UMQ85" s="495"/>
      <c r="UMR85" s="495"/>
      <c r="UMS85" s="495"/>
      <c r="UMT85" s="495"/>
      <c r="UMU85" s="495"/>
      <c r="UMV85" s="495"/>
      <c r="UMW85" s="495"/>
      <c r="UMX85" s="495"/>
      <c r="UMY85" s="495"/>
      <c r="UMZ85" s="495"/>
      <c r="UNA85" s="495"/>
      <c r="UNB85" s="495"/>
      <c r="UNC85" s="495"/>
      <c r="UND85" s="495"/>
      <c r="UNE85" s="495"/>
      <c r="UNF85" s="495"/>
      <c r="UNG85" s="495"/>
      <c r="UNH85" s="495"/>
      <c r="UNI85" s="495"/>
      <c r="UNJ85" s="495"/>
      <c r="UNK85" s="495"/>
      <c r="UNL85" s="495"/>
      <c r="UNM85" s="495"/>
      <c r="UNN85" s="495"/>
      <c r="UNO85" s="495"/>
      <c r="UNP85" s="495"/>
      <c r="UNQ85" s="495"/>
      <c r="UNR85" s="495"/>
      <c r="UNS85" s="495"/>
      <c r="UNT85" s="495"/>
      <c r="UNU85" s="495"/>
      <c r="UNV85" s="495"/>
      <c r="UNW85" s="495"/>
      <c r="UNX85" s="495"/>
      <c r="UNY85" s="495"/>
      <c r="UNZ85" s="495"/>
      <c r="UOA85" s="495"/>
      <c r="UOB85" s="495"/>
      <c r="UOC85" s="495"/>
      <c r="UOD85" s="495"/>
      <c r="UOE85" s="495"/>
      <c r="UOF85" s="495"/>
      <c r="UOG85" s="495"/>
      <c r="UOH85" s="495"/>
      <c r="UOI85" s="495"/>
      <c r="UOJ85" s="495"/>
      <c r="UOK85" s="495"/>
      <c r="UOL85" s="495"/>
      <c r="UOM85" s="495"/>
      <c r="UON85" s="495"/>
      <c r="UOO85" s="495"/>
      <c r="UOP85" s="495"/>
      <c r="UOQ85" s="495"/>
      <c r="UOR85" s="495"/>
      <c r="UOS85" s="495"/>
      <c r="UOT85" s="495"/>
      <c r="UOU85" s="495"/>
      <c r="UOV85" s="495"/>
      <c r="UOW85" s="495"/>
      <c r="UOX85" s="495"/>
      <c r="UOY85" s="495"/>
      <c r="UOZ85" s="495"/>
      <c r="UPA85" s="495"/>
      <c r="UPB85" s="495"/>
      <c r="UPC85" s="495"/>
      <c r="UPD85" s="495"/>
      <c r="UPE85" s="495"/>
      <c r="UPF85" s="495"/>
      <c r="UPG85" s="495"/>
      <c r="UPH85" s="495"/>
      <c r="UPI85" s="495"/>
      <c r="UPJ85" s="495"/>
      <c r="UPK85" s="495"/>
      <c r="UPL85" s="495"/>
      <c r="UPM85" s="495"/>
      <c r="UPN85" s="495"/>
      <c r="UPO85" s="495"/>
      <c r="UPP85" s="495"/>
      <c r="UPQ85" s="495"/>
      <c r="UPR85" s="495"/>
      <c r="UPS85" s="495"/>
      <c r="UPT85" s="495"/>
      <c r="UPU85" s="495"/>
      <c r="UPV85" s="495"/>
      <c r="UPW85" s="495"/>
      <c r="UPX85" s="495"/>
      <c r="UPY85" s="495"/>
      <c r="UPZ85" s="495"/>
      <c r="UQA85" s="495"/>
      <c r="UQB85" s="495"/>
      <c r="UQC85" s="495"/>
      <c r="UQD85" s="495"/>
      <c r="UQE85" s="495"/>
      <c r="UQF85" s="495"/>
      <c r="UQG85" s="495"/>
      <c r="UQH85" s="495"/>
      <c r="UQI85" s="495"/>
      <c r="UQJ85" s="495"/>
      <c r="UQK85" s="495"/>
      <c r="UQL85" s="495"/>
      <c r="UQM85" s="495"/>
      <c r="UQN85" s="495"/>
      <c r="UQO85" s="495"/>
      <c r="UQP85" s="495"/>
      <c r="UQQ85" s="495"/>
      <c r="UQR85" s="495"/>
      <c r="UQS85" s="495"/>
      <c r="UQT85" s="495"/>
      <c r="UQU85" s="495"/>
      <c r="UQV85" s="495"/>
      <c r="UQW85" s="495"/>
      <c r="UQX85" s="495"/>
      <c r="UQY85" s="495"/>
      <c r="UQZ85" s="495"/>
      <c r="URA85" s="495"/>
      <c r="URB85" s="495"/>
      <c r="URC85" s="495"/>
      <c r="URD85" s="495"/>
      <c r="URE85" s="495"/>
      <c r="URF85" s="495"/>
      <c r="URG85" s="495"/>
      <c r="URH85" s="495"/>
      <c r="URI85" s="495"/>
      <c r="URJ85" s="495"/>
      <c r="URK85" s="495"/>
      <c r="URL85" s="495"/>
      <c r="URM85" s="495"/>
      <c r="URN85" s="495"/>
      <c r="URO85" s="495"/>
      <c r="URP85" s="495"/>
      <c r="URQ85" s="495"/>
      <c r="URR85" s="495"/>
      <c r="URS85" s="495"/>
      <c r="URT85" s="495"/>
      <c r="URU85" s="495"/>
      <c r="URV85" s="495"/>
      <c r="URW85" s="495"/>
      <c r="URX85" s="495"/>
      <c r="URY85" s="495"/>
      <c r="URZ85" s="495"/>
      <c r="USA85" s="495"/>
      <c r="USB85" s="495"/>
      <c r="USC85" s="495"/>
      <c r="USD85" s="495"/>
      <c r="USE85" s="495"/>
      <c r="USF85" s="495"/>
      <c r="USG85" s="495"/>
      <c r="USH85" s="495"/>
      <c r="USI85" s="495"/>
      <c r="USJ85" s="495"/>
      <c r="USK85" s="495"/>
      <c r="USL85" s="495"/>
      <c r="USM85" s="495"/>
      <c r="USN85" s="495"/>
      <c r="USO85" s="495"/>
      <c r="USP85" s="495"/>
      <c r="USQ85" s="495"/>
      <c r="USR85" s="495"/>
      <c r="USS85" s="495"/>
      <c r="UST85" s="495"/>
      <c r="USU85" s="495"/>
      <c r="USV85" s="495"/>
      <c r="USW85" s="495"/>
      <c r="USX85" s="495"/>
      <c r="USY85" s="495"/>
      <c r="USZ85" s="495"/>
      <c r="UTA85" s="495"/>
      <c r="UTB85" s="495"/>
      <c r="UTC85" s="495"/>
      <c r="UTD85" s="495"/>
      <c r="UTE85" s="495"/>
      <c r="UTF85" s="495"/>
      <c r="UTG85" s="495"/>
      <c r="UTH85" s="495"/>
      <c r="UTI85" s="495"/>
      <c r="UTJ85" s="495"/>
      <c r="UTK85" s="495"/>
      <c r="UTL85" s="495"/>
      <c r="UTM85" s="495"/>
      <c r="UTN85" s="495"/>
      <c r="UTO85" s="495"/>
      <c r="UTP85" s="495"/>
      <c r="UTQ85" s="495"/>
      <c r="UTR85" s="495"/>
      <c r="UTS85" s="495"/>
      <c r="UTT85" s="495"/>
      <c r="UTU85" s="495"/>
      <c r="UTV85" s="495"/>
      <c r="UTW85" s="495"/>
      <c r="UTX85" s="495"/>
      <c r="UTY85" s="495"/>
      <c r="UTZ85" s="495"/>
      <c r="UUA85" s="495"/>
      <c r="UUB85" s="495"/>
      <c r="UUC85" s="495"/>
      <c r="UUD85" s="495"/>
      <c r="UUE85" s="495"/>
      <c r="UUF85" s="495"/>
      <c r="UUG85" s="495"/>
      <c r="UUH85" s="495"/>
      <c r="UUI85" s="495"/>
      <c r="UUJ85" s="495"/>
      <c r="UUK85" s="495"/>
      <c r="UUL85" s="495"/>
      <c r="UUM85" s="495"/>
      <c r="UUN85" s="495"/>
      <c r="UUO85" s="495"/>
      <c r="UUP85" s="495"/>
      <c r="UUQ85" s="495"/>
      <c r="UUR85" s="495"/>
      <c r="UUS85" s="495"/>
      <c r="UUT85" s="495"/>
      <c r="UUU85" s="495"/>
      <c r="UUV85" s="495"/>
      <c r="UUW85" s="495"/>
      <c r="UUX85" s="495"/>
      <c r="UUY85" s="495"/>
      <c r="UUZ85" s="495"/>
      <c r="UVA85" s="495"/>
      <c r="UVB85" s="495"/>
      <c r="UVC85" s="495"/>
      <c r="UVD85" s="495"/>
      <c r="UVE85" s="495"/>
      <c r="UVF85" s="495"/>
      <c r="UVG85" s="495"/>
      <c r="UVH85" s="495"/>
      <c r="UVI85" s="495"/>
      <c r="UVJ85" s="495"/>
      <c r="UVK85" s="495"/>
      <c r="UVL85" s="495"/>
      <c r="UVM85" s="495"/>
      <c r="UVN85" s="495"/>
      <c r="UVO85" s="495"/>
      <c r="UVP85" s="495"/>
      <c r="UVQ85" s="495"/>
      <c r="UVR85" s="495"/>
      <c r="UVS85" s="495"/>
      <c r="UVT85" s="495"/>
      <c r="UVU85" s="495"/>
      <c r="UVV85" s="495"/>
      <c r="UVW85" s="495"/>
      <c r="UVX85" s="495"/>
      <c r="UVY85" s="495"/>
      <c r="UVZ85" s="495"/>
      <c r="UWA85" s="495"/>
      <c r="UWB85" s="495"/>
      <c r="UWC85" s="495"/>
      <c r="UWD85" s="495"/>
      <c r="UWE85" s="495"/>
      <c r="UWF85" s="495"/>
      <c r="UWG85" s="495"/>
      <c r="UWH85" s="495"/>
      <c r="UWI85" s="495"/>
      <c r="UWJ85" s="495"/>
      <c r="UWK85" s="495"/>
      <c r="UWL85" s="495"/>
      <c r="UWM85" s="495"/>
      <c r="UWN85" s="495"/>
      <c r="UWO85" s="495"/>
      <c r="UWP85" s="495"/>
      <c r="UWQ85" s="495"/>
      <c r="UWR85" s="495"/>
      <c r="UWS85" s="495"/>
      <c r="UWT85" s="495"/>
      <c r="UWU85" s="495"/>
      <c r="UWV85" s="495"/>
      <c r="UWW85" s="495"/>
      <c r="UWX85" s="495"/>
      <c r="UWY85" s="495"/>
      <c r="UWZ85" s="495"/>
      <c r="UXA85" s="495"/>
      <c r="UXB85" s="495"/>
      <c r="UXC85" s="495"/>
      <c r="UXD85" s="495"/>
      <c r="UXE85" s="495"/>
      <c r="UXF85" s="495"/>
      <c r="UXG85" s="495"/>
      <c r="UXH85" s="495"/>
      <c r="UXI85" s="495"/>
      <c r="UXJ85" s="495"/>
      <c r="UXK85" s="495"/>
      <c r="UXL85" s="495"/>
      <c r="UXM85" s="495"/>
      <c r="UXN85" s="495"/>
      <c r="UXO85" s="495"/>
      <c r="UXP85" s="495"/>
      <c r="UXQ85" s="495"/>
      <c r="UXR85" s="495"/>
      <c r="UXS85" s="495"/>
      <c r="UXT85" s="495"/>
      <c r="UXU85" s="495"/>
      <c r="UXV85" s="495"/>
      <c r="UXW85" s="495"/>
      <c r="UXX85" s="495"/>
      <c r="UXY85" s="495"/>
      <c r="UXZ85" s="495"/>
      <c r="UYA85" s="495"/>
      <c r="UYB85" s="495"/>
      <c r="UYC85" s="495"/>
      <c r="UYD85" s="495"/>
      <c r="UYE85" s="495"/>
      <c r="UYF85" s="495"/>
      <c r="UYG85" s="495"/>
      <c r="UYH85" s="495"/>
      <c r="UYI85" s="495"/>
      <c r="UYJ85" s="495"/>
      <c r="UYK85" s="495"/>
      <c r="UYL85" s="495"/>
      <c r="UYM85" s="495"/>
      <c r="UYN85" s="495"/>
      <c r="UYO85" s="495"/>
      <c r="UYP85" s="495"/>
      <c r="UYQ85" s="495"/>
      <c r="UYR85" s="495"/>
      <c r="UYS85" s="495"/>
      <c r="UYT85" s="495"/>
      <c r="UYU85" s="495"/>
      <c r="UYV85" s="495"/>
      <c r="UYW85" s="495"/>
      <c r="UYX85" s="495"/>
      <c r="UYY85" s="495"/>
      <c r="UYZ85" s="495"/>
      <c r="UZA85" s="495"/>
      <c r="UZB85" s="495"/>
      <c r="UZC85" s="495"/>
      <c r="UZD85" s="495"/>
      <c r="UZE85" s="495"/>
      <c r="UZF85" s="495"/>
      <c r="UZG85" s="495"/>
      <c r="UZH85" s="495"/>
      <c r="UZI85" s="495"/>
      <c r="UZJ85" s="495"/>
      <c r="UZK85" s="495"/>
      <c r="UZL85" s="495"/>
      <c r="UZM85" s="495"/>
      <c r="UZN85" s="495"/>
      <c r="UZO85" s="495"/>
      <c r="UZP85" s="495"/>
      <c r="UZQ85" s="495"/>
      <c r="UZR85" s="495"/>
      <c r="UZS85" s="495"/>
      <c r="UZT85" s="495"/>
      <c r="UZU85" s="495"/>
      <c r="UZV85" s="495"/>
      <c r="UZW85" s="495"/>
      <c r="UZX85" s="495"/>
      <c r="UZY85" s="495"/>
      <c r="UZZ85" s="495"/>
      <c r="VAA85" s="495"/>
      <c r="VAB85" s="495"/>
      <c r="VAC85" s="495"/>
      <c r="VAD85" s="495"/>
      <c r="VAE85" s="495"/>
      <c r="VAF85" s="495"/>
      <c r="VAG85" s="495"/>
      <c r="VAH85" s="495"/>
      <c r="VAI85" s="495"/>
      <c r="VAJ85" s="495"/>
      <c r="VAK85" s="495"/>
      <c r="VAL85" s="495"/>
      <c r="VAM85" s="495"/>
      <c r="VAN85" s="495"/>
      <c r="VAO85" s="495"/>
      <c r="VAP85" s="495"/>
      <c r="VAQ85" s="495"/>
      <c r="VAR85" s="495"/>
      <c r="VAS85" s="495"/>
      <c r="VAT85" s="495"/>
      <c r="VAU85" s="495"/>
      <c r="VAV85" s="495"/>
      <c r="VAW85" s="495"/>
      <c r="VAX85" s="495"/>
      <c r="VAY85" s="495"/>
      <c r="VAZ85" s="495"/>
      <c r="VBA85" s="495"/>
      <c r="VBB85" s="495"/>
      <c r="VBC85" s="495"/>
      <c r="VBD85" s="495"/>
      <c r="VBE85" s="495"/>
      <c r="VBF85" s="495"/>
      <c r="VBG85" s="495"/>
      <c r="VBH85" s="495"/>
      <c r="VBI85" s="495"/>
      <c r="VBJ85" s="495"/>
      <c r="VBK85" s="495"/>
      <c r="VBL85" s="495"/>
      <c r="VBM85" s="495"/>
      <c r="VBN85" s="495"/>
      <c r="VBO85" s="495"/>
      <c r="VBP85" s="495"/>
      <c r="VBQ85" s="495"/>
      <c r="VBR85" s="495"/>
      <c r="VBS85" s="495"/>
      <c r="VBT85" s="495"/>
      <c r="VBU85" s="495"/>
      <c r="VBV85" s="495"/>
      <c r="VBW85" s="495"/>
      <c r="VBX85" s="495"/>
      <c r="VBY85" s="495"/>
      <c r="VBZ85" s="495"/>
      <c r="VCA85" s="495"/>
      <c r="VCB85" s="495"/>
      <c r="VCC85" s="495"/>
      <c r="VCD85" s="495"/>
      <c r="VCE85" s="495"/>
      <c r="VCF85" s="495"/>
      <c r="VCG85" s="495"/>
      <c r="VCH85" s="495"/>
      <c r="VCI85" s="495"/>
      <c r="VCJ85" s="495"/>
      <c r="VCK85" s="495"/>
      <c r="VCL85" s="495"/>
      <c r="VCM85" s="495"/>
      <c r="VCN85" s="495"/>
      <c r="VCO85" s="495"/>
      <c r="VCP85" s="495"/>
      <c r="VCQ85" s="495"/>
      <c r="VCR85" s="495"/>
      <c r="VCS85" s="495"/>
      <c r="VCT85" s="495"/>
      <c r="VCU85" s="495"/>
      <c r="VCV85" s="495"/>
      <c r="VCW85" s="495"/>
      <c r="VCX85" s="495"/>
      <c r="VCY85" s="495"/>
      <c r="VCZ85" s="495"/>
      <c r="VDA85" s="495"/>
      <c r="VDB85" s="495"/>
      <c r="VDC85" s="495"/>
      <c r="VDD85" s="495"/>
      <c r="VDE85" s="495"/>
      <c r="VDF85" s="495"/>
      <c r="VDG85" s="495"/>
      <c r="VDH85" s="495"/>
      <c r="VDI85" s="495"/>
      <c r="VDJ85" s="495"/>
      <c r="VDK85" s="495"/>
      <c r="VDL85" s="495"/>
      <c r="VDM85" s="495"/>
      <c r="VDN85" s="495"/>
      <c r="VDO85" s="495"/>
      <c r="VDP85" s="495"/>
      <c r="VDQ85" s="495"/>
      <c r="VDR85" s="495"/>
      <c r="VDS85" s="495"/>
      <c r="VDT85" s="495"/>
      <c r="VDU85" s="495"/>
      <c r="VDV85" s="495"/>
      <c r="VDW85" s="495"/>
      <c r="VDX85" s="495"/>
      <c r="VDY85" s="495"/>
      <c r="VDZ85" s="495"/>
      <c r="VEA85" s="495"/>
      <c r="VEB85" s="495"/>
      <c r="VEC85" s="495"/>
      <c r="VED85" s="495"/>
      <c r="VEE85" s="495"/>
      <c r="VEF85" s="495"/>
      <c r="VEG85" s="495"/>
      <c r="VEH85" s="495"/>
      <c r="VEI85" s="495"/>
      <c r="VEJ85" s="495"/>
      <c r="VEK85" s="495"/>
      <c r="VEL85" s="495"/>
      <c r="VEM85" s="495"/>
      <c r="VEN85" s="495"/>
      <c r="VEO85" s="495"/>
      <c r="VEP85" s="495"/>
      <c r="VEQ85" s="495"/>
      <c r="VER85" s="495"/>
      <c r="VES85" s="495"/>
      <c r="VET85" s="495"/>
      <c r="VEU85" s="495"/>
      <c r="VEV85" s="495"/>
      <c r="VEW85" s="495"/>
      <c r="VEX85" s="495"/>
      <c r="VEY85" s="495"/>
      <c r="VEZ85" s="495"/>
      <c r="VFA85" s="495"/>
      <c r="VFB85" s="495"/>
      <c r="VFC85" s="495"/>
      <c r="VFD85" s="495"/>
      <c r="VFE85" s="495"/>
      <c r="VFF85" s="495"/>
      <c r="VFG85" s="495"/>
      <c r="VFH85" s="495"/>
      <c r="VFI85" s="495"/>
      <c r="VFJ85" s="495"/>
      <c r="VFK85" s="495"/>
      <c r="VFL85" s="495"/>
      <c r="VFM85" s="495"/>
      <c r="VFN85" s="495"/>
      <c r="VFO85" s="495"/>
      <c r="VFP85" s="495"/>
      <c r="VFQ85" s="495"/>
      <c r="VFR85" s="495"/>
      <c r="VFS85" s="495"/>
      <c r="VFT85" s="495"/>
      <c r="VFU85" s="495"/>
      <c r="VFV85" s="495"/>
      <c r="VFW85" s="495"/>
      <c r="VFX85" s="495"/>
      <c r="VFY85" s="495"/>
      <c r="VFZ85" s="495"/>
      <c r="VGA85" s="495"/>
      <c r="VGB85" s="495"/>
      <c r="VGC85" s="495"/>
      <c r="VGD85" s="495"/>
      <c r="VGE85" s="495"/>
      <c r="VGF85" s="495"/>
      <c r="VGG85" s="495"/>
      <c r="VGH85" s="495"/>
      <c r="VGI85" s="495"/>
      <c r="VGJ85" s="495"/>
      <c r="VGK85" s="495"/>
      <c r="VGL85" s="495"/>
      <c r="VGM85" s="495"/>
      <c r="VGN85" s="495"/>
      <c r="VGO85" s="495"/>
      <c r="VGP85" s="495"/>
      <c r="VGQ85" s="495"/>
      <c r="VGR85" s="495"/>
      <c r="VGS85" s="495"/>
      <c r="VGT85" s="495"/>
      <c r="VGU85" s="495"/>
      <c r="VGV85" s="495"/>
      <c r="VGW85" s="495"/>
      <c r="VGX85" s="495"/>
      <c r="VGY85" s="495"/>
      <c r="VGZ85" s="495"/>
      <c r="VHA85" s="495"/>
      <c r="VHB85" s="495"/>
      <c r="VHC85" s="495"/>
      <c r="VHD85" s="495"/>
      <c r="VHE85" s="495"/>
      <c r="VHF85" s="495"/>
      <c r="VHG85" s="495"/>
      <c r="VHH85" s="495"/>
      <c r="VHI85" s="495"/>
      <c r="VHJ85" s="495"/>
      <c r="VHK85" s="495"/>
      <c r="VHL85" s="495"/>
      <c r="VHM85" s="495"/>
      <c r="VHN85" s="495"/>
      <c r="VHO85" s="495"/>
      <c r="VHP85" s="495"/>
      <c r="VHQ85" s="495"/>
      <c r="VHR85" s="495"/>
      <c r="VHS85" s="495"/>
      <c r="VHT85" s="495"/>
      <c r="VHU85" s="495"/>
      <c r="VHV85" s="495"/>
      <c r="VHW85" s="495"/>
      <c r="VHX85" s="495"/>
      <c r="VHY85" s="495"/>
      <c r="VHZ85" s="495"/>
      <c r="VIA85" s="495"/>
      <c r="VIB85" s="495"/>
      <c r="VIC85" s="495"/>
      <c r="VID85" s="495"/>
      <c r="VIE85" s="495"/>
      <c r="VIF85" s="495"/>
      <c r="VIG85" s="495"/>
      <c r="VIH85" s="495"/>
      <c r="VII85" s="495"/>
      <c r="VIJ85" s="495"/>
      <c r="VIK85" s="495"/>
      <c r="VIL85" s="495"/>
      <c r="VIM85" s="495"/>
      <c r="VIN85" s="495"/>
      <c r="VIO85" s="495"/>
      <c r="VIP85" s="495"/>
      <c r="VIQ85" s="495"/>
      <c r="VIR85" s="495"/>
      <c r="VIS85" s="495"/>
      <c r="VIT85" s="495"/>
      <c r="VIU85" s="495"/>
      <c r="VIV85" s="495"/>
      <c r="VIW85" s="495"/>
      <c r="VIX85" s="495"/>
      <c r="VIY85" s="495"/>
      <c r="VIZ85" s="495"/>
      <c r="VJA85" s="495"/>
      <c r="VJB85" s="495"/>
      <c r="VJC85" s="495"/>
      <c r="VJD85" s="495"/>
      <c r="VJE85" s="495"/>
      <c r="VJF85" s="495"/>
      <c r="VJG85" s="495"/>
      <c r="VJH85" s="495"/>
      <c r="VJI85" s="495"/>
      <c r="VJJ85" s="495"/>
      <c r="VJK85" s="495"/>
      <c r="VJL85" s="495"/>
      <c r="VJM85" s="495"/>
      <c r="VJN85" s="495"/>
      <c r="VJO85" s="495"/>
      <c r="VJP85" s="495"/>
      <c r="VJQ85" s="495"/>
      <c r="VJR85" s="495"/>
      <c r="VJS85" s="495"/>
      <c r="VJT85" s="495"/>
      <c r="VJU85" s="495"/>
      <c r="VJV85" s="495"/>
      <c r="VJW85" s="495"/>
      <c r="VJX85" s="495"/>
      <c r="VJY85" s="495"/>
      <c r="VJZ85" s="495"/>
      <c r="VKA85" s="495"/>
      <c r="VKB85" s="495"/>
      <c r="VKC85" s="495"/>
      <c r="VKD85" s="495"/>
      <c r="VKE85" s="495"/>
      <c r="VKF85" s="495"/>
      <c r="VKG85" s="495"/>
      <c r="VKH85" s="495"/>
      <c r="VKI85" s="495"/>
      <c r="VKJ85" s="495"/>
      <c r="VKK85" s="495"/>
      <c r="VKL85" s="495"/>
      <c r="VKM85" s="495"/>
      <c r="VKN85" s="495"/>
      <c r="VKO85" s="495"/>
      <c r="VKP85" s="495"/>
      <c r="VKQ85" s="495"/>
      <c r="VKR85" s="495"/>
      <c r="VKS85" s="495"/>
      <c r="VKT85" s="495"/>
      <c r="VKU85" s="495"/>
      <c r="VKV85" s="495"/>
      <c r="VKW85" s="495"/>
      <c r="VKX85" s="495"/>
      <c r="VKY85" s="495"/>
      <c r="VKZ85" s="495"/>
      <c r="VLA85" s="495"/>
      <c r="VLB85" s="495"/>
      <c r="VLC85" s="495"/>
      <c r="VLD85" s="495"/>
      <c r="VLE85" s="495"/>
      <c r="VLF85" s="495"/>
      <c r="VLG85" s="495"/>
      <c r="VLH85" s="495"/>
      <c r="VLI85" s="495"/>
      <c r="VLJ85" s="495"/>
      <c r="VLK85" s="495"/>
      <c r="VLL85" s="495"/>
      <c r="VLM85" s="495"/>
      <c r="VLN85" s="495"/>
      <c r="VLO85" s="495"/>
      <c r="VLP85" s="495"/>
      <c r="VLQ85" s="495"/>
      <c r="VLR85" s="495"/>
      <c r="VLS85" s="495"/>
      <c r="VLT85" s="495"/>
      <c r="VLU85" s="495"/>
      <c r="VLV85" s="495"/>
      <c r="VLW85" s="495"/>
      <c r="VLX85" s="495"/>
      <c r="VLY85" s="495"/>
      <c r="VLZ85" s="495"/>
      <c r="VMA85" s="495"/>
      <c r="VMB85" s="495"/>
      <c r="VMC85" s="495"/>
      <c r="VMD85" s="495"/>
      <c r="VME85" s="495"/>
      <c r="VMF85" s="495"/>
      <c r="VMG85" s="495"/>
      <c r="VMH85" s="495"/>
      <c r="VMI85" s="495"/>
      <c r="VMJ85" s="495"/>
      <c r="VMK85" s="495"/>
      <c r="VML85" s="495"/>
      <c r="VMM85" s="495"/>
      <c r="VMN85" s="495"/>
      <c r="VMO85" s="495"/>
      <c r="VMP85" s="495"/>
      <c r="VMQ85" s="495"/>
      <c r="VMR85" s="495"/>
      <c r="VMS85" s="495"/>
      <c r="VMT85" s="495"/>
      <c r="VMU85" s="495"/>
      <c r="VMV85" s="495"/>
      <c r="VMW85" s="495"/>
      <c r="VMX85" s="495"/>
      <c r="VMY85" s="495"/>
      <c r="VMZ85" s="495"/>
      <c r="VNA85" s="495"/>
      <c r="VNB85" s="495"/>
      <c r="VNC85" s="495"/>
      <c r="VND85" s="495"/>
      <c r="VNE85" s="495"/>
      <c r="VNF85" s="495"/>
      <c r="VNG85" s="495"/>
      <c r="VNH85" s="495"/>
      <c r="VNI85" s="495"/>
      <c r="VNJ85" s="495"/>
      <c r="VNK85" s="495"/>
      <c r="VNL85" s="495"/>
      <c r="VNM85" s="495"/>
      <c r="VNN85" s="495"/>
      <c r="VNO85" s="495"/>
      <c r="VNP85" s="495"/>
      <c r="VNQ85" s="495"/>
      <c r="VNR85" s="495"/>
      <c r="VNS85" s="495"/>
      <c r="VNT85" s="495"/>
      <c r="VNU85" s="495"/>
      <c r="VNV85" s="495"/>
      <c r="VNW85" s="495"/>
      <c r="VNX85" s="495"/>
      <c r="VNY85" s="495"/>
      <c r="VNZ85" s="495"/>
      <c r="VOA85" s="495"/>
      <c r="VOB85" s="495"/>
      <c r="VOC85" s="495"/>
      <c r="VOD85" s="495"/>
      <c r="VOE85" s="495"/>
      <c r="VOF85" s="495"/>
      <c r="VOG85" s="495"/>
      <c r="VOH85" s="495"/>
      <c r="VOI85" s="495"/>
      <c r="VOJ85" s="495"/>
      <c r="VOK85" s="495"/>
      <c r="VOL85" s="495"/>
      <c r="VOM85" s="495"/>
      <c r="VON85" s="495"/>
      <c r="VOO85" s="495"/>
      <c r="VOP85" s="495"/>
      <c r="VOQ85" s="495"/>
      <c r="VOR85" s="495"/>
      <c r="VOS85" s="495"/>
      <c r="VOT85" s="495"/>
      <c r="VOU85" s="495"/>
      <c r="VOV85" s="495"/>
      <c r="VOW85" s="495"/>
      <c r="VOX85" s="495"/>
      <c r="VOY85" s="495"/>
      <c r="VOZ85" s="495"/>
      <c r="VPA85" s="495"/>
      <c r="VPB85" s="495"/>
      <c r="VPC85" s="495"/>
      <c r="VPD85" s="495"/>
      <c r="VPE85" s="495"/>
      <c r="VPF85" s="495"/>
      <c r="VPG85" s="495"/>
      <c r="VPH85" s="495"/>
      <c r="VPI85" s="495"/>
      <c r="VPJ85" s="495"/>
      <c r="VPK85" s="495"/>
      <c r="VPL85" s="495"/>
      <c r="VPM85" s="495"/>
      <c r="VPN85" s="495"/>
      <c r="VPO85" s="495"/>
      <c r="VPP85" s="495"/>
      <c r="VPQ85" s="495"/>
      <c r="VPR85" s="495"/>
      <c r="VPS85" s="495"/>
      <c r="VPT85" s="495"/>
      <c r="VPU85" s="495"/>
      <c r="VPV85" s="495"/>
      <c r="VPW85" s="495"/>
      <c r="VPX85" s="495"/>
      <c r="VPY85" s="495"/>
      <c r="VPZ85" s="495"/>
      <c r="VQA85" s="495"/>
      <c r="VQB85" s="495"/>
      <c r="VQC85" s="495"/>
      <c r="VQD85" s="495"/>
      <c r="VQE85" s="495"/>
      <c r="VQF85" s="495"/>
      <c r="VQG85" s="495"/>
      <c r="VQH85" s="495"/>
      <c r="VQI85" s="495"/>
      <c r="VQJ85" s="495"/>
      <c r="VQK85" s="495"/>
      <c r="VQL85" s="495"/>
      <c r="VQM85" s="495"/>
      <c r="VQN85" s="495"/>
      <c r="VQO85" s="495"/>
      <c r="VQP85" s="495"/>
      <c r="VQQ85" s="495"/>
      <c r="VQR85" s="495"/>
      <c r="VQS85" s="495"/>
      <c r="VQT85" s="495"/>
      <c r="VQU85" s="495"/>
      <c r="VQV85" s="495"/>
      <c r="VQW85" s="495"/>
      <c r="VQX85" s="495"/>
      <c r="VQY85" s="495"/>
      <c r="VQZ85" s="495"/>
      <c r="VRA85" s="495"/>
      <c r="VRB85" s="495"/>
      <c r="VRC85" s="495"/>
      <c r="VRD85" s="495"/>
      <c r="VRE85" s="495"/>
      <c r="VRF85" s="495"/>
      <c r="VRG85" s="495"/>
      <c r="VRH85" s="495"/>
      <c r="VRI85" s="495"/>
      <c r="VRJ85" s="495"/>
      <c r="VRK85" s="495"/>
      <c r="VRL85" s="495"/>
      <c r="VRM85" s="495"/>
      <c r="VRN85" s="495"/>
      <c r="VRO85" s="495"/>
      <c r="VRP85" s="495"/>
      <c r="VRQ85" s="495"/>
      <c r="VRR85" s="495"/>
      <c r="VRS85" s="495"/>
      <c r="VRT85" s="495"/>
      <c r="VRU85" s="495"/>
      <c r="VRV85" s="495"/>
      <c r="VRW85" s="495"/>
      <c r="VRX85" s="495"/>
      <c r="VRY85" s="495"/>
      <c r="VRZ85" s="495"/>
      <c r="VSA85" s="495"/>
      <c r="VSB85" s="495"/>
      <c r="VSC85" s="495"/>
      <c r="VSD85" s="495"/>
      <c r="VSE85" s="495"/>
      <c r="VSF85" s="495"/>
      <c r="VSG85" s="495"/>
      <c r="VSH85" s="495"/>
      <c r="VSI85" s="495"/>
      <c r="VSJ85" s="495"/>
      <c r="VSK85" s="495"/>
      <c r="VSL85" s="495"/>
      <c r="VSM85" s="495"/>
      <c r="VSN85" s="495"/>
      <c r="VSO85" s="495"/>
      <c r="VSP85" s="495"/>
      <c r="VSQ85" s="495"/>
      <c r="VSR85" s="495"/>
      <c r="VSS85" s="495"/>
      <c r="VST85" s="495"/>
      <c r="VSU85" s="495"/>
      <c r="VSV85" s="495"/>
      <c r="VSW85" s="495"/>
      <c r="VSX85" s="495"/>
      <c r="VSY85" s="495"/>
      <c r="VSZ85" s="495"/>
      <c r="VTA85" s="495"/>
      <c r="VTB85" s="495"/>
      <c r="VTC85" s="495"/>
      <c r="VTD85" s="495"/>
      <c r="VTE85" s="495"/>
      <c r="VTF85" s="495"/>
      <c r="VTG85" s="495"/>
      <c r="VTH85" s="495"/>
      <c r="VTI85" s="495"/>
      <c r="VTJ85" s="495"/>
      <c r="VTK85" s="495"/>
      <c r="VTL85" s="495"/>
      <c r="VTM85" s="495"/>
      <c r="VTN85" s="495"/>
      <c r="VTO85" s="495"/>
      <c r="VTP85" s="495"/>
      <c r="VTQ85" s="495"/>
      <c r="VTR85" s="495"/>
      <c r="VTS85" s="495"/>
      <c r="VTT85" s="495"/>
      <c r="VTU85" s="495"/>
      <c r="VTV85" s="495"/>
      <c r="VTW85" s="495"/>
      <c r="VTX85" s="495"/>
      <c r="VTY85" s="495"/>
      <c r="VTZ85" s="495"/>
      <c r="VUA85" s="495"/>
      <c r="VUB85" s="495"/>
      <c r="VUC85" s="495"/>
      <c r="VUD85" s="495"/>
      <c r="VUE85" s="495"/>
      <c r="VUF85" s="495"/>
      <c r="VUG85" s="495"/>
      <c r="VUH85" s="495"/>
      <c r="VUI85" s="495"/>
      <c r="VUJ85" s="495"/>
      <c r="VUK85" s="495"/>
      <c r="VUL85" s="495"/>
      <c r="VUM85" s="495"/>
      <c r="VUN85" s="495"/>
      <c r="VUO85" s="495"/>
      <c r="VUP85" s="495"/>
      <c r="VUQ85" s="495"/>
      <c r="VUR85" s="495"/>
      <c r="VUS85" s="495"/>
      <c r="VUT85" s="495"/>
      <c r="VUU85" s="495"/>
      <c r="VUV85" s="495"/>
      <c r="VUW85" s="495"/>
      <c r="VUX85" s="495"/>
      <c r="VUY85" s="495"/>
      <c r="VUZ85" s="495"/>
      <c r="VVA85" s="495"/>
      <c r="VVB85" s="495"/>
      <c r="VVC85" s="495"/>
      <c r="VVD85" s="495"/>
      <c r="VVE85" s="495"/>
      <c r="VVF85" s="495"/>
      <c r="VVG85" s="495"/>
      <c r="VVH85" s="495"/>
      <c r="VVI85" s="495"/>
      <c r="VVJ85" s="495"/>
      <c r="VVK85" s="495"/>
      <c r="VVL85" s="495"/>
      <c r="VVM85" s="495"/>
      <c r="VVN85" s="495"/>
      <c r="VVO85" s="495"/>
      <c r="VVP85" s="495"/>
      <c r="VVQ85" s="495"/>
      <c r="VVR85" s="495"/>
      <c r="VVS85" s="495"/>
      <c r="VVT85" s="495"/>
      <c r="VVU85" s="495"/>
      <c r="VVV85" s="495"/>
      <c r="VVW85" s="495"/>
      <c r="VVX85" s="495"/>
      <c r="VVY85" s="495"/>
      <c r="VVZ85" s="495"/>
      <c r="VWA85" s="495"/>
      <c r="VWB85" s="495"/>
      <c r="VWC85" s="495"/>
      <c r="VWD85" s="495"/>
      <c r="VWE85" s="495"/>
      <c r="VWF85" s="495"/>
      <c r="VWG85" s="495"/>
      <c r="VWH85" s="495"/>
      <c r="VWI85" s="495"/>
      <c r="VWJ85" s="495"/>
      <c r="VWK85" s="495"/>
      <c r="VWL85" s="495"/>
      <c r="VWM85" s="495"/>
      <c r="VWN85" s="495"/>
      <c r="VWO85" s="495"/>
      <c r="VWP85" s="495"/>
      <c r="VWQ85" s="495"/>
      <c r="VWR85" s="495"/>
      <c r="VWS85" s="495"/>
      <c r="VWT85" s="495"/>
      <c r="VWU85" s="495"/>
      <c r="VWV85" s="495"/>
      <c r="VWW85" s="495"/>
      <c r="VWX85" s="495"/>
      <c r="VWY85" s="495"/>
      <c r="VWZ85" s="495"/>
      <c r="VXA85" s="495"/>
      <c r="VXB85" s="495"/>
      <c r="VXC85" s="495"/>
      <c r="VXD85" s="495"/>
      <c r="VXE85" s="495"/>
      <c r="VXF85" s="495"/>
      <c r="VXG85" s="495"/>
      <c r="VXH85" s="495"/>
      <c r="VXI85" s="495"/>
      <c r="VXJ85" s="495"/>
      <c r="VXK85" s="495"/>
      <c r="VXL85" s="495"/>
      <c r="VXM85" s="495"/>
      <c r="VXN85" s="495"/>
      <c r="VXO85" s="495"/>
      <c r="VXP85" s="495"/>
      <c r="VXQ85" s="495"/>
      <c r="VXR85" s="495"/>
      <c r="VXS85" s="495"/>
      <c r="VXT85" s="495"/>
      <c r="VXU85" s="495"/>
      <c r="VXV85" s="495"/>
      <c r="VXW85" s="495"/>
      <c r="VXX85" s="495"/>
      <c r="VXY85" s="495"/>
      <c r="VXZ85" s="495"/>
      <c r="VYA85" s="495"/>
      <c r="VYB85" s="495"/>
      <c r="VYC85" s="495"/>
      <c r="VYD85" s="495"/>
      <c r="VYE85" s="495"/>
      <c r="VYF85" s="495"/>
      <c r="VYG85" s="495"/>
      <c r="VYH85" s="495"/>
      <c r="VYI85" s="495"/>
      <c r="VYJ85" s="495"/>
      <c r="VYK85" s="495"/>
      <c r="VYL85" s="495"/>
      <c r="VYM85" s="495"/>
      <c r="VYN85" s="495"/>
      <c r="VYO85" s="495"/>
      <c r="VYP85" s="495"/>
      <c r="VYQ85" s="495"/>
      <c r="VYR85" s="495"/>
      <c r="VYS85" s="495"/>
      <c r="VYT85" s="495"/>
      <c r="VYU85" s="495"/>
      <c r="VYV85" s="495"/>
      <c r="VYW85" s="495"/>
      <c r="VYX85" s="495"/>
      <c r="VYY85" s="495"/>
      <c r="VYZ85" s="495"/>
      <c r="VZA85" s="495"/>
      <c r="VZB85" s="495"/>
      <c r="VZC85" s="495"/>
      <c r="VZD85" s="495"/>
      <c r="VZE85" s="495"/>
      <c r="VZF85" s="495"/>
      <c r="VZG85" s="495"/>
      <c r="VZH85" s="495"/>
      <c r="VZI85" s="495"/>
      <c r="VZJ85" s="495"/>
      <c r="VZK85" s="495"/>
      <c r="VZL85" s="495"/>
      <c r="VZM85" s="495"/>
      <c r="VZN85" s="495"/>
      <c r="VZO85" s="495"/>
      <c r="VZP85" s="495"/>
      <c r="VZQ85" s="495"/>
      <c r="VZR85" s="495"/>
      <c r="VZS85" s="495"/>
      <c r="VZT85" s="495"/>
      <c r="VZU85" s="495"/>
      <c r="VZV85" s="495"/>
      <c r="VZW85" s="495"/>
      <c r="VZX85" s="495"/>
      <c r="VZY85" s="495"/>
      <c r="VZZ85" s="495"/>
      <c r="WAA85" s="495"/>
      <c r="WAB85" s="495"/>
      <c r="WAC85" s="495"/>
      <c r="WAD85" s="495"/>
      <c r="WAE85" s="495"/>
      <c r="WAF85" s="495"/>
      <c r="WAG85" s="495"/>
      <c r="WAH85" s="495"/>
      <c r="WAI85" s="495"/>
      <c r="WAJ85" s="495"/>
      <c r="WAK85" s="495"/>
      <c r="WAL85" s="495"/>
      <c r="WAM85" s="495"/>
      <c r="WAN85" s="495"/>
      <c r="WAO85" s="495"/>
      <c r="WAP85" s="495"/>
      <c r="WAQ85" s="495"/>
      <c r="WAR85" s="495"/>
      <c r="WAS85" s="495"/>
      <c r="WAT85" s="495"/>
      <c r="WAU85" s="495"/>
      <c r="WAV85" s="495"/>
      <c r="WAW85" s="495"/>
      <c r="WAX85" s="495"/>
      <c r="WAY85" s="495"/>
      <c r="WAZ85" s="495"/>
      <c r="WBA85" s="495"/>
      <c r="WBB85" s="495"/>
      <c r="WBC85" s="495"/>
      <c r="WBD85" s="495"/>
      <c r="WBE85" s="495"/>
      <c r="WBF85" s="495"/>
      <c r="WBG85" s="495"/>
      <c r="WBH85" s="495"/>
      <c r="WBI85" s="495"/>
      <c r="WBJ85" s="495"/>
      <c r="WBK85" s="495"/>
      <c r="WBL85" s="495"/>
      <c r="WBM85" s="495"/>
      <c r="WBN85" s="495"/>
      <c r="WBO85" s="495"/>
      <c r="WBP85" s="495"/>
      <c r="WBQ85" s="495"/>
      <c r="WBR85" s="495"/>
      <c r="WBS85" s="495"/>
      <c r="WBT85" s="495"/>
      <c r="WBU85" s="495"/>
      <c r="WBV85" s="495"/>
      <c r="WBW85" s="495"/>
      <c r="WBX85" s="495"/>
      <c r="WBY85" s="495"/>
      <c r="WBZ85" s="495"/>
      <c r="WCA85" s="495"/>
      <c r="WCB85" s="495"/>
      <c r="WCC85" s="495"/>
      <c r="WCD85" s="495"/>
      <c r="WCE85" s="495"/>
      <c r="WCF85" s="495"/>
      <c r="WCG85" s="495"/>
      <c r="WCH85" s="495"/>
      <c r="WCI85" s="495"/>
      <c r="WCJ85" s="495"/>
      <c r="WCK85" s="495"/>
      <c r="WCL85" s="495"/>
      <c r="WCM85" s="495"/>
      <c r="WCN85" s="495"/>
      <c r="WCO85" s="495"/>
      <c r="WCP85" s="495"/>
      <c r="WCQ85" s="495"/>
      <c r="WCR85" s="495"/>
      <c r="WCS85" s="495"/>
      <c r="WCT85" s="495"/>
      <c r="WCU85" s="495"/>
      <c r="WCV85" s="495"/>
      <c r="WCW85" s="495"/>
      <c r="WCX85" s="495"/>
      <c r="WCY85" s="495"/>
      <c r="WCZ85" s="495"/>
      <c r="WDA85" s="495"/>
      <c r="WDB85" s="495"/>
      <c r="WDC85" s="495"/>
      <c r="WDD85" s="495"/>
      <c r="WDE85" s="495"/>
      <c r="WDF85" s="495"/>
      <c r="WDG85" s="495"/>
      <c r="WDH85" s="495"/>
      <c r="WDI85" s="495"/>
      <c r="WDJ85" s="495"/>
      <c r="WDK85" s="495"/>
      <c r="WDL85" s="495"/>
      <c r="WDM85" s="495"/>
      <c r="WDN85" s="495"/>
      <c r="WDO85" s="495"/>
      <c r="WDP85" s="495"/>
      <c r="WDQ85" s="495"/>
      <c r="WDR85" s="495"/>
      <c r="WDS85" s="495"/>
      <c r="WDT85" s="495"/>
      <c r="WDU85" s="495"/>
      <c r="WDV85" s="495"/>
      <c r="WDW85" s="495"/>
      <c r="WDX85" s="495"/>
      <c r="WDY85" s="495"/>
      <c r="WDZ85" s="495"/>
      <c r="WEA85" s="495"/>
      <c r="WEB85" s="495"/>
      <c r="WEC85" s="495"/>
      <c r="WED85" s="495"/>
      <c r="WEE85" s="495"/>
      <c r="WEF85" s="495"/>
      <c r="WEG85" s="495"/>
      <c r="WEH85" s="495"/>
      <c r="WEI85" s="495"/>
      <c r="WEJ85" s="495"/>
      <c r="WEK85" s="495"/>
      <c r="WEL85" s="495"/>
      <c r="WEM85" s="495"/>
      <c r="WEN85" s="495"/>
      <c r="WEO85" s="495"/>
      <c r="WEP85" s="495"/>
      <c r="WEQ85" s="495"/>
      <c r="WER85" s="495"/>
      <c r="WES85" s="495"/>
      <c r="WET85" s="495"/>
      <c r="WEU85" s="495"/>
      <c r="WEV85" s="495"/>
      <c r="WEW85" s="495"/>
      <c r="WEX85" s="495"/>
      <c r="WEY85" s="495"/>
      <c r="WEZ85" s="495"/>
      <c r="WFA85" s="495"/>
      <c r="WFB85" s="495"/>
      <c r="WFC85" s="495"/>
      <c r="WFD85" s="495"/>
      <c r="WFE85" s="495"/>
      <c r="WFF85" s="495"/>
      <c r="WFG85" s="495"/>
      <c r="WFH85" s="495"/>
      <c r="WFI85" s="495"/>
      <c r="WFJ85" s="495"/>
      <c r="WFK85" s="495"/>
      <c r="WFL85" s="495"/>
      <c r="WFM85" s="495"/>
      <c r="WFN85" s="495"/>
      <c r="WFO85" s="495"/>
      <c r="WFP85" s="495"/>
      <c r="WFQ85" s="495"/>
      <c r="WFR85" s="495"/>
      <c r="WFS85" s="495"/>
      <c r="WFT85" s="495"/>
      <c r="WFU85" s="495"/>
      <c r="WFV85" s="495"/>
      <c r="WFW85" s="495"/>
      <c r="WFX85" s="495"/>
      <c r="WFY85" s="495"/>
      <c r="WFZ85" s="495"/>
      <c r="WGA85" s="495"/>
      <c r="WGB85" s="495"/>
      <c r="WGC85" s="495"/>
      <c r="WGD85" s="495"/>
      <c r="WGE85" s="495"/>
      <c r="WGF85" s="495"/>
      <c r="WGG85" s="495"/>
      <c r="WGH85" s="495"/>
      <c r="WGI85" s="495"/>
      <c r="WGJ85" s="495"/>
      <c r="WGK85" s="495"/>
      <c r="WGL85" s="495"/>
      <c r="WGM85" s="495"/>
      <c r="WGN85" s="495"/>
      <c r="WGO85" s="495"/>
      <c r="WGP85" s="495"/>
      <c r="WGQ85" s="495"/>
      <c r="WGR85" s="495"/>
      <c r="WGS85" s="495"/>
      <c r="WGT85" s="495"/>
      <c r="WGU85" s="495"/>
      <c r="WGV85" s="495"/>
      <c r="WGW85" s="495"/>
      <c r="WGX85" s="495"/>
      <c r="WGY85" s="495"/>
      <c r="WGZ85" s="495"/>
      <c r="WHA85" s="495"/>
      <c r="WHB85" s="495"/>
      <c r="WHC85" s="495"/>
      <c r="WHD85" s="495"/>
      <c r="WHE85" s="495"/>
      <c r="WHF85" s="495"/>
      <c r="WHG85" s="495"/>
      <c r="WHH85" s="495"/>
      <c r="WHI85" s="495"/>
      <c r="WHJ85" s="495"/>
      <c r="WHK85" s="495"/>
      <c r="WHL85" s="495"/>
      <c r="WHM85" s="495"/>
      <c r="WHN85" s="495"/>
      <c r="WHO85" s="495"/>
      <c r="WHP85" s="495"/>
      <c r="WHQ85" s="495"/>
      <c r="WHR85" s="495"/>
      <c r="WHS85" s="495"/>
      <c r="WHT85" s="495"/>
      <c r="WHU85" s="495"/>
      <c r="WHV85" s="495"/>
      <c r="WHW85" s="495"/>
      <c r="WHX85" s="495"/>
      <c r="WHY85" s="495"/>
      <c r="WHZ85" s="495"/>
      <c r="WIA85" s="495"/>
      <c r="WIB85" s="495"/>
      <c r="WIC85" s="495"/>
      <c r="WID85" s="495"/>
      <c r="WIE85" s="495"/>
      <c r="WIF85" s="495"/>
      <c r="WIG85" s="495"/>
      <c r="WIH85" s="495"/>
      <c r="WII85" s="495"/>
      <c r="WIJ85" s="495"/>
      <c r="WIK85" s="495"/>
      <c r="WIL85" s="495"/>
      <c r="WIM85" s="495"/>
      <c r="WIN85" s="495"/>
      <c r="WIO85" s="495"/>
      <c r="WIP85" s="495"/>
      <c r="WIQ85" s="495"/>
      <c r="WIR85" s="495"/>
      <c r="WIS85" s="495"/>
      <c r="WIT85" s="495"/>
      <c r="WIU85" s="495"/>
      <c r="WIV85" s="495"/>
      <c r="WIW85" s="495"/>
      <c r="WIX85" s="495"/>
      <c r="WIY85" s="495"/>
      <c r="WIZ85" s="495"/>
      <c r="WJA85" s="495"/>
      <c r="WJB85" s="495"/>
      <c r="WJC85" s="495"/>
      <c r="WJD85" s="495"/>
      <c r="WJE85" s="495"/>
      <c r="WJF85" s="495"/>
      <c r="WJG85" s="495"/>
      <c r="WJH85" s="495"/>
      <c r="WJI85" s="495"/>
      <c r="WJJ85" s="495"/>
      <c r="WJK85" s="495"/>
      <c r="WJL85" s="495"/>
      <c r="WJM85" s="495"/>
      <c r="WJN85" s="495"/>
      <c r="WJO85" s="495"/>
      <c r="WJP85" s="495"/>
      <c r="WJQ85" s="495"/>
      <c r="WJR85" s="495"/>
      <c r="WJS85" s="495"/>
      <c r="WJT85" s="495"/>
      <c r="WJU85" s="495"/>
      <c r="WJV85" s="495"/>
      <c r="WJW85" s="495"/>
      <c r="WJX85" s="495"/>
      <c r="WJY85" s="495"/>
      <c r="WJZ85" s="495"/>
      <c r="WKA85" s="495"/>
      <c r="WKB85" s="495"/>
      <c r="WKC85" s="495"/>
      <c r="WKD85" s="495"/>
      <c r="WKE85" s="495"/>
      <c r="WKF85" s="495"/>
      <c r="WKG85" s="495"/>
      <c r="WKH85" s="495"/>
      <c r="WKI85" s="495"/>
      <c r="WKJ85" s="495"/>
      <c r="WKK85" s="495"/>
      <c r="WKL85" s="495"/>
      <c r="WKM85" s="495"/>
      <c r="WKN85" s="495"/>
      <c r="WKO85" s="495"/>
      <c r="WKP85" s="495"/>
      <c r="WKQ85" s="495"/>
      <c r="WKR85" s="495"/>
      <c r="WKS85" s="495"/>
      <c r="WKT85" s="495"/>
      <c r="WKU85" s="495"/>
      <c r="WKV85" s="495"/>
      <c r="WKW85" s="495"/>
      <c r="WKX85" s="495"/>
      <c r="WKY85" s="495"/>
      <c r="WKZ85" s="495"/>
      <c r="WLA85" s="495"/>
      <c r="WLB85" s="495"/>
      <c r="WLC85" s="495"/>
      <c r="WLD85" s="495"/>
      <c r="WLE85" s="495"/>
      <c r="WLF85" s="495"/>
      <c r="WLG85" s="495"/>
      <c r="WLH85" s="495"/>
      <c r="WLI85" s="495"/>
      <c r="WLJ85" s="495"/>
      <c r="WLK85" s="495"/>
      <c r="WLL85" s="495"/>
      <c r="WLM85" s="495"/>
      <c r="WLN85" s="495"/>
      <c r="WLO85" s="495"/>
      <c r="WLP85" s="495"/>
      <c r="WLQ85" s="495"/>
      <c r="WLR85" s="495"/>
      <c r="WLS85" s="495"/>
      <c r="WLT85" s="495"/>
      <c r="WLU85" s="495"/>
      <c r="WLV85" s="495"/>
      <c r="WLW85" s="495"/>
      <c r="WLX85" s="495"/>
      <c r="WLY85" s="495"/>
      <c r="WLZ85" s="495"/>
      <c r="WMA85" s="495"/>
      <c r="WMB85" s="495"/>
      <c r="WMC85" s="495"/>
      <c r="WMD85" s="495"/>
      <c r="WME85" s="495"/>
      <c r="WMF85" s="495"/>
      <c r="WMG85" s="495"/>
      <c r="WMH85" s="495"/>
      <c r="WMI85" s="495"/>
      <c r="WMJ85" s="495"/>
      <c r="WMK85" s="495"/>
      <c r="WML85" s="495"/>
      <c r="WMM85" s="495"/>
      <c r="WMN85" s="495"/>
      <c r="WMO85" s="495"/>
      <c r="WMP85" s="495"/>
      <c r="WMQ85" s="495"/>
      <c r="WMR85" s="495"/>
      <c r="WMS85" s="495"/>
      <c r="WMT85" s="495"/>
      <c r="WMU85" s="495"/>
      <c r="WMV85" s="495"/>
      <c r="WMW85" s="495"/>
      <c r="WMX85" s="495"/>
      <c r="WMY85" s="495"/>
      <c r="WMZ85" s="495"/>
      <c r="WNA85" s="495"/>
      <c r="WNB85" s="495"/>
      <c r="WNC85" s="495"/>
      <c r="WND85" s="495"/>
      <c r="WNE85" s="495"/>
      <c r="WNF85" s="495"/>
      <c r="WNG85" s="495"/>
      <c r="WNH85" s="495"/>
      <c r="WNI85" s="495"/>
      <c r="WNJ85" s="495"/>
      <c r="WNK85" s="495"/>
      <c r="WNL85" s="495"/>
      <c r="WNM85" s="495"/>
      <c r="WNN85" s="495"/>
      <c r="WNO85" s="495"/>
      <c r="WNP85" s="495"/>
      <c r="WNQ85" s="495"/>
      <c r="WNR85" s="495"/>
      <c r="WNS85" s="495"/>
      <c r="WNT85" s="495"/>
      <c r="WNU85" s="495"/>
      <c r="WNV85" s="495"/>
      <c r="WNW85" s="495"/>
      <c r="WNX85" s="495"/>
      <c r="WNY85" s="495"/>
      <c r="WNZ85" s="495"/>
      <c r="WOA85" s="495"/>
      <c r="WOB85" s="495"/>
      <c r="WOC85" s="495"/>
      <c r="WOD85" s="495"/>
      <c r="WOE85" s="495"/>
      <c r="WOF85" s="495"/>
      <c r="WOG85" s="495"/>
      <c r="WOH85" s="495"/>
      <c r="WOI85" s="495"/>
      <c r="WOJ85" s="495"/>
      <c r="WOK85" s="495"/>
      <c r="WOL85" s="495"/>
      <c r="WOM85" s="495"/>
      <c r="WON85" s="495"/>
      <c r="WOO85" s="495"/>
      <c r="WOP85" s="495"/>
      <c r="WOQ85" s="495"/>
      <c r="WOR85" s="495"/>
      <c r="WOS85" s="495"/>
      <c r="WOT85" s="495"/>
      <c r="WOU85" s="495"/>
      <c r="WOV85" s="495"/>
      <c r="WOW85" s="495"/>
      <c r="WOX85" s="495"/>
      <c r="WOY85" s="495"/>
      <c r="WOZ85" s="495"/>
      <c r="WPA85" s="495"/>
      <c r="WPB85" s="495"/>
      <c r="WPC85" s="495"/>
      <c r="WPD85" s="495"/>
      <c r="WPE85" s="495"/>
      <c r="WPF85" s="495"/>
      <c r="WPG85" s="495"/>
      <c r="WPH85" s="495"/>
      <c r="WPI85" s="495"/>
      <c r="WPJ85" s="495"/>
      <c r="WPK85" s="495"/>
      <c r="WPL85" s="495"/>
      <c r="WPM85" s="495"/>
      <c r="WPN85" s="495"/>
      <c r="WPO85" s="495"/>
      <c r="WPP85" s="495"/>
      <c r="WPQ85" s="495"/>
      <c r="WPR85" s="495"/>
      <c r="WPS85" s="495"/>
      <c r="WPT85" s="495"/>
      <c r="WPU85" s="495"/>
      <c r="WPV85" s="495"/>
      <c r="WPW85" s="495"/>
      <c r="WPX85" s="495"/>
      <c r="WPY85" s="495"/>
      <c r="WPZ85" s="495"/>
      <c r="WQA85" s="495"/>
      <c r="WQB85" s="495"/>
      <c r="WQC85" s="495"/>
      <c r="WQD85" s="495"/>
      <c r="WQE85" s="495"/>
      <c r="WQF85" s="495"/>
      <c r="WQG85" s="495"/>
      <c r="WQH85" s="495"/>
      <c r="WQI85" s="495"/>
      <c r="WQJ85" s="495"/>
      <c r="WQK85" s="495"/>
      <c r="WQL85" s="495"/>
      <c r="WQM85" s="495"/>
      <c r="WQN85" s="495"/>
      <c r="WQO85" s="495"/>
      <c r="WQP85" s="495"/>
      <c r="WQQ85" s="495"/>
      <c r="WQR85" s="495"/>
      <c r="WQS85" s="495"/>
      <c r="WQT85" s="495"/>
      <c r="WQU85" s="495"/>
      <c r="WQV85" s="495"/>
      <c r="WQW85" s="495"/>
      <c r="WQX85" s="495"/>
      <c r="WQY85" s="495"/>
      <c r="WQZ85" s="495"/>
      <c r="WRA85" s="495"/>
      <c r="WRB85" s="495"/>
      <c r="WRC85" s="495"/>
      <c r="WRD85" s="495"/>
      <c r="WRE85" s="495"/>
      <c r="WRF85" s="495"/>
      <c r="WRG85" s="495"/>
      <c r="WRH85" s="495"/>
      <c r="WRI85" s="495"/>
      <c r="WRJ85" s="495"/>
      <c r="WRK85" s="495"/>
      <c r="WRL85" s="495"/>
      <c r="WRM85" s="495"/>
      <c r="WRN85" s="495"/>
      <c r="WRO85" s="495"/>
      <c r="WRP85" s="495"/>
      <c r="WRQ85" s="495"/>
      <c r="WRR85" s="495"/>
      <c r="WRS85" s="495"/>
      <c r="WRT85" s="495"/>
      <c r="WRU85" s="495"/>
      <c r="WRV85" s="495"/>
      <c r="WRW85" s="495"/>
      <c r="WRX85" s="495"/>
      <c r="WRY85" s="495"/>
      <c r="WRZ85" s="495"/>
      <c r="WSA85" s="495"/>
      <c r="WSB85" s="495"/>
      <c r="WSC85" s="495"/>
      <c r="WSD85" s="495"/>
      <c r="WSE85" s="495"/>
      <c r="WSF85" s="495"/>
      <c r="WSG85" s="495"/>
      <c r="WSH85" s="495"/>
      <c r="WSI85" s="495"/>
      <c r="WSJ85" s="495"/>
      <c r="WSK85" s="495"/>
      <c r="WSL85" s="495"/>
      <c r="WSM85" s="495"/>
      <c r="WSN85" s="495"/>
      <c r="WSO85" s="495"/>
      <c r="WSP85" s="495"/>
      <c r="WSQ85" s="495"/>
      <c r="WSR85" s="495"/>
      <c r="WSS85" s="495"/>
      <c r="WST85" s="495"/>
      <c r="WSU85" s="495"/>
      <c r="WSV85" s="495"/>
      <c r="WSW85" s="495"/>
      <c r="WSX85" s="495"/>
      <c r="WSY85" s="495"/>
      <c r="WSZ85" s="495"/>
      <c r="WTA85" s="495"/>
      <c r="WTB85" s="495"/>
      <c r="WTC85" s="495"/>
      <c r="WTD85" s="495"/>
      <c r="WTE85" s="495"/>
      <c r="WTF85" s="495"/>
      <c r="WTG85" s="495"/>
      <c r="WTH85" s="495"/>
      <c r="WTI85" s="495"/>
      <c r="WTJ85" s="495"/>
      <c r="WTK85" s="495"/>
      <c r="WTL85" s="495"/>
      <c r="WTM85" s="495"/>
      <c r="WTN85" s="495"/>
      <c r="WTO85" s="495"/>
      <c r="WTP85" s="495"/>
      <c r="WTQ85" s="495"/>
      <c r="WTR85" s="495"/>
      <c r="WTS85" s="495"/>
      <c r="WTT85" s="495"/>
      <c r="WTU85" s="495"/>
      <c r="WTV85" s="495"/>
      <c r="WTW85" s="495"/>
      <c r="WTX85" s="495"/>
      <c r="WTY85" s="495"/>
      <c r="WTZ85" s="495"/>
      <c r="WUA85" s="495"/>
      <c r="WUB85" s="495"/>
      <c r="WUC85" s="495"/>
      <c r="WUD85" s="495"/>
      <c r="WUE85" s="495"/>
      <c r="WUF85" s="495"/>
      <c r="WUG85" s="495"/>
      <c r="WUH85" s="495"/>
      <c r="WUI85" s="495"/>
      <c r="WUJ85" s="495"/>
      <c r="WUK85" s="495"/>
      <c r="WUL85" s="495"/>
      <c r="WUM85" s="495"/>
      <c r="WUN85" s="495"/>
      <c r="WUO85" s="495"/>
      <c r="WUP85" s="495"/>
      <c r="WUQ85" s="495"/>
      <c r="WUR85" s="495"/>
      <c r="WUS85" s="495"/>
      <c r="WUT85" s="495"/>
      <c r="WUU85" s="495"/>
      <c r="WUV85" s="495"/>
      <c r="WUW85" s="495"/>
      <c r="WUX85" s="495"/>
      <c r="WUY85" s="495"/>
      <c r="WUZ85" s="495"/>
      <c r="WVA85" s="495"/>
      <c r="WVB85" s="495"/>
      <c r="WVC85" s="495"/>
      <c r="WVD85" s="495"/>
      <c r="WVE85" s="495"/>
      <c r="WVF85" s="495"/>
      <c r="WVG85" s="495"/>
      <c r="WVH85" s="495"/>
      <c r="WVI85" s="495"/>
      <c r="WVJ85" s="495"/>
      <c r="WVK85" s="495"/>
      <c r="WVL85" s="495"/>
      <c r="WVM85" s="495"/>
      <c r="WVN85" s="495"/>
      <c r="WVO85" s="495"/>
      <c r="WVP85" s="495"/>
      <c r="WVQ85" s="495"/>
      <c r="WVR85" s="495"/>
      <c r="WVS85" s="495"/>
      <c r="WVT85" s="495"/>
      <c r="WVU85" s="495"/>
      <c r="WVV85" s="495"/>
      <c r="WVW85" s="495"/>
      <c r="WVX85" s="495"/>
      <c r="WVY85" s="495"/>
      <c r="WVZ85" s="495"/>
      <c r="WWA85" s="495"/>
      <c r="WWB85" s="495"/>
      <c r="WWC85" s="495"/>
      <c r="WWD85" s="495"/>
      <c r="WWE85" s="495"/>
      <c r="WWF85" s="495"/>
      <c r="WWG85" s="495"/>
      <c r="WWH85" s="495"/>
      <c r="WWI85" s="495"/>
      <c r="WWJ85" s="495"/>
      <c r="WWK85" s="495"/>
      <c r="WWL85" s="495"/>
      <c r="WWM85" s="495"/>
      <c r="WWN85" s="495"/>
      <c r="WWO85" s="495"/>
      <c r="WWP85" s="495"/>
      <c r="WWQ85" s="495"/>
      <c r="WWR85" s="495"/>
      <c r="WWS85" s="495"/>
      <c r="WWT85" s="495"/>
      <c r="WWU85" s="495"/>
      <c r="WWV85" s="495"/>
      <c r="WWW85" s="495"/>
      <c r="WWX85" s="495"/>
      <c r="WWY85" s="495"/>
      <c r="WWZ85" s="495"/>
      <c r="WXA85" s="495"/>
      <c r="WXB85" s="495"/>
      <c r="WXC85" s="495"/>
      <c r="WXD85" s="495"/>
      <c r="WXE85" s="495"/>
      <c r="WXF85" s="495"/>
      <c r="WXG85" s="495"/>
      <c r="WXH85" s="495"/>
      <c r="WXI85" s="495"/>
      <c r="WXJ85" s="495"/>
      <c r="WXK85" s="495"/>
      <c r="WXL85" s="495"/>
      <c r="WXM85" s="495"/>
      <c r="WXN85" s="495"/>
      <c r="WXO85" s="495"/>
      <c r="WXP85" s="495"/>
      <c r="WXQ85" s="495"/>
      <c r="WXR85" s="495"/>
      <c r="WXS85" s="495"/>
      <c r="WXT85" s="495"/>
      <c r="WXU85" s="495"/>
      <c r="WXV85" s="495"/>
      <c r="WXW85" s="495"/>
      <c r="WXX85" s="495"/>
      <c r="WXY85" s="495"/>
      <c r="WXZ85" s="495"/>
      <c r="WYA85" s="495"/>
      <c r="WYB85" s="495"/>
      <c r="WYC85" s="495"/>
      <c r="WYD85" s="495"/>
      <c r="WYE85" s="495"/>
      <c r="WYF85" s="495"/>
      <c r="WYG85" s="495"/>
      <c r="WYH85" s="495"/>
      <c r="WYI85" s="495"/>
      <c r="WYJ85" s="495"/>
      <c r="WYK85" s="495"/>
      <c r="WYL85" s="495"/>
      <c r="WYM85" s="495"/>
      <c r="WYN85" s="495"/>
      <c r="WYO85" s="495"/>
      <c r="WYP85" s="495"/>
      <c r="WYQ85" s="495"/>
      <c r="WYR85" s="495"/>
      <c r="WYS85" s="495"/>
      <c r="WYT85" s="495"/>
      <c r="WYU85" s="495"/>
      <c r="WYV85" s="495"/>
      <c r="WYW85" s="495"/>
      <c r="WYX85" s="495"/>
      <c r="WYY85" s="495"/>
      <c r="WYZ85" s="495"/>
      <c r="WZA85" s="495"/>
      <c r="WZB85" s="495"/>
      <c r="WZC85" s="495"/>
      <c r="WZD85" s="495"/>
      <c r="WZE85" s="495"/>
      <c r="WZF85" s="495"/>
      <c r="WZG85" s="495"/>
      <c r="WZH85" s="495"/>
      <c r="WZI85" s="495"/>
      <c r="WZJ85" s="495"/>
      <c r="WZK85" s="495"/>
      <c r="WZL85" s="495"/>
      <c r="WZM85" s="495"/>
      <c r="WZN85" s="495"/>
      <c r="WZO85" s="495"/>
      <c r="WZP85" s="495"/>
      <c r="WZQ85" s="495"/>
      <c r="WZR85" s="495"/>
      <c r="WZS85" s="495"/>
      <c r="WZT85" s="495"/>
      <c r="WZU85" s="495"/>
      <c r="WZV85" s="495"/>
      <c r="WZW85" s="495"/>
      <c r="WZX85" s="495"/>
      <c r="WZY85" s="495"/>
      <c r="WZZ85" s="495"/>
      <c r="XAA85" s="495"/>
      <c r="XAB85" s="495"/>
      <c r="XAC85" s="495"/>
      <c r="XAD85" s="495"/>
      <c r="XAE85" s="495"/>
      <c r="XAF85" s="495"/>
      <c r="XAG85" s="495"/>
      <c r="XAH85" s="495"/>
      <c r="XAI85" s="495"/>
      <c r="XAJ85" s="495"/>
      <c r="XAK85" s="495"/>
      <c r="XAL85" s="495"/>
      <c r="XAM85" s="495"/>
      <c r="XAN85" s="495"/>
      <c r="XAO85" s="495"/>
      <c r="XAP85" s="495"/>
      <c r="XAQ85" s="495"/>
      <c r="XAR85" s="495"/>
      <c r="XAS85" s="495"/>
      <c r="XAT85" s="495"/>
      <c r="XAU85" s="495"/>
      <c r="XAV85" s="495"/>
      <c r="XAW85" s="495"/>
      <c r="XAX85" s="495"/>
      <c r="XAY85" s="495"/>
      <c r="XAZ85" s="495"/>
      <c r="XBA85" s="495"/>
      <c r="XBB85" s="495"/>
      <c r="XBC85" s="495"/>
      <c r="XBD85" s="495"/>
      <c r="XBE85" s="495"/>
      <c r="XBF85" s="495"/>
      <c r="XBG85" s="495"/>
      <c r="XBH85" s="495"/>
      <c r="XBI85" s="495"/>
      <c r="XBJ85" s="495"/>
      <c r="XBK85" s="495"/>
      <c r="XBL85" s="495"/>
      <c r="XBM85" s="495"/>
      <c r="XBN85" s="495"/>
      <c r="XBO85" s="495"/>
      <c r="XBP85" s="495"/>
      <c r="XBQ85" s="495"/>
      <c r="XBR85" s="495"/>
      <c r="XBS85" s="495"/>
      <c r="XBT85" s="495"/>
      <c r="XBU85" s="495"/>
      <c r="XBV85" s="495"/>
      <c r="XBW85" s="495"/>
      <c r="XBX85" s="495"/>
      <c r="XBY85" s="495"/>
      <c r="XBZ85" s="495"/>
      <c r="XCA85" s="495"/>
      <c r="XCB85" s="495"/>
      <c r="XCC85" s="495"/>
      <c r="XCD85" s="495"/>
      <c r="XCE85" s="495"/>
      <c r="XCF85" s="495"/>
      <c r="XCG85" s="495"/>
      <c r="XCH85" s="495"/>
      <c r="XCI85" s="495"/>
      <c r="XCJ85" s="495"/>
      <c r="XCK85" s="495"/>
      <c r="XCL85" s="495"/>
      <c r="XCM85" s="495"/>
      <c r="XCN85" s="495"/>
      <c r="XCO85" s="495"/>
      <c r="XCP85" s="495"/>
      <c r="XCQ85" s="495"/>
      <c r="XCR85" s="495"/>
      <c r="XCS85" s="495"/>
      <c r="XCT85" s="495"/>
      <c r="XCU85" s="495"/>
      <c r="XCV85" s="495"/>
      <c r="XCW85" s="495"/>
      <c r="XCX85" s="495"/>
      <c r="XCY85" s="495"/>
      <c r="XCZ85" s="495"/>
      <c r="XDA85" s="495"/>
      <c r="XDB85" s="495"/>
      <c r="XDC85" s="495"/>
      <c r="XDD85" s="495"/>
      <c r="XDE85" s="495"/>
      <c r="XDF85" s="495"/>
      <c r="XDG85" s="495"/>
      <c r="XDH85" s="495"/>
      <c r="XDI85" s="495"/>
      <c r="XDJ85" s="495"/>
      <c r="XDK85" s="495"/>
      <c r="XDL85" s="495"/>
      <c r="XDM85" s="495"/>
      <c r="XDN85" s="495"/>
      <c r="XDO85" s="495"/>
      <c r="XDP85" s="495"/>
      <c r="XDQ85" s="495"/>
      <c r="XDR85" s="495"/>
      <c r="XDS85" s="495"/>
      <c r="XDT85" s="495"/>
      <c r="XDU85" s="495"/>
      <c r="XDV85" s="495"/>
      <c r="XDW85" s="495"/>
      <c r="XDX85" s="495"/>
      <c r="XDY85" s="495"/>
      <c r="XDZ85" s="495"/>
      <c r="XEA85" s="495"/>
      <c r="XEB85" s="495"/>
      <c r="XEC85" s="495"/>
      <c r="XED85" s="495"/>
      <c r="XEE85" s="495"/>
      <c r="XEF85" s="495"/>
      <c r="XEG85" s="495"/>
      <c r="XEH85" s="495"/>
      <c r="XEI85" s="495"/>
      <c r="XEJ85" s="495"/>
      <c r="XEK85" s="495"/>
      <c r="XEL85" s="495"/>
      <c r="XEM85" s="495"/>
      <c r="XEN85" s="495"/>
      <c r="XEO85" s="495"/>
      <c r="XEP85" s="495"/>
      <c r="XEQ85" s="495"/>
      <c r="XER85" s="495"/>
      <c r="XES85" s="495"/>
      <c r="XET85" s="495"/>
      <c r="XEU85" s="495"/>
      <c r="XEV85" s="495"/>
      <c r="XEW85" s="495"/>
      <c r="XEX85" s="495"/>
      <c r="XEY85" s="495"/>
      <c r="XEZ85" s="495"/>
      <c r="XFA85" s="493"/>
      <c r="XFB85" s="178"/>
      <c r="XFC85" s="178"/>
      <c r="XFD85" s="178"/>
    </row>
    <row r="86" spans="1:16384" s="495" customFormat="1" ht="48" customHeight="1" x14ac:dyDescent="0.3">
      <c r="A86" s="493" t="str">
        <f t="shared" si="19"/>
        <v>Porcentaje de formularios que se levantan a través de gestión telemática 1</v>
      </c>
      <c r="B86" s="178" t="s">
        <v>465</v>
      </c>
      <c r="C86" s="178" t="s">
        <v>50</v>
      </c>
      <c r="D86" s="178" t="str">
        <f>+D$92</f>
        <v>Recolección</v>
      </c>
      <c r="E86" s="178">
        <v>4</v>
      </c>
      <c r="F86" s="178" t="str">
        <f>+F$92</f>
        <v>Procedimientos Estadísticos Adecuados</v>
      </c>
      <c r="G86" s="178">
        <v>3</v>
      </c>
      <c r="H86" s="178" t="str">
        <f>+H$92</f>
        <v>ZONALES</v>
      </c>
      <c r="I86" s="178">
        <f>+I$92</f>
        <v>28</v>
      </c>
      <c r="J86" s="181" t="s">
        <v>657</v>
      </c>
      <c r="K86" s="181" t="str">
        <f>+K$92</f>
        <v>Número de encuestas levantadas por gestión telemática x 100/ Número de encuestas ejecutadas</v>
      </c>
      <c r="L86" s="380" t="s">
        <v>786</v>
      </c>
      <c r="M86" s="388">
        <v>1</v>
      </c>
      <c r="N86" s="369">
        <v>45536</v>
      </c>
      <c r="O86" s="178" t="str">
        <f t="shared" ref="O86:O91" si="38">+O$92</f>
        <v>Óptimo &gt;=70%
Medio 60%</v>
      </c>
      <c r="P86" s="374">
        <v>34</v>
      </c>
      <c r="Q86" s="374">
        <v>40</v>
      </c>
      <c r="R86" s="372">
        <f t="shared" si="36"/>
        <v>85</v>
      </c>
      <c r="S86" s="386">
        <f t="shared" si="37"/>
        <v>85</v>
      </c>
      <c r="T86" s="377"/>
      <c r="U86" s="377"/>
      <c r="V86" s="494">
        <f t="shared" ref="V86:V91" si="39">+IF(R86&gt;=70,1,+IF(R86&gt;=60,0.5,0))</f>
        <v>1</v>
      </c>
    </row>
    <row r="87" spans="1:16384" s="495" customFormat="1" ht="48" customHeight="1" x14ac:dyDescent="0.3">
      <c r="A87" s="493" t="str">
        <f t="shared" si="19"/>
        <v xml:space="preserve"> Porcentaje de formularios que se levantan a través de gestión telemática 2</v>
      </c>
      <c r="B87" s="178" t="s">
        <v>465</v>
      </c>
      <c r="C87" s="178" t="s">
        <v>50</v>
      </c>
      <c r="D87" s="178" t="str">
        <f t="shared" ref="D87:K91" si="40">+D$92</f>
        <v>Recolección</v>
      </c>
      <c r="E87" s="178">
        <v>4</v>
      </c>
      <c r="F87" s="178" t="str">
        <f t="shared" si="40"/>
        <v>Procedimientos Estadísticos Adecuados</v>
      </c>
      <c r="G87" s="178">
        <v>3</v>
      </c>
      <c r="H87" s="178" t="str">
        <f t="shared" si="40"/>
        <v>ZONALES</v>
      </c>
      <c r="I87" s="178">
        <f t="shared" si="40"/>
        <v>28</v>
      </c>
      <c r="J87" s="181" t="s">
        <v>658</v>
      </c>
      <c r="K87" s="181" t="str">
        <f t="shared" si="40"/>
        <v>Número de encuestas levantadas por gestión telemática x 100/ Número de encuestas ejecutadas</v>
      </c>
      <c r="L87" s="380" t="s">
        <v>788</v>
      </c>
      <c r="M87" s="388">
        <v>2</v>
      </c>
      <c r="N87" s="369">
        <v>45536</v>
      </c>
      <c r="O87" s="178" t="str">
        <f t="shared" si="38"/>
        <v>Óptimo &gt;=70%
Medio 60%</v>
      </c>
      <c r="P87" s="374">
        <v>800</v>
      </c>
      <c r="Q87" s="374">
        <v>984</v>
      </c>
      <c r="R87" s="372">
        <f t="shared" si="36"/>
        <v>81.300813008130078</v>
      </c>
      <c r="S87" s="386">
        <f t="shared" si="37"/>
        <v>81.300813008130078</v>
      </c>
      <c r="T87" s="377"/>
      <c r="U87" s="377"/>
      <c r="V87" s="494">
        <f t="shared" si="39"/>
        <v>1</v>
      </c>
    </row>
    <row r="88" spans="1:16384" s="495" customFormat="1" ht="48" customHeight="1" x14ac:dyDescent="0.3">
      <c r="A88" s="493" t="str">
        <f t="shared" si="19"/>
        <v>Porcentaje de formularios que se levantan a través de gestión telemática 3</v>
      </c>
      <c r="B88" s="178" t="s">
        <v>465</v>
      </c>
      <c r="C88" s="178" t="s">
        <v>50</v>
      </c>
      <c r="D88" s="178" t="str">
        <f t="shared" si="40"/>
        <v>Recolección</v>
      </c>
      <c r="E88" s="178">
        <v>4</v>
      </c>
      <c r="F88" s="178" t="str">
        <f t="shared" si="40"/>
        <v>Procedimientos Estadísticos Adecuados</v>
      </c>
      <c r="G88" s="178">
        <v>3</v>
      </c>
      <c r="H88" s="178" t="str">
        <f t="shared" si="40"/>
        <v>ZONALES</v>
      </c>
      <c r="I88" s="178">
        <f t="shared" si="40"/>
        <v>28</v>
      </c>
      <c r="J88" s="181" t="s">
        <v>659</v>
      </c>
      <c r="K88" s="181" t="str">
        <f t="shared" si="40"/>
        <v>Número de encuestas levantadas por gestión telemática x 100/ Número de encuestas ejecutadas</v>
      </c>
      <c r="L88" s="380" t="s">
        <v>787</v>
      </c>
      <c r="M88" s="388">
        <v>3</v>
      </c>
      <c r="N88" s="369">
        <v>45536</v>
      </c>
      <c r="O88" s="178" t="str">
        <f t="shared" si="38"/>
        <v>Óptimo &gt;=70%
Medio 60%</v>
      </c>
      <c r="P88" s="374">
        <v>817</v>
      </c>
      <c r="Q88" s="374">
        <v>1050</v>
      </c>
      <c r="R88" s="372">
        <f t="shared" si="36"/>
        <v>77.80952380952381</v>
      </c>
      <c r="S88" s="386">
        <f t="shared" si="37"/>
        <v>77.80952380952381</v>
      </c>
      <c r="T88" s="377"/>
      <c r="U88" s="377"/>
      <c r="V88" s="494">
        <f t="shared" si="39"/>
        <v>1</v>
      </c>
    </row>
    <row r="89" spans="1:16384" s="127" customFormat="1" ht="48" customHeight="1" x14ac:dyDescent="0.3">
      <c r="A89" s="128" t="str">
        <f t="shared" si="19"/>
        <v>Porcentaje de formularios que se levantan a través de gestión telemática 4</v>
      </c>
      <c r="B89" s="178" t="s">
        <v>465</v>
      </c>
      <c r="C89" s="178" t="s">
        <v>50</v>
      </c>
      <c r="D89" s="178" t="str">
        <f t="shared" si="40"/>
        <v>Recolección</v>
      </c>
      <c r="E89" s="178">
        <v>4</v>
      </c>
      <c r="F89" s="178" t="str">
        <f t="shared" si="40"/>
        <v>Procedimientos Estadísticos Adecuados</v>
      </c>
      <c r="G89" s="178">
        <v>3</v>
      </c>
      <c r="H89" s="178" t="str">
        <f t="shared" si="40"/>
        <v>ZONALES</v>
      </c>
      <c r="I89" s="178">
        <f t="shared" si="40"/>
        <v>28</v>
      </c>
      <c r="J89" s="181" t="s">
        <v>660</v>
      </c>
      <c r="K89" s="181" t="str">
        <f t="shared" si="40"/>
        <v>Número de encuestas levantadas por gestión telemática x 100/ Número de encuestas ejecutadas</v>
      </c>
      <c r="L89" s="380"/>
      <c r="M89" s="388">
        <v>4</v>
      </c>
      <c r="N89" s="369">
        <v>45566</v>
      </c>
      <c r="O89" s="178" t="str">
        <f t="shared" si="38"/>
        <v>Óptimo &gt;=70%
Medio 60%</v>
      </c>
      <c r="P89" s="374" t="s">
        <v>80</v>
      </c>
      <c r="Q89" s="374" t="s">
        <v>80</v>
      </c>
      <c r="R89" s="372" t="e">
        <f t="shared" si="36"/>
        <v>#VALUE!</v>
      </c>
      <c r="S89" s="386" t="e">
        <f t="shared" si="37"/>
        <v>#VALUE!</v>
      </c>
      <c r="T89" s="377"/>
      <c r="U89" s="377"/>
      <c r="V89" s="132" t="e">
        <f t="shared" si="39"/>
        <v>#VALUE!</v>
      </c>
    </row>
    <row r="90" spans="1:16384" s="127" customFormat="1" ht="48" customHeight="1" x14ac:dyDescent="0.3">
      <c r="A90" s="128" t="str">
        <f t="shared" si="19"/>
        <v>Porcentaje de formularios que se levantan a través de gestión telemática 5</v>
      </c>
      <c r="B90" s="178" t="s">
        <v>465</v>
      </c>
      <c r="C90" s="178" t="s">
        <v>50</v>
      </c>
      <c r="D90" s="178" t="str">
        <f t="shared" si="40"/>
        <v>Recolección</v>
      </c>
      <c r="E90" s="178">
        <v>4</v>
      </c>
      <c r="F90" s="178" t="str">
        <f t="shared" si="40"/>
        <v>Procedimientos Estadísticos Adecuados</v>
      </c>
      <c r="G90" s="178">
        <v>3</v>
      </c>
      <c r="H90" s="178" t="str">
        <f t="shared" si="40"/>
        <v>ZONALES</v>
      </c>
      <c r="I90" s="178">
        <f t="shared" si="40"/>
        <v>28</v>
      </c>
      <c r="J90" s="181" t="s">
        <v>661</v>
      </c>
      <c r="K90" s="181" t="str">
        <f t="shared" si="40"/>
        <v>Número de encuestas levantadas por gestión telemática x 100/ Número de encuestas ejecutadas</v>
      </c>
      <c r="L90" s="380"/>
      <c r="M90" s="388">
        <v>5</v>
      </c>
      <c r="N90" s="522" t="s">
        <v>649</v>
      </c>
      <c r="O90" s="178" t="str">
        <f t="shared" si="38"/>
        <v>Óptimo &gt;=70%
Medio 60%</v>
      </c>
      <c r="P90" s="374" t="s">
        <v>80</v>
      </c>
      <c r="Q90" s="374" t="s">
        <v>80</v>
      </c>
      <c r="R90" s="372" t="e">
        <f t="shared" si="36"/>
        <v>#VALUE!</v>
      </c>
      <c r="S90" s="386" t="e">
        <f t="shared" si="37"/>
        <v>#VALUE!</v>
      </c>
      <c r="T90" s="377"/>
      <c r="U90" s="377"/>
      <c r="V90" s="132" t="e">
        <f t="shared" si="39"/>
        <v>#VALUE!</v>
      </c>
    </row>
    <row r="91" spans="1:16384" s="127" customFormat="1" ht="48" customHeight="1" x14ac:dyDescent="0.3">
      <c r="A91" s="128" t="str">
        <f t="shared" si="19"/>
        <v>Porcentaje de formularios que se levantan a través de gestión telemática 6</v>
      </c>
      <c r="B91" s="178" t="s">
        <v>465</v>
      </c>
      <c r="C91" s="178" t="s">
        <v>50</v>
      </c>
      <c r="D91" s="178" t="str">
        <f t="shared" si="40"/>
        <v>Recolección</v>
      </c>
      <c r="E91" s="178">
        <v>4</v>
      </c>
      <c r="F91" s="178" t="str">
        <f t="shared" si="40"/>
        <v>Procedimientos Estadísticos Adecuados</v>
      </c>
      <c r="G91" s="178">
        <v>3</v>
      </c>
      <c r="H91" s="178" t="str">
        <f t="shared" si="40"/>
        <v>ZONALES</v>
      </c>
      <c r="I91" s="178">
        <f t="shared" si="40"/>
        <v>28</v>
      </c>
      <c r="J91" s="181" t="s">
        <v>662</v>
      </c>
      <c r="K91" s="181" t="str">
        <f t="shared" si="40"/>
        <v>Número de encuestas levantadas por gestión telemática x 100/ Número de encuestas ejecutadas</v>
      </c>
      <c r="L91" s="380"/>
      <c r="M91" s="388">
        <v>6</v>
      </c>
      <c r="N91" s="522" t="s">
        <v>668</v>
      </c>
      <c r="O91" s="178" t="str">
        <f t="shared" si="38"/>
        <v>Óptimo &gt;=70%
Medio 60%</v>
      </c>
      <c r="P91" s="374" t="s">
        <v>80</v>
      </c>
      <c r="Q91" s="374" t="s">
        <v>80</v>
      </c>
      <c r="R91" s="372" t="e">
        <f t="shared" si="36"/>
        <v>#VALUE!</v>
      </c>
      <c r="S91" s="386" t="e">
        <f t="shared" si="37"/>
        <v>#VALUE!</v>
      </c>
      <c r="T91" s="377"/>
      <c r="U91" s="377"/>
      <c r="V91" s="132" t="e">
        <f t="shared" si="39"/>
        <v>#VALUE!</v>
      </c>
    </row>
    <row r="92" spans="1:16384" s="107" customFormat="1" ht="48" customHeight="1" x14ac:dyDescent="0.3">
      <c r="A92" s="128" t="str">
        <f>+J92</f>
        <v>Porcentaje de formularios que se levantan a través de gestión telemática</v>
      </c>
      <c r="B92" s="178" t="s">
        <v>465</v>
      </c>
      <c r="C92" s="178" t="s">
        <v>50</v>
      </c>
      <c r="D92" s="360" t="str">
        <f>+VLOOKUP(J92,'Indicadores Generales'!A$6:K$60,2,FALSE)</f>
        <v>Recolección</v>
      </c>
      <c r="E92" s="360">
        <v>4</v>
      </c>
      <c r="F92" s="436" t="str">
        <f>+VLOOKUP($J92,'Indicadores Generales'!A$6:K$60,3,FALSE)</f>
        <v>Procedimientos Estadísticos Adecuados</v>
      </c>
      <c r="G92" s="436">
        <v>3</v>
      </c>
      <c r="H92" s="360" t="str">
        <f>+H118</f>
        <v>ZONALES</v>
      </c>
      <c r="I92" s="361">
        <f>+VLOOKUP($J92,'Indicadores Generales'!$A$6:$K$60,5,FALSE)</f>
        <v>28</v>
      </c>
      <c r="J92" s="405" t="s">
        <v>353</v>
      </c>
      <c r="K92" s="406" t="s">
        <v>355</v>
      </c>
      <c r="L92" s="407"/>
      <c r="M92" s="362" t="s">
        <v>335</v>
      </c>
      <c r="N92" s="355"/>
      <c r="O92" s="371" t="str">
        <f>+VLOOKUP($J92,'Indicadores Generales'!$A$6:$K$60,11,FALSE)</f>
        <v>Óptimo &gt;=70%
Medio 60%</v>
      </c>
      <c r="P92" s="408">
        <f>+IF(SUM(P86:P91)&gt;0,SUM(P86:P91),"*")</f>
        <v>1651</v>
      </c>
      <c r="Q92" s="408">
        <f>+IF(SUM(Q86:Q91)&gt;0,MAX(Q86:Q91),"*")</f>
        <v>1050</v>
      </c>
      <c r="R92" s="372">
        <f>+P92/Q92*100</f>
        <v>157.23809523809524</v>
      </c>
      <c r="S92" s="386">
        <f t="shared" si="35"/>
        <v>157.23809523809524</v>
      </c>
      <c r="T92" s="377"/>
      <c r="U92" s="377"/>
      <c r="V92" s="132">
        <f>+IF(R92&gt;=70,1,+IF(R92&gt;=60,0.5,0))</f>
        <v>1</v>
      </c>
    </row>
    <row r="93" spans="1:16384" s="107" customFormat="1" ht="41.25" customHeight="1" x14ac:dyDescent="0.3">
      <c r="A93" s="128" t="str">
        <f t="shared" si="19"/>
        <v>Tiempo promedio empleado en enviar el total del formulario 1</v>
      </c>
      <c r="B93" s="178" t="s">
        <v>465</v>
      </c>
      <c r="C93" s="178" t="s">
        <v>50</v>
      </c>
      <c r="D93" s="178" t="str">
        <f t="shared" ref="D93:D98" si="41">+D92</f>
        <v>Recolección</v>
      </c>
      <c r="E93" s="178">
        <v>4</v>
      </c>
      <c r="F93" s="178" t="str">
        <f>+F118</f>
        <v>Oportunidad y Puntualidad</v>
      </c>
      <c r="G93" s="178">
        <v>1</v>
      </c>
      <c r="H93" s="178" t="str">
        <f t="shared" ref="H93:H98" si="42">+H92</f>
        <v>ZONALES</v>
      </c>
      <c r="I93" s="365">
        <v>29</v>
      </c>
      <c r="J93" s="181" t="s">
        <v>339</v>
      </c>
      <c r="K93" s="366" t="s">
        <v>230</v>
      </c>
      <c r="L93" s="366" t="s">
        <v>702</v>
      </c>
      <c r="M93" s="388">
        <v>1</v>
      </c>
      <c r="N93" s="369">
        <v>45505</v>
      </c>
      <c r="O93" s="371" t="str">
        <f>+O118</f>
        <v>Óptimo &lt;=30 días
Medio 45 días</v>
      </c>
      <c r="P93" s="374">
        <v>3</v>
      </c>
      <c r="Q93" s="374">
        <v>30</v>
      </c>
      <c r="R93" s="372">
        <f t="shared" ref="R93:R112" si="43">+P93</f>
        <v>3</v>
      </c>
      <c r="S93" s="386">
        <f t="shared" si="35"/>
        <v>3</v>
      </c>
      <c r="T93" s="377"/>
      <c r="U93" s="377"/>
      <c r="V93" s="132">
        <f t="shared" ref="V93:V111" si="44">+IF(S93="*","*",IF(R93&lt;=30,1,IF(R93&lt;=45,0.5,0)))</f>
        <v>1</v>
      </c>
    </row>
    <row r="94" spans="1:16384" s="107" customFormat="1" ht="41.25" customHeight="1" x14ac:dyDescent="0.3">
      <c r="A94" s="128" t="str">
        <f t="shared" si="19"/>
        <v>Tiempo promedio empleado en enviar el total del formulario 2</v>
      </c>
      <c r="B94" s="178" t="s">
        <v>465</v>
      </c>
      <c r="C94" s="178" t="s">
        <v>50</v>
      </c>
      <c r="D94" s="178" t="str">
        <f t="shared" si="41"/>
        <v>Recolección</v>
      </c>
      <c r="E94" s="178">
        <v>4</v>
      </c>
      <c r="F94" s="178" t="str">
        <f>+F93</f>
        <v>Oportunidad y Puntualidad</v>
      </c>
      <c r="G94" s="178">
        <v>1</v>
      </c>
      <c r="H94" s="178" t="str">
        <f t="shared" si="42"/>
        <v>ZONALES</v>
      </c>
      <c r="I94" s="365">
        <v>29</v>
      </c>
      <c r="J94" s="181" t="s">
        <v>279</v>
      </c>
      <c r="K94" s="366" t="s">
        <v>230</v>
      </c>
      <c r="L94" s="366" t="s">
        <v>703</v>
      </c>
      <c r="M94" s="388">
        <v>2</v>
      </c>
      <c r="N94" s="369">
        <v>45505</v>
      </c>
      <c r="O94" s="371" t="str">
        <f>+O93</f>
        <v>Óptimo &lt;=30 días
Medio 45 días</v>
      </c>
      <c r="P94" s="374">
        <v>4</v>
      </c>
      <c r="Q94" s="374">
        <v>30</v>
      </c>
      <c r="R94" s="372">
        <f t="shared" si="43"/>
        <v>4</v>
      </c>
      <c r="S94" s="386">
        <f t="shared" si="35"/>
        <v>4</v>
      </c>
      <c r="T94" s="377"/>
      <c r="U94" s="377"/>
      <c r="V94" s="132">
        <f t="shared" si="44"/>
        <v>1</v>
      </c>
    </row>
    <row r="95" spans="1:16384" s="107" customFormat="1" ht="41.25" customHeight="1" x14ac:dyDescent="0.3">
      <c r="A95" s="128" t="str">
        <f t="shared" si="19"/>
        <v>Tiempo promedio empleado en enviar el total del formulario 3</v>
      </c>
      <c r="B95" s="178" t="s">
        <v>465</v>
      </c>
      <c r="C95" s="178" t="s">
        <v>50</v>
      </c>
      <c r="D95" s="178" t="str">
        <f t="shared" si="41"/>
        <v>Recolección</v>
      </c>
      <c r="E95" s="178">
        <v>4</v>
      </c>
      <c r="F95" s="178" t="str">
        <f>+F94</f>
        <v>Oportunidad y Puntualidad</v>
      </c>
      <c r="G95" s="178">
        <v>1</v>
      </c>
      <c r="H95" s="178" t="str">
        <f t="shared" si="42"/>
        <v>ZONALES</v>
      </c>
      <c r="I95" s="365">
        <v>29</v>
      </c>
      <c r="J95" s="181" t="s">
        <v>280</v>
      </c>
      <c r="K95" s="366" t="s">
        <v>230</v>
      </c>
      <c r="L95" s="366" t="s">
        <v>704</v>
      </c>
      <c r="M95" s="388">
        <v>3</v>
      </c>
      <c r="N95" s="369">
        <v>45505</v>
      </c>
      <c r="O95" s="371" t="str">
        <f>+O94</f>
        <v>Óptimo &lt;=30 días
Medio 45 días</v>
      </c>
      <c r="P95" s="374">
        <v>7</v>
      </c>
      <c r="Q95" s="374">
        <v>30</v>
      </c>
      <c r="R95" s="372">
        <f t="shared" si="43"/>
        <v>7</v>
      </c>
      <c r="S95" s="386">
        <f t="shared" si="35"/>
        <v>7</v>
      </c>
      <c r="T95" s="377"/>
      <c r="U95" s="377"/>
      <c r="V95" s="132">
        <f t="shared" si="44"/>
        <v>1</v>
      </c>
    </row>
    <row r="96" spans="1:16384" ht="41.25" customHeight="1" x14ac:dyDescent="0.3">
      <c r="A96" s="128" t="str">
        <f t="shared" si="19"/>
        <v>Tiempo promedio empleado en enviar el total del formulario 4</v>
      </c>
      <c r="B96" s="178" t="s">
        <v>465</v>
      </c>
      <c r="C96" s="178" t="s">
        <v>50</v>
      </c>
      <c r="D96" s="178" t="str">
        <f t="shared" si="41"/>
        <v>Recolección</v>
      </c>
      <c r="E96" s="178">
        <v>4</v>
      </c>
      <c r="F96" s="178" t="str">
        <f>+F95</f>
        <v>Oportunidad y Puntualidad</v>
      </c>
      <c r="G96" s="178">
        <v>1</v>
      </c>
      <c r="H96" s="178" t="str">
        <f t="shared" si="42"/>
        <v>ZONALES</v>
      </c>
      <c r="I96" s="365">
        <v>29</v>
      </c>
      <c r="J96" s="181" t="s">
        <v>281</v>
      </c>
      <c r="K96" s="366" t="s">
        <v>230</v>
      </c>
      <c r="L96" s="366" t="s">
        <v>705</v>
      </c>
      <c r="M96" s="388">
        <v>4</v>
      </c>
      <c r="N96" s="369">
        <v>45505</v>
      </c>
      <c r="O96" s="371" t="str">
        <f>+O93</f>
        <v>Óptimo &lt;=30 días
Medio 45 días</v>
      </c>
      <c r="P96" s="374">
        <v>11</v>
      </c>
      <c r="Q96" s="374">
        <v>30</v>
      </c>
      <c r="R96" s="372">
        <f t="shared" si="43"/>
        <v>11</v>
      </c>
      <c r="S96" s="386">
        <f t="shared" si="35"/>
        <v>11</v>
      </c>
      <c r="T96" s="377"/>
      <c r="U96" s="377"/>
      <c r="V96" s="132">
        <f t="shared" si="44"/>
        <v>1</v>
      </c>
    </row>
    <row r="97" spans="1:22" ht="41.25" customHeight="1" x14ac:dyDescent="0.3">
      <c r="A97" s="128" t="str">
        <f t="shared" si="19"/>
        <v>Tiempo promedio empleado en enviar el total del formulario 5</v>
      </c>
      <c r="B97" s="178" t="s">
        <v>465</v>
      </c>
      <c r="C97" s="178" t="s">
        <v>50</v>
      </c>
      <c r="D97" s="178" t="str">
        <f t="shared" si="41"/>
        <v>Recolección</v>
      </c>
      <c r="E97" s="178">
        <v>4</v>
      </c>
      <c r="F97" s="178" t="str">
        <f>+F96</f>
        <v>Oportunidad y Puntualidad</v>
      </c>
      <c r="G97" s="178">
        <v>1</v>
      </c>
      <c r="H97" s="178" t="str">
        <f t="shared" si="42"/>
        <v>ZONALES</v>
      </c>
      <c r="I97" s="365">
        <f>+I96</f>
        <v>29</v>
      </c>
      <c r="J97" s="181" t="s">
        <v>282</v>
      </c>
      <c r="K97" s="366" t="s">
        <v>230</v>
      </c>
      <c r="L97" s="366" t="s">
        <v>706</v>
      </c>
      <c r="M97" s="388">
        <v>5</v>
      </c>
      <c r="N97" s="369">
        <v>45505</v>
      </c>
      <c r="O97" s="371" t="str">
        <f>+O94</f>
        <v>Óptimo &lt;=30 días
Medio 45 días</v>
      </c>
      <c r="P97" s="374">
        <v>14</v>
      </c>
      <c r="Q97" s="374">
        <v>30</v>
      </c>
      <c r="R97" s="372">
        <f t="shared" si="43"/>
        <v>14</v>
      </c>
      <c r="S97" s="386">
        <f t="shared" si="35"/>
        <v>14</v>
      </c>
      <c r="T97" s="377"/>
      <c r="U97" s="377"/>
      <c r="V97" s="132">
        <f t="shared" si="44"/>
        <v>1</v>
      </c>
    </row>
    <row r="98" spans="1:22" ht="41.25" customHeight="1" x14ac:dyDescent="0.3">
      <c r="A98" s="128" t="str">
        <f t="shared" si="19"/>
        <v>Tiempo promedio empleado en enviar el total del formulario 6</v>
      </c>
      <c r="B98" s="178" t="s">
        <v>465</v>
      </c>
      <c r="C98" s="178" t="s">
        <v>50</v>
      </c>
      <c r="D98" s="178" t="str">
        <f t="shared" si="41"/>
        <v>Recolección</v>
      </c>
      <c r="E98" s="178">
        <v>4</v>
      </c>
      <c r="F98" s="178" t="str">
        <f>+F97</f>
        <v>Oportunidad y Puntualidad</v>
      </c>
      <c r="G98" s="178">
        <v>1</v>
      </c>
      <c r="H98" s="178" t="str">
        <f t="shared" si="42"/>
        <v>ZONALES</v>
      </c>
      <c r="I98" s="365">
        <f t="shared" ref="I98:I131" si="45">+I97</f>
        <v>29</v>
      </c>
      <c r="J98" s="181" t="s">
        <v>283</v>
      </c>
      <c r="K98" s="366" t="s">
        <v>230</v>
      </c>
      <c r="L98" s="366" t="s">
        <v>761</v>
      </c>
      <c r="M98" s="388">
        <v>6</v>
      </c>
      <c r="N98" s="369">
        <v>45505</v>
      </c>
      <c r="O98" s="371" t="str">
        <f>+O95</f>
        <v>Óptimo &lt;=30 días
Medio 45 días</v>
      </c>
      <c r="P98" s="374">
        <v>18</v>
      </c>
      <c r="Q98" s="374">
        <v>30</v>
      </c>
      <c r="R98" s="372">
        <f t="shared" si="43"/>
        <v>18</v>
      </c>
      <c r="S98" s="386">
        <f t="shared" si="35"/>
        <v>18</v>
      </c>
      <c r="T98" s="377"/>
      <c r="U98" s="377"/>
      <c r="V98" s="132">
        <f t="shared" si="44"/>
        <v>1</v>
      </c>
    </row>
    <row r="99" spans="1:22" s="107" customFormat="1" ht="41.25" customHeight="1" x14ac:dyDescent="0.3">
      <c r="A99" s="128" t="str">
        <f t="shared" si="19"/>
        <v>Tiempo promedio empleado en enviar el total del formulario 7</v>
      </c>
      <c r="B99" s="178" t="s">
        <v>465</v>
      </c>
      <c r="C99" s="178" t="s">
        <v>50</v>
      </c>
      <c r="D99" s="178" t="str">
        <f t="shared" ref="D99:D111" si="46">+D98</f>
        <v>Recolección</v>
      </c>
      <c r="E99" s="178">
        <v>4</v>
      </c>
      <c r="F99" s="178" t="str">
        <f t="shared" ref="F99:F111" si="47">+F98</f>
        <v>Oportunidad y Puntualidad</v>
      </c>
      <c r="G99" s="178">
        <v>1</v>
      </c>
      <c r="H99" s="178" t="str">
        <f t="shared" ref="H99:H137" si="48">+H98</f>
        <v>ZONALES</v>
      </c>
      <c r="I99" s="365">
        <f t="shared" si="45"/>
        <v>29</v>
      </c>
      <c r="J99" s="181" t="s">
        <v>284</v>
      </c>
      <c r="K99" s="366" t="s">
        <v>230</v>
      </c>
      <c r="L99" s="366" t="s">
        <v>762</v>
      </c>
      <c r="M99" s="388">
        <v>7</v>
      </c>
      <c r="N99" s="369">
        <v>45505</v>
      </c>
      <c r="O99" s="371" t="str">
        <f>+O96</f>
        <v>Óptimo &lt;=30 días
Medio 45 días</v>
      </c>
      <c r="P99" s="374">
        <v>22</v>
      </c>
      <c r="Q99" s="374">
        <v>30</v>
      </c>
      <c r="R99" s="372">
        <f t="shared" si="43"/>
        <v>22</v>
      </c>
      <c r="S99" s="386">
        <f t="shared" si="35"/>
        <v>22</v>
      </c>
      <c r="T99" s="377"/>
      <c r="U99" s="377"/>
      <c r="V99" s="132">
        <f t="shared" si="44"/>
        <v>1</v>
      </c>
    </row>
    <row r="100" spans="1:22" s="107" customFormat="1" ht="41.25" customHeight="1" x14ac:dyDescent="0.3">
      <c r="A100" s="128" t="str">
        <f t="shared" si="19"/>
        <v>Tiempo promedio empleado en enviar el total del formulario 8</v>
      </c>
      <c r="B100" s="178" t="s">
        <v>465</v>
      </c>
      <c r="C100" s="178" t="s">
        <v>50</v>
      </c>
      <c r="D100" s="178" t="str">
        <f t="shared" si="46"/>
        <v>Recolección</v>
      </c>
      <c r="E100" s="178">
        <v>4</v>
      </c>
      <c r="F100" s="178" t="str">
        <f t="shared" si="47"/>
        <v>Oportunidad y Puntualidad</v>
      </c>
      <c r="G100" s="178">
        <v>1</v>
      </c>
      <c r="H100" s="178" t="str">
        <f t="shared" si="48"/>
        <v>ZONALES</v>
      </c>
      <c r="I100" s="365">
        <f t="shared" si="45"/>
        <v>29</v>
      </c>
      <c r="J100" s="181" t="s">
        <v>285</v>
      </c>
      <c r="K100" s="366" t="s">
        <v>230</v>
      </c>
      <c r="L100" s="366" t="s">
        <v>789</v>
      </c>
      <c r="M100" s="388">
        <v>8</v>
      </c>
      <c r="N100" s="369">
        <v>45536</v>
      </c>
      <c r="O100" s="371" t="str">
        <f t="shared" ref="O100:O130" si="49">+O99</f>
        <v>Óptimo &lt;=30 días
Medio 45 días</v>
      </c>
      <c r="P100" s="374">
        <v>25.413043478260871</v>
      </c>
      <c r="Q100" s="374">
        <v>30</v>
      </c>
      <c r="R100" s="372">
        <f t="shared" si="43"/>
        <v>25.413043478260871</v>
      </c>
      <c r="S100" s="386">
        <f t="shared" si="35"/>
        <v>25.413043478260871</v>
      </c>
      <c r="T100" s="377"/>
      <c r="U100" s="377"/>
      <c r="V100" s="132">
        <f t="shared" si="44"/>
        <v>1</v>
      </c>
    </row>
    <row r="101" spans="1:22" s="107" customFormat="1" ht="41.25" customHeight="1" x14ac:dyDescent="0.3">
      <c r="A101" s="128" t="str">
        <f t="shared" si="19"/>
        <v>Tiempo promedio empleado en enviar el total del formulario 9</v>
      </c>
      <c r="B101" s="178" t="s">
        <v>465</v>
      </c>
      <c r="C101" s="178" t="s">
        <v>50</v>
      </c>
      <c r="D101" s="178" t="str">
        <f t="shared" si="46"/>
        <v>Recolección</v>
      </c>
      <c r="E101" s="178">
        <v>4</v>
      </c>
      <c r="F101" s="178" t="str">
        <f t="shared" si="47"/>
        <v>Oportunidad y Puntualidad</v>
      </c>
      <c r="G101" s="178">
        <v>1</v>
      </c>
      <c r="H101" s="178" t="str">
        <f t="shared" si="48"/>
        <v>ZONALES</v>
      </c>
      <c r="I101" s="365">
        <f t="shared" si="45"/>
        <v>29</v>
      </c>
      <c r="J101" s="181" t="s">
        <v>286</v>
      </c>
      <c r="K101" s="366" t="s">
        <v>230</v>
      </c>
      <c r="L101" s="366" t="s">
        <v>790</v>
      </c>
      <c r="M101" s="388">
        <v>9</v>
      </c>
      <c r="N101" s="369">
        <v>45536</v>
      </c>
      <c r="O101" s="371" t="str">
        <f t="shared" si="49"/>
        <v>Óptimo &lt;=30 días
Medio 45 días</v>
      </c>
      <c r="P101" s="374">
        <v>30.63529411764706</v>
      </c>
      <c r="Q101" s="374">
        <v>30</v>
      </c>
      <c r="R101" s="372">
        <f t="shared" si="43"/>
        <v>30.63529411764706</v>
      </c>
      <c r="S101" s="386">
        <f t="shared" si="35"/>
        <v>30.63529411764706</v>
      </c>
      <c r="T101" s="377" t="s">
        <v>827</v>
      </c>
      <c r="U101" s="377" t="s">
        <v>826</v>
      </c>
      <c r="V101" s="132">
        <f t="shared" si="44"/>
        <v>0.5</v>
      </c>
    </row>
    <row r="102" spans="1:22" s="107" customFormat="1" ht="41.25" customHeight="1" x14ac:dyDescent="0.3">
      <c r="A102" s="128" t="str">
        <f t="shared" si="19"/>
        <v>Tiempo promedio empleado en enviar el total del formulario 10</v>
      </c>
      <c r="B102" s="178" t="s">
        <v>465</v>
      </c>
      <c r="C102" s="178" t="s">
        <v>50</v>
      </c>
      <c r="D102" s="178" t="str">
        <f t="shared" si="46"/>
        <v>Recolección</v>
      </c>
      <c r="E102" s="178">
        <v>4</v>
      </c>
      <c r="F102" s="178" t="str">
        <f t="shared" si="47"/>
        <v>Oportunidad y Puntualidad</v>
      </c>
      <c r="G102" s="178">
        <v>1</v>
      </c>
      <c r="H102" s="178" t="str">
        <f t="shared" si="48"/>
        <v>ZONALES</v>
      </c>
      <c r="I102" s="365">
        <f t="shared" si="45"/>
        <v>29</v>
      </c>
      <c r="J102" s="181" t="s">
        <v>287</v>
      </c>
      <c r="K102" s="366" t="s">
        <v>230</v>
      </c>
      <c r="L102" s="366" t="s">
        <v>791</v>
      </c>
      <c r="M102" s="388">
        <v>10</v>
      </c>
      <c r="N102" s="369">
        <v>45536</v>
      </c>
      <c r="O102" s="371" t="str">
        <f t="shared" si="49"/>
        <v>Óptimo &lt;=30 días
Medio 45 días</v>
      </c>
      <c r="P102" s="374">
        <v>32.078602620087338</v>
      </c>
      <c r="Q102" s="374">
        <v>30</v>
      </c>
      <c r="R102" s="372">
        <f t="shared" si="43"/>
        <v>32.078602620087338</v>
      </c>
      <c r="S102" s="386">
        <f t="shared" si="35"/>
        <v>32.078602620087338</v>
      </c>
      <c r="T102" s="377" t="s">
        <v>827</v>
      </c>
      <c r="U102" s="377" t="s">
        <v>826</v>
      </c>
      <c r="V102" s="132">
        <f t="shared" si="44"/>
        <v>0.5</v>
      </c>
    </row>
    <row r="103" spans="1:22" s="107" customFormat="1" ht="41.25" customHeight="1" x14ac:dyDescent="0.3">
      <c r="A103" s="128" t="str">
        <f t="shared" si="19"/>
        <v>Tiempo promedio empleado en enviar el total del formulario 11</v>
      </c>
      <c r="B103" s="178" t="s">
        <v>465</v>
      </c>
      <c r="C103" s="178" t="s">
        <v>50</v>
      </c>
      <c r="D103" s="178" t="str">
        <f t="shared" si="46"/>
        <v>Recolección</v>
      </c>
      <c r="E103" s="178">
        <v>4</v>
      </c>
      <c r="F103" s="178" t="str">
        <f t="shared" si="47"/>
        <v>Oportunidad y Puntualidad</v>
      </c>
      <c r="G103" s="178">
        <v>1</v>
      </c>
      <c r="H103" s="178" t="str">
        <f t="shared" si="48"/>
        <v>ZONALES</v>
      </c>
      <c r="I103" s="365">
        <f t="shared" si="45"/>
        <v>29</v>
      </c>
      <c r="J103" s="181" t="s">
        <v>288</v>
      </c>
      <c r="K103" s="366" t="s">
        <v>230</v>
      </c>
      <c r="L103" s="366" t="s">
        <v>792</v>
      </c>
      <c r="M103" s="388">
        <v>11</v>
      </c>
      <c r="N103" s="369">
        <v>45536</v>
      </c>
      <c r="O103" s="371" t="str">
        <f t="shared" si="49"/>
        <v>Óptimo &lt;=30 días
Medio 45 días</v>
      </c>
      <c r="P103" s="374">
        <v>36.767857142857146</v>
      </c>
      <c r="Q103" s="374">
        <v>30</v>
      </c>
      <c r="R103" s="372">
        <f t="shared" si="43"/>
        <v>36.767857142857146</v>
      </c>
      <c r="S103" s="386">
        <f t="shared" si="35"/>
        <v>36.767857142857146</v>
      </c>
      <c r="T103" s="377" t="s">
        <v>827</v>
      </c>
      <c r="U103" s="377" t="s">
        <v>826</v>
      </c>
      <c r="V103" s="132">
        <f t="shared" si="44"/>
        <v>0.5</v>
      </c>
    </row>
    <row r="104" spans="1:22" s="107" customFormat="1" ht="41.25" customHeight="1" x14ac:dyDescent="0.3">
      <c r="A104" s="128" t="str">
        <f t="shared" si="19"/>
        <v>Tiempo promedio empleado en enviar el total del formulario 12</v>
      </c>
      <c r="B104" s="178" t="s">
        <v>465</v>
      </c>
      <c r="C104" s="178" t="s">
        <v>50</v>
      </c>
      <c r="D104" s="178" t="str">
        <f t="shared" si="46"/>
        <v>Recolección</v>
      </c>
      <c r="E104" s="178">
        <v>4</v>
      </c>
      <c r="F104" s="178" t="str">
        <f t="shared" si="47"/>
        <v>Oportunidad y Puntualidad</v>
      </c>
      <c r="G104" s="178">
        <v>1</v>
      </c>
      <c r="H104" s="178" t="str">
        <f t="shared" si="48"/>
        <v>ZONALES</v>
      </c>
      <c r="I104" s="365">
        <f t="shared" si="45"/>
        <v>29</v>
      </c>
      <c r="J104" s="181" t="s">
        <v>289</v>
      </c>
      <c r="K104" s="366" t="s">
        <v>230</v>
      </c>
      <c r="L104" s="366"/>
      <c r="M104" s="388">
        <v>12</v>
      </c>
      <c r="N104" s="369">
        <v>45566</v>
      </c>
      <c r="O104" s="371" t="str">
        <f t="shared" si="49"/>
        <v>Óptimo &lt;=30 días
Medio 45 días</v>
      </c>
      <c r="P104" s="374" t="s">
        <v>80</v>
      </c>
      <c r="Q104" s="374" t="s">
        <v>80</v>
      </c>
      <c r="R104" s="372" t="str">
        <f t="shared" si="43"/>
        <v>*</v>
      </c>
      <c r="S104" s="386" t="str">
        <f t="shared" si="35"/>
        <v>*</v>
      </c>
      <c r="T104" s="377"/>
      <c r="U104" s="377"/>
      <c r="V104" s="132" t="str">
        <f t="shared" si="44"/>
        <v>*</v>
      </c>
    </row>
    <row r="105" spans="1:22" s="107" customFormat="1" ht="41.25" customHeight="1" x14ac:dyDescent="0.3">
      <c r="A105" s="128" t="str">
        <f t="shared" si="19"/>
        <v>Tiempo promedio empleado en enviar el total del formulario 13</v>
      </c>
      <c r="B105" s="178" t="s">
        <v>465</v>
      </c>
      <c r="C105" s="178" t="s">
        <v>50</v>
      </c>
      <c r="D105" s="178" t="str">
        <f t="shared" si="46"/>
        <v>Recolección</v>
      </c>
      <c r="E105" s="178">
        <v>4</v>
      </c>
      <c r="F105" s="178" t="str">
        <f t="shared" si="47"/>
        <v>Oportunidad y Puntualidad</v>
      </c>
      <c r="G105" s="178">
        <v>1</v>
      </c>
      <c r="H105" s="178" t="str">
        <f t="shared" si="48"/>
        <v>ZONALES</v>
      </c>
      <c r="I105" s="365">
        <f t="shared" si="45"/>
        <v>29</v>
      </c>
      <c r="J105" s="181" t="s">
        <v>333</v>
      </c>
      <c r="K105" s="366" t="s">
        <v>230</v>
      </c>
      <c r="L105" s="366"/>
      <c r="M105" s="388">
        <v>13</v>
      </c>
      <c r="N105" s="369">
        <v>45566</v>
      </c>
      <c r="O105" s="371" t="str">
        <f t="shared" si="49"/>
        <v>Óptimo &lt;=30 días
Medio 45 días</v>
      </c>
      <c r="P105" s="374" t="s">
        <v>80</v>
      </c>
      <c r="Q105" s="374" t="s">
        <v>80</v>
      </c>
      <c r="R105" s="372" t="str">
        <f t="shared" si="43"/>
        <v>*</v>
      </c>
      <c r="S105" s="386" t="str">
        <f t="shared" si="35"/>
        <v>*</v>
      </c>
      <c r="T105" s="377"/>
      <c r="U105" s="377"/>
      <c r="V105" s="132" t="str">
        <f t="shared" si="44"/>
        <v>*</v>
      </c>
    </row>
    <row r="106" spans="1:22" s="107" customFormat="1" ht="41.25" customHeight="1" x14ac:dyDescent="0.3">
      <c r="A106" s="128" t="str">
        <f t="shared" si="19"/>
        <v>Tiempo promedio empleado en enviar el total del formulario 14</v>
      </c>
      <c r="B106" s="178" t="s">
        <v>465</v>
      </c>
      <c r="C106" s="178" t="s">
        <v>50</v>
      </c>
      <c r="D106" s="178" t="str">
        <f t="shared" si="46"/>
        <v>Recolección</v>
      </c>
      <c r="E106" s="178">
        <v>4</v>
      </c>
      <c r="F106" s="178" t="str">
        <f t="shared" si="47"/>
        <v>Oportunidad y Puntualidad</v>
      </c>
      <c r="G106" s="178">
        <v>1</v>
      </c>
      <c r="H106" s="178" t="str">
        <f t="shared" si="48"/>
        <v>ZONALES</v>
      </c>
      <c r="I106" s="365">
        <f t="shared" si="45"/>
        <v>29</v>
      </c>
      <c r="J106" s="181" t="s">
        <v>290</v>
      </c>
      <c r="K106" s="366" t="s">
        <v>230</v>
      </c>
      <c r="L106" s="366"/>
      <c r="M106" s="388">
        <v>14</v>
      </c>
      <c r="N106" s="369">
        <v>45566</v>
      </c>
      <c r="O106" s="371" t="str">
        <f t="shared" si="49"/>
        <v>Óptimo &lt;=30 días
Medio 45 días</v>
      </c>
      <c r="P106" s="374" t="s">
        <v>80</v>
      </c>
      <c r="Q106" s="374" t="s">
        <v>80</v>
      </c>
      <c r="R106" s="372" t="str">
        <f t="shared" si="43"/>
        <v>*</v>
      </c>
      <c r="S106" s="386" t="str">
        <f t="shared" si="35"/>
        <v>*</v>
      </c>
      <c r="T106" s="377"/>
      <c r="U106" s="377"/>
      <c r="V106" s="132" t="str">
        <f t="shared" si="44"/>
        <v>*</v>
      </c>
    </row>
    <row r="107" spans="1:22" s="107" customFormat="1" ht="41.25" customHeight="1" x14ac:dyDescent="0.3">
      <c r="A107" s="128" t="str">
        <f t="shared" si="19"/>
        <v>Tiempo promedio empleado en enviar el total del formulario 15</v>
      </c>
      <c r="B107" s="178" t="s">
        <v>465</v>
      </c>
      <c r="C107" s="178" t="s">
        <v>50</v>
      </c>
      <c r="D107" s="178" t="str">
        <f t="shared" si="46"/>
        <v>Recolección</v>
      </c>
      <c r="E107" s="178">
        <v>4</v>
      </c>
      <c r="F107" s="178" t="str">
        <f t="shared" si="47"/>
        <v>Oportunidad y Puntualidad</v>
      </c>
      <c r="G107" s="178">
        <v>1</v>
      </c>
      <c r="H107" s="178" t="str">
        <f t="shared" si="48"/>
        <v>ZONALES</v>
      </c>
      <c r="I107" s="365">
        <f t="shared" si="45"/>
        <v>29</v>
      </c>
      <c r="J107" s="181" t="s">
        <v>291</v>
      </c>
      <c r="K107" s="366" t="s">
        <v>230</v>
      </c>
      <c r="L107" s="366"/>
      <c r="M107" s="388">
        <v>15</v>
      </c>
      <c r="N107" s="369">
        <v>45566</v>
      </c>
      <c r="O107" s="371" t="str">
        <f t="shared" si="49"/>
        <v>Óptimo &lt;=30 días
Medio 45 días</v>
      </c>
      <c r="P107" s="374" t="s">
        <v>80</v>
      </c>
      <c r="Q107" s="374" t="s">
        <v>80</v>
      </c>
      <c r="R107" s="372" t="str">
        <f t="shared" si="43"/>
        <v>*</v>
      </c>
      <c r="S107" s="386" t="str">
        <f t="shared" si="35"/>
        <v>*</v>
      </c>
      <c r="T107" s="377"/>
      <c r="U107" s="377"/>
      <c r="V107" s="132" t="str">
        <f t="shared" si="44"/>
        <v>*</v>
      </c>
    </row>
    <row r="108" spans="1:22" s="127" customFormat="1" ht="41.25" customHeight="1" x14ac:dyDescent="0.3">
      <c r="A108" s="128"/>
      <c r="B108" s="178" t="s">
        <v>465</v>
      </c>
      <c r="C108" s="178" t="s">
        <v>50</v>
      </c>
      <c r="D108" s="178" t="str">
        <f t="shared" si="46"/>
        <v>Recolección</v>
      </c>
      <c r="E108" s="178">
        <v>4</v>
      </c>
      <c r="F108" s="178" t="str">
        <f t="shared" si="47"/>
        <v>Oportunidad y Puntualidad</v>
      </c>
      <c r="G108" s="178">
        <v>1</v>
      </c>
      <c r="H108" s="178" t="str">
        <f t="shared" si="48"/>
        <v>ZONALES</v>
      </c>
      <c r="I108" s="365">
        <f t="shared" si="45"/>
        <v>29</v>
      </c>
      <c r="J108" s="181" t="s">
        <v>292</v>
      </c>
      <c r="K108" s="366" t="s">
        <v>230</v>
      </c>
      <c r="L108" s="366"/>
      <c r="M108" s="388">
        <v>16</v>
      </c>
      <c r="N108" s="369"/>
      <c r="O108" s="371" t="str">
        <f t="shared" si="49"/>
        <v>Óptimo &lt;=30 días
Medio 45 días</v>
      </c>
      <c r="P108" s="374" t="s">
        <v>80</v>
      </c>
      <c r="Q108" s="374" t="s">
        <v>80</v>
      </c>
      <c r="R108" s="372" t="str">
        <f>+P108</f>
        <v>*</v>
      </c>
      <c r="S108" s="386" t="str">
        <f>+R108</f>
        <v>*</v>
      </c>
      <c r="T108" s="377"/>
      <c r="U108" s="377"/>
      <c r="V108" s="132" t="str">
        <f t="shared" si="44"/>
        <v>*</v>
      </c>
    </row>
    <row r="109" spans="1:22" s="127" customFormat="1" ht="41.25" customHeight="1" x14ac:dyDescent="0.3">
      <c r="A109" s="128"/>
      <c r="B109" s="178" t="s">
        <v>465</v>
      </c>
      <c r="C109" s="178" t="s">
        <v>50</v>
      </c>
      <c r="D109" s="178" t="str">
        <f t="shared" si="46"/>
        <v>Recolección</v>
      </c>
      <c r="E109" s="178">
        <v>4</v>
      </c>
      <c r="F109" s="178" t="str">
        <f t="shared" si="47"/>
        <v>Oportunidad y Puntualidad</v>
      </c>
      <c r="G109" s="178">
        <v>1</v>
      </c>
      <c r="H109" s="178" t="str">
        <f t="shared" si="48"/>
        <v>ZONALES</v>
      </c>
      <c r="I109" s="365">
        <f t="shared" si="45"/>
        <v>29</v>
      </c>
      <c r="J109" s="181" t="s">
        <v>515</v>
      </c>
      <c r="K109" s="366" t="s">
        <v>230</v>
      </c>
      <c r="L109" s="366"/>
      <c r="M109" s="388">
        <v>17</v>
      </c>
      <c r="N109" s="369"/>
      <c r="O109" s="371" t="str">
        <f t="shared" si="49"/>
        <v>Óptimo &lt;=30 días
Medio 45 días</v>
      </c>
      <c r="P109" s="374" t="s">
        <v>80</v>
      </c>
      <c r="Q109" s="374" t="s">
        <v>80</v>
      </c>
      <c r="R109" s="372" t="str">
        <f>+P109</f>
        <v>*</v>
      </c>
      <c r="S109" s="386" t="str">
        <f>+R109</f>
        <v>*</v>
      </c>
      <c r="T109" s="377"/>
      <c r="U109" s="377"/>
      <c r="V109" s="132" t="str">
        <f t="shared" si="44"/>
        <v>*</v>
      </c>
    </row>
    <row r="110" spans="1:22" s="127" customFormat="1" ht="41.25" customHeight="1" x14ac:dyDescent="0.3">
      <c r="A110" s="128"/>
      <c r="B110" s="178" t="s">
        <v>465</v>
      </c>
      <c r="C110" s="178" t="s">
        <v>50</v>
      </c>
      <c r="D110" s="178" t="str">
        <f t="shared" si="46"/>
        <v>Recolección</v>
      </c>
      <c r="E110" s="178">
        <v>4</v>
      </c>
      <c r="F110" s="178" t="str">
        <f t="shared" si="47"/>
        <v>Oportunidad y Puntualidad</v>
      </c>
      <c r="G110" s="178">
        <v>1</v>
      </c>
      <c r="H110" s="178" t="str">
        <f t="shared" si="48"/>
        <v>ZONALES</v>
      </c>
      <c r="I110" s="365">
        <f t="shared" si="45"/>
        <v>29</v>
      </c>
      <c r="J110" s="181" t="s">
        <v>516</v>
      </c>
      <c r="K110" s="366" t="s">
        <v>230</v>
      </c>
      <c r="L110" s="366"/>
      <c r="M110" s="388">
        <v>18</v>
      </c>
      <c r="N110" s="369"/>
      <c r="O110" s="371" t="str">
        <f t="shared" si="49"/>
        <v>Óptimo &lt;=30 días
Medio 45 días</v>
      </c>
      <c r="P110" s="374" t="s">
        <v>80</v>
      </c>
      <c r="Q110" s="374" t="s">
        <v>80</v>
      </c>
      <c r="R110" s="372" t="str">
        <f>+P110</f>
        <v>*</v>
      </c>
      <c r="S110" s="386" t="str">
        <f>+R110</f>
        <v>*</v>
      </c>
      <c r="T110" s="377"/>
      <c r="U110" s="377"/>
      <c r="V110" s="132" t="str">
        <f t="shared" si="44"/>
        <v>*</v>
      </c>
    </row>
    <row r="111" spans="1:22" s="127" customFormat="1" ht="41.25" customHeight="1" x14ac:dyDescent="0.3">
      <c r="A111" s="128"/>
      <c r="B111" s="178" t="s">
        <v>465</v>
      </c>
      <c r="C111" s="178" t="s">
        <v>50</v>
      </c>
      <c r="D111" s="178" t="str">
        <f t="shared" si="46"/>
        <v>Recolección</v>
      </c>
      <c r="E111" s="178">
        <v>4</v>
      </c>
      <c r="F111" s="178" t="str">
        <f t="shared" si="47"/>
        <v>Oportunidad y Puntualidad</v>
      </c>
      <c r="G111" s="178">
        <v>1</v>
      </c>
      <c r="H111" s="178" t="str">
        <f t="shared" si="48"/>
        <v>ZONALES</v>
      </c>
      <c r="I111" s="365">
        <f t="shared" si="45"/>
        <v>29</v>
      </c>
      <c r="J111" s="181" t="s">
        <v>517</v>
      </c>
      <c r="K111" s="366" t="s">
        <v>230</v>
      </c>
      <c r="L111" s="366"/>
      <c r="M111" s="388">
        <v>19</v>
      </c>
      <c r="N111" s="369"/>
      <c r="O111" s="371" t="str">
        <f t="shared" si="49"/>
        <v>Óptimo &lt;=30 días
Medio 45 días</v>
      </c>
      <c r="P111" s="374" t="s">
        <v>80</v>
      </c>
      <c r="Q111" s="374" t="s">
        <v>80</v>
      </c>
      <c r="R111" s="372" t="str">
        <f>+P111</f>
        <v>*</v>
      </c>
      <c r="S111" s="386" t="str">
        <f>+R111</f>
        <v>*</v>
      </c>
      <c r="T111" s="377"/>
      <c r="U111" s="377"/>
      <c r="V111" s="132" t="str">
        <f t="shared" si="44"/>
        <v>*</v>
      </c>
    </row>
    <row r="112" spans="1:22" s="107" customFormat="1" ht="45.75" customHeight="1" x14ac:dyDescent="0.3">
      <c r="A112" s="128" t="str">
        <f t="shared" si="19"/>
        <v>Tiempo promedio empleado en enviar el total del formulario 20</v>
      </c>
      <c r="B112" s="178" t="s">
        <v>465</v>
      </c>
      <c r="C112" s="178" t="s">
        <v>50</v>
      </c>
      <c r="D112" s="178" t="str">
        <f t="shared" ref="D112:D117" si="50">+D107</f>
        <v>Recolección</v>
      </c>
      <c r="E112" s="178">
        <v>4</v>
      </c>
      <c r="F112" s="178" t="str">
        <f t="shared" ref="F112:F117" si="51">+F107</f>
        <v>Oportunidad y Puntualidad</v>
      </c>
      <c r="G112" s="178">
        <v>1</v>
      </c>
      <c r="H112" s="178" t="str">
        <f t="shared" ref="H112:I117" si="52">+H107</f>
        <v>ZONALES</v>
      </c>
      <c r="I112" s="365">
        <f t="shared" si="52"/>
        <v>29</v>
      </c>
      <c r="J112" s="181" t="s">
        <v>518</v>
      </c>
      <c r="K112" s="366" t="s">
        <v>230</v>
      </c>
      <c r="L112" s="366"/>
      <c r="M112" s="388">
        <v>20</v>
      </c>
      <c r="N112" s="369"/>
      <c r="O112" s="371" t="str">
        <f t="shared" ref="O112:O117" si="53">+O107</f>
        <v>Óptimo &lt;=30 días
Medio 45 días</v>
      </c>
      <c r="P112" s="374" t="s">
        <v>80</v>
      </c>
      <c r="Q112" s="374" t="s">
        <v>80</v>
      </c>
      <c r="R112" s="372" t="str">
        <f t="shared" si="43"/>
        <v>*</v>
      </c>
      <c r="S112" s="386" t="str">
        <f t="shared" si="35"/>
        <v>*</v>
      </c>
      <c r="T112" s="377"/>
      <c r="U112" s="377"/>
      <c r="V112" s="132" t="str">
        <f>+IF(S112="*","*",IF(R112&lt;=30,1,IF(R112&lt;=45,0.5,0)))</f>
        <v>*</v>
      </c>
    </row>
    <row r="113" spans="1:23" s="127" customFormat="1" ht="45.75" customHeight="1" x14ac:dyDescent="0.3">
      <c r="A113" s="128"/>
      <c r="B113" s="178" t="s">
        <v>465</v>
      </c>
      <c r="C113" s="178" t="s">
        <v>50</v>
      </c>
      <c r="D113" s="178" t="str">
        <f t="shared" si="50"/>
        <v>Recolección</v>
      </c>
      <c r="E113" s="178">
        <v>4</v>
      </c>
      <c r="F113" s="178" t="str">
        <f t="shared" si="51"/>
        <v>Oportunidad y Puntualidad</v>
      </c>
      <c r="G113" s="178">
        <v>1</v>
      </c>
      <c r="H113" s="178" t="str">
        <f t="shared" si="52"/>
        <v>ZONALES</v>
      </c>
      <c r="I113" s="365">
        <f t="shared" si="52"/>
        <v>29</v>
      </c>
      <c r="J113" s="181" t="s">
        <v>597</v>
      </c>
      <c r="K113" s="366" t="s">
        <v>230</v>
      </c>
      <c r="L113" s="366"/>
      <c r="M113" s="388">
        <v>21</v>
      </c>
      <c r="N113" s="369"/>
      <c r="O113" s="371" t="str">
        <f t="shared" si="53"/>
        <v>Óptimo &lt;=30 días
Medio 45 días</v>
      </c>
      <c r="P113" s="374" t="s">
        <v>80</v>
      </c>
      <c r="Q113" s="374" t="s">
        <v>80</v>
      </c>
      <c r="R113" s="372" t="str">
        <f t="shared" ref="R113:R118" si="54">+P113</f>
        <v>*</v>
      </c>
      <c r="S113" s="386" t="str">
        <f>+R113</f>
        <v>*</v>
      </c>
      <c r="T113" s="377"/>
      <c r="U113" s="377"/>
      <c r="V113" s="132"/>
    </row>
    <row r="114" spans="1:23" s="127" customFormat="1" ht="45.75" customHeight="1" x14ac:dyDescent="0.3">
      <c r="A114" s="128"/>
      <c r="B114" s="178" t="s">
        <v>465</v>
      </c>
      <c r="C114" s="178" t="s">
        <v>50</v>
      </c>
      <c r="D114" s="178" t="str">
        <f t="shared" si="50"/>
        <v>Recolección</v>
      </c>
      <c r="E114" s="178">
        <v>4</v>
      </c>
      <c r="F114" s="178" t="str">
        <f t="shared" si="51"/>
        <v>Oportunidad y Puntualidad</v>
      </c>
      <c r="G114" s="178">
        <v>1</v>
      </c>
      <c r="H114" s="178" t="str">
        <f t="shared" si="52"/>
        <v>ZONALES</v>
      </c>
      <c r="I114" s="365">
        <f t="shared" si="52"/>
        <v>29</v>
      </c>
      <c r="J114" s="181" t="s">
        <v>598</v>
      </c>
      <c r="K114" s="366" t="s">
        <v>230</v>
      </c>
      <c r="L114" s="366"/>
      <c r="M114" s="388">
        <v>22</v>
      </c>
      <c r="N114" s="369"/>
      <c r="O114" s="371" t="str">
        <f t="shared" si="53"/>
        <v>Óptimo &lt;=30 días
Medio 45 días</v>
      </c>
      <c r="P114" s="374" t="s">
        <v>80</v>
      </c>
      <c r="Q114" s="374" t="s">
        <v>80</v>
      </c>
      <c r="R114" s="372" t="str">
        <f t="shared" si="54"/>
        <v>*</v>
      </c>
      <c r="S114" s="386" t="str">
        <f>+R114</f>
        <v>*</v>
      </c>
      <c r="T114" s="377"/>
      <c r="U114" s="377"/>
      <c r="V114" s="132"/>
    </row>
    <row r="115" spans="1:23" s="127" customFormat="1" ht="45.75" customHeight="1" x14ac:dyDescent="0.3">
      <c r="A115" s="128"/>
      <c r="B115" s="178" t="s">
        <v>465</v>
      </c>
      <c r="C115" s="178" t="s">
        <v>50</v>
      </c>
      <c r="D115" s="178" t="str">
        <f t="shared" si="50"/>
        <v>Recolección</v>
      </c>
      <c r="E115" s="178">
        <v>4</v>
      </c>
      <c r="F115" s="178" t="str">
        <f t="shared" si="51"/>
        <v>Oportunidad y Puntualidad</v>
      </c>
      <c r="G115" s="178">
        <v>1</v>
      </c>
      <c r="H115" s="178" t="str">
        <f t="shared" si="52"/>
        <v>ZONALES</v>
      </c>
      <c r="I115" s="365">
        <f t="shared" si="52"/>
        <v>29</v>
      </c>
      <c r="J115" s="181" t="s">
        <v>599</v>
      </c>
      <c r="K115" s="366" t="s">
        <v>230</v>
      </c>
      <c r="L115" s="366"/>
      <c r="M115" s="388">
        <v>23</v>
      </c>
      <c r="N115" s="369"/>
      <c r="O115" s="371" t="str">
        <f t="shared" si="53"/>
        <v>Óptimo &lt;=30 días
Medio 45 días</v>
      </c>
      <c r="P115" s="374" t="s">
        <v>80</v>
      </c>
      <c r="Q115" s="374" t="s">
        <v>80</v>
      </c>
      <c r="R115" s="372" t="str">
        <f t="shared" si="54"/>
        <v>*</v>
      </c>
      <c r="S115" s="386" t="str">
        <f>+R115</f>
        <v>*</v>
      </c>
      <c r="T115" s="377"/>
      <c r="U115" s="377"/>
      <c r="V115" s="132"/>
    </row>
    <row r="116" spans="1:23" s="127" customFormat="1" ht="45.75" customHeight="1" x14ac:dyDescent="0.3">
      <c r="A116" s="128"/>
      <c r="B116" s="178" t="s">
        <v>465</v>
      </c>
      <c r="C116" s="178" t="s">
        <v>50</v>
      </c>
      <c r="D116" s="178" t="str">
        <f t="shared" si="50"/>
        <v>Recolección</v>
      </c>
      <c r="E116" s="178">
        <v>4</v>
      </c>
      <c r="F116" s="178" t="str">
        <f t="shared" si="51"/>
        <v>Oportunidad y Puntualidad</v>
      </c>
      <c r="G116" s="178">
        <v>1</v>
      </c>
      <c r="H116" s="178" t="str">
        <f t="shared" si="52"/>
        <v>ZONALES</v>
      </c>
      <c r="I116" s="365">
        <f t="shared" si="52"/>
        <v>29</v>
      </c>
      <c r="J116" s="181" t="s">
        <v>600</v>
      </c>
      <c r="K116" s="366" t="s">
        <v>230</v>
      </c>
      <c r="L116" s="366"/>
      <c r="M116" s="388">
        <v>24</v>
      </c>
      <c r="N116" s="369"/>
      <c r="O116" s="371" t="str">
        <f t="shared" si="53"/>
        <v>Óptimo &lt;=30 días
Medio 45 días</v>
      </c>
      <c r="P116" s="374" t="s">
        <v>80</v>
      </c>
      <c r="Q116" s="374" t="s">
        <v>80</v>
      </c>
      <c r="R116" s="372" t="str">
        <f t="shared" si="54"/>
        <v>*</v>
      </c>
      <c r="S116" s="386" t="str">
        <f>+R116</f>
        <v>*</v>
      </c>
      <c r="T116" s="377"/>
      <c r="U116" s="377"/>
      <c r="V116" s="132"/>
    </row>
    <row r="117" spans="1:23" s="127" customFormat="1" ht="45.75" customHeight="1" x14ac:dyDescent="0.3">
      <c r="A117" s="128"/>
      <c r="B117" s="178" t="s">
        <v>465</v>
      </c>
      <c r="C117" s="178" t="s">
        <v>50</v>
      </c>
      <c r="D117" s="178" t="str">
        <f t="shared" si="50"/>
        <v>Recolección</v>
      </c>
      <c r="E117" s="178">
        <v>4</v>
      </c>
      <c r="F117" s="178" t="str">
        <f t="shared" si="51"/>
        <v>Oportunidad y Puntualidad</v>
      </c>
      <c r="G117" s="178">
        <v>1</v>
      </c>
      <c r="H117" s="178" t="str">
        <f t="shared" si="52"/>
        <v>ZONALES</v>
      </c>
      <c r="I117" s="365">
        <f t="shared" si="52"/>
        <v>29</v>
      </c>
      <c r="J117" s="181" t="s">
        <v>601</v>
      </c>
      <c r="K117" s="366" t="s">
        <v>230</v>
      </c>
      <c r="L117" s="366"/>
      <c r="M117" s="388">
        <v>25</v>
      </c>
      <c r="N117" s="369"/>
      <c r="O117" s="371" t="str">
        <f t="shared" si="53"/>
        <v>Óptimo &lt;=30 días
Medio 45 días</v>
      </c>
      <c r="P117" s="374" t="s">
        <v>80</v>
      </c>
      <c r="Q117" s="374" t="s">
        <v>80</v>
      </c>
      <c r="R117" s="372" t="str">
        <f t="shared" si="54"/>
        <v>*</v>
      </c>
      <c r="S117" s="386" t="str">
        <f>+R117</f>
        <v>*</v>
      </c>
      <c r="T117" s="377"/>
      <c r="U117" s="377"/>
      <c r="V117" s="132"/>
    </row>
    <row r="118" spans="1:23" s="107" customFormat="1" ht="42.75" x14ac:dyDescent="0.3">
      <c r="A118" s="128" t="str">
        <f t="shared" ref="A118:A126" si="55">+J118</f>
        <v>Tiempo promedio empleado en enviar el total del formulario</v>
      </c>
      <c r="B118" s="178" t="s">
        <v>465</v>
      </c>
      <c r="C118" s="178" t="s">
        <v>50</v>
      </c>
      <c r="D118" s="360" t="str">
        <f>+VLOOKUP(J118,'Indicadores Generales'!A$6:K$60,2,FALSE)</f>
        <v>Recolección</v>
      </c>
      <c r="E118" s="360">
        <v>4</v>
      </c>
      <c r="F118" s="360" t="str">
        <f>+VLOOKUP($J118,'Indicadores Generales'!A$6:K$60,3,FALSE)</f>
        <v>Oportunidad y Puntualidad</v>
      </c>
      <c r="G118" s="178">
        <v>1</v>
      </c>
      <c r="H118" s="360" t="str">
        <f>+VLOOKUP(J118,'Indicadores Generales'!A$6:K$60,4,FALSE)</f>
        <v>ZONALES</v>
      </c>
      <c r="I118" s="361">
        <f>+VLOOKUP($J118,'Indicadores Generales'!$A$6:$K$60,5,FALSE)</f>
        <v>29</v>
      </c>
      <c r="J118" s="405" t="s">
        <v>241</v>
      </c>
      <c r="K118" s="406" t="s">
        <v>230</v>
      </c>
      <c r="L118" s="407"/>
      <c r="M118" s="362" t="s">
        <v>335</v>
      </c>
      <c r="N118" s="355"/>
      <c r="O118" s="364" t="str">
        <f>+VLOOKUP($J118,'Indicadores Generales'!$A$6:$K$60,11,FALSE)</f>
        <v>Óptimo &lt;=30 días
Medio 45 días</v>
      </c>
      <c r="P118" s="408" t="s">
        <v>80</v>
      </c>
      <c r="Q118" s="408" t="s">
        <v>80</v>
      </c>
      <c r="R118" s="359" t="str">
        <f t="shared" si="54"/>
        <v>*</v>
      </c>
      <c r="S118" s="364" t="str">
        <f t="shared" si="35"/>
        <v>*</v>
      </c>
      <c r="T118" s="354"/>
      <c r="U118" s="354"/>
      <c r="V118" s="132" t="str">
        <f>+IF(S118="*","*",IF(R118&lt;=30,1,IF(R118&lt;=45,0.5,0)))</f>
        <v>*</v>
      </c>
    </row>
    <row r="119" spans="1:23" s="495" customFormat="1" ht="41.25" customHeight="1" x14ac:dyDescent="0.3">
      <c r="A119" s="493" t="str">
        <f t="shared" si="55"/>
        <v>Tasa de Cobertura*1</v>
      </c>
      <c r="B119" s="178" t="s">
        <v>465</v>
      </c>
      <c r="C119" s="178" t="s">
        <v>50</v>
      </c>
      <c r="D119" s="178" t="str">
        <f t="shared" ref="D119:D127" si="56">+D144</f>
        <v>Recolección</v>
      </c>
      <c r="E119" s="178">
        <v>4</v>
      </c>
      <c r="F119" s="178" t="str">
        <f t="shared" ref="F119:F127" si="57">+F144</f>
        <v>Precisión y Confiabilidad</v>
      </c>
      <c r="G119" s="178">
        <v>2</v>
      </c>
      <c r="H119" s="178" t="str">
        <f>+H144</f>
        <v>DECON</v>
      </c>
      <c r="I119" s="365">
        <v>30</v>
      </c>
      <c r="J119" s="181" t="s">
        <v>392</v>
      </c>
      <c r="K119" s="366" t="str">
        <f>+'Indicadores Generales'!H35</f>
        <v xml:space="preserve">(Número de unidades de observación o tomas investigadas efectivas (originales y/o reemplazos) * 100) / Número de unidades de observación o tomas visitadas </v>
      </c>
      <c r="L119" s="380" t="s">
        <v>707</v>
      </c>
      <c r="M119" s="388">
        <v>1</v>
      </c>
      <c r="N119" s="369">
        <v>45505</v>
      </c>
      <c r="O119" s="371" t="str">
        <f>+O144</f>
        <v>Óptimo &gt;=90%
Medio 85%</v>
      </c>
      <c r="P119" s="374">
        <v>10</v>
      </c>
      <c r="Q119" s="374">
        <v>10</v>
      </c>
      <c r="R119" s="385">
        <f t="shared" ref="R119:R138" si="58">P119/Q119*100</f>
        <v>100</v>
      </c>
      <c r="S119" s="386">
        <f t="shared" si="35"/>
        <v>100</v>
      </c>
      <c r="T119" s="377"/>
      <c r="U119" s="377"/>
      <c r="V119" s="494">
        <f>+IF(R119&gt;=90,1,IF(R119&gt;=85,0.5,0))</f>
        <v>1</v>
      </c>
    </row>
    <row r="120" spans="1:23" s="495" customFormat="1" ht="41.25" customHeight="1" x14ac:dyDescent="0.3">
      <c r="A120" s="493" t="str">
        <f t="shared" si="55"/>
        <v>Tasa de Cobertura*2</v>
      </c>
      <c r="B120" s="178" t="s">
        <v>465</v>
      </c>
      <c r="C120" s="178" t="s">
        <v>50</v>
      </c>
      <c r="D120" s="178" t="str">
        <f t="shared" si="56"/>
        <v>Recolección</v>
      </c>
      <c r="E120" s="178">
        <v>4</v>
      </c>
      <c r="F120" s="178" t="str">
        <f t="shared" si="57"/>
        <v>Precisión y Confiabilidad</v>
      </c>
      <c r="G120" s="178">
        <v>2</v>
      </c>
      <c r="H120" s="178" t="str">
        <f t="shared" si="48"/>
        <v>DECON</v>
      </c>
      <c r="I120" s="365">
        <f t="shared" si="45"/>
        <v>30</v>
      </c>
      <c r="J120" s="181" t="s">
        <v>393</v>
      </c>
      <c r="K120" s="366" t="str">
        <f>+K119</f>
        <v xml:space="preserve">(Número de unidades de observación o tomas investigadas efectivas (originales y/o reemplazos) * 100) / Número de unidades de observación o tomas visitadas </v>
      </c>
      <c r="L120" s="380" t="s">
        <v>708</v>
      </c>
      <c r="M120" s="388">
        <v>2</v>
      </c>
      <c r="N120" s="369">
        <v>45505</v>
      </c>
      <c r="O120" s="371" t="str">
        <f t="shared" si="49"/>
        <v>Óptimo &gt;=90%
Medio 85%</v>
      </c>
      <c r="P120" s="374">
        <v>36</v>
      </c>
      <c r="Q120" s="374">
        <v>37</v>
      </c>
      <c r="R120" s="385">
        <f t="shared" si="58"/>
        <v>97.297297297297305</v>
      </c>
      <c r="S120" s="386">
        <f t="shared" si="35"/>
        <v>97.297297297297305</v>
      </c>
      <c r="T120" s="377"/>
      <c r="U120" s="377"/>
      <c r="V120" s="494">
        <f t="shared" ref="V120:V144" si="59">+IF(R120&gt;=90,1,IF(R120&gt;=85,0.5,0))</f>
        <v>1</v>
      </c>
    </row>
    <row r="121" spans="1:23" s="495" customFormat="1" ht="41.25" customHeight="1" x14ac:dyDescent="0.3">
      <c r="A121" s="493" t="str">
        <f t="shared" si="55"/>
        <v>Tasa de Cobertura*3</v>
      </c>
      <c r="B121" s="178" t="s">
        <v>465</v>
      </c>
      <c r="C121" s="178" t="s">
        <v>50</v>
      </c>
      <c r="D121" s="178" t="str">
        <f t="shared" si="56"/>
        <v>Recolección</v>
      </c>
      <c r="E121" s="178">
        <v>4</v>
      </c>
      <c r="F121" s="178" t="str">
        <f t="shared" si="57"/>
        <v>Precisión y Confiabilidad</v>
      </c>
      <c r="G121" s="178">
        <v>2</v>
      </c>
      <c r="H121" s="178" t="str">
        <f t="shared" si="48"/>
        <v>DECON</v>
      </c>
      <c r="I121" s="365">
        <f t="shared" si="45"/>
        <v>30</v>
      </c>
      <c r="J121" s="181" t="s">
        <v>394</v>
      </c>
      <c r="K121" s="366" t="str">
        <f t="shared" ref="K121:K138" si="60">+K120</f>
        <v xml:space="preserve">(Número de unidades de observación o tomas investigadas efectivas (originales y/o reemplazos) * 100) / Número de unidades de observación o tomas visitadas </v>
      </c>
      <c r="L121" s="380" t="s">
        <v>709</v>
      </c>
      <c r="M121" s="388">
        <v>3</v>
      </c>
      <c r="N121" s="369">
        <v>45505</v>
      </c>
      <c r="O121" s="371" t="str">
        <f t="shared" si="49"/>
        <v>Óptimo &gt;=90%
Medio 85%</v>
      </c>
      <c r="P121" s="374">
        <v>138</v>
      </c>
      <c r="Q121" s="374">
        <v>136</v>
      </c>
      <c r="R121" s="385">
        <f t="shared" si="58"/>
        <v>101.47058823529412</v>
      </c>
      <c r="S121" s="386">
        <f t="shared" si="35"/>
        <v>101.47058823529412</v>
      </c>
      <c r="T121" s="377"/>
      <c r="U121" s="377"/>
      <c r="V121" s="494">
        <f t="shared" si="59"/>
        <v>1</v>
      </c>
    </row>
    <row r="122" spans="1:23" s="495" customFormat="1" ht="41.25" customHeight="1" x14ac:dyDescent="0.3">
      <c r="A122" s="493" t="str">
        <f t="shared" si="55"/>
        <v>Tasa de Cobertura*4</v>
      </c>
      <c r="B122" s="178" t="s">
        <v>465</v>
      </c>
      <c r="C122" s="178" t="s">
        <v>50</v>
      </c>
      <c r="D122" s="178" t="str">
        <f t="shared" si="56"/>
        <v>Recolección</v>
      </c>
      <c r="E122" s="178">
        <v>4</v>
      </c>
      <c r="F122" s="178" t="str">
        <f t="shared" si="57"/>
        <v>Precisión y Confiabilidad</v>
      </c>
      <c r="G122" s="178">
        <v>2</v>
      </c>
      <c r="H122" s="178" t="str">
        <f t="shared" si="48"/>
        <v>DECON</v>
      </c>
      <c r="I122" s="365">
        <f t="shared" si="45"/>
        <v>30</v>
      </c>
      <c r="J122" s="181" t="s">
        <v>395</v>
      </c>
      <c r="K122" s="366" t="str">
        <f t="shared" si="60"/>
        <v xml:space="preserve">(Número de unidades de observación o tomas investigadas efectivas (originales y/o reemplazos) * 100) / Número de unidades de observación o tomas visitadas </v>
      </c>
      <c r="L122" s="380" t="s">
        <v>710</v>
      </c>
      <c r="M122" s="388">
        <v>4</v>
      </c>
      <c r="N122" s="369">
        <v>45505</v>
      </c>
      <c r="O122" s="371" t="str">
        <f t="shared" si="49"/>
        <v>Óptimo &gt;=90%
Medio 85%</v>
      </c>
      <c r="P122" s="374">
        <v>297</v>
      </c>
      <c r="Q122" s="374">
        <v>298</v>
      </c>
      <c r="R122" s="385">
        <f t="shared" si="58"/>
        <v>99.664429530201332</v>
      </c>
      <c r="S122" s="386">
        <f t="shared" si="35"/>
        <v>99.664429530201332</v>
      </c>
      <c r="T122" s="377"/>
      <c r="U122" s="377"/>
      <c r="V122" s="494">
        <f t="shared" si="59"/>
        <v>1</v>
      </c>
    </row>
    <row r="123" spans="1:23" s="495" customFormat="1" ht="41.25" customHeight="1" x14ac:dyDescent="0.3">
      <c r="A123" s="493" t="str">
        <f t="shared" si="55"/>
        <v>Tasa de Cobertura*5</v>
      </c>
      <c r="B123" s="178" t="s">
        <v>465</v>
      </c>
      <c r="C123" s="178" t="s">
        <v>50</v>
      </c>
      <c r="D123" s="178" t="str">
        <f t="shared" si="56"/>
        <v>Recolección</v>
      </c>
      <c r="E123" s="178">
        <v>4</v>
      </c>
      <c r="F123" s="178" t="str">
        <f t="shared" si="57"/>
        <v>Precisión y Confiabilidad</v>
      </c>
      <c r="G123" s="178">
        <v>2</v>
      </c>
      <c r="H123" s="178" t="str">
        <f t="shared" si="48"/>
        <v>DECON</v>
      </c>
      <c r="I123" s="365">
        <f t="shared" si="45"/>
        <v>30</v>
      </c>
      <c r="J123" s="181" t="s">
        <v>396</v>
      </c>
      <c r="K123" s="366" t="str">
        <f t="shared" si="60"/>
        <v xml:space="preserve">(Número de unidades de observación o tomas investigadas efectivas (originales y/o reemplazos) * 100) / Número de unidades de observación o tomas visitadas </v>
      </c>
      <c r="L123" s="380" t="s">
        <v>711</v>
      </c>
      <c r="M123" s="388">
        <v>5</v>
      </c>
      <c r="N123" s="369">
        <v>45505</v>
      </c>
      <c r="O123" s="371" t="str">
        <f t="shared" si="49"/>
        <v>Óptimo &gt;=90%
Medio 85%</v>
      </c>
      <c r="P123" s="374">
        <v>465</v>
      </c>
      <c r="Q123" s="374">
        <v>511</v>
      </c>
      <c r="R123" s="385">
        <f t="shared" si="58"/>
        <v>90.998043052837573</v>
      </c>
      <c r="S123" s="386">
        <f t="shared" si="35"/>
        <v>90.998043052837573</v>
      </c>
      <c r="T123" s="377"/>
      <c r="U123" s="377"/>
      <c r="V123" s="494">
        <f t="shared" si="59"/>
        <v>1</v>
      </c>
    </row>
    <row r="124" spans="1:23" s="495" customFormat="1" ht="41.25" customHeight="1" x14ac:dyDescent="0.3">
      <c r="A124" s="493" t="str">
        <f t="shared" si="55"/>
        <v>Tasa de Cobertura*6</v>
      </c>
      <c r="B124" s="178" t="s">
        <v>465</v>
      </c>
      <c r="C124" s="178" t="s">
        <v>50</v>
      </c>
      <c r="D124" s="178" t="str">
        <f t="shared" si="56"/>
        <v>Recolección</v>
      </c>
      <c r="E124" s="178">
        <v>4</v>
      </c>
      <c r="F124" s="178" t="str">
        <f t="shared" si="57"/>
        <v>Precisión y Confiabilidad</v>
      </c>
      <c r="G124" s="178">
        <v>2</v>
      </c>
      <c r="H124" s="178" t="str">
        <f t="shared" si="48"/>
        <v>DECON</v>
      </c>
      <c r="I124" s="365">
        <f t="shared" si="45"/>
        <v>30</v>
      </c>
      <c r="J124" s="181" t="s">
        <v>397</v>
      </c>
      <c r="K124" s="366" t="str">
        <f t="shared" si="60"/>
        <v xml:space="preserve">(Número de unidades de observación o tomas investigadas efectivas (originales y/o reemplazos) * 100) / Número de unidades de observación o tomas visitadas </v>
      </c>
      <c r="L124" s="380" t="s">
        <v>763</v>
      </c>
      <c r="M124" s="388">
        <v>6</v>
      </c>
      <c r="N124" s="369">
        <v>45505</v>
      </c>
      <c r="O124" s="371" t="str">
        <f t="shared" si="49"/>
        <v>Óptimo &gt;=90%
Medio 85%</v>
      </c>
      <c r="P124" s="374">
        <v>669</v>
      </c>
      <c r="Q124" s="374">
        <v>775</v>
      </c>
      <c r="R124" s="385">
        <f t="shared" si="58"/>
        <v>86.322580645161295</v>
      </c>
      <c r="S124" s="386">
        <f t="shared" si="35"/>
        <v>86.322580645161295</v>
      </c>
      <c r="T124" s="559" t="s">
        <v>745</v>
      </c>
      <c r="U124" s="559" t="s">
        <v>744</v>
      </c>
      <c r="V124" s="494">
        <f t="shared" si="59"/>
        <v>0.5</v>
      </c>
      <c r="W124" s="560"/>
    </row>
    <row r="125" spans="1:23" s="495" customFormat="1" ht="41.25" customHeight="1" x14ac:dyDescent="0.3">
      <c r="A125" s="493" t="str">
        <f t="shared" si="55"/>
        <v>Tasa de Cobertura*7</v>
      </c>
      <c r="B125" s="178" t="s">
        <v>465</v>
      </c>
      <c r="C125" s="178" t="s">
        <v>50</v>
      </c>
      <c r="D125" s="178" t="str">
        <f t="shared" si="56"/>
        <v>Recolección</v>
      </c>
      <c r="E125" s="178">
        <v>4</v>
      </c>
      <c r="F125" s="178" t="str">
        <f t="shared" si="57"/>
        <v>Precisión y Confiabilidad</v>
      </c>
      <c r="G125" s="178">
        <v>2</v>
      </c>
      <c r="H125" s="178" t="str">
        <f t="shared" si="48"/>
        <v>DECON</v>
      </c>
      <c r="I125" s="365">
        <f t="shared" si="45"/>
        <v>30</v>
      </c>
      <c r="J125" s="181" t="s">
        <v>398</v>
      </c>
      <c r="K125" s="366" t="str">
        <f t="shared" si="60"/>
        <v xml:space="preserve">(Número de unidades de observación o tomas investigadas efectivas (originales y/o reemplazos) * 100) / Número de unidades de observación o tomas visitadas </v>
      </c>
      <c r="L125" s="380" t="s">
        <v>764</v>
      </c>
      <c r="M125" s="388">
        <v>7</v>
      </c>
      <c r="N125" s="369">
        <v>45505</v>
      </c>
      <c r="O125" s="371" t="str">
        <f t="shared" si="49"/>
        <v>Óptimo &gt;=90%
Medio 85%</v>
      </c>
      <c r="P125" s="374">
        <v>975</v>
      </c>
      <c r="Q125" s="374">
        <v>1021</v>
      </c>
      <c r="R125" s="385">
        <f t="shared" si="58"/>
        <v>95.494613124387854</v>
      </c>
      <c r="S125" s="386">
        <f t="shared" si="35"/>
        <v>95.494613124387854</v>
      </c>
      <c r="T125" s="377"/>
      <c r="U125" s="454"/>
      <c r="V125" s="494">
        <f t="shared" si="59"/>
        <v>1</v>
      </c>
    </row>
    <row r="126" spans="1:23" s="495" customFormat="1" ht="41.25" customHeight="1" x14ac:dyDescent="0.3">
      <c r="A126" s="493" t="str">
        <f t="shared" si="55"/>
        <v>Tasa de Cobertura*8</v>
      </c>
      <c r="B126" s="178" t="s">
        <v>465</v>
      </c>
      <c r="C126" s="178" t="s">
        <v>50</v>
      </c>
      <c r="D126" s="178" t="str">
        <f t="shared" si="56"/>
        <v>Recolección</v>
      </c>
      <c r="E126" s="178">
        <v>4</v>
      </c>
      <c r="F126" s="178" t="str">
        <f t="shared" si="57"/>
        <v>Precisión y Confiabilidad</v>
      </c>
      <c r="G126" s="178">
        <v>2</v>
      </c>
      <c r="H126" s="178" t="str">
        <f t="shared" si="48"/>
        <v>DECON</v>
      </c>
      <c r="I126" s="365">
        <f t="shared" si="45"/>
        <v>30</v>
      </c>
      <c r="J126" s="181" t="s">
        <v>399</v>
      </c>
      <c r="K126" s="366" t="str">
        <f t="shared" si="60"/>
        <v xml:space="preserve">(Número de unidades de observación o tomas investigadas efectivas (originales y/o reemplazos) * 100) / Número de unidades de observación o tomas visitadas </v>
      </c>
      <c r="L126" s="380" t="s">
        <v>793</v>
      </c>
      <c r="M126" s="388">
        <v>8</v>
      </c>
      <c r="N126" s="369">
        <v>45536</v>
      </c>
      <c r="O126" s="371" t="str">
        <f t="shared" si="49"/>
        <v>Óptimo &gt;=90%
Medio 85%</v>
      </c>
      <c r="P126" s="374">
        <v>1198</v>
      </c>
      <c r="Q126" s="374">
        <v>1279</v>
      </c>
      <c r="R126" s="385">
        <f t="shared" si="58"/>
        <v>93.666927286942922</v>
      </c>
      <c r="S126" s="386">
        <f t="shared" si="35"/>
        <v>93.666927286942922</v>
      </c>
      <c r="T126" s="377"/>
      <c r="U126" s="454"/>
      <c r="V126" s="494">
        <f t="shared" si="59"/>
        <v>1</v>
      </c>
    </row>
    <row r="127" spans="1:23" s="495" customFormat="1" ht="41.25" customHeight="1" x14ac:dyDescent="0.3">
      <c r="A127" s="493"/>
      <c r="B127" s="178" t="s">
        <v>465</v>
      </c>
      <c r="C127" s="178" t="s">
        <v>50</v>
      </c>
      <c r="D127" s="178" t="str">
        <f t="shared" si="56"/>
        <v>Recolección</v>
      </c>
      <c r="E127" s="178">
        <v>4</v>
      </c>
      <c r="F127" s="178" t="str">
        <f t="shared" si="57"/>
        <v>Precisión y Confiabilidad</v>
      </c>
      <c r="G127" s="178">
        <v>2</v>
      </c>
      <c r="H127" s="178" t="str">
        <f t="shared" si="48"/>
        <v>DECON</v>
      </c>
      <c r="I127" s="365">
        <f t="shared" si="45"/>
        <v>30</v>
      </c>
      <c r="J127" s="181" t="s">
        <v>400</v>
      </c>
      <c r="K127" s="366" t="str">
        <f t="shared" si="60"/>
        <v xml:space="preserve">(Número de unidades de observación o tomas investigadas efectivas (originales y/o reemplazos) * 100) / Número de unidades de observación o tomas visitadas </v>
      </c>
      <c r="L127" s="380" t="s">
        <v>794</v>
      </c>
      <c r="M127" s="388">
        <v>9</v>
      </c>
      <c r="N127" s="369">
        <v>45536</v>
      </c>
      <c r="O127" s="371" t="str">
        <f t="shared" si="49"/>
        <v>Óptimo &gt;=90%
Medio 85%</v>
      </c>
      <c r="P127" s="374">
        <v>1442</v>
      </c>
      <c r="Q127" s="374">
        <v>1569</v>
      </c>
      <c r="R127" s="385">
        <f t="shared" si="58"/>
        <v>91.905672402804342</v>
      </c>
      <c r="S127" s="386">
        <f t="shared" si="35"/>
        <v>91.905672402804342</v>
      </c>
      <c r="T127" s="377"/>
      <c r="U127" s="377"/>
      <c r="V127" s="494">
        <f t="shared" si="59"/>
        <v>1</v>
      </c>
    </row>
    <row r="128" spans="1:23" s="495" customFormat="1" ht="41.25" customHeight="1" x14ac:dyDescent="0.3">
      <c r="A128" s="493"/>
      <c r="B128" s="178" t="s">
        <v>465</v>
      </c>
      <c r="C128" s="178" t="s">
        <v>50</v>
      </c>
      <c r="D128" s="178" t="str">
        <f t="shared" ref="D128:F130" si="61">+D153</f>
        <v>Recolección</v>
      </c>
      <c r="E128" s="178">
        <v>4</v>
      </c>
      <c r="F128" s="178" t="str">
        <f t="shared" si="61"/>
        <v>Precisión y Confiabilidad</v>
      </c>
      <c r="G128" s="178">
        <v>2</v>
      </c>
      <c r="H128" s="178" t="str">
        <f t="shared" si="48"/>
        <v>DECON</v>
      </c>
      <c r="I128" s="365">
        <f t="shared" si="45"/>
        <v>30</v>
      </c>
      <c r="J128" s="181" t="s">
        <v>401</v>
      </c>
      <c r="K128" s="366" t="str">
        <f t="shared" si="60"/>
        <v xml:space="preserve">(Número de unidades de observación o tomas investigadas efectivas (originales y/o reemplazos) * 100) / Número de unidades de observación o tomas visitadas </v>
      </c>
      <c r="L128" s="380" t="s">
        <v>795</v>
      </c>
      <c r="M128" s="388">
        <v>10</v>
      </c>
      <c r="N128" s="369">
        <v>45536</v>
      </c>
      <c r="O128" s="371" t="str">
        <f t="shared" si="49"/>
        <v>Óptimo &gt;=90%
Medio 85%</v>
      </c>
      <c r="P128" s="374">
        <v>1657</v>
      </c>
      <c r="Q128" s="374">
        <v>1855</v>
      </c>
      <c r="R128" s="385">
        <f t="shared" si="58"/>
        <v>89.326145552560646</v>
      </c>
      <c r="S128" s="386">
        <f t="shared" si="35"/>
        <v>89.326145552560646</v>
      </c>
      <c r="T128" s="377" t="s">
        <v>834</v>
      </c>
      <c r="U128" s="454" t="s">
        <v>835</v>
      </c>
      <c r="V128" s="494">
        <f t="shared" si="59"/>
        <v>0.5</v>
      </c>
    </row>
    <row r="129" spans="1:22" s="495" customFormat="1" ht="41.25" customHeight="1" x14ac:dyDescent="0.3">
      <c r="A129" s="493"/>
      <c r="B129" s="178" t="s">
        <v>465</v>
      </c>
      <c r="C129" s="178" t="s">
        <v>50</v>
      </c>
      <c r="D129" s="178" t="str">
        <f t="shared" si="61"/>
        <v>Recolección</v>
      </c>
      <c r="E129" s="178">
        <v>4</v>
      </c>
      <c r="F129" s="178" t="str">
        <f t="shared" si="61"/>
        <v>Precisión y Confiabilidad</v>
      </c>
      <c r="G129" s="178">
        <v>2</v>
      </c>
      <c r="H129" s="178" t="str">
        <f t="shared" si="48"/>
        <v>DECON</v>
      </c>
      <c r="I129" s="365">
        <f t="shared" si="45"/>
        <v>30</v>
      </c>
      <c r="J129" s="181" t="s">
        <v>402</v>
      </c>
      <c r="K129" s="366" t="str">
        <f t="shared" si="60"/>
        <v xml:space="preserve">(Número de unidades de observación o tomas investigadas efectivas (originales y/o reemplazos) * 100) / Número de unidades de observación o tomas visitadas </v>
      </c>
      <c r="L129" s="380" t="s">
        <v>796</v>
      </c>
      <c r="M129" s="388">
        <v>11</v>
      </c>
      <c r="N129" s="369">
        <v>45536</v>
      </c>
      <c r="O129" s="371" t="str">
        <f t="shared" si="49"/>
        <v>Óptimo &gt;=90%
Medio 85%</v>
      </c>
      <c r="P129" s="374">
        <v>1979</v>
      </c>
      <c r="Q129" s="374">
        <v>2142</v>
      </c>
      <c r="R129" s="385">
        <f t="shared" si="58"/>
        <v>92.390289449112984</v>
      </c>
      <c r="S129" s="386">
        <f t="shared" si="35"/>
        <v>92.390289449112984</v>
      </c>
      <c r="T129" s="377"/>
      <c r="U129" s="454"/>
      <c r="V129" s="494">
        <f t="shared" si="59"/>
        <v>1</v>
      </c>
    </row>
    <row r="130" spans="1:22" s="495" customFormat="1" ht="41.25" customHeight="1" x14ac:dyDescent="0.3">
      <c r="A130" s="493" t="str">
        <f t="shared" ref="A130:A150" si="62">+J130</f>
        <v>Tasa de Cobertura*12</v>
      </c>
      <c r="B130" s="178" t="s">
        <v>465</v>
      </c>
      <c r="C130" s="178" t="s">
        <v>50</v>
      </c>
      <c r="D130" s="178" t="str">
        <f t="shared" si="61"/>
        <v>Recolección</v>
      </c>
      <c r="E130" s="178">
        <v>4</v>
      </c>
      <c r="F130" s="178" t="str">
        <f t="shared" si="61"/>
        <v>Precisión y Confiabilidad</v>
      </c>
      <c r="G130" s="178">
        <v>2</v>
      </c>
      <c r="H130" s="178" t="str">
        <f t="shared" si="48"/>
        <v>DECON</v>
      </c>
      <c r="I130" s="365">
        <f t="shared" si="45"/>
        <v>30</v>
      </c>
      <c r="J130" s="181" t="s">
        <v>403</v>
      </c>
      <c r="K130" s="366" t="str">
        <f t="shared" si="60"/>
        <v xml:space="preserve">(Número de unidades de observación o tomas investigadas efectivas (originales y/o reemplazos) * 100) / Número de unidades de observación o tomas visitadas </v>
      </c>
      <c r="L130" s="380"/>
      <c r="M130" s="388">
        <v>12</v>
      </c>
      <c r="N130" s="369">
        <v>45566</v>
      </c>
      <c r="O130" s="371" t="str">
        <f t="shared" si="49"/>
        <v>Óptimo &gt;=90%
Medio 85%</v>
      </c>
      <c r="P130" s="374" t="s">
        <v>80</v>
      </c>
      <c r="Q130" s="374">
        <v>2456</v>
      </c>
      <c r="R130" s="385" t="e">
        <f t="shared" si="58"/>
        <v>#VALUE!</v>
      </c>
      <c r="S130" s="386" t="e">
        <f t="shared" si="35"/>
        <v>#VALUE!</v>
      </c>
      <c r="T130" s="377"/>
      <c r="U130" s="377"/>
      <c r="V130" s="494" t="e">
        <f t="shared" si="59"/>
        <v>#VALUE!</v>
      </c>
    </row>
    <row r="131" spans="1:22" s="495" customFormat="1" ht="41.25" customHeight="1" x14ac:dyDescent="0.3">
      <c r="A131" s="493" t="str">
        <f t="shared" si="62"/>
        <v>Tasa de Cobertura*13</v>
      </c>
      <c r="B131" s="178" t="s">
        <v>465</v>
      </c>
      <c r="C131" s="178" t="s">
        <v>50</v>
      </c>
      <c r="D131" s="178" t="str">
        <f>+D144</f>
        <v>Recolección</v>
      </c>
      <c r="E131" s="178">
        <v>4</v>
      </c>
      <c r="F131" s="178" t="str">
        <f>+F144</f>
        <v>Precisión y Confiabilidad</v>
      </c>
      <c r="G131" s="178">
        <v>2</v>
      </c>
      <c r="H131" s="178" t="str">
        <f t="shared" si="48"/>
        <v>DECON</v>
      </c>
      <c r="I131" s="365">
        <f t="shared" si="45"/>
        <v>30</v>
      </c>
      <c r="J131" s="181" t="s">
        <v>404</v>
      </c>
      <c r="K131" s="366" t="str">
        <f t="shared" si="60"/>
        <v xml:space="preserve">(Número de unidades de observación o tomas investigadas efectivas (originales y/o reemplazos) * 100) / Número de unidades de observación o tomas visitadas </v>
      </c>
      <c r="L131" s="380"/>
      <c r="M131" s="388">
        <v>13</v>
      </c>
      <c r="N131" s="369">
        <v>45566</v>
      </c>
      <c r="O131" s="371" t="str">
        <f>+O144</f>
        <v>Óptimo &gt;=90%
Medio 85%</v>
      </c>
      <c r="P131" s="374" t="s">
        <v>80</v>
      </c>
      <c r="Q131" s="374">
        <v>2774</v>
      </c>
      <c r="R131" s="385" t="e">
        <f t="shared" si="58"/>
        <v>#VALUE!</v>
      </c>
      <c r="S131" s="386" t="e">
        <f t="shared" si="35"/>
        <v>#VALUE!</v>
      </c>
      <c r="T131" s="377"/>
      <c r="U131" s="377"/>
      <c r="V131" s="494" t="e">
        <f t="shared" si="59"/>
        <v>#VALUE!</v>
      </c>
    </row>
    <row r="132" spans="1:22" s="495" customFormat="1" ht="41.25" customHeight="1" x14ac:dyDescent="0.3">
      <c r="A132" s="493" t="str">
        <f t="shared" si="62"/>
        <v>Tasa de Cobertura*14</v>
      </c>
      <c r="B132" s="178" t="s">
        <v>465</v>
      </c>
      <c r="C132" s="178" t="s">
        <v>50</v>
      </c>
      <c r="D132" s="178" t="str">
        <f t="shared" ref="D132:D137" si="63">+D131</f>
        <v>Recolección</v>
      </c>
      <c r="E132" s="178">
        <v>4</v>
      </c>
      <c r="F132" s="178" t="s">
        <v>16</v>
      </c>
      <c r="G132" s="178">
        <v>2</v>
      </c>
      <c r="H132" s="178" t="str">
        <f t="shared" si="48"/>
        <v>DECON</v>
      </c>
      <c r="I132" s="365">
        <f t="shared" ref="I132:I137" si="64">+I131</f>
        <v>30</v>
      </c>
      <c r="J132" s="181" t="s">
        <v>405</v>
      </c>
      <c r="K132" s="366" t="str">
        <f t="shared" si="60"/>
        <v xml:space="preserve">(Número de unidades de observación o tomas investigadas efectivas (originales y/o reemplazos) * 100) / Número de unidades de observación o tomas visitadas </v>
      </c>
      <c r="L132" s="380"/>
      <c r="M132" s="388">
        <v>14</v>
      </c>
      <c r="N132" s="369">
        <v>45566</v>
      </c>
      <c r="O132" s="371" t="str">
        <f t="shared" ref="O132:O137" si="65">+O131</f>
        <v>Óptimo &gt;=90%
Medio 85%</v>
      </c>
      <c r="P132" s="374" t="s">
        <v>80</v>
      </c>
      <c r="Q132" s="374">
        <v>3075</v>
      </c>
      <c r="R132" s="385" t="e">
        <f t="shared" si="58"/>
        <v>#VALUE!</v>
      </c>
      <c r="S132" s="386" t="e">
        <f t="shared" si="35"/>
        <v>#VALUE!</v>
      </c>
      <c r="T132" s="377"/>
      <c r="U132" s="377"/>
      <c r="V132" s="494" t="e">
        <f t="shared" si="59"/>
        <v>#VALUE!</v>
      </c>
    </row>
    <row r="133" spans="1:22" s="495" customFormat="1" ht="41.25" customHeight="1" x14ac:dyDescent="0.3">
      <c r="A133" s="493" t="str">
        <f t="shared" si="62"/>
        <v>Tasa de Cobertura*15</v>
      </c>
      <c r="B133" s="178" t="s">
        <v>465</v>
      </c>
      <c r="C133" s="178" t="s">
        <v>50</v>
      </c>
      <c r="D133" s="178" t="str">
        <f t="shared" si="63"/>
        <v>Recolección</v>
      </c>
      <c r="E133" s="178">
        <v>4</v>
      </c>
      <c r="F133" s="178" t="str">
        <f>+F132</f>
        <v>Precisión y Confiabilidad</v>
      </c>
      <c r="G133" s="178">
        <v>2</v>
      </c>
      <c r="H133" s="178" t="str">
        <f t="shared" si="48"/>
        <v>DECON</v>
      </c>
      <c r="I133" s="365">
        <f t="shared" si="64"/>
        <v>30</v>
      </c>
      <c r="J133" s="181" t="s">
        <v>406</v>
      </c>
      <c r="K133" s="366" t="str">
        <f t="shared" si="60"/>
        <v xml:space="preserve">(Número de unidades de observación o tomas investigadas efectivas (originales y/o reemplazos) * 100) / Número de unidades de observación o tomas visitadas </v>
      </c>
      <c r="L133" s="380"/>
      <c r="M133" s="388">
        <v>15</v>
      </c>
      <c r="N133" s="369">
        <v>45566</v>
      </c>
      <c r="O133" s="371" t="str">
        <f t="shared" si="65"/>
        <v>Óptimo &gt;=90%
Medio 85%</v>
      </c>
      <c r="P133" s="374" t="s">
        <v>80</v>
      </c>
      <c r="Q133" s="374">
        <v>3371</v>
      </c>
      <c r="R133" s="385" t="e">
        <f t="shared" si="58"/>
        <v>#VALUE!</v>
      </c>
      <c r="S133" s="386" t="e">
        <f t="shared" si="35"/>
        <v>#VALUE!</v>
      </c>
      <c r="T133" s="377"/>
      <c r="U133" s="377"/>
      <c r="V133" s="494" t="e">
        <f t="shared" si="59"/>
        <v>#VALUE!</v>
      </c>
    </row>
    <row r="134" spans="1:22" s="495" customFormat="1" ht="41.25" customHeight="1" x14ac:dyDescent="0.3">
      <c r="A134" s="493"/>
      <c r="B134" s="178" t="s">
        <v>465</v>
      </c>
      <c r="C134" s="178" t="s">
        <v>50</v>
      </c>
      <c r="D134" s="178" t="str">
        <f t="shared" si="63"/>
        <v>Recolección</v>
      </c>
      <c r="E134" s="178">
        <v>4</v>
      </c>
      <c r="F134" s="178" t="str">
        <f>+F133</f>
        <v>Precisión y Confiabilidad</v>
      </c>
      <c r="G134" s="178">
        <v>2</v>
      </c>
      <c r="H134" s="178" t="str">
        <f t="shared" si="48"/>
        <v>DECON</v>
      </c>
      <c r="I134" s="365">
        <f t="shared" si="64"/>
        <v>30</v>
      </c>
      <c r="J134" s="181" t="s">
        <v>407</v>
      </c>
      <c r="K134" s="366" t="str">
        <f t="shared" si="60"/>
        <v xml:space="preserve">(Número de unidades de observación o tomas investigadas efectivas (originales y/o reemplazos) * 100) / Número de unidades de observación o tomas visitadas </v>
      </c>
      <c r="L134" s="380"/>
      <c r="M134" s="388">
        <v>16</v>
      </c>
      <c r="N134" s="470"/>
      <c r="O134" s="371" t="str">
        <f t="shared" si="65"/>
        <v>Óptimo &gt;=90%
Medio 85%</v>
      </c>
      <c r="P134" s="374" t="s">
        <v>80</v>
      </c>
      <c r="Q134" s="374">
        <v>3667</v>
      </c>
      <c r="R134" s="385" t="e">
        <f>P134/Q134*100</f>
        <v>#VALUE!</v>
      </c>
      <c r="S134" s="386" t="e">
        <f>+R134</f>
        <v>#VALUE!</v>
      </c>
      <c r="T134" s="377"/>
      <c r="U134" s="377"/>
      <c r="V134" s="494" t="e">
        <f t="shared" si="59"/>
        <v>#VALUE!</v>
      </c>
    </row>
    <row r="135" spans="1:22" s="495" customFormat="1" ht="41.25" customHeight="1" x14ac:dyDescent="0.3">
      <c r="A135" s="493"/>
      <c r="B135" s="178" t="s">
        <v>465</v>
      </c>
      <c r="C135" s="178" t="s">
        <v>50</v>
      </c>
      <c r="D135" s="178" t="str">
        <f t="shared" si="63"/>
        <v>Recolección</v>
      </c>
      <c r="E135" s="178">
        <v>4</v>
      </c>
      <c r="F135" s="178" t="str">
        <f>+F134</f>
        <v>Precisión y Confiabilidad</v>
      </c>
      <c r="G135" s="178">
        <v>2</v>
      </c>
      <c r="H135" s="178" t="str">
        <f t="shared" si="48"/>
        <v>DECON</v>
      </c>
      <c r="I135" s="365">
        <f t="shared" si="64"/>
        <v>30</v>
      </c>
      <c r="J135" s="181" t="s">
        <v>519</v>
      </c>
      <c r="K135" s="366" t="str">
        <f t="shared" si="60"/>
        <v xml:space="preserve">(Número de unidades de observación o tomas investigadas efectivas (originales y/o reemplazos) * 100) / Número de unidades de observación o tomas visitadas </v>
      </c>
      <c r="L135" s="380"/>
      <c r="M135" s="388">
        <v>17</v>
      </c>
      <c r="N135" s="470"/>
      <c r="O135" s="371" t="str">
        <f t="shared" si="65"/>
        <v>Óptimo &gt;=90%
Medio 85%</v>
      </c>
      <c r="P135" s="374" t="s">
        <v>80</v>
      </c>
      <c r="Q135" s="374">
        <v>3949</v>
      </c>
      <c r="R135" s="385" t="e">
        <f>P135/Q135*100</f>
        <v>#VALUE!</v>
      </c>
      <c r="S135" s="386" t="e">
        <f>+R135</f>
        <v>#VALUE!</v>
      </c>
      <c r="T135" s="377"/>
      <c r="U135" s="377"/>
      <c r="V135" s="494" t="e">
        <f t="shared" si="59"/>
        <v>#VALUE!</v>
      </c>
    </row>
    <row r="136" spans="1:22" s="495" customFormat="1" ht="41.25" customHeight="1" x14ac:dyDescent="0.3">
      <c r="A136" s="493"/>
      <c r="B136" s="178" t="s">
        <v>465</v>
      </c>
      <c r="C136" s="178" t="s">
        <v>50</v>
      </c>
      <c r="D136" s="178" t="str">
        <f t="shared" si="63"/>
        <v>Recolección</v>
      </c>
      <c r="E136" s="178">
        <v>4</v>
      </c>
      <c r="F136" s="178" t="str">
        <f>+F135</f>
        <v>Precisión y Confiabilidad</v>
      </c>
      <c r="G136" s="178">
        <v>2</v>
      </c>
      <c r="H136" s="178" t="str">
        <f t="shared" si="48"/>
        <v>DECON</v>
      </c>
      <c r="I136" s="365">
        <f t="shared" si="64"/>
        <v>30</v>
      </c>
      <c r="J136" s="181" t="s">
        <v>520</v>
      </c>
      <c r="K136" s="366" t="str">
        <f t="shared" si="60"/>
        <v xml:space="preserve">(Número de unidades de observación o tomas investigadas efectivas (originales y/o reemplazos) * 100) / Número de unidades de observación o tomas visitadas </v>
      </c>
      <c r="L136" s="380"/>
      <c r="M136" s="388">
        <v>18</v>
      </c>
      <c r="N136" s="470"/>
      <c r="O136" s="371" t="str">
        <f t="shared" si="65"/>
        <v>Óptimo &gt;=90%
Medio 85%</v>
      </c>
      <c r="P136" s="374" t="s">
        <v>80</v>
      </c>
      <c r="Q136" s="374">
        <v>4200</v>
      </c>
      <c r="R136" s="385" t="e">
        <f>P136/Q136*100</f>
        <v>#VALUE!</v>
      </c>
      <c r="S136" s="386" t="e">
        <f>+R136</f>
        <v>#VALUE!</v>
      </c>
      <c r="T136" s="377"/>
      <c r="U136" s="377"/>
      <c r="V136" s="494" t="e">
        <f t="shared" si="59"/>
        <v>#VALUE!</v>
      </c>
    </row>
    <row r="137" spans="1:22" s="495" customFormat="1" ht="41.25" customHeight="1" x14ac:dyDescent="0.3">
      <c r="A137" s="493"/>
      <c r="B137" s="178" t="s">
        <v>465</v>
      </c>
      <c r="C137" s="178" t="s">
        <v>50</v>
      </c>
      <c r="D137" s="178" t="str">
        <f t="shared" si="63"/>
        <v>Recolección</v>
      </c>
      <c r="E137" s="178">
        <v>4</v>
      </c>
      <c r="F137" s="178" t="str">
        <f>+F136</f>
        <v>Precisión y Confiabilidad</v>
      </c>
      <c r="G137" s="178">
        <v>2</v>
      </c>
      <c r="H137" s="178" t="str">
        <f t="shared" si="48"/>
        <v>DECON</v>
      </c>
      <c r="I137" s="365">
        <f t="shared" si="64"/>
        <v>30</v>
      </c>
      <c r="J137" s="181" t="s">
        <v>521</v>
      </c>
      <c r="K137" s="366" t="str">
        <f t="shared" si="60"/>
        <v xml:space="preserve">(Número de unidades de observación o tomas investigadas efectivas (originales y/o reemplazos) * 100) / Número de unidades de observación o tomas visitadas </v>
      </c>
      <c r="L137" s="380"/>
      <c r="M137" s="388">
        <v>19</v>
      </c>
      <c r="N137" s="470"/>
      <c r="O137" s="371" t="str">
        <f t="shared" si="65"/>
        <v>Óptimo &gt;=90%
Medio 85%</v>
      </c>
      <c r="P137" s="374" t="s">
        <v>80</v>
      </c>
      <c r="Q137" s="374">
        <v>4410</v>
      </c>
      <c r="R137" s="385" t="e">
        <f>P137/Q137*100</f>
        <v>#VALUE!</v>
      </c>
      <c r="S137" s="386" t="e">
        <f>+R137</f>
        <v>#VALUE!</v>
      </c>
      <c r="T137" s="377"/>
      <c r="U137" s="377"/>
      <c r="V137" s="494" t="e">
        <f t="shared" si="59"/>
        <v>#VALUE!</v>
      </c>
    </row>
    <row r="138" spans="1:22" s="495" customFormat="1" ht="41.25" customHeight="1" x14ac:dyDescent="0.3">
      <c r="A138" s="493" t="str">
        <f t="shared" si="62"/>
        <v>Tasa de Cobertura*20</v>
      </c>
      <c r="B138" s="178" t="s">
        <v>465</v>
      </c>
      <c r="C138" s="178" t="s">
        <v>50</v>
      </c>
      <c r="D138" s="178" t="str">
        <f t="shared" ref="D138:D143" si="66">+D133</f>
        <v>Recolección</v>
      </c>
      <c r="E138" s="178">
        <v>4</v>
      </c>
      <c r="F138" s="178" t="str">
        <f t="shared" ref="F138:F143" si="67">+F133</f>
        <v>Precisión y Confiabilidad</v>
      </c>
      <c r="G138" s="178">
        <v>2</v>
      </c>
      <c r="H138" s="178" t="str">
        <f t="shared" ref="H138:I143" si="68">+H133</f>
        <v>DECON</v>
      </c>
      <c r="I138" s="365">
        <f t="shared" si="68"/>
        <v>30</v>
      </c>
      <c r="J138" s="181" t="s">
        <v>522</v>
      </c>
      <c r="K138" s="366" t="str">
        <f t="shared" si="60"/>
        <v xml:space="preserve">(Número de unidades de observación o tomas investigadas efectivas (originales y/o reemplazos) * 100) / Número de unidades de observación o tomas visitadas </v>
      </c>
      <c r="L138" s="380"/>
      <c r="M138" s="388">
        <v>20</v>
      </c>
      <c r="N138" s="470"/>
      <c r="O138" s="371" t="str">
        <f t="shared" ref="O138:O143" si="69">+O133</f>
        <v>Óptimo &gt;=90%
Medio 85%</v>
      </c>
      <c r="P138" s="374" t="s">
        <v>80</v>
      </c>
      <c r="Q138" s="374">
        <v>4592</v>
      </c>
      <c r="R138" s="385" t="e">
        <f t="shared" si="58"/>
        <v>#VALUE!</v>
      </c>
      <c r="S138" s="386" t="e">
        <f t="shared" si="35"/>
        <v>#VALUE!</v>
      </c>
      <c r="T138" s="377"/>
      <c r="U138" s="377"/>
      <c r="V138" s="494" t="e">
        <f t="shared" si="59"/>
        <v>#VALUE!</v>
      </c>
    </row>
    <row r="139" spans="1:22" s="495" customFormat="1" ht="41.25" customHeight="1" x14ac:dyDescent="0.3">
      <c r="A139" s="493"/>
      <c r="B139" s="178" t="s">
        <v>465</v>
      </c>
      <c r="C139" s="178" t="s">
        <v>50</v>
      </c>
      <c r="D139" s="178" t="str">
        <f t="shared" si="66"/>
        <v>Recolección</v>
      </c>
      <c r="E139" s="178">
        <v>4</v>
      </c>
      <c r="F139" s="178" t="str">
        <f t="shared" si="67"/>
        <v>Precisión y Confiabilidad</v>
      </c>
      <c r="G139" s="178">
        <v>2</v>
      </c>
      <c r="H139" s="178" t="str">
        <f t="shared" si="68"/>
        <v>DECON</v>
      </c>
      <c r="I139" s="365">
        <f t="shared" si="68"/>
        <v>30</v>
      </c>
      <c r="J139" s="181" t="s">
        <v>602</v>
      </c>
      <c r="K139" s="366" t="str">
        <f>+K138</f>
        <v xml:space="preserve">(Número de unidades de observación o tomas investigadas efectivas (originales y/o reemplazos) * 100) / Número de unidades de observación o tomas visitadas </v>
      </c>
      <c r="L139" s="380"/>
      <c r="M139" s="388">
        <v>21</v>
      </c>
      <c r="N139" s="470"/>
      <c r="O139" s="371" t="str">
        <f t="shared" si="69"/>
        <v>Óptimo &gt;=90%
Medio 85%</v>
      </c>
      <c r="P139" s="374" t="s">
        <v>80</v>
      </c>
      <c r="Q139" s="374">
        <v>4742</v>
      </c>
      <c r="R139" s="385" t="e">
        <f t="shared" ref="R139:R144" si="70">P139/Q139*100</f>
        <v>#VALUE!</v>
      </c>
      <c r="S139" s="386" t="e">
        <f t="shared" ref="S139:S144" si="71">+R139</f>
        <v>#VALUE!</v>
      </c>
      <c r="T139" s="377"/>
      <c r="U139" s="377"/>
      <c r="V139" s="494" t="e">
        <f t="shared" si="59"/>
        <v>#VALUE!</v>
      </c>
    </row>
    <row r="140" spans="1:22" s="495" customFormat="1" ht="41.25" customHeight="1" x14ac:dyDescent="0.3">
      <c r="A140" s="493"/>
      <c r="B140" s="178" t="s">
        <v>465</v>
      </c>
      <c r="C140" s="178" t="s">
        <v>50</v>
      </c>
      <c r="D140" s="178" t="str">
        <f t="shared" si="66"/>
        <v>Recolección</v>
      </c>
      <c r="E140" s="178">
        <v>4</v>
      </c>
      <c r="F140" s="178" t="str">
        <f t="shared" si="67"/>
        <v>Precisión y Confiabilidad</v>
      </c>
      <c r="G140" s="178">
        <v>2</v>
      </c>
      <c r="H140" s="178" t="str">
        <f t="shared" si="68"/>
        <v>DECON</v>
      </c>
      <c r="I140" s="365">
        <f t="shared" si="68"/>
        <v>30</v>
      </c>
      <c r="J140" s="181" t="s">
        <v>603</v>
      </c>
      <c r="K140" s="366" t="str">
        <f>+K139</f>
        <v xml:space="preserve">(Número de unidades de observación o tomas investigadas efectivas (originales y/o reemplazos) * 100) / Número de unidades de observación o tomas visitadas </v>
      </c>
      <c r="L140" s="380"/>
      <c r="M140" s="388">
        <v>22</v>
      </c>
      <c r="N140" s="470"/>
      <c r="O140" s="371" t="str">
        <f t="shared" si="69"/>
        <v>Óptimo &gt;=90%
Medio 85%</v>
      </c>
      <c r="P140" s="374" t="s">
        <v>80</v>
      </c>
      <c r="Q140" s="374">
        <v>4860</v>
      </c>
      <c r="R140" s="385" t="e">
        <f t="shared" si="70"/>
        <v>#VALUE!</v>
      </c>
      <c r="S140" s="386" t="e">
        <f t="shared" si="71"/>
        <v>#VALUE!</v>
      </c>
      <c r="T140" s="377"/>
      <c r="U140" s="377"/>
      <c r="V140" s="494" t="e">
        <f t="shared" si="59"/>
        <v>#VALUE!</v>
      </c>
    </row>
    <row r="141" spans="1:22" s="495" customFormat="1" ht="41.25" customHeight="1" x14ac:dyDescent="0.3">
      <c r="A141" s="493"/>
      <c r="B141" s="178" t="s">
        <v>465</v>
      </c>
      <c r="C141" s="178" t="s">
        <v>50</v>
      </c>
      <c r="D141" s="178" t="str">
        <f t="shared" si="66"/>
        <v>Recolección</v>
      </c>
      <c r="E141" s="178">
        <v>4</v>
      </c>
      <c r="F141" s="178" t="str">
        <f t="shared" si="67"/>
        <v>Precisión y Confiabilidad</v>
      </c>
      <c r="G141" s="178">
        <v>2</v>
      </c>
      <c r="H141" s="178" t="str">
        <f t="shared" si="68"/>
        <v>DECON</v>
      </c>
      <c r="I141" s="365">
        <f t="shared" si="68"/>
        <v>30</v>
      </c>
      <c r="J141" s="181" t="s">
        <v>604</v>
      </c>
      <c r="K141" s="366" t="str">
        <f>+K140</f>
        <v xml:space="preserve">(Número de unidades de observación o tomas investigadas efectivas (originales y/o reemplazos) * 100) / Número de unidades de observación o tomas visitadas </v>
      </c>
      <c r="L141" s="380"/>
      <c r="M141" s="388">
        <v>23</v>
      </c>
      <c r="N141" s="470"/>
      <c r="O141" s="371" t="str">
        <f t="shared" si="69"/>
        <v>Óptimo &gt;=90%
Medio 85%</v>
      </c>
      <c r="P141" s="374" t="s">
        <v>80</v>
      </c>
      <c r="Q141" s="374">
        <v>4860</v>
      </c>
      <c r="R141" s="385" t="e">
        <f t="shared" si="70"/>
        <v>#VALUE!</v>
      </c>
      <c r="S141" s="386" t="e">
        <f t="shared" si="71"/>
        <v>#VALUE!</v>
      </c>
      <c r="T141" s="377"/>
      <c r="U141" s="377"/>
      <c r="V141" s="494" t="e">
        <f t="shared" si="59"/>
        <v>#VALUE!</v>
      </c>
    </row>
    <row r="142" spans="1:22" s="495" customFormat="1" ht="41.25" customHeight="1" x14ac:dyDescent="0.3">
      <c r="A142" s="493"/>
      <c r="B142" s="178" t="s">
        <v>465</v>
      </c>
      <c r="C142" s="178" t="s">
        <v>50</v>
      </c>
      <c r="D142" s="178" t="str">
        <f t="shared" si="66"/>
        <v>Recolección</v>
      </c>
      <c r="E142" s="178">
        <v>4</v>
      </c>
      <c r="F142" s="178" t="str">
        <f t="shared" si="67"/>
        <v>Precisión y Confiabilidad</v>
      </c>
      <c r="G142" s="178">
        <v>2</v>
      </c>
      <c r="H142" s="178" t="str">
        <f t="shared" si="68"/>
        <v>DECON</v>
      </c>
      <c r="I142" s="365">
        <f t="shared" si="68"/>
        <v>30</v>
      </c>
      <c r="J142" s="181" t="s">
        <v>605</v>
      </c>
      <c r="K142" s="366" t="str">
        <f>+K141</f>
        <v xml:space="preserve">(Número de unidades de observación o tomas investigadas efectivas (originales y/o reemplazos) * 100) / Número de unidades de observación o tomas visitadas </v>
      </c>
      <c r="L142" s="380"/>
      <c r="M142" s="388">
        <v>24</v>
      </c>
      <c r="N142" s="470"/>
      <c r="O142" s="371" t="str">
        <f t="shared" si="69"/>
        <v>Óptimo &gt;=90%
Medio 85%</v>
      </c>
      <c r="P142" s="374" t="s">
        <v>80</v>
      </c>
      <c r="Q142" s="374">
        <v>4860</v>
      </c>
      <c r="R142" s="385" t="e">
        <f t="shared" si="70"/>
        <v>#VALUE!</v>
      </c>
      <c r="S142" s="386" t="e">
        <f t="shared" si="71"/>
        <v>#VALUE!</v>
      </c>
      <c r="T142" s="377"/>
      <c r="U142" s="377"/>
      <c r="V142" s="494" t="e">
        <f t="shared" si="59"/>
        <v>#VALUE!</v>
      </c>
    </row>
    <row r="143" spans="1:22" s="495" customFormat="1" ht="41.25" customHeight="1" x14ac:dyDescent="0.3">
      <c r="A143" s="493"/>
      <c r="B143" s="178" t="s">
        <v>465</v>
      </c>
      <c r="C143" s="178" t="s">
        <v>50</v>
      </c>
      <c r="D143" s="178" t="str">
        <f t="shared" si="66"/>
        <v>Recolección</v>
      </c>
      <c r="E143" s="178">
        <v>4</v>
      </c>
      <c r="F143" s="178" t="str">
        <f t="shared" si="67"/>
        <v>Precisión y Confiabilidad</v>
      </c>
      <c r="G143" s="178">
        <v>2</v>
      </c>
      <c r="H143" s="178" t="str">
        <f t="shared" si="68"/>
        <v>DECON</v>
      </c>
      <c r="I143" s="365">
        <f t="shared" si="68"/>
        <v>30</v>
      </c>
      <c r="J143" s="181" t="s">
        <v>606</v>
      </c>
      <c r="K143" s="366" t="str">
        <f>+K142</f>
        <v xml:space="preserve">(Número de unidades de observación o tomas investigadas efectivas (originales y/o reemplazos) * 100) / Número de unidades de observación o tomas visitadas </v>
      </c>
      <c r="L143" s="380"/>
      <c r="M143" s="388">
        <v>25</v>
      </c>
      <c r="N143" s="470"/>
      <c r="O143" s="371" t="str">
        <f t="shared" si="69"/>
        <v>Óptimo &gt;=90%
Medio 85%</v>
      </c>
      <c r="P143" s="374" t="s">
        <v>80</v>
      </c>
      <c r="Q143" s="374" t="s">
        <v>80</v>
      </c>
      <c r="R143" s="385" t="e">
        <f t="shared" si="70"/>
        <v>#VALUE!</v>
      </c>
      <c r="S143" s="386" t="e">
        <f t="shared" si="71"/>
        <v>#VALUE!</v>
      </c>
      <c r="T143" s="377"/>
      <c r="U143" s="377"/>
      <c r="V143" s="494" t="e">
        <f t="shared" si="59"/>
        <v>#VALUE!</v>
      </c>
    </row>
    <row r="144" spans="1:22" s="195" customFormat="1" ht="99" x14ac:dyDescent="0.3">
      <c r="A144" s="128" t="str">
        <f t="shared" si="62"/>
        <v>Tasa de Cobertura</v>
      </c>
      <c r="B144" s="178" t="s">
        <v>465</v>
      </c>
      <c r="C144" s="178" t="s">
        <v>50</v>
      </c>
      <c r="D144" s="360" t="str">
        <f>+VLOOKUP(J144,'Indicadores Generales'!A$6:K$60,2,FALSE)</f>
        <v>Recolección</v>
      </c>
      <c r="E144" s="178">
        <v>4</v>
      </c>
      <c r="F144" s="360" t="str">
        <f>+VLOOKUP($J144,'Indicadores Generales'!A$6:K$60,3,FALSE)</f>
        <v>Precisión y Confiabilidad</v>
      </c>
      <c r="G144" s="178">
        <v>2</v>
      </c>
      <c r="H144" s="360" t="str">
        <f>+VLOOKUP(J144,'Indicadores Generales'!A$6:K$60,4,FALSE)</f>
        <v>DECON</v>
      </c>
      <c r="I144" s="361">
        <f>+VLOOKUP($J144,'Indicadores Generales'!$A$6:$K$60,5,FALSE)</f>
        <v>30</v>
      </c>
      <c r="J144" s="405" t="s">
        <v>187</v>
      </c>
      <c r="K144" s="405" t="str">
        <f>+K138</f>
        <v xml:space="preserve">(Número de unidades de observación o tomas investigadas efectivas (originales y/o reemplazos) * 100) / Número de unidades de observación o tomas visitadas </v>
      </c>
      <c r="L144" s="356"/>
      <c r="M144" s="362" t="s">
        <v>335</v>
      </c>
      <c r="N144" s="357"/>
      <c r="O144" s="371" t="str">
        <f>+VLOOKUP($J144,'Indicadores Generales'!$A$6:$K$60,11,FALSE)</f>
        <v>Óptimo &gt;=90%
Medio 85%</v>
      </c>
      <c r="P144" s="358" t="s">
        <v>80</v>
      </c>
      <c r="Q144" s="358" t="s">
        <v>80</v>
      </c>
      <c r="R144" s="363" t="e">
        <f t="shared" si="70"/>
        <v>#VALUE!</v>
      </c>
      <c r="S144" s="364" t="e">
        <f t="shared" si="71"/>
        <v>#VALUE!</v>
      </c>
      <c r="T144" s="409"/>
      <c r="U144" s="409"/>
      <c r="V144" s="132" t="e">
        <f t="shared" si="59"/>
        <v>#VALUE!</v>
      </c>
    </row>
    <row r="145" spans="1:22" ht="41.25" customHeight="1" x14ac:dyDescent="0.3">
      <c r="A145" s="108" t="str">
        <f t="shared" si="62"/>
        <v>Tasa de Cobertura Operativa de campo 1</v>
      </c>
      <c r="B145" s="178" t="s">
        <v>465</v>
      </c>
      <c r="C145" s="178" t="s">
        <v>50</v>
      </c>
      <c r="D145" s="178" t="str">
        <f>+D170</f>
        <v>Recolección</v>
      </c>
      <c r="E145" s="178">
        <v>4</v>
      </c>
      <c r="F145" s="178" t="str">
        <f>+F170</f>
        <v>Precisión y Confiabilidad</v>
      </c>
      <c r="G145" s="178">
        <v>2</v>
      </c>
      <c r="H145" s="178" t="str">
        <f>+H170</f>
        <v>ZONALES</v>
      </c>
      <c r="I145" s="365">
        <v>31</v>
      </c>
      <c r="J145" s="181" t="s">
        <v>408</v>
      </c>
      <c r="K145" s="366" t="s">
        <v>221</v>
      </c>
      <c r="L145" s="380" t="s">
        <v>712</v>
      </c>
      <c r="M145" s="388">
        <v>1</v>
      </c>
      <c r="N145" s="369">
        <v>45505</v>
      </c>
      <c r="O145" s="371" t="str">
        <f>+O170</f>
        <v>Óptimo &gt;=100%
Medio 98%</v>
      </c>
      <c r="P145" s="374">
        <v>10</v>
      </c>
      <c r="Q145" s="374">
        <v>10</v>
      </c>
      <c r="R145" s="375">
        <f t="shared" ref="R145:R164" si="72">+P145/Q145*100</f>
        <v>100</v>
      </c>
      <c r="S145" s="386">
        <f t="shared" ref="S145:S173" si="73">+R145</f>
        <v>100</v>
      </c>
      <c r="T145" s="377"/>
      <c r="U145" s="377"/>
      <c r="V145" s="132">
        <f>+IF(R145&gt;=100,1,IF(R145&gt;=98,0.5,0))</f>
        <v>1</v>
      </c>
    </row>
    <row r="146" spans="1:22" ht="41.25" customHeight="1" x14ac:dyDescent="0.3">
      <c r="A146" s="108" t="str">
        <f t="shared" si="62"/>
        <v>Tasa de Cobertura Operativa de campo 2</v>
      </c>
      <c r="B146" s="178" t="s">
        <v>465</v>
      </c>
      <c r="C146" s="178" t="s">
        <v>50</v>
      </c>
      <c r="D146" s="178" t="str">
        <f t="shared" ref="D146:D163" si="74">+D145</f>
        <v>Recolección</v>
      </c>
      <c r="E146" s="178">
        <v>4</v>
      </c>
      <c r="F146" s="178" t="s">
        <v>16</v>
      </c>
      <c r="G146" s="178">
        <v>2</v>
      </c>
      <c r="H146" s="178" t="str">
        <f>+H145</f>
        <v>ZONALES</v>
      </c>
      <c r="I146" s="365">
        <f>+I145</f>
        <v>31</v>
      </c>
      <c r="J146" s="181" t="s">
        <v>409</v>
      </c>
      <c r="K146" s="366" t="s">
        <v>221</v>
      </c>
      <c r="L146" s="380" t="s">
        <v>713</v>
      </c>
      <c r="M146" s="388">
        <v>2</v>
      </c>
      <c r="N146" s="369">
        <v>45505</v>
      </c>
      <c r="O146" s="371" t="str">
        <f t="shared" ref="O146:O163" si="75">+O145</f>
        <v>Óptimo &gt;=100%
Medio 98%</v>
      </c>
      <c r="P146" s="374">
        <v>40</v>
      </c>
      <c r="Q146" s="374">
        <v>37</v>
      </c>
      <c r="R146" s="375">
        <f t="shared" si="72"/>
        <v>108.10810810810811</v>
      </c>
      <c r="S146" s="386">
        <f t="shared" si="73"/>
        <v>108.10810810810811</v>
      </c>
      <c r="T146" s="377"/>
      <c r="U146" s="377"/>
      <c r="V146" s="132">
        <f t="shared" ref="V146:V170" si="76">+IF(R146&gt;=100,1,IF(R146&gt;=98,0.5,0))</f>
        <v>1</v>
      </c>
    </row>
    <row r="147" spans="1:22" ht="41.25" customHeight="1" x14ac:dyDescent="0.3">
      <c r="A147" s="108" t="str">
        <f t="shared" si="62"/>
        <v>Tasa de Cobertura Operativa de campo 3</v>
      </c>
      <c r="B147" s="178" t="s">
        <v>465</v>
      </c>
      <c r="C147" s="178" t="s">
        <v>50</v>
      </c>
      <c r="D147" s="178" t="str">
        <f t="shared" si="74"/>
        <v>Recolección</v>
      </c>
      <c r="E147" s="178">
        <v>4</v>
      </c>
      <c r="F147" s="178" t="str">
        <f t="shared" ref="F147:F163" si="77">+F146</f>
        <v>Precisión y Confiabilidad</v>
      </c>
      <c r="G147" s="178">
        <v>2</v>
      </c>
      <c r="H147" s="178" t="str">
        <f t="shared" ref="H147:H163" si="78">+H146</f>
        <v>ZONALES</v>
      </c>
      <c r="I147" s="365">
        <f t="shared" ref="I147:I163" si="79">+I146</f>
        <v>31</v>
      </c>
      <c r="J147" s="181" t="s">
        <v>410</v>
      </c>
      <c r="K147" s="366" t="s">
        <v>221</v>
      </c>
      <c r="L147" s="380" t="s">
        <v>714</v>
      </c>
      <c r="M147" s="388">
        <v>3</v>
      </c>
      <c r="N147" s="369">
        <v>45505</v>
      </c>
      <c r="O147" s="371" t="str">
        <f t="shared" si="75"/>
        <v>Óptimo &gt;=100%
Medio 98%</v>
      </c>
      <c r="P147" s="374">
        <v>149</v>
      </c>
      <c r="Q147" s="374">
        <v>136</v>
      </c>
      <c r="R147" s="375">
        <f t="shared" si="72"/>
        <v>109.55882352941177</v>
      </c>
      <c r="S147" s="386">
        <f t="shared" si="73"/>
        <v>109.55882352941177</v>
      </c>
      <c r="T147" s="377"/>
      <c r="U147" s="377"/>
      <c r="V147" s="132">
        <f t="shared" si="76"/>
        <v>1</v>
      </c>
    </row>
    <row r="148" spans="1:22" s="107" customFormat="1" ht="41.25" customHeight="1" x14ac:dyDescent="0.3">
      <c r="A148" s="108" t="str">
        <f t="shared" si="62"/>
        <v>Tasa de Cobertura Operativa de campo 4</v>
      </c>
      <c r="B148" s="178" t="s">
        <v>465</v>
      </c>
      <c r="C148" s="178" t="s">
        <v>50</v>
      </c>
      <c r="D148" s="178" t="str">
        <f t="shared" si="74"/>
        <v>Recolección</v>
      </c>
      <c r="E148" s="178">
        <v>4</v>
      </c>
      <c r="F148" s="178" t="str">
        <f t="shared" si="77"/>
        <v>Precisión y Confiabilidad</v>
      </c>
      <c r="G148" s="178">
        <v>2</v>
      </c>
      <c r="H148" s="178" t="str">
        <f t="shared" si="78"/>
        <v>ZONALES</v>
      </c>
      <c r="I148" s="365">
        <f t="shared" si="79"/>
        <v>31</v>
      </c>
      <c r="J148" s="181" t="s">
        <v>411</v>
      </c>
      <c r="K148" s="366" t="s">
        <v>221</v>
      </c>
      <c r="L148" s="380" t="s">
        <v>715</v>
      </c>
      <c r="M148" s="388">
        <v>4</v>
      </c>
      <c r="N148" s="369">
        <v>45505</v>
      </c>
      <c r="O148" s="371" t="str">
        <f t="shared" si="75"/>
        <v>Óptimo &gt;=100%
Medio 98%</v>
      </c>
      <c r="P148" s="374">
        <v>313</v>
      </c>
      <c r="Q148" s="374">
        <v>298</v>
      </c>
      <c r="R148" s="375">
        <f t="shared" si="72"/>
        <v>105.03355704697988</v>
      </c>
      <c r="S148" s="386">
        <f t="shared" si="73"/>
        <v>105.03355704697988</v>
      </c>
      <c r="T148" s="377"/>
      <c r="U148" s="377"/>
      <c r="V148" s="132">
        <f t="shared" si="76"/>
        <v>1</v>
      </c>
    </row>
    <row r="149" spans="1:22" s="107" customFormat="1" ht="41.25" customHeight="1" x14ac:dyDescent="0.3">
      <c r="A149" s="108" t="str">
        <f t="shared" si="62"/>
        <v>Tasa de Cobertura Operativa de campo 5</v>
      </c>
      <c r="B149" s="178" t="s">
        <v>465</v>
      </c>
      <c r="C149" s="178" t="s">
        <v>50</v>
      </c>
      <c r="D149" s="178" t="str">
        <f t="shared" si="74"/>
        <v>Recolección</v>
      </c>
      <c r="E149" s="178">
        <v>4</v>
      </c>
      <c r="F149" s="178" t="str">
        <f t="shared" si="77"/>
        <v>Precisión y Confiabilidad</v>
      </c>
      <c r="G149" s="178">
        <v>2</v>
      </c>
      <c r="H149" s="178" t="str">
        <f t="shared" si="78"/>
        <v>ZONALES</v>
      </c>
      <c r="I149" s="365">
        <f t="shared" si="79"/>
        <v>31</v>
      </c>
      <c r="J149" s="181" t="s">
        <v>412</v>
      </c>
      <c r="K149" s="366" t="s">
        <v>221</v>
      </c>
      <c r="L149" s="380" t="s">
        <v>716</v>
      </c>
      <c r="M149" s="388">
        <v>5</v>
      </c>
      <c r="N149" s="369">
        <v>45505</v>
      </c>
      <c r="O149" s="371" t="str">
        <f t="shared" si="75"/>
        <v>Óptimo &gt;=100%
Medio 98%</v>
      </c>
      <c r="P149" s="374">
        <v>489</v>
      </c>
      <c r="Q149" s="374">
        <v>511</v>
      </c>
      <c r="R149" s="375">
        <f t="shared" si="72"/>
        <v>95.694716242661443</v>
      </c>
      <c r="S149" s="386">
        <f t="shared" si="73"/>
        <v>95.694716242661443</v>
      </c>
      <c r="T149" s="559" t="s">
        <v>771</v>
      </c>
      <c r="U149" s="559" t="s">
        <v>773</v>
      </c>
      <c r="V149" s="132">
        <f t="shared" si="76"/>
        <v>0</v>
      </c>
    </row>
    <row r="150" spans="1:22" s="107" customFormat="1" ht="41.25" customHeight="1" x14ac:dyDescent="0.3">
      <c r="A150" s="108" t="str">
        <f t="shared" si="62"/>
        <v>Tasa de Cobertura Operativa de campo 6</v>
      </c>
      <c r="B150" s="178" t="s">
        <v>465</v>
      </c>
      <c r="C150" s="178" t="s">
        <v>50</v>
      </c>
      <c r="D150" s="178" t="str">
        <f t="shared" si="74"/>
        <v>Recolección</v>
      </c>
      <c r="E150" s="178">
        <v>4</v>
      </c>
      <c r="F150" s="178" t="str">
        <f t="shared" si="77"/>
        <v>Precisión y Confiabilidad</v>
      </c>
      <c r="G150" s="178">
        <v>2</v>
      </c>
      <c r="H150" s="178" t="str">
        <f t="shared" si="78"/>
        <v>ZONALES</v>
      </c>
      <c r="I150" s="365">
        <f t="shared" si="79"/>
        <v>31</v>
      </c>
      <c r="J150" s="181" t="s">
        <v>413</v>
      </c>
      <c r="K150" s="366" t="s">
        <v>221</v>
      </c>
      <c r="L150" s="380" t="s">
        <v>765</v>
      </c>
      <c r="M150" s="388">
        <v>6</v>
      </c>
      <c r="N150" s="369">
        <v>45505</v>
      </c>
      <c r="O150" s="371" t="str">
        <f t="shared" si="75"/>
        <v>Óptimo &gt;=100%
Medio 98%</v>
      </c>
      <c r="P150" s="374">
        <v>701</v>
      </c>
      <c r="Q150" s="374">
        <v>775</v>
      </c>
      <c r="R150" s="375">
        <f t="shared" si="72"/>
        <v>90.451612903225808</v>
      </c>
      <c r="S150" s="386">
        <f t="shared" si="73"/>
        <v>90.451612903225808</v>
      </c>
      <c r="T150" s="559" t="s">
        <v>772</v>
      </c>
      <c r="U150" s="559" t="s">
        <v>774</v>
      </c>
      <c r="V150" s="132">
        <f t="shared" si="76"/>
        <v>0</v>
      </c>
    </row>
    <row r="151" spans="1:22" s="107" customFormat="1" ht="41.25" customHeight="1" x14ac:dyDescent="0.3">
      <c r="A151" s="108" t="str">
        <f t="shared" ref="A151:A170" si="80">+J151</f>
        <v>Tasa de Cobertura Operativa de campo 7</v>
      </c>
      <c r="B151" s="178" t="s">
        <v>465</v>
      </c>
      <c r="C151" s="178" t="s">
        <v>50</v>
      </c>
      <c r="D151" s="178" t="str">
        <f t="shared" si="74"/>
        <v>Recolección</v>
      </c>
      <c r="E151" s="178">
        <v>4</v>
      </c>
      <c r="F151" s="178" t="str">
        <f t="shared" si="77"/>
        <v>Precisión y Confiabilidad</v>
      </c>
      <c r="G151" s="178">
        <v>2</v>
      </c>
      <c r="H151" s="178" t="str">
        <f t="shared" si="78"/>
        <v>ZONALES</v>
      </c>
      <c r="I151" s="365">
        <f t="shared" si="79"/>
        <v>31</v>
      </c>
      <c r="J151" s="181" t="s">
        <v>414</v>
      </c>
      <c r="K151" s="366" t="s">
        <v>221</v>
      </c>
      <c r="L151" s="380" t="s">
        <v>766</v>
      </c>
      <c r="M151" s="388">
        <v>7</v>
      </c>
      <c r="N151" s="369">
        <v>45505</v>
      </c>
      <c r="O151" s="371" t="str">
        <f t="shared" si="75"/>
        <v>Óptimo &gt;=100%
Medio 98%</v>
      </c>
      <c r="P151" s="374">
        <v>1024</v>
      </c>
      <c r="Q151" s="374">
        <v>1021</v>
      </c>
      <c r="R151" s="375">
        <f t="shared" si="72"/>
        <v>100.29382957884427</v>
      </c>
      <c r="S151" s="386">
        <f t="shared" si="73"/>
        <v>100.29382957884427</v>
      </c>
      <c r="T151" s="377"/>
      <c r="U151" s="454"/>
      <c r="V151" s="132">
        <f t="shared" si="76"/>
        <v>1</v>
      </c>
    </row>
    <row r="152" spans="1:22" s="107" customFormat="1" ht="41.25" customHeight="1" x14ac:dyDescent="0.3">
      <c r="A152" s="108" t="str">
        <f t="shared" si="80"/>
        <v>Tasa de Cobertura Operativa de campo 8</v>
      </c>
      <c r="B152" s="178" t="s">
        <v>465</v>
      </c>
      <c r="C152" s="178" t="s">
        <v>50</v>
      </c>
      <c r="D152" s="178" t="str">
        <f t="shared" si="74"/>
        <v>Recolección</v>
      </c>
      <c r="E152" s="178">
        <v>4</v>
      </c>
      <c r="F152" s="178" t="str">
        <f t="shared" si="77"/>
        <v>Precisión y Confiabilidad</v>
      </c>
      <c r="G152" s="178">
        <v>2</v>
      </c>
      <c r="H152" s="178" t="str">
        <f t="shared" si="78"/>
        <v>ZONALES</v>
      </c>
      <c r="I152" s="365">
        <f t="shared" si="79"/>
        <v>31</v>
      </c>
      <c r="J152" s="181" t="s">
        <v>415</v>
      </c>
      <c r="K152" s="366" t="s">
        <v>221</v>
      </c>
      <c r="L152" s="380" t="s">
        <v>797</v>
      </c>
      <c r="M152" s="388">
        <v>8</v>
      </c>
      <c r="N152" s="369">
        <v>45536</v>
      </c>
      <c r="O152" s="371" t="str">
        <f t="shared" si="75"/>
        <v>Óptimo &gt;=100%
Medio 98%</v>
      </c>
      <c r="P152" s="374">
        <v>1254</v>
      </c>
      <c r="Q152" s="374">
        <v>1279</v>
      </c>
      <c r="R152" s="375">
        <f t="shared" si="72"/>
        <v>98.045347928068807</v>
      </c>
      <c r="S152" s="386">
        <f t="shared" si="73"/>
        <v>98.045347928068807</v>
      </c>
      <c r="T152" s="377" t="s">
        <v>832</v>
      </c>
      <c r="U152" s="454" t="s">
        <v>833</v>
      </c>
      <c r="V152" s="132">
        <f t="shared" si="76"/>
        <v>0.5</v>
      </c>
    </row>
    <row r="153" spans="1:22" s="107" customFormat="1" ht="41.25" customHeight="1" x14ac:dyDescent="0.3">
      <c r="A153" s="108" t="str">
        <f t="shared" si="80"/>
        <v>Tasa de Cobertura Operativa de campo 9</v>
      </c>
      <c r="B153" s="178" t="s">
        <v>465</v>
      </c>
      <c r="C153" s="178" t="s">
        <v>50</v>
      </c>
      <c r="D153" s="178" t="str">
        <f t="shared" si="74"/>
        <v>Recolección</v>
      </c>
      <c r="E153" s="178">
        <v>4</v>
      </c>
      <c r="F153" s="178" t="str">
        <f t="shared" si="77"/>
        <v>Precisión y Confiabilidad</v>
      </c>
      <c r="G153" s="178">
        <v>2</v>
      </c>
      <c r="H153" s="178" t="str">
        <f t="shared" si="78"/>
        <v>ZONALES</v>
      </c>
      <c r="I153" s="365">
        <f t="shared" si="79"/>
        <v>31</v>
      </c>
      <c r="J153" s="181" t="s">
        <v>416</v>
      </c>
      <c r="K153" s="366" t="s">
        <v>221</v>
      </c>
      <c r="L153" s="380" t="s">
        <v>798</v>
      </c>
      <c r="M153" s="388">
        <v>9</v>
      </c>
      <c r="N153" s="369">
        <v>45536</v>
      </c>
      <c r="O153" s="371" t="str">
        <f t="shared" si="75"/>
        <v>Óptimo &gt;=100%
Medio 98%</v>
      </c>
      <c r="P153" s="374">
        <v>1509</v>
      </c>
      <c r="Q153" s="374">
        <v>1569</v>
      </c>
      <c r="R153" s="375">
        <f t="shared" si="72"/>
        <v>96.175908221797329</v>
      </c>
      <c r="S153" s="386">
        <f t="shared" si="73"/>
        <v>96.175908221797329</v>
      </c>
      <c r="T153" s="377" t="s">
        <v>832</v>
      </c>
      <c r="U153" s="454" t="s">
        <v>833</v>
      </c>
      <c r="V153" s="132">
        <f t="shared" si="76"/>
        <v>0</v>
      </c>
    </row>
    <row r="154" spans="1:22" s="107" customFormat="1" ht="41.25" customHeight="1" x14ac:dyDescent="0.3">
      <c r="A154" s="108" t="str">
        <f t="shared" si="80"/>
        <v>Tasa de Cobertura Operativa de campo 10</v>
      </c>
      <c r="B154" s="178" t="s">
        <v>465</v>
      </c>
      <c r="C154" s="178" t="s">
        <v>50</v>
      </c>
      <c r="D154" s="178" t="str">
        <f t="shared" si="74"/>
        <v>Recolección</v>
      </c>
      <c r="E154" s="178">
        <v>4</v>
      </c>
      <c r="F154" s="178" t="str">
        <f t="shared" si="77"/>
        <v>Precisión y Confiabilidad</v>
      </c>
      <c r="G154" s="178">
        <v>2</v>
      </c>
      <c r="H154" s="178" t="str">
        <f t="shared" si="78"/>
        <v>ZONALES</v>
      </c>
      <c r="I154" s="365">
        <f t="shared" si="79"/>
        <v>31</v>
      </c>
      <c r="J154" s="181" t="s">
        <v>417</v>
      </c>
      <c r="K154" s="366" t="s">
        <v>221</v>
      </c>
      <c r="L154" s="380" t="s">
        <v>799</v>
      </c>
      <c r="M154" s="388">
        <v>10</v>
      </c>
      <c r="N154" s="369">
        <v>45536</v>
      </c>
      <c r="O154" s="371" t="str">
        <f t="shared" si="75"/>
        <v>Óptimo &gt;=100%
Medio 98%</v>
      </c>
      <c r="P154" s="374">
        <v>1738</v>
      </c>
      <c r="Q154" s="374">
        <v>1855</v>
      </c>
      <c r="R154" s="375">
        <f t="shared" si="72"/>
        <v>93.692722371967648</v>
      </c>
      <c r="S154" s="386">
        <f t="shared" si="73"/>
        <v>93.692722371967648</v>
      </c>
      <c r="T154" s="377" t="s">
        <v>832</v>
      </c>
      <c r="U154" s="454" t="s">
        <v>833</v>
      </c>
      <c r="V154" s="132">
        <f t="shared" si="76"/>
        <v>0</v>
      </c>
    </row>
    <row r="155" spans="1:22" s="107" customFormat="1" ht="41.25" customHeight="1" x14ac:dyDescent="0.3">
      <c r="A155" s="108" t="str">
        <f t="shared" si="80"/>
        <v>Tasa de Cobertura Operativa de campo 11</v>
      </c>
      <c r="B155" s="178" t="s">
        <v>465</v>
      </c>
      <c r="C155" s="178" t="s">
        <v>50</v>
      </c>
      <c r="D155" s="178" t="str">
        <f t="shared" si="74"/>
        <v>Recolección</v>
      </c>
      <c r="E155" s="178">
        <v>4</v>
      </c>
      <c r="F155" s="178" t="str">
        <f t="shared" si="77"/>
        <v>Precisión y Confiabilidad</v>
      </c>
      <c r="G155" s="178">
        <v>2</v>
      </c>
      <c r="H155" s="178" t="str">
        <f t="shared" si="78"/>
        <v>ZONALES</v>
      </c>
      <c r="I155" s="365">
        <f t="shared" si="79"/>
        <v>31</v>
      </c>
      <c r="J155" s="181" t="s">
        <v>418</v>
      </c>
      <c r="K155" s="366" t="s">
        <v>221</v>
      </c>
      <c r="L155" s="380" t="s">
        <v>800</v>
      </c>
      <c r="M155" s="388">
        <v>11</v>
      </c>
      <c r="N155" s="369">
        <v>45536</v>
      </c>
      <c r="O155" s="371" t="str">
        <f t="shared" si="75"/>
        <v>Óptimo &gt;=100%
Medio 98%</v>
      </c>
      <c r="P155" s="374">
        <v>2074</v>
      </c>
      <c r="Q155" s="374">
        <v>2142</v>
      </c>
      <c r="R155" s="375">
        <f t="shared" si="72"/>
        <v>96.825396825396822</v>
      </c>
      <c r="S155" s="386">
        <f t="shared" si="73"/>
        <v>96.825396825396822</v>
      </c>
      <c r="T155" s="454" t="s">
        <v>830</v>
      </c>
      <c r="U155" s="454" t="s">
        <v>831</v>
      </c>
      <c r="V155" s="132">
        <f t="shared" si="76"/>
        <v>0</v>
      </c>
    </row>
    <row r="156" spans="1:22" s="107" customFormat="1" ht="41.25" customHeight="1" x14ac:dyDescent="0.3">
      <c r="A156" s="108" t="str">
        <f t="shared" si="80"/>
        <v>Tasa de Cobertura Operativa de campo 12</v>
      </c>
      <c r="B156" s="178" t="s">
        <v>465</v>
      </c>
      <c r="C156" s="178" t="s">
        <v>50</v>
      </c>
      <c r="D156" s="178" t="str">
        <f t="shared" si="74"/>
        <v>Recolección</v>
      </c>
      <c r="E156" s="178">
        <v>4</v>
      </c>
      <c r="F156" s="178" t="str">
        <f t="shared" si="77"/>
        <v>Precisión y Confiabilidad</v>
      </c>
      <c r="G156" s="178">
        <v>2</v>
      </c>
      <c r="H156" s="178" t="str">
        <f t="shared" si="78"/>
        <v>ZONALES</v>
      </c>
      <c r="I156" s="365">
        <f t="shared" si="79"/>
        <v>31</v>
      </c>
      <c r="J156" s="181" t="s">
        <v>419</v>
      </c>
      <c r="K156" s="366" t="s">
        <v>221</v>
      </c>
      <c r="L156" s="380"/>
      <c r="M156" s="388">
        <v>12</v>
      </c>
      <c r="N156" s="369">
        <v>45566</v>
      </c>
      <c r="O156" s="371" t="str">
        <f t="shared" si="75"/>
        <v>Óptimo &gt;=100%
Medio 98%</v>
      </c>
      <c r="P156" s="374" t="s">
        <v>80</v>
      </c>
      <c r="Q156" s="374">
        <v>2456</v>
      </c>
      <c r="R156" s="375" t="e">
        <f t="shared" si="72"/>
        <v>#VALUE!</v>
      </c>
      <c r="S156" s="386" t="e">
        <f t="shared" si="73"/>
        <v>#VALUE!</v>
      </c>
      <c r="T156" s="454"/>
      <c r="U156" s="454"/>
      <c r="V156" s="132" t="e">
        <f t="shared" si="76"/>
        <v>#VALUE!</v>
      </c>
    </row>
    <row r="157" spans="1:22" s="107" customFormat="1" ht="41.25" customHeight="1" x14ac:dyDescent="0.3">
      <c r="A157" s="108" t="str">
        <f t="shared" si="80"/>
        <v>Tasa de Cobertura Operativa de campo 13</v>
      </c>
      <c r="B157" s="178" t="s">
        <v>465</v>
      </c>
      <c r="C157" s="178" t="s">
        <v>50</v>
      </c>
      <c r="D157" s="178" t="str">
        <f t="shared" si="74"/>
        <v>Recolección</v>
      </c>
      <c r="E157" s="178">
        <v>4</v>
      </c>
      <c r="F157" s="178" t="str">
        <f t="shared" si="77"/>
        <v>Precisión y Confiabilidad</v>
      </c>
      <c r="G157" s="178">
        <v>2</v>
      </c>
      <c r="H157" s="178" t="str">
        <f t="shared" si="78"/>
        <v>ZONALES</v>
      </c>
      <c r="I157" s="365">
        <f t="shared" si="79"/>
        <v>31</v>
      </c>
      <c r="J157" s="181" t="s">
        <v>420</v>
      </c>
      <c r="K157" s="366" t="s">
        <v>221</v>
      </c>
      <c r="L157" s="380"/>
      <c r="M157" s="388">
        <v>13</v>
      </c>
      <c r="N157" s="369">
        <v>45566</v>
      </c>
      <c r="O157" s="371" t="str">
        <f t="shared" si="75"/>
        <v>Óptimo &gt;=100%
Medio 98%</v>
      </c>
      <c r="P157" s="374" t="s">
        <v>80</v>
      </c>
      <c r="Q157" s="374">
        <v>2774</v>
      </c>
      <c r="R157" s="375" t="e">
        <f t="shared" si="72"/>
        <v>#VALUE!</v>
      </c>
      <c r="S157" s="386" t="e">
        <f t="shared" si="73"/>
        <v>#VALUE!</v>
      </c>
      <c r="T157" s="454"/>
      <c r="U157" s="454"/>
      <c r="V157" s="132" t="e">
        <f t="shared" si="76"/>
        <v>#VALUE!</v>
      </c>
    </row>
    <row r="158" spans="1:22" s="107" customFormat="1" ht="41.25" customHeight="1" x14ac:dyDescent="0.3">
      <c r="A158" s="108" t="str">
        <f t="shared" si="80"/>
        <v>Tasa de Cobertura Operativa de campo 14</v>
      </c>
      <c r="B158" s="178" t="s">
        <v>465</v>
      </c>
      <c r="C158" s="178" t="s">
        <v>50</v>
      </c>
      <c r="D158" s="178" t="str">
        <f t="shared" si="74"/>
        <v>Recolección</v>
      </c>
      <c r="E158" s="178">
        <v>4</v>
      </c>
      <c r="F158" s="178" t="str">
        <f t="shared" si="77"/>
        <v>Precisión y Confiabilidad</v>
      </c>
      <c r="G158" s="178">
        <v>2</v>
      </c>
      <c r="H158" s="178" t="str">
        <f t="shared" si="78"/>
        <v>ZONALES</v>
      </c>
      <c r="I158" s="365">
        <f t="shared" si="79"/>
        <v>31</v>
      </c>
      <c r="J158" s="181" t="s">
        <v>421</v>
      </c>
      <c r="K158" s="366" t="s">
        <v>221</v>
      </c>
      <c r="L158" s="380"/>
      <c r="M158" s="388">
        <v>14</v>
      </c>
      <c r="N158" s="369">
        <v>45566</v>
      </c>
      <c r="O158" s="371" t="str">
        <f t="shared" si="75"/>
        <v>Óptimo &gt;=100%
Medio 98%</v>
      </c>
      <c r="P158" s="374" t="s">
        <v>80</v>
      </c>
      <c r="Q158" s="374">
        <v>3075</v>
      </c>
      <c r="R158" s="375" t="e">
        <f t="shared" si="72"/>
        <v>#VALUE!</v>
      </c>
      <c r="S158" s="386" t="e">
        <f t="shared" si="73"/>
        <v>#VALUE!</v>
      </c>
      <c r="T158" s="454"/>
      <c r="U158" s="454"/>
      <c r="V158" s="132" t="e">
        <f t="shared" si="76"/>
        <v>#VALUE!</v>
      </c>
    </row>
    <row r="159" spans="1:22" s="107" customFormat="1" ht="41.25" customHeight="1" x14ac:dyDescent="0.3">
      <c r="A159" s="108" t="str">
        <f t="shared" si="80"/>
        <v>Tasa de Cobertura Operativa de campo 15</v>
      </c>
      <c r="B159" s="178" t="s">
        <v>465</v>
      </c>
      <c r="C159" s="178" t="s">
        <v>50</v>
      </c>
      <c r="D159" s="178" t="str">
        <f t="shared" si="74"/>
        <v>Recolección</v>
      </c>
      <c r="E159" s="178">
        <v>4</v>
      </c>
      <c r="F159" s="178" t="str">
        <f t="shared" si="77"/>
        <v>Precisión y Confiabilidad</v>
      </c>
      <c r="G159" s="178">
        <v>2</v>
      </c>
      <c r="H159" s="178" t="str">
        <f t="shared" si="78"/>
        <v>ZONALES</v>
      </c>
      <c r="I159" s="365">
        <f t="shared" si="79"/>
        <v>31</v>
      </c>
      <c r="J159" s="181" t="s">
        <v>422</v>
      </c>
      <c r="K159" s="366" t="s">
        <v>221</v>
      </c>
      <c r="L159" s="380"/>
      <c r="M159" s="388">
        <v>15</v>
      </c>
      <c r="N159" s="369">
        <v>45566</v>
      </c>
      <c r="O159" s="371" t="str">
        <f t="shared" si="75"/>
        <v>Óptimo &gt;=100%
Medio 98%</v>
      </c>
      <c r="P159" s="374" t="s">
        <v>80</v>
      </c>
      <c r="Q159" s="374">
        <v>3371</v>
      </c>
      <c r="R159" s="375" t="e">
        <f t="shared" si="72"/>
        <v>#VALUE!</v>
      </c>
      <c r="S159" s="386" t="e">
        <f t="shared" si="73"/>
        <v>#VALUE!</v>
      </c>
      <c r="T159" s="454"/>
      <c r="U159" s="454"/>
      <c r="V159" s="132" t="e">
        <f t="shared" si="76"/>
        <v>#VALUE!</v>
      </c>
    </row>
    <row r="160" spans="1:22" s="127" customFormat="1" ht="41.25" customHeight="1" x14ac:dyDescent="0.3">
      <c r="A160" s="128"/>
      <c r="B160" s="178" t="s">
        <v>465</v>
      </c>
      <c r="C160" s="178" t="s">
        <v>50</v>
      </c>
      <c r="D160" s="178" t="str">
        <f t="shared" si="74"/>
        <v>Recolección</v>
      </c>
      <c r="E160" s="178">
        <v>4</v>
      </c>
      <c r="F160" s="178" t="str">
        <f t="shared" si="77"/>
        <v>Precisión y Confiabilidad</v>
      </c>
      <c r="G160" s="178">
        <v>2</v>
      </c>
      <c r="H160" s="178" t="str">
        <f t="shared" si="78"/>
        <v>ZONALES</v>
      </c>
      <c r="I160" s="365">
        <f t="shared" si="79"/>
        <v>31</v>
      </c>
      <c r="J160" s="181" t="s">
        <v>423</v>
      </c>
      <c r="K160" s="366" t="s">
        <v>221</v>
      </c>
      <c r="L160" s="380"/>
      <c r="M160" s="388">
        <v>16</v>
      </c>
      <c r="N160" s="470"/>
      <c r="O160" s="371" t="str">
        <f t="shared" si="75"/>
        <v>Óptimo &gt;=100%
Medio 98%</v>
      </c>
      <c r="P160" s="374" t="s">
        <v>80</v>
      </c>
      <c r="Q160" s="374">
        <v>3667</v>
      </c>
      <c r="R160" s="375" t="e">
        <f>+P160/Q160*100</f>
        <v>#VALUE!</v>
      </c>
      <c r="S160" s="386" t="e">
        <f>+R160</f>
        <v>#VALUE!</v>
      </c>
      <c r="T160" s="454"/>
      <c r="U160" s="454"/>
      <c r="V160" s="132" t="e">
        <f t="shared" si="76"/>
        <v>#VALUE!</v>
      </c>
    </row>
    <row r="161" spans="1:22" s="127" customFormat="1" ht="41.25" customHeight="1" x14ac:dyDescent="0.3">
      <c r="A161" s="128"/>
      <c r="B161" s="178" t="s">
        <v>465</v>
      </c>
      <c r="C161" s="178" t="s">
        <v>50</v>
      </c>
      <c r="D161" s="178" t="str">
        <f t="shared" si="74"/>
        <v>Recolección</v>
      </c>
      <c r="E161" s="178">
        <v>4</v>
      </c>
      <c r="F161" s="178" t="str">
        <f t="shared" si="77"/>
        <v>Precisión y Confiabilidad</v>
      </c>
      <c r="G161" s="178">
        <v>2</v>
      </c>
      <c r="H161" s="178" t="str">
        <f t="shared" si="78"/>
        <v>ZONALES</v>
      </c>
      <c r="I161" s="365">
        <f t="shared" si="79"/>
        <v>31</v>
      </c>
      <c r="J161" s="181" t="s">
        <v>424</v>
      </c>
      <c r="K161" s="366" t="s">
        <v>221</v>
      </c>
      <c r="L161" s="380"/>
      <c r="M161" s="388">
        <v>17</v>
      </c>
      <c r="N161" s="470"/>
      <c r="O161" s="371" t="str">
        <f t="shared" si="75"/>
        <v>Óptimo &gt;=100%
Medio 98%</v>
      </c>
      <c r="P161" s="374" t="s">
        <v>80</v>
      </c>
      <c r="Q161" s="374">
        <v>3949</v>
      </c>
      <c r="R161" s="375" t="e">
        <f>+P161/Q161*100</f>
        <v>#VALUE!</v>
      </c>
      <c r="S161" s="386" t="e">
        <f>+R161</f>
        <v>#VALUE!</v>
      </c>
      <c r="T161" s="454"/>
      <c r="U161" s="454"/>
      <c r="V161" s="132" t="e">
        <f t="shared" si="76"/>
        <v>#VALUE!</v>
      </c>
    </row>
    <row r="162" spans="1:22" s="127" customFormat="1" ht="41.25" customHeight="1" x14ac:dyDescent="0.3">
      <c r="A162" s="128"/>
      <c r="B162" s="178" t="s">
        <v>465</v>
      </c>
      <c r="C162" s="178" t="s">
        <v>50</v>
      </c>
      <c r="D162" s="178" t="str">
        <f t="shared" si="74"/>
        <v>Recolección</v>
      </c>
      <c r="E162" s="178">
        <v>4</v>
      </c>
      <c r="F162" s="178" t="str">
        <f t="shared" si="77"/>
        <v>Precisión y Confiabilidad</v>
      </c>
      <c r="G162" s="178">
        <v>2</v>
      </c>
      <c r="H162" s="178" t="str">
        <f t="shared" si="78"/>
        <v>ZONALES</v>
      </c>
      <c r="I162" s="365">
        <f t="shared" si="79"/>
        <v>31</v>
      </c>
      <c r="J162" s="181" t="s">
        <v>425</v>
      </c>
      <c r="K162" s="366" t="s">
        <v>221</v>
      </c>
      <c r="L162" s="380"/>
      <c r="M162" s="388">
        <v>18</v>
      </c>
      <c r="N162" s="470"/>
      <c r="O162" s="371" t="str">
        <f t="shared" si="75"/>
        <v>Óptimo &gt;=100%
Medio 98%</v>
      </c>
      <c r="P162" s="374" t="s">
        <v>80</v>
      </c>
      <c r="Q162" s="374">
        <v>4200</v>
      </c>
      <c r="R162" s="375" t="e">
        <f>+P162/Q162*100</f>
        <v>#VALUE!</v>
      </c>
      <c r="S162" s="386" t="e">
        <f>+R162</f>
        <v>#VALUE!</v>
      </c>
      <c r="T162" s="454"/>
      <c r="U162" s="454"/>
      <c r="V162" s="132" t="e">
        <f t="shared" si="76"/>
        <v>#VALUE!</v>
      </c>
    </row>
    <row r="163" spans="1:22" s="127" customFormat="1" ht="41.25" customHeight="1" x14ac:dyDescent="0.3">
      <c r="A163" s="128"/>
      <c r="B163" s="178" t="s">
        <v>465</v>
      </c>
      <c r="C163" s="178" t="s">
        <v>50</v>
      </c>
      <c r="D163" s="178" t="str">
        <f t="shared" si="74"/>
        <v>Recolección</v>
      </c>
      <c r="E163" s="178">
        <v>4</v>
      </c>
      <c r="F163" s="178" t="str">
        <f t="shared" si="77"/>
        <v>Precisión y Confiabilidad</v>
      </c>
      <c r="G163" s="178">
        <v>2</v>
      </c>
      <c r="H163" s="178" t="str">
        <f t="shared" si="78"/>
        <v>ZONALES</v>
      </c>
      <c r="I163" s="365">
        <f t="shared" si="79"/>
        <v>31</v>
      </c>
      <c r="J163" s="181" t="s">
        <v>426</v>
      </c>
      <c r="K163" s="366" t="s">
        <v>221</v>
      </c>
      <c r="L163" s="380"/>
      <c r="M163" s="388">
        <v>19</v>
      </c>
      <c r="N163" s="470"/>
      <c r="O163" s="371" t="str">
        <f t="shared" si="75"/>
        <v>Óptimo &gt;=100%
Medio 98%</v>
      </c>
      <c r="P163" s="374" t="s">
        <v>80</v>
      </c>
      <c r="Q163" s="374">
        <v>4410</v>
      </c>
      <c r="R163" s="375" t="e">
        <f>+P163/Q163*100</f>
        <v>#VALUE!</v>
      </c>
      <c r="S163" s="386" t="e">
        <f>+R163</f>
        <v>#VALUE!</v>
      </c>
      <c r="T163" s="454"/>
      <c r="U163" s="454"/>
      <c r="V163" s="132" t="e">
        <f t="shared" si="76"/>
        <v>#VALUE!</v>
      </c>
    </row>
    <row r="164" spans="1:22" s="107" customFormat="1" ht="41.25" customHeight="1" x14ac:dyDescent="0.3">
      <c r="A164" s="108" t="str">
        <f t="shared" si="80"/>
        <v>Tasa de Cobertura Operativa de campo 20</v>
      </c>
      <c r="B164" s="178" t="s">
        <v>465</v>
      </c>
      <c r="C164" s="178" t="s">
        <v>50</v>
      </c>
      <c r="D164" s="178" t="str">
        <f t="shared" ref="D164:D169" si="81">+D159</f>
        <v>Recolección</v>
      </c>
      <c r="E164" s="178">
        <v>4</v>
      </c>
      <c r="F164" s="178" t="str">
        <f t="shared" ref="F164:F169" si="82">+F159</f>
        <v>Precisión y Confiabilidad</v>
      </c>
      <c r="G164" s="178">
        <v>2</v>
      </c>
      <c r="H164" s="178" t="str">
        <f t="shared" ref="H164:I169" si="83">+H159</f>
        <v>ZONALES</v>
      </c>
      <c r="I164" s="365">
        <f t="shared" si="83"/>
        <v>31</v>
      </c>
      <c r="J164" s="181" t="s">
        <v>427</v>
      </c>
      <c r="K164" s="366" t="s">
        <v>221</v>
      </c>
      <c r="L164" s="380"/>
      <c r="M164" s="388">
        <v>20</v>
      </c>
      <c r="N164" s="470"/>
      <c r="O164" s="371" t="str">
        <f t="shared" ref="O164:O169" si="84">+O159</f>
        <v>Óptimo &gt;=100%
Medio 98%</v>
      </c>
      <c r="P164" s="374" t="s">
        <v>80</v>
      </c>
      <c r="Q164" s="374">
        <v>4592</v>
      </c>
      <c r="R164" s="375" t="e">
        <f t="shared" si="72"/>
        <v>#VALUE!</v>
      </c>
      <c r="S164" s="386" t="e">
        <f t="shared" si="73"/>
        <v>#VALUE!</v>
      </c>
      <c r="T164" s="454"/>
      <c r="U164" s="454"/>
      <c r="V164" s="132" t="e">
        <f t="shared" si="76"/>
        <v>#VALUE!</v>
      </c>
    </row>
    <row r="165" spans="1:22" s="127" customFormat="1" ht="41.25" customHeight="1" x14ac:dyDescent="0.3">
      <c r="A165" s="128"/>
      <c r="B165" s="178" t="s">
        <v>465</v>
      </c>
      <c r="C165" s="178" t="s">
        <v>50</v>
      </c>
      <c r="D165" s="178" t="str">
        <f t="shared" si="81"/>
        <v>Recolección</v>
      </c>
      <c r="E165" s="178">
        <v>4</v>
      </c>
      <c r="F165" s="178" t="str">
        <f t="shared" si="82"/>
        <v>Precisión y Confiabilidad</v>
      </c>
      <c r="G165" s="178">
        <v>2</v>
      </c>
      <c r="H165" s="178" t="str">
        <f t="shared" si="83"/>
        <v>ZONALES</v>
      </c>
      <c r="I165" s="365">
        <f t="shared" si="83"/>
        <v>31</v>
      </c>
      <c r="J165" s="181" t="s">
        <v>607</v>
      </c>
      <c r="K165" s="366" t="s">
        <v>221</v>
      </c>
      <c r="L165" s="380"/>
      <c r="M165" s="388">
        <v>21</v>
      </c>
      <c r="N165" s="470"/>
      <c r="O165" s="371" t="str">
        <f t="shared" si="84"/>
        <v>Óptimo &gt;=100%
Medio 98%</v>
      </c>
      <c r="P165" s="374" t="s">
        <v>80</v>
      </c>
      <c r="Q165" s="374">
        <v>4742</v>
      </c>
      <c r="R165" s="375" t="e">
        <f t="shared" ref="R165:R170" si="85">+P165/Q165*100</f>
        <v>#VALUE!</v>
      </c>
      <c r="S165" s="386" t="e">
        <f t="shared" ref="S165:S170" si="86">+R165</f>
        <v>#VALUE!</v>
      </c>
      <c r="T165" s="454"/>
      <c r="U165" s="454"/>
      <c r="V165" s="132"/>
    </row>
    <row r="166" spans="1:22" s="127" customFormat="1" ht="41.25" customHeight="1" x14ac:dyDescent="0.3">
      <c r="A166" s="128"/>
      <c r="B166" s="178" t="s">
        <v>465</v>
      </c>
      <c r="C166" s="178" t="s">
        <v>50</v>
      </c>
      <c r="D166" s="178" t="str">
        <f t="shared" si="81"/>
        <v>Recolección</v>
      </c>
      <c r="E166" s="178">
        <v>4</v>
      </c>
      <c r="F166" s="178" t="str">
        <f t="shared" si="82"/>
        <v>Precisión y Confiabilidad</v>
      </c>
      <c r="G166" s="178">
        <v>2</v>
      </c>
      <c r="H166" s="178" t="str">
        <f t="shared" si="83"/>
        <v>ZONALES</v>
      </c>
      <c r="I166" s="365">
        <f t="shared" si="83"/>
        <v>31</v>
      </c>
      <c r="J166" s="181" t="s">
        <v>608</v>
      </c>
      <c r="K166" s="366" t="s">
        <v>221</v>
      </c>
      <c r="L166" s="380"/>
      <c r="M166" s="388">
        <v>22</v>
      </c>
      <c r="N166" s="470"/>
      <c r="O166" s="371" t="str">
        <f t="shared" si="84"/>
        <v>Óptimo &gt;=100%
Medio 98%</v>
      </c>
      <c r="P166" s="374" t="s">
        <v>80</v>
      </c>
      <c r="Q166" s="374">
        <v>4860</v>
      </c>
      <c r="R166" s="375" t="e">
        <f t="shared" si="85"/>
        <v>#VALUE!</v>
      </c>
      <c r="S166" s="386" t="e">
        <f t="shared" si="86"/>
        <v>#VALUE!</v>
      </c>
      <c r="T166" s="454"/>
      <c r="U166" s="454"/>
      <c r="V166" s="132"/>
    </row>
    <row r="167" spans="1:22" s="127" customFormat="1" ht="41.25" customHeight="1" x14ac:dyDescent="0.3">
      <c r="A167" s="128"/>
      <c r="B167" s="178" t="s">
        <v>465</v>
      </c>
      <c r="C167" s="178" t="s">
        <v>50</v>
      </c>
      <c r="D167" s="178" t="str">
        <f t="shared" si="81"/>
        <v>Recolección</v>
      </c>
      <c r="E167" s="178">
        <v>4</v>
      </c>
      <c r="F167" s="178" t="str">
        <f t="shared" si="82"/>
        <v>Precisión y Confiabilidad</v>
      </c>
      <c r="G167" s="178">
        <v>2</v>
      </c>
      <c r="H167" s="178" t="str">
        <f t="shared" si="83"/>
        <v>ZONALES</v>
      </c>
      <c r="I167" s="365">
        <f t="shared" si="83"/>
        <v>31</v>
      </c>
      <c r="J167" s="181" t="s">
        <v>609</v>
      </c>
      <c r="K167" s="366" t="s">
        <v>221</v>
      </c>
      <c r="L167" s="380"/>
      <c r="M167" s="388">
        <v>23</v>
      </c>
      <c r="N167" s="470"/>
      <c r="O167" s="371" t="str">
        <f t="shared" si="84"/>
        <v>Óptimo &gt;=100%
Medio 98%</v>
      </c>
      <c r="P167" s="374" t="s">
        <v>80</v>
      </c>
      <c r="Q167" s="374">
        <v>4860</v>
      </c>
      <c r="R167" s="375" t="e">
        <f t="shared" si="85"/>
        <v>#VALUE!</v>
      </c>
      <c r="S167" s="386" t="e">
        <f t="shared" si="86"/>
        <v>#VALUE!</v>
      </c>
      <c r="T167" s="377"/>
      <c r="U167" s="377"/>
      <c r="V167" s="132"/>
    </row>
    <row r="168" spans="1:22" s="127" customFormat="1" ht="41.25" customHeight="1" x14ac:dyDescent="0.3">
      <c r="A168" s="128"/>
      <c r="B168" s="178" t="s">
        <v>465</v>
      </c>
      <c r="C168" s="178" t="s">
        <v>50</v>
      </c>
      <c r="D168" s="178" t="str">
        <f t="shared" si="81"/>
        <v>Recolección</v>
      </c>
      <c r="E168" s="178">
        <v>4</v>
      </c>
      <c r="F168" s="178" t="str">
        <f t="shared" si="82"/>
        <v>Precisión y Confiabilidad</v>
      </c>
      <c r="G168" s="178">
        <v>2</v>
      </c>
      <c r="H168" s="178" t="str">
        <f t="shared" si="83"/>
        <v>ZONALES</v>
      </c>
      <c r="I168" s="365">
        <f t="shared" si="83"/>
        <v>31</v>
      </c>
      <c r="J168" s="181" t="s">
        <v>610</v>
      </c>
      <c r="K168" s="366" t="s">
        <v>221</v>
      </c>
      <c r="L168" s="380"/>
      <c r="M168" s="388">
        <v>24</v>
      </c>
      <c r="N168" s="470"/>
      <c r="O168" s="371" t="str">
        <f t="shared" si="84"/>
        <v>Óptimo &gt;=100%
Medio 98%</v>
      </c>
      <c r="P168" s="374" t="s">
        <v>80</v>
      </c>
      <c r="Q168" s="374">
        <v>4860</v>
      </c>
      <c r="R168" s="375" t="e">
        <f t="shared" si="85"/>
        <v>#VALUE!</v>
      </c>
      <c r="S168" s="386" t="e">
        <f t="shared" si="86"/>
        <v>#VALUE!</v>
      </c>
      <c r="T168" s="377"/>
      <c r="U168" s="377"/>
      <c r="V168" s="132"/>
    </row>
    <row r="169" spans="1:22" s="127" customFormat="1" ht="41.25" customHeight="1" x14ac:dyDescent="0.3">
      <c r="A169" s="128"/>
      <c r="B169" s="178" t="s">
        <v>465</v>
      </c>
      <c r="C169" s="178" t="s">
        <v>50</v>
      </c>
      <c r="D169" s="178" t="str">
        <f t="shared" si="81"/>
        <v>Recolección</v>
      </c>
      <c r="E169" s="178">
        <v>4</v>
      </c>
      <c r="F169" s="178" t="str">
        <f t="shared" si="82"/>
        <v>Precisión y Confiabilidad</v>
      </c>
      <c r="G169" s="178">
        <v>2</v>
      </c>
      <c r="H169" s="178" t="str">
        <f t="shared" si="83"/>
        <v>ZONALES</v>
      </c>
      <c r="I169" s="365">
        <f t="shared" si="83"/>
        <v>31</v>
      </c>
      <c r="J169" s="181" t="s">
        <v>611</v>
      </c>
      <c r="K169" s="366" t="s">
        <v>221</v>
      </c>
      <c r="L169" s="380"/>
      <c r="M169" s="388">
        <v>25</v>
      </c>
      <c r="N169" s="470"/>
      <c r="O169" s="371" t="str">
        <f t="shared" si="84"/>
        <v>Óptimo &gt;=100%
Medio 98%</v>
      </c>
      <c r="P169" s="374" t="s">
        <v>80</v>
      </c>
      <c r="Q169" s="374" t="s">
        <v>80</v>
      </c>
      <c r="R169" s="375" t="e">
        <f t="shared" si="85"/>
        <v>#VALUE!</v>
      </c>
      <c r="S169" s="386" t="e">
        <f t="shared" si="86"/>
        <v>#VALUE!</v>
      </c>
      <c r="T169" s="377"/>
      <c r="U169" s="377"/>
      <c r="V169" s="132"/>
    </row>
    <row r="170" spans="1:22" s="107" customFormat="1" ht="41.25" customHeight="1" x14ac:dyDescent="0.3">
      <c r="A170" s="128" t="str">
        <f t="shared" si="80"/>
        <v>Tasa de Cobertura Operativa de campo</v>
      </c>
      <c r="B170" s="178" t="s">
        <v>465</v>
      </c>
      <c r="C170" s="178" t="s">
        <v>50</v>
      </c>
      <c r="D170" s="360" t="str">
        <f>+VLOOKUP(J170,'Indicadores Generales'!A$6:K$60,2,FALSE)</f>
        <v>Recolección</v>
      </c>
      <c r="E170" s="178">
        <v>4</v>
      </c>
      <c r="F170" s="360" t="str">
        <f>+VLOOKUP($J170,'Indicadores Generales'!A$6:K$60,3,FALSE)</f>
        <v>Precisión y Confiabilidad</v>
      </c>
      <c r="G170" s="178">
        <v>2</v>
      </c>
      <c r="H170" s="360" t="str">
        <f>+VLOOKUP(J170,'Indicadores Generales'!A$6:K$60,4,FALSE)</f>
        <v>ZONALES</v>
      </c>
      <c r="I170" s="361">
        <f>+VLOOKUP($J170,'Indicadores Generales'!$A$6:$K$60,5,FALSE)</f>
        <v>31</v>
      </c>
      <c r="J170" s="405" t="s">
        <v>358</v>
      </c>
      <c r="K170" s="406" t="s">
        <v>221</v>
      </c>
      <c r="L170" s="356"/>
      <c r="M170" s="362" t="s">
        <v>335</v>
      </c>
      <c r="N170" s="357"/>
      <c r="O170" s="371" t="str">
        <f>+VLOOKUP($J170,'Indicadores Generales'!$A$6:$K$60,11,FALSE)</f>
        <v>Óptimo &gt;=100%
Medio 98%</v>
      </c>
      <c r="P170" s="358" t="s">
        <v>80</v>
      </c>
      <c r="Q170" s="358" t="s">
        <v>80</v>
      </c>
      <c r="R170" s="363" t="e">
        <f t="shared" si="85"/>
        <v>#VALUE!</v>
      </c>
      <c r="S170" s="386" t="e">
        <f t="shared" si="86"/>
        <v>#VALUE!</v>
      </c>
      <c r="T170" s="354"/>
      <c r="U170" s="354"/>
      <c r="V170" s="132" t="e">
        <f t="shared" si="76"/>
        <v>#VALUE!</v>
      </c>
    </row>
    <row r="171" spans="1:22" ht="57" x14ac:dyDescent="0.3">
      <c r="A171" s="128" t="str">
        <f t="shared" ref="A171:A193" si="87">+J171</f>
        <v>Tasa de Sobre cobertura</v>
      </c>
      <c r="B171" s="178" t="s">
        <v>465</v>
      </c>
      <c r="C171" s="178" t="s">
        <v>50</v>
      </c>
      <c r="D171" s="178" t="str">
        <f>+VLOOKUP(J171,'Indicadores Generales'!A$6:K$60,2,FALSE)</f>
        <v>Recolección</v>
      </c>
      <c r="E171" s="178">
        <v>4</v>
      </c>
      <c r="F171" s="178" t="str">
        <f>+VLOOKUP($J171,'Indicadores Generales'!A$6:K$60,3,FALSE)</f>
        <v>Precisión y Confiabilidad</v>
      </c>
      <c r="G171" s="178">
        <v>2</v>
      </c>
      <c r="H171" s="178" t="str">
        <f>+VLOOKUP(J171,'Indicadores Generales'!A$6:K$60,4,FALSE)</f>
        <v>DECON</v>
      </c>
      <c r="I171" s="365">
        <f>+VLOOKUP($J171,'Indicadores Generales'!$A$6:$K$60,5,FALSE)</f>
        <v>32</v>
      </c>
      <c r="J171" s="396" t="s">
        <v>477</v>
      </c>
      <c r="K171" s="366" t="s">
        <v>222</v>
      </c>
      <c r="L171" s="380"/>
      <c r="M171" s="368">
        <v>0</v>
      </c>
      <c r="N171" s="470"/>
      <c r="O171" s="371" t="str">
        <f>+VLOOKUP($J171,'Indicadores Generales'!$A$6:$K$60,11,FALSE)</f>
        <v>Óptimo &lt;=5%
Medio 6%</v>
      </c>
      <c r="P171" s="374" t="s">
        <v>80</v>
      </c>
      <c r="Q171" s="374" t="s">
        <v>80</v>
      </c>
      <c r="R171" s="385" t="e">
        <f>+P171/Q171*100</f>
        <v>#VALUE!</v>
      </c>
      <c r="S171" s="386" t="e">
        <f t="shared" si="73"/>
        <v>#VALUE!</v>
      </c>
      <c r="T171" s="377"/>
      <c r="U171" s="377"/>
      <c r="V171" s="132" t="e">
        <f>+IF(S171&lt;=5,1,IF(S171&lt;=6,0.5,0))</f>
        <v>#VALUE!</v>
      </c>
    </row>
    <row r="172" spans="1:22" ht="57" x14ac:dyDescent="0.3">
      <c r="A172" s="128" t="str">
        <f t="shared" si="87"/>
        <v>Porcentaje de rechazo</v>
      </c>
      <c r="B172" s="178" t="s">
        <v>465</v>
      </c>
      <c r="C172" s="178" t="s">
        <v>50</v>
      </c>
      <c r="D172" s="178" t="str">
        <f>+VLOOKUP(J172,'Indicadores Generales'!A$6:K$60,2,FALSE)</f>
        <v>Recolección</v>
      </c>
      <c r="E172" s="178">
        <v>4</v>
      </c>
      <c r="F172" s="178" t="str">
        <f>+VLOOKUP($J172,'Indicadores Generales'!A$6:K$60,3,FALSE)</f>
        <v>Precisión y Confiabilidad</v>
      </c>
      <c r="G172" s="178">
        <v>2</v>
      </c>
      <c r="H172" s="178" t="str">
        <f>+VLOOKUP(J172,'Indicadores Generales'!A$6:K$60,4,FALSE)</f>
        <v>DECON</v>
      </c>
      <c r="I172" s="365">
        <f>+VLOOKUP($J172,'Indicadores Generales'!$A$6:$K$60,5,FALSE)</f>
        <v>33</v>
      </c>
      <c r="J172" s="396" t="s">
        <v>176</v>
      </c>
      <c r="K172" s="366" t="s">
        <v>528</v>
      </c>
      <c r="L172" s="380"/>
      <c r="M172" s="368">
        <v>0</v>
      </c>
      <c r="N172" s="470"/>
      <c r="O172" s="371" t="str">
        <f>+VLOOKUP($J172,'Indicadores Generales'!$A$6:$K$60,11,FALSE)</f>
        <v>Óptimo &lt;=5%
Medio 6%</v>
      </c>
      <c r="P172" s="374" t="s">
        <v>80</v>
      </c>
      <c r="Q172" s="374" t="s">
        <v>80</v>
      </c>
      <c r="R172" s="372" t="e">
        <f>+P172/Q172*100</f>
        <v>#VALUE!</v>
      </c>
      <c r="S172" s="386" t="e">
        <f t="shared" si="73"/>
        <v>#VALUE!</v>
      </c>
      <c r="T172" s="377"/>
      <c r="U172" s="377"/>
      <c r="V172" s="132" t="e">
        <f>+IF(S172&lt;=5,1,IF(S172&lt;=6,0.5,0))</f>
        <v>#VALUE!</v>
      </c>
    </row>
    <row r="173" spans="1:22" ht="41.25" customHeight="1" x14ac:dyDescent="0.3">
      <c r="A173" s="128" t="str">
        <f t="shared" si="87"/>
        <v>Puntualidad en el cierre del levantamiento de la información</v>
      </c>
      <c r="B173" s="178" t="s">
        <v>465</v>
      </c>
      <c r="C173" s="178" t="s">
        <v>50</v>
      </c>
      <c r="D173" s="178" t="str">
        <f>+VLOOKUP(J173,'Indicadores Generales'!A$6:K$60,2,FALSE)</f>
        <v>Recolección</v>
      </c>
      <c r="E173" s="178">
        <v>4</v>
      </c>
      <c r="F173" s="178" t="str">
        <f>+VLOOKUP($J173,'Indicadores Generales'!A$6:K$60,3,FALSE)</f>
        <v>Oportunidad y Puntualidad</v>
      </c>
      <c r="G173" s="178">
        <v>1</v>
      </c>
      <c r="H173" s="178" t="str">
        <f>+VLOOKUP(J173,'Indicadores Generales'!A$6:K$60,4,FALSE)</f>
        <v>ZONALES</v>
      </c>
      <c r="I173" s="365">
        <f>+VLOOKUP($J173,'Indicadores Generales'!$A$6:$K$60,5,FALSE)</f>
        <v>34</v>
      </c>
      <c r="J173" s="181" t="s">
        <v>35</v>
      </c>
      <c r="K173" s="366" t="s">
        <v>12</v>
      </c>
      <c r="L173" s="380"/>
      <c r="M173" s="368">
        <v>0</v>
      </c>
      <c r="N173" s="470"/>
      <c r="O173" s="371" t="str">
        <f>+VLOOKUP($J173,'Indicadores Generales'!$A$6:$K$60,11,FALSE)</f>
        <v>Óptimo 0 días
Medio 5 días</v>
      </c>
      <c r="P173" s="370" t="s">
        <v>80</v>
      </c>
      <c r="Q173" s="370" t="s">
        <v>80</v>
      </c>
      <c r="R173" s="372" t="e">
        <f>+P173-Q173</f>
        <v>#VALUE!</v>
      </c>
      <c r="S173" s="386" t="e">
        <f t="shared" si="73"/>
        <v>#VALUE!</v>
      </c>
      <c r="T173" s="377"/>
      <c r="U173" s="377"/>
      <c r="V173" s="132" t="e">
        <f>+IF(R173&lt;=0,1,IF(R173&lt;=5,0.5,0))</f>
        <v>#VALUE!</v>
      </c>
    </row>
    <row r="174" spans="1:22" ht="41.25" customHeight="1" x14ac:dyDescent="0.3">
      <c r="A174" s="108" t="str">
        <f t="shared" si="87"/>
        <v>Porcentaje de ejecución de crítica 1</v>
      </c>
      <c r="B174" s="178" t="s">
        <v>465</v>
      </c>
      <c r="C174" s="178" t="s">
        <v>50</v>
      </c>
      <c r="D174" s="178" t="str">
        <f>+D199</f>
        <v>Procesamiento</v>
      </c>
      <c r="E174" s="178">
        <v>5</v>
      </c>
      <c r="F174" s="178" t="str">
        <f>+F199</f>
        <v>Precisión y Confiabilidad</v>
      </c>
      <c r="G174" s="178">
        <v>2</v>
      </c>
      <c r="H174" s="178" t="str">
        <f>+H199</f>
        <v>ZONALES</v>
      </c>
      <c r="I174" s="365">
        <f>+I199</f>
        <v>35</v>
      </c>
      <c r="J174" s="181" t="s">
        <v>331</v>
      </c>
      <c r="K174" s="366" t="s">
        <v>227</v>
      </c>
      <c r="L174" s="380" t="s">
        <v>717</v>
      </c>
      <c r="M174" s="388">
        <v>1</v>
      </c>
      <c r="N174" s="369">
        <v>45505</v>
      </c>
      <c r="O174" s="371" t="str">
        <f>+O199</f>
        <v>Óptimo &gt;=100%
Medio 90%</v>
      </c>
      <c r="P174" s="374">
        <v>0</v>
      </c>
      <c r="Q174" s="374">
        <v>0</v>
      </c>
      <c r="R174" s="375" t="e">
        <f>+P174/Q174*100</f>
        <v>#DIV/0!</v>
      </c>
      <c r="S174" s="386" t="e">
        <f t="shared" ref="S174:S219" si="88">+R174</f>
        <v>#DIV/0!</v>
      </c>
      <c r="T174" s="377"/>
      <c r="U174" s="377"/>
      <c r="V174" s="132" t="e">
        <f>+IF(R174&gt;=100,1,IF(R174&gt;=90,0.5,0))</f>
        <v>#DIV/0!</v>
      </c>
    </row>
    <row r="175" spans="1:22" ht="41.25" customHeight="1" x14ac:dyDescent="0.3">
      <c r="A175" s="108" t="str">
        <f t="shared" si="87"/>
        <v>Porcentaje de ejecución de crítica 2</v>
      </c>
      <c r="B175" s="178" t="s">
        <v>465</v>
      </c>
      <c r="C175" s="178" t="s">
        <v>50</v>
      </c>
      <c r="D175" s="178" t="str">
        <f>+D174</f>
        <v>Procesamiento</v>
      </c>
      <c r="E175" s="178">
        <v>5</v>
      </c>
      <c r="F175" s="178" t="str">
        <f>+F174</f>
        <v>Precisión y Confiabilidad</v>
      </c>
      <c r="G175" s="178">
        <v>2</v>
      </c>
      <c r="H175" s="178" t="str">
        <f>+H174</f>
        <v>ZONALES</v>
      </c>
      <c r="I175" s="365">
        <f>+I174</f>
        <v>35</v>
      </c>
      <c r="J175" s="181" t="s">
        <v>294</v>
      </c>
      <c r="K175" s="366" t="s">
        <v>227</v>
      </c>
      <c r="L175" s="380" t="s">
        <v>718</v>
      </c>
      <c r="M175" s="388">
        <v>2</v>
      </c>
      <c r="N175" s="369">
        <v>45505</v>
      </c>
      <c r="O175" s="371" t="str">
        <f t="shared" ref="O175:O192" si="89">+O174</f>
        <v>Óptimo &gt;=100%
Medio 90%</v>
      </c>
      <c r="P175" s="374">
        <v>0</v>
      </c>
      <c r="Q175" s="374">
        <v>0</v>
      </c>
      <c r="R175" s="375" t="e">
        <f t="shared" ref="R175:R193" si="90">+P175/Q175*100</f>
        <v>#DIV/0!</v>
      </c>
      <c r="S175" s="386" t="e">
        <f t="shared" si="88"/>
        <v>#DIV/0!</v>
      </c>
      <c r="T175" s="377"/>
      <c r="U175" s="377"/>
      <c r="V175" s="132" t="e">
        <f t="shared" ref="V175:V193" si="91">+IF(R175&gt;=100,1,IF(R175&gt;=90,0.5,0))</f>
        <v>#DIV/0!</v>
      </c>
    </row>
    <row r="176" spans="1:22" ht="41.25" customHeight="1" x14ac:dyDescent="0.3">
      <c r="A176" s="108" t="str">
        <f t="shared" si="87"/>
        <v>Porcentaje de ejecución de crítica 3</v>
      </c>
      <c r="B176" s="178" t="s">
        <v>465</v>
      </c>
      <c r="C176" s="178" t="s">
        <v>50</v>
      </c>
      <c r="D176" s="178" t="s">
        <v>55</v>
      </c>
      <c r="E176" s="178">
        <v>5</v>
      </c>
      <c r="F176" s="178" t="str">
        <f t="shared" ref="F176:F192" si="92">+F175</f>
        <v>Precisión y Confiabilidad</v>
      </c>
      <c r="G176" s="178">
        <v>2</v>
      </c>
      <c r="H176" s="178" t="str">
        <f t="shared" ref="H176:H192" si="93">+H175</f>
        <v>ZONALES</v>
      </c>
      <c r="I176" s="365">
        <f t="shared" ref="I176:I192" si="94">+I175</f>
        <v>35</v>
      </c>
      <c r="J176" s="181" t="s">
        <v>295</v>
      </c>
      <c r="K176" s="366" t="s">
        <v>227</v>
      </c>
      <c r="L176" s="380" t="s">
        <v>719</v>
      </c>
      <c r="M176" s="388">
        <v>3</v>
      </c>
      <c r="N176" s="369">
        <v>45505</v>
      </c>
      <c r="O176" s="371" t="str">
        <f t="shared" si="89"/>
        <v>Óptimo &gt;=100%
Medio 90%</v>
      </c>
      <c r="P176" s="374">
        <v>25</v>
      </c>
      <c r="Q176" s="374">
        <v>21</v>
      </c>
      <c r="R176" s="375">
        <f t="shared" si="90"/>
        <v>119.04761904761905</v>
      </c>
      <c r="S176" s="386">
        <f t="shared" si="88"/>
        <v>119.04761904761905</v>
      </c>
      <c r="T176" s="454"/>
      <c r="U176" s="454"/>
      <c r="V176" s="132">
        <f t="shared" si="91"/>
        <v>1</v>
      </c>
    </row>
    <row r="177" spans="1:22" s="107" customFormat="1" ht="41.25" customHeight="1" x14ac:dyDescent="0.3">
      <c r="A177" s="108" t="str">
        <f t="shared" si="87"/>
        <v>Porcentaje de ejecución de crítica 4</v>
      </c>
      <c r="B177" s="178" t="s">
        <v>465</v>
      </c>
      <c r="C177" s="178" t="s">
        <v>50</v>
      </c>
      <c r="D177" s="178" t="s">
        <v>55</v>
      </c>
      <c r="E177" s="178">
        <v>5</v>
      </c>
      <c r="F177" s="178" t="str">
        <f t="shared" si="92"/>
        <v>Precisión y Confiabilidad</v>
      </c>
      <c r="G177" s="178">
        <v>2</v>
      </c>
      <c r="H177" s="178" t="str">
        <f t="shared" si="93"/>
        <v>ZONALES</v>
      </c>
      <c r="I177" s="365">
        <f t="shared" si="94"/>
        <v>35</v>
      </c>
      <c r="J177" s="181" t="s">
        <v>296</v>
      </c>
      <c r="K177" s="366" t="s">
        <v>227</v>
      </c>
      <c r="L177" s="380" t="s">
        <v>720</v>
      </c>
      <c r="M177" s="388">
        <v>4</v>
      </c>
      <c r="N177" s="369">
        <v>45505</v>
      </c>
      <c r="O177" s="371" t="str">
        <f t="shared" si="89"/>
        <v>Óptimo &gt;=100%
Medio 90%</v>
      </c>
      <c r="P177" s="374">
        <v>149</v>
      </c>
      <c r="Q177" s="374">
        <v>115</v>
      </c>
      <c r="R177" s="375">
        <f t="shared" si="90"/>
        <v>129.56521739130434</v>
      </c>
      <c r="S177" s="386">
        <f t="shared" si="88"/>
        <v>129.56521739130434</v>
      </c>
      <c r="T177" s="454"/>
      <c r="U177" s="454"/>
      <c r="V177" s="132">
        <f t="shared" si="91"/>
        <v>1</v>
      </c>
    </row>
    <row r="178" spans="1:22" s="107" customFormat="1" ht="41.25" customHeight="1" x14ac:dyDescent="0.3">
      <c r="A178" s="108" t="str">
        <f t="shared" si="87"/>
        <v>Porcentaje de ejecución de crítica 5</v>
      </c>
      <c r="B178" s="178" t="s">
        <v>465</v>
      </c>
      <c r="C178" s="178" t="s">
        <v>50</v>
      </c>
      <c r="D178" s="178" t="s">
        <v>55</v>
      </c>
      <c r="E178" s="178">
        <v>5</v>
      </c>
      <c r="F178" s="178" t="str">
        <f t="shared" si="92"/>
        <v>Precisión y Confiabilidad</v>
      </c>
      <c r="G178" s="178">
        <v>2</v>
      </c>
      <c r="H178" s="178" t="str">
        <f t="shared" si="93"/>
        <v>ZONALES</v>
      </c>
      <c r="I178" s="365">
        <f t="shared" si="94"/>
        <v>35</v>
      </c>
      <c r="J178" s="181" t="s">
        <v>297</v>
      </c>
      <c r="K178" s="366" t="s">
        <v>227</v>
      </c>
      <c r="L178" s="380" t="s">
        <v>721</v>
      </c>
      <c r="M178" s="388">
        <v>5</v>
      </c>
      <c r="N178" s="369">
        <v>45505</v>
      </c>
      <c r="O178" s="371" t="str">
        <f t="shared" si="89"/>
        <v>Óptimo &gt;=100%
Medio 90%</v>
      </c>
      <c r="P178" s="374">
        <v>276</v>
      </c>
      <c r="Q178" s="374">
        <v>267</v>
      </c>
      <c r="R178" s="375">
        <f t="shared" si="90"/>
        <v>103.37078651685394</v>
      </c>
      <c r="S178" s="386">
        <f t="shared" si="88"/>
        <v>103.37078651685394</v>
      </c>
      <c r="T178" s="377"/>
      <c r="U178" s="377"/>
      <c r="V178" s="132">
        <f t="shared" si="91"/>
        <v>1</v>
      </c>
    </row>
    <row r="179" spans="1:22" s="107" customFormat="1" ht="41.25" customHeight="1" x14ac:dyDescent="0.3">
      <c r="A179" s="108" t="str">
        <f t="shared" si="87"/>
        <v>Porcentaje de ejecución de crítica 6</v>
      </c>
      <c r="B179" s="178" t="s">
        <v>465</v>
      </c>
      <c r="C179" s="178" t="s">
        <v>50</v>
      </c>
      <c r="D179" s="178" t="s">
        <v>55</v>
      </c>
      <c r="E179" s="178">
        <v>5</v>
      </c>
      <c r="F179" s="178" t="str">
        <f t="shared" si="92"/>
        <v>Precisión y Confiabilidad</v>
      </c>
      <c r="G179" s="178">
        <v>2</v>
      </c>
      <c r="H179" s="178" t="str">
        <f t="shared" si="93"/>
        <v>ZONALES</v>
      </c>
      <c r="I179" s="365">
        <f t="shared" si="94"/>
        <v>35</v>
      </c>
      <c r="J179" s="181" t="s">
        <v>298</v>
      </c>
      <c r="K179" s="366" t="s">
        <v>227</v>
      </c>
      <c r="L179" s="380" t="s">
        <v>767</v>
      </c>
      <c r="M179" s="388">
        <v>6</v>
      </c>
      <c r="N179" s="369">
        <v>45505</v>
      </c>
      <c r="O179" s="371" t="str">
        <f t="shared" si="89"/>
        <v>Óptimo &gt;=100%
Medio 90%</v>
      </c>
      <c r="P179" s="374">
        <v>457</v>
      </c>
      <c r="Q179" s="374">
        <v>472</v>
      </c>
      <c r="R179" s="375">
        <f t="shared" si="90"/>
        <v>96.822033898305079</v>
      </c>
      <c r="S179" s="386">
        <f t="shared" si="88"/>
        <v>96.822033898305079</v>
      </c>
      <c r="T179" s="559" t="s">
        <v>754</v>
      </c>
      <c r="U179" s="559" t="s">
        <v>755</v>
      </c>
      <c r="V179" s="132">
        <f t="shared" si="91"/>
        <v>0.5</v>
      </c>
    </row>
    <row r="180" spans="1:22" s="107" customFormat="1" ht="41.25" customHeight="1" x14ac:dyDescent="0.3">
      <c r="A180" s="108" t="str">
        <f t="shared" si="87"/>
        <v>Porcentaje de ejecución de crítica 7</v>
      </c>
      <c r="B180" s="178" t="s">
        <v>465</v>
      </c>
      <c r="C180" s="178" t="s">
        <v>50</v>
      </c>
      <c r="D180" s="178" t="s">
        <v>55</v>
      </c>
      <c r="E180" s="178">
        <v>5</v>
      </c>
      <c r="F180" s="178" t="str">
        <f t="shared" si="92"/>
        <v>Precisión y Confiabilidad</v>
      </c>
      <c r="G180" s="178">
        <v>2</v>
      </c>
      <c r="H180" s="178" t="str">
        <f t="shared" si="93"/>
        <v>ZONALES</v>
      </c>
      <c r="I180" s="365">
        <f t="shared" si="94"/>
        <v>35</v>
      </c>
      <c r="J180" s="181" t="s">
        <v>299</v>
      </c>
      <c r="K180" s="366" t="s">
        <v>227</v>
      </c>
      <c r="L180" s="380" t="s">
        <v>768</v>
      </c>
      <c r="M180" s="388">
        <v>7</v>
      </c>
      <c r="N180" s="369">
        <v>45505</v>
      </c>
      <c r="O180" s="371" t="str">
        <f t="shared" si="89"/>
        <v>Óptimo &gt;=100%
Medio 90%</v>
      </c>
      <c r="P180" s="374">
        <v>659</v>
      </c>
      <c r="Q180" s="374">
        <v>684</v>
      </c>
      <c r="R180" s="375">
        <f t="shared" si="90"/>
        <v>96.345029239766077</v>
      </c>
      <c r="S180" s="386">
        <f t="shared" si="88"/>
        <v>96.345029239766077</v>
      </c>
      <c r="T180" s="559" t="s">
        <v>756</v>
      </c>
      <c r="U180" s="559" t="s">
        <v>757</v>
      </c>
      <c r="V180" s="132">
        <f t="shared" si="91"/>
        <v>0.5</v>
      </c>
    </row>
    <row r="181" spans="1:22" s="107" customFormat="1" ht="41.25" customHeight="1" x14ac:dyDescent="0.3">
      <c r="A181" s="108" t="str">
        <f t="shared" si="87"/>
        <v>Porcentaje de ejecución de crítica 8</v>
      </c>
      <c r="B181" s="178" t="s">
        <v>465</v>
      </c>
      <c r="C181" s="178" t="s">
        <v>50</v>
      </c>
      <c r="D181" s="178" t="s">
        <v>55</v>
      </c>
      <c r="E181" s="178">
        <v>5</v>
      </c>
      <c r="F181" s="178" t="str">
        <f t="shared" si="92"/>
        <v>Precisión y Confiabilidad</v>
      </c>
      <c r="G181" s="178">
        <v>2</v>
      </c>
      <c r="H181" s="178" t="str">
        <f t="shared" si="93"/>
        <v>ZONALES</v>
      </c>
      <c r="I181" s="365">
        <f t="shared" si="94"/>
        <v>35</v>
      </c>
      <c r="J181" s="181" t="s">
        <v>300</v>
      </c>
      <c r="K181" s="366" t="s">
        <v>227</v>
      </c>
      <c r="L181" s="380" t="s">
        <v>801</v>
      </c>
      <c r="M181" s="388">
        <v>8</v>
      </c>
      <c r="N181" s="369">
        <v>45536</v>
      </c>
      <c r="O181" s="371" t="str">
        <f t="shared" si="89"/>
        <v>Óptimo &gt;=100%
Medio 90%</v>
      </c>
      <c r="P181" s="374">
        <v>891</v>
      </c>
      <c r="Q181" s="374">
        <v>909</v>
      </c>
      <c r="R181" s="375">
        <f t="shared" si="90"/>
        <v>98.019801980198025</v>
      </c>
      <c r="S181" s="386">
        <f t="shared" si="88"/>
        <v>98.019801980198025</v>
      </c>
      <c r="T181" s="377" t="s">
        <v>828</v>
      </c>
      <c r="U181" s="454" t="s">
        <v>829</v>
      </c>
      <c r="V181" s="132">
        <f t="shared" si="91"/>
        <v>0.5</v>
      </c>
    </row>
    <row r="182" spans="1:22" s="107" customFormat="1" ht="41.25" customHeight="1" x14ac:dyDescent="0.3">
      <c r="A182" s="108" t="str">
        <f t="shared" si="87"/>
        <v>Porcentaje de ejecución de crítica 9</v>
      </c>
      <c r="B182" s="178" t="s">
        <v>465</v>
      </c>
      <c r="C182" s="178" t="s">
        <v>50</v>
      </c>
      <c r="D182" s="178" t="s">
        <v>55</v>
      </c>
      <c r="E182" s="178">
        <v>5</v>
      </c>
      <c r="F182" s="178" t="str">
        <f t="shared" si="92"/>
        <v>Precisión y Confiabilidad</v>
      </c>
      <c r="G182" s="178">
        <v>2</v>
      </c>
      <c r="H182" s="178" t="str">
        <f t="shared" si="93"/>
        <v>ZONALES</v>
      </c>
      <c r="I182" s="365">
        <f t="shared" si="94"/>
        <v>35</v>
      </c>
      <c r="J182" s="181" t="s">
        <v>301</v>
      </c>
      <c r="K182" s="366" t="s">
        <v>227</v>
      </c>
      <c r="L182" s="380" t="s">
        <v>802</v>
      </c>
      <c r="M182" s="388">
        <v>9</v>
      </c>
      <c r="N182" s="369">
        <v>45536</v>
      </c>
      <c r="O182" s="371" t="str">
        <f t="shared" si="89"/>
        <v>Óptimo &gt;=100%
Medio 90%</v>
      </c>
      <c r="P182" s="374">
        <v>1174</v>
      </c>
      <c r="Q182" s="374">
        <v>1161</v>
      </c>
      <c r="R182" s="375">
        <f t="shared" si="90"/>
        <v>101.11972437553834</v>
      </c>
      <c r="S182" s="386">
        <f t="shared" si="88"/>
        <v>101.11972437553834</v>
      </c>
      <c r="T182" s="377"/>
      <c r="U182" s="377"/>
      <c r="V182" s="132">
        <f t="shared" si="91"/>
        <v>1</v>
      </c>
    </row>
    <row r="183" spans="1:22" s="107" customFormat="1" ht="41.25" customHeight="1" x14ac:dyDescent="0.3">
      <c r="A183" s="108" t="str">
        <f t="shared" si="87"/>
        <v>Porcentaje de ejecución de crítica 10</v>
      </c>
      <c r="B183" s="178" t="s">
        <v>465</v>
      </c>
      <c r="C183" s="178" t="s">
        <v>50</v>
      </c>
      <c r="D183" s="178" t="s">
        <v>55</v>
      </c>
      <c r="E183" s="178">
        <v>5</v>
      </c>
      <c r="F183" s="178" t="str">
        <f t="shared" si="92"/>
        <v>Precisión y Confiabilidad</v>
      </c>
      <c r="G183" s="178">
        <v>2</v>
      </c>
      <c r="H183" s="178" t="str">
        <f t="shared" si="93"/>
        <v>ZONALES</v>
      </c>
      <c r="I183" s="365">
        <f t="shared" si="94"/>
        <v>35</v>
      </c>
      <c r="J183" s="181" t="s">
        <v>302</v>
      </c>
      <c r="K183" s="366" t="s">
        <v>227</v>
      </c>
      <c r="L183" s="380" t="s">
        <v>803</v>
      </c>
      <c r="M183" s="388">
        <v>10</v>
      </c>
      <c r="N183" s="369">
        <v>45536</v>
      </c>
      <c r="O183" s="371" t="str">
        <f t="shared" si="89"/>
        <v>Óptimo &gt;=100%
Medio 90%</v>
      </c>
      <c r="P183" s="374">
        <v>1437</v>
      </c>
      <c r="Q183" s="374">
        <v>1423</v>
      </c>
      <c r="R183" s="375">
        <f t="shared" si="90"/>
        <v>100.98383696416022</v>
      </c>
      <c r="S183" s="386">
        <f t="shared" si="88"/>
        <v>100.98383696416022</v>
      </c>
      <c r="T183" s="377"/>
      <c r="U183" s="377"/>
      <c r="V183" s="132">
        <f t="shared" si="91"/>
        <v>1</v>
      </c>
    </row>
    <row r="184" spans="1:22" s="107" customFormat="1" ht="41.25" customHeight="1" x14ac:dyDescent="0.3">
      <c r="A184" s="108" t="str">
        <f t="shared" si="87"/>
        <v>Porcentaje de ejecución de crítica 11</v>
      </c>
      <c r="B184" s="178" t="s">
        <v>465</v>
      </c>
      <c r="C184" s="178" t="s">
        <v>50</v>
      </c>
      <c r="D184" s="178" t="s">
        <v>55</v>
      </c>
      <c r="E184" s="178">
        <v>5</v>
      </c>
      <c r="F184" s="178" t="str">
        <f t="shared" si="92"/>
        <v>Precisión y Confiabilidad</v>
      </c>
      <c r="G184" s="178">
        <v>2</v>
      </c>
      <c r="H184" s="178" t="str">
        <f t="shared" si="93"/>
        <v>ZONALES</v>
      </c>
      <c r="I184" s="365">
        <f t="shared" si="94"/>
        <v>35</v>
      </c>
      <c r="J184" s="181" t="s">
        <v>303</v>
      </c>
      <c r="K184" s="366" t="s">
        <v>227</v>
      </c>
      <c r="L184" s="380" t="s">
        <v>804</v>
      </c>
      <c r="M184" s="388">
        <v>11</v>
      </c>
      <c r="N184" s="369">
        <v>45536</v>
      </c>
      <c r="O184" s="371" t="str">
        <f t="shared" si="89"/>
        <v>Óptimo &gt;=100%
Medio 90%</v>
      </c>
      <c r="P184" s="374">
        <v>1713</v>
      </c>
      <c r="Q184" s="374">
        <v>1690</v>
      </c>
      <c r="R184" s="375">
        <f t="shared" si="90"/>
        <v>101.36094674556213</v>
      </c>
      <c r="S184" s="386">
        <f t="shared" si="88"/>
        <v>101.36094674556213</v>
      </c>
      <c r="T184" s="377"/>
      <c r="U184" s="377"/>
      <c r="V184" s="132">
        <f t="shared" si="91"/>
        <v>1</v>
      </c>
    </row>
    <row r="185" spans="1:22" s="107" customFormat="1" ht="41.25" customHeight="1" x14ac:dyDescent="0.3">
      <c r="A185" s="108" t="str">
        <f t="shared" si="87"/>
        <v>Porcentaje de ejecución de crítica 12</v>
      </c>
      <c r="B185" s="178" t="s">
        <v>465</v>
      </c>
      <c r="C185" s="178" t="s">
        <v>50</v>
      </c>
      <c r="D185" s="178" t="s">
        <v>55</v>
      </c>
      <c r="E185" s="178">
        <v>5</v>
      </c>
      <c r="F185" s="178" t="str">
        <f t="shared" si="92"/>
        <v>Precisión y Confiabilidad</v>
      </c>
      <c r="G185" s="178">
        <v>2</v>
      </c>
      <c r="H185" s="178" t="str">
        <f t="shared" si="93"/>
        <v>ZONALES</v>
      </c>
      <c r="I185" s="365">
        <f t="shared" si="94"/>
        <v>35</v>
      </c>
      <c r="J185" s="181" t="s">
        <v>304</v>
      </c>
      <c r="K185" s="366" t="s">
        <v>227</v>
      </c>
      <c r="L185" s="380"/>
      <c r="M185" s="388">
        <v>12</v>
      </c>
      <c r="N185" s="369">
        <v>45566</v>
      </c>
      <c r="O185" s="371" t="str">
        <f t="shared" si="89"/>
        <v>Óptimo &gt;=100%
Medio 90%</v>
      </c>
      <c r="P185" s="374" t="s">
        <v>80</v>
      </c>
      <c r="Q185" s="374">
        <v>1977</v>
      </c>
      <c r="R185" s="375" t="e">
        <f t="shared" si="90"/>
        <v>#VALUE!</v>
      </c>
      <c r="S185" s="386" t="e">
        <f t="shared" si="88"/>
        <v>#VALUE!</v>
      </c>
      <c r="T185" s="377"/>
      <c r="U185" s="377"/>
      <c r="V185" s="132" t="e">
        <f t="shared" si="91"/>
        <v>#VALUE!</v>
      </c>
    </row>
    <row r="186" spans="1:22" s="107" customFormat="1" ht="41.25" customHeight="1" x14ac:dyDescent="0.3">
      <c r="A186" s="108" t="str">
        <f t="shared" si="87"/>
        <v>Porcentaje de ejecución de crítica 13</v>
      </c>
      <c r="B186" s="178" t="s">
        <v>465</v>
      </c>
      <c r="C186" s="178" t="s">
        <v>50</v>
      </c>
      <c r="D186" s="178" t="s">
        <v>55</v>
      </c>
      <c r="E186" s="178">
        <v>5</v>
      </c>
      <c r="F186" s="178" t="str">
        <f t="shared" si="92"/>
        <v>Precisión y Confiabilidad</v>
      </c>
      <c r="G186" s="178">
        <v>2</v>
      </c>
      <c r="H186" s="178" t="str">
        <f t="shared" si="93"/>
        <v>ZONALES</v>
      </c>
      <c r="I186" s="365">
        <f t="shared" si="94"/>
        <v>35</v>
      </c>
      <c r="J186" s="181" t="s">
        <v>305</v>
      </c>
      <c r="K186" s="366" t="s">
        <v>227</v>
      </c>
      <c r="L186" s="380"/>
      <c r="M186" s="388">
        <v>13</v>
      </c>
      <c r="N186" s="369">
        <v>45566</v>
      </c>
      <c r="O186" s="371" t="str">
        <f t="shared" si="89"/>
        <v>Óptimo &gt;=100%
Medio 90%</v>
      </c>
      <c r="P186" s="374" t="s">
        <v>80</v>
      </c>
      <c r="Q186" s="374">
        <v>2276</v>
      </c>
      <c r="R186" s="375" t="e">
        <f t="shared" si="90"/>
        <v>#VALUE!</v>
      </c>
      <c r="S186" s="386" t="e">
        <f t="shared" si="88"/>
        <v>#VALUE!</v>
      </c>
      <c r="T186" s="377"/>
      <c r="U186" s="377"/>
      <c r="V186" s="132" t="e">
        <f t="shared" si="91"/>
        <v>#VALUE!</v>
      </c>
    </row>
    <row r="187" spans="1:22" s="107" customFormat="1" ht="41.25" customHeight="1" x14ac:dyDescent="0.3">
      <c r="A187" s="108" t="str">
        <f t="shared" si="87"/>
        <v>Porcentaje de ejecución de crítica 14</v>
      </c>
      <c r="B187" s="178" t="s">
        <v>465</v>
      </c>
      <c r="C187" s="178" t="s">
        <v>50</v>
      </c>
      <c r="D187" s="178" t="s">
        <v>55</v>
      </c>
      <c r="E187" s="178">
        <v>5</v>
      </c>
      <c r="F187" s="178" t="str">
        <f t="shared" si="92"/>
        <v>Precisión y Confiabilidad</v>
      </c>
      <c r="G187" s="178">
        <v>2</v>
      </c>
      <c r="H187" s="178" t="str">
        <f t="shared" si="93"/>
        <v>ZONALES</v>
      </c>
      <c r="I187" s="365">
        <f t="shared" si="94"/>
        <v>35</v>
      </c>
      <c r="J187" s="181" t="s">
        <v>306</v>
      </c>
      <c r="K187" s="366" t="s">
        <v>227</v>
      </c>
      <c r="L187" s="380"/>
      <c r="M187" s="388">
        <v>14</v>
      </c>
      <c r="N187" s="369">
        <v>45566</v>
      </c>
      <c r="O187" s="371" t="str">
        <f t="shared" si="89"/>
        <v>Óptimo &gt;=100%
Medio 90%</v>
      </c>
      <c r="P187" s="374" t="s">
        <v>80</v>
      </c>
      <c r="Q187" s="374">
        <v>2584</v>
      </c>
      <c r="R187" s="375" t="e">
        <f t="shared" si="90"/>
        <v>#VALUE!</v>
      </c>
      <c r="S187" s="386" t="e">
        <f t="shared" si="88"/>
        <v>#VALUE!</v>
      </c>
      <c r="T187" s="377"/>
      <c r="U187" s="377"/>
      <c r="V187" s="132" t="e">
        <f t="shared" si="91"/>
        <v>#VALUE!</v>
      </c>
    </row>
    <row r="188" spans="1:22" s="107" customFormat="1" ht="41.25" customHeight="1" x14ac:dyDescent="0.3">
      <c r="A188" s="108" t="str">
        <f t="shared" si="87"/>
        <v>Porcentaje de ejecución de crítica 15</v>
      </c>
      <c r="B188" s="178" t="s">
        <v>465</v>
      </c>
      <c r="C188" s="178" t="s">
        <v>50</v>
      </c>
      <c r="D188" s="178" t="s">
        <v>55</v>
      </c>
      <c r="E188" s="178">
        <v>5</v>
      </c>
      <c r="F188" s="178" t="str">
        <f t="shared" si="92"/>
        <v>Precisión y Confiabilidad</v>
      </c>
      <c r="G188" s="178">
        <v>2</v>
      </c>
      <c r="H188" s="178" t="str">
        <f t="shared" si="93"/>
        <v>ZONALES</v>
      </c>
      <c r="I188" s="365">
        <f t="shared" si="94"/>
        <v>35</v>
      </c>
      <c r="J188" s="181" t="s">
        <v>307</v>
      </c>
      <c r="K188" s="366" t="s">
        <v>227</v>
      </c>
      <c r="L188" s="380"/>
      <c r="M188" s="388">
        <v>15</v>
      </c>
      <c r="N188" s="369">
        <v>45566</v>
      </c>
      <c r="O188" s="371" t="str">
        <f t="shared" si="89"/>
        <v>Óptimo &gt;=100%
Medio 90%</v>
      </c>
      <c r="P188" s="374" t="s">
        <v>80</v>
      </c>
      <c r="Q188" s="374">
        <v>2896</v>
      </c>
      <c r="R188" s="375" t="e">
        <f t="shared" si="90"/>
        <v>#VALUE!</v>
      </c>
      <c r="S188" s="386" t="e">
        <f t="shared" si="88"/>
        <v>#VALUE!</v>
      </c>
      <c r="T188" s="377"/>
      <c r="U188" s="377"/>
      <c r="V188" s="132" t="e">
        <f t="shared" si="91"/>
        <v>#VALUE!</v>
      </c>
    </row>
    <row r="189" spans="1:22" s="127" customFormat="1" ht="41.25" customHeight="1" x14ac:dyDescent="0.3">
      <c r="A189" s="128"/>
      <c r="B189" s="178" t="s">
        <v>465</v>
      </c>
      <c r="C189" s="178" t="s">
        <v>50</v>
      </c>
      <c r="D189" s="178" t="s">
        <v>55</v>
      </c>
      <c r="E189" s="178">
        <v>5</v>
      </c>
      <c r="F189" s="178" t="str">
        <f t="shared" si="92"/>
        <v>Precisión y Confiabilidad</v>
      </c>
      <c r="G189" s="178">
        <v>2</v>
      </c>
      <c r="H189" s="178" t="str">
        <f t="shared" si="93"/>
        <v>ZONALES</v>
      </c>
      <c r="I189" s="365">
        <f t="shared" si="94"/>
        <v>35</v>
      </c>
      <c r="J189" s="181" t="s">
        <v>308</v>
      </c>
      <c r="K189" s="366" t="s">
        <v>227</v>
      </c>
      <c r="L189" s="380"/>
      <c r="M189" s="388">
        <v>16</v>
      </c>
      <c r="N189" s="369"/>
      <c r="O189" s="371" t="str">
        <f t="shared" si="89"/>
        <v>Óptimo &gt;=100%
Medio 90%</v>
      </c>
      <c r="P189" s="374" t="s">
        <v>80</v>
      </c>
      <c r="Q189" s="374">
        <v>3205</v>
      </c>
      <c r="R189" s="375" t="e">
        <f>+P189/Q189*100</f>
        <v>#VALUE!</v>
      </c>
      <c r="S189" s="386" t="e">
        <f>+R189</f>
        <v>#VALUE!</v>
      </c>
      <c r="T189" s="377"/>
      <c r="U189" s="377"/>
      <c r="V189" s="132" t="e">
        <f t="shared" si="91"/>
        <v>#VALUE!</v>
      </c>
    </row>
    <row r="190" spans="1:22" s="127" customFormat="1" ht="41.25" customHeight="1" x14ac:dyDescent="0.3">
      <c r="A190" s="128"/>
      <c r="B190" s="178" t="s">
        <v>465</v>
      </c>
      <c r="C190" s="178" t="s">
        <v>50</v>
      </c>
      <c r="D190" s="178" t="s">
        <v>55</v>
      </c>
      <c r="E190" s="178">
        <v>5</v>
      </c>
      <c r="F190" s="178" t="str">
        <f t="shared" si="92"/>
        <v>Precisión y Confiabilidad</v>
      </c>
      <c r="G190" s="178">
        <v>2</v>
      </c>
      <c r="H190" s="178" t="str">
        <f t="shared" si="93"/>
        <v>ZONALES</v>
      </c>
      <c r="I190" s="365">
        <f t="shared" si="94"/>
        <v>35</v>
      </c>
      <c r="J190" s="181" t="s">
        <v>309</v>
      </c>
      <c r="K190" s="366" t="s">
        <v>227</v>
      </c>
      <c r="L190" s="380"/>
      <c r="M190" s="388">
        <v>17</v>
      </c>
      <c r="N190" s="369"/>
      <c r="O190" s="371" t="str">
        <f t="shared" si="89"/>
        <v>Óptimo &gt;=100%
Medio 90%</v>
      </c>
      <c r="P190" s="374" t="s">
        <v>80</v>
      </c>
      <c r="Q190" s="374">
        <v>3494</v>
      </c>
      <c r="R190" s="375" t="e">
        <f>+P190/Q190*100</f>
        <v>#VALUE!</v>
      </c>
      <c r="S190" s="386" t="e">
        <f>+R190</f>
        <v>#VALUE!</v>
      </c>
      <c r="T190" s="377"/>
      <c r="U190" s="377"/>
      <c r="V190" s="132" t="e">
        <f t="shared" si="91"/>
        <v>#VALUE!</v>
      </c>
    </row>
    <row r="191" spans="1:22" s="127" customFormat="1" ht="41.25" customHeight="1" x14ac:dyDescent="0.3">
      <c r="A191" s="128"/>
      <c r="B191" s="178" t="s">
        <v>465</v>
      </c>
      <c r="C191" s="178" t="s">
        <v>50</v>
      </c>
      <c r="D191" s="178" t="s">
        <v>55</v>
      </c>
      <c r="E191" s="178">
        <v>5</v>
      </c>
      <c r="F191" s="178" t="str">
        <f t="shared" si="92"/>
        <v>Precisión y Confiabilidad</v>
      </c>
      <c r="G191" s="178">
        <v>2</v>
      </c>
      <c r="H191" s="178" t="str">
        <f t="shared" si="93"/>
        <v>ZONALES</v>
      </c>
      <c r="I191" s="365">
        <f t="shared" si="94"/>
        <v>35</v>
      </c>
      <c r="J191" s="181" t="s">
        <v>310</v>
      </c>
      <c r="K191" s="366" t="s">
        <v>227</v>
      </c>
      <c r="L191" s="380"/>
      <c r="M191" s="388">
        <v>18</v>
      </c>
      <c r="N191" s="369"/>
      <c r="O191" s="371" t="str">
        <f t="shared" si="89"/>
        <v>Óptimo &gt;=100%
Medio 90%</v>
      </c>
      <c r="P191" s="374" t="s">
        <v>80</v>
      </c>
      <c r="Q191" s="374">
        <v>3773</v>
      </c>
      <c r="R191" s="375" t="e">
        <f>+P191/Q191*100</f>
        <v>#VALUE!</v>
      </c>
      <c r="S191" s="386" t="e">
        <f>+R191</f>
        <v>#VALUE!</v>
      </c>
      <c r="T191" s="377"/>
      <c r="U191" s="377"/>
      <c r="V191" s="132" t="e">
        <f t="shared" si="91"/>
        <v>#VALUE!</v>
      </c>
    </row>
    <row r="192" spans="1:22" s="127" customFormat="1" ht="41.25" customHeight="1" x14ac:dyDescent="0.3">
      <c r="A192" s="128"/>
      <c r="B192" s="178" t="s">
        <v>465</v>
      </c>
      <c r="C192" s="178" t="s">
        <v>50</v>
      </c>
      <c r="D192" s="178" t="s">
        <v>55</v>
      </c>
      <c r="E192" s="178">
        <v>5</v>
      </c>
      <c r="F192" s="178" t="str">
        <f t="shared" si="92"/>
        <v>Precisión y Confiabilidad</v>
      </c>
      <c r="G192" s="178">
        <v>2</v>
      </c>
      <c r="H192" s="178" t="str">
        <f t="shared" si="93"/>
        <v>ZONALES</v>
      </c>
      <c r="I192" s="365">
        <f t="shared" si="94"/>
        <v>35</v>
      </c>
      <c r="J192" s="181" t="s">
        <v>523</v>
      </c>
      <c r="K192" s="366" t="s">
        <v>227</v>
      </c>
      <c r="L192" s="380"/>
      <c r="M192" s="388">
        <v>19</v>
      </c>
      <c r="N192" s="369"/>
      <c r="O192" s="371" t="str">
        <f t="shared" si="89"/>
        <v>Óptimo &gt;=100%
Medio 90%</v>
      </c>
      <c r="P192" s="374" t="s">
        <v>80</v>
      </c>
      <c r="Q192" s="374">
        <v>4040</v>
      </c>
      <c r="R192" s="375" t="e">
        <f>+P192/Q192*100</f>
        <v>#VALUE!</v>
      </c>
      <c r="S192" s="386" t="e">
        <f>+R192</f>
        <v>#VALUE!</v>
      </c>
      <c r="T192" s="377"/>
      <c r="U192" s="377"/>
      <c r="V192" s="132" t="e">
        <f t="shared" si="91"/>
        <v>#VALUE!</v>
      </c>
    </row>
    <row r="193" spans="1:22" s="107" customFormat="1" ht="41.25" customHeight="1" x14ac:dyDescent="0.3">
      <c r="A193" s="108" t="str">
        <f t="shared" si="87"/>
        <v>Porcentaje de ejecución de crítica 20</v>
      </c>
      <c r="B193" s="178" t="s">
        <v>465</v>
      </c>
      <c r="C193" s="178" t="s">
        <v>50</v>
      </c>
      <c r="D193" s="178" t="s">
        <v>55</v>
      </c>
      <c r="E193" s="178">
        <v>5</v>
      </c>
      <c r="F193" s="178" t="str">
        <f t="shared" ref="F193:F198" si="95">+F188</f>
        <v>Precisión y Confiabilidad</v>
      </c>
      <c r="G193" s="178">
        <v>2</v>
      </c>
      <c r="H193" s="178" t="str">
        <f t="shared" ref="H193:I198" si="96">+H188</f>
        <v>ZONALES</v>
      </c>
      <c r="I193" s="365">
        <f t="shared" si="96"/>
        <v>35</v>
      </c>
      <c r="J193" s="181" t="s">
        <v>524</v>
      </c>
      <c r="K193" s="366" t="s">
        <v>227</v>
      </c>
      <c r="L193" s="380"/>
      <c r="M193" s="388">
        <v>20</v>
      </c>
      <c r="N193" s="369"/>
      <c r="O193" s="371" t="str">
        <f t="shared" ref="O193:O198" si="97">+O188</f>
        <v>Óptimo &gt;=100%
Medio 90%</v>
      </c>
      <c r="P193" s="374" t="s">
        <v>80</v>
      </c>
      <c r="Q193" s="374">
        <v>4266</v>
      </c>
      <c r="R193" s="375" t="e">
        <f t="shared" si="90"/>
        <v>#VALUE!</v>
      </c>
      <c r="S193" s="386" t="e">
        <f t="shared" si="88"/>
        <v>#VALUE!</v>
      </c>
      <c r="T193" s="377"/>
      <c r="U193" s="377"/>
      <c r="V193" s="132" t="e">
        <f t="shared" si="91"/>
        <v>#VALUE!</v>
      </c>
    </row>
    <row r="194" spans="1:22" s="127" customFormat="1" ht="41.25" customHeight="1" x14ac:dyDescent="0.3">
      <c r="A194" s="128"/>
      <c r="B194" s="178" t="s">
        <v>465</v>
      </c>
      <c r="C194" s="178" t="s">
        <v>50</v>
      </c>
      <c r="D194" s="178" t="s">
        <v>55</v>
      </c>
      <c r="E194" s="178">
        <v>5</v>
      </c>
      <c r="F194" s="178" t="str">
        <f t="shared" si="95"/>
        <v>Precisión y Confiabilidad</v>
      </c>
      <c r="G194" s="178">
        <v>3</v>
      </c>
      <c r="H194" s="178" t="str">
        <f t="shared" si="96"/>
        <v>ZONALES</v>
      </c>
      <c r="I194" s="365">
        <f t="shared" si="96"/>
        <v>35</v>
      </c>
      <c r="J194" s="181" t="s">
        <v>612</v>
      </c>
      <c r="K194" s="366" t="s">
        <v>227</v>
      </c>
      <c r="L194" s="380"/>
      <c r="M194" s="388">
        <v>21</v>
      </c>
      <c r="N194" s="369"/>
      <c r="O194" s="371" t="str">
        <f t="shared" si="97"/>
        <v>Óptimo &gt;=100%
Medio 90%</v>
      </c>
      <c r="P194" s="374" t="s">
        <v>80</v>
      </c>
      <c r="Q194" s="374">
        <v>4463</v>
      </c>
      <c r="R194" s="375" t="e">
        <f t="shared" ref="R194:R199" si="98">+P194/Q194*100</f>
        <v>#VALUE!</v>
      </c>
      <c r="S194" s="386" t="e">
        <f t="shared" ref="S194:S199" si="99">+R194</f>
        <v>#VALUE!</v>
      </c>
      <c r="T194" s="377"/>
      <c r="U194" s="377"/>
      <c r="V194" s="132" t="e">
        <f>+IF(R194&gt;=100,1,IF(R194&gt;=98,0.5,0))</f>
        <v>#VALUE!</v>
      </c>
    </row>
    <row r="195" spans="1:22" s="127" customFormat="1" ht="41.25" customHeight="1" x14ac:dyDescent="0.3">
      <c r="A195" s="128"/>
      <c r="B195" s="178" t="s">
        <v>465</v>
      </c>
      <c r="C195" s="178" t="s">
        <v>50</v>
      </c>
      <c r="D195" s="178" t="s">
        <v>55</v>
      </c>
      <c r="E195" s="178">
        <v>5</v>
      </c>
      <c r="F195" s="178" t="str">
        <f t="shared" si="95"/>
        <v>Precisión y Confiabilidad</v>
      </c>
      <c r="G195" s="178">
        <v>4</v>
      </c>
      <c r="H195" s="178" t="str">
        <f t="shared" si="96"/>
        <v>ZONALES</v>
      </c>
      <c r="I195" s="365">
        <f t="shared" si="96"/>
        <v>35</v>
      </c>
      <c r="J195" s="181" t="s">
        <v>613</v>
      </c>
      <c r="K195" s="366" t="s">
        <v>227</v>
      </c>
      <c r="L195" s="380"/>
      <c r="M195" s="388">
        <v>22</v>
      </c>
      <c r="N195" s="369"/>
      <c r="O195" s="371" t="str">
        <f t="shared" si="97"/>
        <v>Óptimo &gt;=100%
Medio 90%</v>
      </c>
      <c r="P195" s="374" t="s">
        <v>80</v>
      </c>
      <c r="Q195" s="374">
        <v>4629</v>
      </c>
      <c r="R195" s="375" t="e">
        <f t="shared" si="98"/>
        <v>#VALUE!</v>
      </c>
      <c r="S195" s="386" t="e">
        <f t="shared" si="99"/>
        <v>#VALUE!</v>
      </c>
      <c r="T195" s="377"/>
      <c r="U195" s="377"/>
      <c r="V195" s="132" t="e">
        <f>+IF(R195&gt;=100,1,IF(R195&gt;=98,0.5,0))</f>
        <v>#VALUE!</v>
      </c>
    </row>
    <row r="196" spans="1:22" s="127" customFormat="1" ht="41.25" customHeight="1" x14ac:dyDescent="0.3">
      <c r="A196" s="128"/>
      <c r="B196" s="178" t="s">
        <v>465</v>
      </c>
      <c r="C196" s="178" t="s">
        <v>50</v>
      </c>
      <c r="D196" s="178" t="s">
        <v>55</v>
      </c>
      <c r="E196" s="178">
        <v>5</v>
      </c>
      <c r="F196" s="178" t="str">
        <f t="shared" si="95"/>
        <v>Precisión y Confiabilidad</v>
      </c>
      <c r="G196" s="178">
        <v>5</v>
      </c>
      <c r="H196" s="178" t="str">
        <f t="shared" si="96"/>
        <v>ZONALES</v>
      </c>
      <c r="I196" s="365">
        <f t="shared" si="96"/>
        <v>35</v>
      </c>
      <c r="J196" s="181" t="s">
        <v>614</v>
      </c>
      <c r="K196" s="366" t="s">
        <v>227</v>
      </c>
      <c r="L196" s="380"/>
      <c r="M196" s="388">
        <v>23</v>
      </c>
      <c r="N196" s="369"/>
      <c r="O196" s="371" t="str">
        <f t="shared" si="97"/>
        <v>Óptimo &gt;=100%
Medio 90%</v>
      </c>
      <c r="P196" s="374" t="s">
        <v>80</v>
      </c>
      <c r="Q196" s="374">
        <v>4761</v>
      </c>
      <c r="R196" s="375" t="e">
        <f t="shared" si="98"/>
        <v>#VALUE!</v>
      </c>
      <c r="S196" s="386" t="e">
        <f t="shared" si="99"/>
        <v>#VALUE!</v>
      </c>
      <c r="T196" s="377"/>
      <c r="U196" s="377"/>
      <c r="V196" s="132" t="e">
        <f>+IF(R196&gt;=100,1,IF(R196&gt;=98,0.5,0))</f>
        <v>#VALUE!</v>
      </c>
    </row>
    <row r="197" spans="1:22" s="127" customFormat="1" ht="41.25" customHeight="1" x14ac:dyDescent="0.3">
      <c r="A197" s="128"/>
      <c r="B197" s="178" t="s">
        <v>465</v>
      </c>
      <c r="C197" s="178" t="s">
        <v>50</v>
      </c>
      <c r="D197" s="178" t="s">
        <v>55</v>
      </c>
      <c r="E197" s="178">
        <v>5</v>
      </c>
      <c r="F197" s="178" t="str">
        <f t="shared" si="95"/>
        <v>Precisión y Confiabilidad</v>
      </c>
      <c r="G197" s="178">
        <v>6</v>
      </c>
      <c r="H197" s="178" t="str">
        <f t="shared" si="96"/>
        <v>ZONALES</v>
      </c>
      <c r="I197" s="365">
        <f t="shared" si="96"/>
        <v>35</v>
      </c>
      <c r="J197" s="181" t="s">
        <v>615</v>
      </c>
      <c r="K197" s="366" t="s">
        <v>227</v>
      </c>
      <c r="L197" s="380"/>
      <c r="M197" s="388">
        <v>24</v>
      </c>
      <c r="N197" s="369"/>
      <c r="O197" s="371" t="str">
        <f t="shared" si="97"/>
        <v>Óptimo &gt;=100%
Medio 90%</v>
      </c>
      <c r="P197" s="374" t="s">
        <v>80</v>
      </c>
      <c r="Q197" s="374">
        <v>4860</v>
      </c>
      <c r="R197" s="375" t="e">
        <f t="shared" si="98"/>
        <v>#VALUE!</v>
      </c>
      <c r="S197" s="386" t="e">
        <f t="shared" si="99"/>
        <v>#VALUE!</v>
      </c>
      <c r="T197" s="377"/>
      <c r="U197" s="377"/>
      <c r="V197" s="132" t="e">
        <f>+IF(R197&gt;=100,1,IF(R197&gt;=98,0.5,0))</f>
        <v>#VALUE!</v>
      </c>
    </row>
    <row r="198" spans="1:22" s="127" customFormat="1" ht="41.25" customHeight="1" x14ac:dyDescent="0.3">
      <c r="A198" s="128"/>
      <c r="B198" s="178" t="s">
        <v>465</v>
      </c>
      <c r="C198" s="178" t="s">
        <v>50</v>
      </c>
      <c r="D198" s="178" t="s">
        <v>55</v>
      </c>
      <c r="E198" s="178">
        <v>5</v>
      </c>
      <c r="F198" s="178" t="str">
        <f t="shared" si="95"/>
        <v>Precisión y Confiabilidad</v>
      </c>
      <c r="G198" s="178">
        <v>7</v>
      </c>
      <c r="H198" s="178" t="str">
        <f t="shared" si="96"/>
        <v>ZONALES</v>
      </c>
      <c r="I198" s="365">
        <f t="shared" si="96"/>
        <v>35</v>
      </c>
      <c r="J198" s="181" t="s">
        <v>616</v>
      </c>
      <c r="K198" s="366" t="s">
        <v>227</v>
      </c>
      <c r="L198" s="380"/>
      <c r="M198" s="388">
        <v>25</v>
      </c>
      <c r="N198" s="369"/>
      <c r="O198" s="371" t="str">
        <f t="shared" si="97"/>
        <v>Óptimo &gt;=100%
Medio 90%</v>
      </c>
      <c r="P198" s="374" t="s">
        <v>80</v>
      </c>
      <c r="Q198" s="374" t="s">
        <v>80</v>
      </c>
      <c r="R198" s="375" t="e">
        <f t="shared" si="98"/>
        <v>#VALUE!</v>
      </c>
      <c r="S198" s="386" t="e">
        <f t="shared" si="99"/>
        <v>#VALUE!</v>
      </c>
      <c r="T198" s="377"/>
      <c r="U198" s="377"/>
      <c r="V198" s="132" t="e">
        <f>+IF(R198&gt;=100,1,IF(R198&gt;=98,0.5,0))</f>
        <v>#VALUE!</v>
      </c>
    </row>
    <row r="199" spans="1:22" s="107" customFormat="1" ht="41.25" customHeight="1" x14ac:dyDescent="0.3">
      <c r="A199" s="128" t="str">
        <f t="shared" ref="A199:A219" si="100">+J199</f>
        <v>Porcentaje de ejecución de crítica</v>
      </c>
      <c r="B199" s="178" t="s">
        <v>465</v>
      </c>
      <c r="C199" s="178" t="s">
        <v>50</v>
      </c>
      <c r="D199" s="360" t="str">
        <f>+VLOOKUP(J199,'Indicadores Generales'!A$6:K$60,2,FALSE)</f>
        <v>Procesamiento</v>
      </c>
      <c r="E199" s="178">
        <v>5</v>
      </c>
      <c r="F199" s="360" t="str">
        <f>+VLOOKUP($J199,'Indicadores Generales'!A$6:K$60,3,FALSE)</f>
        <v>Precisión y Confiabilidad</v>
      </c>
      <c r="G199" s="360"/>
      <c r="H199" s="360" t="str">
        <f>+VLOOKUP(J199,'Indicadores Generales'!A$6:K$60,4,FALSE)</f>
        <v>ZONALES</v>
      </c>
      <c r="I199" s="361">
        <f>+VLOOKUP($J199,'Indicadores Generales'!$A$6:$K$60,5,FALSE)</f>
        <v>35</v>
      </c>
      <c r="J199" s="405" t="s">
        <v>101</v>
      </c>
      <c r="K199" s="406" t="s">
        <v>227</v>
      </c>
      <c r="L199" s="356"/>
      <c r="M199" s="362" t="s">
        <v>335</v>
      </c>
      <c r="N199" s="362"/>
      <c r="O199" s="498" t="str">
        <f>+VLOOKUP($J199,'Indicadores Generales'!$A$6:$K$60,11,FALSE)</f>
        <v>Óptimo &gt;=100%
Medio 90%</v>
      </c>
      <c r="P199" s="358" t="s">
        <v>80</v>
      </c>
      <c r="Q199" s="358" t="s">
        <v>80</v>
      </c>
      <c r="R199" s="363" t="e">
        <f t="shared" si="98"/>
        <v>#VALUE!</v>
      </c>
      <c r="S199" s="364" t="e">
        <f t="shared" si="99"/>
        <v>#VALUE!</v>
      </c>
      <c r="T199" s="354"/>
      <c r="U199" s="354"/>
      <c r="V199" s="132" t="e">
        <f>+IF(R199&gt;=100,1,IF(R199&gt;=90,0.5,0))</f>
        <v>#VALUE!</v>
      </c>
    </row>
    <row r="200" spans="1:22" ht="41.25" customHeight="1" x14ac:dyDescent="0.3">
      <c r="A200" s="108" t="str">
        <f t="shared" si="100"/>
        <v>Porcentaje de encuestas efectivas criticadas  ejecutadas  E/E 1</v>
      </c>
      <c r="B200" s="178" t="s">
        <v>465</v>
      </c>
      <c r="C200" s="178" t="s">
        <v>50</v>
      </c>
      <c r="D200" s="178" t="s">
        <v>55</v>
      </c>
      <c r="E200" s="178">
        <v>5</v>
      </c>
      <c r="F200" s="178" t="str">
        <f>+F225</f>
        <v>Precisión y Confiabilidad</v>
      </c>
      <c r="G200" s="178">
        <v>2</v>
      </c>
      <c r="H200" s="178" t="str">
        <f>+H225</f>
        <v>ZONALES</v>
      </c>
      <c r="I200" s="365">
        <f>+I225</f>
        <v>36</v>
      </c>
      <c r="J200" s="181" t="s">
        <v>332</v>
      </c>
      <c r="K200" s="366" t="s">
        <v>224</v>
      </c>
      <c r="L200" s="380" t="s">
        <v>722</v>
      </c>
      <c r="M200" s="388">
        <v>1</v>
      </c>
      <c r="N200" s="369">
        <v>45505</v>
      </c>
      <c r="O200" s="371" t="str">
        <f>+O225</f>
        <v>Óptimo &gt;=90%
Medio 80%</v>
      </c>
      <c r="P200" s="374">
        <v>0</v>
      </c>
      <c r="Q200" s="374">
        <v>0</v>
      </c>
      <c r="R200" s="385" t="e">
        <f>P200/Q200*100</f>
        <v>#DIV/0!</v>
      </c>
      <c r="S200" s="386" t="e">
        <f t="shared" si="88"/>
        <v>#DIV/0!</v>
      </c>
      <c r="T200" s="377"/>
      <c r="U200" s="377"/>
      <c r="V200" s="132" t="e">
        <f>+IF(R200&gt;=90,1,IF(R200&gt;=80,0.5,0))</f>
        <v>#DIV/0!</v>
      </c>
    </row>
    <row r="201" spans="1:22" ht="41.25" customHeight="1" x14ac:dyDescent="0.3">
      <c r="A201" s="108" t="str">
        <f t="shared" si="100"/>
        <v>Porcentaje de encuestas efectivas criticadas  ejecutadas  E/E 2</v>
      </c>
      <c r="B201" s="178" t="s">
        <v>465</v>
      </c>
      <c r="C201" s="178" t="s">
        <v>50</v>
      </c>
      <c r="D201" s="178" t="s">
        <v>55</v>
      </c>
      <c r="E201" s="178">
        <v>5</v>
      </c>
      <c r="F201" s="178" t="str">
        <f t="shared" ref="F201:F218" si="101">+F200</f>
        <v>Precisión y Confiabilidad</v>
      </c>
      <c r="G201" s="178">
        <v>2</v>
      </c>
      <c r="H201" s="178" t="str">
        <f t="shared" ref="H201:H218" si="102">+H200</f>
        <v>ZONALES</v>
      </c>
      <c r="I201" s="365">
        <f t="shared" ref="I201:I218" si="103">+I200</f>
        <v>36</v>
      </c>
      <c r="J201" s="181" t="s">
        <v>311</v>
      </c>
      <c r="K201" s="366" t="s">
        <v>224</v>
      </c>
      <c r="L201" s="380" t="s">
        <v>723</v>
      </c>
      <c r="M201" s="388">
        <v>2</v>
      </c>
      <c r="N201" s="369">
        <v>45505</v>
      </c>
      <c r="O201" s="371" t="str">
        <f t="shared" ref="O201:O218" si="104">+O200</f>
        <v>Óptimo &gt;=90%
Medio 80%</v>
      </c>
      <c r="P201" s="374">
        <v>0</v>
      </c>
      <c r="Q201" s="374">
        <v>0</v>
      </c>
      <c r="R201" s="385" t="e">
        <f t="shared" ref="R201:R219" si="105">P201/Q201*100</f>
        <v>#DIV/0!</v>
      </c>
      <c r="S201" s="386" t="e">
        <f t="shared" si="88"/>
        <v>#DIV/0!</v>
      </c>
      <c r="T201" s="377"/>
      <c r="U201" s="377"/>
      <c r="V201" s="132" t="e">
        <f t="shared" ref="V201:V224" si="106">+IF(R201&gt;=90,1,IF(R201&gt;=80,0.5,0))</f>
        <v>#DIV/0!</v>
      </c>
    </row>
    <row r="202" spans="1:22" ht="41.25" customHeight="1" x14ac:dyDescent="0.3">
      <c r="A202" s="108" t="str">
        <f t="shared" si="100"/>
        <v>Porcentaje de encuestas efectivas criticadas  ejecutadas  E/E 3</v>
      </c>
      <c r="B202" s="178" t="s">
        <v>465</v>
      </c>
      <c r="C202" s="178" t="s">
        <v>50</v>
      </c>
      <c r="D202" s="178" t="s">
        <v>55</v>
      </c>
      <c r="E202" s="178">
        <v>5</v>
      </c>
      <c r="F202" s="178" t="str">
        <f t="shared" si="101"/>
        <v>Precisión y Confiabilidad</v>
      </c>
      <c r="G202" s="178">
        <v>2</v>
      </c>
      <c r="H202" s="178" t="str">
        <f t="shared" si="102"/>
        <v>ZONALES</v>
      </c>
      <c r="I202" s="365">
        <f t="shared" si="103"/>
        <v>36</v>
      </c>
      <c r="J202" s="181" t="s">
        <v>312</v>
      </c>
      <c r="K202" s="366" t="s">
        <v>224</v>
      </c>
      <c r="L202" s="380" t="s">
        <v>724</v>
      </c>
      <c r="M202" s="388">
        <v>3</v>
      </c>
      <c r="N202" s="369">
        <v>45505</v>
      </c>
      <c r="O202" s="371" t="str">
        <f t="shared" si="104"/>
        <v>Óptimo &gt;=90%
Medio 80%</v>
      </c>
      <c r="P202" s="374">
        <v>21</v>
      </c>
      <c r="Q202" s="374">
        <v>25</v>
      </c>
      <c r="R202" s="385">
        <f t="shared" si="105"/>
        <v>84</v>
      </c>
      <c r="S202" s="386">
        <f t="shared" si="88"/>
        <v>84</v>
      </c>
      <c r="T202" s="559" t="s">
        <v>758</v>
      </c>
      <c r="U202" s="559" t="s">
        <v>744</v>
      </c>
      <c r="V202" s="132">
        <f t="shared" si="106"/>
        <v>0.5</v>
      </c>
    </row>
    <row r="203" spans="1:22" s="107" customFormat="1" ht="41.25" customHeight="1" x14ac:dyDescent="0.3">
      <c r="A203" s="108" t="str">
        <f t="shared" si="100"/>
        <v>Porcentaje de encuestas efectivas criticadas  ejecutadas  E/E 4</v>
      </c>
      <c r="B203" s="178" t="s">
        <v>465</v>
      </c>
      <c r="C203" s="178" t="s">
        <v>50</v>
      </c>
      <c r="D203" s="178" t="s">
        <v>55</v>
      </c>
      <c r="E203" s="178">
        <v>5</v>
      </c>
      <c r="F203" s="178" t="str">
        <f t="shared" si="101"/>
        <v>Precisión y Confiabilidad</v>
      </c>
      <c r="G203" s="178">
        <v>2</v>
      </c>
      <c r="H203" s="178" t="str">
        <f t="shared" si="102"/>
        <v>ZONALES</v>
      </c>
      <c r="I203" s="365">
        <f t="shared" si="103"/>
        <v>36</v>
      </c>
      <c r="J203" s="181" t="s">
        <v>313</v>
      </c>
      <c r="K203" s="366" t="s">
        <v>224</v>
      </c>
      <c r="L203" s="380" t="s">
        <v>725</v>
      </c>
      <c r="M203" s="388">
        <v>4</v>
      </c>
      <c r="N203" s="369">
        <v>45505</v>
      </c>
      <c r="O203" s="371" t="str">
        <f t="shared" si="104"/>
        <v>Óptimo &gt;=90%
Medio 80%</v>
      </c>
      <c r="P203" s="374">
        <v>132</v>
      </c>
      <c r="Q203" s="374">
        <v>149</v>
      </c>
      <c r="R203" s="385">
        <f t="shared" si="105"/>
        <v>88.590604026845639</v>
      </c>
      <c r="S203" s="386">
        <f t="shared" si="88"/>
        <v>88.590604026845639</v>
      </c>
      <c r="T203" s="559" t="s">
        <v>758</v>
      </c>
      <c r="U203" s="559" t="s">
        <v>744</v>
      </c>
      <c r="V203" s="132">
        <f t="shared" si="106"/>
        <v>0.5</v>
      </c>
    </row>
    <row r="204" spans="1:22" s="107" customFormat="1" ht="41.25" customHeight="1" x14ac:dyDescent="0.3">
      <c r="A204" s="108" t="str">
        <f t="shared" si="100"/>
        <v>Porcentaje de encuestas efectivas criticadas  ejecutadas  E/E 5</v>
      </c>
      <c r="B204" s="178" t="s">
        <v>465</v>
      </c>
      <c r="C204" s="178" t="s">
        <v>50</v>
      </c>
      <c r="D204" s="178" t="s">
        <v>55</v>
      </c>
      <c r="E204" s="178">
        <v>5</v>
      </c>
      <c r="F204" s="178" t="str">
        <f t="shared" si="101"/>
        <v>Precisión y Confiabilidad</v>
      </c>
      <c r="G204" s="178">
        <v>2</v>
      </c>
      <c r="H204" s="178" t="str">
        <f t="shared" si="102"/>
        <v>ZONALES</v>
      </c>
      <c r="I204" s="365">
        <f t="shared" si="103"/>
        <v>36</v>
      </c>
      <c r="J204" s="181" t="s">
        <v>314</v>
      </c>
      <c r="K204" s="366" t="s">
        <v>224</v>
      </c>
      <c r="L204" s="380" t="s">
        <v>726</v>
      </c>
      <c r="M204" s="388">
        <v>5</v>
      </c>
      <c r="N204" s="369">
        <v>45505</v>
      </c>
      <c r="O204" s="371" t="str">
        <f t="shared" si="104"/>
        <v>Óptimo &gt;=90%
Medio 80%</v>
      </c>
      <c r="P204" s="374">
        <v>247</v>
      </c>
      <c r="Q204" s="374">
        <v>276</v>
      </c>
      <c r="R204" s="385">
        <f t="shared" si="105"/>
        <v>89.492753623188406</v>
      </c>
      <c r="S204" s="386">
        <f t="shared" si="88"/>
        <v>89.492753623188406</v>
      </c>
      <c r="T204" s="559" t="s">
        <v>758</v>
      </c>
      <c r="U204" s="559" t="s">
        <v>744</v>
      </c>
      <c r="V204" s="132">
        <f t="shared" si="106"/>
        <v>0.5</v>
      </c>
    </row>
    <row r="205" spans="1:22" s="107" customFormat="1" ht="41.25" customHeight="1" x14ac:dyDescent="0.3">
      <c r="A205" s="108" t="str">
        <f t="shared" si="100"/>
        <v>Porcentaje de encuestas efectivas criticadas  ejecutadas  E/E 6</v>
      </c>
      <c r="B205" s="178" t="s">
        <v>465</v>
      </c>
      <c r="C205" s="178" t="s">
        <v>50</v>
      </c>
      <c r="D205" s="178" t="s">
        <v>55</v>
      </c>
      <c r="E205" s="178">
        <v>5</v>
      </c>
      <c r="F205" s="178" t="str">
        <f t="shared" si="101"/>
        <v>Precisión y Confiabilidad</v>
      </c>
      <c r="G205" s="178">
        <v>2</v>
      </c>
      <c r="H205" s="178" t="str">
        <f t="shared" si="102"/>
        <v>ZONALES</v>
      </c>
      <c r="I205" s="365">
        <f t="shared" si="103"/>
        <v>36</v>
      </c>
      <c r="J205" s="181" t="s">
        <v>315</v>
      </c>
      <c r="K205" s="366" t="s">
        <v>224</v>
      </c>
      <c r="L205" s="380" t="s">
        <v>769</v>
      </c>
      <c r="M205" s="388">
        <v>6</v>
      </c>
      <c r="N205" s="369">
        <v>45505</v>
      </c>
      <c r="O205" s="371" t="str">
        <f t="shared" si="104"/>
        <v>Óptimo &gt;=90%
Medio 80%</v>
      </c>
      <c r="P205" s="374">
        <v>418</v>
      </c>
      <c r="Q205" s="374">
        <v>457</v>
      </c>
      <c r="R205" s="385">
        <f t="shared" si="105"/>
        <v>91.466083150984673</v>
      </c>
      <c r="S205" s="386">
        <f t="shared" si="88"/>
        <v>91.466083150984673</v>
      </c>
      <c r="T205" s="454"/>
      <c r="U205" s="454"/>
      <c r="V205" s="132">
        <f t="shared" si="106"/>
        <v>1</v>
      </c>
    </row>
    <row r="206" spans="1:22" s="107" customFormat="1" ht="41.25" customHeight="1" x14ac:dyDescent="0.3">
      <c r="A206" s="108" t="str">
        <f t="shared" si="100"/>
        <v>Porcentaje de encuestas efectivas criticadas  ejecutadas  E/E 7</v>
      </c>
      <c r="B206" s="178" t="s">
        <v>465</v>
      </c>
      <c r="C206" s="178" t="s">
        <v>50</v>
      </c>
      <c r="D206" s="178" t="s">
        <v>55</v>
      </c>
      <c r="E206" s="178">
        <v>5</v>
      </c>
      <c r="F206" s="178" t="str">
        <f t="shared" si="101"/>
        <v>Precisión y Confiabilidad</v>
      </c>
      <c r="G206" s="178">
        <v>2</v>
      </c>
      <c r="H206" s="178" t="str">
        <f t="shared" si="102"/>
        <v>ZONALES</v>
      </c>
      <c r="I206" s="365">
        <f t="shared" si="103"/>
        <v>36</v>
      </c>
      <c r="J206" s="181" t="s">
        <v>316</v>
      </c>
      <c r="K206" s="366" t="s">
        <v>224</v>
      </c>
      <c r="L206" s="380" t="s">
        <v>770</v>
      </c>
      <c r="M206" s="388">
        <v>7</v>
      </c>
      <c r="N206" s="369">
        <v>45505</v>
      </c>
      <c r="O206" s="371" t="str">
        <f t="shared" si="104"/>
        <v>Óptimo &gt;=90%
Medio 80%</v>
      </c>
      <c r="P206" s="374">
        <v>612</v>
      </c>
      <c r="Q206" s="374">
        <v>659</v>
      </c>
      <c r="R206" s="385">
        <f t="shared" si="105"/>
        <v>92.867981790591799</v>
      </c>
      <c r="S206" s="386">
        <f t="shared" si="88"/>
        <v>92.867981790591799</v>
      </c>
      <c r="T206" s="377"/>
      <c r="U206" s="377"/>
      <c r="V206" s="132">
        <f t="shared" si="106"/>
        <v>1</v>
      </c>
    </row>
    <row r="207" spans="1:22" s="107" customFormat="1" ht="41.25" customHeight="1" x14ac:dyDescent="0.3">
      <c r="A207" s="108" t="str">
        <f t="shared" si="100"/>
        <v>Porcentaje de encuestas efectivas criticadas  ejecutadas  E/E 8</v>
      </c>
      <c r="B207" s="178" t="s">
        <v>465</v>
      </c>
      <c r="C207" s="178" t="s">
        <v>50</v>
      </c>
      <c r="D207" s="178" t="s">
        <v>55</v>
      </c>
      <c r="E207" s="178">
        <v>5</v>
      </c>
      <c r="F207" s="178" t="str">
        <f t="shared" si="101"/>
        <v>Precisión y Confiabilidad</v>
      </c>
      <c r="G207" s="178">
        <v>2</v>
      </c>
      <c r="H207" s="178" t="str">
        <f t="shared" si="102"/>
        <v>ZONALES</v>
      </c>
      <c r="I207" s="365">
        <f t="shared" si="103"/>
        <v>36</v>
      </c>
      <c r="J207" s="181" t="s">
        <v>317</v>
      </c>
      <c r="K207" s="366" t="s">
        <v>224</v>
      </c>
      <c r="L207" s="380" t="s">
        <v>805</v>
      </c>
      <c r="M207" s="388">
        <v>8</v>
      </c>
      <c r="N207" s="369">
        <v>45536</v>
      </c>
      <c r="O207" s="371" t="str">
        <f t="shared" si="104"/>
        <v>Óptimo &gt;=90%
Medio 80%</v>
      </c>
      <c r="P207" s="374">
        <v>833</v>
      </c>
      <c r="Q207" s="374">
        <v>891</v>
      </c>
      <c r="R207" s="385">
        <f t="shared" si="105"/>
        <v>93.490460157126819</v>
      </c>
      <c r="S207" s="386">
        <f t="shared" si="88"/>
        <v>93.490460157126819</v>
      </c>
      <c r="T207" s="377"/>
      <c r="U207" s="377"/>
      <c r="V207" s="132">
        <f t="shared" si="106"/>
        <v>1</v>
      </c>
    </row>
    <row r="208" spans="1:22" s="107" customFormat="1" ht="41.25" customHeight="1" x14ac:dyDescent="0.3">
      <c r="A208" s="108" t="str">
        <f t="shared" si="100"/>
        <v>Porcentaje de encuestas efectivas criticadas  ejecutadas  E/E 9</v>
      </c>
      <c r="B208" s="178" t="s">
        <v>465</v>
      </c>
      <c r="C208" s="178" t="s">
        <v>50</v>
      </c>
      <c r="D208" s="178" t="s">
        <v>55</v>
      </c>
      <c r="E208" s="178">
        <v>5</v>
      </c>
      <c r="F208" s="178" t="str">
        <f t="shared" si="101"/>
        <v>Precisión y Confiabilidad</v>
      </c>
      <c r="G208" s="178">
        <v>2</v>
      </c>
      <c r="H208" s="178" t="str">
        <f t="shared" si="102"/>
        <v>ZONALES</v>
      </c>
      <c r="I208" s="365">
        <f t="shared" si="103"/>
        <v>36</v>
      </c>
      <c r="J208" s="181" t="s">
        <v>318</v>
      </c>
      <c r="K208" s="366" t="s">
        <v>224</v>
      </c>
      <c r="L208" s="380" t="s">
        <v>806</v>
      </c>
      <c r="M208" s="388">
        <v>9</v>
      </c>
      <c r="N208" s="369">
        <v>45536</v>
      </c>
      <c r="O208" s="371" t="str">
        <f t="shared" si="104"/>
        <v>Óptimo &gt;=90%
Medio 80%</v>
      </c>
      <c r="P208" s="374">
        <v>1104</v>
      </c>
      <c r="Q208" s="374">
        <v>1174</v>
      </c>
      <c r="R208" s="385">
        <f t="shared" si="105"/>
        <v>94.037478705281089</v>
      </c>
      <c r="S208" s="386">
        <f t="shared" si="88"/>
        <v>94.037478705281089</v>
      </c>
      <c r="T208" s="377"/>
      <c r="U208" s="377"/>
      <c r="V208" s="132">
        <f t="shared" si="106"/>
        <v>1</v>
      </c>
    </row>
    <row r="209" spans="1:22" s="107" customFormat="1" ht="41.25" customHeight="1" x14ac:dyDescent="0.3">
      <c r="A209" s="108" t="str">
        <f t="shared" si="100"/>
        <v>Porcentaje de encuestas efectivas criticadas  ejecutadas  E/E 10</v>
      </c>
      <c r="B209" s="178" t="s">
        <v>465</v>
      </c>
      <c r="C209" s="178" t="s">
        <v>50</v>
      </c>
      <c r="D209" s="178" t="s">
        <v>55</v>
      </c>
      <c r="E209" s="178">
        <v>5</v>
      </c>
      <c r="F209" s="178" t="str">
        <f t="shared" si="101"/>
        <v>Precisión y Confiabilidad</v>
      </c>
      <c r="G209" s="178">
        <v>2</v>
      </c>
      <c r="H209" s="178" t="str">
        <f t="shared" si="102"/>
        <v>ZONALES</v>
      </c>
      <c r="I209" s="365">
        <f t="shared" si="103"/>
        <v>36</v>
      </c>
      <c r="J209" s="181" t="s">
        <v>319</v>
      </c>
      <c r="K209" s="366" t="s">
        <v>224</v>
      </c>
      <c r="L209" s="380" t="s">
        <v>807</v>
      </c>
      <c r="M209" s="388">
        <v>10</v>
      </c>
      <c r="N209" s="369">
        <v>45536</v>
      </c>
      <c r="O209" s="371" t="str">
        <f t="shared" si="104"/>
        <v>Óptimo &gt;=90%
Medio 80%</v>
      </c>
      <c r="P209" s="374">
        <v>1352</v>
      </c>
      <c r="Q209" s="374">
        <v>1437</v>
      </c>
      <c r="R209" s="385">
        <f t="shared" si="105"/>
        <v>94.084899095337505</v>
      </c>
      <c r="S209" s="386">
        <f t="shared" si="88"/>
        <v>94.084899095337505</v>
      </c>
      <c r="T209" s="377"/>
      <c r="U209" s="377"/>
      <c r="V209" s="132">
        <f t="shared" si="106"/>
        <v>1</v>
      </c>
    </row>
    <row r="210" spans="1:22" s="107" customFormat="1" ht="41.25" customHeight="1" x14ac:dyDescent="0.3">
      <c r="A210" s="108" t="str">
        <f t="shared" si="100"/>
        <v>Porcentaje de encuestas efectivas criticadas  ejecutadas  E/E 11</v>
      </c>
      <c r="B210" s="178" t="s">
        <v>465</v>
      </c>
      <c r="C210" s="178" t="s">
        <v>50</v>
      </c>
      <c r="D210" s="178" t="s">
        <v>55</v>
      </c>
      <c r="E210" s="178">
        <v>5</v>
      </c>
      <c r="F210" s="178" t="str">
        <f t="shared" si="101"/>
        <v>Precisión y Confiabilidad</v>
      </c>
      <c r="G210" s="178">
        <v>2</v>
      </c>
      <c r="H210" s="178" t="str">
        <f t="shared" si="102"/>
        <v>ZONALES</v>
      </c>
      <c r="I210" s="365">
        <f t="shared" si="103"/>
        <v>36</v>
      </c>
      <c r="J210" s="181" t="s">
        <v>320</v>
      </c>
      <c r="K210" s="366" t="s">
        <v>224</v>
      </c>
      <c r="L210" s="380" t="s">
        <v>808</v>
      </c>
      <c r="M210" s="388">
        <v>11</v>
      </c>
      <c r="N210" s="369">
        <v>45536</v>
      </c>
      <c r="O210" s="371" t="str">
        <f t="shared" si="104"/>
        <v>Óptimo &gt;=90%
Medio 80%</v>
      </c>
      <c r="P210" s="562">
        <v>1611</v>
      </c>
      <c r="Q210" s="562">
        <v>1713</v>
      </c>
      <c r="R210" s="385">
        <f t="shared" si="105"/>
        <v>94.045534150612966</v>
      </c>
      <c r="S210" s="386">
        <f t="shared" si="88"/>
        <v>94.045534150612966</v>
      </c>
      <c r="T210" s="377"/>
      <c r="U210" s="377"/>
      <c r="V210" s="132">
        <f t="shared" si="106"/>
        <v>1</v>
      </c>
    </row>
    <row r="211" spans="1:22" s="107" customFormat="1" ht="41.25" customHeight="1" x14ac:dyDescent="0.3">
      <c r="A211" s="108" t="str">
        <f t="shared" si="100"/>
        <v>Porcentaje de encuestas efectivas criticadas  ejecutadas  E/E 12</v>
      </c>
      <c r="B211" s="178" t="s">
        <v>465</v>
      </c>
      <c r="C211" s="178" t="s">
        <v>50</v>
      </c>
      <c r="D211" s="178" t="s">
        <v>55</v>
      </c>
      <c r="E211" s="178">
        <v>5</v>
      </c>
      <c r="F211" s="178" t="str">
        <f t="shared" si="101"/>
        <v>Precisión y Confiabilidad</v>
      </c>
      <c r="G211" s="178">
        <v>2</v>
      </c>
      <c r="H211" s="178" t="str">
        <f t="shared" si="102"/>
        <v>ZONALES</v>
      </c>
      <c r="I211" s="365">
        <f t="shared" si="103"/>
        <v>36</v>
      </c>
      <c r="J211" s="181" t="s">
        <v>321</v>
      </c>
      <c r="K211" s="366" t="s">
        <v>224</v>
      </c>
      <c r="L211" s="380"/>
      <c r="M211" s="388">
        <v>12</v>
      </c>
      <c r="N211" s="369">
        <v>45566</v>
      </c>
      <c r="O211" s="371" t="str">
        <f t="shared" si="104"/>
        <v>Óptimo &gt;=90%
Medio 80%</v>
      </c>
      <c r="P211" s="374">
        <v>1854</v>
      </c>
      <c r="Q211" s="374">
        <v>1961</v>
      </c>
      <c r="R211" s="385">
        <f t="shared" si="105"/>
        <v>94.543600203977562</v>
      </c>
      <c r="S211" s="386">
        <f t="shared" si="88"/>
        <v>94.543600203977562</v>
      </c>
      <c r="T211" s="377"/>
      <c r="U211" s="377"/>
      <c r="V211" s="132">
        <f t="shared" si="106"/>
        <v>1</v>
      </c>
    </row>
    <row r="212" spans="1:22" s="107" customFormat="1" ht="41.25" customHeight="1" x14ac:dyDescent="0.3">
      <c r="A212" s="108" t="str">
        <f t="shared" si="100"/>
        <v>Porcentaje de encuestas efectivas criticadas  ejecutadas  E/E 13</v>
      </c>
      <c r="B212" s="178" t="s">
        <v>465</v>
      </c>
      <c r="C212" s="178" t="s">
        <v>50</v>
      </c>
      <c r="D212" s="178" t="s">
        <v>55</v>
      </c>
      <c r="E212" s="178">
        <v>5</v>
      </c>
      <c r="F212" s="178" t="str">
        <f t="shared" si="101"/>
        <v>Precisión y Confiabilidad</v>
      </c>
      <c r="G212" s="178">
        <v>2</v>
      </c>
      <c r="H212" s="178" t="str">
        <f t="shared" si="102"/>
        <v>ZONALES</v>
      </c>
      <c r="I212" s="365">
        <f t="shared" si="103"/>
        <v>36</v>
      </c>
      <c r="J212" s="181" t="s">
        <v>322</v>
      </c>
      <c r="K212" s="366" t="s">
        <v>224</v>
      </c>
      <c r="L212" s="380"/>
      <c r="M212" s="388">
        <v>13</v>
      </c>
      <c r="N212" s="369">
        <v>45566</v>
      </c>
      <c r="O212" s="371" t="str">
        <f t="shared" si="104"/>
        <v>Óptimo &gt;=90%
Medio 80%</v>
      </c>
      <c r="P212" s="374">
        <v>2091</v>
      </c>
      <c r="Q212" s="374">
        <v>2215</v>
      </c>
      <c r="R212" s="385">
        <f t="shared" si="105"/>
        <v>94.401805869074494</v>
      </c>
      <c r="S212" s="386">
        <f t="shared" si="88"/>
        <v>94.401805869074494</v>
      </c>
      <c r="T212" s="377"/>
      <c r="U212" s="377"/>
      <c r="V212" s="132">
        <f t="shared" si="106"/>
        <v>1</v>
      </c>
    </row>
    <row r="213" spans="1:22" s="107" customFormat="1" ht="41.25" customHeight="1" x14ac:dyDescent="0.3">
      <c r="A213" s="108" t="str">
        <f t="shared" si="100"/>
        <v>Porcentaje de encuestas efectivas criticadas  ejecutadas  E/E 14</v>
      </c>
      <c r="B213" s="178" t="s">
        <v>465</v>
      </c>
      <c r="C213" s="178" t="s">
        <v>50</v>
      </c>
      <c r="D213" s="178" t="s">
        <v>55</v>
      </c>
      <c r="E213" s="178">
        <v>5</v>
      </c>
      <c r="F213" s="178" t="str">
        <f t="shared" si="101"/>
        <v>Precisión y Confiabilidad</v>
      </c>
      <c r="G213" s="178">
        <v>2</v>
      </c>
      <c r="H213" s="178" t="str">
        <f t="shared" si="102"/>
        <v>ZONALES</v>
      </c>
      <c r="I213" s="365">
        <f t="shared" si="103"/>
        <v>36</v>
      </c>
      <c r="J213" s="181" t="s">
        <v>323</v>
      </c>
      <c r="K213" s="366" t="s">
        <v>224</v>
      </c>
      <c r="L213" s="380"/>
      <c r="M213" s="388">
        <v>14</v>
      </c>
      <c r="N213" s="369">
        <v>45566</v>
      </c>
      <c r="O213" s="371" t="str">
        <f t="shared" si="104"/>
        <v>Óptimo &gt;=90%
Medio 80%</v>
      </c>
      <c r="P213" s="374">
        <v>2348</v>
      </c>
      <c r="Q213" s="374">
        <v>2489</v>
      </c>
      <c r="R213" s="385">
        <f t="shared" si="105"/>
        <v>94.335074327038967</v>
      </c>
      <c r="S213" s="386">
        <f t="shared" si="88"/>
        <v>94.335074327038967</v>
      </c>
      <c r="T213" s="377"/>
      <c r="U213" s="377"/>
      <c r="V213" s="132">
        <f t="shared" si="106"/>
        <v>1</v>
      </c>
    </row>
    <row r="214" spans="1:22" s="107" customFormat="1" ht="41.25" customHeight="1" x14ac:dyDescent="0.3">
      <c r="A214" s="108" t="str">
        <f t="shared" si="100"/>
        <v>Porcentaje de encuestas efectivas criticadas  ejecutadas  E/E 15</v>
      </c>
      <c r="B214" s="178" t="s">
        <v>465</v>
      </c>
      <c r="C214" s="178" t="s">
        <v>50</v>
      </c>
      <c r="D214" s="178" t="s">
        <v>55</v>
      </c>
      <c r="E214" s="178">
        <v>5</v>
      </c>
      <c r="F214" s="178" t="str">
        <f t="shared" si="101"/>
        <v>Precisión y Confiabilidad</v>
      </c>
      <c r="G214" s="178">
        <v>2</v>
      </c>
      <c r="H214" s="178" t="str">
        <f t="shared" si="102"/>
        <v>ZONALES</v>
      </c>
      <c r="I214" s="365">
        <f t="shared" si="103"/>
        <v>36</v>
      </c>
      <c r="J214" s="181" t="s">
        <v>324</v>
      </c>
      <c r="K214" s="366" t="s">
        <v>224</v>
      </c>
      <c r="L214" s="380"/>
      <c r="M214" s="388">
        <v>15</v>
      </c>
      <c r="N214" s="369">
        <v>45566</v>
      </c>
      <c r="O214" s="371" t="str">
        <f t="shared" si="104"/>
        <v>Óptimo &gt;=90%
Medio 80%</v>
      </c>
      <c r="P214" s="374">
        <v>2591</v>
      </c>
      <c r="Q214" s="374">
        <v>2747</v>
      </c>
      <c r="R214" s="385">
        <f t="shared" si="105"/>
        <v>94.321077539133597</v>
      </c>
      <c r="S214" s="386">
        <f t="shared" si="88"/>
        <v>94.321077539133597</v>
      </c>
      <c r="T214" s="377"/>
      <c r="U214" s="377"/>
      <c r="V214" s="132">
        <f t="shared" si="106"/>
        <v>1</v>
      </c>
    </row>
    <row r="215" spans="1:22" s="127" customFormat="1" ht="41.25" customHeight="1" x14ac:dyDescent="0.3">
      <c r="A215" s="128"/>
      <c r="B215" s="178" t="s">
        <v>465</v>
      </c>
      <c r="C215" s="178" t="s">
        <v>50</v>
      </c>
      <c r="D215" s="178" t="s">
        <v>55</v>
      </c>
      <c r="E215" s="178">
        <v>5</v>
      </c>
      <c r="F215" s="178" t="str">
        <f t="shared" si="101"/>
        <v>Precisión y Confiabilidad</v>
      </c>
      <c r="G215" s="178">
        <v>2</v>
      </c>
      <c r="H215" s="178" t="str">
        <f t="shared" si="102"/>
        <v>ZONALES</v>
      </c>
      <c r="I215" s="365">
        <f t="shared" si="103"/>
        <v>36</v>
      </c>
      <c r="J215" s="181" t="s">
        <v>325</v>
      </c>
      <c r="K215" s="366" t="s">
        <v>224</v>
      </c>
      <c r="L215" s="380"/>
      <c r="M215" s="388">
        <v>16</v>
      </c>
      <c r="N215" s="369"/>
      <c r="O215" s="371" t="str">
        <f t="shared" si="104"/>
        <v>Óptimo &gt;=90%
Medio 80%</v>
      </c>
      <c r="P215" s="374" t="s">
        <v>80</v>
      </c>
      <c r="Q215" s="374" t="s">
        <v>80</v>
      </c>
      <c r="R215" s="385" t="e">
        <f>P215/Q215*100</f>
        <v>#VALUE!</v>
      </c>
      <c r="S215" s="386" t="e">
        <f>+R215</f>
        <v>#VALUE!</v>
      </c>
      <c r="T215" s="377"/>
      <c r="U215" s="377"/>
      <c r="V215" s="132" t="e">
        <f t="shared" si="106"/>
        <v>#VALUE!</v>
      </c>
    </row>
    <row r="216" spans="1:22" s="127" customFormat="1" ht="41.25" customHeight="1" x14ac:dyDescent="0.3">
      <c r="A216" s="128"/>
      <c r="B216" s="178" t="s">
        <v>465</v>
      </c>
      <c r="C216" s="178" t="s">
        <v>50</v>
      </c>
      <c r="D216" s="178" t="s">
        <v>55</v>
      </c>
      <c r="E216" s="178">
        <v>5</v>
      </c>
      <c r="F216" s="178" t="str">
        <f t="shared" si="101"/>
        <v>Precisión y Confiabilidad</v>
      </c>
      <c r="G216" s="178">
        <v>2</v>
      </c>
      <c r="H216" s="178" t="str">
        <f t="shared" si="102"/>
        <v>ZONALES</v>
      </c>
      <c r="I216" s="365">
        <f t="shared" si="103"/>
        <v>36</v>
      </c>
      <c r="J216" s="181" t="s">
        <v>326</v>
      </c>
      <c r="K216" s="366" t="s">
        <v>224</v>
      </c>
      <c r="L216" s="380"/>
      <c r="M216" s="388">
        <v>17</v>
      </c>
      <c r="N216" s="369"/>
      <c r="O216" s="371" t="str">
        <f t="shared" si="104"/>
        <v>Óptimo &gt;=90%
Medio 80%</v>
      </c>
      <c r="P216" s="374" t="s">
        <v>80</v>
      </c>
      <c r="Q216" s="374" t="s">
        <v>80</v>
      </c>
      <c r="R216" s="385" t="e">
        <f>P216/Q216*100</f>
        <v>#VALUE!</v>
      </c>
      <c r="S216" s="386" t="e">
        <f>+R216</f>
        <v>#VALUE!</v>
      </c>
      <c r="T216" s="377"/>
      <c r="U216" s="377"/>
      <c r="V216" s="132" t="e">
        <f t="shared" si="106"/>
        <v>#VALUE!</v>
      </c>
    </row>
    <row r="217" spans="1:22" s="127" customFormat="1" ht="41.25" customHeight="1" x14ac:dyDescent="0.3">
      <c r="A217" s="128"/>
      <c r="B217" s="178" t="s">
        <v>465</v>
      </c>
      <c r="C217" s="178" t="s">
        <v>50</v>
      </c>
      <c r="D217" s="178" t="s">
        <v>55</v>
      </c>
      <c r="E217" s="178">
        <v>5</v>
      </c>
      <c r="F217" s="178" t="str">
        <f t="shared" si="101"/>
        <v>Precisión y Confiabilidad</v>
      </c>
      <c r="G217" s="178">
        <v>2</v>
      </c>
      <c r="H217" s="178" t="str">
        <f t="shared" si="102"/>
        <v>ZONALES</v>
      </c>
      <c r="I217" s="365">
        <f t="shared" si="103"/>
        <v>36</v>
      </c>
      <c r="J217" s="181" t="s">
        <v>327</v>
      </c>
      <c r="K217" s="366" t="s">
        <v>224</v>
      </c>
      <c r="L217" s="380"/>
      <c r="M217" s="388">
        <v>18</v>
      </c>
      <c r="N217" s="369"/>
      <c r="O217" s="371" t="str">
        <f t="shared" si="104"/>
        <v>Óptimo &gt;=90%
Medio 80%</v>
      </c>
      <c r="P217" s="374" t="s">
        <v>80</v>
      </c>
      <c r="Q217" s="374" t="s">
        <v>80</v>
      </c>
      <c r="R217" s="385" t="e">
        <f>P217/Q217*100</f>
        <v>#VALUE!</v>
      </c>
      <c r="S217" s="386" t="e">
        <f>+R217</f>
        <v>#VALUE!</v>
      </c>
      <c r="T217" s="377"/>
      <c r="U217" s="377"/>
      <c r="V217" s="132" t="e">
        <f t="shared" si="106"/>
        <v>#VALUE!</v>
      </c>
    </row>
    <row r="218" spans="1:22" s="127" customFormat="1" ht="41.25" customHeight="1" x14ac:dyDescent="0.3">
      <c r="A218" s="128"/>
      <c r="B218" s="178" t="s">
        <v>465</v>
      </c>
      <c r="C218" s="178" t="s">
        <v>50</v>
      </c>
      <c r="D218" s="178" t="s">
        <v>55</v>
      </c>
      <c r="E218" s="178">
        <v>5</v>
      </c>
      <c r="F218" s="178" t="str">
        <f t="shared" si="101"/>
        <v>Precisión y Confiabilidad</v>
      </c>
      <c r="G218" s="178">
        <v>2</v>
      </c>
      <c r="H218" s="178" t="str">
        <f t="shared" si="102"/>
        <v>ZONALES</v>
      </c>
      <c r="I218" s="365">
        <f t="shared" si="103"/>
        <v>36</v>
      </c>
      <c r="J218" s="181" t="s">
        <v>526</v>
      </c>
      <c r="K218" s="366" t="s">
        <v>224</v>
      </c>
      <c r="L218" s="380"/>
      <c r="M218" s="388">
        <v>19</v>
      </c>
      <c r="N218" s="369"/>
      <c r="O218" s="371" t="str">
        <f t="shared" si="104"/>
        <v>Óptimo &gt;=90%
Medio 80%</v>
      </c>
      <c r="P218" s="374" t="s">
        <v>80</v>
      </c>
      <c r="Q218" s="374" t="s">
        <v>80</v>
      </c>
      <c r="R218" s="385" t="e">
        <f>P218/Q218*100</f>
        <v>#VALUE!</v>
      </c>
      <c r="S218" s="386" t="e">
        <f>+R218</f>
        <v>#VALUE!</v>
      </c>
      <c r="T218" s="377"/>
      <c r="U218" s="377"/>
      <c r="V218" s="132" t="e">
        <f t="shared" si="106"/>
        <v>#VALUE!</v>
      </c>
    </row>
    <row r="219" spans="1:22" s="107" customFormat="1" ht="41.25" customHeight="1" x14ac:dyDescent="0.3">
      <c r="A219" s="108" t="str">
        <f t="shared" si="100"/>
        <v>Porcentaje de encuestas efectivas criticadas  ejecutadas  E/E 20</v>
      </c>
      <c r="B219" s="178" t="s">
        <v>465</v>
      </c>
      <c r="C219" s="178" t="s">
        <v>50</v>
      </c>
      <c r="D219" s="178" t="s">
        <v>55</v>
      </c>
      <c r="E219" s="178">
        <v>5</v>
      </c>
      <c r="F219" s="178" t="str">
        <f t="shared" ref="F219:F224" si="107">+F214</f>
        <v>Precisión y Confiabilidad</v>
      </c>
      <c r="G219" s="178">
        <v>2</v>
      </c>
      <c r="H219" s="178" t="str">
        <f t="shared" ref="H219:I224" si="108">+H214</f>
        <v>ZONALES</v>
      </c>
      <c r="I219" s="365">
        <f t="shared" si="108"/>
        <v>36</v>
      </c>
      <c r="J219" s="181" t="s">
        <v>525</v>
      </c>
      <c r="K219" s="366" t="s">
        <v>224</v>
      </c>
      <c r="L219" s="380"/>
      <c r="M219" s="388">
        <v>20</v>
      </c>
      <c r="N219" s="369"/>
      <c r="O219" s="371" t="str">
        <f t="shared" ref="O219:O224" si="109">+O214</f>
        <v>Óptimo &gt;=90%
Medio 80%</v>
      </c>
      <c r="P219" s="374" t="s">
        <v>80</v>
      </c>
      <c r="Q219" s="374" t="s">
        <v>80</v>
      </c>
      <c r="R219" s="385" t="e">
        <f t="shared" si="105"/>
        <v>#VALUE!</v>
      </c>
      <c r="S219" s="386" t="e">
        <f t="shared" si="88"/>
        <v>#VALUE!</v>
      </c>
      <c r="T219" s="377"/>
      <c r="U219" s="377"/>
      <c r="V219" s="132" t="e">
        <f t="shared" si="106"/>
        <v>#VALUE!</v>
      </c>
    </row>
    <row r="220" spans="1:22" s="127" customFormat="1" ht="41.25" customHeight="1" x14ac:dyDescent="0.3">
      <c r="A220" s="128"/>
      <c r="B220" s="178" t="s">
        <v>465</v>
      </c>
      <c r="C220" s="178" t="s">
        <v>50</v>
      </c>
      <c r="D220" s="178" t="s">
        <v>55</v>
      </c>
      <c r="E220" s="178">
        <v>5</v>
      </c>
      <c r="F220" s="178" t="str">
        <f t="shared" si="107"/>
        <v>Precisión y Confiabilidad</v>
      </c>
      <c r="G220" s="178">
        <v>2</v>
      </c>
      <c r="H220" s="178" t="str">
        <f t="shared" si="108"/>
        <v>ZONALES</v>
      </c>
      <c r="I220" s="365">
        <f t="shared" si="108"/>
        <v>36</v>
      </c>
      <c r="J220" s="181" t="s">
        <v>617</v>
      </c>
      <c r="K220" s="366" t="s">
        <v>224</v>
      </c>
      <c r="L220" s="380"/>
      <c r="M220" s="388">
        <v>21</v>
      </c>
      <c r="N220" s="369"/>
      <c r="O220" s="371" t="str">
        <f t="shared" si="109"/>
        <v>Óptimo &gt;=90%
Medio 80%</v>
      </c>
      <c r="P220" s="374" t="s">
        <v>80</v>
      </c>
      <c r="Q220" s="374" t="s">
        <v>80</v>
      </c>
      <c r="R220" s="385" t="e">
        <f t="shared" ref="R220:R225" si="110">P220/Q220*100</f>
        <v>#VALUE!</v>
      </c>
      <c r="S220" s="386" t="e">
        <f t="shared" ref="S220:S225" si="111">+R220</f>
        <v>#VALUE!</v>
      </c>
      <c r="T220" s="377"/>
      <c r="U220" s="377"/>
      <c r="V220" s="132" t="e">
        <f t="shared" si="106"/>
        <v>#VALUE!</v>
      </c>
    </row>
    <row r="221" spans="1:22" s="127" customFormat="1" ht="41.25" customHeight="1" x14ac:dyDescent="0.3">
      <c r="A221" s="128"/>
      <c r="B221" s="178" t="s">
        <v>465</v>
      </c>
      <c r="C221" s="178" t="s">
        <v>50</v>
      </c>
      <c r="D221" s="178" t="s">
        <v>55</v>
      </c>
      <c r="E221" s="178">
        <v>5</v>
      </c>
      <c r="F221" s="178" t="str">
        <f t="shared" si="107"/>
        <v>Precisión y Confiabilidad</v>
      </c>
      <c r="G221" s="178">
        <v>2</v>
      </c>
      <c r="H221" s="178" t="str">
        <f t="shared" si="108"/>
        <v>ZONALES</v>
      </c>
      <c r="I221" s="365">
        <f t="shared" si="108"/>
        <v>36</v>
      </c>
      <c r="J221" s="181" t="s">
        <v>618</v>
      </c>
      <c r="K221" s="366" t="s">
        <v>224</v>
      </c>
      <c r="L221" s="380"/>
      <c r="M221" s="388">
        <v>22</v>
      </c>
      <c r="N221" s="369"/>
      <c r="O221" s="371" t="str">
        <f t="shared" si="109"/>
        <v>Óptimo &gt;=90%
Medio 80%</v>
      </c>
      <c r="P221" s="374" t="s">
        <v>80</v>
      </c>
      <c r="Q221" s="374" t="s">
        <v>80</v>
      </c>
      <c r="R221" s="385" t="e">
        <f t="shared" si="110"/>
        <v>#VALUE!</v>
      </c>
      <c r="S221" s="386" t="e">
        <f t="shared" si="111"/>
        <v>#VALUE!</v>
      </c>
      <c r="T221" s="377"/>
      <c r="U221" s="377"/>
      <c r="V221" s="132" t="e">
        <f t="shared" si="106"/>
        <v>#VALUE!</v>
      </c>
    </row>
    <row r="222" spans="1:22" s="127" customFormat="1" ht="41.25" customHeight="1" x14ac:dyDescent="0.3">
      <c r="A222" s="128"/>
      <c r="B222" s="178" t="s">
        <v>465</v>
      </c>
      <c r="C222" s="178" t="s">
        <v>50</v>
      </c>
      <c r="D222" s="178" t="s">
        <v>55</v>
      </c>
      <c r="E222" s="178">
        <v>5</v>
      </c>
      <c r="F222" s="178" t="str">
        <f t="shared" si="107"/>
        <v>Precisión y Confiabilidad</v>
      </c>
      <c r="G222" s="178">
        <v>2</v>
      </c>
      <c r="H222" s="178" t="str">
        <f t="shared" si="108"/>
        <v>ZONALES</v>
      </c>
      <c r="I222" s="365">
        <f t="shared" si="108"/>
        <v>36</v>
      </c>
      <c r="J222" s="181" t="s">
        <v>619</v>
      </c>
      <c r="K222" s="366" t="s">
        <v>224</v>
      </c>
      <c r="L222" s="380"/>
      <c r="M222" s="388">
        <v>23</v>
      </c>
      <c r="N222" s="369"/>
      <c r="O222" s="371" t="str">
        <f t="shared" si="109"/>
        <v>Óptimo &gt;=90%
Medio 80%</v>
      </c>
      <c r="P222" s="374" t="s">
        <v>80</v>
      </c>
      <c r="Q222" s="374" t="s">
        <v>80</v>
      </c>
      <c r="R222" s="385" t="e">
        <f t="shared" si="110"/>
        <v>#VALUE!</v>
      </c>
      <c r="S222" s="386" t="e">
        <f t="shared" si="111"/>
        <v>#VALUE!</v>
      </c>
      <c r="T222" s="377"/>
      <c r="U222" s="377"/>
      <c r="V222" s="132" t="e">
        <f t="shared" si="106"/>
        <v>#VALUE!</v>
      </c>
    </row>
    <row r="223" spans="1:22" s="127" customFormat="1" ht="41.25" customHeight="1" x14ac:dyDescent="0.3">
      <c r="A223" s="128"/>
      <c r="B223" s="178" t="s">
        <v>465</v>
      </c>
      <c r="C223" s="178" t="s">
        <v>50</v>
      </c>
      <c r="D223" s="178" t="s">
        <v>55</v>
      </c>
      <c r="E223" s="178">
        <v>5</v>
      </c>
      <c r="F223" s="178" t="str">
        <f t="shared" si="107"/>
        <v>Precisión y Confiabilidad</v>
      </c>
      <c r="G223" s="178">
        <v>2</v>
      </c>
      <c r="H223" s="178" t="str">
        <f t="shared" si="108"/>
        <v>ZONALES</v>
      </c>
      <c r="I223" s="365">
        <f t="shared" si="108"/>
        <v>36</v>
      </c>
      <c r="J223" s="181" t="s">
        <v>620</v>
      </c>
      <c r="K223" s="366" t="s">
        <v>224</v>
      </c>
      <c r="L223" s="380"/>
      <c r="M223" s="388">
        <v>24</v>
      </c>
      <c r="N223" s="369"/>
      <c r="O223" s="371" t="str">
        <f t="shared" si="109"/>
        <v>Óptimo &gt;=90%
Medio 80%</v>
      </c>
      <c r="P223" s="374" t="s">
        <v>80</v>
      </c>
      <c r="Q223" s="374" t="s">
        <v>80</v>
      </c>
      <c r="R223" s="385" t="e">
        <f t="shared" si="110"/>
        <v>#VALUE!</v>
      </c>
      <c r="S223" s="386" t="e">
        <f t="shared" si="111"/>
        <v>#VALUE!</v>
      </c>
      <c r="T223" s="377"/>
      <c r="U223" s="377"/>
      <c r="V223" s="132" t="e">
        <f t="shared" si="106"/>
        <v>#VALUE!</v>
      </c>
    </row>
    <row r="224" spans="1:22" s="127" customFormat="1" ht="41.25" customHeight="1" x14ac:dyDescent="0.3">
      <c r="A224" s="128"/>
      <c r="B224" s="178" t="s">
        <v>465</v>
      </c>
      <c r="C224" s="178" t="s">
        <v>50</v>
      </c>
      <c r="D224" s="178" t="s">
        <v>55</v>
      </c>
      <c r="E224" s="178">
        <v>5</v>
      </c>
      <c r="F224" s="178" t="str">
        <f t="shared" si="107"/>
        <v>Precisión y Confiabilidad</v>
      </c>
      <c r="G224" s="178">
        <v>2</v>
      </c>
      <c r="H224" s="178" t="str">
        <f t="shared" si="108"/>
        <v>ZONALES</v>
      </c>
      <c r="I224" s="365">
        <f t="shared" si="108"/>
        <v>36</v>
      </c>
      <c r="J224" s="181" t="s">
        <v>621</v>
      </c>
      <c r="K224" s="366" t="s">
        <v>224</v>
      </c>
      <c r="L224" s="380"/>
      <c r="M224" s="388">
        <v>25</v>
      </c>
      <c r="N224" s="369"/>
      <c r="O224" s="371" t="str">
        <f t="shared" si="109"/>
        <v>Óptimo &gt;=90%
Medio 80%</v>
      </c>
      <c r="P224" s="374" t="s">
        <v>80</v>
      </c>
      <c r="Q224" s="374" t="s">
        <v>80</v>
      </c>
      <c r="R224" s="385" t="e">
        <f t="shared" si="110"/>
        <v>#VALUE!</v>
      </c>
      <c r="S224" s="386" t="e">
        <f t="shared" si="111"/>
        <v>#VALUE!</v>
      </c>
      <c r="T224" s="377"/>
      <c r="U224" s="377"/>
      <c r="V224" s="132" t="e">
        <f t="shared" si="106"/>
        <v>#VALUE!</v>
      </c>
    </row>
    <row r="225" spans="1:22" s="107" customFormat="1" ht="41.25" customHeight="1" x14ac:dyDescent="0.3">
      <c r="A225" s="128" t="str">
        <f>+J225</f>
        <v>Porcentaje de encuestas efectivas criticadas  ejecutadas  E/E</v>
      </c>
      <c r="B225" s="178" t="s">
        <v>465</v>
      </c>
      <c r="C225" s="178" t="s">
        <v>50</v>
      </c>
      <c r="D225" s="360" t="str">
        <f>+VLOOKUP(J225,'Indicadores Generales'!A$6:K$60,2,FALSE)</f>
        <v>Procesamiento</v>
      </c>
      <c r="E225" s="178">
        <v>5</v>
      </c>
      <c r="F225" s="360" t="str">
        <f>+VLOOKUP($J225,'Indicadores Generales'!A$6:K$60,3,FALSE)</f>
        <v>Precisión y Confiabilidad</v>
      </c>
      <c r="G225" s="178">
        <v>2</v>
      </c>
      <c r="H225" s="360" t="str">
        <f>+VLOOKUP(J225,'Indicadores Generales'!A$6:K$60,4,FALSE)</f>
        <v>ZONALES</v>
      </c>
      <c r="I225" s="361">
        <f>+VLOOKUP($J225,'Indicadores Generales'!$A$6:$K$60,5,FALSE)</f>
        <v>36</v>
      </c>
      <c r="J225" s="405" t="s">
        <v>102</v>
      </c>
      <c r="K225" s="406" t="s">
        <v>224</v>
      </c>
      <c r="L225" s="356"/>
      <c r="M225" s="362" t="s">
        <v>335</v>
      </c>
      <c r="N225" s="362"/>
      <c r="O225" s="371" t="str">
        <f>+VLOOKUP($J225,'Indicadores Generales'!$A$6:$K$60,11,FALSE)</f>
        <v>Óptimo &gt;=90%
Medio 80%</v>
      </c>
      <c r="P225" s="358" t="s">
        <v>80</v>
      </c>
      <c r="Q225" s="358" t="s">
        <v>80</v>
      </c>
      <c r="R225" s="363" t="e">
        <f t="shared" si="110"/>
        <v>#VALUE!</v>
      </c>
      <c r="S225" s="364" t="e">
        <f t="shared" si="111"/>
        <v>#VALUE!</v>
      </c>
      <c r="T225" s="354"/>
      <c r="U225" s="354"/>
      <c r="V225" s="132" t="e">
        <f>+IF(R225&gt;=90,1,IF(R225&gt;=80,0.5,0))</f>
        <v>#VALUE!</v>
      </c>
    </row>
    <row r="226" spans="1:22" ht="49.15" customHeight="1" x14ac:dyDescent="0.3">
      <c r="A226" s="128" t="str">
        <f>+J226</f>
        <v>Puntualidad en el cierre de la crítica y codificación</v>
      </c>
      <c r="B226" s="178" t="s">
        <v>465</v>
      </c>
      <c r="C226" s="178" t="s">
        <v>50</v>
      </c>
      <c r="D226" s="178" t="str">
        <f>+VLOOKUP(J226,'Indicadores Generales'!A$6:K$60,2,FALSE)</f>
        <v>Procesamiento</v>
      </c>
      <c r="E226" s="178">
        <v>5</v>
      </c>
      <c r="F226" s="178" t="str">
        <f>+VLOOKUP($J226,'Indicadores Generales'!A$6:K$60,3,FALSE)</f>
        <v>Oportunidad y Puntualidad</v>
      </c>
      <c r="G226" s="178">
        <v>1</v>
      </c>
      <c r="H226" s="178" t="str">
        <f>+VLOOKUP(J226,'Indicadores Generales'!A$6:K$60,4,FALSE)</f>
        <v>ZONALES</v>
      </c>
      <c r="I226" s="365">
        <f>+VLOOKUP($J226,'Indicadores Generales'!$A$6:$K$60,5,FALSE)</f>
        <v>37</v>
      </c>
      <c r="J226" s="181" t="s">
        <v>27</v>
      </c>
      <c r="K226" s="366" t="s">
        <v>12</v>
      </c>
      <c r="L226" s="380"/>
      <c r="M226" s="368">
        <v>0</v>
      </c>
      <c r="N226" s="369"/>
      <c r="O226" s="371" t="str">
        <f>+VLOOKUP($J226,'Indicadores Generales'!$A$6:$K$60,11,FALSE)</f>
        <v>Óptimo 0 días
Medio 5 días</v>
      </c>
      <c r="P226" s="370" t="s">
        <v>80</v>
      </c>
      <c r="Q226" s="370" t="s">
        <v>80</v>
      </c>
      <c r="R226" s="372" t="e">
        <f>+P226-Q226</f>
        <v>#VALUE!</v>
      </c>
      <c r="S226" s="386" t="e">
        <f>+R226</f>
        <v>#VALUE!</v>
      </c>
      <c r="T226" s="377"/>
      <c r="U226" s="377"/>
      <c r="V226" s="132" t="e">
        <f>+IF(R226&lt;=0,1,IF(R226&lt;=5,0.5,0))</f>
        <v>#VALUE!</v>
      </c>
    </row>
    <row r="227" spans="1:22" ht="42.75" x14ac:dyDescent="0.3">
      <c r="A227" s="128" t="str">
        <f>+J227</f>
        <v>Porcentaje de revisiones de las BDD parciales -validación</v>
      </c>
      <c r="B227" s="178" t="s">
        <v>465</v>
      </c>
      <c r="C227" s="178" t="s">
        <v>50</v>
      </c>
      <c r="D227" s="178" t="str">
        <f>+VLOOKUP(J227,'Indicadores Generales'!A$6:K$60,2,FALSE)</f>
        <v>Procesamiento</v>
      </c>
      <c r="E227" s="178">
        <v>5</v>
      </c>
      <c r="F227" s="178" t="str">
        <f>+VLOOKUP($J227,'Indicadores Generales'!A$6:K$60,3,FALSE)</f>
        <v>Precisión y Confiabilidad</v>
      </c>
      <c r="G227" s="178">
        <v>2</v>
      </c>
      <c r="H227" s="178" t="str">
        <f>+VLOOKUP(J227,'Indicadores Generales'!A$6:K$60,4,FALSE)</f>
        <v>DECON</v>
      </c>
      <c r="I227" s="365">
        <f>+VLOOKUP($J227,'Indicadores Generales'!$A$6:$K$60,5,FALSE)</f>
        <v>38</v>
      </c>
      <c r="J227" s="181" t="s">
        <v>293</v>
      </c>
      <c r="K227" s="366" t="s">
        <v>223</v>
      </c>
      <c r="L227" s="367"/>
      <c r="M227" s="368">
        <v>0</v>
      </c>
      <c r="N227" s="369"/>
      <c r="O227" s="371" t="str">
        <f>+VLOOKUP($J227,'Indicadores Generales'!$A$6:$K$60,11,FALSE)</f>
        <v>Óptimo &gt;=100% 
Medio 75%</v>
      </c>
      <c r="P227" s="374" t="s">
        <v>80</v>
      </c>
      <c r="Q227" s="374" t="s">
        <v>80</v>
      </c>
      <c r="R227" s="375" t="e">
        <f>+P227/Q227*100</f>
        <v>#VALUE!</v>
      </c>
      <c r="S227" s="376" t="e">
        <f t="shared" ref="S227:S238" si="112">+R227</f>
        <v>#VALUE!</v>
      </c>
      <c r="T227" s="377"/>
      <c r="U227" s="377"/>
      <c r="V227" s="132" t="e">
        <f>+IF(R227&gt;=100,1,IF(R227&gt;=75,0.5,0))</f>
        <v>#VALUE!</v>
      </c>
    </row>
    <row r="228" spans="1:22" s="127" customFormat="1" ht="40.5" x14ac:dyDescent="0.3">
      <c r="A228" s="128"/>
      <c r="B228" s="178" t="s">
        <v>465</v>
      </c>
      <c r="C228" s="178" t="s">
        <v>50</v>
      </c>
      <c r="D228" s="178" t="str">
        <f>+VLOOKUP(J228,'Indicadores Generales'!A$6:K$60,2,FALSE)</f>
        <v>Procesamiento</v>
      </c>
      <c r="E228" s="178">
        <v>5</v>
      </c>
      <c r="F228" s="178" t="str">
        <f>+VLOOKUP($J228,'Indicadores Generales'!A$6:K$60,3,FALSE)</f>
        <v>Oportunidad y Puntualidad</v>
      </c>
      <c r="G228" s="178">
        <v>1</v>
      </c>
      <c r="H228" s="178" t="str">
        <f>+VLOOKUP(J228,'Indicadores Generales'!A$6:K$60,4,FALSE)</f>
        <v>DIRAD</v>
      </c>
      <c r="I228" s="365">
        <f>+VLOOKUP($J228,'Indicadores Generales'!$A$6:$K$60,5,FALSE)</f>
        <v>39</v>
      </c>
      <c r="J228" s="181" t="s">
        <v>556</v>
      </c>
      <c r="K228" s="366" t="s">
        <v>12</v>
      </c>
      <c r="L228" s="367"/>
      <c r="M228" s="368">
        <v>0</v>
      </c>
      <c r="N228" s="369"/>
      <c r="O228" s="371" t="str">
        <f>+VLOOKUP($J228,'Indicadores Generales'!$A$6:$K$60,11,FALSE)</f>
        <v>Óptimo 0 días
Medio 3 días</v>
      </c>
      <c r="P228" s="370" t="s">
        <v>80</v>
      </c>
      <c r="Q228" s="370" t="s">
        <v>80</v>
      </c>
      <c r="R228" s="372" t="e">
        <f>+P228-Q228</f>
        <v>#VALUE!</v>
      </c>
      <c r="S228" s="376" t="e">
        <f t="shared" si="112"/>
        <v>#VALUE!</v>
      </c>
      <c r="T228" s="377"/>
      <c r="U228" s="377"/>
      <c r="V228" s="132" t="e">
        <f>+IF(R228&lt;=0,1,IF(R228&lt;=3,0.5,0))</f>
        <v>#VALUE!</v>
      </c>
    </row>
    <row r="229" spans="1:22" s="495" customFormat="1" ht="41.25" customHeight="1" x14ac:dyDescent="0.3">
      <c r="A229" s="493" t="str">
        <f>+J229</f>
        <v>Porcentaje de advertencias detectadas en validaciones -bases parciales 1</v>
      </c>
      <c r="B229" s="178" t="s">
        <v>465</v>
      </c>
      <c r="C229" s="178" t="s">
        <v>50</v>
      </c>
      <c r="D229" s="178" t="str">
        <f>+D230</f>
        <v>Procesamiento</v>
      </c>
      <c r="E229" s="178">
        <v>5</v>
      </c>
      <c r="F229" s="178" t="str">
        <f>F234</f>
        <v>Precisión y Confiabilidad</v>
      </c>
      <c r="G229" s="178">
        <v>2</v>
      </c>
      <c r="H229" s="178" t="str">
        <f>+H234</f>
        <v>DECON</v>
      </c>
      <c r="I229" s="365">
        <v>41</v>
      </c>
      <c r="J229" s="181" t="s">
        <v>622</v>
      </c>
      <c r="K229" s="366" t="s">
        <v>582</v>
      </c>
      <c r="L229" s="380"/>
      <c r="M229" s="368">
        <v>1</v>
      </c>
      <c r="N229" s="369"/>
      <c r="O229" s="371" t="str">
        <f>O234</f>
        <v>Óptimo &lt;=7%
Medio 9%</v>
      </c>
      <c r="P229" s="374" t="s">
        <v>80</v>
      </c>
      <c r="Q229" s="374" t="s">
        <v>80</v>
      </c>
      <c r="R229" s="372" t="e">
        <f t="shared" ref="R229:R236" si="113">+P229/Q229*100</f>
        <v>#VALUE!</v>
      </c>
      <c r="S229" s="386" t="e">
        <f t="shared" si="112"/>
        <v>#VALUE!</v>
      </c>
      <c r="T229" s="377"/>
      <c r="U229" s="377"/>
      <c r="V229" s="494" t="e">
        <f t="shared" ref="V229:V234" si="114">+IF(S229&lt;=7,1,IF(S229&lt;=9,0.5,0))</f>
        <v>#VALUE!</v>
      </c>
    </row>
    <row r="230" spans="1:22" s="495" customFormat="1" ht="41.25" customHeight="1" x14ac:dyDescent="0.3">
      <c r="A230" s="493" t="str">
        <f>+J230</f>
        <v>Porcentaje de advertencias detectadas en validaciones -bases parciales 2</v>
      </c>
      <c r="B230" s="178" t="s">
        <v>465</v>
      </c>
      <c r="C230" s="178" t="s">
        <v>50</v>
      </c>
      <c r="D230" s="178" t="s">
        <v>55</v>
      </c>
      <c r="E230" s="178">
        <v>5</v>
      </c>
      <c r="F230" s="178" t="str">
        <f>+F229</f>
        <v>Precisión y Confiabilidad</v>
      </c>
      <c r="G230" s="178">
        <v>2</v>
      </c>
      <c r="H230" s="178" t="str">
        <f>+H229</f>
        <v>DECON</v>
      </c>
      <c r="I230" s="365">
        <f>+I234</f>
        <v>40</v>
      </c>
      <c r="J230" s="181" t="s">
        <v>623</v>
      </c>
      <c r="K230" s="366" t="s">
        <v>582</v>
      </c>
      <c r="L230" s="380"/>
      <c r="M230" s="368">
        <v>2</v>
      </c>
      <c r="N230" s="369"/>
      <c r="O230" s="371" t="str">
        <f>+O229</f>
        <v>Óptimo &lt;=7%
Medio 9%</v>
      </c>
      <c r="P230" s="374" t="s">
        <v>80</v>
      </c>
      <c r="Q230" s="374" t="s">
        <v>80</v>
      </c>
      <c r="R230" s="372" t="e">
        <f t="shared" si="113"/>
        <v>#VALUE!</v>
      </c>
      <c r="S230" s="386" t="e">
        <f t="shared" si="112"/>
        <v>#VALUE!</v>
      </c>
      <c r="T230" s="377"/>
      <c r="U230" s="377"/>
      <c r="V230" s="494" t="e">
        <f t="shared" si="114"/>
        <v>#VALUE!</v>
      </c>
    </row>
    <row r="231" spans="1:22" s="495" customFormat="1" ht="41.25" customHeight="1" x14ac:dyDescent="0.3">
      <c r="A231" s="493"/>
      <c r="B231" s="178" t="s">
        <v>465</v>
      </c>
      <c r="C231" s="178" t="s">
        <v>50</v>
      </c>
      <c r="D231" s="178" t="s">
        <v>55</v>
      </c>
      <c r="E231" s="178">
        <v>5</v>
      </c>
      <c r="F231" s="178" t="str">
        <f>F234</f>
        <v>Precisión y Confiabilidad</v>
      </c>
      <c r="G231" s="178">
        <v>2</v>
      </c>
      <c r="H231" s="178" t="str">
        <f t="shared" ref="H231:I233" si="115">+H230</f>
        <v>DECON</v>
      </c>
      <c r="I231" s="365">
        <f t="shared" si="115"/>
        <v>40</v>
      </c>
      <c r="J231" s="181" t="s">
        <v>624</v>
      </c>
      <c r="K231" s="366" t="s">
        <v>582</v>
      </c>
      <c r="L231" s="380"/>
      <c r="M231" s="368">
        <v>3</v>
      </c>
      <c r="N231" s="369"/>
      <c r="O231" s="371" t="str">
        <f>+O230</f>
        <v>Óptimo &lt;=7%
Medio 9%</v>
      </c>
      <c r="P231" s="374" t="s">
        <v>80</v>
      </c>
      <c r="Q231" s="374" t="s">
        <v>80</v>
      </c>
      <c r="R231" s="372" t="e">
        <f t="shared" si="113"/>
        <v>#VALUE!</v>
      </c>
      <c r="S231" s="386" t="e">
        <f t="shared" si="112"/>
        <v>#VALUE!</v>
      </c>
      <c r="T231" s="377"/>
      <c r="U231" s="377"/>
      <c r="V231" s="494" t="e">
        <f t="shared" si="114"/>
        <v>#VALUE!</v>
      </c>
    </row>
    <row r="232" spans="1:22" s="495" customFormat="1" ht="41.25" customHeight="1" x14ac:dyDescent="0.3">
      <c r="A232" s="493"/>
      <c r="B232" s="178" t="s">
        <v>465</v>
      </c>
      <c r="C232" s="178" t="s">
        <v>50</v>
      </c>
      <c r="D232" s="178" t="s">
        <v>55</v>
      </c>
      <c r="E232" s="178">
        <v>5</v>
      </c>
      <c r="F232" s="178" t="str">
        <f>+F230</f>
        <v>Precisión y Confiabilidad</v>
      </c>
      <c r="G232" s="178">
        <v>2</v>
      </c>
      <c r="H232" s="178" t="str">
        <f t="shared" si="115"/>
        <v>DECON</v>
      </c>
      <c r="I232" s="365">
        <f t="shared" si="115"/>
        <v>40</v>
      </c>
      <c r="J232" s="181" t="s">
        <v>625</v>
      </c>
      <c r="K232" s="366" t="s">
        <v>582</v>
      </c>
      <c r="L232" s="380"/>
      <c r="M232" s="368">
        <v>4</v>
      </c>
      <c r="N232" s="369"/>
      <c r="O232" s="371" t="str">
        <f>+O231</f>
        <v>Óptimo &lt;=7%
Medio 9%</v>
      </c>
      <c r="P232" s="374" t="s">
        <v>80</v>
      </c>
      <c r="Q232" s="374" t="s">
        <v>80</v>
      </c>
      <c r="R232" s="372" t="e">
        <f t="shared" si="113"/>
        <v>#VALUE!</v>
      </c>
      <c r="S232" s="386" t="e">
        <f t="shared" si="112"/>
        <v>#VALUE!</v>
      </c>
      <c r="T232" s="377"/>
      <c r="U232" s="377"/>
      <c r="V232" s="494" t="e">
        <f t="shared" si="114"/>
        <v>#VALUE!</v>
      </c>
    </row>
    <row r="233" spans="1:22" s="495" customFormat="1" ht="41.25" customHeight="1" x14ac:dyDescent="0.3">
      <c r="A233" s="493"/>
      <c r="B233" s="178" t="s">
        <v>465</v>
      </c>
      <c r="C233" s="178" t="s">
        <v>50</v>
      </c>
      <c r="D233" s="178" t="s">
        <v>55</v>
      </c>
      <c r="E233" s="178">
        <v>5</v>
      </c>
      <c r="F233" s="178" t="str">
        <f>F236</f>
        <v>Precisión y Confiabilidad</v>
      </c>
      <c r="G233" s="178">
        <v>2</v>
      </c>
      <c r="H233" s="178" t="str">
        <f t="shared" si="115"/>
        <v>DECON</v>
      </c>
      <c r="I233" s="365">
        <f t="shared" si="115"/>
        <v>40</v>
      </c>
      <c r="J233" s="181" t="s">
        <v>626</v>
      </c>
      <c r="K233" s="366" t="s">
        <v>582</v>
      </c>
      <c r="L233" s="380"/>
      <c r="M233" s="368">
        <v>5</v>
      </c>
      <c r="N233" s="369"/>
      <c r="O233" s="371" t="str">
        <f>+O232</f>
        <v>Óptimo &lt;=7%
Medio 9%</v>
      </c>
      <c r="P233" s="374" t="s">
        <v>80</v>
      </c>
      <c r="Q233" s="374" t="s">
        <v>80</v>
      </c>
      <c r="R233" s="372" t="e">
        <f t="shared" si="113"/>
        <v>#VALUE!</v>
      </c>
      <c r="S233" s="386" t="e">
        <f t="shared" si="112"/>
        <v>#VALUE!</v>
      </c>
      <c r="T233" s="377"/>
      <c r="U233" s="377"/>
      <c r="V233" s="494" t="e">
        <f t="shared" si="114"/>
        <v>#VALUE!</v>
      </c>
    </row>
    <row r="234" spans="1:22" s="107" customFormat="1" ht="49.5" x14ac:dyDescent="0.3">
      <c r="A234" s="128" t="str">
        <f t="shared" ref="A234:A249" si="116">+J234</f>
        <v>Porcentaje de advertencias detectadas en validaciones -bases parciales</v>
      </c>
      <c r="B234" s="178" t="s">
        <v>465</v>
      </c>
      <c r="C234" s="178" t="s">
        <v>50</v>
      </c>
      <c r="D234" s="356" t="str">
        <f>+VLOOKUP(J234,'Indicadores Generales'!A$6:K$60,2,FALSE)</f>
        <v>Procesamiento</v>
      </c>
      <c r="E234" s="360">
        <v>5</v>
      </c>
      <c r="F234" s="360" t="str">
        <f>+VLOOKUP($J234,'Indicadores Generales'!A$6:K$60,3,FALSE)</f>
        <v>Precisión y Confiabilidad</v>
      </c>
      <c r="G234" s="360"/>
      <c r="H234" s="360" t="str">
        <f>+VLOOKUP(J234,'Indicadores Generales'!A$6:K$60,4,FALSE)</f>
        <v>DECON</v>
      </c>
      <c r="I234" s="361">
        <f>+VLOOKUP($J234,'Indicadores Generales'!$A$6:$K$60,5,FALSE)</f>
        <v>40</v>
      </c>
      <c r="J234" s="405" t="s">
        <v>627</v>
      </c>
      <c r="K234" s="405" t="s">
        <v>582</v>
      </c>
      <c r="L234" s="407"/>
      <c r="M234" s="410" t="s">
        <v>335</v>
      </c>
      <c r="N234" s="411"/>
      <c r="O234" s="371" t="str">
        <f>+VLOOKUP($J234,'Indicadores Generales'!$A$6:$K$60,11,FALSE)</f>
        <v>Óptimo &lt;=7%
Medio 9%</v>
      </c>
      <c r="P234" s="408" t="str">
        <f>IF(MAX(P229:P233)&gt;0,MAX(P229:P233),"*")</f>
        <v>*</v>
      </c>
      <c r="Q234" s="408" t="str">
        <f>IF(MAX(Q229:Q233)&gt;0,MAX(Q229:Q233),"*")</f>
        <v>*</v>
      </c>
      <c r="R234" s="359" t="e">
        <f t="shared" si="113"/>
        <v>#VALUE!</v>
      </c>
      <c r="S234" s="358" t="e">
        <f t="shared" si="112"/>
        <v>#VALUE!</v>
      </c>
      <c r="T234" s="354"/>
      <c r="U234" s="354"/>
      <c r="V234" s="132" t="e">
        <f t="shared" si="114"/>
        <v>#VALUE!</v>
      </c>
    </row>
    <row r="235" spans="1:22" s="127" customFormat="1" ht="42.75" x14ac:dyDescent="0.3">
      <c r="A235" s="128"/>
      <c r="B235" s="178" t="s">
        <v>465</v>
      </c>
      <c r="C235" s="178" t="s">
        <v>50</v>
      </c>
      <c r="D235" s="178" t="str">
        <f>+VLOOKUP(J235,'Indicadores Generales'!A$6:K$60,2,FALSE)</f>
        <v>Procesamiento</v>
      </c>
      <c r="E235" s="178">
        <v>5</v>
      </c>
      <c r="F235" s="178" t="str">
        <f>+VLOOKUP($J235,'Indicadores Generales'!A$6:K$60,3,FALSE)</f>
        <v>Precisión y Confiabilidad</v>
      </c>
      <c r="G235" s="178">
        <v>2</v>
      </c>
      <c r="H235" s="178" t="str">
        <f>+VLOOKUP(J235,'Indicadores Generales'!A$6:K$60,4,FALSE)</f>
        <v>DECON</v>
      </c>
      <c r="I235" s="365">
        <f>+VLOOKUP($J235,'Indicadores Generales'!$A$6:$K$60,5,FALSE)</f>
        <v>41</v>
      </c>
      <c r="J235" s="396" t="s">
        <v>529</v>
      </c>
      <c r="K235" s="366" t="s">
        <v>531</v>
      </c>
      <c r="L235" s="407"/>
      <c r="M235" s="368">
        <v>0</v>
      </c>
      <c r="N235" s="411"/>
      <c r="O235" s="371" t="str">
        <f>+VLOOKUP($J235,'Indicadores Generales'!$A$6:$K$60,11,FALSE)</f>
        <v>Óptimo &lt;=0,15%
Medio 0.20%</v>
      </c>
      <c r="P235" s="374" t="s">
        <v>80</v>
      </c>
      <c r="Q235" s="374" t="s">
        <v>80</v>
      </c>
      <c r="R235" s="372" t="e">
        <f t="shared" si="113"/>
        <v>#VALUE!</v>
      </c>
      <c r="S235" s="376" t="e">
        <f t="shared" si="112"/>
        <v>#VALUE!</v>
      </c>
      <c r="T235" s="354"/>
      <c r="U235" s="354"/>
      <c r="V235" s="132" t="e">
        <f>+IF(S235&lt;=0.15,1,IF(S235&lt;=0.2,0.5,0))</f>
        <v>#VALUE!</v>
      </c>
    </row>
    <row r="236" spans="1:22" ht="40.5" x14ac:dyDescent="0.3">
      <c r="A236" s="128" t="str">
        <f t="shared" si="116"/>
        <v>Porcentaje de inconsistencia en la base de datos micro consolidada</v>
      </c>
      <c r="B236" s="178" t="s">
        <v>465</v>
      </c>
      <c r="C236" s="178" t="s">
        <v>50</v>
      </c>
      <c r="D236" s="178" t="str">
        <f>+VLOOKUP(J236,'Indicadores Generales'!A$6:K$60,2,FALSE)</f>
        <v>Procesamiento</v>
      </c>
      <c r="E236" s="178">
        <v>5</v>
      </c>
      <c r="F236" s="178" t="str">
        <f>+VLOOKUP($J236,'Indicadores Generales'!A$6:K$60,3,FALSE)</f>
        <v>Precisión y Confiabilidad</v>
      </c>
      <c r="G236" s="178">
        <v>2</v>
      </c>
      <c r="H236" s="178" t="str">
        <f>+VLOOKUP(J236,'Indicadores Generales'!A$6:K$60,4,FALSE)</f>
        <v>DECON</v>
      </c>
      <c r="I236" s="365">
        <f>+VLOOKUP($J236,'Indicadores Generales'!$A$6:$K$60,5,FALSE)</f>
        <v>42</v>
      </c>
      <c r="J236" s="396" t="s">
        <v>177</v>
      </c>
      <c r="K236" s="366" t="s">
        <v>229</v>
      </c>
      <c r="L236" s="367"/>
      <c r="M236" s="368">
        <v>0</v>
      </c>
      <c r="N236" s="470"/>
      <c r="O236" s="371" t="str">
        <f>+VLOOKUP($J236,'Indicadores Generales'!$A$6:$K$60,11,FALSE)</f>
        <v>Óptimo &lt;=5%
Medio 7%</v>
      </c>
      <c r="P236" s="374" t="s">
        <v>80</v>
      </c>
      <c r="Q236" s="374" t="s">
        <v>80</v>
      </c>
      <c r="R236" s="372" t="e">
        <f t="shared" si="113"/>
        <v>#VALUE!</v>
      </c>
      <c r="S236" s="376" t="e">
        <f t="shared" si="112"/>
        <v>#VALUE!</v>
      </c>
      <c r="T236" s="377"/>
      <c r="U236" s="377"/>
      <c r="V236" s="132" t="e">
        <f>+IF(S236&lt;=5,1,IF(S236&lt;=7,0.5,0))</f>
        <v>#VALUE!</v>
      </c>
    </row>
    <row r="237" spans="1:22" ht="40.5" x14ac:dyDescent="0.3">
      <c r="A237" s="128" t="str">
        <f t="shared" si="116"/>
        <v>Puntualidad en generación de base de datos macro</v>
      </c>
      <c r="B237" s="178" t="s">
        <v>465</v>
      </c>
      <c r="C237" s="178" t="s">
        <v>50</v>
      </c>
      <c r="D237" s="178" t="str">
        <f>+VLOOKUP(J237,'Indicadores Generales'!A$6:K$60,2,FALSE)</f>
        <v>Procesamiento</v>
      </c>
      <c r="E237" s="178">
        <v>5</v>
      </c>
      <c r="F237" s="178" t="str">
        <f>+VLOOKUP($J237,'Indicadores Generales'!A$6:K$60,3,FALSE)</f>
        <v>Oportunidad y Puntualidad</v>
      </c>
      <c r="G237" s="178">
        <v>1</v>
      </c>
      <c r="H237" s="178" t="str">
        <f>+VLOOKUP(J237,'Indicadores Generales'!A$6:K$60,4,FALSE)</f>
        <v>DECON - DIRAD</v>
      </c>
      <c r="I237" s="365">
        <f>+VLOOKUP($J237,'Indicadores Generales'!$A$6:$K$60,5,FALSE)</f>
        <v>43</v>
      </c>
      <c r="J237" s="181" t="s">
        <v>24</v>
      </c>
      <c r="K237" s="366" t="s">
        <v>12</v>
      </c>
      <c r="L237" s="367"/>
      <c r="M237" s="368">
        <v>0</v>
      </c>
      <c r="N237" s="470"/>
      <c r="O237" s="371" t="str">
        <f>+VLOOKUP($J237,'Indicadores Generales'!$A$6:$K$60,11,FALSE)</f>
        <v>Óptimo 0 días
Medio 2 días</v>
      </c>
      <c r="P237" s="370" t="s">
        <v>80</v>
      </c>
      <c r="Q237" s="370" t="s">
        <v>80</v>
      </c>
      <c r="R237" s="372" t="e">
        <f>+P237-Q237</f>
        <v>#VALUE!</v>
      </c>
      <c r="S237" s="365" t="e">
        <f t="shared" si="112"/>
        <v>#VALUE!</v>
      </c>
      <c r="T237" s="377"/>
      <c r="U237" s="377"/>
      <c r="V237" s="132" t="e">
        <f>+IF(R237&lt;=0,1,IF(R237&lt;=2,0.5,0))</f>
        <v>#VALUE!</v>
      </c>
    </row>
    <row r="238" spans="1:22" ht="57.75" customHeight="1" x14ac:dyDescent="0.3">
      <c r="A238" s="128" t="str">
        <f t="shared" si="116"/>
        <v>Puntualidad en la entrega de la base de cobertura para la generación de factores de expansión</v>
      </c>
      <c r="B238" s="178" t="s">
        <v>465</v>
      </c>
      <c r="C238" s="178" t="s">
        <v>50</v>
      </c>
      <c r="D238" s="178" t="str">
        <f>+VLOOKUP(J238,'Indicadores Generales'!A$6:K$60,2,FALSE)</f>
        <v>Procesamiento</v>
      </c>
      <c r="E238" s="178">
        <v>5</v>
      </c>
      <c r="F238" s="178" t="str">
        <f>+VLOOKUP($J238,'Indicadores Generales'!A$6:K$60,3,FALSE)</f>
        <v>Oportunidad y Puntualidad</v>
      </c>
      <c r="G238" s="178">
        <v>1</v>
      </c>
      <c r="H238" s="178" t="str">
        <f>+VLOOKUP(J238,'Indicadores Generales'!A$6:K$60,4,FALSE)</f>
        <v>DECON</v>
      </c>
      <c r="I238" s="365">
        <f>+VLOOKUP($J238,'Indicadores Generales'!$A$6:$K$60,5,FALSE)</f>
        <v>44</v>
      </c>
      <c r="J238" s="181" t="s">
        <v>185</v>
      </c>
      <c r="K238" s="366" t="s">
        <v>12</v>
      </c>
      <c r="L238" s="367"/>
      <c r="M238" s="368">
        <v>0</v>
      </c>
      <c r="N238" s="470"/>
      <c r="O238" s="371" t="str">
        <f>+VLOOKUP($J238,'Indicadores Generales'!$A$6:$K$60,11,FALSE)</f>
        <v>Óptimo 0 días
Medio 2 días</v>
      </c>
      <c r="P238" s="370" t="s">
        <v>80</v>
      </c>
      <c r="Q238" s="370" t="s">
        <v>80</v>
      </c>
      <c r="R238" s="372" t="e">
        <f>+P238-Q238</f>
        <v>#VALUE!</v>
      </c>
      <c r="S238" s="365" t="e">
        <f t="shared" si="112"/>
        <v>#VALUE!</v>
      </c>
      <c r="T238" s="377"/>
      <c r="U238" s="377"/>
      <c r="V238" s="132" t="e">
        <f>+IF(R238&lt;=0,1,IF(R238&lt;=2,0.5,0))</f>
        <v>#VALUE!</v>
      </c>
    </row>
    <row r="239" spans="1:22" ht="41.25" customHeight="1" x14ac:dyDescent="0.3">
      <c r="A239" s="128" t="str">
        <f t="shared" si="116"/>
        <v>Numero de BDDs macro recibidas para la generación de factores de expansión</v>
      </c>
      <c r="B239" s="178" t="s">
        <v>465</v>
      </c>
      <c r="C239" s="178" t="s">
        <v>50</v>
      </c>
      <c r="D239" s="178" t="str">
        <f>+VLOOKUP(J239,'Indicadores Generales'!A$6:K$60,2,FALSE)</f>
        <v>Procesamiento</v>
      </c>
      <c r="E239" s="178">
        <v>5</v>
      </c>
      <c r="F239" s="178" t="str">
        <f>+VLOOKUP($J239,'Indicadores Generales'!A$6:K$60,3,FALSE)</f>
        <v>Procedimientos Estadísticos Adecuados</v>
      </c>
      <c r="G239" s="178">
        <v>3</v>
      </c>
      <c r="H239" s="178" t="str">
        <f>+VLOOKUP(J239,'Indicadores Generales'!A$6:K$60,4,FALSE)</f>
        <v>DINEM</v>
      </c>
      <c r="I239" s="365">
        <f>+VLOOKUP($J239,'Indicadores Generales'!$A$6:$K$60,5,FALSE)</f>
        <v>45</v>
      </c>
      <c r="J239" s="396" t="s">
        <v>178</v>
      </c>
      <c r="K239" s="366" t="s">
        <v>194</v>
      </c>
      <c r="L239" s="367"/>
      <c r="M239" s="368">
        <v>0</v>
      </c>
      <c r="N239" s="470"/>
      <c r="O239" s="371" t="str">
        <f>+VLOOKUP($J239,'Indicadores Generales'!$A$6:$K$60,11,FALSE)</f>
        <v>Óptimo =1 vez
Medio 2 veces</v>
      </c>
      <c r="P239" s="374" t="s">
        <v>80</v>
      </c>
      <c r="Q239" s="374" t="s">
        <v>80</v>
      </c>
      <c r="R239" s="372" t="str">
        <f>+P239</f>
        <v>*</v>
      </c>
      <c r="S239" s="376" t="str">
        <f>+R239</f>
        <v>*</v>
      </c>
      <c r="T239" s="377"/>
      <c r="U239" s="377"/>
      <c r="V239" s="132" t="str">
        <f>+IF(S239="*","*",IF(R239=1,1,IF(R239&gt;2,0,0.5)))</f>
        <v>*</v>
      </c>
    </row>
    <row r="240" spans="1:22" ht="42.75" x14ac:dyDescent="0.3">
      <c r="A240" s="128" t="str">
        <f t="shared" si="116"/>
        <v>Porcentaje de encuestas efectivas de la muestra para publicación</v>
      </c>
      <c r="B240" s="178" t="s">
        <v>465</v>
      </c>
      <c r="C240" s="178" t="s">
        <v>50</v>
      </c>
      <c r="D240" s="178" t="str">
        <f>+VLOOKUP(J240,'Indicadores Generales'!A$6:K$60,2,FALSE)</f>
        <v>Procesamiento</v>
      </c>
      <c r="E240" s="178">
        <v>5</v>
      </c>
      <c r="F240" s="178" t="str">
        <f>+VLOOKUP($J240,'Indicadores Generales'!A$6:K$60,3,FALSE)</f>
        <v>Precisión y Confiabilidad</v>
      </c>
      <c r="G240" s="178">
        <v>2</v>
      </c>
      <c r="H240" s="178" t="str">
        <f>+VLOOKUP(J240,'Indicadores Generales'!A$6:K$60,4,FALSE)</f>
        <v>DECON</v>
      </c>
      <c r="I240" s="365">
        <f>+VLOOKUP($J240,'Indicadores Generales'!$A$6:$K$60,5,FALSE)</f>
        <v>46</v>
      </c>
      <c r="J240" s="181" t="s">
        <v>20</v>
      </c>
      <c r="K240" s="366" t="s">
        <v>225</v>
      </c>
      <c r="L240" s="367"/>
      <c r="M240" s="368">
        <v>0</v>
      </c>
      <c r="N240" s="470"/>
      <c r="O240" s="371" t="str">
        <f>+VLOOKUP($J240,'Indicadores Generales'!$A$6:$K$60,11,FALSE)</f>
        <v>Óptimo &gt;=90%
Medio 85%</v>
      </c>
      <c r="P240" s="374" t="s">
        <v>80</v>
      </c>
      <c r="Q240" s="374" t="s">
        <v>80</v>
      </c>
      <c r="R240" s="385" t="e">
        <f>P240/Q240*100</f>
        <v>#VALUE!</v>
      </c>
      <c r="S240" s="376" t="e">
        <f t="shared" ref="S240:S248" si="117">+R240</f>
        <v>#VALUE!</v>
      </c>
      <c r="T240" s="377"/>
      <c r="U240" s="377"/>
      <c r="V240" s="132" t="e">
        <f>+IF(R240&gt;=90,1,IF(R240&gt;=85,0.5,0))</f>
        <v>#VALUE!</v>
      </c>
    </row>
    <row r="241" spans="1:22" ht="41.25" customHeight="1" x14ac:dyDescent="0.3">
      <c r="A241" s="128" t="str">
        <f t="shared" si="116"/>
        <v>Puntualidad en la entrega la BDD con factores de expansión</v>
      </c>
      <c r="B241" s="178" t="s">
        <v>465</v>
      </c>
      <c r="C241" s="178" t="s">
        <v>50</v>
      </c>
      <c r="D241" s="178" t="str">
        <f>+VLOOKUP(J241,'Indicadores Generales'!A$6:K$60,2,FALSE)</f>
        <v>Procesamiento</v>
      </c>
      <c r="E241" s="178">
        <v>5</v>
      </c>
      <c r="F241" s="178" t="str">
        <f>+VLOOKUP($J241,'Indicadores Generales'!A$6:K$60,3,FALSE)</f>
        <v>Oportunidad y Puntualidad</v>
      </c>
      <c r="G241" s="178">
        <v>1</v>
      </c>
      <c r="H241" s="178" t="str">
        <f>+VLOOKUP(J241,'Indicadores Generales'!A$6:K$60,4,FALSE)</f>
        <v>DINEM</v>
      </c>
      <c r="I241" s="365">
        <f>+VLOOKUP($J241,'Indicadores Generales'!$A$6:$K$60,5,FALSE)</f>
        <v>47</v>
      </c>
      <c r="J241" s="181" t="s">
        <v>559</v>
      </c>
      <c r="K241" s="366" t="s">
        <v>12</v>
      </c>
      <c r="L241" s="367"/>
      <c r="M241" s="368">
        <v>0</v>
      </c>
      <c r="N241" s="470"/>
      <c r="O241" s="371" t="str">
        <f>+VLOOKUP($J241,'Indicadores Generales'!$A$6:$K$60,11,FALSE)</f>
        <v>Óptimo 0 días
Medio 2 días</v>
      </c>
      <c r="P241" s="370" t="s">
        <v>80</v>
      </c>
      <c r="Q241" s="370" t="s">
        <v>80</v>
      </c>
      <c r="R241" s="372" t="e">
        <f>+P241-Q241</f>
        <v>#VALUE!</v>
      </c>
      <c r="S241" s="365" t="e">
        <f t="shared" si="117"/>
        <v>#VALUE!</v>
      </c>
      <c r="T241" s="377"/>
      <c r="U241" s="377"/>
      <c r="V241" s="132" t="e">
        <f>+IF(R241&lt;=0,1,IF(R241&lt;=2,0.5,0))</f>
        <v>#VALUE!</v>
      </c>
    </row>
    <row r="242" spans="1:22" s="138" customFormat="1" ht="60" customHeight="1" x14ac:dyDescent="0.3">
      <c r="A242" s="128" t="str">
        <f t="shared" si="116"/>
        <v>Tasa de elegibilidad</v>
      </c>
      <c r="B242" s="178" t="s">
        <v>465</v>
      </c>
      <c r="C242" s="178" t="s">
        <v>50</v>
      </c>
      <c r="D242" s="178" t="str">
        <f>+VLOOKUP(J242,'Indicadores Generales'!A$6:K$60,2,FALSE)</f>
        <v>Procesamiento</v>
      </c>
      <c r="E242" s="178">
        <v>5</v>
      </c>
      <c r="F242" s="178" t="str">
        <f>+VLOOKUP($J242,'Indicadores Generales'!A$6:K$60,3,FALSE)</f>
        <v>Precisión y Confiabilidad</v>
      </c>
      <c r="G242" s="178">
        <v>2</v>
      </c>
      <c r="H242" s="178" t="str">
        <f>+VLOOKUP(J242,'Indicadores Generales'!A$6:K$60,4,FALSE)</f>
        <v>DINEM</v>
      </c>
      <c r="I242" s="365">
        <f>+VLOOKUP($J242,'Indicadores Generales'!$A$6:$K$60,5,FALSE)</f>
        <v>48</v>
      </c>
      <c r="J242" s="181" t="s">
        <v>340</v>
      </c>
      <c r="K242" s="366" t="s">
        <v>341</v>
      </c>
      <c r="L242" s="367"/>
      <c r="M242" s="368">
        <v>0</v>
      </c>
      <c r="N242" s="470"/>
      <c r="O242" s="371" t="str">
        <f>+VLOOKUP($J242,'Indicadores Generales'!$A$6:$K$60,11,FALSE)</f>
        <v>Óptimo &gt;=87,20%
Medio 85%</v>
      </c>
      <c r="P242" s="374" t="s">
        <v>80</v>
      </c>
      <c r="Q242" s="374" t="s">
        <v>80</v>
      </c>
      <c r="R242" s="372" t="e">
        <f>+P242/Q242*100</f>
        <v>#VALUE!</v>
      </c>
      <c r="S242" s="386" t="e">
        <f>+R242</f>
        <v>#VALUE!</v>
      </c>
      <c r="T242" s="388"/>
      <c r="U242" s="388"/>
      <c r="V242" s="132" t="e">
        <f>+IF(R242&lt;85,0,IF(R242&lt;=87.2,0.5,1))</f>
        <v>#VALUE!</v>
      </c>
    </row>
    <row r="243" spans="1:22" ht="40.9" customHeight="1" x14ac:dyDescent="0.3">
      <c r="A243" s="128" t="str">
        <f t="shared" si="116"/>
        <v>Puntualidad en la carga de productos mínimos estadísticos al RIBD</v>
      </c>
      <c r="B243" s="178" t="s">
        <v>465</v>
      </c>
      <c r="C243" s="178" t="s">
        <v>50</v>
      </c>
      <c r="D243" s="178" t="str">
        <f>+VLOOKUP(J243,'Indicadores Generales'!A$6:K$60,2,FALSE)</f>
        <v>Análisis</v>
      </c>
      <c r="E243" s="178">
        <v>6</v>
      </c>
      <c r="F243" s="178" t="str">
        <f>+VLOOKUP($J243,'Indicadores Generales'!A$6:K$60,3,FALSE)</f>
        <v>Oportunidad y Puntualidad</v>
      </c>
      <c r="G243" s="178">
        <v>1</v>
      </c>
      <c r="H243" s="178" t="str">
        <f>+VLOOKUP(J243,'Indicadores Generales'!A$6:K$60,4,FALSE)</f>
        <v>DECON</v>
      </c>
      <c r="I243" s="365">
        <f>+VLOOKUP($J243,'Indicadores Generales'!$A$6:$K$60,5,FALSE)</f>
        <v>49</v>
      </c>
      <c r="J243" s="396" t="s">
        <v>561</v>
      </c>
      <c r="K243" s="366" t="s">
        <v>12</v>
      </c>
      <c r="L243" s="367"/>
      <c r="M243" s="368">
        <v>0</v>
      </c>
      <c r="N243" s="471"/>
      <c r="O243" s="371" t="str">
        <f>+VLOOKUP($J243,'Indicadores Generales'!$A$6:$K$60,11,FALSE)</f>
        <v>Óptimo 0 días
Medio 1 día</v>
      </c>
      <c r="P243" s="370" t="s">
        <v>80</v>
      </c>
      <c r="Q243" s="370" t="s">
        <v>80</v>
      </c>
      <c r="R243" s="372" t="e">
        <f>+P243-Q243</f>
        <v>#VALUE!</v>
      </c>
      <c r="S243" s="448" t="e">
        <f>+P243-Q243</f>
        <v>#VALUE!</v>
      </c>
      <c r="T243" s="377"/>
      <c r="U243" s="377"/>
      <c r="V243" s="132" t="e">
        <f>+IF(R243&lt;=0,1,IF(R243&lt;=1,0.5,0))</f>
        <v>#VALUE!</v>
      </c>
    </row>
    <row r="244" spans="1:22" s="495" customFormat="1" ht="41.25" customHeight="1" x14ac:dyDescent="0.3">
      <c r="A244" s="493" t="str">
        <f t="shared" si="116"/>
        <v>Coeficiente de Variación*</v>
      </c>
      <c r="B244" s="178" t="s">
        <v>465</v>
      </c>
      <c r="C244" s="178" t="s">
        <v>50</v>
      </c>
      <c r="D244" s="178" t="str">
        <f>+VLOOKUP(J244,'Indicadores Generales'!A$6:K$60,2,FALSE)</f>
        <v>Análisis</v>
      </c>
      <c r="E244" s="178">
        <v>6</v>
      </c>
      <c r="F244" s="178" t="str">
        <f>+VLOOKUP($J244,'Indicadores Generales'!A$6:K$60,3,FALSE)</f>
        <v>Precisión y Confiabilidad</v>
      </c>
      <c r="G244" s="178">
        <v>2</v>
      </c>
      <c r="H244" s="178" t="str">
        <f>+VLOOKUP(J244,'Indicadores Generales'!A$6:K$60,4,FALSE)</f>
        <v>DECON</v>
      </c>
      <c r="I244" s="365">
        <f>+VLOOKUP($J244,'Indicadores Generales'!$A$6:$K$60,5,FALSE)</f>
        <v>50</v>
      </c>
      <c r="J244" s="187" t="s">
        <v>95</v>
      </c>
      <c r="K244" s="366" t="s">
        <v>195</v>
      </c>
      <c r="L244" s="367"/>
      <c r="M244" s="368">
        <v>0</v>
      </c>
      <c r="N244" s="470"/>
      <c r="O244" s="371" t="str">
        <f>+VLOOKUP($J244,'Indicadores Generales'!$A$6:$K$60,11,FALSE)</f>
        <v>Óptimo &lt;= 15%
Medio 17%</v>
      </c>
      <c r="P244" s="374" t="s">
        <v>80</v>
      </c>
      <c r="Q244" s="374" t="s">
        <v>80</v>
      </c>
      <c r="R244" s="372" t="str">
        <f>+P244</f>
        <v>*</v>
      </c>
      <c r="S244" s="376" t="str">
        <f t="shared" si="117"/>
        <v>*</v>
      </c>
      <c r="T244" s="377"/>
      <c r="U244" s="377"/>
      <c r="V244" s="494" t="str">
        <f>+IF(S244="*","*",IF(S244&lt;=15,1,IF(S244&lt;=17,0.5,0)))</f>
        <v>*</v>
      </c>
    </row>
    <row r="245" spans="1:22" ht="41.25" customHeight="1" x14ac:dyDescent="0.3">
      <c r="A245" s="128" t="str">
        <f t="shared" si="116"/>
        <v>Períodos comparables*</v>
      </c>
      <c r="B245" s="178" t="s">
        <v>465</v>
      </c>
      <c r="C245" s="178" t="s">
        <v>50</v>
      </c>
      <c r="D245" s="178" t="str">
        <f>+VLOOKUP(J245,'Indicadores Generales'!A$6:K$60,2,FALSE)</f>
        <v>Análisis</v>
      </c>
      <c r="E245" s="178">
        <v>6</v>
      </c>
      <c r="F245" s="178" t="str">
        <f>+VLOOKUP($J245,'Indicadores Generales'!A$6:K$60,3,FALSE)</f>
        <v>Coherencia Y Comparabilidad</v>
      </c>
      <c r="G245" s="178">
        <v>5</v>
      </c>
      <c r="H245" s="178" t="str">
        <f>+VLOOKUP(J245,'Indicadores Generales'!A$6:K$60,4,FALSE)</f>
        <v>DECON</v>
      </c>
      <c r="I245" s="365">
        <f>+VLOOKUP($J245,'Indicadores Generales'!$A$6:$K$60,5,FALSE)</f>
        <v>51</v>
      </c>
      <c r="J245" s="396" t="s">
        <v>469</v>
      </c>
      <c r="K245" s="366" t="s">
        <v>13</v>
      </c>
      <c r="L245" s="367"/>
      <c r="M245" s="368">
        <v>0</v>
      </c>
      <c r="N245" s="470"/>
      <c r="O245" s="371" t="str">
        <f>+VLOOKUP($J245,'Indicadores Generales'!$A$6:$K$60,11,FALSE)</f>
        <v>Óptimo: &gt;= 7
Medio 5</v>
      </c>
      <c r="P245" s="374" t="s">
        <v>80</v>
      </c>
      <c r="Q245" s="379">
        <v>7</v>
      </c>
      <c r="R245" s="372" t="e">
        <f t="shared" ref="R245:R250" si="118">+P245-Q245</f>
        <v>#VALUE!</v>
      </c>
      <c r="S245" s="386" t="e">
        <f t="shared" si="117"/>
        <v>#VALUE!</v>
      </c>
      <c r="T245" s="377"/>
      <c r="U245" s="377"/>
      <c r="V245" s="132" t="e">
        <f>+IF(R245&lt;-1,0,IF(R245&lt;=-1,0.5,1))</f>
        <v>#VALUE!</v>
      </c>
    </row>
    <row r="246" spans="1:22" ht="41.25" customHeight="1" x14ac:dyDescent="0.3">
      <c r="A246" s="128" t="str">
        <f t="shared" si="116"/>
        <v>Puntualidad en la difusión (calendario estadístico)*</v>
      </c>
      <c r="B246" s="178" t="s">
        <v>465</v>
      </c>
      <c r="C246" s="178" t="s">
        <v>50</v>
      </c>
      <c r="D246" s="178" t="str">
        <f>+VLOOKUP(J246,'Indicadores Generales'!A$6:K$60,2,FALSE)</f>
        <v>Difusión</v>
      </c>
      <c r="E246" s="178">
        <v>7</v>
      </c>
      <c r="F246" s="178" t="str">
        <f>+VLOOKUP($J246,'Indicadores Generales'!A$6:K$60,3,FALSE)</f>
        <v>Oportunidad y Puntualidad</v>
      </c>
      <c r="G246" s="178">
        <v>1</v>
      </c>
      <c r="H246" s="178" t="str">
        <f>+VLOOKUP(J246,'Indicadores Generales'!A$6:K$60,4,FALSE)</f>
        <v>DECON - DICOS</v>
      </c>
      <c r="I246" s="365">
        <f>+VLOOKUP($J246,'Indicadores Generales'!$A$6:$K$60,5,FALSE)</f>
        <v>52</v>
      </c>
      <c r="J246" s="396" t="s">
        <v>188</v>
      </c>
      <c r="K246" s="366" t="s">
        <v>12</v>
      </c>
      <c r="L246" s="367"/>
      <c r="M246" s="368">
        <v>0</v>
      </c>
      <c r="N246" s="470"/>
      <c r="O246" s="371" t="str">
        <f>+VLOOKUP($J246,'Indicadores Generales'!$A$6:$K$60,11,FALSE)</f>
        <v>Óptimo 0 días
Medio 1 día</v>
      </c>
      <c r="P246" s="370" t="s">
        <v>80</v>
      </c>
      <c r="Q246" s="370" t="s">
        <v>80</v>
      </c>
      <c r="R246" s="372" t="e">
        <f t="shared" si="118"/>
        <v>#VALUE!</v>
      </c>
      <c r="S246" s="365" t="e">
        <f t="shared" si="117"/>
        <v>#VALUE!</v>
      </c>
      <c r="T246" s="377"/>
      <c r="U246" s="377"/>
      <c r="V246" s="132" t="e">
        <f>+IF(R246&lt;=0,1,IF(R246&lt;=1,0.5,0))</f>
        <v>#VALUE!</v>
      </c>
    </row>
    <row r="247" spans="1:22" s="127" customFormat="1" ht="41.25" customHeight="1" x14ac:dyDescent="0.3">
      <c r="A247" s="128"/>
      <c r="B247" s="178" t="s">
        <v>465</v>
      </c>
      <c r="C247" s="178" t="s">
        <v>50</v>
      </c>
      <c r="D247" s="178" t="str">
        <f>+VLOOKUP(J247,'Indicadores Generales'!A$6:K$60,2,FALSE)</f>
        <v>Difusión</v>
      </c>
      <c r="E247" s="178">
        <v>7</v>
      </c>
      <c r="F247" s="178" t="str">
        <f>+VLOOKUP($J247,'Indicadores Generales'!A$6:K$60,3,FALSE)</f>
        <v>Oportunidad y Puntualidad</v>
      </c>
      <c r="G247" s="178">
        <v>1</v>
      </c>
      <c r="H247" s="178" t="str">
        <f>+VLOOKUP(J247,'Indicadores Generales'!A$6:K$60,4,FALSE)</f>
        <v>DECON</v>
      </c>
      <c r="I247" s="365">
        <f>+VLOOKUP($J247,'Indicadores Generales'!$A$6:$K$60,5,FALSE)</f>
        <v>53</v>
      </c>
      <c r="J247" s="396" t="s">
        <v>474</v>
      </c>
      <c r="K247" s="366" t="s">
        <v>361</v>
      </c>
      <c r="L247" s="367"/>
      <c r="M247" s="368">
        <v>0</v>
      </c>
      <c r="N247" s="470"/>
      <c r="O247" s="371" t="str">
        <f>+VLOOKUP($J247,'Indicadores Generales'!$A$6:$K$60,11,FALSE)</f>
        <v>Óptimo &lt;=7 meses
Medio 8 meses</v>
      </c>
      <c r="P247" s="368" t="s">
        <v>80</v>
      </c>
      <c r="Q247" s="368">
        <v>6</v>
      </c>
      <c r="R247" s="363" t="e">
        <f t="shared" si="118"/>
        <v>#VALUE!</v>
      </c>
      <c r="S247" s="365" t="e">
        <f t="shared" si="117"/>
        <v>#VALUE!</v>
      </c>
      <c r="T247" s="377"/>
      <c r="U247" s="377"/>
      <c r="V247" s="132" t="e">
        <f>+IF(S247&lt;=0,1,IF(S247&gt;1,0.5))</f>
        <v>#VALUE!</v>
      </c>
    </row>
    <row r="248" spans="1:22" ht="41.25" customHeight="1" x14ac:dyDescent="0.3">
      <c r="A248" s="128" t="str">
        <f t="shared" si="116"/>
        <v>Oportunidad de la difusión*</v>
      </c>
      <c r="B248" s="178" t="s">
        <v>465</v>
      </c>
      <c r="C248" s="178" t="s">
        <v>50</v>
      </c>
      <c r="D248" s="178" t="str">
        <f>+VLOOKUP(J248,'Indicadores Generales'!A$6:K$60,2,FALSE)</f>
        <v>Difusión</v>
      </c>
      <c r="E248" s="178">
        <v>7</v>
      </c>
      <c r="F248" s="178" t="str">
        <f>+VLOOKUP($J248,'Indicadores Generales'!A$6:K$60,3,FALSE)</f>
        <v>Oportunidad y Puntualidad</v>
      </c>
      <c r="G248" s="178">
        <v>1</v>
      </c>
      <c r="H248" s="178" t="str">
        <f>+VLOOKUP(J248,'Indicadores Generales'!A$6:K$60,4,FALSE)</f>
        <v>DECON</v>
      </c>
      <c r="I248" s="365">
        <f>+VLOOKUP($J248,'Indicadores Generales'!$A$6:$K$60,5,FALSE)</f>
        <v>54</v>
      </c>
      <c r="J248" s="396" t="s">
        <v>473</v>
      </c>
      <c r="K248" s="366" t="s">
        <v>349</v>
      </c>
      <c r="L248" s="367"/>
      <c r="M248" s="368">
        <v>0</v>
      </c>
      <c r="N248" s="470"/>
      <c r="O248" s="371" t="str">
        <f>+VLOOKUP($J248,'Indicadores Generales'!$A$6:$K$60,11,FALSE)</f>
        <v>Óptimo =16 meses
Medio 17 meses</v>
      </c>
      <c r="P248" s="374" t="s">
        <v>80</v>
      </c>
      <c r="Q248" s="374">
        <v>16</v>
      </c>
      <c r="R248" s="372" t="e">
        <f t="shared" si="118"/>
        <v>#VALUE!</v>
      </c>
      <c r="S248" s="386" t="e">
        <f t="shared" si="117"/>
        <v>#VALUE!</v>
      </c>
      <c r="T248" s="377"/>
      <c r="U248" s="377"/>
      <c r="V248" s="132" t="e">
        <f>+IF(R248&lt;=0,1,IF(R248=1,0.5,0))</f>
        <v>#VALUE!</v>
      </c>
    </row>
    <row r="249" spans="1:22" ht="41.25" customHeight="1" x14ac:dyDescent="0.3">
      <c r="A249" s="128" t="str">
        <f t="shared" si="116"/>
        <v>Productos estadísticos difundidos en la página web institucional</v>
      </c>
      <c r="B249" s="178" t="s">
        <v>465</v>
      </c>
      <c r="C249" s="178" t="s">
        <v>50</v>
      </c>
      <c r="D249" s="178" t="str">
        <f>+VLOOKUP(J249,'Indicadores Generales'!A$6:K$61,2,FALSE)</f>
        <v>Difusión</v>
      </c>
      <c r="E249" s="178">
        <v>7</v>
      </c>
      <c r="F249" s="178" t="str">
        <f>+VLOOKUP($J249,'Indicadores Generales'!A$6:K$61,3,FALSE)</f>
        <v>Accesibilidad y Claridad</v>
      </c>
      <c r="G249" s="178">
        <v>4</v>
      </c>
      <c r="H249" s="178" t="str">
        <f>+VLOOKUP(J249,'Indicadores Generales'!A$6:K$61,4,FALSE)</f>
        <v>DECON - DICOS</v>
      </c>
      <c r="I249" s="365">
        <f>+VLOOKUP($J249,'Indicadores Generales'!$A$6:$K$61,5,FALSE)</f>
        <v>55</v>
      </c>
      <c r="J249" s="179" t="s">
        <v>567</v>
      </c>
      <c r="K249" s="366" t="s">
        <v>569</v>
      </c>
      <c r="L249" s="367"/>
      <c r="M249" s="368">
        <v>0</v>
      </c>
      <c r="N249" s="369"/>
      <c r="O249" s="371" t="str">
        <f>+VLOOKUP($J249,'Indicadores Generales'!$A$6:$K$60,11,FALSE)</f>
        <v>Óptimo =19
Medio 17</v>
      </c>
      <c r="P249" s="374" t="s">
        <v>80</v>
      </c>
      <c r="Q249" s="374" t="s">
        <v>80</v>
      </c>
      <c r="R249" s="372" t="e">
        <f t="shared" si="118"/>
        <v>#VALUE!</v>
      </c>
      <c r="S249" s="376" t="e">
        <f>+R249</f>
        <v>#VALUE!</v>
      </c>
      <c r="T249" s="377"/>
      <c r="U249" s="377"/>
      <c r="V249" s="132" t="e">
        <f>+IF(R249&lt;=0,1,IF(R249=1,0.5,0))</f>
        <v>#VALUE!</v>
      </c>
    </row>
    <row r="250" spans="1:22" ht="40.5" x14ac:dyDescent="0.3">
      <c r="A250" s="128"/>
      <c r="B250" s="178" t="s">
        <v>465</v>
      </c>
      <c r="C250" s="178" t="s">
        <v>50</v>
      </c>
      <c r="D250" s="178" t="str">
        <f>+VLOOKUP(J250,'Indicadores Generales'!A$6:K$61,2,FALSE)</f>
        <v>Difusión</v>
      </c>
      <c r="E250" s="178">
        <v>7</v>
      </c>
      <c r="F250" s="178" t="str">
        <f>+VLOOKUP($J250,'Indicadores Generales'!A$6:K$61,3,FALSE)</f>
        <v>Accesibilidad y Claridad</v>
      </c>
      <c r="G250" s="178">
        <v>4</v>
      </c>
      <c r="H250" s="178" t="str">
        <f>+VLOOKUP(J250,'Indicadores Generales'!A$6:K$61,4,FALSE)</f>
        <v>DECON - DICOS</v>
      </c>
      <c r="I250" s="365">
        <f>+VLOOKUP($J250,'Indicadores Generales'!$A$6:$K$61,5,FALSE)</f>
        <v>56</v>
      </c>
      <c r="J250" s="179" t="s">
        <v>570</v>
      </c>
      <c r="K250" s="366" t="s">
        <v>572</v>
      </c>
      <c r="L250" s="367"/>
      <c r="M250" s="368">
        <v>0</v>
      </c>
      <c r="N250" s="369"/>
      <c r="O250" s="371" t="str">
        <f>+VLOOKUP($J250,'Indicadores Generales'!$A$6:$M$61,11,FALSE)</f>
        <v>Óptimo =19
Medio 18</v>
      </c>
      <c r="P250" s="374" t="s">
        <v>80</v>
      </c>
      <c r="Q250" s="374" t="s">
        <v>80</v>
      </c>
      <c r="R250" s="372" t="e">
        <f t="shared" si="118"/>
        <v>#VALUE!</v>
      </c>
      <c r="S250" s="376" t="e">
        <f>+R250</f>
        <v>#VALUE!</v>
      </c>
      <c r="T250" s="377"/>
      <c r="U250" s="377"/>
      <c r="V250" s="132" t="e">
        <f>+IF(R250&lt;=0,1,IF(R250=1,0.5,0))</f>
        <v>#VALUE!</v>
      </c>
    </row>
    <row r="251" spans="1:22" ht="35.25" customHeight="1" thickBot="1" x14ac:dyDescent="0.35">
      <c r="A251" s="128"/>
      <c r="B251" s="128"/>
      <c r="C251" s="128"/>
      <c r="D251" s="399"/>
      <c r="E251" s="399"/>
      <c r="F251" s="400"/>
      <c r="G251" s="400"/>
      <c r="H251" s="401"/>
      <c r="I251" s="524"/>
      <c r="J251" s="340"/>
      <c r="K251" s="95"/>
      <c r="L251" s="155"/>
      <c r="M251" s="99"/>
      <c r="N251" s="452"/>
      <c r="O251" s="136"/>
      <c r="P251" s="511"/>
      <c r="Q251" s="100"/>
      <c r="R251" s="100"/>
      <c r="S251" s="86"/>
      <c r="T251" s="129"/>
      <c r="U251" s="130"/>
    </row>
    <row r="252" spans="1:22" ht="35.25" customHeight="1" x14ac:dyDescent="0.3">
      <c r="I252" s="525"/>
      <c r="K252" s="156"/>
      <c r="L252" s="157"/>
      <c r="R252" s="455"/>
    </row>
    <row r="253" spans="1:22" ht="35.25" customHeight="1" x14ac:dyDescent="0.3">
      <c r="I253" s="525"/>
      <c r="K253" s="156"/>
      <c r="L253" s="157"/>
    </row>
    <row r="254" spans="1:22" ht="35.25" customHeight="1" x14ac:dyDescent="0.3">
      <c r="I254" s="525"/>
      <c r="K254" s="156"/>
      <c r="L254" s="157"/>
    </row>
    <row r="255" spans="1:22" ht="35.25" customHeight="1" x14ac:dyDescent="0.3">
      <c r="I255" s="525"/>
      <c r="K255" s="156"/>
      <c r="L255" s="157"/>
    </row>
    <row r="256" spans="1:22" ht="35.25" customHeight="1" x14ac:dyDescent="0.3">
      <c r="I256" s="525"/>
      <c r="K256" s="156"/>
      <c r="L256" s="157"/>
    </row>
    <row r="257" spans="9:12" x14ac:dyDescent="0.3">
      <c r="I257" s="525"/>
      <c r="K257" s="156"/>
      <c r="L257" s="157"/>
    </row>
  </sheetData>
  <autoFilter ref="A2:V250"/>
  <conditionalFormatting sqref="R20 R22">
    <cfRule type="iconSet" priority="69">
      <iconSet iconSet="3TrafficLights2" showValue="0">
        <cfvo type="percent" val="0"/>
        <cfvo type="num" val="84.998999999999995" gte="0"/>
        <cfvo type="num" val="100"/>
      </iconSet>
    </cfRule>
  </conditionalFormatting>
  <conditionalFormatting sqref="R13">
    <cfRule type="iconSet" priority="67">
      <iconSet iconSet="3TrafficLights2" showValue="0">
        <cfvo type="percent" val="0"/>
        <cfvo type="num" val="97.99"/>
        <cfvo type="num" val="100"/>
      </iconSet>
    </cfRule>
  </conditionalFormatting>
  <conditionalFormatting sqref="R16">
    <cfRule type="iconSet" priority="66">
      <iconSet iconSet="3TrafficLights2" showValue="0">
        <cfvo type="percent" val="0"/>
        <cfvo type="num" val="97.99"/>
        <cfvo type="num" val="100"/>
      </iconSet>
    </cfRule>
  </conditionalFormatting>
  <conditionalFormatting sqref="R227">
    <cfRule type="iconSet" priority="65">
      <iconSet iconSet="3TrafficLights2" showValue="0">
        <cfvo type="percent" val="0"/>
        <cfvo type="num" val="75"/>
        <cfvo type="num" val="100"/>
      </iconSet>
    </cfRule>
  </conditionalFormatting>
  <conditionalFormatting sqref="R145:R169">
    <cfRule type="iconSet" priority="64">
      <iconSet iconSet="3TrafficLights2" showValue="0">
        <cfvo type="percent" val="0"/>
        <cfvo type="num" val="98"/>
        <cfvo type="num" val="100"/>
      </iconSet>
    </cfRule>
  </conditionalFormatting>
  <conditionalFormatting sqref="R174:R198">
    <cfRule type="iconSet" priority="63">
      <iconSet iconSet="3TrafficLights2" showValue="0">
        <cfvo type="percent" val="0"/>
        <cfvo type="num" val="90"/>
        <cfvo type="num" val="100"/>
      </iconSet>
    </cfRule>
  </conditionalFormatting>
  <conditionalFormatting sqref="R170">
    <cfRule type="iconSet" priority="10">
      <iconSet iconSet="3TrafficLights2" showValue="0">
        <cfvo type="percent" val="0"/>
        <cfvo type="num" val="98"/>
        <cfvo type="num" val="100"/>
      </iconSet>
    </cfRule>
  </conditionalFormatting>
  <conditionalFormatting sqref="R199">
    <cfRule type="iconSet" priority="9">
      <iconSet iconSet="3TrafficLights2" showValue="0">
        <cfvo type="percent" val="0"/>
        <cfvo type="num" val="90"/>
        <cfvo type="num" val="100"/>
      </iconSet>
    </cfRule>
  </conditionalFormatting>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150" id="{6AB2A094-9D62-4350-82E0-9C1B7CF2666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R248</xm:sqref>
        </x14:conditionalFormatting>
        <x14:conditionalFormatting xmlns:xm="http://schemas.microsoft.com/office/excel/2006/main">
          <x14:cfRule type="iconSet" priority="144" id="{A4A7D36D-EEF9-4C2B-BEE9-B8D984332B11}">
            <x14:iconSet iconSet="3TrafficLights2" showValue="0" custom="1">
              <x14:cfvo type="percent">
                <xm:f>0</xm:f>
              </x14:cfvo>
              <x14:cfvo type="num" gte="0">
                <xm:f>15</xm:f>
              </x14:cfvo>
              <x14:cfvo type="num" gte="0">
                <xm:f>17</xm:f>
              </x14:cfvo>
              <x14:cfIcon iconSet="3TrafficLights2" iconId="2"/>
              <x14:cfIcon iconSet="3TrafficLights2" iconId="1"/>
              <x14:cfIcon iconSet="3TrafficLights2" iconId="0"/>
            </x14:iconSet>
          </x14:cfRule>
          <xm:sqref>R244</xm:sqref>
        </x14:conditionalFormatting>
        <x14:conditionalFormatting xmlns:xm="http://schemas.microsoft.com/office/excel/2006/main">
          <x14:cfRule type="iconSet" priority="139" id="{7D5C1CE9-EDF1-442F-88EE-421CA0745973}">
            <x14:iconSet iconSet="3TrafficLights2" showValue="0" custom="1">
              <x14:cfvo type="percent">
                <xm:f>0</xm:f>
              </x14:cfvo>
              <x14:cfvo type="num" gte="0">
                <xm:f>5</xm:f>
              </x14:cfvo>
              <x14:cfvo type="num" gte="0">
                <xm:f>7</xm:f>
              </x14:cfvo>
              <x14:cfIcon iconSet="3TrafficLights2" iconId="2"/>
              <x14:cfIcon iconSet="3TrafficLights2" iconId="1"/>
              <x14:cfIcon iconSet="3TrafficLights2" iconId="0"/>
            </x14:iconSet>
          </x14:cfRule>
          <xm:sqref>R236</xm:sqref>
        </x14:conditionalFormatting>
        <x14:conditionalFormatting xmlns:xm="http://schemas.microsoft.com/office/excel/2006/main">
          <x14:cfRule type="iconSet" priority="92" id="{06E0BF0A-BA00-4862-84B8-D9F3670E924A}">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R5</xm:sqref>
        </x14:conditionalFormatting>
        <x14:conditionalFormatting xmlns:xm="http://schemas.microsoft.com/office/excel/2006/main">
          <x14:cfRule type="iconSet" priority="277" id="{9AA441B3-D381-4EAD-B14C-0BBB3A9E7447}">
            <x14:iconSet iconSet="3TrafficLights2" showValue="0" custom="1">
              <x14:cfvo type="percent">
                <xm:f>0</xm:f>
              </x14:cfvo>
              <x14:cfvo type="num">
                <xm:f>85</xm:f>
              </x14:cfvo>
              <x14:cfvo type="num">
                <xm:f>87.2</xm:f>
              </x14:cfvo>
              <x14:cfIcon iconSet="3TrafficLights2" iconId="0"/>
              <x14:cfIcon iconSet="3TrafficLights2" iconId="1"/>
              <x14:cfIcon iconSet="3TrafficLights2" iconId="2"/>
            </x14:iconSet>
          </x14:cfRule>
          <xm:sqref>R242</xm:sqref>
        </x14:conditionalFormatting>
        <x14:conditionalFormatting xmlns:xm="http://schemas.microsoft.com/office/excel/2006/main">
          <x14:cfRule type="iconSet" priority="338" id="{D92EB15A-B237-484B-B68F-0EFE95454D83}">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R93:R117</xm:sqref>
        </x14:conditionalFormatting>
        <x14:conditionalFormatting xmlns:xm="http://schemas.microsoft.com/office/excel/2006/main">
          <x14:cfRule type="iconSet" priority="400" id="{8BEC8410-C65C-405D-A9E8-C969B84AB70B}">
            <x14:iconSet iconSet="3TrafficLights2" showValue="0" custom="1">
              <x14:cfvo type="percent">
                <xm:f>0</xm:f>
              </x14:cfvo>
              <x14:cfvo type="num" gte="0">
                <xm:f>5</xm:f>
              </x14:cfvo>
              <x14:cfvo type="num" gte="0">
                <xm:f>6</xm:f>
              </x14:cfvo>
              <x14:cfIcon iconSet="3TrafficLights2" iconId="2"/>
              <x14:cfIcon iconSet="3TrafficLights2" iconId="1"/>
              <x14:cfIcon iconSet="3TrafficLights2" iconId="0"/>
            </x14:iconSet>
          </x14:cfRule>
          <xm:sqref>R171:R172</xm:sqref>
        </x14:conditionalFormatting>
        <x14:conditionalFormatting xmlns:xm="http://schemas.microsoft.com/office/excel/2006/main">
          <x14:cfRule type="iconSet" priority="509" id="{9529B6F3-3334-421A-B36A-154D0B3CE6FE}">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R229:R233</xm:sqref>
        </x14:conditionalFormatting>
        <x14:conditionalFormatting xmlns:xm="http://schemas.microsoft.com/office/excel/2006/main">
          <x14:cfRule type="iconSet" priority="537" id="{92DA27F6-101A-4280-A8F4-70F90FF2C0FD}">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R119:R143</xm:sqref>
        </x14:conditionalFormatting>
        <x14:conditionalFormatting xmlns:xm="http://schemas.microsoft.com/office/excel/2006/main">
          <x14:cfRule type="iconSet" priority="78" id="{1DD75D0E-0DA8-4BC0-ACD4-20F6D293A703}">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R86:R92</xm:sqref>
        </x14:conditionalFormatting>
        <x14:conditionalFormatting xmlns:xm="http://schemas.microsoft.com/office/excel/2006/main">
          <x14:cfRule type="iconSet" priority="72" id="{FC07584B-6B20-4017-B7C6-CB268A22B8E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R247</xm:sqref>
        </x14:conditionalFormatting>
        <x14:conditionalFormatting xmlns:xm="http://schemas.microsoft.com/office/excel/2006/main">
          <x14:cfRule type="iconSet" priority="71" id="{A2C95F2E-26BB-4E79-B4FF-6B32379591F6}">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R239</xm:sqref>
        </x14:conditionalFormatting>
        <x14:conditionalFormatting xmlns:xm="http://schemas.microsoft.com/office/excel/2006/main">
          <x14:cfRule type="iconSet" priority="68" id="{65C91D27-5BEA-483D-842C-58F0F8585C94}">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R21</xm:sqref>
        </x14:conditionalFormatting>
        <x14:conditionalFormatting xmlns:xm="http://schemas.microsoft.com/office/excel/2006/main">
          <x14:cfRule type="iconSet" priority="60" id="{2E3F32D1-3535-47DA-BA1E-FE8DBB8FA2DF}">
            <x14:iconSet iconSet="3TrafficLights2" showValue="0" custom="1">
              <x14:cfvo type="percent">
                <xm:f>0</xm:f>
              </x14:cfvo>
              <x14:cfvo type="num">
                <xm:f>80</xm:f>
              </x14:cfvo>
              <x14:cfvo type="num">
                <xm:f>87.2</xm:f>
              </x14:cfvo>
              <x14:cfIcon iconSet="3TrafficLights2" iconId="0"/>
              <x14:cfIcon iconSet="3TrafficLights2" iconId="1"/>
              <x14:cfIcon iconSet="3TrafficLights2" iconId="2"/>
            </x14:iconSet>
          </x14:cfRule>
          <xm:sqref>O242</xm:sqref>
        </x14:conditionalFormatting>
        <x14:conditionalFormatting xmlns:xm="http://schemas.microsoft.com/office/excel/2006/main">
          <x14:cfRule type="iconSet" priority="53" id="{56B04C31-E2B3-4857-8E99-A27BD339163C}">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R200:R224</xm:sqref>
        </x14:conditionalFormatting>
        <x14:conditionalFormatting xmlns:xm="http://schemas.microsoft.com/office/excel/2006/main">
          <x14:cfRule type="iconSet" priority="51" id="{A8F91490-2C70-43E6-A578-9DA3A7FC2633}">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R240</xm:sqref>
        </x14:conditionalFormatting>
        <x14:conditionalFormatting xmlns:xm="http://schemas.microsoft.com/office/excel/2006/main">
          <x14:cfRule type="iconSet" priority="50" id="{FF03B049-9C47-4756-9BD9-222397E0123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R240</xm:sqref>
        </x14:conditionalFormatting>
        <x14:conditionalFormatting xmlns:xm="http://schemas.microsoft.com/office/excel/2006/main">
          <x14:cfRule type="iconSet" priority="49" id="{9C8B6C32-51D0-4782-909A-5A873A56EF04}">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R243</xm:sqref>
        </x14:conditionalFormatting>
        <x14:conditionalFormatting xmlns:xm="http://schemas.microsoft.com/office/excel/2006/main">
          <x14:cfRule type="iconSet" priority="48" id="{224699E9-35EC-41BC-892B-789CDC1A7D7E}">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R246</xm:sqref>
        </x14:conditionalFormatting>
        <x14:conditionalFormatting xmlns:xm="http://schemas.microsoft.com/office/excel/2006/main">
          <x14:cfRule type="iconSet" priority="47" id="{744ED4D4-F6FA-4403-BBED-DD158CD8F3A2}">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R19</xm:sqref>
        </x14:conditionalFormatting>
        <x14:conditionalFormatting xmlns:xm="http://schemas.microsoft.com/office/excel/2006/main">
          <x14:cfRule type="iconSet" priority="46" id="{B942C357-3EC5-43D8-8407-AF86465BA34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R237</xm:sqref>
        </x14:conditionalFormatting>
        <x14:conditionalFormatting xmlns:xm="http://schemas.microsoft.com/office/excel/2006/main">
          <x14:cfRule type="iconSet" priority="45" id="{B0834EFB-00F0-4386-B13F-3061BCD47293}">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R238</xm:sqref>
        </x14:conditionalFormatting>
        <x14:conditionalFormatting xmlns:xm="http://schemas.microsoft.com/office/excel/2006/main">
          <x14:cfRule type="iconSet" priority="44" id="{6ABBA339-45B0-480C-8442-CFB0BFFEDDF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R241</xm:sqref>
        </x14:conditionalFormatting>
        <x14:conditionalFormatting xmlns:xm="http://schemas.microsoft.com/office/excel/2006/main">
          <x14:cfRule type="iconSet" priority="43" id="{FED5BCE8-79ED-4FD1-B922-5EA1FACBD793}">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R6</xm:sqref>
        </x14:conditionalFormatting>
        <x14:conditionalFormatting xmlns:xm="http://schemas.microsoft.com/office/excel/2006/main">
          <x14:cfRule type="iconSet" priority="40" id="{29F169F2-21F7-474E-A5C0-5059178AC59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R9:R12</xm:sqref>
        </x14:conditionalFormatting>
        <x14:conditionalFormatting xmlns:xm="http://schemas.microsoft.com/office/excel/2006/main">
          <x14:cfRule type="iconSet" priority="39" id="{7ACB4E07-8CC8-4718-8D03-CDBF7E31223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R14:R15</xm:sqref>
        </x14:conditionalFormatting>
        <x14:conditionalFormatting xmlns:xm="http://schemas.microsoft.com/office/excel/2006/main">
          <x14:cfRule type="iconSet" priority="38" id="{25492F67-13C8-4A68-A61F-0640712FAEBA}">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R17:R18</xm:sqref>
        </x14:conditionalFormatting>
        <x14:conditionalFormatting xmlns:xm="http://schemas.microsoft.com/office/excel/2006/main">
          <x14:cfRule type="iconSet" priority="37" id="{F2E3AB02-0445-4C7A-891B-86340F1BDDB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xm:sqref>
        </x14:conditionalFormatting>
        <x14:conditionalFormatting xmlns:xm="http://schemas.microsoft.com/office/excel/2006/main">
          <x14:cfRule type="iconSet" priority="35" id="{3F33DCE7-4108-4973-A9E4-5073521A338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R228</xm:sqref>
        </x14:conditionalFormatting>
        <x14:conditionalFormatting xmlns:xm="http://schemas.microsoft.com/office/excel/2006/main">
          <x14:cfRule type="iconSet" priority="34" id="{FFC258C4-D036-4E5F-9D10-4A3CA3F80A3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R8</xm:sqref>
        </x14:conditionalFormatting>
        <x14:conditionalFormatting xmlns:xm="http://schemas.microsoft.com/office/excel/2006/main">
          <x14:cfRule type="iconSet" priority="33" id="{7A5C7787-5C3F-42EF-9A7D-5C80BCEEE73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xm:sqref>
        </x14:conditionalFormatting>
        <x14:conditionalFormatting xmlns:xm="http://schemas.microsoft.com/office/excel/2006/main">
          <x14:cfRule type="iconSet" priority="32" id="{22E181C9-26A1-4205-AA96-632C291C09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R226</xm:sqref>
        </x14:conditionalFormatting>
        <x14:conditionalFormatting xmlns:xm="http://schemas.microsoft.com/office/excel/2006/main">
          <x14:cfRule type="iconSet" priority="31" id="{75BD43FC-7D3C-42D8-8745-750482A70ED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R173</xm:sqref>
        </x14:conditionalFormatting>
        <x14:conditionalFormatting xmlns:xm="http://schemas.microsoft.com/office/excel/2006/main">
          <x14:cfRule type="iconSet" priority="30" id="{7BEC17E4-3ED0-478A-8C07-59C64AA993A0}">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R3</xm:sqref>
        </x14:conditionalFormatting>
        <x14:conditionalFormatting xmlns:xm="http://schemas.microsoft.com/office/excel/2006/main">
          <x14:cfRule type="iconSet" priority="29" id="{3C073F5F-899E-4D3F-906D-4B147D79B758}">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R4</xm:sqref>
        </x14:conditionalFormatting>
        <x14:conditionalFormatting xmlns:xm="http://schemas.microsoft.com/office/excel/2006/main">
          <x14:cfRule type="iconSet" priority="28" id="{DBD52B60-99C3-470C-A7FA-96B3DCA138AE}">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R7</xm:sqref>
        </x14:conditionalFormatting>
        <x14:conditionalFormatting xmlns:xm="http://schemas.microsoft.com/office/excel/2006/main">
          <x14:cfRule type="iconSet" priority="26" id="{4E5FEFF4-A498-4932-A0EC-52EB64CCE08F}">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R245</xm:sqref>
        </x14:conditionalFormatting>
        <x14:conditionalFormatting xmlns:xm="http://schemas.microsoft.com/office/excel/2006/main">
          <x14:cfRule type="iconSet" priority="571" id="{9BE5A973-15CB-450A-B69D-72D908387730}">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R25:R50 R52:R76</xm:sqref>
        </x14:conditionalFormatting>
        <x14:conditionalFormatting xmlns:xm="http://schemas.microsoft.com/office/excel/2006/main">
          <x14:cfRule type="iconSet" priority="25" id="{54490A05-168E-46D0-BFFF-D4FB511DF709}">
            <x14:iconSet iconSet="3TrafficLights2" showValue="0" custom="1">
              <x14:cfvo type="percent">
                <xm:f>0</xm:f>
              </x14:cfvo>
              <x14:cfvo type="num" gte="0">
                <xm:f>0.15</xm:f>
              </x14:cfvo>
              <x14:cfvo type="num" gte="0">
                <xm:f>0.2</xm:f>
              </x14:cfvo>
              <x14:cfIcon iconSet="3TrafficLights2" iconId="2"/>
              <x14:cfIcon iconSet="3TrafficLights2" iconId="1"/>
              <x14:cfIcon iconSet="3TrafficLights2" iconId="0"/>
            </x14:iconSet>
          </x14:cfRule>
          <xm:sqref>R235</xm:sqref>
        </x14:conditionalFormatting>
        <x14:conditionalFormatting xmlns:xm="http://schemas.microsoft.com/office/excel/2006/main">
          <x14:cfRule type="iconSet" priority="23" id="{C2C5D4C6-51D1-4546-835E-10015E4790E6}">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R249:R250</xm:sqref>
        </x14:conditionalFormatting>
        <x14:conditionalFormatting xmlns:xm="http://schemas.microsoft.com/office/excel/2006/main">
          <x14:cfRule type="iconSet" priority="20" id="{9B3EAF79-F426-4295-AD82-7EC0E0AA9825}">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R51</xm:sqref>
        </x14:conditionalFormatting>
        <x14:conditionalFormatting xmlns:xm="http://schemas.microsoft.com/office/excel/2006/main">
          <x14:cfRule type="iconSet" priority="12" id="{E1A21A19-F742-4312-BEED-AECF3F90F9C6}">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R118</xm:sqref>
        </x14:conditionalFormatting>
        <x14:conditionalFormatting xmlns:xm="http://schemas.microsoft.com/office/excel/2006/main">
          <x14:cfRule type="iconSet" priority="11" id="{0CF63679-B012-488A-90C6-72EFAA613982}">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R144</xm:sqref>
        </x14:conditionalFormatting>
        <x14:conditionalFormatting xmlns:xm="http://schemas.microsoft.com/office/excel/2006/main">
          <x14:cfRule type="iconSet" priority="8" id="{1C657D73-57BE-493F-87F0-4F9C80D14B1F}">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R225</xm:sqref>
        </x14:conditionalFormatting>
        <x14:conditionalFormatting xmlns:xm="http://schemas.microsoft.com/office/excel/2006/main">
          <x14:cfRule type="iconSet" priority="7" id="{4B81F03D-F06D-4337-AA4E-EC4C9FC47B78}">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R234</xm:sqref>
        </x14:conditionalFormatting>
        <x14:conditionalFormatting xmlns:xm="http://schemas.microsoft.com/office/excel/2006/main">
          <x14:cfRule type="iconSet" priority="6" id="{31F2181F-3425-46A9-872C-E79FD99A36F5}">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N85</xm:sqref>
        </x14:conditionalFormatting>
        <x14:conditionalFormatting xmlns:xm="http://schemas.microsoft.com/office/excel/2006/main">
          <x14:cfRule type="iconSet" priority="5" id="{B6D2662C-4C7F-4EF6-A05A-79582BD5B3CB}">
            <x14:iconSet iconSet="3TrafficLights2" showValue="0" custom="1">
              <x14:cfvo type="percent">
                <xm:f>0</xm:f>
              </x14:cfvo>
              <x14:cfvo type="num">
                <xm:f>5</xm:f>
              </x14:cfvo>
              <x14:cfvo type="num">
                <xm:f>7</xm:f>
              </x14:cfvo>
              <x14:cfIcon iconSet="3TrafficLights2" iconId="0"/>
              <x14:cfIcon iconSet="3TrafficLights2" iconId="1"/>
              <x14:cfIcon iconSet="3TrafficLights2" iconId="2"/>
            </x14:iconSet>
          </x14:cfRule>
          <xm:sqref>R85</xm:sqref>
        </x14:conditionalFormatting>
        <x14:conditionalFormatting xmlns:xm="http://schemas.microsoft.com/office/excel/2006/main">
          <x14:cfRule type="iconSet" priority="4" id="{CC6BEBBB-32AB-4519-ACB1-AB30DB2F32CD}">
            <x14:iconSet iconSet="3TrafficLights2" showValue="0" custom="1">
              <x14:cfvo type="percent">
                <xm:f>0</xm:f>
              </x14:cfvo>
              <x14:cfvo type="num" gte="0">
                <xm:f>5</xm:f>
              </x14:cfvo>
              <x14:cfvo type="num">
                <xm:f>15</xm:f>
              </x14:cfvo>
              <x14:cfIcon iconSet="3TrafficLights2" iconId="2"/>
              <x14:cfIcon iconSet="3TrafficLights2" iconId="1"/>
              <x14:cfIcon iconSet="3TrafficLights2" iconId="0"/>
            </x14:iconSet>
          </x14:cfRule>
          <xm:sqref>R78:R84</xm:sqref>
        </x14:conditionalFormatting>
        <x14:conditionalFormatting xmlns:xm="http://schemas.microsoft.com/office/excel/2006/main">
          <x14:cfRule type="iconSet" priority="3" id="{70A62BBC-EEA0-44D8-B7B2-4CA10228FD86}">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R83</xm:sqref>
        </x14:conditionalFormatting>
        <x14:conditionalFormatting xmlns:xm="http://schemas.microsoft.com/office/excel/2006/main">
          <x14:cfRule type="iconSet" priority="2" id="{BF48A748-D6AA-4D02-8805-EB4CD6A80E8A}">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R77:R82</xm:sqref>
        </x14:conditionalFormatting>
        <x14:conditionalFormatting xmlns:xm="http://schemas.microsoft.com/office/excel/2006/main">
          <x14:cfRule type="iconSet" priority="1" id="{C5BA271F-5925-422F-88D6-7E13FCDDCF21}">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R86:R91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I130"/>
  <sheetViews>
    <sheetView showGridLines="0" tabSelected="1" topLeftCell="T1" zoomScale="85" zoomScaleNormal="85" workbookViewId="0">
      <selection activeCell="AF73" sqref="AF73"/>
    </sheetView>
  </sheetViews>
  <sheetFormatPr baseColWidth="10" defaultRowHeight="15" x14ac:dyDescent="0.25"/>
  <cols>
    <col min="1" max="1" width="3" customWidth="1"/>
    <col min="2" max="2" width="17.140625" customWidth="1"/>
    <col min="3" max="3" width="16" customWidth="1"/>
    <col min="4" max="4" width="11.85546875" customWidth="1"/>
    <col min="5" max="5" width="6.28515625" customWidth="1"/>
    <col min="6" max="6" width="29.5703125" customWidth="1"/>
    <col min="7" max="7" width="27.7109375" customWidth="1"/>
    <col min="8" max="8" width="23.28515625" customWidth="1"/>
    <col min="9" max="9" width="10.42578125" customWidth="1"/>
    <col min="10" max="10" width="14.5703125" customWidth="1"/>
    <col min="11" max="11" width="12.7109375" customWidth="1"/>
    <col min="12" max="12" width="1.85546875" customWidth="1"/>
    <col min="13" max="13" width="14.140625" customWidth="1"/>
    <col min="14" max="14" width="13.28515625" customWidth="1"/>
    <col min="15" max="15" width="13.42578125" customWidth="1"/>
    <col min="16" max="16" width="9.42578125" style="167" customWidth="1"/>
    <col min="17" max="17" width="2.42578125" customWidth="1"/>
    <col min="18" max="19" width="12.28515625" style="109" customWidth="1"/>
    <col min="20" max="20" width="13.85546875" style="109" customWidth="1"/>
    <col min="21" max="21" width="9.140625" style="167" customWidth="1"/>
    <col min="22" max="22" width="2" customWidth="1"/>
    <col min="23" max="24" width="12.28515625" style="109" customWidth="1"/>
    <col min="25" max="25" width="14.42578125" style="109" customWidth="1"/>
    <col min="26" max="26" width="8.7109375" style="109" customWidth="1"/>
    <col min="27" max="27" width="1.85546875" customWidth="1"/>
    <col min="28" max="29" width="12.28515625" style="109" customWidth="1"/>
    <col min="30" max="30" width="13.42578125" style="109" customWidth="1"/>
    <col min="31" max="31" width="9" style="109" customWidth="1"/>
    <col min="32" max="32" width="2.28515625" customWidth="1"/>
    <col min="33" max="34" width="29.5703125" customWidth="1"/>
  </cols>
  <sheetData>
    <row r="1" spans="1:35" ht="96.75" customHeight="1" thickBot="1" x14ac:dyDescent="0.3"/>
    <row r="2" spans="1:35" ht="15.75" thickBot="1" x14ac:dyDescent="0.3">
      <c r="M2" s="581" t="s">
        <v>460</v>
      </c>
      <c r="N2" s="582"/>
      <c r="O2" s="582"/>
      <c r="P2" s="583"/>
      <c r="R2" s="581" t="s">
        <v>461</v>
      </c>
      <c r="S2" s="582"/>
      <c r="T2" s="582"/>
      <c r="U2" s="583"/>
      <c r="W2" s="581" t="s">
        <v>462</v>
      </c>
      <c r="X2" s="582"/>
      <c r="Y2" s="582"/>
      <c r="Z2" s="584"/>
      <c r="AB2" s="581" t="s">
        <v>463</v>
      </c>
      <c r="AC2" s="582"/>
      <c r="AD2" s="582"/>
      <c r="AE2" s="584"/>
    </row>
    <row r="3" spans="1:35" s="101" customFormat="1" ht="49.5" customHeight="1" x14ac:dyDescent="0.25">
      <c r="A3" s="197"/>
      <c r="B3" s="398" t="s">
        <v>48</v>
      </c>
      <c r="C3" s="352" t="s">
        <v>47</v>
      </c>
      <c r="D3" s="352" t="s">
        <v>46</v>
      </c>
      <c r="E3" s="352" t="s">
        <v>85</v>
      </c>
      <c r="F3" s="352" t="s">
        <v>45</v>
      </c>
      <c r="G3" s="352" t="s">
        <v>348</v>
      </c>
      <c r="H3" s="352" t="s">
        <v>44</v>
      </c>
      <c r="I3" s="352" t="s">
        <v>84</v>
      </c>
      <c r="J3" s="403" t="s">
        <v>246</v>
      </c>
      <c r="K3" s="353" t="s">
        <v>43</v>
      </c>
      <c r="L3"/>
      <c r="M3" s="439" t="s">
        <v>83</v>
      </c>
      <c r="N3" s="439" t="s">
        <v>342</v>
      </c>
      <c r="O3" s="439" t="s">
        <v>75</v>
      </c>
      <c r="P3" s="439" t="s">
        <v>104</v>
      </c>
      <c r="Q3"/>
      <c r="R3" s="439" t="s">
        <v>83</v>
      </c>
      <c r="S3" s="439" t="s">
        <v>342</v>
      </c>
      <c r="T3" s="439" t="s">
        <v>75</v>
      </c>
      <c r="U3" s="439" t="s">
        <v>104</v>
      </c>
      <c r="V3"/>
      <c r="W3" s="439" t="s">
        <v>83</v>
      </c>
      <c r="X3" s="439" t="s">
        <v>342</v>
      </c>
      <c r="Y3" s="439" t="s">
        <v>75</v>
      </c>
      <c r="Z3" s="439" t="s">
        <v>104</v>
      </c>
      <c r="AA3"/>
      <c r="AB3" s="439" t="s">
        <v>83</v>
      </c>
      <c r="AC3" s="439" t="s">
        <v>342</v>
      </c>
      <c r="AD3" s="439" t="s">
        <v>75</v>
      </c>
      <c r="AE3" s="439" t="s">
        <v>104</v>
      </c>
      <c r="AF3"/>
      <c r="AG3" s="352" t="s">
        <v>82</v>
      </c>
      <c r="AH3" s="404" t="s">
        <v>81</v>
      </c>
      <c r="AI3" s="120"/>
    </row>
    <row r="4" spans="1:35" s="512" customFormat="1" ht="57" hidden="1" x14ac:dyDescent="0.25">
      <c r="B4" s="178" t="s">
        <v>79</v>
      </c>
      <c r="C4" s="178" t="s">
        <v>23</v>
      </c>
      <c r="D4" s="178" t="s">
        <v>36</v>
      </c>
      <c r="E4" s="365">
        <f>+VLOOKUP(F4,'Indicadores Generales'!$A$6:$E$61,5,)</f>
        <v>19</v>
      </c>
      <c r="F4" s="181" t="s">
        <v>544</v>
      </c>
      <c r="G4" s="366" t="s">
        <v>218</v>
      </c>
      <c r="H4" s="367" t="s">
        <v>775</v>
      </c>
      <c r="I4" s="368">
        <v>0</v>
      </c>
      <c r="J4" s="369">
        <v>45536</v>
      </c>
      <c r="K4" s="371" t="str">
        <f>+VLOOKUP(F4,'Indicadores Generales'!$F$6:$L$61,6,)</f>
        <v>Óptimo =100%
Medio 90%</v>
      </c>
      <c r="M4" s="374">
        <v>12</v>
      </c>
      <c r="N4" s="374">
        <v>12</v>
      </c>
      <c r="O4" s="385">
        <f>+M4/N4*100</f>
        <v>100</v>
      </c>
      <c r="P4" s="368">
        <f>+O4</f>
        <v>100</v>
      </c>
      <c r="R4" s="374">
        <v>7</v>
      </c>
      <c r="S4" s="374">
        <v>7</v>
      </c>
      <c r="T4" s="385">
        <f>+R4/S4*100</f>
        <v>100</v>
      </c>
      <c r="U4" s="368">
        <f>+T4</f>
        <v>100</v>
      </c>
      <c r="W4" s="374">
        <v>31</v>
      </c>
      <c r="X4" s="374">
        <v>31</v>
      </c>
      <c r="Y4" s="385">
        <f>+W4/X4*100</f>
        <v>100</v>
      </c>
      <c r="Z4" s="368">
        <f>+Y4</f>
        <v>100</v>
      </c>
      <c r="AB4" s="374">
        <v>28</v>
      </c>
      <c r="AC4" s="374">
        <v>28</v>
      </c>
      <c r="AD4" s="385">
        <f>+AB4/AC4*100</f>
        <v>100</v>
      </c>
      <c r="AE4" s="368">
        <f>+AD4</f>
        <v>100</v>
      </c>
      <c r="AG4" s="378"/>
      <c r="AH4" s="378"/>
    </row>
    <row r="5" spans="1:35" s="512" customFormat="1" ht="71.25" hidden="1" x14ac:dyDescent="0.25">
      <c r="B5" s="178" t="s">
        <v>79</v>
      </c>
      <c r="C5" s="178" t="s">
        <v>23</v>
      </c>
      <c r="D5" s="178" t="s">
        <v>36</v>
      </c>
      <c r="E5" s="365">
        <f>+VLOOKUP(F5,'Indicadores Generales'!$A$6:$E$61,5,)</f>
        <v>20</v>
      </c>
      <c r="F5" s="181" t="s">
        <v>545</v>
      </c>
      <c r="G5" s="366" t="s">
        <v>219</v>
      </c>
      <c r="H5" s="367" t="s">
        <v>776</v>
      </c>
      <c r="I5" s="368">
        <v>0</v>
      </c>
      <c r="J5" s="369">
        <v>45536</v>
      </c>
      <c r="K5" s="371" t="str">
        <f>+VLOOKUP(F5,'Indicadores Generales'!$F$6:$L$61,6,)</f>
        <v>Óptimo =100%
Medio 85%</v>
      </c>
      <c r="M5" s="374">
        <v>2</v>
      </c>
      <c r="N5" s="374">
        <v>2</v>
      </c>
      <c r="O5" s="372">
        <f>+M5*100/N5</f>
        <v>100</v>
      </c>
      <c r="P5" s="368">
        <f t="shared" ref="P5:P70" si="0">+O5</f>
        <v>100</v>
      </c>
      <c r="R5" s="374">
        <v>2</v>
      </c>
      <c r="S5" s="374">
        <v>2</v>
      </c>
      <c r="T5" s="372">
        <f>+R5*100/S5</f>
        <v>100</v>
      </c>
      <c r="U5" s="368">
        <f t="shared" ref="U5:U70" si="1">+T5</f>
        <v>100</v>
      </c>
      <c r="W5" s="374">
        <v>5</v>
      </c>
      <c r="X5" s="374">
        <v>5</v>
      </c>
      <c r="Y5" s="372">
        <f>+W5*100/X5</f>
        <v>100</v>
      </c>
      <c r="Z5" s="368">
        <f t="shared" ref="Z5:Z70" si="2">+Y5</f>
        <v>100</v>
      </c>
      <c r="AB5" s="374">
        <v>5</v>
      </c>
      <c r="AC5" s="374">
        <v>5</v>
      </c>
      <c r="AD5" s="372">
        <f>+AB5*100/AC5</f>
        <v>100</v>
      </c>
      <c r="AE5" s="368">
        <f t="shared" ref="AE5:AE70" si="3">+AD5</f>
        <v>100</v>
      </c>
      <c r="AG5" s="378"/>
      <c r="AH5" s="378"/>
    </row>
    <row r="6" spans="1:35" s="512" customFormat="1" ht="42.75" hidden="1" x14ac:dyDescent="0.25">
      <c r="B6" s="178" t="s">
        <v>79</v>
      </c>
      <c r="C6" s="178" t="s">
        <v>9</v>
      </c>
      <c r="D6" s="178" t="s">
        <v>36</v>
      </c>
      <c r="E6" s="365">
        <f>+VLOOKUP(F6,'Indicadores Generales'!$A$6:$E$61,5,)</f>
        <v>21</v>
      </c>
      <c r="F6" s="181" t="s">
        <v>175</v>
      </c>
      <c r="G6" s="366" t="s">
        <v>12</v>
      </c>
      <c r="H6" s="380" t="s">
        <v>777</v>
      </c>
      <c r="I6" s="368">
        <v>0</v>
      </c>
      <c r="J6" s="369">
        <v>45536</v>
      </c>
      <c r="K6" s="371" t="str">
        <f>+VLOOKUP(F6,'Indicadores Generales'!$F$6:$L$61,6,)</f>
        <v>Óptimo 0 días
Medio 3 días</v>
      </c>
      <c r="M6" s="370">
        <v>45468</v>
      </c>
      <c r="N6" s="370">
        <v>45468</v>
      </c>
      <c r="O6" s="372">
        <f>+M6-N6</f>
        <v>0</v>
      </c>
      <c r="P6" s="368">
        <f t="shared" si="0"/>
        <v>0</v>
      </c>
      <c r="R6" s="370">
        <v>45468</v>
      </c>
      <c r="S6" s="370">
        <v>45468</v>
      </c>
      <c r="T6" s="372">
        <f>+R6-S6</f>
        <v>0</v>
      </c>
      <c r="U6" s="368">
        <f t="shared" si="1"/>
        <v>0</v>
      </c>
      <c r="W6" s="370">
        <v>45468</v>
      </c>
      <c r="X6" s="370">
        <v>45468</v>
      </c>
      <c r="Y6" s="372">
        <f>+W6-X6</f>
        <v>0</v>
      </c>
      <c r="Z6" s="368">
        <f t="shared" si="2"/>
        <v>0</v>
      </c>
      <c r="AB6" s="370">
        <v>45468</v>
      </c>
      <c r="AC6" s="370">
        <v>45468</v>
      </c>
      <c r="AD6" s="372">
        <f>+AB6-AC6</f>
        <v>0</v>
      </c>
      <c r="AE6" s="368">
        <f t="shared" si="3"/>
        <v>0</v>
      </c>
      <c r="AG6" s="378"/>
      <c r="AH6" s="378"/>
    </row>
    <row r="7" spans="1:35" s="549" customFormat="1" ht="57" hidden="1" x14ac:dyDescent="0.25">
      <c r="B7" s="534" t="s">
        <v>79</v>
      </c>
      <c r="C7" s="534" t="s">
        <v>23</v>
      </c>
      <c r="D7" s="534" t="s">
        <v>36</v>
      </c>
      <c r="E7" s="550">
        <f>+VLOOKUP(F7,'Indicadores Generales'!$A$6:$E$61,5,)</f>
        <v>27</v>
      </c>
      <c r="F7" s="551" t="s">
        <v>32</v>
      </c>
      <c r="G7" s="535" t="s">
        <v>220</v>
      </c>
      <c r="H7" s="552"/>
      <c r="I7" s="536">
        <v>0</v>
      </c>
      <c r="J7" s="553"/>
      <c r="K7" s="537" t="str">
        <f>+VLOOKUP(F7,'Indicadores Generales'!$F$6:$L$61,6,)</f>
        <v>Óptimo &lt;=4%
Medio 6%</v>
      </c>
      <c r="M7" s="538" t="s">
        <v>80</v>
      </c>
      <c r="N7" s="538" t="s">
        <v>80</v>
      </c>
      <c r="O7" s="548" t="e">
        <f>+M7*100/N7</f>
        <v>#VALUE!</v>
      </c>
      <c r="P7" s="536" t="e">
        <f t="shared" si="0"/>
        <v>#VALUE!</v>
      </c>
      <c r="R7" s="538" t="s">
        <v>80</v>
      </c>
      <c r="S7" s="538" t="s">
        <v>80</v>
      </c>
      <c r="T7" s="548" t="e">
        <f>+R7*100/S7</f>
        <v>#VALUE!</v>
      </c>
      <c r="U7" s="536" t="e">
        <f t="shared" si="1"/>
        <v>#VALUE!</v>
      </c>
      <c r="W7" s="538" t="s">
        <v>80</v>
      </c>
      <c r="X7" s="538" t="s">
        <v>80</v>
      </c>
      <c r="Y7" s="548" t="e">
        <f>+W7*100/X7</f>
        <v>#VALUE!</v>
      </c>
      <c r="Z7" s="536" t="e">
        <f t="shared" si="2"/>
        <v>#VALUE!</v>
      </c>
      <c r="AB7" s="538" t="s">
        <v>80</v>
      </c>
      <c r="AC7" s="538" t="s">
        <v>80</v>
      </c>
      <c r="AD7" s="548" t="e">
        <f>+AB7*100/AC7</f>
        <v>#VALUE!</v>
      </c>
      <c r="AE7" s="536" t="e">
        <f t="shared" si="3"/>
        <v>#VALUE!</v>
      </c>
      <c r="AG7" s="554"/>
      <c r="AH7" s="554"/>
    </row>
    <row r="8" spans="1:35" s="547" customFormat="1" ht="57" hidden="1" x14ac:dyDescent="0.25">
      <c r="B8" s="533" t="s">
        <v>79</v>
      </c>
      <c r="C8" s="533" t="s">
        <v>23</v>
      </c>
      <c r="D8" s="533" t="s">
        <v>36</v>
      </c>
      <c r="E8" s="534">
        <f>+VLOOKUP(F8,'Indicadores Generales'!$A$6:$E$61,5,)</f>
        <v>28</v>
      </c>
      <c r="F8" s="542" t="s">
        <v>353</v>
      </c>
      <c r="G8" s="535" t="s">
        <v>355</v>
      </c>
      <c r="H8" s="545"/>
      <c r="I8" s="555">
        <v>0</v>
      </c>
      <c r="J8" s="553"/>
      <c r="K8" s="537" t="str">
        <f>+VLOOKUP(F8,'Indicadores Generales'!$F$6:$L$61,6,)</f>
        <v>Óptimo &gt;=70%
Medio 60%</v>
      </c>
      <c r="M8" s="556" t="s">
        <v>80</v>
      </c>
      <c r="N8" s="556" t="s">
        <v>80</v>
      </c>
      <c r="O8" s="543" t="e">
        <f>+M8*100/N8</f>
        <v>#VALUE!</v>
      </c>
      <c r="P8" s="536" t="e">
        <f t="shared" si="0"/>
        <v>#VALUE!</v>
      </c>
      <c r="R8" s="556" t="s">
        <v>80</v>
      </c>
      <c r="S8" s="556" t="s">
        <v>80</v>
      </c>
      <c r="T8" s="543" t="e">
        <f>+R8*100/S8</f>
        <v>#VALUE!</v>
      </c>
      <c r="U8" s="536" t="e">
        <f t="shared" si="1"/>
        <v>#VALUE!</v>
      </c>
      <c r="W8" s="556" t="s">
        <v>80</v>
      </c>
      <c r="X8" s="556" t="s">
        <v>80</v>
      </c>
      <c r="Y8" s="543" t="e">
        <f>+W8*100/X8</f>
        <v>#VALUE!</v>
      </c>
      <c r="Z8" s="536" t="e">
        <f t="shared" si="2"/>
        <v>#VALUE!</v>
      </c>
      <c r="AB8" s="556" t="s">
        <v>80</v>
      </c>
      <c r="AC8" s="556" t="s">
        <v>80</v>
      </c>
      <c r="AD8" s="543" t="e">
        <f>+AB8*100/AC8</f>
        <v>#VALUE!</v>
      </c>
      <c r="AE8" s="536" t="e">
        <f t="shared" si="3"/>
        <v>#VALUE!</v>
      </c>
      <c r="AG8" s="557"/>
      <c r="AH8" s="557"/>
    </row>
    <row r="9" spans="1:35" ht="57" hidden="1" customHeight="1" x14ac:dyDescent="0.25">
      <c r="B9" s="178" t="s">
        <v>79</v>
      </c>
      <c r="C9" s="178" t="s">
        <v>9</v>
      </c>
      <c r="D9" s="178" t="s">
        <v>36</v>
      </c>
      <c r="E9" s="365">
        <v>29</v>
      </c>
      <c r="F9" s="181" t="s">
        <v>339</v>
      </c>
      <c r="G9" s="366" t="s">
        <v>230</v>
      </c>
      <c r="H9" s="366" t="s">
        <v>702</v>
      </c>
      <c r="I9" s="388">
        <v>1</v>
      </c>
      <c r="J9" s="369">
        <v>45505</v>
      </c>
      <c r="K9" s="371" t="str">
        <f>+VLOOKUP(F9,Reporte!J24:$O$250,6,FALSE)</f>
        <v>Óptimo &lt;=30 días
Medio 45 días</v>
      </c>
      <c r="M9" s="374" t="s">
        <v>80</v>
      </c>
      <c r="N9" s="374" t="s">
        <v>80</v>
      </c>
      <c r="O9" s="372" t="str">
        <f>+M9</f>
        <v>*</v>
      </c>
      <c r="P9" s="368" t="str">
        <f t="shared" si="0"/>
        <v>*</v>
      </c>
      <c r="R9" s="374">
        <v>3.3</v>
      </c>
      <c r="S9" s="374">
        <v>30</v>
      </c>
      <c r="T9" s="372">
        <f>+R9</f>
        <v>3.3</v>
      </c>
      <c r="U9" s="368">
        <f t="shared" si="1"/>
        <v>3.3</v>
      </c>
      <c r="W9" s="374" t="s">
        <v>80</v>
      </c>
      <c r="X9" s="374" t="s">
        <v>80</v>
      </c>
      <c r="Y9" s="372" t="str">
        <f>+W9</f>
        <v>*</v>
      </c>
      <c r="Z9" s="368" t="str">
        <f t="shared" si="2"/>
        <v>*</v>
      </c>
      <c r="AB9" s="374" t="s">
        <v>80</v>
      </c>
      <c r="AC9" s="374" t="s">
        <v>80</v>
      </c>
      <c r="AD9" s="372" t="str">
        <f>+AB9</f>
        <v>*</v>
      </c>
      <c r="AE9" s="368" t="str">
        <f t="shared" si="3"/>
        <v>*</v>
      </c>
      <c r="AG9" s="377"/>
      <c r="AH9" s="377"/>
    </row>
    <row r="10" spans="1:35" ht="57" hidden="1" customHeight="1" x14ac:dyDescent="0.25">
      <c r="B10" s="178" t="s">
        <v>79</v>
      </c>
      <c r="C10" s="178" t="s">
        <v>9</v>
      </c>
      <c r="D10" s="178" t="s">
        <v>36</v>
      </c>
      <c r="E10" s="365">
        <v>29</v>
      </c>
      <c r="F10" s="181" t="s">
        <v>279</v>
      </c>
      <c r="G10" s="366" t="s">
        <v>230</v>
      </c>
      <c r="H10" s="366" t="s">
        <v>703</v>
      </c>
      <c r="I10" s="388">
        <v>2</v>
      </c>
      <c r="J10" s="369">
        <v>45505</v>
      </c>
      <c r="K10" s="371" t="str">
        <f>+VLOOKUP(F10,Reporte!J25:$O$250,6,FALSE)</f>
        <v>Óptimo &lt;=30 días
Medio 45 días</v>
      </c>
      <c r="M10" s="374">
        <v>5.5714285714285712</v>
      </c>
      <c r="N10" s="374">
        <v>30</v>
      </c>
      <c r="O10" s="372">
        <f t="shared" ref="O10:O23" si="4">+M10</f>
        <v>5.5714285714285712</v>
      </c>
      <c r="P10" s="368">
        <f t="shared" si="0"/>
        <v>5.5714285714285712</v>
      </c>
      <c r="R10" s="374">
        <v>2.8333333333333335</v>
      </c>
      <c r="S10" s="374">
        <v>30</v>
      </c>
      <c r="T10" s="372">
        <f t="shared" ref="T10:T23" si="5">+R10</f>
        <v>2.8333333333333335</v>
      </c>
      <c r="U10" s="368">
        <f t="shared" si="1"/>
        <v>2.8333333333333335</v>
      </c>
      <c r="W10" s="374">
        <v>4.0909090909090908</v>
      </c>
      <c r="X10" s="374">
        <v>30</v>
      </c>
      <c r="Y10" s="372">
        <f t="shared" ref="Y10:Y23" si="6">+W10</f>
        <v>4.0909090909090908</v>
      </c>
      <c r="Z10" s="368">
        <f t="shared" si="2"/>
        <v>4.0909090909090908</v>
      </c>
      <c r="AB10" s="374"/>
      <c r="AC10" s="374">
        <v>30</v>
      </c>
      <c r="AD10" s="372">
        <f t="shared" ref="AD10:AD23" si="7">+AB10</f>
        <v>0</v>
      </c>
      <c r="AE10" s="368">
        <f t="shared" si="3"/>
        <v>0</v>
      </c>
      <c r="AG10" s="377"/>
      <c r="AH10" s="377"/>
    </row>
    <row r="11" spans="1:35" ht="57" hidden="1" customHeight="1" x14ac:dyDescent="0.25">
      <c r="B11" s="178" t="s">
        <v>79</v>
      </c>
      <c r="C11" s="178" t="s">
        <v>9</v>
      </c>
      <c r="D11" s="178" t="s">
        <v>36</v>
      </c>
      <c r="E11" s="365">
        <v>29</v>
      </c>
      <c r="F11" s="181" t="s">
        <v>280</v>
      </c>
      <c r="G11" s="366" t="s">
        <v>230</v>
      </c>
      <c r="H11" s="366" t="s">
        <v>704</v>
      </c>
      <c r="I11" s="388">
        <v>3</v>
      </c>
      <c r="J11" s="369">
        <v>45505</v>
      </c>
      <c r="K11" s="371" t="str">
        <f>+VLOOKUP(F11,Reporte!J26:$O$250,6,FALSE)</f>
        <v>Óptimo &lt;=30 días
Medio 45 días</v>
      </c>
      <c r="M11" s="374">
        <v>6.8888888888888893</v>
      </c>
      <c r="N11" s="374">
        <v>30</v>
      </c>
      <c r="O11" s="372">
        <f t="shared" si="4"/>
        <v>6.8888888888888893</v>
      </c>
      <c r="P11" s="368">
        <f t="shared" si="0"/>
        <v>6.8888888888888893</v>
      </c>
      <c r="R11" s="374">
        <v>7.6428571428571432</v>
      </c>
      <c r="S11" s="374">
        <v>30</v>
      </c>
      <c r="T11" s="372">
        <f t="shared" si="5"/>
        <v>7.6428571428571432</v>
      </c>
      <c r="U11" s="368">
        <f t="shared" si="1"/>
        <v>7.6428571428571432</v>
      </c>
      <c r="W11" s="374">
        <v>6.58</v>
      </c>
      <c r="X11" s="374">
        <v>30</v>
      </c>
      <c r="Y11" s="372">
        <f t="shared" si="6"/>
        <v>6.58</v>
      </c>
      <c r="Z11" s="368">
        <f t="shared" si="2"/>
        <v>6.58</v>
      </c>
      <c r="AB11" s="374">
        <v>7.1891891891891895</v>
      </c>
      <c r="AC11" s="374">
        <v>30</v>
      </c>
      <c r="AD11" s="372">
        <f t="shared" si="7"/>
        <v>7.1891891891891895</v>
      </c>
      <c r="AE11" s="368">
        <f t="shared" si="3"/>
        <v>7.1891891891891895</v>
      </c>
      <c r="AG11" s="377"/>
      <c r="AH11" s="377"/>
    </row>
    <row r="12" spans="1:35" ht="57" hidden="1" customHeight="1" x14ac:dyDescent="0.25">
      <c r="B12" s="178" t="s">
        <v>79</v>
      </c>
      <c r="C12" s="178" t="s">
        <v>9</v>
      </c>
      <c r="D12" s="178" t="s">
        <v>36</v>
      </c>
      <c r="E12" s="365">
        <v>29</v>
      </c>
      <c r="F12" s="181" t="s">
        <v>281</v>
      </c>
      <c r="G12" s="366" t="s">
        <v>230</v>
      </c>
      <c r="H12" s="366" t="s">
        <v>705</v>
      </c>
      <c r="I12" s="388">
        <v>4</v>
      </c>
      <c r="J12" s="369">
        <v>45505</v>
      </c>
      <c r="K12" s="371" t="str">
        <f>+VLOOKUP(F12,Reporte!J27:$O$250,6,FALSE)</f>
        <v>Óptimo &lt;=30 días
Medio 45 días</v>
      </c>
      <c r="M12" s="374">
        <v>9.8285714285714292</v>
      </c>
      <c r="N12" s="374">
        <v>30</v>
      </c>
      <c r="O12" s="372">
        <f t="shared" si="4"/>
        <v>9.8285714285714292</v>
      </c>
      <c r="P12" s="368">
        <f t="shared" si="0"/>
        <v>9.8285714285714292</v>
      </c>
      <c r="R12" s="374">
        <v>10.642857142857142</v>
      </c>
      <c r="S12" s="374">
        <v>30</v>
      </c>
      <c r="T12" s="372">
        <f t="shared" si="5"/>
        <v>10.642857142857142</v>
      </c>
      <c r="U12" s="368">
        <f t="shared" si="1"/>
        <v>10.642857142857142</v>
      </c>
      <c r="W12" s="374">
        <v>10.703703703703704</v>
      </c>
      <c r="X12" s="374">
        <v>30</v>
      </c>
      <c r="Y12" s="372">
        <f t="shared" si="6"/>
        <v>10.703703703703704</v>
      </c>
      <c r="Z12" s="368">
        <f t="shared" si="2"/>
        <v>10.703703703703704</v>
      </c>
      <c r="AB12" s="374">
        <v>11.016666666666667</v>
      </c>
      <c r="AC12" s="374">
        <v>30</v>
      </c>
      <c r="AD12" s="372">
        <f t="shared" si="7"/>
        <v>11.016666666666667</v>
      </c>
      <c r="AE12" s="368">
        <f t="shared" si="3"/>
        <v>11.016666666666667</v>
      </c>
      <c r="AG12" s="377"/>
      <c r="AH12" s="377"/>
    </row>
    <row r="13" spans="1:35" ht="57" hidden="1" customHeight="1" x14ac:dyDescent="0.25">
      <c r="B13" s="178" t="s">
        <v>79</v>
      </c>
      <c r="C13" s="178" t="s">
        <v>9</v>
      </c>
      <c r="D13" s="178" t="s">
        <v>36</v>
      </c>
      <c r="E13" s="365">
        <v>29</v>
      </c>
      <c r="F13" s="181" t="s">
        <v>282</v>
      </c>
      <c r="G13" s="366" t="s">
        <v>230</v>
      </c>
      <c r="H13" s="366" t="s">
        <v>706</v>
      </c>
      <c r="I13" s="388">
        <v>5</v>
      </c>
      <c r="J13" s="369">
        <v>45505</v>
      </c>
      <c r="K13" s="371" t="str">
        <f>+VLOOKUP(F13,Reporte!J28:$O$250,6,FALSE)</f>
        <v>Óptimo &lt;=30 días
Medio 45 días</v>
      </c>
      <c r="M13" s="374">
        <v>11.961538461538462</v>
      </c>
      <c r="N13" s="374">
        <v>30</v>
      </c>
      <c r="O13" s="372">
        <f t="shared" si="4"/>
        <v>11.961538461538462</v>
      </c>
      <c r="P13" s="368">
        <f t="shared" si="0"/>
        <v>11.961538461538462</v>
      </c>
      <c r="R13" s="374">
        <v>12.214285714285714</v>
      </c>
      <c r="S13" s="374">
        <v>30</v>
      </c>
      <c r="T13" s="372">
        <f t="shared" si="5"/>
        <v>12.214285714285714</v>
      </c>
      <c r="U13" s="368">
        <f t="shared" si="1"/>
        <v>12.214285714285714</v>
      </c>
      <c r="W13" s="374">
        <v>13.777777777777779</v>
      </c>
      <c r="X13" s="374">
        <v>30</v>
      </c>
      <c r="Y13" s="372">
        <f t="shared" si="6"/>
        <v>13.777777777777779</v>
      </c>
      <c r="Z13" s="368">
        <f t="shared" si="2"/>
        <v>13.777777777777779</v>
      </c>
      <c r="AB13" s="374">
        <v>14.657534246575343</v>
      </c>
      <c r="AC13" s="374">
        <v>30</v>
      </c>
      <c r="AD13" s="372">
        <f t="shared" si="7"/>
        <v>14.657534246575343</v>
      </c>
      <c r="AE13" s="368">
        <f t="shared" si="3"/>
        <v>14.657534246575343</v>
      </c>
      <c r="AG13" s="377"/>
      <c r="AH13" s="377"/>
    </row>
    <row r="14" spans="1:35" ht="57" hidden="1" customHeight="1" x14ac:dyDescent="0.25">
      <c r="B14" s="178" t="s">
        <v>79</v>
      </c>
      <c r="C14" s="178" t="s">
        <v>9</v>
      </c>
      <c r="D14" s="178" t="s">
        <v>36</v>
      </c>
      <c r="E14" s="365">
        <v>29</v>
      </c>
      <c r="F14" s="181" t="s">
        <v>283</v>
      </c>
      <c r="G14" s="366" t="s">
        <v>230</v>
      </c>
      <c r="H14" s="366" t="s">
        <v>761</v>
      </c>
      <c r="I14" s="388">
        <v>6</v>
      </c>
      <c r="J14" s="369">
        <v>45505</v>
      </c>
      <c r="K14" s="371" t="str">
        <f>+VLOOKUP(F14,Reporte!J29:$O$250,6,FALSE)</f>
        <v>Óptimo &lt;=30 días
Medio 45 días</v>
      </c>
      <c r="M14" s="374">
        <v>16.527777777777779</v>
      </c>
      <c r="N14" s="374">
        <v>30</v>
      </c>
      <c r="O14" s="372">
        <f t="shared" si="4"/>
        <v>16.527777777777779</v>
      </c>
      <c r="P14" s="368">
        <f t="shared" si="0"/>
        <v>16.527777777777779</v>
      </c>
      <c r="R14" s="374">
        <v>18.857142857142858</v>
      </c>
      <c r="S14" s="374">
        <v>30</v>
      </c>
      <c r="T14" s="372">
        <f t="shared" si="5"/>
        <v>18.857142857142858</v>
      </c>
      <c r="U14" s="368">
        <f t="shared" si="1"/>
        <v>18.857142857142858</v>
      </c>
      <c r="W14" s="374">
        <v>18</v>
      </c>
      <c r="X14" s="374">
        <v>30</v>
      </c>
      <c r="Y14" s="372">
        <f t="shared" si="6"/>
        <v>18</v>
      </c>
      <c r="Z14" s="368">
        <f t="shared" si="2"/>
        <v>18</v>
      </c>
      <c r="AB14" s="374">
        <v>19</v>
      </c>
      <c r="AC14" s="374">
        <v>30</v>
      </c>
      <c r="AD14" s="372">
        <f t="shared" si="7"/>
        <v>19</v>
      </c>
      <c r="AE14" s="368">
        <f t="shared" si="3"/>
        <v>19</v>
      </c>
      <c r="AG14" s="377"/>
      <c r="AH14" s="377"/>
    </row>
    <row r="15" spans="1:35" ht="57" hidden="1" customHeight="1" x14ac:dyDescent="0.25">
      <c r="B15" s="178" t="s">
        <v>79</v>
      </c>
      <c r="C15" s="178" t="s">
        <v>9</v>
      </c>
      <c r="D15" s="178" t="s">
        <v>36</v>
      </c>
      <c r="E15" s="365">
        <v>29</v>
      </c>
      <c r="F15" s="181" t="s">
        <v>284</v>
      </c>
      <c r="G15" s="366" t="s">
        <v>230</v>
      </c>
      <c r="H15" s="366" t="s">
        <v>762</v>
      </c>
      <c r="I15" s="388">
        <v>7</v>
      </c>
      <c r="J15" s="369">
        <v>45505</v>
      </c>
      <c r="K15" s="371" t="str">
        <f>+VLOOKUP(F15,Reporte!J30:$O$250,6,FALSE)</f>
        <v>Óptimo &lt;=30 días
Medio 45 días</v>
      </c>
      <c r="M15" s="374">
        <v>17.108108108108109</v>
      </c>
      <c r="N15" s="374">
        <v>30</v>
      </c>
      <c r="O15" s="372">
        <f t="shared" si="4"/>
        <v>17.108108108108109</v>
      </c>
      <c r="P15" s="368">
        <f t="shared" si="0"/>
        <v>17.108108108108109</v>
      </c>
      <c r="R15" s="374">
        <v>21.714285714285715</v>
      </c>
      <c r="S15" s="374">
        <v>30</v>
      </c>
      <c r="T15" s="372">
        <f t="shared" si="5"/>
        <v>21.714285714285715</v>
      </c>
      <c r="U15" s="368">
        <f t="shared" si="1"/>
        <v>21.714285714285715</v>
      </c>
      <c r="W15" s="374">
        <v>21</v>
      </c>
      <c r="X15" s="374">
        <v>30</v>
      </c>
      <c r="Y15" s="372">
        <f t="shared" si="6"/>
        <v>21</v>
      </c>
      <c r="Z15" s="368">
        <f t="shared" si="2"/>
        <v>21</v>
      </c>
      <c r="AB15" s="374">
        <v>25</v>
      </c>
      <c r="AC15" s="374">
        <v>30</v>
      </c>
      <c r="AD15" s="372">
        <f t="shared" si="7"/>
        <v>25</v>
      </c>
      <c r="AE15" s="368">
        <f t="shared" si="3"/>
        <v>25</v>
      </c>
      <c r="AG15" s="377"/>
      <c r="AH15" s="377"/>
    </row>
    <row r="16" spans="1:35" ht="57" hidden="1" customHeight="1" x14ac:dyDescent="0.25">
      <c r="B16" s="178" t="s">
        <v>79</v>
      </c>
      <c r="C16" s="178" t="s">
        <v>9</v>
      </c>
      <c r="D16" s="178" t="s">
        <v>36</v>
      </c>
      <c r="E16" s="365">
        <v>29</v>
      </c>
      <c r="F16" s="181" t="s">
        <v>285</v>
      </c>
      <c r="G16" s="366" t="s">
        <v>230</v>
      </c>
      <c r="H16" s="366" t="s">
        <v>789</v>
      </c>
      <c r="I16" s="388">
        <v>8</v>
      </c>
      <c r="J16" s="369">
        <v>45536</v>
      </c>
      <c r="K16" s="371" t="str">
        <f>+VLOOKUP(F16,Reporte!J31:$O$250,6,FALSE)</f>
        <v>Óptimo &lt;=30 días
Medio 45 días</v>
      </c>
      <c r="M16" s="374">
        <v>20.970588235294116</v>
      </c>
      <c r="N16" s="374">
        <v>30</v>
      </c>
      <c r="O16" s="372">
        <f t="shared" si="4"/>
        <v>20.970588235294116</v>
      </c>
      <c r="P16" s="368">
        <f t="shared" si="0"/>
        <v>20.970588235294116</v>
      </c>
      <c r="R16" s="374">
        <v>23.357142857142858</v>
      </c>
      <c r="S16" s="374">
        <v>30</v>
      </c>
      <c r="T16" s="372">
        <f t="shared" si="5"/>
        <v>23.357142857142858</v>
      </c>
      <c r="U16" s="368">
        <f t="shared" si="1"/>
        <v>23.357142857142858</v>
      </c>
      <c r="W16" s="374">
        <v>24.560439560439562</v>
      </c>
      <c r="X16" s="374">
        <v>30</v>
      </c>
      <c r="Y16" s="372">
        <f t="shared" si="6"/>
        <v>24.560439560439562</v>
      </c>
      <c r="Z16" s="368">
        <f t="shared" si="2"/>
        <v>24.560439560439562</v>
      </c>
      <c r="AB16" s="374">
        <v>28.241758241758241</v>
      </c>
      <c r="AC16" s="374">
        <v>30</v>
      </c>
      <c r="AD16" s="372">
        <f t="shared" si="7"/>
        <v>28.241758241758241</v>
      </c>
      <c r="AE16" s="368">
        <f t="shared" si="3"/>
        <v>28.241758241758241</v>
      </c>
      <c r="AG16" s="377"/>
      <c r="AH16" s="377"/>
    </row>
    <row r="17" spans="2:34" ht="57" hidden="1" customHeight="1" x14ac:dyDescent="0.25">
      <c r="B17" s="178" t="s">
        <v>79</v>
      </c>
      <c r="C17" s="178" t="s">
        <v>9</v>
      </c>
      <c r="D17" s="178" t="s">
        <v>36</v>
      </c>
      <c r="E17" s="365">
        <v>29</v>
      </c>
      <c r="F17" s="181" t="s">
        <v>286</v>
      </c>
      <c r="G17" s="366" t="s">
        <v>230</v>
      </c>
      <c r="H17" s="366" t="s">
        <v>790</v>
      </c>
      <c r="I17" s="388">
        <v>9</v>
      </c>
      <c r="J17" s="369">
        <v>45536</v>
      </c>
      <c r="K17" s="371" t="str">
        <f>+VLOOKUP(F17,Reporte!J32:$O$250,6,FALSE)</f>
        <v>Óptimo &lt;=30 días
Medio 45 días</v>
      </c>
      <c r="M17" s="374">
        <v>29.615384615384617</v>
      </c>
      <c r="N17" s="374">
        <v>30</v>
      </c>
      <c r="O17" s="372">
        <f>+M17</f>
        <v>29.615384615384617</v>
      </c>
      <c r="P17" s="368">
        <f t="shared" si="0"/>
        <v>29.615384615384617</v>
      </c>
      <c r="R17" s="374">
        <v>26.785714285714285</v>
      </c>
      <c r="S17" s="374">
        <v>30</v>
      </c>
      <c r="T17" s="372">
        <f t="shared" si="5"/>
        <v>26.785714285714285</v>
      </c>
      <c r="U17" s="368">
        <f t="shared" si="1"/>
        <v>26.785714285714285</v>
      </c>
      <c r="W17" s="374">
        <v>27.913978494623656</v>
      </c>
      <c r="X17" s="374">
        <v>30</v>
      </c>
      <c r="Y17" s="372">
        <f t="shared" si="6"/>
        <v>27.913978494623656</v>
      </c>
      <c r="Z17" s="368">
        <f t="shared" si="2"/>
        <v>27.913978494623656</v>
      </c>
      <c r="AB17" s="374">
        <v>33.816513761467888</v>
      </c>
      <c r="AC17" s="374">
        <v>30</v>
      </c>
      <c r="AD17" s="372">
        <f t="shared" si="7"/>
        <v>33.816513761467888</v>
      </c>
      <c r="AE17" s="368">
        <f t="shared" si="3"/>
        <v>33.816513761467888</v>
      </c>
      <c r="AG17" s="377" t="s">
        <v>820</v>
      </c>
      <c r="AH17" s="377" t="s">
        <v>821</v>
      </c>
    </row>
    <row r="18" spans="2:34" ht="57" hidden="1" customHeight="1" x14ac:dyDescent="0.25">
      <c r="B18" s="178" t="s">
        <v>79</v>
      </c>
      <c r="C18" s="178" t="s">
        <v>9</v>
      </c>
      <c r="D18" s="178" t="s">
        <v>36</v>
      </c>
      <c r="E18" s="365">
        <v>29</v>
      </c>
      <c r="F18" s="181" t="s">
        <v>287</v>
      </c>
      <c r="G18" s="366" t="s">
        <v>230</v>
      </c>
      <c r="H18" s="366" t="s">
        <v>791</v>
      </c>
      <c r="I18" s="388">
        <v>10</v>
      </c>
      <c r="J18" s="369">
        <v>45536</v>
      </c>
      <c r="K18" s="371" t="str">
        <f>+VLOOKUP(F18,Reporte!J33:$O$250,6,FALSE)</f>
        <v>Óptimo &lt;=30 días
Medio 45 días</v>
      </c>
      <c r="M18" s="374">
        <v>29.545454545454547</v>
      </c>
      <c r="N18" s="374">
        <v>30</v>
      </c>
      <c r="O18" s="372">
        <f t="shared" si="4"/>
        <v>29.545454545454547</v>
      </c>
      <c r="P18" s="368">
        <f t="shared" si="0"/>
        <v>29.545454545454547</v>
      </c>
      <c r="R18" s="374">
        <v>28.785714285714285</v>
      </c>
      <c r="S18" s="374">
        <v>30</v>
      </c>
      <c r="T18" s="372">
        <f t="shared" si="5"/>
        <v>28.785714285714285</v>
      </c>
      <c r="U18" s="368">
        <f t="shared" si="1"/>
        <v>28.785714285714285</v>
      </c>
      <c r="W18" s="374">
        <v>28.146666666666668</v>
      </c>
      <c r="X18" s="374">
        <v>30</v>
      </c>
      <c r="Y18" s="372">
        <f t="shared" si="6"/>
        <v>28.146666666666668</v>
      </c>
      <c r="Z18" s="368">
        <f t="shared" si="2"/>
        <v>28.146666666666668</v>
      </c>
      <c r="AB18" s="374">
        <v>36.791666666666664</v>
      </c>
      <c r="AC18" s="374">
        <v>30</v>
      </c>
      <c r="AD18" s="372">
        <f t="shared" si="7"/>
        <v>36.791666666666664</v>
      </c>
      <c r="AE18" s="368">
        <f t="shared" si="3"/>
        <v>36.791666666666664</v>
      </c>
      <c r="AG18" s="377" t="s">
        <v>822</v>
      </c>
      <c r="AH18" s="377" t="s">
        <v>823</v>
      </c>
    </row>
    <row r="19" spans="2:34" ht="57" hidden="1" customHeight="1" x14ac:dyDescent="0.25">
      <c r="B19" s="178" t="s">
        <v>79</v>
      </c>
      <c r="C19" s="178" t="s">
        <v>9</v>
      </c>
      <c r="D19" s="178" t="s">
        <v>36</v>
      </c>
      <c r="E19" s="365">
        <v>29</v>
      </c>
      <c r="F19" s="181" t="s">
        <v>288</v>
      </c>
      <c r="G19" s="366" t="s">
        <v>230</v>
      </c>
      <c r="H19" s="366" t="s">
        <v>792</v>
      </c>
      <c r="I19" s="388">
        <v>11</v>
      </c>
      <c r="J19" s="369">
        <v>45536</v>
      </c>
      <c r="K19" s="371" t="str">
        <f>+VLOOKUP(F19,Reporte!J34:$O$250,6,FALSE)</f>
        <v>Óptimo &lt;=30 días
Medio 45 días</v>
      </c>
      <c r="M19" s="374">
        <v>34.611111111111114</v>
      </c>
      <c r="N19" s="374">
        <v>30</v>
      </c>
      <c r="O19" s="372">
        <f t="shared" si="4"/>
        <v>34.611111111111114</v>
      </c>
      <c r="P19" s="368">
        <f t="shared" si="0"/>
        <v>34.611111111111114</v>
      </c>
      <c r="R19" s="374">
        <v>32.357142857142854</v>
      </c>
      <c r="S19" s="374">
        <v>30</v>
      </c>
      <c r="T19" s="372">
        <f t="shared" si="5"/>
        <v>32.357142857142854</v>
      </c>
      <c r="U19" s="368">
        <f t="shared" si="1"/>
        <v>32.357142857142854</v>
      </c>
      <c r="W19" s="374">
        <v>34.35</v>
      </c>
      <c r="X19" s="374">
        <v>30</v>
      </c>
      <c r="Y19" s="372">
        <f t="shared" si="6"/>
        <v>34.35</v>
      </c>
      <c r="Z19" s="368">
        <f t="shared" si="2"/>
        <v>34.35</v>
      </c>
      <c r="AB19" s="374">
        <v>43.738636363636367</v>
      </c>
      <c r="AC19" s="374">
        <v>30</v>
      </c>
      <c r="AD19" s="372">
        <f t="shared" si="7"/>
        <v>43.738636363636367</v>
      </c>
      <c r="AE19" s="368">
        <f t="shared" si="3"/>
        <v>43.738636363636367</v>
      </c>
      <c r="AG19" s="377" t="s">
        <v>824</v>
      </c>
      <c r="AH19" s="377" t="s">
        <v>825</v>
      </c>
    </row>
    <row r="20" spans="2:34" ht="57" hidden="1" customHeight="1" x14ac:dyDescent="0.25">
      <c r="B20" s="178" t="s">
        <v>79</v>
      </c>
      <c r="C20" s="178" t="s">
        <v>9</v>
      </c>
      <c r="D20" s="178" t="s">
        <v>36</v>
      </c>
      <c r="E20" s="365">
        <v>29</v>
      </c>
      <c r="F20" s="181" t="s">
        <v>289</v>
      </c>
      <c r="G20" s="366" t="s">
        <v>230</v>
      </c>
      <c r="H20" s="366"/>
      <c r="I20" s="388">
        <v>12</v>
      </c>
      <c r="J20" s="369">
        <v>45566</v>
      </c>
      <c r="K20" s="371" t="str">
        <f>+VLOOKUP(F20,Reporte!J35:$O$250,6,FALSE)</f>
        <v>Óptimo &lt;=30 días
Medio 45 días</v>
      </c>
      <c r="M20" s="374" t="s">
        <v>80</v>
      </c>
      <c r="N20" s="374" t="s">
        <v>80</v>
      </c>
      <c r="O20" s="372" t="str">
        <f t="shared" si="4"/>
        <v>*</v>
      </c>
      <c r="P20" s="368" t="str">
        <f t="shared" si="0"/>
        <v>*</v>
      </c>
      <c r="R20" s="374" t="s">
        <v>80</v>
      </c>
      <c r="S20" s="374" t="s">
        <v>80</v>
      </c>
      <c r="T20" s="372" t="str">
        <f t="shared" si="5"/>
        <v>*</v>
      </c>
      <c r="U20" s="368" t="str">
        <f t="shared" si="1"/>
        <v>*</v>
      </c>
      <c r="W20" s="374" t="s">
        <v>80</v>
      </c>
      <c r="X20" s="374" t="s">
        <v>80</v>
      </c>
      <c r="Y20" s="372" t="str">
        <f t="shared" si="6"/>
        <v>*</v>
      </c>
      <c r="Z20" s="368" t="str">
        <f t="shared" si="2"/>
        <v>*</v>
      </c>
      <c r="AB20" s="374" t="s">
        <v>80</v>
      </c>
      <c r="AC20" s="374" t="s">
        <v>80</v>
      </c>
      <c r="AD20" s="372" t="str">
        <f t="shared" si="7"/>
        <v>*</v>
      </c>
      <c r="AE20" s="368" t="str">
        <f t="shared" si="3"/>
        <v>*</v>
      </c>
      <c r="AG20" s="377"/>
      <c r="AH20" s="377"/>
    </row>
    <row r="21" spans="2:34" ht="57" hidden="1" customHeight="1" x14ac:dyDescent="0.25">
      <c r="B21" s="178" t="s">
        <v>79</v>
      </c>
      <c r="C21" s="178" t="s">
        <v>9</v>
      </c>
      <c r="D21" s="178" t="s">
        <v>36</v>
      </c>
      <c r="E21" s="365">
        <v>29</v>
      </c>
      <c r="F21" s="181" t="s">
        <v>333</v>
      </c>
      <c r="G21" s="366" t="s">
        <v>230</v>
      </c>
      <c r="H21" s="366"/>
      <c r="I21" s="388">
        <v>13</v>
      </c>
      <c r="J21" s="369">
        <v>45566</v>
      </c>
      <c r="K21" s="371" t="str">
        <f>+VLOOKUP(F21,Reporte!J36:$O$250,6,FALSE)</f>
        <v>Óptimo &lt;=30 días
Medio 45 días</v>
      </c>
      <c r="M21" s="374" t="s">
        <v>80</v>
      </c>
      <c r="N21" s="374" t="s">
        <v>80</v>
      </c>
      <c r="O21" s="372" t="str">
        <f t="shared" si="4"/>
        <v>*</v>
      </c>
      <c r="P21" s="368" t="str">
        <f t="shared" si="0"/>
        <v>*</v>
      </c>
      <c r="R21" s="374" t="s">
        <v>80</v>
      </c>
      <c r="S21" s="374" t="s">
        <v>80</v>
      </c>
      <c r="T21" s="372" t="str">
        <f t="shared" si="5"/>
        <v>*</v>
      </c>
      <c r="U21" s="368" t="str">
        <f t="shared" si="1"/>
        <v>*</v>
      </c>
      <c r="W21" s="374" t="s">
        <v>80</v>
      </c>
      <c r="X21" s="374" t="s">
        <v>80</v>
      </c>
      <c r="Y21" s="372" t="str">
        <f t="shared" si="6"/>
        <v>*</v>
      </c>
      <c r="Z21" s="368" t="str">
        <f t="shared" si="2"/>
        <v>*</v>
      </c>
      <c r="AB21" s="374" t="s">
        <v>80</v>
      </c>
      <c r="AC21" s="374" t="s">
        <v>80</v>
      </c>
      <c r="AD21" s="372" t="str">
        <f t="shared" si="7"/>
        <v>*</v>
      </c>
      <c r="AE21" s="368" t="str">
        <f t="shared" si="3"/>
        <v>*</v>
      </c>
      <c r="AG21" s="509"/>
      <c r="AH21" s="509"/>
    </row>
    <row r="22" spans="2:34" ht="57" hidden="1" customHeight="1" x14ac:dyDescent="0.25">
      <c r="B22" s="178" t="s">
        <v>79</v>
      </c>
      <c r="C22" s="178" t="s">
        <v>9</v>
      </c>
      <c r="D22" s="178" t="s">
        <v>36</v>
      </c>
      <c r="E22" s="365">
        <v>29</v>
      </c>
      <c r="F22" s="181" t="s">
        <v>290</v>
      </c>
      <c r="G22" s="366" t="s">
        <v>230</v>
      </c>
      <c r="H22" s="366"/>
      <c r="I22" s="388">
        <v>14</v>
      </c>
      <c r="J22" s="369">
        <v>45566</v>
      </c>
      <c r="K22" s="371" t="str">
        <f>+VLOOKUP(F22,Reporte!J37:$O$250,6,FALSE)</f>
        <v>Óptimo &lt;=30 días
Medio 45 días</v>
      </c>
      <c r="M22" s="374" t="s">
        <v>80</v>
      </c>
      <c r="N22" s="374" t="s">
        <v>80</v>
      </c>
      <c r="O22" s="372" t="str">
        <f t="shared" si="4"/>
        <v>*</v>
      </c>
      <c r="P22" s="368" t="str">
        <f t="shared" si="0"/>
        <v>*</v>
      </c>
      <c r="R22" s="374" t="s">
        <v>80</v>
      </c>
      <c r="S22" s="374" t="s">
        <v>80</v>
      </c>
      <c r="T22" s="372" t="str">
        <f t="shared" si="5"/>
        <v>*</v>
      </c>
      <c r="U22" s="368" t="str">
        <f t="shared" si="1"/>
        <v>*</v>
      </c>
      <c r="W22" s="374" t="s">
        <v>80</v>
      </c>
      <c r="X22" s="374" t="s">
        <v>80</v>
      </c>
      <c r="Y22" s="372" t="str">
        <f t="shared" si="6"/>
        <v>*</v>
      </c>
      <c r="Z22" s="368" t="str">
        <f t="shared" si="2"/>
        <v>*</v>
      </c>
      <c r="AB22" s="374" t="s">
        <v>80</v>
      </c>
      <c r="AC22" s="374" t="s">
        <v>80</v>
      </c>
      <c r="AD22" s="372" t="str">
        <f t="shared" si="7"/>
        <v>*</v>
      </c>
      <c r="AE22" s="368" t="str">
        <f t="shared" si="3"/>
        <v>*</v>
      </c>
      <c r="AG22" s="509"/>
      <c r="AH22" s="509"/>
    </row>
    <row r="23" spans="2:34" ht="57" hidden="1" customHeight="1" x14ac:dyDescent="0.25">
      <c r="B23" s="178" t="s">
        <v>79</v>
      </c>
      <c r="C23" s="178" t="s">
        <v>9</v>
      </c>
      <c r="D23" s="178" t="s">
        <v>36</v>
      </c>
      <c r="E23" s="365">
        <v>29</v>
      </c>
      <c r="F23" s="181" t="s">
        <v>291</v>
      </c>
      <c r="G23" s="366" t="s">
        <v>230</v>
      </c>
      <c r="H23" s="366"/>
      <c r="I23" s="388">
        <v>15</v>
      </c>
      <c r="J23" s="369">
        <v>45566</v>
      </c>
      <c r="K23" s="371" t="str">
        <f>+VLOOKUP(F23,Reporte!J38:$O$250,6,FALSE)</f>
        <v>Óptimo &lt;=30 días
Medio 45 días</v>
      </c>
      <c r="M23" s="374" t="s">
        <v>80</v>
      </c>
      <c r="N23" s="374" t="s">
        <v>80</v>
      </c>
      <c r="O23" s="372" t="str">
        <f t="shared" si="4"/>
        <v>*</v>
      </c>
      <c r="P23" s="368" t="str">
        <f t="shared" si="0"/>
        <v>*</v>
      </c>
      <c r="R23" s="374" t="s">
        <v>80</v>
      </c>
      <c r="S23" s="374" t="s">
        <v>80</v>
      </c>
      <c r="T23" s="372" t="str">
        <f t="shared" si="5"/>
        <v>*</v>
      </c>
      <c r="U23" s="368" t="str">
        <f t="shared" si="1"/>
        <v>*</v>
      </c>
      <c r="W23" s="374" t="s">
        <v>80</v>
      </c>
      <c r="X23" s="374" t="s">
        <v>80</v>
      </c>
      <c r="Y23" s="372" t="str">
        <f t="shared" si="6"/>
        <v>*</v>
      </c>
      <c r="Z23" s="368" t="str">
        <f t="shared" si="2"/>
        <v>*</v>
      </c>
      <c r="AB23" s="374" t="s">
        <v>80</v>
      </c>
      <c r="AC23" s="374" t="s">
        <v>80</v>
      </c>
      <c r="AD23" s="372" t="str">
        <f t="shared" si="7"/>
        <v>*</v>
      </c>
      <c r="AE23" s="368" t="str">
        <f t="shared" si="3"/>
        <v>*</v>
      </c>
      <c r="AG23" s="509"/>
      <c r="AH23" s="509"/>
    </row>
    <row r="24" spans="2:34" s="442" customFormat="1" ht="57" hidden="1" customHeight="1" x14ac:dyDescent="0.25">
      <c r="B24" s="178" t="s">
        <v>79</v>
      </c>
      <c r="C24" s="178" t="s">
        <v>9</v>
      </c>
      <c r="D24" s="178" t="s">
        <v>36</v>
      </c>
      <c r="E24" s="365">
        <v>29</v>
      </c>
      <c r="F24" s="181" t="s">
        <v>292</v>
      </c>
      <c r="G24" s="366" t="s">
        <v>230</v>
      </c>
      <c r="H24" s="366"/>
      <c r="I24" s="388">
        <v>16</v>
      </c>
      <c r="J24" s="369"/>
      <c r="K24" s="371" t="str">
        <f>+VLOOKUP(F24,Reporte!J39:$O$250,6,FALSE)</f>
        <v>Óptimo &lt;=30 días
Medio 45 días</v>
      </c>
      <c r="M24" s="374" t="s">
        <v>80</v>
      </c>
      <c r="N24" s="374" t="s">
        <v>80</v>
      </c>
      <c r="O24" s="372" t="str">
        <f t="shared" ref="O24:O34" si="8">+M24</f>
        <v>*</v>
      </c>
      <c r="P24" s="368" t="str">
        <f t="shared" ref="P24:P32" si="9">+O24</f>
        <v>*</v>
      </c>
      <c r="R24" s="374" t="s">
        <v>80</v>
      </c>
      <c r="S24" s="374" t="s">
        <v>80</v>
      </c>
      <c r="T24" s="372" t="str">
        <f t="shared" ref="T24:T34" si="10">+R24</f>
        <v>*</v>
      </c>
      <c r="U24" s="368" t="str">
        <f t="shared" ref="U24:U32" si="11">+T24</f>
        <v>*</v>
      </c>
      <c r="W24" s="374" t="s">
        <v>80</v>
      </c>
      <c r="X24" s="374" t="s">
        <v>80</v>
      </c>
      <c r="Y24" s="372" t="str">
        <f t="shared" ref="Y24:Y34" si="12">+W24</f>
        <v>*</v>
      </c>
      <c r="Z24" s="368" t="str">
        <f t="shared" ref="Z24:Z32" si="13">+Y24</f>
        <v>*</v>
      </c>
      <c r="AB24" s="374" t="s">
        <v>80</v>
      </c>
      <c r="AC24" s="374" t="s">
        <v>80</v>
      </c>
      <c r="AD24" s="372" t="str">
        <f t="shared" ref="AD24:AD34" si="14">+AB24</f>
        <v>*</v>
      </c>
      <c r="AE24" s="368" t="str">
        <f t="shared" ref="AE24:AE32" si="15">+AD24</f>
        <v>*</v>
      </c>
      <c r="AG24" s="510"/>
      <c r="AH24" s="510"/>
    </row>
    <row r="25" spans="2:34" s="442" customFormat="1" ht="57" hidden="1" customHeight="1" x14ac:dyDescent="0.25">
      <c r="B25" s="178" t="s">
        <v>79</v>
      </c>
      <c r="C25" s="178" t="s">
        <v>9</v>
      </c>
      <c r="D25" s="178" t="s">
        <v>36</v>
      </c>
      <c r="E25" s="365">
        <v>29</v>
      </c>
      <c r="F25" s="181" t="s">
        <v>515</v>
      </c>
      <c r="G25" s="366" t="s">
        <v>230</v>
      </c>
      <c r="H25" s="366"/>
      <c r="I25" s="388">
        <v>17</v>
      </c>
      <c r="J25" s="369"/>
      <c r="K25" s="371" t="str">
        <f>+VLOOKUP(F25,Reporte!J40:$O$250,6,FALSE)</f>
        <v>Óptimo &lt;=30 días
Medio 45 días</v>
      </c>
      <c r="M25" s="374" t="s">
        <v>80</v>
      </c>
      <c r="N25" s="374" t="s">
        <v>80</v>
      </c>
      <c r="O25" s="372" t="str">
        <f t="shared" si="8"/>
        <v>*</v>
      </c>
      <c r="P25" s="368" t="str">
        <f t="shared" si="9"/>
        <v>*</v>
      </c>
      <c r="R25" s="374" t="s">
        <v>80</v>
      </c>
      <c r="S25" s="374" t="s">
        <v>80</v>
      </c>
      <c r="T25" s="372" t="str">
        <f t="shared" si="10"/>
        <v>*</v>
      </c>
      <c r="U25" s="368" t="str">
        <f t="shared" si="11"/>
        <v>*</v>
      </c>
      <c r="W25" s="374" t="s">
        <v>80</v>
      </c>
      <c r="X25" s="374" t="s">
        <v>80</v>
      </c>
      <c r="Y25" s="372" t="str">
        <f t="shared" si="12"/>
        <v>*</v>
      </c>
      <c r="Z25" s="368" t="str">
        <f t="shared" si="13"/>
        <v>*</v>
      </c>
      <c r="AB25" s="374" t="s">
        <v>80</v>
      </c>
      <c r="AC25" s="374" t="s">
        <v>80</v>
      </c>
      <c r="AD25" s="372" t="str">
        <f t="shared" si="14"/>
        <v>*</v>
      </c>
      <c r="AE25" s="368" t="str">
        <f t="shared" si="15"/>
        <v>*</v>
      </c>
      <c r="AG25" s="510"/>
      <c r="AH25" s="510"/>
    </row>
    <row r="26" spans="2:34" s="442" customFormat="1" ht="57" hidden="1" customHeight="1" x14ac:dyDescent="0.25">
      <c r="B26" s="178" t="s">
        <v>79</v>
      </c>
      <c r="C26" s="178" t="s">
        <v>9</v>
      </c>
      <c r="D26" s="178" t="s">
        <v>36</v>
      </c>
      <c r="E26" s="365">
        <v>29</v>
      </c>
      <c r="F26" s="181" t="s">
        <v>516</v>
      </c>
      <c r="G26" s="366" t="s">
        <v>230</v>
      </c>
      <c r="H26" s="366"/>
      <c r="I26" s="388">
        <v>18</v>
      </c>
      <c r="J26" s="369"/>
      <c r="K26" s="371" t="str">
        <f>+VLOOKUP(F26,Reporte!J41:$O$250,6,FALSE)</f>
        <v>Óptimo &lt;=30 días
Medio 45 días</v>
      </c>
      <c r="M26" s="374" t="s">
        <v>80</v>
      </c>
      <c r="N26" s="374" t="s">
        <v>80</v>
      </c>
      <c r="O26" s="372" t="str">
        <f t="shared" si="8"/>
        <v>*</v>
      </c>
      <c r="P26" s="368" t="str">
        <f t="shared" si="9"/>
        <v>*</v>
      </c>
      <c r="R26" s="374" t="s">
        <v>80</v>
      </c>
      <c r="S26" s="374" t="s">
        <v>80</v>
      </c>
      <c r="T26" s="372" t="str">
        <f t="shared" si="10"/>
        <v>*</v>
      </c>
      <c r="U26" s="368" t="str">
        <f t="shared" si="11"/>
        <v>*</v>
      </c>
      <c r="W26" s="374" t="s">
        <v>80</v>
      </c>
      <c r="X26" s="374" t="s">
        <v>80</v>
      </c>
      <c r="Y26" s="372" t="str">
        <f t="shared" si="12"/>
        <v>*</v>
      </c>
      <c r="Z26" s="368" t="str">
        <f t="shared" si="13"/>
        <v>*</v>
      </c>
      <c r="AB26" s="374" t="s">
        <v>80</v>
      </c>
      <c r="AC26" s="374" t="s">
        <v>80</v>
      </c>
      <c r="AD26" s="372" t="str">
        <f t="shared" si="14"/>
        <v>*</v>
      </c>
      <c r="AE26" s="368" t="str">
        <f t="shared" si="15"/>
        <v>*</v>
      </c>
      <c r="AG26" s="510"/>
      <c r="AH26" s="510"/>
    </row>
    <row r="27" spans="2:34" s="442" customFormat="1" ht="57" hidden="1" customHeight="1" x14ac:dyDescent="0.25">
      <c r="B27" s="178" t="s">
        <v>79</v>
      </c>
      <c r="C27" s="178" t="s">
        <v>9</v>
      </c>
      <c r="D27" s="178" t="s">
        <v>36</v>
      </c>
      <c r="E27" s="365">
        <v>29</v>
      </c>
      <c r="F27" s="181" t="s">
        <v>517</v>
      </c>
      <c r="G27" s="366" t="s">
        <v>230</v>
      </c>
      <c r="H27" s="366"/>
      <c r="I27" s="388">
        <v>19</v>
      </c>
      <c r="J27" s="369"/>
      <c r="K27" s="371" t="str">
        <f>+VLOOKUP(F27,Reporte!J42:$O$250,6,FALSE)</f>
        <v>Óptimo &lt;=30 días
Medio 45 días</v>
      </c>
      <c r="M27" s="374" t="s">
        <v>80</v>
      </c>
      <c r="N27" s="374" t="s">
        <v>80</v>
      </c>
      <c r="O27" s="372" t="str">
        <f t="shared" si="8"/>
        <v>*</v>
      </c>
      <c r="P27" s="368" t="str">
        <f t="shared" si="9"/>
        <v>*</v>
      </c>
      <c r="R27" s="374" t="s">
        <v>80</v>
      </c>
      <c r="S27" s="374" t="s">
        <v>80</v>
      </c>
      <c r="T27" s="372" t="str">
        <f t="shared" si="10"/>
        <v>*</v>
      </c>
      <c r="U27" s="368" t="str">
        <f t="shared" si="11"/>
        <v>*</v>
      </c>
      <c r="W27" s="374" t="s">
        <v>80</v>
      </c>
      <c r="X27" s="374" t="s">
        <v>80</v>
      </c>
      <c r="Y27" s="372" t="str">
        <f t="shared" si="12"/>
        <v>*</v>
      </c>
      <c r="Z27" s="368" t="str">
        <f t="shared" si="13"/>
        <v>*</v>
      </c>
      <c r="AB27" s="374" t="s">
        <v>80</v>
      </c>
      <c r="AC27" s="374" t="s">
        <v>80</v>
      </c>
      <c r="AD27" s="372" t="str">
        <f t="shared" si="14"/>
        <v>*</v>
      </c>
      <c r="AE27" s="368" t="str">
        <f t="shared" si="15"/>
        <v>*</v>
      </c>
      <c r="AG27" s="510"/>
      <c r="AH27" s="510"/>
    </row>
    <row r="28" spans="2:34" s="442" customFormat="1" ht="57" hidden="1" customHeight="1" x14ac:dyDescent="0.25">
      <c r="B28" s="178" t="s">
        <v>79</v>
      </c>
      <c r="C28" s="178" t="s">
        <v>9</v>
      </c>
      <c r="D28" s="178" t="s">
        <v>36</v>
      </c>
      <c r="E28" s="365">
        <v>29</v>
      </c>
      <c r="F28" s="181" t="s">
        <v>518</v>
      </c>
      <c r="G28" s="366" t="s">
        <v>230</v>
      </c>
      <c r="H28" s="366"/>
      <c r="I28" s="388">
        <v>20</v>
      </c>
      <c r="J28" s="369"/>
      <c r="K28" s="371" t="str">
        <f>+VLOOKUP(F28,Reporte!J43:$O$250,6,FALSE)</f>
        <v>Óptimo &lt;=30 días
Medio 45 días</v>
      </c>
      <c r="M28" s="374" t="s">
        <v>80</v>
      </c>
      <c r="N28" s="374" t="s">
        <v>80</v>
      </c>
      <c r="O28" s="372" t="str">
        <f>+M28</f>
        <v>*</v>
      </c>
      <c r="P28" s="368" t="str">
        <f t="shared" si="9"/>
        <v>*</v>
      </c>
      <c r="R28" s="374" t="s">
        <v>80</v>
      </c>
      <c r="S28" s="374" t="s">
        <v>80</v>
      </c>
      <c r="T28" s="372" t="str">
        <f>+R28</f>
        <v>*</v>
      </c>
      <c r="U28" s="368" t="str">
        <f t="shared" si="11"/>
        <v>*</v>
      </c>
      <c r="W28" s="374" t="s">
        <v>80</v>
      </c>
      <c r="X28" s="374" t="s">
        <v>80</v>
      </c>
      <c r="Y28" s="372" t="str">
        <f>+W28</f>
        <v>*</v>
      </c>
      <c r="Z28" s="368" t="str">
        <f t="shared" si="13"/>
        <v>*</v>
      </c>
      <c r="AB28" s="374" t="s">
        <v>80</v>
      </c>
      <c r="AC28" s="374" t="s">
        <v>80</v>
      </c>
      <c r="AD28" s="372" t="str">
        <f>+AB28</f>
        <v>*</v>
      </c>
      <c r="AE28" s="368" t="str">
        <f t="shared" si="15"/>
        <v>*</v>
      </c>
      <c r="AG28" s="510"/>
      <c r="AH28" s="510"/>
    </row>
    <row r="29" spans="2:34" s="442" customFormat="1" ht="57" hidden="1" customHeight="1" x14ac:dyDescent="0.25">
      <c r="B29" s="178" t="s">
        <v>79</v>
      </c>
      <c r="C29" s="178" t="s">
        <v>9</v>
      </c>
      <c r="D29" s="178" t="s">
        <v>36</v>
      </c>
      <c r="E29" s="365">
        <v>29</v>
      </c>
      <c r="F29" s="181" t="s">
        <v>597</v>
      </c>
      <c r="G29" s="366" t="s">
        <v>230</v>
      </c>
      <c r="H29" s="366"/>
      <c r="I29" s="388">
        <v>21</v>
      </c>
      <c r="J29" s="369"/>
      <c r="K29" s="371" t="str">
        <f>+VLOOKUP(F29,Reporte!J44:$O$250,6,FALSE)</f>
        <v>Óptimo &lt;=30 días
Medio 45 días</v>
      </c>
      <c r="M29" s="374" t="s">
        <v>80</v>
      </c>
      <c r="N29" s="374" t="s">
        <v>80</v>
      </c>
      <c r="O29" s="372" t="str">
        <f>+M29</f>
        <v>*</v>
      </c>
      <c r="P29" s="368" t="str">
        <f t="shared" si="9"/>
        <v>*</v>
      </c>
      <c r="R29" s="374" t="s">
        <v>80</v>
      </c>
      <c r="S29" s="374" t="s">
        <v>80</v>
      </c>
      <c r="T29" s="372" t="str">
        <f>+R29</f>
        <v>*</v>
      </c>
      <c r="U29" s="368" t="str">
        <f t="shared" si="11"/>
        <v>*</v>
      </c>
      <c r="W29" s="374" t="s">
        <v>80</v>
      </c>
      <c r="X29" s="374" t="s">
        <v>80</v>
      </c>
      <c r="Y29" s="372" t="str">
        <f>+W29</f>
        <v>*</v>
      </c>
      <c r="Z29" s="368" t="str">
        <f t="shared" si="13"/>
        <v>*</v>
      </c>
      <c r="AB29" s="374" t="s">
        <v>80</v>
      </c>
      <c r="AC29" s="374" t="s">
        <v>80</v>
      </c>
      <c r="AD29" s="372" t="str">
        <f>+AB29</f>
        <v>*</v>
      </c>
      <c r="AE29" s="368" t="str">
        <f t="shared" si="15"/>
        <v>*</v>
      </c>
      <c r="AG29" s="510"/>
      <c r="AH29" s="510"/>
    </row>
    <row r="30" spans="2:34" s="442" customFormat="1" ht="57" hidden="1" customHeight="1" x14ac:dyDescent="0.25">
      <c r="B30" s="178" t="s">
        <v>79</v>
      </c>
      <c r="C30" s="178" t="s">
        <v>9</v>
      </c>
      <c r="D30" s="178" t="s">
        <v>36</v>
      </c>
      <c r="E30" s="365">
        <v>29</v>
      </c>
      <c r="F30" s="181" t="s">
        <v>598</v>
      </c>
      <c r="G30" s="366" t="s">
        <v>230</v>
      </c>
      <c r="H30" s="366"/>
      <c r="I30" s="388">
        <v>22</v>
      </c>
      <c r="J30" s="369"/>
      <c r="K30" s="371" t="str">
        <f>+VLOOKUP(F30,Reporte!J45:$O$250,6,FALSE)</f>
        <v>Óptimo &lt;=30 días
Medio 45 días</v>
      </c>
      <c r="M30" s="374" t="s">
        <v>80</v>
      </c>
      <c r="N30" s="374" t="s">
        <v>80</v>
      </c>
      <c r="O30" s="372" t="str">
        <f>+M30</f>
        <v>*</v>
      </c>
      <c r="P30" s="368" t="str">
        <f t="shared" si="9"/>
        <v>*</v>
      </c>
      <c r="R30" s="374" t="s">
        <v>80</v>
      </c>
      <c r="S30" s="374" t="s">
        <v>80</v>
      </c>
      <c r="T30" s="372" t="str">
        <f>+R30</f>
        <v>*</v>
      </c>
      <c r="U30" s="368" t="str">
        <f t="shared" si="11"/>
        <v>*</v>
      </c>
      <c r="W30" s="374" t="s">
        <v>80</v>
      </c>
      <c r="X30" s="374" t="s">
        <v>80</v>
      </c>
      <c r="Y30" s="372" t="str">
        <f>+W30</f>
        <v>*</v>
      </c>
      <c r="Z30" s="368" t="str">
        <f t="shared" si="13"/>
        <v>*</v>
      </c>
      <c r="AB30" s="374" t="s">
        <v>80</v>
      </c>
      <c r="AC30" s="374" t="s">
        <v>80</v>
      </c>
      <c r="AD30" s="372" t="str">
        <f>+AB30</f>
        <v>*</v>
      </c>
      <c r="AE30" s="368" t="str">
        <f t="shared" si="15"/>
        <v>*</v>
      </c>
      <c r="AG30" s="510"/>
      <c r="AH30" s="510"/>
    </row>
    <row r="31" spans="2:34" s="442" customFormat="1" ht="57" hidden="1" customHeight="1" x14ac:dyDescent="0.25">
      <c r="B31" s="178" t="s">
        <v>79</v>
      </c>
      <c r="C31" s="178" t="s">
        <v>9</v>
      </c>
      <c r="D31" s="178" t="s">
        <v>36</v>
      </c>
      <c r="E31" s="365">
        <v>29</v>
      </c>
      <c r="F31" s="181" t="s">
        <v>599</v>
      </c>
      <c r="G31" s="366" t="s">
        <v>230</v>
      </c>
      <c r="H31" s="366"/>
      <c r="I31" s="388">
        <v>23</v>
      </c>
      <c r="J31" s="369"/>
      <c r="K31" s="371" t="str">
        <f>+VLOOKUP(F31,Reporte!J46:$O$250,6,FALSE)</f>
        <v>Óptimo &lt;=30 días
Medio 45 días</v>
      </c>
      <c r="M31" s="374" t="s">
        <v>80</v>
      </c>
      <c r="N31" s="374" t="s">
        <v>80</v>
      </c>
      <c r="O31" s="372" t="str">
        <f>+M31</f>
        <v>*</v>
      </c>
      <c r="P31" s="368" t="str">
        <f t="shared" si="9"/>
        <v>*</v>
      </c>
      <c r="R31" s="374" t="s">
        <v>80</v>
      </c>
      <c r="S31" s="374" t="s">
        <v>80</v>
      </c>
      <c r="T31" s="372" t="str">
        <f>+R31</f>
        <v>*</v>
      </c>
      <c r="U31" s="368" t="str">
        <f t="shared" si="11"/>
        <v>*</v>
      </c>
      <c r="W31" s="374" t="s">
        <v>80</v>
      </c>
      <c r="X31" s="374" t="s">
        <v>80</v>
      </c>
      <c r="Y31" s="372" t="str">
        <f>+W31</f>
        <v>*</v>
      </c>
      <c r="Z31" s="368" t="str">
        <f t="shared" si="13"/>
        <v>*</v>
      </c>
      <c r="AB31" s="374" t="s">
        <v>80</v>
      </c>
      <c r="AC31" s="374" t="s">
        <v>80</v>
      </c>
      <c r="AD31" s="372" t="str">
        <f>+AB31</f>
        <v>*</v>
      </c>
      <c r="AE31" s="368" t="str">
        <f t="shared" si="15"/>
        <v>*</v>
      </c>
      <c r="AG31" s="510"/>
      <c r="AH31" s="510"/>
    </row>
    <row r="32" spans="2:34" s="442" customFormat="1" ht="57" hidden="1" customHeight="1" x14ac:dyDescent="0.25">
      <c r="B32" s="178" t="s">
        <v>79</v>
      </c>
      <c r="C32" s="178" t="s">
        <v>9</v>
      </c>
      <c r="D32" s="178" t="s">
        <v>36</v>
      </c>
      <c r="E32" s="365">
        <v>29</v>
      </c>
      <c r="F32" s="181" t="s">
        <v>600</v>
      </c>
      <c r="G32" s="366" t="s">
        <v>230</v>
      </c>
      <c r="H32" s="366"/>
      <c r="I32" s="388">
        <v>24</v>
      </c>
      <c r="J32" s="369"/>
      <c r="K32" s="371" t="str">
        <f>+VLOOKUP(F32,Reporte!J47:$O$250,6,FALSE)</f>
        <v>Óptimo &lt;=30 días
Medio 45 días</v>
      </c>
      <c r="M32" s="374" t="s">
        <v>80</v>
      </c>
      <c r="N32" s="374" t="s">
        <v>80</v>
      </c>
      <c r="O32" s="372" t="str">
        <f>+M32</f>
        <v>*</v>
      </c>
      <c r="P32" s="368" t="str">
        <f t="shared" si="9"/>
        <v>*</v>
      </c>
      <c r="R32" s="374" t="s">
        <v>80</v>
      </c>
      <c r="S32" s="374" t="s">
        <v>80</v>
      </c>
      <c r="T32" s="372" t="str">
        <f>+R32</f>
        <v>*</v>
      </c>
      <c r="U32" s="368" t="str">
        <f t="shared" si="11"/>
        <v>*</v>
      </c>
      <c r="W32" s="374" t="s">
        <v>80</v>
      </c>
      <c r="X32" s="374" t="s">
        <v>80</v>
      </c>
      <c r="Y32" s="372" t="str">
        <f>+W32</f>
        <v>*</v>
      </c>
      <c r="Z32" s="368" t="str">
        <f t="shared" si="13"/>
        <v>*</v>
      </c>
      <c r="AB32" s="374" t="s">
        <v>80</v>
      </c>
      <c r="AC32" s="374" t="s">
        <v>80</v>
      </c>
      <c r="AD32" s="372" t="str">
        <f>+AB32</f>
        <v>*</v>
      </c>
      <c r="AE32" s="368" t="str">
        <f t="shared" si="15"/>
        <v>*</v>
      </c>
      <c r="AG32" s="377"/>
      <c r="AH32" s="377"/>
    </row>
    <row r="33" spans="2:34" ht="57" hidden="1" customHeight="1" x14ac:dyDescent="0.25">
      <c r="B33" s="178" t="s">
        <v>79</v>
      </c>
      <c r="C33" s="178" t="s">
        <v>9</v>
      </c>
      <c r="D33" s="178" t="s">
        <v>36</v>
      </c>
      <c r="E33" s="365">
        <v>29</v>
      </c>
      <c r="F33" s="181" t="s">
        <v>601</v>
      </c>
      <c r="G33" s="366" t="s">
        <v>230</v>
      </c>
      <c r="H33" s="366"/>
      <c r="I33" s="388">
        <v>25</v>
      </c>
      <c r="J33" s="369"/>
      <c r="K33" s="371" t="str">
        <f>+VLOOKUP(F33,Reporte!J39:$O$250,6,FALSE)</f>
        <v>Óptimo &lt;=30 días
Medio 45 días</v>
      </c>
      <c r="M33" s="374" t="s">
        <v>80</v>
      </c>
      <c r="N33" s="374" t="s">
        <v>80</v>
      </c>
      <c r="O33" s="372" t="str">
        <f t="shared" si="8"/>
        <v>*</v>
      </c>
      <c r="P33" s="368" t="str">
        <f t="shared" si="0"/>
        <v>*</v>
      </c>
      <c r="R33" s="374" t="s">
        <v>80</v>
      </c>
      <c r="S33" s="374" t="s">
        <v>80</v>
      </c>
      <c r="T33" s="372" t="str">
        <f t="shared" si="10"/>
        <v>*</v>
      </c>
      <c r="U33" s="368" t="str">
        <f t="shared" si="1"/>
        <v>*</v>
      </c>
      <c r="W33" s="374" t="s">
        <v>80</v>
      </c>
      <c r="X33" s="374" t="s">
        <v>80</v>
      </c>
      <c r="Y33" s="372" t="str">
        <f t="shared" si="12"/>
        <v>*</v>
      </c>
      <c r="Z33" s="368" t="str">
        <f t="shared" si="2"/>
        <v>*</v>
      </c>
      <c r="AB33" s="374" t="s">
        <v>80</v>
      </c>
      <c r="AC33" s="374" t="s">
        <v>80</v>
      </c>
      <c r="AD33" s="372" t="str">
        <f t="shared" si="14"/>
        <v>*</v>
      </c>
      <c r="AE33" s="368" t="str">
        <f t="shared" si="3"/>
        <v>*</v>
      </c>
      <c r="AG33" s="377"/>
      <c r="AH33" s="377"/>
    </row>
    <row r="34" spans="2:34" ht="57" hidden="1" customHeight="1" x14ac:dyDescent="0.25">
      <c r="B34" s="360" t="s">
        <v>79</v>
      </c>
      <c r="C34" s="360" t="s">
        <v>9</v>
      </c>
      <c r="D34" s="360" t="s">
        <v>36</v>
      </c>
      <c r="E34" s="504">
        <f>+VLOOKUP(F34,'Indicadores Generales'!$A$6:$E$61,5,)</f>
        <v>29</v>
      </c>
      <c r="F34" s="405" t="s">
        <v>241</v>
      </c>
      <c r="G34" s="406" t="s">
        <v>230</v>
      </c>
      <c r="H34" s="407"/>
      <c r="I34" s="362" t="s">
        <v>335</v>
      </c>
      <c r="J34" s="369"/>
      <c r="K34" s="371" t="str">
        <f>+VLOOKUP(F34,'Indicadores Generales'!$F$6:$L$61,6,)</f>
        <v>Óptimo &lt;=30 días
Medio 45 días</v>
      </c>
      <c r="M34" s="408">
        <f>+IF(SUM(M9:M33)&gt;0,MAX(M9:M33)," * ")</f>
        <v>34.611111111111114</v>
      </c>
      <c r="N34" s="408">
        <f>+IF(SUM(N9:N33)&gt;0,MAX(N9:N33)," * ")</f>
        <v>30</v>
      </c>
      <c r="O34" s="359">
        <f t="shared" si="8"/>
        <v>34.611111111111114</v>
      </c>
      <c r="P34" s="364">
        <f t="shared" si="0"/>
        <v>34.611111111111114</v>
      </c>
      <c r="R34" s="408">
        <f>+IF(SUM(R9:R33)&gt;0,MAX(R9:R33)," * ")</f>
        <v>32.357142857142854</v>
      </c>
      <c r="S34" s="408">
        <f>+IF(SUM(S9:S33)&gt;0,MAX(S9:S33)," * ")</f>
        <v>30</v>
      </c>
      <c r="T34" s="359">
        <f t="shared" si="10"/>
        <v>32.357142857142854</v>
      </c>
      <c r="U34" s="364">
        <f t="shared" si="1"/>
        <v>32.357142857142854</v>
      </c>
      <c r="W34" s="408">
        <f>+IF(SUM(W9:W33)&gt;0,MAX(W9:W33)," * ")</f>
        <v>34.35</v>
      </c>
      <c r="X34" s="408">
        <f>+IF(SUM(X9:X33)&gt;0,MAX(X9:X33)," * ")</f>
        <v>30</v>
      </c>
      <c r="Y34" s="359">
        <f t="shared" si="12"/>
        <v>34.35</v>
      </c>
      <c r="Z34" s="364">
        <f t="shared" si="2"/>
        <v>34.35</v>
      </c>
      <c r="AB34" s="408">
        <f>+IF(SUM(AB9:AB33)&gt;0,MAX(AB9:AB33)," * ")</f>
        <v>43.738636363636367</v>
      </c>
      <c r="AC34" s="408">
        <f>+IF(SUM(AC9:AC33)&gt;0,MAX(AC9:AC33)," * ")</f>
        <v>30</v>
      </c>
      <c r="AD34" s="359">
        <f t="shared" si="14"/>
        <v>43.738636363636367</v>
      </c>
      <c r="AE34" s="364">
        <f t="shared" si="3"/>
        <v>43.738636363636367</v>
      </c>
      <c r="AG34" s="354"/>
      <c r="AH34" s="354"/>
    </row>
    <row r="35" spans="2:34" ht="42.75" hidden="1" customHeight="1" x14ac:dyDescent="0.25">
      <c r="B35" s="178" t="s">
        <v>79</v>
      </c>
      <c r="C35" s="178" t="s">
        <v>16</v>
      </c>
      <c r="D35" s="178" t="s">
        <v>36</v>
      </c>
      <c r="E35" s="365">
        <v>31</v>
      </c>
      <c r="F35" s="181" t="s">
        <v>408</v>
      </c>
      <c r="G35" s="366" t="s">
        <v>221</v>
      </c>
      <c r="H35" s="380" t="s">
        <v>712</v>
      </c>
      <c r="I35" s="388">
        <v>1</v>
      </c>
      <c r="J35" s="369">
        <v>45505</v>
      </c>
      <c r="K35" s="371" t="str">
        <f>+VLOOKUP(F35,Reporte!J45:$O$250,6,FALSE)</f>
        <v>Óptimo &gt;=100%
Medio 98%</v>
      </c>
      <c r="M35" s="374">
        <v>0</v>
      </c>
      <c r="N35" s="374">
        <v>0</v>
      </c>
      <c r="O35" s="375" t="e">
        <f>+M35/N35*100</f>
        <v>#DIV/0!</v>
      </c>
      <c r="P35" s="368" t="e">
        <f t="shared" si="0"/>
        <v>#DIV/0!</v>
      </c>
      <c r="R35" s="374">
        <v>10</v>
      </c>
      <c r="S35" s="374">
        <v>10</v>
      </c>
      <c r="T35" s="375">
        <f>+R35/S35*100</f>
        <v>100</v>
      </c>
      <c r="U35" s="368">
        <f t="shared" si="1"/>
        <v>100</v>
      </c>
      <c r="W35" s="374">
        <v>0</v>
      </c>
      <c r="X35" s="374">
        <v>0</v>
      </c>
      <c r="Y35" s="375" t="e">
        <f>+W35/X35*100</f>
        <v>#DIV/0!</v>
      </c>
      <c r="Z35" s="368" t="e">
        <f t="shared" si="2"/>
        <v>#DIV/0!</v>
      </c>
      <c r="AB35" s="374">
        <v>0</v>
      </c>
      <c r="AC35" s="374">
        <v>0</v>
      </c>
      <c r="AD35" s="375" t="e">
        <f>+AB35/AC35*100</f>
        <v>#DIV/0!</v>
      </c>
      <c r="AE35" s="368" t="e">
        <f t="shared" si="3"/>
        <v>#DIV/0!</v>
      </c>
      <c r="AG35" s="377"/>
      <c r="AH35" s="377"/>
    </row>
    <row r="36" spans="2:34" ht="42.75" hidden="1" customHeight="1" x14ac:dyDescent="0.25">
      <c r="B36" s="178" t="s">
        <v>79</v>
      </c>
      <c r="C36" s="178" t="s">
        <v>16</v>
      </c>
      <c r="D36" s="178" t="s">
        <v>36</v>
      </c>
      <c r="E36" s="365">
        <v>31</v>
      </c>
      <c r="F36" s="181" t="s">
        <v>409</v>
      </c>
      <c r="G36" s="366" t="s">
        <v>221</v>
      </c>
      <c r="H36" s="380" t="s">
        <v>713</v>
      </c>
      <c r="I36" s="388">
        <v>2</v>
      </c>
      <c r="J36" s="369">
        <v>45505</v>
      </c>
      <c r="K36" s="371" t="str">
        <f>+VLOOKUP(F36,Reporte!J51:$O$250,6,FALSE)</f>
        <v>Óptimo &gt;=100%
Medio 98%</v>
      </c>
      <c r="M36" s="374">
        <v>7</v>
      </c>
      <c r="N36" s="374">
        <v>15</v>
      </c>
      <c r="O36" s="375">
        <f t="shared" ref="O36:O59" si="16">+M36/N36*100</f>
        <v>46.666666666666664</v>
      </c>
      <c r="P36" s="368">
        <f t="shared" si="0"/>
        <v>46.666666666666664</v>
      </c>
      <c r="R36" s="374">
        <v>22</v>
      </c>
      <c r="S36" s="374">
        <v>22</v>
      </c>
      <c r="T36" s="375">
        <f t="shared" ref="T36:T49" si="17">+R36/S36*100</f>
        <v>100</v>
      </c>
      <c r="U36" s="368">
        <f t="shared" si="1"/>
        <v>100</v>
      </c>
      <c r="W36" s="374">
        <v>11</v>
      </c>
      <c r="X36" s="374">
        <v>0</v>
      </c>
      <c r="Y36" s="375" t="e">
        <f t="shared" ref="Y36:Y49" si="18">+W36/X36*100</f>
        <v>#DIV/0!</v>
      </c>
      <c r="Z36" s="368" t="e">
        <f t="shared" si="2"/>
        <v>#DIV/0!</v>
      </c>
      <c r="AB36" s="374">
        <v>0</v>
      </c>
      <c r="AC36" s="374">
        <v>0</v>
      </c>
      <c r="AD36" s="375" t="e">
        <f t="shared" ref="AD36:AD49" si="19">+AB36/AC36*100</f>
        <v>#DIV/0!</v>
      </c>
      <c r="AE36" s="368" t="e">
        <f t="shared" si="3"/>
        <v>#DIV/0!</v>
      </c>
      <c r="AG36" s="368" t="s">
        <v>746</v>
      </c>
      <c r="AH36" s="368" t="s">
        <v>747</v>
      </c>
    </row>
    <row r="37" spans="2:34" ht="42.75" hidden="1" customHeight="1" x14ac:dyDescent="0.25">
      <c r="B37" s="178" t="s">
        <v>79</v>
      </c>
      <c r="C37" s="178" t="s">
        <v>16</v>
      </c>
      <c r="D37" s="178" t="s">
        <v>36</v>
      </c>
      <c r="E37" s="365">
        <v>31</v>
      </c>
      <c r="F37" s="181" t="s">
        <v>410</v>
      </c>
      <c r="G37" s="366" t="s">
        <v>221</v>
      </c>
      <c r="H37" s="380" t="s">
        <v>714</v>
      </c>
      <c r="I37" s="388">
        <v>3</v>
      </c>
      <c r="J37" s="369">
        <v>45505</v>
      </c>
      <c r="K37" s="371" t="str">
        <f>+VLOOKUP(F37,Reporte!J52:$O$250,6,FALSE)</f>
        <v>Óptimo &gt;=100%
Medio 98%</v>
      </c>
      <c r="M37" s="374">
        <v>16</v>
      </c>
      <c r="N37" s="374">
        <v>30</v>
      </c>
      <c r="O37" s="375">
        <f t="shared" si="16"/>
        <v>53.333333333333336</v>
      </c>
      <c r="P37" s="368">
        <f t="shared" si="0"/>
        <v>53.333333333333336</v>
      </c>
      <c r="R37" s="374">
        <v>36</v>
      </c>
      <c r="S37" s="374">
        <v>36</v>
      </c>
      <c r="T37" s="375">
        <f t="shared" si="17"/>
        <v>100</v>
      </c>
      <c r="U37" s="368">
        <f t="shared" si="1"/>
        <v>100</v>
      </c>
      <c r="W37" s="374">
        <v>60</v>
      </c>
      <c r="X37" s="374">
        <v>34</v>
      </c>
      <c r="Y37" s="375">
        <f t="shared" si="18"/>
        <v>176.47058823529412</v>
      </c>
      <c r="Z37" s="368">
        <f t="shared" si="2"/>
        <v>176.47058823529412</v>
      </c>
      <c r="AB37" s="374">
        <v>37</v>
      </c>
      <c r="AC37" s="374">
        <v>36</v>
      </c>
      <c r="AD37" s="375">
        <f t="shared" si="19"/>
        <v>102.77777777777777</v>
      </c>
      <c r="AE37" s="368">
        <f t="shared" si="3"/>
        <v>102.77777777777777</v>
      </c>
      <c r="AG37" s="368" t="s">
        <v>748</v>
      </c>
      <c r="AH37" s="368" t="s">
        <v>749</v>
      </c>
    </row>
    <row r="38" spans="2:34" ht="42.75" hidden="1" customHeight="1" x14ac:dyDescent="0.25">
      <c r="B38" s="178" t="s">
        <v>79</v>
      </c>
      <c r="C38" s="178" t="s">
        <v>16</v>
      </c>
      <c r="D38" s="178" t="s">
        <v>36</v>
      </c>
      <c r="E38" s="365">
        <v>31</v>
      </c>
      <c r="F38" s="181" t="s">
        <v>411</v>
      </c>
      <c r="G38" s="366" t="s">
        <v>221</v>
      </c>
      <c r="H38" s="380" t="s">
        <v>715</v>
      </c>
      <c r="I38" s="388">
        <v>4</v>
      </c>
      <c r="J38" s="369">
        <v>45505</v>
      </c>
      <c r="K38" s="371" t="str">
        <f>+VLOOKUP(F38,Reporte!J53:$O$250,6,FALSE)</f>
        <v>Óptimo &gt;=100%
Medio 98%</v>
      </c>
      <c r="M38" s="374">
        <v>51</v>
      </c>
      <c r="N38" s="374">
        <v>50</v>
      </c>
      <c r="O38" s="375">
        <f t="shared" si="16"/>
        <v>102</v>
      </c>
      <c r="P38" s="368">
        <f t="shared" si="0"/>
        <v>102</v>
      </c>
      <c r="R38" s="374">
        <v>50</v>
      </c>
      <c r="S38" s="374">
        <v>50</v>
      </c>
      <c r="T38" s="375">
        <f t="shared" si="17"/>
        <v>100</v>
      </c>
      <c r="U38" s="368">
        <f t="shared" si="1"/>
        <v>100</v>
      </c>
      <c r="W38" s="374">
        <v>115</v>
      </c>
      <c r="X38" s="374">
        <v>102</v>
      </c>
      <c r="Y38" s="375">
        <f t="shared" si="18"/>
        <v>112.74509803921569</v>
      </c>
      <c r="Z38" s="368">
        <f t="shared" si="2"/>
        <v>112.74509803921569</v>
      </c>
      <c r="AB38" s="374">
        <v>97</v>
      </c>
      <c r="AC38" s="374">
        <v>96</v>
      </c>
      <c r="AD38" s="375">
        <f t="shared" si="19"/>
        <v>101.04166666666667</v>
      </c>
      <c r="AE38" s="368">
        <f t="shared" si="3"/>
        <v>101.04166666666667</v>
      </c>
      <c r="AG38" s="454"/>
      <c r="AH38" s="454"/>
    </row>
    <row r="39" spans="2:34" ht="42.75" hidden="1" customHeight="1" x14ac:dyDescent="0.25">
      <c r="B39" s="178" t="s">
        <v>79</v>
      </c>
      <c r="C39" s="178" t="s">
        <v>16</v>
      </c>
      <c r="D39" s="178" t="s">
        <v>36</v>
      </c>
      <c r="E39" s="365">
        <v>31</v>
      </c>
      <c r="F39" s="181" t="s">
        <v>412</v>
      </c>
      <c r="G39" s="366" t="s">
        <v>221</v>
      </c>
      <c r="H39" s="380" t="s">
        <v>716</v>
      </c>
      <c r="I39" s="388">
        <v>5</v>
      </c>
      <c r="J39" s="369">
        <v>45505</v>
      </c>
      <c r="K39" s="371" t="str">
        <f>+VLOOKUP(F39,Reporte!J54:$O$250,6,FALSE)</f>
        <v>Óptimo &gt;=100%
Medio 98%</v>
      </c>
      <c r="M39" s="374">
        <v>77</v>
      </c>
      <c r="N39" s="374">
        <v>75</v>
      </c>
      <c r="O39" s="375">
        <f t="shared" si="16"/>
        <v>102.66666666666666</v>
      </c>
      <c r="P39" s="368">
        <f t="shared" si="0"/>
        <v>102.66666666666666</v>
      </c>
      <c r="R39" s="374">
        <v>64</v>
      </c>
      <c r="S39" s="374">
        <v>64</v>
      </c>
      <c r="T39" s="375">
        <f t="shared" si="17"/>
        <v>100</v>
      </c>
      <c r="U39" s="368">
        <f t="shared" si="1"/>
        <v>100</v>
      </c>
      <c r="W39" s="374">
        <v>178</v>
      </c>
      <c r="X39" s="374">
        <v>204</v>
      </c>
      <c r="Y39" s="375">
        <f t="shared" si="18"/>
        <v>87.254901960784309</v>
      </c>
      <c r="Z39" s="368">
        <f t="shared" si="2"/>
        <v>87.254901960784309</v>
      </c>
      <c r="AB39" s="374">
        <v>170</v>
      </c>
      <c r="AC39" s="374">
        <v>168</v>
      </c>
      <c r="AD39" s="375">
        <f t="shared" si="19"/>
        <v>101.19047619047619</v>
      </c>
      <c r="AE39" s="368">
        <f t="shared" si="3"/>
        <v>101.19047619047619</v>
      </c>
      <c r="AG39" s="559" t="s">
        <v>735</v>
      </c>
      <c r="AH39" s="559" t="s">
        <v>740</v>
      </c>
    </row>
    <row r="40" spans="2:34" ht="42.75" hidden="1" customHeight="1" x14ac:dyDescent="0.25">
      <c r="B40" s="178" t="s">
        <v>79</v>
      </c>
      <c r="C40" s="178" t="s">
        <v>16</v>
      </c>
      <c r="D40" s="178" t="s">
        <v>36</v>
      </c>
      <c r="E40" s="365">
        <v>31</v>
      </c>
      <c r="F40" s="181" t="s">
        <v>413</v>
      </c>
      <c r="G40" s="366" t="s">
        <v>221</v>
      </c>
      <c r="H40" s="380" t="s">
        <v>765</v>
      </c>
      <c r="I40" s="388">
        <v>6</v>
      </c>
      <c r="J40" s="369">
        <v>45505</v>
      </c>
      <c r="K40" s="371" t="str">
        <f>+VLOOKUP(F40,Reporte!J55:$O$250,6,FALSE)</f>
        <v>Óptimo &gt;=100%
Medio 98%</v>
      </c>
      <c r="M40" s="374">
        <v>113</v>
      </c>
      <c r="N40" s="374">
        <v>110</v>
      </c>
      <c r="O40" s="375">
        <f t="shared" si="16"/>
        <v>102.72727272727273</v>
      </c>
      <c r="P40" s="368">
        <f t="shared" si="0"/>
        <v>102.72727272727273</v>
      </c>
      <c r="R40" s="374">
        <v>78</v>
      </c>
      <c r="S40" s="374">
        <v>78</v>
      </c>
      <c r="T40" s="375">
        <f t="shared" si="17"/>
        <v>100</v>
      </c>
      <c r="U40" s="368">
        <f t="shared" si="1"/>
        <v>100</v>
      </c>
      <c r="W40" s="374">
        <v>250</v>
      </c>
      <c r="X40" s="374">
        <v>329</v>
      </c>
      <c r="Y40" s="375">
        <f t="shared" si="18"/>
        <v>75.987841945288764</v>
      </c>
      <c r="Z40" s="368">
        <f t="shared" si="2"/>
        <v>75.987841945288764</v>
      </c>
      <c r="AB40" s="374">
        <v>260</v>
      </c>
      <c r="AC40" s="374">
        <v>258</v>
      </c>
      <c r="AD40" s="375">
        <f t="shared" si="19"/>
        <v>100.77519379844961</v>
      </c>
      <c r="AE40" s="368">
        <f t="shared" si="3"/>
        <v>100.77519379844961</v>
      </c>
      <c r="AG40" s="559" t="s">
        <v>736</v>
      </c>
      <c r="AH40" s="559" t="s">
        <v>740</v>
      </c>
    </row>
    <row r="41" spans="2:34" ht="42.75" hidden="1" customHeight="1" x14ac:dyDescent="0.25">
      <c r="B41" s="178" t="s">
        <v>79</v>
      </c>
      <c r="C41" s="178" t="s">
        <v>16</v>
      </c>
      <c r="D41" s="178" t="s">
        <v>36</v>
      </c>
      <c r="E41" s="365">
        <v>31</v>
      </c>
      <c r="F41" s="181" t="s">
        <v>414</v>
      </c>
      <c r="G41" s="366" t="s">
        <v>221</v>
      </c>
      <c r="H41" s="380" t="s">
        <v>766</v>
      </c>
      <c r="I41" s="388">
        <v>7</v>
      </c>
      <c r="J41" s="369">
        <v>45505</v>
      </c>
      <c r="K41" s="371" t="str">
        <f>+VLOOKUP(F41,Reporte!J56:$O$250,6,FALSE)</f>
        <v>Óptimo &gt;=100%
Medio 98%</v>
      </c>
      <c r="M41" s="374">
        <v>150</v>
      </c>
      <c r="N41" s="374">
        <v>148</v>
      </c>
      <c r="O41" s="375">
        <f t="shared" si="16"/>
        <v>101.35135135135135</v>
      </c>
      <c r="P41" s="368">
        <f t="shared" si="0"/>
        <v>101.35135135135135</v>
      </c>
      <c r="R41" s="374">
        <v>92</v>
      </c>
      <c r="S41" s="374">
        <v>92</v>
      </c>
      <c r="T41" s="375">
        <f t="shared" si="17"/>
        <v>100</v>
      </c>
      <c r="U41" s="368">
        <f t="shared" si="1"/>
        <v>100</v>
      </c>
      <c r="W41" s="374">
        <v>432</v>
      </c>
      <c r="X41" s="374">
        <v>433</v>
      </c>
      <c r="Y41" s="375">
        <f t="shared" si="18"/>
        <v>99.769053117782917</v>
      </c>
      <c r="Z41" s="368">
        <f t="shared" si="2"/>
        <v>99.769053117782917</v>
      </c>
      <c r="AB41" s="374">
        <v>350</v>
      </c>
      <c r="AC41" s="374">
        <v>348</v>
      </c>
      <c r="AD41" s="375">
        <f t="shared" si="19"/>
        <v>100.57471264367817</v>
      </c>
      <c r="AE41" s="368">
        <f t="shared" si="3"/>
        <v>100.57471264367817</v>
      </c>
      <c r="AG41" s="559" t="s">
        <v>737</v>
      </c>
      <c r="AH41" s="559" t="s">
        <v>741</v>
      </c>
    </row>
    <row r="42" spans="2:34" ht="42.75" hidden="1" customHeight="1" x14ac:dyDescent="0.25">
      <c r="B42" s="178" t="s">
        <v>79</v>
      </c>
      <c r="C42" s="178" t="s">
        <v>16</v>
      </c>
      <c r="D42" s="178" t="s">
        <v>36</v>
      </c>
      <c r="E42" s="365">
        <v>31</v>
      </c>
      <c r="F42" s="181" t="s">
        <v>415</v>
      </c>
      <c r="G42" s="366" t="s">
        <v>221</v>
      </c>
      <c r="H42" s="380" t="s">
        <v>797</v>
      </c>
      <c r="I42" s="388">
        <v>8</v>
      </c>
      <c r="J42" s="369">
        <v>45536</v>
      </c>
      <c r="K42" s="371" t="str">
        <f>+VLOOKUP(F42,Reporte!J57:$O$250,6,FALSE)</f>
        <v>Óptimo &gt;=100%
Medio 98%</v>
      </c>
      <c r="M42" s="374">
        <v>184</v>
      </c>
      <c r="N42" s="374">
        <v>188</v>
      </c>
      <c r="O42" s="375">
        <f t="shared" si="16"/>
        <v>97.872340425531917</v>
      </c>
      <c r="P42" s="368">
        <f t="shared" si="0"/>
        <v>97.872340425531917</v>
      </c>
      <c r="R42" s="374">
        <v>106</v>
      </c>
      <c r="S42" s="374">
        <v>106</v>
      </c>
      <c r="T42" s="375">
        <f t="shared" si="17"/>
        <v>100</v>
      </c>
      <c r="U42" s="368">
        <f t="shared" si="1"/>
        <v>100</v>
      </c>
      <c r="W42" s="374">
        <v>523</v>
      </c>
      <c r="X42" s="374">
        <v>547</v>
      </c>
      <c r="Y42" s="375">
        <f t="shared" si="18"/>
        <v>95.612431444241324</v>
      </c>
      <c r="Z42" s="368">
        <f t="shared" si="2"/>
        <v>95.612431444241324</v>
      </c>
      <c r="AB42" s="374">
        <v>441</v>
      </c>
      <c r="AC42" s="374">
        <v>438</v>
      </c>
      <c r="AD42" s="375">
        <f t="shared" si="19"/>
        <v>100.68493150684932</v>
      </c>
      <c r="AE42" s="368">
        <f t="shared" si="3"/>
        <v>100.68493150684932</v>
      </c>
      <c r="AG42" s="454" t="s">
        <v>810</v>
      </c>
      <c r="AH42" s="454" t="s">
        <v>811</v>
      </c>
    </row>
    <row r="43" spans="2:34" ht="42.75" hidden="1" customHeight="1" x14ac:dyDescent="0.25">
      <c r="B43" s="178" t="s">
        <v>79</v>
      </c>
      <c r="C43" s="178" t="s">
        <v>16</v>
      </c>
      <c r="D43" s="178" t="s">
        <v>36</v>
      </c>
      <c r="E43" s="365">
        <v>31</v>
      </c>
      <c r="F43" s="181" t="s">
        <v>416</v>
      </c>
      <c r="G43" s="366" t="s">
        <v>221</v>
      </c>
      <c r="H43" s="380" t="s">
        <v>798</v>
      </c>
      <c r="I43" s="388">
        <v>9</v>
      </c>
      <c r="J43" s="369">
        <v>45536</v>
      </c>
      <c r="K43" s="371" t="str">
        <f>+VLOOKUP(F43,Reporte!J58:$O$250,6,FALSE)</f>
        <v>Óptimo &gt;=100%
Medio 98%</v>
      </c>
      <c r="M43" s="374">
        <v>223</v>
      </c>
      <c r="N43" s="374">
        <v>231</v>
      </c>
      <c r="O43" s="375">
        <f t="shared" si="16"/>
        <v>96.53679653679653</v>
      </c>
      <c r="P43" s="368">
        <f t="shared" si="0"/>
        <v>96.53679653679653</v>
      </c>
      <c r="R43" s="374">
        <v>120</v>
      </c>
      <c r="S43" s="374">
        <v>120</v>
      </c>
      <c r="T43" s="375">
        <f t="shared" si="17"/>
        <v>100</v>
      </c>
      <c r="U43" s="368">
        <f t="shared" si="1"/>
        <v>100</v>
      </c>
      <c r="W43" s="374">
        <v>616</v>
      </c>
      <c r="X43" s="374">
        <v>672</v>
      </c>
      <c r="Y43" s="375">
        <f t="shared" si="18"/>
        <v>91.666666666666657</v>
      </c>
      <c r="Z43" s="368">
        <f t="shared" si="2"/>
        <v>91.666666666666657</v>
      </c>
      <c r="AB43" s="374">
        <v>550</v>
      </c>
      <c r="AC43" s="374">
        <v>546</v>
      </c>
      <c r="AD43" s="375">
        <f t="shared" si="19"/>
        <v>100.73260073260073</v>
      </c>
      <c r="AE43" s="368">
        <f t="shared" si="3"/>
        <v>100.73260073260073</v>
      </c>
      <c r="AG43" s="454" t="s">
        <v>812</v>
      </c>
      <c r="AH43" s="454" t="s">
        <v>813</v>
      </c>
    </row>
    <row r="44" spans="2:34" ht="42.75" hidden="1" customHeight="1" x14ac:dyDescent="0.25">
      <c r="B44" s="178" t="s">
        <v>79</v>
      </c>
      <c r="C44" s="178" t="s">
        <v>16</v>
      </c>
      <c r="D44" s="178" t="s">
        <v>36</v>
      </c>
      <c r="E44" s="365">
        <v>31</v>
      </c>
      <c r="F44" s="181" t="s">
        <v>417</v>
      </c>
      <c r="G44" s="366" t="s">
        <v>221</v>
      </c>
      <c r="H44" s="380" t="s">
        <v>799</v>
      </c>
      <c r="I44" s="388">
        <v>10</v>
      </c>
      <c r="J44" s="369">
        <v>45536</v>
      </c>
      <c r="K44" s="371" t="str">
        <f>+VLOOKUP(F44,Reporte!J59:$O$250,6,FALSE)</f>
        <v>Óptimo &gt;=100%
Medio 98%</v>
      </c>
      <c r="M44" s="374">
        <v>267</v>
      </c>
      <c r="N44" s="374">
        <v>274</v>
      </c>
      <c r="O44" s="375">
        <f t="shared" si="16"/>
        <v>97.445255474452551</v>
      </c>
      <c r="P44" s="368">
        <f t="shared" si="0"/>
        <v>97.445255474452551</v>
      </c>
      <c r="R44" s="374">
        <v>134</v>
      </c>
      <c r="S44" s="374">
        <v>134</v>
      </c>
      <c r="T44" s="375">
        <f t="shared" si="17"/>
        <v>100</v>
      </c>
      <c r="U44" s="368">
        <f t="shared" si="1"/>
        <v>100</v>
      </c>
      <c r="W44" s="374">
        <v>691</v>
      </c>
      <c r="X44" s="374">
        <v>803</v>
      </c>
      <c r="Y44" s="375">
        <f t="shared" si="18"/>
        <v>86.05230386052304</v>
      </c>
      <c r="Z44" s="368">
        <f t="shared" si="2"/>
        <v>86.05230386052304</v>
      </c>
      <c r="AB44" s="374">
        <v>646</v>
      </c>
      <c r="AC44" s="374">
        <v>644</v>
      </c>
      <c r="AD44" s="375">
        <f t="shared" si="19"/>
        <v>100.31055900621118</v>
      </c>
      <c r="AE44" s="368">
        <f t="shared" si="3"/>
        <v>100.31055900621118</v>
      </c>
      <c r="AG44" s="454" t="s">
        <v>814</v>
      </c>
      <c r="AH44" s="454" t="s">
        <v>815</v>
      </c>
    </row>
    <row r="45" spans="2:34" ht="42.75" hidden="1" customHeight="1" x14ac:dyDescent="0.25">
      <c r="B45" s="178" t="s">
        <v>79</v>
      </c>
      <c r="C45" s="178" t="s">
        <v>16</v>
      </c>
      <c r="D45" s="178" t="s">
        <v>36</v>
      </c>
      <c r="E45" s="365">
        <v>31</v>
      </c>
      <c r="F45" s="181" t="s">
        <v>418</v>
      </c>
      <c r="G45" s="366" t="s">
        <v>221</v>
      </c>
      <c r="H45" s="380" t="s">
        <v>800</v>
      </c>
      <c r="I45" s="388">
        <v>11</v>
      </c>
      <c r="J45" s="369">
        <v>45536</v>
      </c>
      <c r="K45" s="371" t="str">
        <f>+VLOOKUP(F45,Reporte!J60:$O$250,6,FALSE)</f>
        <v>Óptimo &gt;=100%
Medio 98%</v>
      </c>
      <c r="M45" s="374">
        <v>321</v>
      </c>
      <c r="N45" s="374">
        <v>319</v>
      </c>
      <c r="O45" s="375">
        <f t="shared" si="16"/>
        <v>100.62695924764891</v>
      </c>
      <c r="P45" s="368">
        <f t="shared" si="0"/>
        <v>100.62695924764891</v>
      </c>
      <c r="R45" s="374">
        <v>148</v>
      </c>
      <c r="S45" s="374">
        <v>148</v>
      </c>
      <c r="T45" s="375">
        <f t="shared" si="17"/>
        <v>100</v>
      </c>
      <c r="U45" s="368">
        <f t="shared" si="1"/>
        <v>100</v>
      </c>
      <c r="W45" s="374">
        <v>871</v>
      </c>
      <c r="X45" s="374">
        <v>941</v>
      </c>
      <c r="Y45" s="375">
        <f t="shared" si="18"/>
        <v>92.561105207226362</v>
      </c>
      <c r="Z45" s="368">
        <f t="shared" si="2"/>
        <v>92.561105207226362</v>
      </c>
      <c r="AB45" s="374">
        <v>734</v>
      </c>
      <c r="AC45" s="374">
        <v>734</v>
      </c>
      <c r="AD45" s="375">
        <f t="shared" si="19"/>
        <v>100</v>
      </c>
      <c r="AE45" s="368">
        <f t="shared" si="3"/>
        <v>100</v>
      </c>
      <c r="AG45" s="510" t="s">
        <v>816</v>
      </c>
      <c r="AH45" s="510" t="s">
        <v>817</v>
      </c>
    </row>
    <row r="46" spans="2:34" ht="42.75" hidden="1" customHeight="1" x14ac:dyDescent="0.25">
      <c r="B46" s="178" t="s">
        <v>79</v>
      </c>
      <c r="C46" s="178" t="s">
        <v>16</v>
      </c>
      <c r="D46" s="178" t="s">
        <v>36</v>
      </c>
      <c r="E46" s="365">
        <v>31</v>
      </c>
      <c r="F46" s="181" t="s">
        <v>419</v>
      </c>
      <c r="G46" s="366" t="s">
        <v>221</v>
      </c>
      <c r="H46" s="380"/>
      <c r="I46" s="388">
        <v>12</v>
      </c>
      <c r="J46" s="369">
        <v>45566</v>
      </c>
      <c r="K46" s="371" t="str">
        <f>+VLOOKUP(F46,Reporte!J61:$O$250,6,FALSE)</f>
        <v>Óptimo &gt;=100%
Medio 98%</v>
      </c>
      <c r="M46" s="374">
        <v>355</v>
      </c>
      <c r="N46" s="374">
        <v>364</v>
      </c>
      <c r="O46" s="375">
        <f t="shared" si="16"/>
        <v>97.527472527472526</v>
      </c>
      <c r="P46" s="368">
        <f t="shared" si="0"/>
        <v>97.527472527472526</v>
      </c>
      <c r="R46" s="374">
        <v>162</v>
      </c>
      <c r="S46" s="374">
        <v>162</v>
      </c>
      <c r="T46" s="375">
        <f t="shared" si="17"/>
        <v>100</v>
      </c>
      <c r="U46" s="368">
        <f t="shared" si="1"/>
        <v>100</v>
      </c>
      <c r="W46" s="374">
        <v>950</v>
      </c>
      <c r="X46" s="374">
        <v>1088</v>
      </c>
      <c r="Y46" s="375">
        <f t="shared" si="18"/>
        <v>87.316176470588232</v>
      </c>
      <c r="Z46" s="368">
        <f t="shared" si="2"/>
        <v>87.316176470588232</v>
      </c>
      <c r="AB46" s="374">
        <v>840</v>
      </c>
      <c r="AC46" s="374">
        <v>842</v>
      </c>
      <c r="AD46" s="375">
        <f t="shared" si="19"/>
        <v>99.762470308788593</v>
      </c>
      <c r="AE46" s="368">
        <f t="shared" si="3"/>
        <v>99.762470308788593</v>
      </c>
      <c r="AG46" s="510"/>
      <c r="AH46" s="510"/>
    </row>
    <row r="47" spans="2:34" ht="42.75" hidden="1" customHeight="1" x14ac:dyDescent="0.25">
      <c r="B47" s="178" t="s">
        <v>79</v>
      </c>
      <c r="C47" s="178" t="s">
        <v>16</v>
      </c>
      <c r="D47" s="178" t="s">
        <v>36</v>
      </c>
      <c r="E47" s="365">
        <v>31</v>
      </c>
      <c r="F47" s="181" t="s">
        <v>420</v>
      </c>
      <c r="G47" s="366" t="s">
        <v>221</v>
      </c>
      <c r="H47" s="380"/>
      <c r="I47" s="388">
        <v>13</v>
      </c>
      <c r="J47" s="369">
        <v>45566</v>
      </c>
      <c r="K47" s="371" t="str">
        <f>+VLOOKUP(F47,Reporte!J62:$O$250,6,FALSE)</f>
        <v>Óptimo &gt;=100%
Medio 98%</v>
      </c>
      <c r="M47" s="374">
        <v>397</v>
      </c>
      <c r="N47" s="374">
        <v>409</v>
      </c>
      <c r="O47" s="375">
        <f t="shared" si="16"/>
        <v>97.066014669926645</v>
      </c>
      <c r="P47" s="368">
        <f t="shared" si="0"/>
        <v>97.066014669926645</v>
      </c>
      <c r="R47" s="374">
        <v>175</v>
      </c>
      <c r="S47" s="374">
        <v>176</v>
      </c>
      <c r="T47" s="375">
        <f t="shared" si="17"/>
        <v>99.431818181818173</v>
      </c>
      <c r="U47" s="368">
        <f t="shared" si="1"/>
        <v>99.431818181818173</v>
      </c>
      <c r="W47" s="374">
        <v>1019</v>
      </c>
      <c r="X47" s="374">
        <v>1239</v>
      </c>
      <c r="Y47" s="375">
        <f t="shared" si="18"/>
        <v>82.243744955609372</v>
      </c>
      <c r="Z47" s="368">
        <f t="shared" si="2"/>
        <v>82.243744955609372</v>
      </c>
      <c r="AB47" s="374">
        <v>947</v>
      </c>
      <c r="AC47" s="374">
        <v>950</v>
      </c>
      <c r="AD47" s="375">
        <f t="shared" si="19"/>
        <v>99.68421052631578</v>
      </c>
      <c r="AE47" s="368">
        <f t="shared" si="3"/>
        <v>99.68421052631578</v>
      </c>
      <c r="AG47" s="510"/>
      <c r="AH47" s="510"/>
    </row>
    <row r="48" spans="2:34" ht="42.75" hidden="1" customHeight="1" x14ac:dyDescent="0.25">
      <c r="B48" s="178" t="s">
        <v>79</v>
      </c>
      <c r="C48" s="178" t="s">
        <v>16</v>
      </c>
      <c r="D48" s="178" t="s">
        <v>36</v>
      </c>
      <c r="E48" s="365">
        <v>31</v>
      </c>
      <c r="F48" s="181" t="s">
        <v>421</v>
      </c>
      <c r="G48" s="366" t="s">
        <v>221</v>
      </c>
      <c r="H48" s="380"/>
      <c r="I48" s="388">
        <v>14</v>
      </c>
      <c r="J48" s="369">
        <v>45566</v>
      </c>
      <c r="K48" s="371" t="str">
        <f>+VLOOKUP(F48,Reporte!J63:$O$250,6,FALSE)</f>
        <v>Óptimo &gt;=100%
Medio 98%</v>
      </c>
      <c r="M48" s="374">
        <v>450</v>
      </c>
      <c r="N48" s="374">
        <v>452</v>
      </c>
      <c r="O48" s="375">
        <f t="shared" si="16"/>
        <v>99.557522123893804</v>
      </c>
      <c r="P48" s="368">
        <f t="shared" si="0"/>
        <v>99.557522123893804</v>
      </c>
      <c r="R48" s="374">
        <v>190</v>
      </c>
      <c r="S48" s="374">
        <v>190</v>
      </c>
      <c r="T48" s="375">
        <f t="shared" si="17"/>
        <v>100</v>
      </c>
      <c r="U48" s="368">
        <f t="shared" si="1"/>
        <v>100</v>
      </c>
      <c r="W48" s="374">
        <v>1114</v>
      </c>
      <c r="X48" s="374">
        <v>1385</v>
      </c>
      <c r="Y48" s="375">
        <f t="shared" si="18"/>
        <v>80.433212996389898</v>
      </c>
      <c r="Z48" s="368">
        <f t="shared" si="2"/>
        <v>80.433212996389898</v>
      </c>
      <c r="AB48" s="374">
        <v>1043</v>
      </c>
      <c r="AC48" s="374">
        <v>1048</v>
      </c>
      <c r="AD48" s="375">
        <f t="shared" si="19"/>
        <v>99.522900763358777</v>
      </c>
      <c r="AE48" s="368">
        <f t="shared" si="3"/>
        <v>99.522900763358777</v>
      </c>
      <c r="AG48" s="510"/>
      <c r="AH48" s="510"/>
    </row>
    <row r="49" spans="2:34" ht="42.75" hidden="1" customHeight="1" x14ac:dyDescent="0.25">
      <c r="B49" s="178" t="s">
        <v>79</v>
      </c>
      <c r="C49" s="178" t="s">
        <v>16</v>
      </c>
      <c r="D49" s="178" t="s">
        <v>36</v>
      </c>
      <c r="E49" s="365">
        <v>31</v>
      </c>
      <c r="F49" s="181" t="s">
        <v>422</v>
      </c>
      <c r="G49" s="366" t="s">
        <v>221</v>
      </c>
      <c r="H49" s="380"/>
      <c r="I49" s="388">
        <v>15</v>
      </c>
      <c r="J49" s="369">
        <v>45566</v>
      </c>
      <c r="K49" s="371" t="str">
        <f>+VLOOKUP(F49,Reporte!J64:$O$250,6,FALSE)</f>
        <v>Óptimo &gt;=100%
Medio 98%</v>
      </c>
      <c r="M49" s="374">
        <v>490</v>
      </c>
      <c r="N49" s="374">
        <v>495</v>
      </c>
      <c r="O49" s="375">
        <f t="shared" si="16"/>
        <v>98.98989898989899</v>
      </c>
      <c r="P49" s="368">
        <f t="shared" si="0"/>
        <v>98.98989898989899</v>
      </c>
      <c r="R49" s="374">
        <v>205</v>
      </c>
      <c r="S49" s="374">
        <v>204</v>
      </c>
      <c r="T49" s="375">
        <f t="shared" si="17"/>
        <v>100.49019607843137</v>
      </c>
      <c r="U49" s="368">
        <f t="shared" si="1"/>
        <v>100.49019607843137</v>
      </c>
      <c r="W49" s="374">
        <v>1188</v>
      </c>
      <c r="X49" s="374">
        <v>1516</v>
      </c>
      <c r="Y49" s="375">
        <f t="shared" si="18"/>
        <v>78.364116094986798</v>
      </c>
      <c r="Z49" s="368">
        <f t="shared" si="2"/>
        <v>78.364116094986798</v>
      </c>
      <c r="AB49" s="374">
        <v>1148</v>
      </c>
      <c r="AC49" s="374">
        <v>1156</v>
      </c>
      <c r="AD49" s="375">
        <f t="shared" si="19"/>
        <v>99.307958477508649</v>
      </c>
      <c r="AE49" s="368">
        <f t="shared" si="3"/>
        <v>99.307958477508649</v>
      </c>
      <c r="AG49" s="510"/>
      <c r="AH49" s="510"/>
    </row>
    <row r="50" spans="2:34" s="442" customFormat="1" ht="42.75" hidden="1" customHeight="1" x14ac:dyDescent="0.25">
      <c r="B50" s="178" t="s">
        <v>79</v>
      </c>
      <c r="C50" s="178" t="s">
        <v>16</v>
      </c>
      <c r="D50" s="178" t="s">
        <v>36</v>
      </c>
      <c r="E50" s="365">
        <v>31</v>
      </c>
      <c r="F50" s="181" t="s">
        <v>423</v>
      </c>
      <c r="G50" s="366" t="s">
        <v>221</v>
      </c>
      <c r="H50" s="380"/>
      <c r="I50" s="388">
        <v>16</v>
      </c>
      <c r="J50" s="369"/>
      <c r="K50" s="371" t="str">
        <f>+VLOOKUP(F50,Reporte!J65:$O$250,6,FALSE)</f>
        <v>Óptimo &gt;=100%
Medio 98%</v>
      </c>
      <c r="M50" s="374" t="s">
        <v>80</v>
      </c>
      <c r="N50" s="374">
        <v>538</v>
      </c>
      <c r="O50" s="375" t="e">
        <f t="shared" ref="O50:O58" si="20">+M50/N50*100</f>
        <v>#VALUE!</v>
      </c>
      <c r="P50" s="368" t="e">
        <f t="shared" ref="P50:P58" si="21">+O50</f>
        <v>#VALUE!</v>
      </c>
      <c r="R50" s="374" t="s">
        <v>80</v>
      </c>
      <c r="S50" s="374">
        <v>218</v>
      </c>
      <c r="T50" s="375" t="e">
        <f>+R50/S50*100</f>
        <v>#VALUE!</v>
      </c>
      <c r="U50" s="368" t="e">
        <f>+T50</f>
        <v>#VALUE!</v>
      </c>
      <c r="W50" s="374" t="s">
        <v>80</v>
      </c>
      <c r="X50" s="374">
        <v>1657</v>
      </c>
      <c r="Y50" s="375" t="e">
        <f>+W50/X50*100</f>
        <v>#VALUE!</v>
      </c>
      <c r="Z50" s="368" t="e">
        <f>+Y50</f>
        <v>#VALUE!</v>
      </c>
      <c r="AB50" s="374" t="s">
        <v>80</v>
      </c>
      <c r="AC50" s="374">
        <v>1254</v>
      </c>
      <c r="AD50" s="375" t="e">
        <f>+AB50/AC50*100</f>
        <v>#VALUE!</v>
      </c>
      <c r="AE50" s="368" t="e">
        <f>+AD50</f>
        <v>#VALUE!</v>
      </c>
      <c r="AG50" s="510"/>
      <c r="AH50" s="510"/>
    </row>
    <row r="51" spans="2:34" s="442" customFormat="1" ht="42.75" hidden="1" customHeight="1" x14ac:dyDescent="0.25">
      <c r="B51" s="178" t="s">
        <v>79</v>
      </c>
      <c r="C51" s="178" t="s">
        <v>16</v>
      </c>
      <c r="D51" s="178" t="s">
        <v>36</v>
      </c>
      <c r="E51" s="365">
        <v>31</v>
      </c>
      <c r="F51" s="181" t="s">
        <v>424</v>
      </c>
      <c r="G51" s="366" t="s">
        <v>221</v>
      </c>
      <c r="H51" s="380"/>
      <c r="I51" s="388">
        <v>17</v>
      </c>
      <c r="J51" s="369"/>
      <c r="K51" s="371" t="str">
        <f>+VLOOKUP(F51,Reporte!J66:$O$250,6,FALSE)</f>
        <v>Óptimo &gt;=100%
Medio 98%</v>
      </c>
      <c r="M51" s="374" t="s">
        <v>80</v>
      </c>
      <c r="N51" s="374">
        <v>573</v>
      </c>
      <c r="O51" s="375" t="e">
        <f t="shared" si="20"/>
        <v>#VALUE!</v>
      </c>
      <c r="P51" s="368" t="e">
        <f t="shared" si="21"/>
        <v>#VALUE!</v>
      </c>
      <c r="R51" s="374" t="s">
        <v>80</v>
      </c>
      <c r="S51" s="374">
        <v>232</v>
      </c>
      <c r="T51" s="375" t="e">
        <f>+R51/S51*100</f>
        <v>#VALUE!</v>
      </c>
      <c r="U51" s="368" t="e">
        <f>+T51</f>
        <v>#VALUE!</v>
      </c>
      <c r="W51" s="374" t="s">
        <v>80</v>
      </c>
      <c r="X51" s="374">
        <v>1782</v>
      </c>
      <c r="Y51" s="375" t="e">
        <f>+W51/X51*100</f>
        <v>#VALUE!</v>
      </c>
      <c r="Z51" s="368" t="e">
        <f>+Y51</f>
        <v>#VALUE!</v>
      </c>
      <c r="AB51" s="374" t="s">
        <v>80</v>
      </c>
      <c r="AC51" s="374">
        <v>1362</v>
      </c>
      <c r="AD51" s="375" t="e">
        <f>+AB51/AC51*100</f>
        <v>#VALUE!</v>
      </c>
      <c r="AE51" s="368" t="e">
        <f>+AD51</f>
        <v>#VALUE!</v>
      </c>
      <c r="AG51" s="510"/>
      <c r="AH51" s="510"/>
    </row>
    <row r="52" spans="2:34" s="442" customFormat="1" ht="42.75" hidden="1" customHeight="1" x14ac:dyDescent="0.25">
      <c r="B52" s="178" t="s">
        <v>79</v>
      </c>
      <c r="C52" s="178" t="s">
        <v>16</v>
      </c>
      <c r="D52" s="178" t="s">
        <v>36</v>
      </c>
      <c r="E52" s="365">
        <v>31</v>
      </c>
      <c r="F52" s="181" t="s">
        <v>425</v>
      </c>
      <c r="G52" s="366" t="s">
        <v>221</v>
      </c>
      <c r="H52" s="380"/>
      <c r="I52" s="388">
        <v>18</v>
      </c>
      <c r="J52" s="369"/>
      <c r="K52" s="371" t="str">
        <f>+VLOOKUP(F52,Reporte!J67:$O$250,6,FALSE)</f>
        <v>Óptimo &gt;=100%
Medio 98%</v>
      </c>
      <c r="M52" s="374" t="s">
        <v>80</v>
      </c>
      <c r="N52" s="374">
        <v>590</v>
      </c>
      <c r="O52" s="375" t="e">
        <f t="shared" si="20"/>
        <v>#VALUE!</v>
      </c>
      <c r="P52" s="368" t="e">
        <f t="shared" si="21"/>
        <v>#VALUE!</v>
      </c>
      <c r="R52" s="374" t="s">
        <v>80</v>
      </c>
      <c r="S52" s="374">
        <v>235</v>
      </c>
      <c r="T52" s="375" t="e">
        <f>+R52/S52*100</f>
        <v>#VALUE!</v>
      </c>
      <c r="U52" s="368" t="e">
        <f>+T52</f>
        <v>#VALUE!</v>
      </c>
      <c r="W52" s="374" t="s">
        <v>80</v>
      </c>
      <c r="X52" s="374">
        <v>1905</v>
      </c>
      <c r="Y52" s="375" t="e">
        <f>+W52/X52*100</f>
        <v>#VALUE!</v>
      </c>
      <c r="Z52" s="368" t="e">
        <f>+Y52</f>
        <v>#VALUE!</v>
      </c>
      <c r="AB52" s="374" t="s">
        <v>80</v>
      </c>
      <c r="AC52" s="374">
        <v>1470</v>
      </c>
      <c r="AD52" s="375" t="e">
        <f>+AB52/AC52*100</f>
        <v>#VALUE!</v>
      </c>
      <c r="AE52" s="368" t="e">
        <f>+AD52</f>
        <v>#VALUE!</v>
      </c>
      <c r="AG52" s="510"/>
      <c r="AH52" s="510"/>
    </row>
    <row r="53" spans="2:34" s="442" customFormat="1" ht="42.75" hidden="1" customHeight="1" x14ac:dyDescent="0.25">
      <c r="B53" s="178" t="s">
        <v>79</v>
      </c>
      <c r="C53" s="178" t="s">
        <v>16</v>
      </c>
      <c r="D53" s="178" t="s">
        <v>36</v>
      </c>
      <c r="E53" s="365">
        <v>31</v>
      </c>
      <c r="F53" s="181" t="s">
        <v>426</v>
      </c>
      <c r="G53" s="366" t="s">
        <v>221</v>
      </c>
      <c r="H53" s="380"/>
      <c r="I53" s="388">
        <v>19</v>
      </c>
      <c r="J53" s="369"/>
      <c r="K53" s="371" t="str">
        <f>+VLOOKUP(F53,Reporte!J68:$O$250,6,FALSE)</f>
        <v>Óptimo &gt;=100%
Medio 98%</v>
      </c>
      <c r="M53" s="374" t="s">
        <v>80</v>
      </c>
      <c r="N53" s="374">
        <v>590</v>
      </c>
      <c r="O53" s="375" t="e">
        <f t="shared" si="20"/>
        <v>#VALUE!</v>
      </c>
      <c r="P53" s="368" t="e">
        <f t="shared" si="21"/>
        <v>#VALUE!</v>
      </c>
      <c r="R53" s="374" t="s">
        <v>80</v>
      </c>
      <c r="S53" s="374">
        <v>235</v>
      </c>
      <c r="T53" s="375" t="e">
        <f>+R53/S53*100</f>
        <v>#VALUE!</v>
      </c>
      <c r="U53" s="368" t="e">
        <f>+T53</f>
        <v>#VALUE!</v>
      </c>
      <c r="W53" s="374" t="s">
        <v>80</v>
      </c>
      <c r="X53" s="374">
        <v>2007</v>
      </c>
      <c r="Y53" s="375" t="e">
        <f>+W53/X53*100</f>
        <v>#VALUE!</v>
      </c>
      <c r="Z53" s="368" t="e">
        <f>+Y53</f>
        <v>#VALUE!</v>
      </c>
      <c r="AB53" s="374" t="s">
        <v>80</v>
      </c>
      <c r="AC53" s="374">
        <v>1578</v>
      </c>
      <c r="AD53" s="375" t="e">
        <f>+AB53/AC53*100</f>
        <v>#VALUE!</v>
      </c>
      <c r="AE53" s="368" t="e">
        <f>+AD53</f>
        <v>#VALUE!</v>
      </c>
      <c r="AG53" s="510"/>
      <c r="AH53" s="510"/>
    </row>
    <row r="54" spans="2:34" s="442" customFormat="1" ht="42.75" hidden="1" customHeight="1" x14ac:dyDescent="0.25">
      <c r="B54" s="178" t="s">
        <v>79</v>
      </c>
      <c r="C54" s="178" t="s">
        <v>16</v>
      </c>
      <c r="D54" s="178" t="s">
        <v>36</v>
      </c>
      <c r="E54" s="365">
        <v>31</v>
      </c>
      <c r="F54" s="181" t="s">
        <v>427</v>
      </c>
      <c r="G54" s="366" t="s">
        <v>221</v>
      </c>
      <c r="H54" s="380"/>
      <c r="I54" s="388">
        <v>20</v>
      </c>
      <c r="J54" s="369"/>
      <c r="K54" s="371" t="str">
        <f>+VLOOKUP(F54,Reporte!J69:$O$250,6,FALSE)</f>
        <v>Óptimo &gt;=100%
Medio 98%</v>
      </c>
      <c r="M54" s="374" t="s">
        <v>80</v>
      </c>
      <c r="N54" s="374">
        <v>590</v>
      </c>
      <c r="O54" s="375" t="e">
        <f t="shared" si="20"/>
        <v>#VALUE!</v>
      </c>
      <c r="P54" s="368" t="e">
        <f t="shared" si="21"/>
        <v>#VALUE!</v>
      </c>
      <c r="R54" s="374" t="s">
        <v>80</v>
      </c>
      <c r="S54" s="374">
        <v>235</v>
      </c>
      <c r="T54" s="375" t="e">
        <f t="shared" ref="T54:T59" si="22">+R54/S54*100</f>
        <v>#VALUE!</v>
      </c>
      <c r="U54" s="368" t="e">
        <f t="shared" ref="U54:U59" si="23">+T54</f>
        <v>#VALUE!</v>
      </c>
      <c r="W54" s="374" t="s">
        <v>80</v>
      </c>
      <c r="X54" s="374">
        <v>2081</v>
      </c>
      <c r="Y54" s="375" t="e">
        <f t="shared" ref="Y54:Y59" si="24">+W54/X54*100</f>
        <v>#VALUE!</v>
      </c>
      <c r="Z54" s="368" t="e">
        <f t="shared" ref="Z54:Z59" si="25">+Y54</f>
        <v>#VALUE!</v>
      </c>
      <c r="AB54" s="374" t="s">
        <v>80</v>
      </c>
      <c r="AC54" s="374">
        <v>1686</v>
      </c>
      <c r="AD54" s="375" t="e">
        <f t="shared" ref="AD54:AD59" si="26">+AB54/AC54*100</f>
        <v>#VALUE!</v>
      </c>
      <c r="AE54" s="368" t="e">
        <f t="shared" ref="AE54:AE59" si="27">+AD54</f>
        <v>#VALUE!</v>
      </c>
      <c r="AG54" s="510"/>
      <c r="AH54" s="510"/>
    </row>
    <row r="55" spans="2:34" s="442" customFormat="1" ht="42.75" hidden="1" customHeight="1" x14ac:dyDescent="0.25">
      <c r="B55" s="178" t="s">
        <v>79</v>
      </c>
      <c r="C55" s="178" t="s">
        <v>16</v>
      </c>
      <c r="D55" s="178" t="s">
        <v>36</v>
      </c>
      <c r="E55" s="365">
        <v>31</v>
      </c>
      <c r="F55" s="181" t="s">
        <v>607</v>
      </c>
      <c r="G55" s="366" t="s">
        <v>221</v>
      </c>
      <c r="H55" s="380"/>
      <c r="I55" s="388">
        <v>21</v>
      </c>
      <c r="J55" s="369"/>
      <c r="K55" s="371" t="str">
        <f>+VLOOKUP(F55,Reporte!J70:$O$250,6,FALSE)</f>
        <v>Óptimo &gt;=100%
Medio 98%</v>
      </c>
      <c r="M55" s="374" t="s">
        <v>80</v>
      </c>
      <c r="N55" s="374">
        <v>590</v>
      </c>
      <c r="O55" s="375" t="e">
        <f t="shared" si="20"/>
        <v>#VALUE!</v>
      </c>
      <c r="P55" s="368" t="e">
        <f t="shared" si="21"/>
        <v>#VALUE!</v>
      </c>
      <c r="R55" s="374" t="s">
        <v>80</v>
      </c>
      <c r="S55" s="374">
        <v>235</v>
      </c>
      <c r="T55" s="375" t="e">
        <f t="shared" si="22"/>
        <v>#VALUE!</v>
      </c>
      <c r="U55" s="368" t="e">
        <f t="shared" si="23"/>
        <v>#VALUE!</v>
      </c>
      <c r="W55" s="374" t="s">
        <v>80</v>
      </c>
      <c r="X55" s="374">
        <v>2131</v>
      </c>
      <c r="Y55" s="375" t="e">
        <f t="shared" si="24"/>
        <v>#VALUE!</v>
      </c>
      <c r="Z55" s="368" t="e">
        <f t="shared" si="25"/>
        <v>#VALUE!</v>
      </c>
      <c r="AB55" s="374" t="s">
        <v>80</v>
      </c>
      <c r="AC55" s="374">
        <v>1786</v>
      </c>
      <c r="AD55" s="375" t="e">
        <f t="shared" si="26"/>
        <v>#VALUE!</v>
      </c>
      <c r="AE55" s="368" t="e">
        <f t="shared" si="27"/>
        <v>#VALUE!</v>
      </c>
      <c r="AG55" s="510"/>
      <c r="AH55" s="510"/>
    </row>
    <row r="56" spans="2:34" s="442" customFormat="1" ht="42.75" hidden="1" customHeight="1" x14ac:dyDescent="0.25">
      <c r="B56" s="178" t="s">
        <v>79</v>
      </c>
      <c r="C56" s="178" t="s">
        <v>16</v>
      </c>
      <c r="D56" s="178" t="s">
        <v>36</v>
      </c>
      <c r="E56" s="365">
        <v>31</v>
      </c>
      <c r="F56" s="181" t="s">
        <v>608</v>
      </c>
      <c r="G56" s="366" t="s">
        <v>221</v>
      </c>
      <c r="H56" s="380"/>
      <c r="I56" s="388">
        <v>22</v>
      </c>
      <c r="J56" s="369"/>
      <c r="K56" s="371" t="str">
        <f>+VLOOKUP(F56,Reporte!J71:$O$250,6,FALSE)</f>
        <v>Óptimo &gt;=100%
Medio 98%</v>
      </c>
      <c r="M56" s="374" t="s">
        <v>80</v>
      </c>
      <c r="N56" s="374">
        <v>590</v>
      </c>
      <c r="O56" s="375" t="e">
        <f t="shared" si="20"/>
        <v>#VALUE!</v>
      </c>
      <c r="P56" s="368" t="e">
        <f t="shared" si="21"/>
        <v>#VALUE!</v>
      </c>
      <c r="R56" s="374" t="s">
        <v>80</v>
      </c>
      <c r="S56" s="374">
        <v>235</v>
      </c>
      <c r="T56" s="375" t="e">
        <f t="shared" si="22"/>
        <v>#VALUE!</v>
      </c>
      <c r="U56" s="368" t="e">
        <f t="shared" si="23"/>
        <v>#VALUE!</v>
      </c>
      <c r="W56" s="374" t="s">
        <v>80</v>
      </c>
      <c r="X56" s="374">
        <v>2164</v>
      </c>
      <c r="Y56" s="375" t="e">
        <f t="shared" si="24"/>
        <v>#VALUE!</v>
      </c>
      <c r="Z56" s="368" t="e">
        <f t="shared" si="25"/>
        <v>#VALUE!</v>
      </c>
      <c r="AB56" s="374" t="s">
        <v>80</v>
      </c>
      <c r="AC56" s="374">
        <v>1871</v>
      </c>
      <c r="AD56" s="375" t="e">
        <f t="shared" si="26"/>
        <v>#VALUE!</v>
      </c>
      <c r="AE56" s="368" t="e">
        <f t="shared" si="27"/>
        <v>#VALUE!</v>
      </c>
      <c r="AG56" s="510"/>
      <c r="AH56" s="510"/>
    </row>
    <row r="57" spans="2:34" s="442" customFormat="1" ht="42.75" hidden="1" customHeight="1" x14ac:dyDescent="0.25">
      <c r="B57" s="178" t="s">
        <v>79</v>
      </c>
      <c r="C57" s="178" t="s">
        <v>16</v>
      </c>
      <c r="D57" s="178" t="s">
        <v>36</v>
      </c>
      <c r="E57" s="365">
        <v>31</v>
      </c>
      <c r="F57" s="181" t="s">
        <v>609</v>
      </c>
      <c r="G57" s="366" t="s">
        <v>221</v>
      </c>
      <c r="H57" s="380"/>
      <c r="I57" s="388">
        <v>23</v>
      </c>
      <c r="J57" s="369"/>
      <c r="K57" s="371" t="str">
        <f>+VLOOKUP(F57,Reporte!J72:$O$250,6,FALSE)</f>
        <v>Óptimo &gt;=100%
Medio 98%</v>
      </c>
      <c r="M57" s="374" t="s">
        <v>80</v>
      </c>
      <c r="N57" s="374">
        <v>590</v>
      </c>
      <c r="O57" s="375" t="e">
        <f t="shared" si="20"/>
        <v>#VALUE!</v>
      </c>
      <c r="P57" s="368" t="e">
        <f t="shared" si="21"/>
        <v>#VALUE!</v>
      </c>
      <c r="R57" s="374" t="s">
        <v>80</v>
      </c>
      <c r="S57" s="374">
        <v>235</v>
      </c>
      <c r="T57" s="375" t="e">
        <f t="shared" si="22"/>
        <v>#VALUE!</v>
      </c>
      <c r="U57" s="368" t="e">
        <f t="shared" si="23"/>
        <v>#VALUE!</v>
      </c>
      <c r="W57" s="374" t="s">
        <v>80</v>
      </c>
      <c r="X57" s="374">
        <v>2164</v>
      </c>
      <c r="Y57" s="375" t="e">
        <f t="shared" si="24"/>
        <v>#VALUE!</v>
      </c>
      <c r="Z57" s="368" t="e">
        <f t="shared" si="25"/>
        <v>#VALUE!</v>
      </c>
      <c r="AB57" s="374" t="s">
        <v>80</v>
      </c>
      <c r="AC57" s="374">
        <v>1871</v>
      </c>
      <c r="AD57" s="375" t="e">
        <f t="shared" si="26"/>
        <v>#VALUE!</v>
      </c>
      <c r="AE57" s="368" t="e">
        <f t="shared" si="27"/>
        <v>#VALUE!</v>
      </c>
      <c r="AG57" s="377"/>
      <c r="AH57" s="377"/>
    </row>
    <row r="58" spans="2:34" s="442" customFormat="1" ht="42.75" hidden="1" customHeight="1" x14ac:dyDescent="0.25">
      <c r="B58" s="178" t="s">
        <v>79</v>
      </c>
      <c r="C58" s="178" t="s">
        <v>16</v>
      </c>
      <c r="D58" s="178" t="s">
        <v>36</v>
      </c>
      <c r="E58" s="365">
        <v>31</v>
      </c>
      <c r="F58" s="181" t="s">
        <v>610</v>
      </c>
      <c r="G58" s="366" t="s">
        <v>221</v>
      </c>
      <c r="H58" s="380"/>
      <c r="I58" s="388">
        <v>24</v>
      </c>
      <c r="J58" s="369"/>
      <c r="K58" s="371" t="str">
        <f>+VLOOKUP(F58,Reporte!J73:$O$250,6,FALSE)</f>
        <v>Óptimo &gt;=100%
Medio 98%</v>
      </c>
      <c r="M58" s="374" t="s">
        <v>80</v>
      </c>
      <c r="N58" s="374">
        <v>590</v>
      </c>
      <c r="O58" s="375" t="e">
        <f t="shared" si="20"/>
        <v>#VALUE!</v>
      </c>
      <c r="P58" s="368" t="e">
        <f t="shared" si="21"/>
        <v>#VALUE!</v>
      </c>
      <c r="R58" s="374" t="s">
        <v>80</v>
      </c>
      <c r="S58" s="374">
        <v>235</v>
      </c>
      <c r="T58" s="375" t="e">
        <f t="shared" si="22"/>
        <v>#VALUE!</v>
      </c>
      <c r="U58" s="368" t="e">
        <f t="shared" si="23"/>
        <v>#VALUE!</v>
      </c>
      <c r="W58" s="374" t="s">
        <v>80</v>
      </c>
      <c r="X58" s="374">
        <v>2164</v>
      </c>
      <c r="Y58" s="375" t="e">
        <f t="shared" si="24"/>
        <v>#VALUE!</v>
      </c>
      <c r="Z58" s="368" t="e">
        <f t="shared" si="25"/>
        <v>#VALUE!</v>
      </c>
      <c r="AB58" s="374" t="s">
        <v>80</v>
      </c>
      <c r="AC58" s="374">
        <v>1871</v>
      </c>
      <c r="AD58" s="375" t="e">
        <f t="shared" si="26"/>
        <v>#VALUE!</v>
      </c>
      <c r="AE58" s="368" t="e">
        <f t="shared" si="27"/>
        <v>#VALUE!</v>
      </c>
      <c r="AG58" s="377"/>
      <c r="AH58" s="377"/>
    </row>
    <row r="59" spans="2:34" ht="42.75" hidden="1" customHeight="1" x14ac:dyDescent="0.25">
      <c r="B59" s="178" t="s">
        <v>79</v>
      </c>
      <c r="C59" s="178" t="s">
        <v>16</v>
      </c>
      <c r="D59" s="178" t="s">
        <v>36</v>
      </c>
      <c r="E59" s="365">
        <v>31</v>
      </c>
      <c r="F59" s="181" t="s">
        <v>611</v>
      </c>
      <c r="G59" s="366" t="s">
        <v>221</v>
      </c>
      <c r="H59" s="380"/>
      <c r="I59" s="388">
        <v>25</v>
      </c>
      <c r="J59" s="369"/>
      <c r="K59" s="371" t="str">
        <f>+VLOOKUP(F59,Reporte!J65:$O$250,6,FALSE)</f>
        <v>Óptimo &gt;=100%
Medio 98%</v>
      </c>
      <c r="M59" s="374" t="s">
        <v>80</v>
      </c>
      <c r="N59" s="374" t="s">
        <v>80</v>
      </c>
      <c r="O59" s="375" t="e">
        <f t="shared" si="16"/>
        <v>#VALUE!</v>
      </c>
      <c r="P59" s="368" t="e">
        <f t="shared" si="0"/>
        <v>#VALUE!</v>
      </c>
      <c r="R59" s="374" t="s">
        <v>80</v>
      </c>
      <c r="S59" s="374" t="s">
        <v>80</v>
      </c>
      <c r="T59" s="375" t="e">
        <f t="shared" si="22"/>
        <v>#VALUE!</v>
      </c>
      <c r="U59" s="368" t="e">
        <f t="shared" si="23"/>
        <v>#VALUE!</v>
      </c>
      <c r="W59" s="374" t="s">
        <v>80</v>
      </c>
      <c r="X59" s="374" t="s">
        <v>80</v>
      </c>
      <c r="Y59" s="375" t="e">
        <f t="shared" si="24"/>
        <v>#VALUE!</v>
      </c>
      <c r="Z59" s="368" t="e">
        <f t="shared" si="25"/>
        <v>#VALUE!</v>
      </c>
      <c r="AB59" s="374" t="s">
        <v>80</v>
      </c>
      <c r="AC59" s="374" t="s">
        <v>80</v>
      </c>
      <c r="AD59" s="375" t="e">
        <f t="shared" si="26"/>
        <v>#VALUE!</v>
      </c>
      <c r="AE59" s="368" t="e">
        <f t="shared" si="27"/>
        <v>#VALUE!</v>
      </c>
      <c r="AG59" s="377"/>
      <c r="AH59" s="377"/>
    </row>
    <row r="60" spans="2:34" ht="42.75" hidden="1" customHeight="1" x14ac:dyDescent="0.25">
      <c r="B60" s="360" t="s">
        <v>79</v>
      </c>
      <c r="C60" s="360" t="s">
        <v>16</v>
      </c>
      <c r="D60" s="360" t="s">
        <v>36</v>
      </c>
      <c r="E60" s="504">
        <f>+VLOOKUP(F60,'Indicadores Generales'!$A$6:$E$61,5,)</f>
        <v>31</v>
      </c>
      <c r="F60" s="405" t="s">
        <v>358</v>
      </c>
      <c r="G60" s="406" t="s">
        <v>221</v>
      </c>
      <c r="H60" s="356"/>
      <c r="I60" s="362" t="s">
        <v>335</v>
      </c>
      <c r="J60" s="369"/>
      <c r="K60" s="371" t="str">
        <f>+VLOOKUP(F60,'Indicadores Generales'!$F$6:$L$61,6,)</f>
        <v>Óptimo &gt;=100%
Medio 98%</v>
      </c>
      <c r="M60" s="358">
        <f>+IF(SUM(M35:M59)&gt;0,SUM(M35:M59),"*")</f>
        <v>3101</v>
      </c>
      <c r="N60" s="358">
        <f>+IF(SUM(N35:N59)&gt;0,SUM(N35:N59),"*")</f>
        <v>8401</v>
      </c>
      <c r="O60" s="363">
        <f>+M60*100/N60</f>
        <v>36.912272348529939</v>
      </c>
      <c r="P60" s="368">
        <f t="shared" si="0"/>
        <v>36.912272348529939</v>
      </c>
      <c r="R60" s="358">
        <f>+IF(SUM(R35:R59)&gt;0,SUM(R35:R59),"*")</f>
        <v>1592</v>
      </c>
      <c r="S60" s="358">
        <f>+IF(SUM(S35:S59)&gt;0,SUM(S35:S59),"*")</f>
        <v>3687</v>
      </c>
      <c r="T60" s="363">
        <f>+R60*100/S60</f>
        <v>43.178736099810145</v>
      </c>
      <c r="U60" s="368">
        <f t="shared" si="1"/>
        <v>43.178736099810145</v>
      </c>
      <c r="W60" s="358">
        <f>+IF(SUM(W35:W59)&gt;0,SUM(W35:W59),"*")</f>
        <v>8018</v>
      </c>
      <c r="X60" s="358">
        <f>+IF(SUM(X35:X59)&gt;0,SUM(X35:X59),"*")</f>
        <v>27348</v>
      </c>
      <c r="Y60" s="363">
        <f>+W60*100/X60</f>
        <v>29.318414509287699</v>
      </c>
      <c r="Z60" s="368">
        <f t="shared" si="2"/>
        <v>29.318414509287699</v>
      </c>
      <c r="AB60" s="358">
        <f>+IF(SUM(AB35:AB59)&gt;0,SUM(AB35:AB59),"*")</f>
        <v>7263</v>
      </c>
      <c r="AC60" s="358">
        <f>+IF(SUM(AC35:AC59)&gt;0,SUM(AC35:AC59),"*")</f>
        <v>22013</v>
      </c>
      <c r="AD60" s="363">
        <f>+AB60*100/AC60</f>
        <v>32.994139826466181</v>
      </c>
      <c r="AE60" s="368">
        <f t="shared" si="3"/>
        <v>32.994139826466181</v>
      </c>
      <c r="AG60" s="354"/>
      <c r="AH60" s="354"/>
    </row>
    <row r="61" spans="2:34" ht="42.75" hidden="1" x14ac:dyDescent="0.25">
      <c r="B61" s="178" t="s">
        <v>79</v>
      </c>
      <c r="C61" s="178" t="s">
        <v>9</v>
      </c>
      <c r="D61" s="178" t="s">
        <v>36</v>
      </c>
      <c r="E61" s="365">
        <f>+VLOOKUP(F61,'Indicadores Generales'!$A$6:$E$61,5,)</f>
        <v>34</v>
      </c>
      <c r="F61" s="181" t="s">
        <v>35</v>
      </c>
      <c r="G61" s="366" t="s">
        <v>12</v>
      </c>
      <c r="H61" s="380"/>
      <c r="I61" s="368">
        <v>0</v>
      </c>
      <c r="J61" s="384"/>
      <c r="K61" s="371" t="str">
        <f>+VLOOKUP(F61,'Indicadores Generales'!$F$6:$L$61,6,)</f>
        <v>Óptimo 0 días
Medio 5 días</v>
      </c>
      <c r="M61" s="370" t="s">
        <v>80</v>
      </c>
      <c r="N61" s="370" t="s">
        <v>80</v>
      </c>
      <c r="O61" s="385" t="e">
        <f>+M61-N61</f>
        <v>#VALUE!</v>
      </c>
      <c r="P61" s="368" t="e">
        <f t="shared" si="0"/>
        <v>#VALUE!</v>
      </c>
      <c r="R61" s="370" t="s">
        <v>80</v>
      </c>
      <c r="S61" s="370" t="s">
        <v>80</v>
      </c>
      <c r="T61" s="385" t="e">
        <f>+R61-S61</f>
        <v>#VALUE!</v>
      </c>
      <c r="U61" s="368" t="e">
        <f t="shared" si="1"/>
        <v>#VALUE!</v>
      </c>
      <c r="W61" s="370" t="s">
        <v>80</v>
      </c>
      <c r="X61" s="370" t="s">
        <v>80</v>
      </c>
      <c r="Y61" s="385" t="e">
        <f>+W61-X61</f>
        <v>#VALUE!</v>
      </c>
      <c r="Z61" s="368" t="e">
        <f t="shared" si="2"/>
        <v>#VALUE!</v>
      </c>
      <c r="AB61" s="370" t="s">
        <v>80</v>
      </c>
      <c r="AC61" s="370" t="s">
        <v>80</v>
      </c>
      <c r="AD61" s="385" t="e">
        <f>+AB61-AC61</f>
        <v>#VALUE!</v>
      </c>
      <c r="AE61" s="368" t="e">
        <f t="shared" si="3"/>
        <v>#VALUE!</v>
      </c>
      <c r="AG61" s="377"/>
      <c r="AH61" s="377"/>
    </row>
    <row r="62" spans="2:34" ht="42.75" hidden="1" customHeight="1" x14ac:dyDescent="0.25">
      <c r="B62" s="178" t="s">
        <v>55</v>
      </c>
      <c r="C62" s="178" t="s">
        <v>16</v>
      </c>
      <c r="D62" s="178" t="s">
        <v>36</v>
      </c>
      <c r="E62" s="365">
        <v>35</v>
      </c>
      <c r="F62" s="181" t="s">
        <v>331</v>
      </c>
      <c r="G62" s="366" t="s">
        <v>227</v>
      </c>
      <c r="H62" s="380" t="s">
        <v>717</v>
      </c>
      <c r="I62" s="388">
        <v>1</v>
      </c>
      <c r="J62" s="369">
        <v>45505</v>
      </c>
      <c r="K62" s="371" t="str">
        <f>+VLOOKUP(F62,Reporte!J77:$O$250,6,FALSE)</f>
        <v>Óptimo &gt;=100%
Medio 90%</v>
      </c>
      <c r="M62" s="374">
        <v>0</v>
      </c>
      <c r="N62" s="374">
        <v>0</v>
      </c>
      <c r="O62" s="375" t="e">
        <f>+M62/N62*100</f>
        <v>#DIV/0!</v>
      </c>
      <c r="P62" s="368" t="e">
        <f t="shared" si="0"/>
        <v>#DIV/0!</v>
      </c>
      <c r="R62" s="374">
        <v>0</v>
      </c>
      <c r="S62" s="374">
        <v>0</v>
      </c>
      <c r="T62" s="375" t="e">
        <f>+R62/S62*100</f>
        <v>#DIV/0!</v>
      </c>
      <c r="U62" s="368" t="e">
        <f t="shared" si="1"/>
        <v>#DIV/0!</v>
      </c>
      <c r="W62" s="374">
        <v>0</v>
      </c>
      <c r="X62" s="374">
        <v>0</v>
      </c>
      <c r="Y62" s="375" t="e">
        <f>+W62/X62*100</f>
        <v>#DIV/0!</v>
      </c>
      <c r="Z62" s="368" t="e">
        <f t="shared" si="2"/>
        <v>#DIV/0!</v>
      </c>
      <c r="AB62" s="374">
        <v>0</v>
      </c>
      <c r="AC62" s="374">
        <v>0</v>
      </c>
      <c r="AD62" s="375" t="e">
        <f>+AB62/AC62*100</f>
        <v>#DIV/0!</v>
      </c>
      <c r="AE62" s="368" t="e">
        <f t="shared" si="3"/>
        <v>#DIV/0!</v>
      </c>
      <c r="AG62" s="377"/>
      <c r="AH62" s="377"/>
    </row>
    <row r="63" spans="2:34" ht="42.75" hidden="1" customHeight="1" x14ac:dyDescent="0.25">
      <c r="B63" s="178" t="s">
        <v>55</v>
      </c>
      <c r="C63" s="178" t="s">
        <v>16</v>
      </c>
      <c r="D63" s="178" t="s">
        <v>36</v>
      </c>
      <c r="E63" s="365">
        <v>35</v>
      </c>
      <c r="F63" s="181" t="s">
        <v>294</v>
      </c>
      <c r="G63" s="366" t="s">
        <v>227</v>
      </c>
      <c r="H63" s="380" t="s">
        <v>718</v>
      </c>
      <c r="I63" s="388">
        <v>2</v>
      </c>
      <c r="J63" s="369">
        <v>45505</v>
      </c>
      <c r="K63" s="371" t="str">
        <f>+VLOOKUP(F63,Reporte!J84:$O$250,6,FALSE)</f>
        <v>Óptimo &gt;=100%
Medio 90%</v>
      </c>
      <c r="M63" s="374">
        <v>0</v>
      </c>
      <c r="N63" s="374">
        <v>0</v>
      </c>
      <c r="O63" s="375" t="e">
        <f t="shared" ref="O63:O81" si="28">+M63/N63*100</f>
        <v>#DIV/0!</v>
      </c>
      <c r="P63" s="368" t="e">
        <f t="shared" si="0"/>
        <v>#DIV/0!</v>
      </c>
      <c r="R63" s="374">
        <v>0</v>
      </c>
      <c r="S63" s="374">
        <v>0</v>
      </c>
      <c r="T63" s="375" t="e">
        <f t="shared" ref="T63:T76" si="29">+R63/S63*100</f>
        <v>#DIV/0!</v>
      </c>
      <c r="U63" s="368" t="e">
        <f t="shared" si="1"/>
        <v>#DIV/0!</v>
      </c>
      <c r="W63" s="374">
        <v>0</v>
      </c>
      <c r="X63" s="374">
        <v>0</v>
      </c>
      <c r="Y63" s="375" t="e">
        <f t="shared" ref="Y63:Y76" si="30">+W63/X63*100</f>
        <v>#DIV/0!</v>
      </c>
      <c r="Z63" s="368" t="e">
        <f t="shared" si="2"/>
        <v>#DIV/0!</v>
      </c>
      <c r="AB63" s="374">
        <v>0</v>
      </c>
      <c r="AC63" s="374">
        <v>0</v>
      </c>
      <c r="AD63" s="375" t="e">
        <f t="shared" ref="AD63:AD76" si="31">+AB63/AC63*100</f>
        <v>#DIV/0!</v>
      </c>
      <c r="AE63" s="368" t="e">
        <f t="shared" si="3"/>
        <v>#DIV/0!</v>
      </c>
      <c r="AG63" s="377"/>
      <c r="AH63" s="377"/>
    </row>
    <row r="64" spans="2:34" ht="42.75" hidden="1" customHeight="1" x14ac:dyDescent="0.25">
      <c r="B64" s="178" t="s">
        <v>55</v>
      </c>
      <c r="C64" s="178" t="s">
        <v>16</v>
      </c>
      <c r="D64" s="178" t="s">
        <v>36</v>
      </c>
      <c r="E64" s="365">
        <v>35</v>
      </c>
      <c r="F64" s="181" t="s">
        <v>295</v>
      </c>
      <c r="G64" s="366" t="s">
        <v>227</v>
      </c>
      <c r="H64" s="380" t="s">
        <v>719</v>
      </c>
      <c r="I64" s="388">
        <v>3</v>
      </c>
      <c r="J64" s="369">
        <v>45505</v>
      </c>
      <c r="K64" s="371" t="str">
        <f>+VLOOKUP(F64,Reporte!J84:$O$250,6,FALSE)</f>
        <v>Óptimo &gt;=100%
Medio 90%</v>
      </c>
      <c r="M64" s="374">
        <v>10</v>
      </c>
      <c r="N64" s="374">
        <v>9</v>
      </c>
      <c r="O64" s="375">
        <f t="shared" si="28"/>
        <v>111.11111111111111</v>
      </c>
      <c r="P64" s="368">
        <f t="shared" si="0"/>
        <v>111.11111111111111</v>
      </c>
      <c r="R64" s="374">
        <v>12</v>
      </c>
      <c r="S64" s="374">
        <v>12</v>
      </c>
      <c r="T64" s="375">
        <f t="shared" si="29"/>
        <v>100</v>
      </c>
      <c r="U64" s="368">
        <f t="shared" si="1"/>
        <v>100</v>
      </c>
      <c r="W64" s="374">
        <v>3</v>
      </c>
      <c r="X64" s="374">
        <v>0</v>
      </c>
      <c r="Y64" s="375" t="e">
        <f t="shared" si="30"/>
        <v>#DIV/0!</v>
      </c>
      <c r="Z64" s="368" t="e">
        <f t="shared" si="2"/>
        <v>#DIV/0!</v>
      </c>
      <c r="AB64" s="374">
        <v>0</v>
      </c>
      <c r="AC64" s="374">
        <v>0</v>
      </c>
      <c r="AD64" s="375" t="e">
        <f t="shared" si="31"/>
        <v>#DIV/0!</v>
      </c>
      <c r="AE64" s="368" t="e">
        <f t="shared" si="3"/>
        <v>#DIV/0!</v>
      </c>
      <c r="AG64" s="454"/>
      <c r="AH64" s="454"/>
    </row>
    <row r="65" spans="2:34" ht="42.75" hidden="1" customHeight="1" x14ac:dyDescent="0.25">
      <c r="B65" s="178" t="s">
        <v>55</v>
      </c>
      <c r="C65" s="178" t="s">
        <v>16</v>
      </c>
      <c r="D65" s="178" t="s">
        <v>36</v>
      </c>
      <c r="E65" s="365">
        <v>35</v>
      </c>
      <c r="F65" s="181" t="s">
        <v>296</v>
      </c>
      <c r="G65" s="366" t="s">
        <v>227</v>
      </c>
      <c r="H65" s="380" t="s">
        <v>720</v>
      </c>
      <c r="I65" s="388">
        <v>4</v>
      </c>
      <c r="J65" s="369">
        <v>45505</v>
      </c>
      <c r="K65" s="371" t="str">
        <f>+VLOOKUP(F65,Reporte!J84:$O$250,6,FALSE)</f>
        <v>Óptimo &gt;=100%
Medio 90%</v>
      </c>
      <c r="M65" s="374">
        <v>21</v>
      </c>
      <c r="N65" s="374">
        <v>21</v>
      </c>
      <c r="O65" s="375">
        <f t="shared" si="28"/>
        <v>100</v>
      </c>
      <c r="P65" s="368">
        <f t="shared" si="0"/>
        <v>100</v>
      </c>
      <c r="R65" s="374">
        <v>24</v>
      </c>
      <c r="S65" s="374">
        <v>24</v>
      </c>
      <c r="T65" s="375">
        <f t="shared" si="29"/>
        <v>100</v>
      </c>
      <c r="U65" s="368">
        <f t="shared" si="1"/>
        <v>100</v>
      </c>
      <c r="W65" s="374">
        <v>69</v>
      </c>
      <c r="X65" s="374">
        <v>35</v>
      </c>
      <c r="Y65" s="375">
        <f t="shared" si="30"/>
        <v>197.14285714285717</v>
      </c>
      <c r="Z65" s="368">
        <f t="shared" si="2"/>
        <v>197.14285714285717</v>
      </c>
      <c r="AB65" s="374">
        <v>35</v>
      </c>
      <c r="AC65" s="374">
        <v>35</v>
      </c>
      <c r="AD65" s="375">
        <f t="shared" si="31"/>
        <v>100</v>
      </c>
      <c r="AE65" s="368">
        <f t="shared" si="3"/>
        <v>100</v>
      </c>
      <c r="AG65" s="454"/>
      <c r="AH65" s="454"/>
    </row>
    <row r="66" spans="2:34" ht="42.75" hidden="1" customHeight="1" x14ac:dyDescent="0.25">
      <c r="B66" s="178" t="s">
        <v>55</v>
      </c>
      <c r="C66" s="178" t="s">
        <v>16</v>
      </c>
      <c r="D66" s="178" t="s">
        <v>36</v>
      </c>
      <c r="E66" s="365">
        <v>35</v>
      </c>
      <c r="F66" s="181" t="s">
        <v>297</v>
      </c>
      <c r="G66" s="366" t="s">
        <v>227</v>
      </c>
      <c r="H66" s="380" t="s">
        <v>721</v>
      </c>
      <c r="I66" s="388">
        <v>5</v>
      </c>
      <c r="J66" s="369">
        <v>45505</v>
      </c>
      <c r="K66" s="371" t="str">
        <f>+VLOOKUP(F66,Reporte!J84:$O$250,6,FALSE)</f>
        <v>Óptimo &gt;=100%
Medio 90%</v>
      </c>
      <c r="M66" s="374">
        <v>42</v>
      </c>
      <c r="N66" s="374">
        <v>41</v>
      </c>
      <c r="O66" s="375">
        <f t="shared" si="28"/>
        <v>102.4390243902439</v>
      </c>
      <c r="P66" s="368">
        <f t="shared" si="0"/>
        <v>102.4390243902439</v>
      </c>
      <c r="R66" s="374">
        <v>36</v>
      </c>
      <c r="S66" s="374">
        <v>36</v>
      </c>
      <c r="T66" s="375">
        <f t="shared" si="29"/>
        <v>100</v>
      </c>
      <c r="U66" s="368">
        <f t="shared" si="1"/>
        <v>100</v>
      </c>
      <c r="W66" s="374">
        <v>112</v>
      </c>
      <c r="X66" s="374">
        <v>105</v>
      </c>
      <c r="Y66" s="375">
        <f t="shared" si="30"/>
        <v>106.66666666666667</v>
      </c>
      <c r="Z66" s="368">
        <f t="shared" si="2"/>
        <v>106.66666666666667</v>
      </c>
      <c r="AB66" s="374">
        <v>86</v>
      </c>
      <c r="AC66" s="374">
        <v>85</v>
      </c>
      <c r="AD66" s="375">
        <f t="shared" si="31"/>
        <v>101.17647058823529</v>
      </c>
      <c r="AE66" s="368">
        <f t="shared" si="3"/>
        <v>101.17647058823529</v>
      </c>
      <c r="AG66" s="454"/>
      <c r="AH66" s="454"/>
    </row>
    <row r="67" spans="2:34" ht="42.75" hidden="1" customHeight="1" x14ac:dyDescent="0.25">
      <c r="B67" s="178" t="s">
        <v>55</v>
      </c>
      <c r="C67" s="178" t="s">
        <v>16</v>
      </c>
      <c r="D67" s="178" t="s">
        <v>36</v>
      </c>
      <c r="E67" s="365">
        <v>35</v>
      </c>
      <c r="F67" s="181" t="s">
        <v>298</v>
      </c>
      <c r="G67" s="366" t="s">
        <v>227</v>
      </c>
      <c r="H67" s="380" t="s">
        <v>767</v>
      </c>
      <c r="I67" s="388">
        <v>6</v>
      </c>
      <c r="J67" s="369">
        <v>45505</v>
      </c>
      <c r="K67" s="371" t="str">
        <f>+VLOOKUP(F67,Reporte!J84:$O$250,6,FALSE)</f>
        <v>Óptimo &gt;=100%
Medio 90%</v>
      </c>
      <c r="M67" s="374">
        <v>63</v>
      </c>
      <c r="N67" s="374">
        <v>61</v>
      </c>
      <c r="O67" s="375">
        <f t="shared" si="28"/>
        <v>103.27868852459017</v>
      </c>
      <c r="P67" s="368">
        <f t="shared" si="0"/>
        <v>103.27868852459017</v>
      </c>
      <c r="R67" s="374">
        <v>48</v>
      </c>
      <c r="S67" s="374">
        <v>48</v>
      </c>
      <c r="T67" s="375">
        <f t="shared" si="29"/>
        <v>100</v>
      </c>
      <c r="U67" s="368">
        <f t="shared" si="1"/>
        <v>100</v>
      </c>
      <c r="W67" s="374">
        <v>176</v>
      </c>
      <c r="X67" s="374">
        <v>193</v>
      </c>
      <c r="Y67" s="375">
        <f t="shared" si="30"/>
        <v>91.191709844559583</v>
      </c>
      <c r="Z67" s="368">
        <f t="shared" si="2"/>
        <v>91.191709844559583</v>
      </c>
      <c r="AB67" s="374">
        <v>170</v>
      </c>
      <c r="AC67" s="374">
        <v>170</v>
      </c>
      <c r="AD67" s="375">
        <f t="shared" si="31"/>
        <v>100</v>
      </c>
      <c r="AE67" s="368">
        <f t="shared" si="3"/>
        <v>100</v>
      </c>
      <c r="AG67" s="559" t="s">
        <v>738</v>
      </c>
      <c r="AH67" s="559" t="s">
        <v>742</v>
      </c>
    </row>
    <row r="68" spans="2:34" ht="42.75" hidden="1" customHeight="1" x14ac:dyDescent="0.25">
      <c r="B68" s="178" t="s">
        <v>55</v>
      </c>
      <c r="C68" s="178" t="s">
        <v>16</v>
      </c>
      <c r="D68" s="178" t="s">
        <v>36</v>
      </c>
      <c r="E68" s="365">
        <v>35</v>
      </c>
      <c r="F68" s="181" t="s">
        <v>299</v>
      </c>
      <c r="G68" s="366" t="s">
        <v>227</v>
      </c>
      <c r="H68" s="380" t="s">
        <v>768</v>
      </c>
      <c r="I68" s="388">
        <v>7</v>
      </c>
      <c r="J68" s="369">
        <v>45505</v>
      </c>
      <c r="K68" s="371" t="str">
        <f>+VLOOKUP(F68,Reporte!J84:$O$250,6,FALSE)</f>
        <v>Óptimo &gt;=100%
Medio 90%</v>
      </c>
      <c r="M68" s="374">
        <v>84</v>
      </c>
      <c r="N68" s="374">
        <v>81</v>
      </c>
      <c r="O68" s="375">
        <f t="shared" si="28"/>
        <v>103.7037037037037</v>
      </c>
      <c r="P68" s="368">
        <f t="shared" si="0"/>
        <v>103.7037037037037</v>
      </c>
      <c r="R68" s="374">
        <v>60</v>
      </c>
      <c r="S68" s="374">
        <v>60</v>
      </c>
      <c r="T68" s="375">
        <f t="shared" si="29"/>
        <v>100</v>
      </c>
      <c r="U68" s="368">
        <f t="shared" si="1"/>
        <v>100</v>
      </c>
      <c r="W68" s="374">
        <v>259</v>
      </c>
      <c r="X68" s="374">
        <v>288</v>
      </c>
      <c r="Y68" s="375">
        <f t="shared" si="30"/>
        <v>89.930555555555557</v>
      </c>
      <c r="Z68" s="368">
        <f t="shared" si="2"/>
        <v>89.930555555555557</v>
      </c>
      <c r="AB68" s="374">
        <v>256</v>
      </c>
      <c r="AC68" s="374">
        <v>255</v>
      </c>
      <c r="AD68" s="375">
        <f t="shared" si="31"/>
        <v>100.3921568627451</v>
      </c>
      <c r="AE68" s="368">
        <f t="shared" si="3"/>
        <v>100.3921568627451</v>
      </c>
      <c r="AG68" s="559" t="s">
        <v>739</v>
      </c>
      <c r="AH68" s="559" t="s">
        <v>743</v>
      </c>
    </row>
    <row r="69" spans="2:34" ht="42.75" hidden="1" customHeight="1" x14ac:dyDescent="0.25">
      <c r="B69" s="178" t="s">
        <v>55</v>
      </c>
      <c r="C69" s="178" t="s">
        <v>16</v>
      </c>
      <c r="D69" s="178" t="s">
        <v>36</v>
      </c>
      <c r="E69" s="365">
        <v>35</v>
      </c>
      <c r="F69" s="181" t="s">
        <v>300</v>
      </c>
      <c r="G69" s="366" t="s">
        <v>227</v>
      </c>
      <c r="H69" s="380" t="s">
        <v>801</v>
      </c>
      <c r="I69" s="388">
        <v>8</v>
      </c>
      <c r="J69" s="369">
        <v>45536</v>
      </c>
      <c r="K69" s="371" t="str">
        <f>+VLOOKUP(F69,Reporte!J84:$O$250,6,FALSE)</f>
        <v>Óptimo &gt;=100%
Medio 90%</v>
      </c>
      <c r="M69" s="374">
        <v>116</v>
      </c>
      <c r="N69" s="374">
        <v>111</v>
      </c>
      <c r="O69" s="375">
        <f t="shared" si="28"/>
        <v>104.5045045045045</v>
      </c>
      <c r="P69" s="368">
        <f t="shared" si="0"/>
        <v>104.5045045045045</v>
      </c>
      <c r="R69" s="374">
        <v>72</v>
      </c>
      <c r="S69" s="374">
        <v>72</v>
      </c>
      <c r="T69" s="375">
        <f t="shared" si="29"/>
        <v>100</v>
      </c>
      <c r="U69" s="368">
        <f t="shared" si="1"/>
        <v>100</v>
      </c>
      <c r="W69" s="374">
        <v>361</v>
      </c>
      <c r="X69" s="374">
        <v>386</v>
      </c>
      <c r="Y69" s="375">
        <f t="shared" si="30"/>
        <v>93.523316062176164</v>
      </c>
      <c r="Z69" s="368">
        <f t="shared" si="2"/>
        <v>93.523316062176164</v>
      </c>
      <c r="AB69" s="374">
        <v>342</v>
      </c>
      <c r="AC69" s="374">
        <v>340</v>
      </c>
      <c r="AD69" s="375">
        <f t="shared" si="31"/>
        <v>100.58823529411765</v>
      </c>
      <c r="AE69" s="368">
        <f t="shared" si="3"/>
        <v>100.58823529411765</v>
      </c>
      <c r="AG69" s="454" t="s">
        <v>818</v>
      </c>
      <c r="AH69" s="454" t="s">
        <v>819</v>
      </c>
    </row>
    <row r="70" spans="2:34" ht="42.75" hidden="1" customHeight="1" x14ac:dyDescent="0.25">
      <c r="B70" s="178" t="s">
        <v>55</v>
      </c>
      <c r="C70" s="178" t="s">
        <v>16</v>
      </c>
      <c r="D70" s="178" t="s">
        <v>36</v>
      </c>
      <c r="E70" s="365">
        <v>35</v>
      </c>
      <c r="F70" s="181" t="s">
        <v>301</v>
      </c>
      <c r="G70" s="366" t="s">
        <v>227</v>
      </c>
      <c r="H70" s="380" t="s">
        <v>802</v>
      </c>
      <c r="I70" s="388">
        <v>9</v>
      </c>
      <c r="J70" s="369">
        <v>45536</v>
      </c>
      <c r="K70" s="371" t="str">
        <f>+VLOOKUP(F70,Reporte!J84:$O$250,6,FALSE)</f>
        <v>Óptimo &gt;=100%
Medio 90%</v>
      </c>
      <c r="M70" s="374">
        <v>154</v>
      </c>
      <c r="N70" s="374">
        <v>146</v>
      </c>
      <c r="O70" s="375">
        <f t="shared" si="28"/>
        <v>105.47945205479452</v>
      </c>
      <c r="P70" s="368">
        <f t="shared" si="0"/>
        <v>105.47945205479452</v>
      </c>
      <c r="R70" s="374">
        <v>84</v>
      </c>
      <c r="S70" s="374">
        <v>84</v>
      </c>
      <c r="T70" s="375">
        <f t="shared" si="29"/>
        <v>100</v>
      </c>
      <c r="U70" s="368">
        <f t="shared" si="1"/>
        <v>100</v>
      </c>
      <c r="W70" s="374">
        <v>493</v>
      </c>
      <c r="X70" s="374">
        <v>491</v>
      </c>
      <c r="Y70" s="375">
        <f t="shared" si="30"/>
        <v>100.40733197556008</v>
      </c>
      <c r="Z70" s="368">
        <f t="shared" si="2"/>
        <v>100.40733197556008</v>
      </c>
      <c r="AB70" s="374">
        <v>443</v>
      </c>
      <c r="AC70" s="374">
        <v>440</v>
      </c>
      <c r="AD70" s="375">
        <f t="shared" si="31"/>
        <v>100.68181818181819</v>
      </c>
      <c r="AE70" s="368">
        <f t="shared" si="3"/>
        <v>100.68181818181819</v>
      </c>
      <c r="AG70" s="454"/>
      <c r="AH70" s="454"/>
    </row>
    <row r="71" spans="2:34" ht="42.75" hidden="1" customHeight="1" x14ac:dyDescent="0.25">
      <c r="B71" s="178" t="s">
        <v>55</v>
      </c>
      <c r="C71" s="178" t="s">
        <v>16</v>
      </c>
      <c r="D71" s="178" t="s">
        <v>36</v>
      </c>
      <c r="E71" s="365">
        <v>35</v>
      </c>
      <c r="F71" s="181" t="s">
        <v>302</v>
      </c>
      <c r="G71" s="366" t="s">
        <v>227</v>
      </c>
      <c r="H71" s="380" t="s">
        <v>803</v>
      </c>
      <c r="I71" s="388">
        <v>10</v>
      </c>
      <c r="J71" s="369">
        <v>45536</v>
      </c>
      <c r="K71" s="371" t="str">
        <f>+VLOOKUP(F71,Reporte!J84:$O$250,6,FALSE)</f>
        <v>Óptimo &gt;=100%
Medio 90%</v>
      </c>
      <c r="M71" s="374">
        <v>186</v>
      </c>
      <c r="N71" s="374">
        <v>181</v>
      </c>
      <c r="O71" s="375">
        <f t="shared" si="28"/>
        <v>102.76243093922652</v>
      </c>
      <c r="P71" s="368">
        <f t="shared" ref="P71:P119" si="32">+O71</f>
        <v>102.76243093922652</v>
      </c>
      <c r="R71" s="374">
        <v>96</v>
      </c>
      <c r="S71" s="374">
        <v>96</v>
      </c>
      <c r="T71" s="375">
        <f t="shared" si="29"/>
        <v>100</v>
      </c>
      <c r="U71" s="368">
        <f t="shared" ref="U71:U76" si="33">+T71</f>
        <v>100</v>
      </c>
      <c r="W71" s="374">
        <v>611</v>
      </c>
      <c r="X71" s="374">
        <v>606</v>
      </c>
      <c r="Y71" s="375">
        <f t="shared" si="30"/>
        <v>100.82508250825082</v>
      </c>
      <c r="Z71" s="368">
        <f t="shared" ref="Z71:Z76" si="34">+Y71</f>
        <v>100.82508250825082</v>
      </c>
      <c r="AB71" s="374">
        <v>544</v>
      </c>
      <c r="AC71" s="374">
        <v>540</v>
      </c>
      <c r="AD71" s="375">
        <f t="shared" si="31"/>
        <v>100.74074074074073</v>
      </c>
      <c r="AE71" s="368">
        <f t="shared" ref="AE71:AE76" si="35">+AD71</f>
        <v>100.74074074074073</v>
      </c>
      <c r="AG71" s="510"/>
      <c r="AH71" s="454"/>
    </row>
    <row r="72" spans="2:34" ht="42.75" hidden="1" customHeight="1" x14ac:dyDescent="0.25">
      <c r="B72" s="178" t="s">
        <v>55</v>
      </c>
      <c r="C72" s="178" t="s">
        <v>16</v>
      </c>
      <c r="D72" s="178" t="s">
        <v>36</v>
      </c>
      <c r="E72" s="365">
        <v>35</v>
      </c>
      <c r="F72" s="181" t="s">
        <v>303</v>
      </c>
      <c r="G72" s="366" t="s">
        <v>227</v>
      </c>
      <c r="H72" s="380" t="s">
        <v>804</v>
      </c>
      <c r="I72" s="388">
        <v>11</v>
      </c>
      <c r="J72" s="369">
        <v>45536</v>
      </c>
      <c r="K72" s="371" t="str">
        <f>+VLOOKUP(F72,Reporte!J84:$O$250,6,FALSE)</f>
        <v>Óptimo &gt;=100%
Medio 90%</v>
      </c>
      <c r="M72" s="374">
        <v>227</v>
      </c>
      <c r="N72" s="374">
        <v>216</v>
      </c>
      <c r="O72" s="375">
        <f t="shared" si="28"/>
        <v>105.09259259259258</v>
      </c>
      <c r="P72" s="368">
        <f t="shared" si="32"/>
        <v>105.09259259259258</v>
      </c>
      <c r="R72" s="374">
        <v>108</v>
      </c>
      <c r="S72" s="374">
        <v>108</v>
      </c>
      <c r="T72" s="375">
        <f t="shared" si="29"/>
        <v>100</v>
      </c>
      <c r="U72" s="368">
        <f t="shared" si="33"/>
        <v>100</v>
      </c>
      <c r="W72" s="374">
        <v>737</v>
      </c>
      <c r="X72" s="374">
        <v>726</v>
      </c>
      <c r="Y72" s="375">
        <f t="shared" si="30"/>
        <v>101.51515151515152</v>
      </c>
      <c r="Z72" s="368">
        <f t="shared" si="34"/>
        <v>101.51515151515152</v>
      </c>
      <c r="AB72" s="374">
        <v>641</v>
      </c>
      <c r="AC72" s="374">
        <v>640</v>
      </c>
      <c r="AD72" s="375">
        <f t="shared" si="31"/>
        <v>100.15624999999999</v>
      </c>
      <c r="AE72" s="368">
        <f t="shared" si="35"/>
        <v>100.15624999999999</v>
      </c>
      <c r="AG72" s="510"/>
      <c r="AH72" s="454"/>
    </row>
    <row r="73" spans="2:34" ht="42.75" customHeight="1" x14ac:dyDescent="0.25">
      <c r="B73" s="178" t="s">
        <v>55</v>
      </c>
      <c r="C73" s="178" t="s">
        <v>16</v>
      </c>
      <c r="D73" s="178" t="s">
        <v>36</v>
      </c>
      <c r="E73" s="365">
        <v>35</v>
      </c>
      <c r="F73" s="181" t="s">
        <v>304</v>
      </c>
      <c r="G73" s="366" t="s">
        <v>227</v>
      </c>
      <c r="H73" s="380"/>
      <c r="I73" s="388">
        <v>12</v>
      </c>
      <c r="J73" s="369">
        <v>45566</v>
      </c>
      <c r="K73" s="371" t="str">
        <f>+VLOOKUP(F73,Reporte!J84:$O$250,6,FALSE)</f>
        <v>Óptimo &gt;=100%
Medio 90%</v>
      </c>
      <c r="M73" s="374">
        <v>265</v>
      </c>
      <c r="N73" s="374">
        <v>256</v>
      </c>
      <c r="O73" s="375">
        <f t="shared" si="28"/>
        <v>103.515625</v>
      </c>
      <c r="P73" s="368">
        <f t="shared" si="32"/>
        <v>103.515625</v>
      </c>
      <c r="R73" s="374">
        <v>120</v>
      </c>
      <c r="S73" s="374">
        <v>120</v>
      </c>
      <c r="T73" s="375">
        <f t="shared" si="29"/>
        <v>100</v>
      </c>
      <c r="U73" s="368">
        <f t="shared" si="33"/>
        <v>100</v>
      </c>
      <c r="W73" s="374">
        <v>826</v>
      </c>
      <c r="X73" s="374">
        <v>851</v>
      </c>
      <c r="Y73" s="375">
        <f t="shared" si="30"/>
        <v>97.062279670975329</v>
      </c>
      <c r="Z73" s="536">
        <f t="shared" si="34"/>
        <v>97.062279670975329</v>
      </c>
      <c r="AB73" s="374">
        <v>750</v>
      </c>
      <c r="AC73" s="374">
        <v>750</v>
      </c>
      <c r="AD73" s="375">
        <f t="shared" si="31"/>
        <v>100</v>
      </c>
      <c r="AE73" s="368">
        <f t="shared" si="35"/>
        <v>100</v>
      </c>
      <c r="AG73" s="510"/>
      <c r="AH73" s="454"/>
    </row>
    <row r="74" spans="2:34" ht="42.75" customHeight="1" x14ac:dyDescent="0.25">
      <c r="B74" s="178" t="s">
        <v>55</v>
      </c>
      <c r="C74" s="178" t="s">
        <v>16</v>
      </c>
      <c r="D74" s="178" t="s">
        <v>36</v>
      </c>
      <c r="E74" s="365">
        <v>35</v>
      </c>
      <c r="F74" s="181" t="s">
        <v>305</v>
      </c>
      <c r="G74" s="366" t="s">
        <v>227</v>
      </c>
      <c r="H74" s="380"/>
      <c r="I74" s="388">
        <v>13</v>
      </c>
      <c r="J74" s="369">
        <v>45566</v>
      </c>
      <c r="K74" s="371" t="str">
        <f>+VLOOKUP(F74,Reporte!J84:$O$250,6,FALSE)</f>
        <v>Óptimo &gt;=100%
Medio 90%</v>
      </c>
      <c r="M74" s="374">
        <v>312</v>
      </c>
      <c r="N74" s="374">
        <v>301</v>
      </c>
      <c r="O74" s="375">
        <f t="shared" si="28"/>
        <v>103.65448504983388</v>
      </c>
      <c r="P74" s="368">
        <f t="shared" si="32"/>
        <v>103.65448504983388</v>
      </c>
      <c r="R74" s="374">
        <v>132</v>
      </c>
      <c r="S74" s="374">
        <v>132</v>
      </c>
      <c r="T74" s="375">
        <f t="shared" si="29"/>
        <v>100</v>
      </c>
      <c r="U74" s="368">
        <f t="shared" si="33"/>
        <v>100</v>
      </c>
      <c r="W74" s="374">
        <v>912</v>
      </c>
      <c r="X74" s="374">
        <v>983</v>
      </c>
      <c r="Y74" s="375">
        <f t="shared" si="30"/>
        <v>92.777212614445574</v>
      </c>
      <c r="Z74" s="536">
        <f t="shared" si="34"/>
        <v>92.777212614445574</v>
      </c>
      <c r="AB74" s="374">
        <v>859</v>
      </c>
      <c r="AC74" s="374">
        <v>860</v>
      </c>
      <c r="AD74" s="375">
        <f t="shared" si="31"/>
        <v>99.883720930232556</v>
      </c>
      <c r="AE74" s="368">
        <f t="shared" si="35"/>
        <v>99.883720930232556</v>
      </c>
      <c r="AG74" s="510"/>
      <c r="AH74" s="454"/>
    </row>
    <row r="75" spans="2:34" ht="42.75" customHeight="1" x14ac:dyDescent="0.25">
      <c r="B75" s="178" t="s">
        <v>55</v>
      </c>
      <c r="C75" s="178" t="s">
        <v>16</v>
      </c>
      <c r="D75" s="178" t="s">
        <v>36</v>
      </c>
      <c r="E75" s="365">
        <v>35</v>
      </c>
      <c r="F75" s="181" t="s">
        <v>306</v>
      </c>
      <c r="G75" s="366" t="s">
        <v>227</v>
      </c>
      <c r="H75" s="380"/>
      <c r="I75" s="388">
        <v>14</v>
      </c>
      <c r="J75" s="369">
        <v>45566</v>
      </c>
      <c r="K75" s="371" t="str">
        <f>+VLOOKUP(F75,Reporte!J84:$O$250,6,FALSE)</f>
        <v>Óptimo &gt;=100%
Medio 90%</v>
      </c>
      <c r="M75" s="374">
        <v>355</v>
      </c>
      <c r="N75" s="374">
        <v>346</v>
      </c>
      <c r="O75" s="375">
        <f t="shared" si="28"/>
        <v>102.60115606936415</v>
      </c>
      <c r="P75" s="368">
        <f t="shared" si="32"/>
        <v>102.60115606936415</v>
      </c>
      <c r="R75" s="374">
        <v>144</v>
      </c>
      <c r="S75" s="374">
        <v>144</v>
      </c>
      <c r="T75" s="375">
        <f t="shared" si="29"/>
        <v>100</v>
      </c>
      <c r="U75" s="368">
        <f t="shared" si="33"/>
        <v>100</v>
      </c>
      <c r="W75" s="374">
        <v>1018</v>
      </c>
      <c r="X75" s="374">
        <v>1119</v>
      </c>
      <c r="Y75" s="375">
        <f t="shared" si="30"/>
        <v>90.974084003574617</v>
      </c>
      <c r="Z75" s="536">
        <f t="shared" si="34"/>
        <v>90.974084003574617</v>
      </c>
      <c r="AB75" s="374">
        <v>972</v>
      </c>
      <c r="AC75" s="374">
        <v>975</v>
      </c>
      <c r="AD75" s="375">
        <f t="shared" si="31"/>
        <v>99.692307692307693</v>
      </c>
      <c r="AE75" s="368">
        <f t="shared" si="35"/>
        <v>99.692307692307693</v>
      </c>
      <c r="AG75" s="510"/>
      <c r="AH75" s="454"/>
    </row>
    <row r="76" spans="2:34" ht="42.75" customHeight="1" x14ac:dyDescent="0.25">
      <c r="B76" s="178" t="s">
        <v>55</v>
      </c>
      <c r="C76" s="178" t="s">
        <v>16</v>
      </c>
      <c r="D76" s="178" t="s">
        <v>36</v>
      </c>
      <c r="E76" s="365">
        <v>35</v>
      </c>
      <c r="F76" s="181" t="s">
        <v>307</v>
      </c>
      <c r="G76" s="366" t="s">
        <v>227</v>
      </c>
      <c r="H76" s="380"/>
      <c r="I76" s="388">
        <v>15</v>
      </c>
      <c r="J76" s="369">
        <v>45566</v>
      </c>
      <c r="K76" s="371" t="str">
        <f>+VLOOKUP(F76,Reporte!J84:$O$250,6,FALSE)</f>
        <v>Óptimo &gt;=100%
Medio 90%</v>
      </c>
      <c r="M76" s="374">
        <v>400</v>
      </c>
      <c r="N76" s="374">
        <v>391</v>
      </c>
      <c r="O76" s="375">
        <f t="shared" si="28"/>
        <v>102.30179028132993</v>
      </c>
      <c r="P76" s="368">
        <f t="shared" si="32"/>
        <v>102.30179028132993</v>
      </c>
      <c r="R76" s="374">
        <v>157</v>
      </c>
      <c r="S76" s="374">
        <v>156</v>
      </c>
      <c r="T76" s="375">
        <f t="shared" si="29"/>
        <v>100.64102564102564</v>
      </c>
      <c r="U76" s="368">
        <f t="shared" si="33"/>
        <v>100.64102564102564</v>
      </c>
      <c r="W76" s="374">
        <v>1106</v>
      </c>
      <c r="X76" s="374">
        <v>1259</v>
      </c>
      <c r="Y76" s="375">
        <f t="shared" si="30"/>
        <v>87.847498014297059</v>
      </c>
      <c r="Z76" s="536">
        <f t="shared" si="34"/>
        <v>87.847498014297059</v>
      </c>
      <c r="AB76" s="374">
        <v>1084</v>
      </c>
      <c r="AC76" s="374">
        <v>1090</v>
      </c>
      <c r="AD76" s="375">
        <f t="shared" si="31"/>
        <v>99.449541284403679</v>
      </c>
      <c r="AE76" s="368">
        <f t="shared" si="35"/>
        <v>99.449541284403679</v>
      </c>
      <c r="AG76" s="510"/>
      <c r="AH76" s="454"/>
    </row>
    <row r="77" spans="2:34" s="442" customFormat="1" ht="42.75" hidden="1" customHeight="1" x14ac:dyDescent="0.25">
      <c r="B77" s="178" t="s">
        <v>55</v>
      </c>
      <c r="C77" s="178" t="s">
        <v>16</v>
      </c>
      <c r="D77" s="178" t="s">
        <v>36</v>
      </c>
      <c r="E77" s="365">
        <v>35</v>
      </c>
      <c r="F77" s="181" t="s">
        <v>308</v>
      </c>
      <c r="G77" s="366" t="s">
        <v>227</v>
      </c>
      <c r="H77" s="380"/>
      <c r="I77" s="388">
        <v>16</v>
      </c>
      <c r="J77" s="369"/>
      <c r="K77" s="371" t="str">
        <f>+VLOOKUP(F77,Reporte!J84:$O$250,6,FALSE)</f>
        <v>Óptimo &gt;=100%
Medio 90%</v>
      </c>
      <c r="M77" s="374" t="s">
        <v>80</v>
      </c>
      <c r="N77" s="374">
        <v>431</v>
      </c>
      <c r="O77" s="375" t="e">
        <f>+M77/N77*100</f>
        <v>#VALUE!</v>
      </c>
      <c r="P77" s="368" t="e">
        <f>+O77</f>
        <v>#VALUE!</v>
      </c>
      <c r="R77" s="374" t="s">
        <v>80</v>
      </c>
      <c r="S77" s="374">
        <v>168</v>
      </c>
      <c r="T77" s="375" t="e">
        <f>+R77/S77*100</f>
        <v>#VALUE!</v>
      </c>
      <c r="U77" s="368" t="e">
        <f>+T77</f>
        <v>#VALUE!</v>
      </c>
      <c r="W77" s="374" t="s">
        <v>80</v>
      </c>
      <c r="X77" s="374">
        <v>1401</v>
      </c>
      <c r="Y77" s="375" t="e">
        <f>+W77/X77*100</f>
        <v>#VALUE!</v>
      </c>
      <c r="Z77" s="368" t="e">
        <f>+Y77</f>
        <v>#VALUE!</v>
      </c>
      <c r="AB77" s="374" t="s">
        <v>80</v>
      </c>
      <c r="AC77" s="374">
        <v>1205</v>
      </c>
      <c r="AD77" s="375" t="e">
        <f>+AB77/AC77*100</f>
        <v>#VALUE!</v>
      </c>
      <c r="AE77" s="368" t="e">
        <f>+AD77</f>
        <v>#VALUE!</v>
      </c>
      <c r="AG77" s="510"/>
      <c r="AH77" s="454"/>
    </row>
    <row r="78" spans="2:34" s="442" customFormat="1" ht="42.75" hidden="1" customHeight="1" x14ac:dyDescent="0.25">
      <c r="B78" s="178" t="s">
        <v>55</v>
      </c>
      <c r="C78" s="178" t="s">
        <v>16</v>
      </c>
      <c r="D78" s="178" t="s">
        <v>36</v>
      </c>
      <c r="E78" s="365">
        <v>35</v>
      </c>
      <c r="F78" s="181" t="s">
        <v>309</v>
      </c>
      <c r="G78" s="366" t="s">
        <v>227</v>
      </c>
      <c r="H78" s="380"/>
      <c r="I78" s="388">
        <v>17</v>
      </c>
      <c r="J78" s="369"/>
      <c r="K78" s="371" t="str">
        <f>+VLOOKUP(F78,Reporte!J84:$O$250,6,FALSE)</f>
        <v>Óptimo &gt;=100%
Medio 90%</v>
      </c>
      <c r="M78" s="374" t="s">
        <v>80</v>
      </c>
      <c r="N78" s="374">
        <v>466</v>
      </c>
      <c r="O78" s="375" t="e">
        <f>+M78/N78*100</f>
        <v>#VALUE!</v>
      </c>
      <c r="P78" s="368" t="e">
        <f>+O78</f>
        <v>#VALUE!</v>
      </c>
      <c r="R78" s="374" t="s">
        <v>80</v>
      </c>
      <c r="S78" s="374">
        <v>180</v>
      </c>
      <c r="T78" s="375" t="e">
        <f>+R78/S78*100</f>
        <v>#VALUE!</v>
      </c>
      <c r="U78" s="368" t="e">
        <f>+T78</f>
        <v>#VALUE!</v>
      </c>
      <c r="W78" s="374" t="s">
        <v>80</v>
      </c>
      <c r="X78" s="374">
        <v>1533</v>
      </c>
      <c r="Y78" s="375" t="e">
        <f>+W78/X78*100</f>
        <v>#VALUE!</v>
      </c>
      <c r="Z78" s="368" t="e">
        <f>+Y78</f>
        <v>#VALUE!</v>
      </c>
      <c r="AB78" s="374" t="s">
        <v>80</v>
      </c>
      <c r="AC78" s="374">
        <v>1315</v>
      </c>
      <c r="AD78" s="375" t="e">
        <f>+AB78/AC78*100</f>
        <v>#VALUE!</v>
      </c>
      <c r="AE78" s="368" t="e">
        <f>+AD78</f>
        <v>#VALUE!</v>
      </c>
      <c r="AG78" s="510"/>
      <c r="AH78" s="454"/>
    </row>
    <row r="79" spans="2:34" s="442" customFormat="1" ht="42.75" hidden="1" customHeight="1" x14ac:dyDescent="0.25">
      <c r="B79" s="178" t="s">
        <v>55</v>
      </c>
      <c r="C79" s="178" t="s">
        <v>16</v>
      </c>
      <c r="D79" s="178" t="s">
        <v>36</v>
      </c>
      <c r="E79" s="365">
        <v>35</v>
      </c>
      <c r="F79" s="181" t="s">
        <v>310</v>
      </c>
      <c r="G79" s="366" t="s">
        <v>227</v>
      </c>
      <c r="H79" s="380"/>
      <c r="I79" s="388">
        <v>18</v>
      </c>
      <c r="J79" s="369"/>
      <c r="K79" s="371" t="str">
        <f>+VLOOKUP(F79,Reporte!J84:$O$250,6,FALSE)</f>
        <v>Óptimo &gt;=100%
Medio 90%</v>
      </c>
      <c r="M79" s="374" t="s">
        <v>80</v>
      </c>
      <c r="N79" s="374">
        <v>501</v>
      </c>
      <c r="O79" s="375" t="e">
        <f>+M79/N79*100</f>
        <v>#VALUE!</v>
      </c>
      <c r="P79" s="368" t="e">
        <f>+O79</f>
        <v>#VALUE!</v>
      </c>
      <c r="R79" s="374" t="s">
        <v>80</v>
      </c>
      <c r="S79" s="374">
        <v>192</v>
      </c>
      <c r="T79" s="375" t="e">
        <f>+R79/S79*100</f>
        <v>#VALUE!</v>
      </c>
      <c r="U79" s="368" t="e">
        <f>+T79</f>
        <v>#VALUE!</v>
      </c>
      <c r="W79" s="374" t="s">
        <v>80</v>
      </c>
      <c r="X79" s="374">
        <v>1655</v>
      </c>
      <c r="Y79" s="375" t="e">
        <f>+W79/X79*100</f>
        <v>#VALUE!</v>
      </c>
      <c r="Z79" s="368" t="e">
        <f>+Y79</f>
        <v>#VALUE!</v>
      </c>
      <c r="AB79" s="374" t="s">
        <v>80</v>
      </c>
      <c r="AC79" s="374">
        <v>1425</v>
      </c>
      <c r="AD79" s="375" t="e">
        <f>+AB79/AC79*100</f>
        <v>#VALUE!</v>
      </c>
      <c r="AE79" s="368" t="e">
        <f>+AD79</f>
        <v>#VALUE!</v>
      </c>
      <c r="AG79" s="510"/>
      <c r="AH79" s="454"/>
    </row>
    <row r="80" spans="2:34" s="442" customFormat="1" ht="42.75" hidden="1" customHeight="1" x14ac:dyDescent="0.25">
      <c r="B80" s="178" t="s">
        <v>55</v>
      </c>
      <c r="C80" s="178" t="s">
        <v>16</v>
      </c>
      <c r="D80" s="178" t="s">
        <v>36</v>
      </c>
      <c r="E80" s="365">
        <v>35</v>
      </c>
      <c r="F80" s="181" t="s">
        <v>523</v>
      </c>
      <c r="G80" s="366" t="s">
        <v>227</v>
      </c>
      <c r="H80" s="380"/>
      <c r="I80" s="388">
        <v>19</v>
      </c>
      <c r="J80" s="369"/>
      <c r="K80" s="371" t="str">
        <f>+VLOOKUP(F80,Reporte!J84:$O$250,6,FALSE)</f>
        <v>Óptimo &gt;=100%
Medio 90%</v>
      </c>
      <c r="M80" s="374" t="s">
        <v>80</v>
      </c>
      <c r="N80" s="374">
        <v>531</v>
      </c>
      <c r="O80" s="375" t="e">
        <f>+M80/N80*100</f>
        <v>#VALUE!</v>
      </c>
      <c r="P80" s="368" t="e">
        <f>+O80</f>
        <v>#VALUE!</v>
      </c>
      <c r="R80" s="374" t="s">
        <v>80</v>
      </c>
      <c r="S80" s="374">
        <v>204</v>
      </c>
      <c r="T80" s="375" t="e">
        <f>+R80/S80*100</f>
        <v>#VALUE!</v>
      </c>
      <c r="U80" s="368" t="e">
        <f>+T80</f>
        <v>#VALUE!</v>
      </c>
      <c r="W80" s="374" t="s">
        <v>80</v>
      </c>
      <c r="X80" s="374">
        <v>1770</v>
      </c>
      <c r="Y80" s="375" t="e">
        <f>+W80/X80*100</f>
        <v>#VALUE!</v>
      </c>
      <c r="Z80" s="368" t="e">
        <f>+Y80</f>
        <v>#VALUE!</v>
      </c>
      <c r="AB80" s="374" t="s">
        <v>80</v>
      </c>
      <c r="AC80" s="374">
        <v>1535</v>
      </c>
      <c r="AD80" s="375" t="e">
        <f>+AB80/AC80*100</f>
        <v>#VALUE!</v>
      </c>
      <c r="AE80" s="368" t="e">
        <f>+AD80</f>
        <v>#VALUE!</v>
      </c>
      <c r="AG80" s="510"/>
      <c r="AH80" s="454"/>
    </row>
    <row r="81" spans="2:35" ht="42.75" hidden="1" customHeight="1" x14ac:dyDescent="0.25">
      <c r="B81" s="178" t="s">
        <v>55</v>
      </c>
      <c r="C81" s="178" t="s">
        <v>16</v>
      </c>
      <c r="D81" s="178" t="s">
        <v>36</v>
      </c>
      <c r="E81" s="365">
        <v>35</v>
      </c>
      <c r="F81" s="181" t="s">
        <v>524</v>
      </c>
      <c r="G81" s="366" t="s">
        <v>227</v>
      </c>
      <c r="H81" s="380"/>
      <c r="I81" s="388">
        <v>20</v>
      </c>
      <c r="J81" s="369"/>
      <c r="K81" s="371" t="str">
        <f>+VLOOKUP(F81,Reporte!J84:$O$250,6,FALSE)</f>
        <v>Óptimo &gt;=100%
Medio 90%</v>
      </c>
      <c r="M81" s="374" t="s">
        <v>80</v>
      </c>
      <c r="N81" s="374">
        <v>556</v>
      </c>
      <c r="O81" s="375" t="e">
        <f t="shared" si="28"/>
        <v>#VALUE!</v>
      </c>
      <c r="P81" s="368" t="e">
        <f t="shared" si="32"/>
        <v>#VALUE!</v>
      </c>
      <c r="R81" s="374" t="s">
        <v>80</v>
      </c>
      <c r="S81" s="374">
        <v>216</v>
      </c>
      <c r="T81" s="375" t="e">
        <f t="shared" ref="T81:T86" si="36">+R81/S81*100</f>
        <v>#VALUE!</v>
      </c>
      <c r="U81" s="368" t="e">
        <f t="shared" ref="U81:U86" si="37">+T81</f>
        <v>#VALUE!</v>
      </c>
      <c r="W81" s="374" t="s">
        <v>80</v>
      </c>
      <c r="X81" s="374">
        <v>1878</v>
      </c>
      <c r="Y81" s="375" t="e">
        <f t="shared" ref="Y81:Y86" si="38">+W81/X81*100</f>
        <v>#VALUE!</v>
      </c>
      <c r="Z81" s="368" t="e">
        <f t="shared" ref="Z81:Z86" si="39">+Y81</f>
        <v>#VALUE!</v>
      </c>
      <c r="AB81" s="374" t="s">
        <v>80</v>
      </c>
      <c r="AC81" s="374">
        <v>1616</v>
      </c>
      <c r="AD81" s="375" t="e">
        <f t="shared" ref="AD81:AD86" si="40">+AB81/AC81*100</f>
        <v>#VALUE!</v>
      </c>
      <c r="AE81" s="368" t="e">
        <f t="shared" ref="AE81:AE86" si="41">+AD81</f>
        <v>#VALUE!</v>
      </c>
      <c r="AG81" s="510"/>
      <c r="AH81" s="454"/>
    </row>
    <row r="82" spans="2:35" s="442" customFormat="1" ht="42.75" hidden="1" customHeight="1" x14ac:dyDescent="0.25">
      <c r="B82" s="178" t="s">
        <v>55</v>
      </c>
      <c r="C82" s="178" t="s">
        <v>16</v>
      </c>
      <c r="D82" s="178" t="s">
        <v>36</v>
      </c>
      <c r="E82" s="365">
        <v>35</v>
      </c>
      <c r="F82" s="181" t="s">
        <v>612</v>
      </c>
      <c r="G82" s="366" t="s">
        <v>227</v>
      </c>
      <c r="H82" s="380"/>
      <c r="I82" s="388">
        <v>21</v>
      </c>
      <c r="J82" s="369"/>
      <c r="K82" s="371" t="str">
        <f>+VLOOKUP(F82,Reporte!J85:$O$250,6,FALSE)</f>
        <v>Óptimo &gt;=100%
Medio 90%</v>
      </c>
      <c r="M82" s="374" t="s">
        <v>80</v>
      </c>
      <c r="N82" s="374">
        <v>576</v>
      </c>
      <c r="O82" s="375" t="e">
        <f>+M82/N82*100</f>
        <v>#VALUE!</v>
      </c>
      <c r="P82" s="368" t="e">
        <f>+O82</f>
        <v>#VALUE!</v>
      </c>
      <c r="R82" s="374" t="s">
        <v>80</v>
      </c>
      <c r="S82" s="374">
        <v>228</v>
      </c>
      <c r="T82" s="375" t="e">
        <f t="shared" si="36"/>
        <v>#VALUE!</v>
      </c>
      <c r="U82" s="368" t="e">
        <f t="shared" si="37"/>
        <v>#VALUE!</v>
      </c>
      <c r="W82" s="374" t="s">
        <v>80</v>
      </c>
      <c r="X82" s="374">
        <v>1978</v>
      </c>
      <c r="Y82" s="375" t="e">
        <f t="shared" si="38"/>
        <v>#VALUE!</v>
      </c>
      <c r="Z82" s="368" t="e">
        <f t="shared" si="39"/>
        <v>#VALUE!</v>
      </c>
      <c r="AB82" s="374" t="s">
        <v>80</v>
      </c>
      <c r="AC82" s="374">
        <v>1681</v>
      </c>
      <c r="AD82" s="375" t="e">
        <f t="shared" si="40"/>
        <v>#VALUE!</v>
      </c>
      <c r="AE82" s="368" t="e">
        <f t="shared" si="41"/>
        <v>#VALUE!</v>
      </c>
      <c r="AG82" s="510"/>
      <c r="AH82" s="454"/>
    </row>
    <row r="83" spans="2:35" s="442" customFormat="1" ht="42.75" hidden="1" customHeight="1" x14ac:dyDescent="0.25">
      <c r="B83" s="178" t="s">
        <v>55</v>
      </c>
      <c r="C83" s="178" t="s">
        <v>16</v>
      </c>
      <c r="D83" s="178" t="s">
        <v>36</v>
      </c>
      <c r="E83" s="365">
        <v>35</v>
      </c>
      <c r="F83" s="181" t="s">
        <v>613</v>
      </c>
      <c r="G83" s="366" t="s">
        <v>227</v>
      </c>
      <c r="H83" s="380"/>
      <c r="I83" s="388">
        <v>22</v>
      </c>
      <c r="J83" s="369"/>
      <c r="K83" s="371" t="str">
        <f>+VLOOKUP(F83,Reporte!J85:$O$250,6,FALSE)</f>
        <v>Óptimo &gt;=100%
Medio 90%</v>
      </c>
      <c r="M83" s="374" t="s">
        <v>80</v>
      </c>
      <c r="N83" s="374">
        <v>590</v>
      </c>
      <c r="O83" s="375" t="e">
        <f>+M83/N83*100</f>
        <v>#VALUE!</v>
      </c>
      <c r="P83" s="368" t="e">
        <f>+O83</f>
        <v>#VALUE!</v>
      </c>
      <c r="R83" s="374" t="s">
        <v>80</v>
      </c>
      <c r="S83" s="374">
        <v>235</v>
      </c>
      <c r="T83" s="375" t="e">
        <f t="shared" si="36"/>
        <v>#VALUE!</v>
      </c>
      <c r="U83" s="368" t="e">
        <f t="shared" si="37"/>
        <v>#VALUE!</v>
      </c>
      <c r="W83" s="374" t="s">
        <v>80</v>
      </c>
      <c r="X83" s="374">
        <v>2058</v>
      </c>
      <c r="Y83" s="375" t="e">
        <f t="shared" si="38"/>
        <v>#VALUE!</v>
      </c>
      <c r="Z83" s="368" t="e">
        <f t="shared" si="39"/>
        <v>#VALUE!</v>
      </c>
      <c r="AB83" s="374" t="s">
        <v>80</v>
      </c>
      <c r="AC83" s="374">
        <v>1746</v>
      </c>
      <c r="AD83" s="375" t="e">
        <f t="shared" si="40"/>
        <v>#VALUE!</v>
      </c>
      <c r="AE83" s="368" t="e">
        <f t="shared" si="41"/>
        <v>#VALUE!</v>
      </c>
      <c r="AG83" s="510"/>
      <c r="AH83" s="454"/>
    </row>
    <row r="84" spans="2:35" s="442" customFormat="1" ht="42.75" hidden="1" customHeight="1" x14ac:dyDescent="0.25">
      <c r="B84" s="178" t="s">
        <v>55</v>
      </c>
      <c r="C84" s="178" t="s">
        <v>16</v>
      </c>
      <c r="D84" s="178" t="s">
        <v>36</v>
      </c>
      <c r="E84" s="365">
        <v>35</v>
      </c>
      <c r="F84" s="181" t="s">
        <v>614</v>
      </c>
      <c r="G84" s="366" t="s">
        <v>227</v>
      </c>
      <c r="H84" s="380"/>
      <c r="I84" s="388">
        <v>23</v>
      </c>
      <c r="J84" s="369"/>
      <c r="K84" s="371" t="str">
        <f>+VLOOKUP(F84,Reporte!J85:$O$250,6,FALSE)</f>
        <v>Óptimo &gt;=100%
Medio 90%</v>
      </c>
      <c r="M84" s="374" t="s">
        <v>80</v>
      </c>
      <c r="N84" s="374">
        <v>590</v>
      </c>
      <c r="O84" s="375" t="e">
        <f>+M84/N84*100</f>
        <v>#VALUE!</v>
      </c>
      <c r="P84" s="368" t="e">
        <f>+O84</f>
        <v>#VALUE!</v>
      </c>
      <c r="R84" s="374" t="s">
        <v>80</v>
      </c>
      <c r="S84" s="374">
        <v>235</v>
      </c>
      <c r="T84" s="375" t="e">
        <f t="shared" si="36"/>
        <v>#VALUE!</v>
      </c>
      <c r="U84" s="368" t="e">
        <f t="shared" si="37"/>
        <v>#VALUE!</v>
      </c>
      <c r="W84" s="374" t="s">
        <v>80</v>
      </c>
      <c r="X84" s="374">
        <v>2125</v>
      </c>
      <c r="Y84" s="375" t="e">
        <f t="shared" si="38"/>
        <v>#VALUE!</v>
      </c>
      <c r="Z84" s="368" t="e">
        <f t="shared" si="39"/>
        <v>#VALUE!</v>
      </c>
      <c r="AB84" s="374" t="s">
        <v>80</v>
      </c>
      <c r="AC84" s="374">
        <v>1811</v>
      </c>
      <c r="AD84" s="375" t="e">
        <f t="shared" si="40"/>
        <v>#VALUE!</v>
      </c>
      <c r="AE84" s="368" t="e">
        <f t="shared" si="41"/>
        <v>#VALUE!</v>
      </c>
      <c r="AG84" s="510"/>
      <c r="AH84" s="454"/>
    </row>
    <row r="85" spans="2:35" s="442" customFormat="1" ht="42.75" hidden="1" customHeight="1" x14ac:dyDescent="0.25">
      <c r="B85" s="178" t="s">
        <v>55</v>
      </c>
      <c r="C85" s="178" t="s">
        <v>16</v>
      </c>
      <c r="D85" s="178" t="s">
        <v>36</v>
      </c>
      <c r="E85" s="365">
        <v>35</v>
      </c>
      <c r="F85" s="181" t="s">
        <v>615</v>
      </c>
      <c r="G85" s="366" t="s">
        <v>227</v>
      </c>
      <c r="H85" s="380"/>
      <c r="I85" s="388">
        <v>24</v>
      </c>
      <c r="J85" s="369"/>
      <c r="K85" s="371" t="str">
        <f>+VLOOKUP(F85,Reporte!J85:$O$250,6,FALSE)</f>
        <v>Óptimo &gt;=100%
Medio 90%</v>
      </c>
      <c r="M85" s="374" t="s">
        <v>80</v>
      </c>
      <c r="N85" s="374">
        <v>590</v>
      </c>
      <c r="O85" s="375" t="e">
        <f>+M85/N85*100</f>
        <v>#VALUE!</v>
      </c>
      <c r="P85" s="368" t="e">
        <f>+O85</f>
        <v>#VALUE!</v>
      </c>
      <c r="R85" s="374" t="s">
        <v>80</v>
      </c>
      <c r="S85" s="374">
        <v>235</v>
      </c>
      <c r="T85" s="375" t="e">
        <f t="shared" si="36"/>
        <v>#VALUE!</v>
      </c>
      <c r="U85" s="368" t="e">
        <f t="shared" si="37"/>
        <v>#VALUE!</v>
      </c>
      <c r="W85" s="374" t="s">
        <v>80</v>
      </c>
      <c r="X85" s="374">
        <v>2164</v>
      </c>
      <c r="Y85" s="375" t="e">
        <f t="shared" si="38"/>
        <v>#VALUE!</v>
      </c>
      <c r="Z85" s="368" t="e">
        <f t="shared" si="39"/>
        <v>#VALUE!</v>
      </c>
      <c r="AB85" s="374" t="s">
        <v>80</v>
      </c>
      <c r="AC85" s="374">
        <v>1871</v>
      </c>
      <c r="AD85" s="375" t="e">
        <f t="shared" si="40"/>
        <v>#VALUE!</v>
      </c>
      <c r="AE85" s="368" t="e">
        <f t="shared" si="41"/>
        <v>#VALUE!</v>
      </c>
      <c r="AG85" s="510"/>
      <c r="AH85" s="454"/>
    </row>
    <row r="86" spans="2:35" s="442" customFormat="1" ht="42.75" hidden="1" customHeight="1" x14ac:dyDescent="0.25">
      <c r="B86" s="178" t="s">
        <v>55</v>
      </c>
      <c r="C86" s="178" t="s">
        <v>16</v>
      </c>
      <c r="D86" s="178" t="s">
        <v>36</v>
      </c>
      <c r="E86" s="365">
        <v>35</v>
      </c>
      <c r="F86" s="181" t="s">
        <v>616</v>
      </c>
      <c r="G86" s="366" t="s">
        <v>227</v>
      </c>
      <c r="H86" s="380"/>
      <c r="I86" s="388">
        <v>25</v>
      </c>
      <c r="J86" s="369"/>
      <c r="K86" s="371" t="str">
        <f>+VLOOKUP(F86,Reporte!J85:$O$250,6,FALSE)</f>
        <v>Óptimo &gt;=100%
Medio 90%</v>
      </c>
      <c r="M86" s="374" t="s">
        <v>80</v>
      </c>
      <c r="N86" s="374" t="s">
        <v>80</v>
      </c>
      <c r="O86" s="375" t="e">
        <f>+M86/N86*100</f>
        <v>#VALUE!</v>
      </c>
      <c r="P86" s="368" t="e">
        <f>+O86</f>
        <v>#VALUE!</v>
      </c>
      <c r="R86" s="374" t="s">
        <v>80</v>
      </c>
      <c r="S86" s="374" t="s">
        <v>80</v>
      </c>
      <c r="T86" s="375" t="e">
        <f t="shared" si="36"/>
        <v>#VALUE!</v>
      </c>
      <c r="U86" s="368" t="e">
        <f t="shared" si="37"/>
        <v>#VALUE!</v>
      </c>
      <c r="W86" s="374" t="s">
        <v>80</v>
      </c>
      <c r="X86" s="374" t="s">
        <v>80</v>
      </c>
      <c r="Y86" s="375" t="e">
        <f t="shared" si="38"/>
        <v>#VALUE!</v>
      </c>
      <c r="Z86" s="368" t="e">
        <f t="shared" si="39"/>
        <v>#VALUE!</v>
      </c>
      <c r="AB86" s="374" t="s">
        <v>80</v>
      </c>
      <c r="AC86" s="374" t="s">
        <v>80</v>
      </c>
      <c r="AD86" s="375" t="e">
        <f t="shared" si="40"/>
        <v>#VALUE!</v>
      </c>
      <c r="AE86" s="368" t="e">
        <f t="shared" si="41"/>
        <v>#VALUE!</v>
      </c>
      <c r="AG86" s="377"/>
      <c r="AH86" s="377"/>
    </row>
    <row r="87" spans="2:35" ht="42.75" hidden="1" customHeight="1" x14ac:dyDescent="0.25">
      <c r="B87" s="360" t="s">
        <v>55</v>
      </c>
      <c r="C87" s="360" t="s">
        <v>16</v>
      </c>
      <c r="D87" s="360" t="s">
        <v>36</v>
      </c>
      <c r="E87" s="504">
        <f>+VLOOKUP(F87,'Indicadores Generales'!$A$6:$E$61,5,)</f>
        <v>35</v>
      </c>
      <c r="F87" s="405" t="s">
        <v>101</v>
      </c>
      <c r="G87" s="406" t="s">
        <v>227</v>
      </c>
      <c r="H87" s="356"/>
      <c r="I87" s="362" t="s">
        <v>335</v>
      </c>
      <c r="J87" s="362"/>
      <c r="K87" s="371" t="str">
        <f>+VLOOKUP(F87,'Indicadores Generales'!$F$6:$L$61,6,)</f>
        <v>Óptimo &gt;=100%
Medio 90%</v>
      </c>
      <c r="M87" s="358">
        <f>+IF(SUM(M62:M86)&gt;0,SUM(M62:M86),"*")</f>
        <v>2235</v>
      </c>
      <c r="N87" s="358">
        <f>+IF(SUM(N62:N86)&gt;0,SUM(N62:N86),"*")</f>
        <v>6992</v>
      </c>
      <c r="O87" s="363">
        <f>+M87*100/N87</f>
        <v>31.965102974828376</v>
      </c>
      <c r="P87" s="368">
        <f t="shared" si="32"/>
        <v>31.965102974828376</v>
      </c>
      <c r="R87" s="358">
        <f>+IF(SUM(R62:R86)&gt;0,SUM(R62:R86),"*")</f>
        <v>1093</v>
      </c>
      <c r="S87" s="358">
        <f>+IF(SUM(S62:S86)&gt;0,SUM(S62:S86),"*")</f>
        <v>2985</v>
      </c>
      <c r="T87" s="363">
        <f>+R87*100/S87</f>
        <v>36.616415410385258</v>
      </c>
      <c r="U87" s="368">
        <f t="shared" ref="U87:U119" si="42">+T87</f>
        <v>36.616415410385258</v>
      </c>
      <c r="W87" s="358">
        <f>+IF(SUM(W62:W86)&gt;0,SUM(W62:W86),"*")</f>
        <v>6683</v>
      </c>
      <c r="X87" s="358">
        <f>+IF(SUM(X62:X86)&gt;0,SUM(X62:X86),"*")</f>
        <v>23604</v>
      </c>
      <c r="Y87" s="363">
        <f>+W87*100/X87</f>
        <v>28.312997796983563</v>
      </c>
      <c r="Z87" s="368">
        <f t="shared" ref="Z87:Z119" si="43">+Y87</f>
        <v>28.312997796983563</v>
      </c>
      <c r="AB87" s="358">
        <f>+IF(SUM(AB62:AB86)&gt;0,SUM(AB62:AB86),"*")</f>
        <v>6182</v>
      </c>
      <c r="AC87" s="358">
        <f>+IF(SUM(AC62:AC86)&gt;0,SUM(AC62:AC86),"*")</f>
        <v>20385</v>
      </c>
      <c r="AD87" s="363">
        <f>+AB87*100/AC87</f>
        <v>30.326220259995093</v>
      </c>
      <c r="AE87" s="368">
        <f t="shared" ref="AE87:AE119" si="44">+AD87</f>
        <v>30.326220259995093</v>
      </c>
      <c r="AG87" s="354"/>
      <c r="AH87" s="354"/>
    </row>
    <row r="88" spans="2:35" ht="43.5" hidden="1" customHeight="1" x14ac:dyDescent="0.25">
      <c r="B88" s="178" t="s">
        <v>55</v>
      </c>
      <c r="C88" s="178" t="s">
        <v>16</v>
      </c>
      <c r="D88" s="178" t="s">
        <v>36</v>
      </c>
      <c r="E88" s="365">
        <f>+$E$118</f>
        <v>36</v>
      </c>
      <c r="F88" s="181" t="s">
        <v>332</v>
      </c>
      <c r="G88" s="366" t="s">
        <v>224</v>
      </c>
      <c r="H88" s="380" t="s">
        <v>722</v>
      </c>
      <c r="I88" s="388">
        <v>1</v>
      </c>
      <c r="J88" s="369">
        <v>45505</v>
      </c>
      <c r="K88" s="371" t="str">
        <f>+VLOOKUP(F88,Reporte!J84:$O$250,6,FALSE)</f>
        <v>Óptimo &gt;=90%
Medio 80%</v>
      </c>
      <c r="M88" s="358">
        <v>0</v>
      </c>
      <c r="N88" s="358">
        <v>0</v>
      </c>
      <c r="O88" s="385" t="e">
        <f>+M88*100/N88</f>
        <v>#DIV/0!</v>
      </c>
      <c r="P88" s="368" t="e">
        <f t="shared" si="32"/>
        <v>#DIV/0!</v>
      </c>
      <c r="R88" s="358">
        <v>0</v>
      </c>
      <c r="S88" s="358">
        <v>0</v>
      </c>
      <c r="T88" s="385" t="e">
        <f>+R88*100/S88</f>
        <v>#DIV/0!</v>
      </c>
      <c r="U88" s="368" t="e">
        <f t="shared" si="42"/>
        <v>#DIV/0!</v>
      </c>
      <c r="W88" s="358">
        <v>0</v>
      </c>
      <c r="X88" s="358">
        <v>0</v>
      </c>
      <c r="Y88" s="385" t="e">
        <f>+W88*100/X88</f>
        <v>#DIV/0!</v>
      </c>
      <c r="Z88" s="368" t="e">
        <f t="shared" si="43"/>
        <v>#DIV/0!</v>
      </c>
      <c r="AB88" s="358">
        <v>0</v>
      </c>
      <c r="AC88" s="358">
        <v>0</v>
      </c>
      <c r="AD88" s="385" t="e">
        <f>+AB88*100/AC88</f>
        <v>#DIV/0!</v>
      </c>
      <c r="AE88" s="368" t="e">
        <f t="shared" si="44"/>
        <v>#DIV/0!</v>
      </c>
      <c r="AG88" s="377"/>
      <c r="AH88" s="377"/>
    </row>
    <row r="89" spans="2:35" ht="42.75" hidden="1" x14ac:dyDescent="0.25">
      <c r="B89" s="178" t="s">
        <v>55</v>
      </c>
      <c r="C89" s="178" t="s">
        <v>16</v>
      </c>
      <c r="D89" s="178" t="s">
        <v>36</v>
      </c>
      <c r="E89" s="365">
        <f t="shared" ref="E89:E117" si="45">+$E$118</f>
        <v>36</v>
      </c>
      <c r="F89" s="181" t="s">
        <v>311</v>
      </c>
      <c r="G89" s="366" t="s">
        <v>224</v>
      </c>
      <c r="H89" s="380" t="s">
        <v>723</v>
      </c>
      <c r="I89" s="388">
        <v>2</v>
      </c>
      <c r="J89" s="369">
        <v>45505</v>
      </c>
      <c r="K89" s="371" t="str">
        <f>+VLOOKUP(F89,Reporte!J85:$O$250,6,FALSE)</f>
        <v>Óptimo &gt;=90%
Medio 80%</v>
      </c>
      <c r="M89" s="358">
        <v>0</v>
      </c>
      <c r="N89" s="358">
        <v>0</v>
      </c>
      <c r="O89" s="385" t="e">
        <f t="shared" ref="O89:O112" si="46">+M89*100/N89</f>
        <v>#DIV/0!</v>
      </c>
      <c r="P89" s="368" t="e">
        <f t="shared" si="32"/>
        <v>#DIV/0!</v>
      </c>
      <c r="R89" s="358">
        <v>0</v>
      </c>
      <c r="S89" s="358">
        <v>0</v>
      </c>
      <c r="T89" s="385" t="e">
        <f t="shared" ref="T89:T112" si="47">+R89*100/S89</f>
        <v>#DIV/0!</v>
      </c>
      <c r="U89" s="368" t="e">
        <f t="shared" si="42"/>
        <v>#DIV/0!</v>
      </c>
      <c r="W89" s="358">
        <v>0</v>
      </c>
      <c r="X89" s="358">
        <v>0</v>
      </c>
      <c r="Y89" s="385" t="e">
        <f t="shared" ref="Y89:Y112" si="48">+W89*100/X89</f>
        <v>#DIV/0!</v>
      </c>
      <c r="Z89" s="368" t="e">
        <f t="shared" si="43"/>
        <v>#DIV/0!</v>
      </c>
      <c r="AB89" s="358">
        <v>0</v>
      </c>
      <c r="AC89" s="358">
        <v>0</v>
      </c>
      <c r="AD89" s="385" t="e">
        <f t="shared" ref="AD89:AD112" si="49">+AB89*100/AC89</f>
        <v>#DIV/0!</v>
      </c>
      <c r="AE89" s="368" t="e">
        <f t="shared" si="44"/>
        <v>#DIV/0!</v>
      </c>
      <c r="AG89" s="454"/>
      <c r="AH89" s="454"/>
    </row>
    <row r="90" spans="2:35" ht="42.75" hidden="1" customHeight="1" x14ac:dyDescent="0.25">
      <c r="B90" s="178" t="s">
        <v>55</v>
      </c>
      <c r="C90" s="178" t="s">
        <v>16</v>
      </c>
      <c r="D90" s="178" t="s">
        <v>36</v>
      </c>
      <c r="E90" s="365">
        <f t="shared" si="45"/>
        <v>36</v>
      </c>
      <c r="F90" s="181" t="s">
        <v>312</v>
      </c>
      <c r="G90" s="366" t="s">
        <v>224</v>
      </c>
      <c r="H90" s="380" t="s">
        <v>724</v>
      </c>
      <c r="I90" s="388">
        <v>3</v>
      </c>
      <c r="J90" s="369">
        <v>45505</v>
      </c>
      <c r="K90" s="371" t="str">
        <f>+VLOOKUP(F90,Reporte!J85:$O$250,6,FALSE)</f>
        <v>Óptimo &gt;=90%
Medio 80%</v>
      </c>
      <c r="M90" s="358">
        <v>7</v>
      </c>
      <c r="N90" s="358">
        <v>10</v>
      </c>
      <c r="O90" s="385">
        <f t="shared" si="46"/>
        <v>70</v>
      </c>
      <c r="P90" s="368">
        <f t="shared" si="32"/>
        <v>70</v>
      </c>
      <c r="R90" s="358">
        <v>11</v>
      </c>
      <c r="S90" s="358">
        <v>12</v>
      </c>
      <c r="T90" s="385">
        <f t="shared" si="47"/>
        <v>91.666666666666671</v>
      </c>
      <c r="U90" s="368">
        <f t="shared" si="42"/>
        <v>91.666666666666671</v>
      </c>
      <c r="W90" s="358">
        <v>3</v>
      </c>
      <c r="X90" s="358">
        <v>3</v>
      </c>
      <c r="Y90" s="385">
        <f t="shared" si="48"/>
        <v>100</v>
      </c>
      <c r="Z90" s="368">
        <f t="shared" si="43"/>
        <v>100</v>
      </c>
      <c r="AB90" s="358">
        <v>0</v>
      </c>
      <c r="AC90" s="358">
        <v>0</v>
      </c>
      <c r="AD90" s="385" t="e">
        <f t="shared" si="49"/>
        <v>#DIV/0!</v>
      </c>
      <c r="AE90" s="368" t="e">
        <f t="shared" si="44"/>
        <v>#DIV/0!</v>
      </c>
      <c r="AG90" s="368" t="s">
        <v>750</v>
      </c>
      <c r="AH90" s="368" t="s">
        <v>751</v>
      </c>
    </row>
    <row r="91" spans="2:35" ht="42.75" hidden="1" customHeight="1" x14ac:dyDescent="0.25">
      <c r="B91" s="178" t="s">
        <v>55</v>
      </c>
      <c r="C91" s="178" t="s">
        <v>16</v>
      </c>
      <c r="D91" s="178" t="s">
        <v>36</v>
      </c>
      <c r="E91" s="365">
        <f t="shared" si="45"/>
        <v>36</v>
      </c>
      <c r="F91" s="181" t="s">
        <v>313</v>
      </c>
      <c r="G91" s="366" t="s">
        <v>224</v>
      </c>
      <c r="H91" s="380" t="s">
        <v>725</v>
      </c>
      <c r="I91" s="388">
        <v>4</v>
      </c>
      <c r="J91" s="369">
        <v>45505</v>
      </c>
      <c r="K91" s="371" t="str">
        <f>+VLOOKUP(F91,Reporte!J85:$O$250,6,FALSE)</f>
        <v>Óptimo &gt;=90%
Medio 80%</v>
      </c>
      <c r="M91" s="358">
        <v>17</v>
      </c>
      <c r="N91" s="358">
        <v>21</v>
      </c>
      <c r="O91" s="385">
        <f t="shared" si="46"/>
        <v>80.952380952380949</v>
      </c>
      <c r="P91" s="368">
        <f t="shared" si="32"/>
        <v>80.952380952380949</v>
      </c>
      <c r="R91" s="358">
        <v>23</v>
      </c>
      <c r="S91" s="358">
        <v>24</v>
      </c>
      <c r="T91" s="385">
        <f t="shared" si="47"/>
        <v>95.833333333333329</v>
      </c>
      <c r="U91" s="368">
        <f t="shared" si="42"/>
        <v>95.833333333333329</v>
      </c>
      <c r="W91" s="358">
        <v>65</v>
      </c>
      <c r="X91" s="358">
        <v>69</v>
      </c>
      <c r="Y91" s="385">
        <f t="shared" si="48"/>
        <v>94.20289855072464</v>
      </c>
      <c r="Z91" s="368">
        <f t="shared" si="43"/>
        <v>94.20289855072464</v>
      </c>
      <c r="AB91" s="358">
        <v>27</v>
      </c>
      <c r="AC91" s="358">
        <v>35</v>
      </c>
      <c r="AD91" s="385">
        <f t="shared" si="49"/>
        <v>77.142857142857139</v>
      </c>
      <c r="AE91" s="368">
        <f t="shared" si="44"/>
        <v>77.142857142857139</v>
      </c>
      <c r="AG91" s="559" t="s">
        <v>752</v>
      </c>
      <c r="AH91" s="559" t="s">
        <v>753</v>
      </c>
      <c r="AI91" s="558">
        <f>+AC91-AB91</f>
        <v>8</v>
      </c>
    </row>
    <row r="92" spans="2:35" ht="42.75" hidden="1" customHeight="1" x14ac:dyDescent="0.25">
      <c r="B92" s="178" t="s">
        <v>55</v>
      </c>
      <c r="C92" s="178" t="s">
        <v>16</v>
      </c>
      <c r="D92" s="178" t="s">
        <v>36</v>
      </c>
      <c r="E92" s="365">
        <f t="shared" si="45"/>
        <v>36</v>
      </c>
      <c r="F92" s="181" t="s">
        <v>314</v>
      </c>
      <c r="G92" s="366" t="s">
        <v>224</v>
      </c>
      <c r="H92" s="380" t="s">
        <v>726</v>
      </c>
      <c r="I92" s="388">
        <v>5</v>
      </c>
      <c r="J92" s="369">
        <v>45505</v>
      </c>
      <c r="K92" s="371" t="str">
        <f>+VLOOKUP(F92,Reporte!J85:$O$250,6,FALSE)</f>
        <v>Óptimo &gt;=90%
Medio 80%</v>
      </c>
      <c r="M92" s="358">
        <v>38</v>
      </c>
      <c r="N92" s="358">
        <v>42</v>
      </c>
      <c r="O92" s="385">
        <f t="shared" si="46"/>
        <v>90.476190476190482</v>
      </c>
      <c r="P92" s="368">
        <f t="shared" si="32"/>
        <v>90.476190476190482</v>
      </c>
      <c r="R92" s="358">
        <v>35</v>
      </c>
      <c r="S92" s="358">
        <v>36</v>
      </c>
      <c r="T92" s="385">
        <f t="shared" si="47"/>
        <v>97.222222222222229</v>
      </c>
      <c r="U92" s="368">
        <f t="shared" si="42"/>
        <v>97.222222222222229</v>
      </c>
      <c r="W92" s="358">
        <v>104</v>
      </c>
      <c r="X92" s="358">
        <v>112</v>
      </c>
      <c r="Y92" s="385">
        <f t="shared" si="48"/>
        <v>92.857142857142861</v>
      </c>
      <c r="Z92" s="368">
        <f t="shared" si="43"/>
        <v>92.857142857142861</v>
      </c>
      <c r="AB92" s="358">
        <v>70</v>
      </c>
      <c r="AC92" s="358">
        <v>86</v>
      </c>
      <c r="AD92" s="385">
        <f t="shared" si="49"/>
        <v>81.395348837209298</v>
      </c>
      <c r="AE92" s="368">
        <f t="shared" si="44"/>
        <v>81.395348837209298</v>
      </c>
      <c r="AG92" s="559" t="s">
        <v>732</v>
      </c>
      <c r="AH92" s="559" t="s">
        <v>731</v>
      </c>
      <c r="AI92" s="558">
        <f>+AC92-AB92</f>
        <v>16</v>
      </c>
    </row>
    <row r="93" spans="2:35" ht="42.75" hidden="1" customHeight="1" x14ac:dyDescent="0.25">
      <c r="B93" s="178" t="s">
        <v>55</v>
      </c>
      <c r="C93" s="178" t="s">
        <v>16</v>
      </c>
      <c r="D93" s="178" t="s">
        <v>36</v>
      </c>
      <c r="E93" s="365">
        <f t="shared" si="45"/>
        <v>36</v>
      </c>
      <c r="F93" s="181" t="s">
        <v>315</v>
      </c>
      <c r="G93" s="366" t="s">
        <v>224</v>
      </c>
      <c r="H93" s="380" t="s">
        <v>769</v>
      </c>
      <c r="I93" s="388">
        <v>6</v>
      </c>
      <c r="J93" s="369">
        <v>45505</v>
      </c>
      <c r="K93" s="371" t="str">
        <f>+VLOOKUP(F93,Reporte!J85:$O$250,6,FALSE)</f>
        <v>Óptimo &gt;=90%
Medio 80%</v>
      </c>
      <c r="M93" s="358">
        <v>58</v>
      </c>
      <c r="N93" s="358">
        <v>63</v>
      </c>
      <c r="O93" s="385">
        <f t="shared" si="46"/>
        <v>92.063492063492063</v>
      </c>
      <c r="P93" s="368">
        <f t="shared" si="32"/>
        <v>92.063492063492063</v>
      </c>
      <c r="R93" s="358">
        <v>47</v>
      </c>
      <c r="S93" s="358">
        <v>48</v>
      </c>
      <c r="T93" s="385">
        <f t="shared" si="47"/>
        <v>97.916666666666671</v>
      </c>
      <c r="U93" s="368">
        <f t="shared" si="42"/>
        <v>97.916666666666671</v>
      </c>
      <c r="W93" s="358">
        <v>167</v>
      </c>
      <c r="X93" s="358">
        <v>176</v>
      </c>
      <c r="Y93" s="385">
        <f t="shared" si="48"/>
        <v>94.88636363636364</v>
      </c>
      <c r="Z93" s="368">
        <f t="shared" si="43"/>
        <v>94.88636363636364</v>
      </c>
      <c r="AB93" s="358">
        <v>146</v>
      </c>
      <c r="AC93" s="358">
        <v>170</v>
      </c>
      <c r="AD93" s="385">
        <f>+AB93*100/AC93</f>
        <v>85.882352941176464</v>
      </c>
      <c r="AE93" s="368">
        <f t="shared" si="44"/>
        <v>85.882352941176464</v>
      </c>
      <c r="AG93" s="559" t="s">
        <v>733</v>
      </c>
      <c r="AH93" s="559" t="s">
        <v>731</v>
      </c>
      <c r="AI93" s="558">
        <f>+AC93-AB93</f>
        <v>24</v>
      </c>
    </row>
    <row r="94" spans="2:35" ht="42.75" hidden="1" customHeight="1" x14ac:dyDescent="0.25">
      <c r="B94" s="178" t="s">
        <v>55</v>
      </c>
      <c r="C94" s="178" t="s">
        <v>16</v>
      </c>
      <c r="D94" s="178" t="s">
        <v>36</v>
      </c>
      <c r="E94" s="365">
        <f t="shared" si="45"/>
        <v>36</v>
      </c>
      <c r="F94" s="181" t="s">
        <v>316</v>
      </c>
      <c r="G94" s="366" t="s">
        <v>224</v>
      </c>
      <c r="H94" s="380" t="s">
        <v>770</v>
      </c>
      <c r="I94" s="388">
        <v>7</v>
      </c>
      <c r="J94" s="369">
        <v>45505</v>
      </c>
      <c r="K94" s="371" t="str">
        <f>+VLOOKUP(F94,Reporte!J85:$O$250,6,FALSE)</f>
        <v>Óptimo &gt;=90%
Medio 80%</v>
      </c>
      <c r="M94" s="358">
        <v>78</v>
      </c>
      <c r="N94" s="358">
        <v>84</v>
      </c>
      <c r="O94" s="385">
        <f t="shared" si="46"/>
        <v>92.857142857142861</v>
      </c>
      <c r="P94" s="368">
        <f t="shared" si="32"/>
        <v>92.857142857142861</v>
      </c>
      <c r="R94" s="358">
        <v>59</v>
      </c>
      <c r="S94" s="358">
        <v>60</v>
      </c>
      <c r="T94" s="385">
        <f t="shared" si="47"/>
        <v>98.333333333333329</v>
      </c>
      <c r="U94" s="368">
        <f t="shared" si="42"/>
        <v>98.333333333333329</v>
      </c>
      <c r="W94" s="358">
        <v>248</v>
      </c>
      <c r="X94" s="358">
        <v>259</v>
      </c>
      <c r="Y94" s="385">
        <f t="shared" si="48"/>
        <v>95.752895752895753</v>
      </c>
      <c r="Z94" s="368">
        <f t="shared" si="43"/>
        <v>95.752895752895753</v>
      </c>
      <c r="AB94" s="358">
        <v>227</v>
      </c>
      <c r="AC94" s="358">
        <v>256</v>
      </c>
      <c r="AD94" s="385">
        <f t="shared" si="49"/>
        <v>88.671875</v>
      </c>
      <c r="AE94" s="368">
        <f t="shared" si="44"/>
        <v>88.671875</v>
      </c>
      <c r="AG94" s="559" t="s">
        <v>734</v>
      </c>
      <c r="AH94" s="559" t="s">
        <v>731</v>
      </c>
      <c r="AI94" s="558">
        <f>+AC94-AB94</f>
        <v>29</v>
      </c>
    </row>
    <row r="95" spans="2:35" ht="42.75" hidden="1" x14ac:dyDescent="0.25">
      <c r="B95" s="178" t="s">
        <v>55</v>
      </c>
      <c r="C95" s="178" t="s">
        <v>16</v>
      </c>
      <c r="D95" s="178" t="s">
        <v>36</v>
      </c>
      <c r="E95" s="365">
        <f t="shared" si="45"/>
        <v>36</v>
      </c>
      <c r="F95" s="181" t="s">
        <v>317</v>
      </c>
      <c r="G95" s="366" t="s">
        <v>224</v>
      </c>
      <c r="H95" s="380" t="s">
        <v>805</v>
      </c>
      <c r="I95" s="388">
        <v>8</v>
      </c>
      <c r="J95" s="369">
        <v>45536</v>
      </c>
      <c r="K95" s="371" t="str">
        <f>+VLOOKUP(F95,Reporte!J85:$O$250,6,FALSE)</f>
        <v>Óptimo &gt;=90%
Medio 80%</v>
      </c>
      <c r="M95" s="358">
        <v>107</v>
      </c>
      <c r="N95" s="358">
        <v>116</v>
      </c>
      <c r="O95" s="385">
        <f t="shared" si="46"/>
        <v>92.241379310344826</v>
      </c>
      <c r="P95" s="368">
        <f t="shared" si="32"/>
        <v>92.241379310344826</v>
      </c>
      <c r="R95" s="358">
        <v>71</v>
      </c>
      <c r="S95" s="358">
        <v>72</v>
      </c>
      <c r="T95" s="385">
        <f t="shared" si="47"/>
        <v>98.611111111111114</v>
      </c>
      <c r="U95" s="368">
        <f t="shared" si="42"/>
        <v>98.611111111111114</v>
      </c>
      <c r="W95" s="358">
        <v>345</v>
      </c>
      <c r="X95" s="358">
        <v>361</v>
      </c>
      <c r="Y95" s="385">
        <f t="shared" si="48"/>
        <v>95.56786703601108</v>
      </c>
      <c r="Z95" s="368">
        <f t="shared" si="43"/>
        <v>95.56786703601108</v>
      </c>
      <c r="AB95" s="358">
        <v>310</v>
      </c>
      <c r="AC95" s="358">
        <v>342</v>
      </c>
      <c r="AD95" s="385">
        <f t="shared" si="49"/>
        <v>90.643274853801174</v>
      </c>
      <c r="AE95" s="368">
        <f t="shared" si="44"/>
        <v>90.643274853801174</v>
      </c>
      <c r="AG95" s="454"/>
      <c r="AH95" s="454"/>
    </row>
    <row r="96" spans="2:35" ht="42.75" hidden="1" x14ac:dyDescent="0.25">
      <c r="B96" s="178" t="s">
        <v>55</v>
      </c>
      <c r="C96" s="178" t="s">
        <v>16</v>
      </c>
      <c r="D96" s="178" t="s">
        <v>36</v>
      </c>
      <c r="E96" s="365">
        <f t="shared" si="45"/>
        <v>36</v>
      </c>
      <c r="F96" s="181" t="s">
        <v>318</v>
      </c>
      <c r="G96" s="366" t="s">
        <v>224</v>
      </c>
      <c r="H96" s="380" t="s">
        <v>806</v>
      </c>
      <c r="I96" s="388">
        <v>9</v>
      </c>
      <c r="J96" s="369">
        <v>45536</v>
      </c>
      <c r="K96" s="371" t="str">
        <f>+VLOOKUP(F96,Reporte!J85:$O$250,6,FALSE)</f>
        <v>Óptimo &gt;=90%
Medio 80%</v>
      </c>
      <c r="M96" s="358">
        <v>142</v>
      </c>
      <c r="N96" s="358">
        <v>154</v>
      </c>
      <c r="O96" s="385">
        <f t="shared" si="46"/>
        <v>92.20779220779221</v>
      </c>
      <c r="P96" s="368">
        <f t="shared" si="32"/>
        <v>92.20779220779221</v>
      </c>
      <c r="R96" s="358">
        <v>83</v>
      </c>
      <c r="S96" s="358">
        <v>84</v>
      </c>
      <c r="T96" s="385">
        <f t="shared" si="47"/>
        <v>98.80952380952381</v>
      </c>
      <c r="U96" s="368">
        <f t="shared" si="42"/>
        <v>98.80952380952381</v>
      </c>
      <c r="W96" s="358">
        <v>473</v>
      </c>
      <c r="X96" s="358">
        <v>493</v>
      </c>
      <c r="Y96" s="385">
        <f t="shared" si="48"/>
        <v>95.943204868154154</v>
      </c>
      <c r="Z96" s="368">
        <f t="shared" si="43"/>
        <v>95.943204868154154</v>
      </c>
      <c r="AB96" s="358">
        <v>406</v>
      </c>
      <c r="AC96" s="358">
        <v>443</v>
      </c>
      <c r="AD96" s="385">
        <f t="shared" si="49"/>
        <v>91.647855530474047</v>
      </c>
      <c r="AE96" s="368">
        <f t="shared" si="44"/>
        <v>91.647855530474047</v>
      </c>
      <c r="AG96" s="454"/>
      <c r="AH96" s="454"/>
    </row>
    <row r="97" spans="1:34" ht="42.75" hidden="1" x14ac:dyDescent="0.25">
      <c r="B97" s="178" t="s">
        <v>55</v>
      </c>
      <c r="C97" s="178" t="s">
        <v>16</v>
      </c>
      <c r="D97" s="178" t="s">
        <v>36</v>
      </c>
      <c r="E97" s="365">
        <f t="shared" si="45"/>
        <v>36</v>
      </c>
      <c r="F97" s="181" t="s">
        <v>319</v>
      </c>
      <c r="G97" s="366" t="s">
        <v>224</v>
      </c>
      <c r="H97" s="380" t="s">
        <v>807</v>
      </c>
      <c r="I97" s="388">
        <v>10</v>
      </c>
      <c r="J97" s="369">
        <v>45536</v>
      </c>
      <c r="K97" s="371" t="str">
        <f>+VLOOKUP(F97,Reporte!J85:$O$250,6,FALSE)</f>
        <v>Óptimo &gt;=90%
Medio 80%</v>
      </c>
      <c r="M97" s="358">
        <v>173</v>
      </c>
      <c r="N97" s="358">
        <v>186</v>
      </c>
      <c r="O97" s="385">
        <f t="shared" si="46"/>
        <v>93.010752688172047</v>
      </c>
      <c r="P97" s="368">
        <f t="shared" si="32"/>
        <v>93.010752688172047</v>
      </c>
      <c r="R97" s="358">
        <v>95</v>
      </c>
      <c r="S97" s="358">
        <v>96</v>
      </c>
      <c r="T97" s="385">
        <f t="shared" si="47"/>
        <v>98.958333333333329</v>
      </c>
      <c r="U97" s="368">
        <f t="shared" si="42"/>
        <v>98.958333333333329</v>
      </c>
      <c r="W97" s="358">
        <v>584</v>
      </c>
      <c r="X97" s="358">
        <v>611</v>
      </c>
      <c r="Y97" s="385">
        <f t="shared" si="48"/>
        <v>95.581014729950894</v>
      </c>
      <c r="Z97" s="368">
        <f t="shared" si="43"/>
        <v>95.581014729950894</v>
      </c>
      <c r="AB97" s="358">
        <v>500</v>
      </c>
      <c r="AC97" s="358">
        <v>544</v>
      </c>
      <c r="AD97" s="385">
        <f t="shared" si="49"/>
        <v>91.911764705882348</v>
      </c>
      <c r="AE97" s="368">
        <f t="shared" si="44"/>
        <v>91.911764705882348</v>
      </c>
      <c r="AG97" s="454"/>
      <c r="AH97" s="454"/>
    </row>
    <row r="98" spans="1:34" ht="42.75" hidden="1" x14ac:dyDescent="0.25">
      <c r="B98" s="178" t="s">
        <v>55</v>
      </c>
      <c r="C98" s="178" t="s">
        <v>16</v>
      </c>
      <c r="D98" s="178" t="s">
        <v>36</v>
      </c>
      <c r="E98" s="365">
        <f t="shared" si="45"/>
        <v>36</v>
      </c>
      <c r="F98" s="181" t="s">
        <v>320</v>
      </c>
      <c r="G98" s="366" t="s">
        <v>224</v>
      </c>
      <c r="H98" s="380" t="s">
        <v>808</v>
      </c>
      <c r="I98" s="388">
        <v>11</v>
      </c>
      <c r="J98" s="369">
        <v>45536</v>
      </c>
      <c r="K98" s="371" t="str">
        <f>+VLOOKUP(F98,Reporte!J85:$O$250,6,FALSE)</f>
        <v>Óptimo &gt;=90%
Medio 80%</v>
      </c>
      <c r="M98" s="561">
        <v>211</v>
      </c>
      <c r="N98" s="561">
        <v>227</v>
      </c>
      <c r="O98" s="385">
        <f t="shared" si="46"/>
        <v>92.951541850220266</v>
      </c>
      <c r="P98" s="368">
        <f t="shared" si="32"/>
        <v>92.951541850220266</v>
      </c>
      <c r="R98" s="358">
        <v>107</v>
      </c>
      <c r="S98" s="358">
        <v>108</v>
      </c>
      <c r="T98" s="385">
        <f t="shared" si="47"/>
        <v>99.074074074074076</v>
      </c>
      <c r="U98" s="368">
        <f t="shared" si="42"/>
        <v>99.074074074074076</v>
      </c>
      <c r="W98" s="358">
        <v>701</v>
      </c>
      <c r="X98" s="358">
        <v>737</v>
      </c>
      <c r="Y98" s="385">
        <f t="shared" si="48"/>
        <v>95.115332428765271</v>
      </c>
      <c r="Z98" s="368">
        <f t="shared" si="43"/>
        <v>95.115332428765271</v>
      </c>
      <c r="AB98" s="358">
        <v>592</v>
      </c>
      <c r="AC98" s="358">
        <v>641</v>
      </c>
      <c r="AD98" s="385">
        <f t="shared" si="49"/>
        <v>92.355694227769106</v>
      </c>
      <c r="AE98" s="368">
        <f t="shared" si="44"/>
        <v>92.355694227769106</v>
      </c>
      <c r="AG98" s="377"/>
      <c r="AH98" s="377"/>
    </row>
    <row r="99" spans="1:34" ht="42.75" hidden="1" x14ac:dyDescent="0.25">
      <c r="B99" s="178" t="s">
        <v>55</v>
      </c>
      <c r="C99" s="178" t="s">
        <v>16</v>
      </c>
      <c r="D99" s="178" t="s">
        <v>36</v>
      </c>
      <c r="E99" s="365">
        <f t="shared" si="45"/>
        <v>36</v>
      </c>
      <c r="F99" s="181" t="s">
        <v>321</v>
      </c>
      <c r="G99" s="366" t="s">
        <v>224</v>
      </c>
      <c r="H99" s="380"/>
      <c r="I99" s="388">
        <v>12</v>
      </c>
      <c r="J99" s="369">
        <v>45566</v>
      </c>
      <c r="K99" s="371" t="str">
        <f>+VLOOKUP(F99,Reporte!J85:$O$250,6,FALSE)</f>
        <v>Óptimo &gt;=90%
Medio 80%</v>
      </c>
      <c r="M99" s="358">
        <v>248</v>
      </c>
      <c r="N99" s="358">
        <v>265</v>
      </c>
      <c r="O99" s="385">
        <f t="shared" si="46"/>
        <v>93.584905660377359</v>
      </c>
      <c r="P99" s="368">
        <f t="shared" si="32"/>
        <v>93.584905660377359</v>
      </c>
      <c r="R99" s="358">
        <v>119</v>
      </c>
      <c r="S99" s="358">
        <v>120</v>
      </c>
      <c r="T99" s="385">
        <f t="shared" si="47"/>
        <v>99.166666666666671</v>
      </c>
      <c r="U99" s="368">
        <f t="shared" si="42"/>
        <v>99.166666666666671</v>
      </c>
      <c r="W99" s="358">
        <v>788</v>
      </c>
      <c r="X99" s="358">
        <v>826</v>
      </c>
      <c r="Y99" s="385">
        <f t="shared" si="48"/>
        <v>95.399515738498792</v>
      </c>
      <c r="Z99" s="368">
        <f t="shared" si="43"/>
        <v>95.399515738498792</v>
      </c>
      <c r="AB99" s="358">
        <v>699</v>
      </c>
      <c r="AC99" s="358">
        <v>750</v>
      </c>
      <c r="AD99" s="385">
        <f t="shared" si="49"/>
        <v>93.2</v>
      </c>
      <c r="AE99" s="368">
        <f t="shared" si="44"/>
        <v>93.2</v>
      </c>
      <c r="AG99" s="377"/>
      <c r="AH99" s="377"/>
    </row>
    <row r="100" spans="1:34" ht="42.75" hidden="1" x14ac:dyDescent="0.25">
      <c r="B100" s="178" t="s">
        <v>55</v>
      </c>
      <c r="C100" s="178" t="s">
        <v>16</v>
      </c>
      <c r="D100" s="178" t="s">
        <v>36</v>
      </c>
      <c r="E100" s="365">
        <f t="shared" si="45"/>
        <v>36</v>
      </c>
      <c r="F100" s="181" t="s">
        <v>322</v>
      </c>
      <c r="G100" s="366" t="s">
        <v>224</v>
      </c>
      <c r="H100" s="380"/>
      <c r="I100" s="388">
        <v>13</v>
      </c>
      <c r="J100" s="369">
        <v>45566</v>
      </c>
      <c r="K100" s="371" t="str">
        <f>+VLOOKUP(F100,Reporte!J85:$O$250,6,FALSE)</f>
        <v>Óptimo &gt;=90%
Medio 80%</v>
      </c>
      <c r="M100" s="358">
        <v>290</v>
      </c>
      <c r="N100" s="358">
        <v>312</v>
      </c>
      <c r="O100" s="385">
        <f t="shared" si="46"/>
        <v>92.948717948717942</v>
      </c>
      <c r="P100" s="368">
        <f t="shared" si="32"/>
        <v>92.948717948717942</v>
      </c>
      <c r="R100" s="358">
        <v>129</v>
      </c>
      <c r="S100" s="358">
        <v>132</v>
      </c>
      <c r="T100" s="385">
        <f t="shared" si="47"/>
        <v>97.727272727272734</v>
      </c>
      <c r="U100" s="368">
        <f t="shared" si="42"/>
        <v>97.727272727272734</v>
      </c>
      <c r="W100" s="358">
        <v>870</v>
      </c>
      <c r="X100" s="358">
        <v>912</v>
      </c>
      <c r="Y100" s="385">
        <f t="shared" si="48"/>
        <v>95.39473684210526</v>
      </c>
      <c r="Z100" s="368">
        <f t="shared" si="43"/>
        <v>95.39473684210526</v>
      </c>
      <c r="AB100" s="358">
        <v>802</v>
      </c>
      <c r="AC100" s="358">
        <v>859</v>
      </c>
      <c r="AD100" s="385">
        <f t="shared" si="49"/>
        <v>93.364377182770667</v>
      </c>
      <c r="AE100" s="368">
        <f t="shared" si="44"/>
        <v>93.364377182770667</v>
      </c>
      <c r="AG100" s="377"/>
      <c r="AH100" s="377"/>
    </row>
    <row r="101" spans="1:34" ht="42.75" hidden="1" x14ac:dyDescent="0.25">
      <c r="B101" s="178" t="s">
        <v>55</v>
      </c>
      <c r="C101" s="178" t="s">
        <v>16</v>
      </c>
      <c r="D101" s="178" t="s">
        <v>36</v>
      </c>
      <c r="E101" s="365">
        <f t="shared" si="45"/>
        <v>36</v>
      </c>
      <c r="F101" s="181" t="s">
        <v>323</v>
      </c>
      <c r="G101" s="366" t="s">
        <v>224</v>
      </c>
      <c r="H101" s="380"/>
      <c r="I101" s="388">
        <v>14</v>
      </c>
      <c r="J101" s="369">
        <v>45566</v>
      </c>
      <c r="K101" s="371" t="str">
        <f>+VLOOKUP(F101,Reporte!J85:$O$250,6,FALSE)</f>
        <v>Óptimo &gt;=90%
Medio 80%</v>
      </c>
      <c r="M101" s="358">
        <v>330</v>
      </c>
      <c r="N101" s="358">
        <v>355</v>
      </c>
      <c r="O101" s="385">
        <f t="shared" si="46"/>
        <v>92.957746478873233</v>
      </c>
      <c r="P101" s="368">
        <f t="shared" si="32"/>
        <v>92.957746478873233</v>
      </c>
      <c r="R101" s="358">
        <v>140</v>
      </c>
      <c r="S101" s="358">
        <v>144</v>
      </c>
      <c r="T101" s="385">
        <f t="shared" si="47"/>
        <v>97.222222222222229</v>
      </c>
      <c r="U101" s="368">
        <f t="shared" si="42"/>
        <v>97.222222222222229</v>
      </c>
      <c r="W101" s="358">
        <v>973</v>
      </c>
      <c r="X101" s="358">
        <v>1018</v>
      </c>
      <c r="Y101" s="385">
        <f t="shared" si="48"/>
        <v>95.579567779960712</v>
      </c>
      <c r="Z101" s="368">
        <f t="shared" si="43"/>
        <v>95.579567779960712</v>
      </c>
      <c r="AB101" s="358">
        <v>905</v>
      </c>
      <c r="AC101" s="358">
        <v>972</v>
      </c>
      <c r="AD101" s="385">
        <f t="shared" si="49"/>
        <v>93.106995884773667</v>
      </c>
      <c r="AE101" s="368">
        <f t="shared" si="44"/>
        <v>93.106995884773667</v>
      </c>
      <c r="AG101" s="454"/>
      <c r="AH101" s="454"/>
    </row>
    <row r="102" spans="1:34" ht="42.75" hidden="1" x14ac:dyDescent="0.25">
      <c r="B102" s="178" t="s">
        <v>55</v>
      </c>
      <c r="C102" s="178" t="s">
        <v>16</v>
      </c>
      <c r="D102" s="178" t="s">
        <v>36</v>
      </c>
      <c r="E102" s="365">
        <f t="shared" si="45"/>
        <v>36</v>
      </c>
      <c r="F102" s="181" t="s">
        <v>324</v>
      </c>
      <c r="G102" s="366" t="s">
        <v>224</v>
      </c>
      <c r="H102" s="380"/>
      <c r="I102" s="388">
        <v>15</v>
      </c>
      <c r="J102" s="369">
        <v>45566</v>
      </c>
      <c r="K102" s="371" t="str">
        <f>+VLOOKUP(F102,Reporte!J85:$O$250,6,FALSE)</f>
        <v>Óptimo &gt;=90%
Medio 80%</v>
      </c>
      <c r="M102" s="358">
        <v>368</v>
      </c>
      <c r="N102" s="358">
        <v>400</v>
      </c>
      <c r="O102" s="385">
        <f t="shared" si="46"/>
        <v>92</v>
      </c>
      <c r="P102" s="368">
        <f t="shared" si="32"/>
        <v>92</v>
      </c>
      <c r="R102" s="358">
        <v>153</v>
      </c>
      <c r="S102" s="358">
        <v>157</v>
      </c>
      <c r="T102" s="385">
        <f t="shared" si="47"/>
        <v>97.452229299363054</v>
      </c>
      <c r="U102" s="368">
        <f t="shared" si="42"/>
        <v>97.452229299363054</v>
      </c>
      <c r="W102" s="358">
        <v>1057</v>
      </c>
      <c r="X102" s="358">
        <v>1106</v>
      </c>
      <c r="Y102" s="385">
        <f t="shared" si="48"/>
        <v>95.569620253164558</v>
      </c>
      <c r="Z102" s="368">
        <f t="shared" si="43"/>
        <v>95.569620253164558</v>
      </c>
      <c r="AB102" s="358">
        <v>1013</v>
      </c>
      <c r="AC102" s="358">
        <v>1084</v>
      </c>
      <c r="AD102" s="385">
        <f t="shared" si="49"/>
        <v>93.450184501845015</v>
      </c>
      <c r="AE102" s="368">
        <f t="shared" si="44"/>
        <v>93.450184501845015</v>
      </c>
      <c r="AG102" s="377"/>
      <c r="AH102" s="377"/>
    </row>
    <row r="103" spans="1:34" s="442" customFormat="1" ht="42.75" hidden="1" x14ac:dyDescent="0.25">
      <c r="B103" s="178" t="s">
        <v>55</v>
      </c>
      <c r="C103" s="178" t="s">
        <v>16</v>
      </c>
      <c r="D103" s="178" t="s">
        <v>36</v>
      </c>
      <c r="E103" s="365">
        <f t="shared" si="45"/>
        <v>36</v>
      </c>
      <c r="F103" s="181" t="s">
        <v>325</v>
      </c>
      <c r="G103" s="366" t="s">
        <v>224</v>
      </c>
      <c r="H103" s="380"/>
      <c r="I103" s="388">
        <v>16</v>
      </c>
      <c r="J103" s="369"/>
      <c r="K103" s="371" t="str">
        <f>+VLOOKUP(F103,Reporte!J85:$O$250,6,FALSE)</f>
        <v>Óptimo &gt;=90%
Medio 80%</v>
      </c>
      <c r="M103" s="358" t="s">
        <v>80</v>
      </c>
      <c r="N103" s="358" t="s">
        <v>80</v>
      </c>
      <c r="O103" s="385" t="e">
        <f t="shared" ref="O103:O111" si="50">+M103*100/N103</f>
        <v>#VALUE!</v>
      </c>
      <c r="P103" s="368" t="e">
        <f t="shared" ref="P103:P111" si="51">+O103</f>
        <v>#VALUE!</v>
      </c>
      <c r="R103" s="358" t="s">
        <v>80</v>
      </c>
      <c r="S103" s="358" t="s">
        <v>80</v>
      </c>
      <c r="T103" s="385" t="e">
        <f t="shared" ref="T103:T111" si="52">+R103*100/S103</f>
        <v>#VALUE!</v>
      </c>
      <c r="U103" s="368" t="e">
        <f t="shared" ref="U103:U111" si="53">+T103</f>
        <v>#VALUE!</v>
      </c>
      <c r="W103" s="358" t="s">
        <v>80</v>
      </c>
      <c r="X103" s="358" t="s">
        <v>80</v>
      </c>
      <c r="Y103" s="385" t="e">
        <f t="shared" ref="Y103:Y111" si="54">+W103*100/X103</f>
        <v>#VALUE!</v>
      </c>
      <c r="Z103" s="368" t="e">
        <f t="shared" ref="Z103:Z111" si="55">+Y103</f>
        <v>#VALUE!</v>
      </c>
      <c r="AB103" s="358" t="s">
        <v>80</v>
      </c>
      <c r="AC103" s="358" t="s">
        <v>80</v>
      </c>
      <c r="AD103" s="385" t="e">
        <f t="shared" ref="AD103:AD111" si="56">+AB103*100/AC103</f>
        <v>#VALUE!</v>
      </c>
      <c r="AE103" s="368" t="e">
        <f t="shared" ref="AE103:AE111" si="57">+AD103</f>
        <v>#VALUE!</v>
      </c>
      <c r="AG103" s="377"/>
      <c r="AH103" s="377"/>
    </row>
    <row r="104" spans="1:34" s="442" customFormat="1" ht="42.75" hidden="1" x14ac:dyDescent="0.25">
      <c r="B104" s="178" t="s">
        <v>55</v>
      </c>
      <c r="C104" s="178" t="s">
        <v>16</v>
      </c>
      <c r="D104" s="178" t="s">
        <v>36</v>
      </c>
      <c r="E104" s="365">
        <f t="shared" si="45"/>
        <v>36</v>
      </c>
      <c r="F104" s="181" t="s">
        <v>326</v>
      </c>
      <c r="G104" s="366" t="s">
        <v>224</v>
      </c>
      <c r="H104" s="380"/>
      <c r="I104" s="388">
        <v>17</v>
      </c>
      <c r="J104" s="369"/>
      <c r="K104" s="371" t="str">
        <f>+VLOOKUP(F104,Reporte!J85:$O$250,6,FALSE)</f>
        <v>Óptimo &gt;=90%
Medio 80%</v>
      </c>
      <c r="M104" s="358" t="s">
        <v>80</v>
      </c>
      <c r="N104" s="358" t="s">
        <v>80</v>
      </c>
      <c r="O104" s="385" t="e">
        <f t="shared" si="50"/>
        <v>#VALUE!</v>
      </c>
      <c r="P104" s="368" t="e">
        <f t="shared" si="51"/>
        <v>#VALUE!</v>
      </c>
      <c r="R104" s="358" t="s">
        <v>80</v>
      </c>
      <c r="S104" s="358" t="s">
        <v>80</v>
      </c>
      <c r="T104" s="385" t="e">
        <f t="shared" si="52"/>
        <v>#VALUE!</v>
      </c>
      <c r="U104" s="368" t="e">
        <f t="shared" si="53"/>
        <v>#VALUE!</v>
      </c>
      <c r="W104" s="358" t="s">
        <v>80</v>
      </c>
      <c r="X104" s="358" t="s">
        <v>80</v>
      </c>
      <c r="Y104" s="385" t="e">
        <f t="shared" si="54"/>
        <v>#VALUE!</v>
      </c>
      <c r="Z104" s="368" t="e">
        <f t="shared" si="55"/>
        <v>#VALUE!</v>
      </c>
      <c r="AB104" s="358" t="s">
        <v>80</v>
      </c>
      <c r="AC104" s="358" t="s">
        <v>80</v>
      </c>
      <c r="AD104" s="385" t="e">
        <f t="shared" si="56"/>
        <v>#VALUE!</v>
      </c>
      <c r="AE104" s="368" t="e">
        <f t="shared" si="57"/>
        <v>#VALUE!</v>
      </c>
      <c r="AG104" s="377"/>
      <c r="AH104" s="377"/>
    </row>
    <row r="105" spans="1:34" s="442" customFormat="1" ht="42.75" hidden="1" x14ac:dyDescent="0.25">
      <c r="B105" s="178" t="s">
        <v>55</v>
      </c>
      <c r="C105" s="178" t="s">
        <v>16</v>
      </c>
      <c r="D105" s="178" t="s">
        <v>36</v>
      </c>
      <c r="E105" s="365">
        <f t="shared" si="45"/>
        <v>36</v>
      </c>
      <c r="F105" s="181" t="s">
        <v>327</v>
      </c>
      <c r="G105" s="366" t="s">
        <v>224</v>
      </c>
      <c r="H105" s="380"/>
      <c r="I105" s="388">
        <v>18</v>
      </c>
      <c r="J105" s="369"/>
      <c r="K105" s="371" t="str">
        <f>+VLOOKUP(F105,Reporte!J85:$O$250,6,FALSE)</f>
        <v>Óptimo &gt;=90%
Medio 80%</v>
      </c>
      <c r="M105" s="358" t="s">
        <v>80</v>
      </c>
      <c r="N105" s="358" t="s">
        <v>80</v>
      </c>
      <c r="O105" s="385" t="e">
        <f t="shared" si="50"/>
        <v>#VALUE!</v>
      </c>
      <c r="P105" s="368" t="e">
        <f t="shared" si="51"/>
        <v>#VALUE!</v>
      </c>
      <c r="R105" s="358" t="s">
        <v>80</v>
      </c>
      <c r="S105" s="358" t="s">
        <v>80</v>
      </c>
      <c r="T105" s="385" t="e">
        <f t="shared" si="52"/>
        <v>#VALUE!</v>
      </c>
      <c r="U105" s="368" t="e">
        <f t="shared" si="53"/>
        <v>#VALUE!</v>
      </c>
      <c r="W105" s="358" t="s">
        <v>80</v>
      </c>
      <c r="X105" s="358" t="s">
        <v>80</v>
      </c>
      <c r="Y105" s="385" t="e">
        <f t="shared" si="54"/>
        <v>#VALUE!</v>
      </c>
      <c r="Z105" s="368" t="e">
        <f t="shared" si="55"/>
        <v>#VALUE!</v>
      </c>
      <c r="AB105" s="358" t="s">
        <v>80</v>
      </c>
      <c r="AC105" s="358" t="s">
        <v>80</v>
      </c>
      <c r="AD105" s="385" t="e">
        <f t="shared" si="56"/>
        <v>#VALUE!</v>
      </c>
      <c r="AE105" s="368" t="e">
        <f t="shared" si="57"/>
        <v>#VALUE!</v>
      </c>
      <c r="AG105" s="377"/>
      <c r="AH105" s="377"/>
    </row>
    <row r="106" spans="1:34" s="442" customFormat="1" ht="42.75" hidden="1" x14ac:dyDescent="0.25">
      <c r="B106" s="178" t="s">
        <v>55</v>
      </c>
      <c r="C106" s="178" t="s">
        <v>16</v>
      </c>
      <c r="D106" s="178" t="s">
        <v>36</v>
      </c>
      <c r="E106" s="365">
        <f t="shared" si="45"/>
        <v>36</v>
      </c>
      <c r="F106" s="181" t="s">
        <v>526</v>
      </c>
      <c r="G106" s="366" t="s">
        <v>224</v>
      </c>
      <c r="H106" s="380"/>
      <c r="I106" s="388">
        <v>19</v>
      </c>
      <c r="J106" s="369"/>
      <c r="K106" s="371" t="str">
        <f>+VLOOKUP(F106,Reporte!J85:$O$250,6,FALSE)</f>
        <v>Óptimo &gt;=90%
Medio 80%</v>
      </c>
      <c r="M106" s="358" t="s">
        <v>80</v>
      </c>
      <c r="N106" s="358" t="s">
        <v>80</v>
      </c>
      <c r="O106" s="385" t="e">
        <f t="shared" si="50"/>
        <v>#VALUE!</v>
      </c>
      <c r="P106" s="368" t="e">
        <f t="shared" si="51"/>
        <v>#VALUE!</v>
      </c>
      <c r="R106" s="358" t="s">
        <v>80</v>
      </c>
      <c r="S106" s="358" t="s">
        <v>80</v>
      </c>
      <c r="T106" s="385" t="e">
        <f t="shared" si="52"/>
        <v>#VALUE!</v>
      </c>
      <c r="U106" s="368" t="e">
        <f t="shared" si="53"/>
        <v>#VALUE!</v>
      </c>
      <c r="W106" s="358" t="s">
        <v>80</v>
      </c>
      <c r="X106" s="358" t="s">
        <v>80</v>
      </c>
      <c r="Y106" s="385" t="e">
        <f t="shared" si="54"/>
        <v>#VALUE!</v>
      </c>
      <c r="Z106" s="368" t="e">
        <f t="shared" si="55"/>
        <v>#VALUE!</v>
      </c>
      <c r="AB106" s="358" t="s">
        <v>80</v>
      </c>
      <c r="AC106" s="358" t="s">
        <v>80</v>
      </c>
      <c r="AD106" s="385" t="e">
        <f t="shared" si="56"/>
        <v>#VALUE!</v>
      </c>
      <c r="AE106" s="368" t="e">
        <f t="shared" si="57"/>
        <v>#VALUE!</v>
      </c>
      <c r="AG106" s="377"/>
      <c r="AH106" s="377"/>
    </row>
    <row r="107" spans="1:34" s="442" customFormat="1" ht="42.75" hidden="1" x14ac:dyDescent="0.25">
      <c r="B107" s="178" t="s">
        <v>55</v>
      </c>
      <c r="C107" s="178" t="s">
        <v>16</v>
      </c>
      <c r="D107" s="178" t="s">
        <v>36</v>
      </c>
      <c r="E107" s="365">
        <f t="shared" si="45"/>
        <v>36</v>
      </c>
      <c r="F107" s="181" t="s">
        <v>525</v>
      </c>
      <c r="G107" s="366" t="s">
        <v>224</v>
      </c>
      <c r="H107" s="380"/>
      <c r="I107" s="388">
        <v>20</v>
      </c>
      <c r="J107" s="369"/>
      <c r="K107" s="371" t="str">
        <f>+VLOOKUP(F107,Reporte!J85:$O$250,6,FALSE)</f>
        <v>Óptimo &gt;=90%
Medio 80%</v>
      </c>
      <c r="M107" s="358" t="s">
        <v>80</v>
      </c>
      <c r="N107" s="358" t="s">
        <v>80</v>
      </c>
      <c r="O107" s="385" t="e">
        <f t="shared" si="50"/>
        <v>#VALUE!</v>
      </c>
      <c r="P107" s="368" t="e">
        <f t="shared" si="51"/>
        <v>#VALUE!</v>
      </c>
      <c r="R107" s="358" t="s">
        <v>80</v>
      </c>
      <c r="S107" s="358" t="s">
        <v>80</v>
      </c>
      <c r="T107" s="385" t="e">
        <f t="shared" si="52"/>
        <v>#VALUE!</v>
      </c>
      <c r="U107" s="368" t="e">
        <f t="shared" si="53"/>
        <v>#VALUE!</v>
      </c>
      <c r="W107" s="358" t="s">
        <v>80</v>
      </c>
      <c r="X107" s="358" t="s">
        <v>80</v>
      </c>
      <c r="Y107" s="385" t="e">
        <f t="shared" si="54"/>
        <v>#VALUE!</v>
      </c>
      <c r="Z107" s="368" t="e">
        <f t="shared" si="55"/>
        <v>#VALUE!</v>
      </c>
      <c r="AB107" s="358" t="s">
        <v>80</v>
      </c>
      <c r="AC107" s="358" t="s">
        <v>80</v>
      </c>
      <c r="AD107" s="385" t="e">
        <f t="shared" si="56"/>
        <v>#VALUE!</v>
      </c>
      <c r="AE107" s="368" t="e">
        <f t="shared" si="57"/>
        <v>#VALUE!</v>
      </c>
      <c r="AG107" s="377"/>
      <c r="AH107" s="377"/>
    </row>
    <row r="108" spans="1:34" s="442" customFormat="1" ht="42.75" hidden="1" x14ac:dyDescent="0.25">
      <c r="B108" s="178" t="s">
        <v>55</v>
      </c>
      <c r="C108" s="178" t="s">
        <v>16</v>
      </c>
      <c r="D108" s="178" t="s">
        <v>36</v>
      </c>
      <c r="E108" s="365">
        <f t="shared" si="45"/>
        <v>36</v>
      </c>
      <c r="F108" s="181" t="s">
        <v>617</v>
      </c>
      <c r="G108" s="366" t="s">
        <v>224</v>
      </c>
      <c r="H108" s="380"/>
      <c r="I108" s="388">
        <v>21</v>
      </c>
      <c r="J108" s="369"/>
      <c r="K108" s="371" t="str">
        <f>+VLOOKUP(F108,Reporte!J85:$O$250,6,FALSE)</f>
        <v>Óptimo &gt;=90%
Medio 80%</v>
      </c>
      <c r="M108" s="358" t="s">
        <v>80</v>
      </c>
      <c r="N108" s="358" t="s">
        <v>80</v>
      </c>
      <c r="O108" s="385" t="e">
        <f t="shared" si="50"/>
        <v>#VALUE!</v>
      </c>
      <c r="P108" s="368" t="e">
        <f t="shared" si="51"/>
        <v>#VALUE!</v>
      </c>
      <c r="R108" s="358" t="s">
        <v>80</v>
      </c>
      <c r="S108" s="358" t="s">
        <v>80</v>
      </c>
      <c r="T108" s="385" t="e">
        <f t="shared" si="52"/>
        <v>#VALUE!</v>
      </c>
      <c r="U108" s="368" t="e">
        <f t="shared" si="53"/>
        <v>#VALUE!</v>
      </c>
      <c r="W108" s="358" t="s">
        <v>80</v>
      </c>
      <c r="X108" s="358" t="s">
        <v>80</v>
      </c>
      <c r="Y108" s="385" t="e">
        <f t="shared" si="54"/>
        <v>#VALUE!</v>
      </c>
      <c r="Z108" s="368" t="e">
        <f t="shared" si="55"/>
        <v>#VALUE!</v>
      </c>
      <c r="AB108" s="358" t="s">
        <v>80</v>
      </c>
      <c r="AC108" s="358" t="s">
        <v>80</v>
      </c>
      <c r="AD108" s="385" t="e">
        <f t="shared" si="56"/>
        <v>#VALUE!</v>
      </c>
      <c r="AE108" s="368" t="e">
        <f t="shared" si="57"/>
        <v>#VALUE!</v>
      </c>
      <c r="AG108" s="377"/>
      <c r="AH108" s="377"/>
    </row>
    <row r="109" spans="1:34" s="442" customFormat="1" ht="42.75" hidden="1" x14ac:dyDescent="0.25">
      <c r="B109" s="178" t="s">
        <v>55</v>
      </c>
      <c r="C109" s="178" t="s">
        <v>16</v>
      </c>
      <c r="D109" s="178" t="s">
        <v>36</v>
      </c>
      <c r="E109" s="365">
        <f t="shared" si="45"/>
        <v>36</v>
      </c>
      <c r="F109" s="181" t="s">
        <v>618</v>
      </c>
      <c r="G109" s="366" t="s">
        <v>224</v>
      </c>
      <c r="H109" s="380"/>
      <c r="I109" s="388">
        <v>22</v>
      </c>
      <c r="J109" s="369"/>
      <c r="K109" s="371" t="str">
        <f>+VLOOKUP(F109,Reporte!J85:$O$250,6,FALSE)</f>
        <v>Óptimo &gt;=90%
Medio 80%</v>
      </c>
      <c r="M109" s="358" t="s">
        <v>80</v>
      </c>
      <c r="N109" s="358" t="s">
        <v>80</v>
      </c>
      <c r="O109" s="385" t="e">
        <f t="shared" si="50"/>
        <v>#VALUE!</v>
      </c>
      <c r="P109" s="368" t="e">
        <f t="shared" si="51"/>
        <v>#VALUE!</v>
      </c>
      <c r="R109" s="358" t="s">
        <v>80</v>
      </c>
      <c r="S109" s="358" t="s">
        <v>80</v>
      </c>
      <c r="T109" s="385" t="e">
        <f t="shared" si="52"/>
        <v>#VALUE!</v>
      </c>
      <c r="U109" s="368" t="e">
        <f t="shared" si="53"/>
        <v>#VALUE!</v>
      </c>
      <c r="W109" s="358" t="s">
        <v>80</v>
      </c>
      <c r="X109" s="358" t="s">
        <v>80</v>
      </c>
      <c r="Y109" s="385" t="e">
        <f t="shared" si="54"/>
        <v>#VALUE!</v>
      </c>
      <c r="Z109" s="368" t="e">
        <f t="shared" si="55"/>
        <v>#VALUE!</v>
      </c>
      <c r="AB109" s="358" t="s">
        <v>80</v>
      </c>
      <c r="AC109" s="358" t="s">
        <v>80</v>
      </c>
      <c r="AD109" s="385" t="e">
        <f t="shared" si="56"/>
        <v>#VALUE!</v>
      </c>
      <c r="AE109" s="368" t="e">
        <f t="shared" si="57"/>
        <v>#VALUE!</v>
      </c>
      <c r="AG109" s="377"/>
      <c r="AH109" s="377"/>
    </row>
    <row r="110" spans="1:34" s="442" customFormat="1" ht="42.75" hidden="1" x14ac:dyDescent="0.25">
      <c r="B110" s="178" t="s">
        <v>55</v>
      </c>
      <c r="C110" s="178" t="s">
        <v>16</v>
      </c>
      <c r="D110" s="178" t="s">
        <v>36</v>
      </c>
      <c r="E110" s="365">
        <f t="shared" si="45"/>
        <v>36</v>
      </c>
      <c r="F110" s="181" t="s">
        <v>619</v>
      </c>
      <c r="G110" s="366" t="s">
        <v>224</v>
      </c>
      <c r="H110" s="380"/>
      <c r="I110" s="388">
        <v>23</v>
      </c>
      <c r="J110" s="369"/>
      <c r="K110" s="371" t="str">
        <f>+VLOOKUP(F110,Reporte!J85:$O$250,6,FALSE)</f>
        <v>Óptimo &gt;=90%
Medio 80%</v>
      </c>
      <c r="M110" s="358" t="s">
        <v>80</v>
      </c>
      <c r="N110" s="358" t="s">
        <v>80</v>
      </c>
      <c r="O110" s="385" t="e">
        <f t="shared" si="50"/>
        <v>#VALUE!</v>
      </c>
      <c r="P110" s="368" t="e">
        <f t="shared" si="51"/>
        <v>#VALUE!</v>
      </c>
      <c r="R110" s="358" t="s">
        <v>80</v>
      </c>
      <c r="S110" s="358" t="s">
        <v>80</v>
      </c>
      <c r="T110" s="385" t="e">
        <f t="shared" si="52"/>
        <v>#VALUE!</v>
      </c>
      <c r="U110" s="368" t="e">
        <f t="shared" si="53"/>
        <v>#VALUE!</v>
      </c>
      <c r="W110" s="358" t="s">
        <v>80</v>
      </c>
      <c r="X110" s="358" t="s">
        <v>80</v>
      </c>
      <c r="Y110" s="385" t="e">
        <f t="shared" si="54"/>
        <v>#VALUE!</v>
      </c>
      <c r="Z110" s="368" t="e">
        <f t="shared" si="55"/>
        <v>#VALUE!</v>
      </c>
      <c r="AB110" s="358" t="s">
        <v>80</v>
      </c>
      <c r="AC110" s="358" t="s">
        <v>80</v>
      </c>
      <c r="AD110" s="385" t="e">
        <f t="shared" si="56"/>
        <v>#VALUE!</v>
      </c>
      <c r="AE110" s="368" t="e">
        <f t="shared" si="57"/>
        <v>#VALUE!</v>
      </c>
      <c r="AG110" s="377"/>
      <c r="AH110" s="377"/>
    </row>
    <row r="111" spans="1:34" s="442" customFormat="1" ht="42.75" hidden="1" x14ac:dyDescent="0.25">
      <c r="B111" s="178" t="s">
        <v>55</v>
      </c>
      <c r="C111" s="178" t="s">
        <v>16</v>
      </c>
      <c r="D111" s="178" t="s">
        <v>36</v>
      </c>
      <c r="E111" s="365">
        <f t="shared" si="45"/>
        <v>36</v>
      </c>
      <c r="F111" s="181" t="s">
        <v>620</v>
      </c>
      <c r="G111" s="366" t="s">
        <v>224</v>
      </c>
      <c r="H111" s="380"/>
      <c r="I111" s="388">
        <v>24</v>
      </c>
      <c r="J111" s="369"/>
      <c r="K111" s="371" t="str">
        <f>+VLOOKUP(F111,Reporte!J85:$O$250,6,FALSE)</f>
        <v>Óptimo &gt;=90%
Medio 80%</v>
      </c>
      <c r="M111" s="358" t="s">
        <v>80</v>
      </c>
      <c r="N111" s="358" t="s">
        <v>80</v>
      </c>
      <c r="O111" s="385" t="e">
        <f t="shared" si="50"/>
        <v>#VALUE!</v>
      </c>
      <c r="P111" s="368" t="e">
        <f t="shared" si="51"/>
        <v>#VALUE!</v>
      </c>
      <c r="R111" s="358" t="s">
        <v>80</v>
      </c>
      <c r="S111" s="358" t="s">
        <v>80</v>
      </c>
      <c r="T111" s="385" t="e">
        <f t="shared" si="52"/>
        <v>#VALUE!</v>
      </c>
      <c r="U111" s="368" t="e">
        <f t="shared" si="53"/>
        <v>#VALUE!</v>
      </c>
      <c r="W111" s="358" t="s">
        <v>80</v>
      </c>
      <c r="X111" s="358" t="s">
        <v>80</v>
      </c>
      <c r="Y111" s="385" t="e">
        <f t="shared" si="54"/>
        <v>#VALUE!</v>
      </c>
      <c r="Z111" s="368" t="e">
        <f t="shared" si="55"/>
        <v>#VALUE!</v>
      </c>
      <c r="AB111" s="358" t="s">
        <v>80</v>
      </c>
      <c r="AC111" s="358" t="s">
        <v>80</v>
      </c>
      <c r="AD111" s="385" t="e">
        <f t="shared" si="56"/>
        <v>#VALUE!</v>
      </c>
      <c r="AE111" s="368" t="e">
        <f t="shared" si="57"/>
        <v>#VALUE!</v>
      </c>
      <c r="AG111" s="377"/>
      <c r="AH111" s="377"/>
    </row>
    <row r="112" spans="1:34" ht="42.75" hidden="1" x14ac:dyDescent="0.25">
      <c r="A112" s="512"/>
      <c r="B112" s="178" t="s">
        <v>55</v>
      </c>
      <c r="C112" s="178" t="s">
        <v>16</v>
      </c>
      <c r="D112" s="178" t="s">
        <v>36</v>
      </c>
      <c r="E112" s="365">
        <f t="shared" si="45"/>
        <v>36</v>
      </c>
      <c r="F112" s="181" t="s">
        <v>621</v>
      </c>
      <c r="G112" s="366" t="s">
        <v>224</v>
      </c>
      <c r="H112" s="380"/>
      <c r="I112" s="388">
        <v>25</v>
      </c>
      <c r="J112" s="369"/>
      <c r="K112" s="371" t="str">
        <f>+VLOOKUP(F112,Reporte!J85:$O$250,6,FALSE)</f>
        <v>Óptimo &gt;=90%
Medio 80%</v>
      </c>
      <c r="L112" s="512"/>
      <c r="M112" s="358" t="s">
        <v>80</v>
      </c>
      <c r="N112" s="358" t="s">
        <v>80</v>
      </c>
      <c r="O112" s="385" t="e">
        <f t="shared" si="46"/>
        <v>#VALUE!</v>
      </c>
      <c r="P112" s="368" t="e">
        <f t="shared" si="32"/>
        <v>#VALUE!</v>
      </c>
      <c r="Q112" s="512"/>
      <c r="R112" s="358" t="s">
        <v>80</v>
      </c>
      <c r="S112" s="358" t="s">
        <v>80</v>
      </c>
      <c r="T112" s="385" t="e">
        <f t="shared" si="47"/>
        <v>#VALUE!</v>
      </c>
      <c r="U112" s="368" t="e">
        <f t="shared" si="42"/>
        <v>#VALUE!</v>
      </c>
      <c r="V112" s="512"/>
      <c r="W112" s="358" t="s">
        <v>80</v>
      </c>
      <c r="X112" s="358" t="s">
        <v>80</v>
      </c>
      <c r="Y112" s="385" t="e">
        <f t="shared" si="48"/>
        <v>#VALUE!</v>
      </c>
      <c r="Z112" s="368" t="e">
        <f t="shared" si="43"/>
        <v>#VALUE!</v>
      </c>
      <c r="AA112" s="512"/>
      <c r="AB112" s="358" t="s">
        <v>80</v>
      </c>
      <c r="AC112" s="358" t="s">
        <v>80</v>
      </c>
      <c r="AD112" s="385" t="e">
        <f t="shared" si="49"/>
        <v>#VALUE!</v>
      </c>
      <c r="AE112" s="368" t="e">
        <f t="shared" si="44"/>
        <v>#VALUE!</v>
      </c>
      <c r="AF112" s="512"/>
      <c r="AG112" s="377"/>
      <c r="AH112" s="377"/>
    </row>
    <row r="113" spans="1:34" s="442" customFormat="1" ht="42.75" hidden="1" x14ac:dyDescent="0.25">
      <c r="A113" s="512"/>
      <c r="B113" s="178" t="s">
        <v>55</v>
      </c>
      <c r="C113" s="178" t="s">
        <v>16</v>
      </c>
      <c r="D113" s="178" t="s">
        <v>36</v>
      </c>
      <c r="E113" s="365">
        <f t="shared" si="45"/>
        <v>36</v>
      </c>
      <c r="F113" s="181" t="s">
        <v>617</v>
      </c>
      <c r="G113" s="366" t="s">
        <v>224</v>
      </c>
      <c r="H113" s="380"/>
      <c r="I113" s="388">
        <v>21</v>
      </c>
      <c r="J113" s="369"/>
      <c r="K113" s="371" t="str">
        <f>+VLOOKUP(F113,Reporte!J85:$O$250,6,FALSE)</f>
        <v>Óptimo &gt;=90%
Medio 80%</v>
      </c>
      <c r="L113" s="512"/>
      <c r="M113" s="358" t="s">
        <v>80</v>
      </c>
      <c r="N113" s="358" t="s">
        <v>80</v>
      </c>
      <c r="O113" s="385" t="e">
        <f>+M113*100/N113</f>
        <v>#VALUE!</v>
      </c>
      <c r="P113" s="368" t="e">
        <f>+O113</f>
        <v>#VALUE!</v>
      </c>
      <c r="Q113" s="512"/>
      <c r="R113" s="358" t="s">
        <v>80</v>
      </c>
      <c r="S113" s="358" t="s">
        <v>80</v>
      </c>
      <c r="T113" s="385" t="e">
        <f>+R113*100/S113</f>
        <v>#VALUE!</v>
      </c>
      <c r="U113" s="368" t="e">
        <f>+T113</f>
        <v>#VALUE!</v>
      </c>
      <c r="V113" s="512"/>
      <c r="W113" s="358" t="s">
        <v>80</v>
      </c>
      <c r="X113" s="358" t="s">
        <v>80</v>
      </c>
      <c r="Y113" s="385" t="e">
        <f>+W113*100/X113</f>
        <v>#VALUE!</v>
      </c>
      <c r="Z113" s="368" t="e">
        <f>+Y113</f>
        <v>#VALUE!</v>
      </c>
      <c r="AA113" s="512"/>
      <c r="AB113" s="358" t="s">
        <v>80</v>
      </c>
      <c r="AC113" s="358" t="s">
        <v>80</v>
      </c>
      <c r="AD113" s="385" t="e">
        <f>+AB113*100/AC113</f>
        <v>#VALUE!</v>
      </c>
      <c r="AE113" s="368" t="e">
        <f>+AD113</f>
        <v>#VALUE!</v>
      </c>
      <c r="AF113" s="512"/>
      <c r="AG113" s="354"/>
      <c r="AH113" s="354"/>
    </row>
    <row r="114" spans="1:34" s="442" customFormat="1" ht="42.75" hidden="1" x14ac:dyDescent="0.25">
      <c r="A114" s="512"/>
      <c r="B114" s="178" t="s">
        <v>55</v>
      </c>
      <c r="C114" s="178" t="s">
        <v>16</v>
      </c>
      <c r="D114" s="178" t="s">
        <v>36</v>
      </c>
      <c r="E114" s="365">
        <f t="shared" si="45"/>
        <v>36</v>
      </c>
      <c r="F114" s="181" t="s">
        <v>618</v>
      </c>
      <c r="G114" s="366" t="s">
        <v>224</v>
      </c>
      <c r="H114" s="380"/>
      <c r="I114" s="388">
        <v>22</v>
      </c>
      <c r="J114" s="369"/>
      <c r="K114" s="371" t="str">
        <f>+VLOOKUP(F114,Reporte!J85:$O$250,6,FALSE)</f>
        <v>Óptimo &gt;=90%
Medio 80%</v>
      </c>
      <c r="L114" s="512"/>
      <c r="M114" s="358" t="s">
        <v>80</v>
      </c>
      <c r="N114" s="358" t="s">
        <v>80</v>
      </c>
      <c r="O114" s="385" t="e">
        <f>+M114*100/N114</f>
        <v>#VALUE!</v>
      </c>
      <c r="P114" s="368" t="e">
        <f>+O114</f>
        <v>#VALUE!</v>
      </c>
      <c r="Q114" s="512"/>
      <c r="R114" s="358" t="s">
        <v>80</v>
      </c>
      <c r="S114" s="358" t="s">
        <v>80</v>
      </c>
      <c r="T114" s="385" t="e">
        <f>+R114*100/S114</f>
        <v>#VALUE!</v>
      </c>
      <c r="U114" s="368" t="e">
        <f>+T114</f>
        <v>#VALUE!</v>
      </c>
      <c r="V114" s="512"/>
      <c r="W114" s="358" t="s">
        <v>80</v>
      </c>
      <c r="X114" s="358" t="s">
        <v>80</v>
      </c>
      <c r="Y114" s="385" t="e">
        <f>+W114*100/X114</f>
        <v>#VALUE!</v>
      </c>
      <c r="Z114" s="368" t="e">
        <f>+Y114</f>
        <v>#VALUE!</v>
      </c>
      <c r="AA114" s="512"/>
      <c r="AB114" s="358" t="s">
        <v>80</v>
      </c>
      <c r="AC114" s="358" t="s">
        <v>80</v>
      </c>
      <c r="AD114" s="385" t="e">
        <f>+AB114*100/AC114</f>
        <v>#VALUE!</v>
      </c>
      <c r="AE114" s="368" t="e">
        <f>+AD114</f>
        <v>#VALUE!</v>
      </c>
      <c r="AF114" s="512"/>
      <c r="AG114" s="377"/>
      <c r="AH114" s="377"/>
    </row>
    <row r="115" spans="1:34" s="442" customFormat="1" ht="42.75" hidden="1" x14ac:dyDescent="0.25">
      <c r="A115" s="512"/>
      <c r="B115" s="178" t="s">
        <v>55</v>
      </c>
      <c r="C115" s="178" t="s">
        <v>16</v>
      </c>
      <c r="D115" s="178" t="s">
        <v>36</v>
      </c>
      <c r="E115" s="365">
        <f t="shared" si="45"/>
        <v>36</v>
      </c>
      <c r="F115" s="181" t="s">
        <v>619</v>
      </c>
      <c r="G115" s="366" t="s">
        <v>224</v>
      </c>
      <c r="H115" s="380"/>
      <c r="I115" s="388">
        <v>23</v>
      </c>
      <c r="J115" s="369"/>
      <c r="K115" s="371" t="str">
        <f>+VLOOKUP(F115,Reporte!J85:$O$250,6,FALSE)</f>
        <v>Óptimo &gt;=90%
Medio 80%</v>
      </c>
      <c r="L115" s="512"/>
      <c r="M115" s="358" t="s">
        <v>80</v>
      </c>
      <c r="N115" s="358" t="s">
        <v>80</v>
      </c>
      <c r="O115" s="385" t="e">
        <f>+M115*100/N115</f>
        <v>#VALUE!</v>
      </c>
      <c r="P115" s="368" t="e">
        <f>+O115</f>
        <v>#VALUE!</v>
      </c>
      <c r="Q115" s="512"/>
      <c r="R115" s="358" t="s">
        <v>80</v>
      </c>
      <c r="S115" s="358" t="s">
        <v>80</v>
      </c>
      <c r="T115" s="385" t="e">
        <f>+R115*100/S115</f>
        <v>#VALUE!</v>
      </c>
      <c r="U115" s="368" t="e">
        <f>+T115</f>
        <v>#VALUE!</v>
      </c>
      <c r="V115" s="512"/>
      <c r="W115" s="358" t="s">
        <v>80</v>
      </c>
      <c r="X115" s="358" t="s">
        <v>80</v>
      </c>
      <c r="Y115" s="385" t="e">
        <f>+W115*100/X115</f>
        <v>#VALUE!</v>
      </c>
      <c r="Z115" s="368" t="e">
        <f>+Y115</f>
        <v>#VALUE!</v>
      </c>
      <c r="AA115" s="512"/>
      <c r="AB115" s="358" t="s">
        <v>80</v>
      </c>
      <c r="AC115" s="358" t="s">
        <v>80</v>
      </c>
      <c r="AD115" s="385" t="e">
        <f>+AB115*100/AC115</f>
        <v>#VALUE!</v>
      </c>
      <c r="AE115" s="368" t="e">
        <f>+AD115</f>
        <v>#VALUE!</v>
      </c>
      <c r="AF115" s="512"/>
      <c r="AG115" s="377"/>
      <c r="AH115" s="377"/>
    </row>
    <row r="116" spans="1:34" s="442" customFormat="1" ht="42.75" hidden="1" x14ac:dyDescent="0.25">
      <c r="A116" s="512"/>
      <c r="B116" s="178" t="s">
        <v>55</v>
      </c>
      <c r="C116" s="178" t="s">
        <v>16</v>
      </c>
      <c r="D116" s="178" t="s">
        <v>36</v>
      </c>
      <c r="E116" s="365">
        <f t="shared" si="45"/>
        <v>36</v>
      </c>
      <c r="F116" s="181" t="s">
        <v>620</v>
      </c>
      <c r="G116" s="366" t="s">
        <v>224</v>
      </c>
      <c r="H116" s="380"/>
      <c r="I116" s="388">
        <v>24</v>
      </c>
      <c r="J116" s="369"/>
      <c r="K116" s="371" t="str">
        <f>+VLOOKUP(F116,Reporte!J85:$O$250,6,FALSE)</f>
        <v>Óptimo &gt;=90%
Medio 80%</v>
      </c>
      <c r="L116" s="512"/>
      <c r="M116" s="358" t="s">
        <v>80</v>
      </c>
      <c r="N116" s="358" t="s">
        <v>80</v>
      </c>
      <c r="O116" s="385" t="e">
        <f>+M116*100/N116</f>
        <v>#VALUE!</v>
      </c>
      <c r="P116" s="368" t="e">
        <f>+O116</f>
        <v>#VALUE!</v>
      </c>
      <c r="Q116" s="512"/>
      <c r="R116" s="358" t="s">
        <v>80</v>
      </c>
      <c r="S116" s="358" t="s">
        <v>80</v>
      </c>
      <c r="T116" s="385" t="e">
        <f>+R116*100/S116</f>
        <v>#VALUE!</v>
      </c>
      <c r="U116" s="368" t="e">
        <f>+T116</f>
        <v>#VALUE!</v>
      </c>
      <c r="V116" s="512"/>
      <c r="W116" s="358" t="s">
        <v>80</v>
      </c>
      <c r="X116" s="358" t="s">
        <v>80</v>
      </c>
      <c r="Y116" s="385" t="e">
        <f>+W116*100/X116</f>
        <v>#VALUE!</v>
      </c>
      <c r="Z116" s="368" t="e">
        <f>+Y116</f>
        <v>#VALUE!</v>
      </c>
      <c r="AA116" s="512"/>
      <c r="AB116" s="358" t="s">
        <v>80</v>
      </c>
      <c r="AC116" s="358" t="s">
        <v>80</v>
      </c>
      <c r="AD116" s="385" t="e">
        <f>+AB116*100/AC116</f>
        <v>#VALUE!</v>
      </c>
      <c r="AE116" s="368" t="e">
        <f>+AD116</f>
        <v>#VALUE!</v>
      </c>
      <c r="AF116" s="512"/>
      <c r="AG116" s="377"/>
      <c r="AH116" s="377"/>
    </row>
    <row r="117" spans="1:34" s="442" customFormat="1" ht="42.75" hidden="1" x14ac:dyDescent="0.25">
      <c r="A117" s="512"/>
      <c r="B117" s="178" t="s">
        <v>55</v>
      </c>
      <c r="C117" s="178" t="s">
        <v>16</v>
      </c>
      <c r="D117" s="178" t="s">
        <v>36</v>
      </c>
      <c r="E117" s="365">
        <f t="shared" si="45"/>
        <v>36</v>
      </c>
      <c r="F117" s="181" t="s">
        <v>621</v>
      </c>
      <c r="G117" s="366" t="s">
        <v>224</v>
      </c>
      <c r="H117" s="380"/>
      <c r="I117" s="388">
        <v>25</v>
      </c>
      <c r="J117" s="369"/>
      <c r="K117" s="371" t="str">
        <f>+VLOOKUP(F117,Reporte!J85:$O$250,6,FALSE)</f>
        <v>Óptimo &gt;=90%
Medio 80%</v>
      </c>
      <c r="L117" s="512"/>
      <c r="M117" s="358" t="s">
        <v>80</v>
      </c>
      <c r="N117" s="358" t="s">
        <v>80</v>
      </c>
      <c r="O117" s="385" t="e">
        <f>+M117*100/N117</f>
        <v>#VALUE!</v>
      </c>
      <c r="P117" s="368" t="e">
        <f>+O117</f>
        <v>#VALUE!</v>
      </c>
      <c r="Q117" s="512"/>
      <c r="R117" s="358" t="s">
        <v>80</v>
      </c>
      <c r="S117" s="358" t="s">
        <v>80</v>
      </c>
      <c r="T117" s="385" t="e">
        <f>+R117*100/S117</f>
        <v>#VALUE!</v>
      </c>
      <c r="U117" s="368" t="e">
        <f>+T117</f>
        <v>#VALUE!</v>
      </c>
      <c r="V117" s="512"/>
      <c r="W117" s="358" t="s">
        <v>80</v>
      </c>
      <c r="X117" s="358" t="s">
        <v>80</v>
      </c>
      <c r="Y117" s="385" t="e">
        <f>+W117*100/X117</f>
        <v>#VALUE!</v>
      </c>
      <c r="Z117" s="368" t="e">
        <f>+Y117</f>
        <v>#VALUE!</v>
      </c>
      <c r="AA117" s="512"/>
      <c r="AB117" s="358" t="s">
        <v>80</v>
      </c>
      <c r="AC117" s="358" t="s">
        <v>80</v>
      </c>
      <c r="AD117" s="385" t="e">
        <f>+AB117*100/AC117</f>
        <v>#VALUE!</v>
      </c>
      <c r="AE117" s="368" t="e">
        <f>+AD117</f>
        <v>#VALUE!</v>
      </c>
      <c r="AF117" s="512"/>
      <c r="AG117" s="377"/>
      <c r="AH117" s="377"/>
    </row>
    <row r="118" spans="1:34" ht="49.5" hidden="1" x14ac:dyDescent="0.25">
      <c r="A118" s="512"/>
      <c r="B118" s="360" t="s">
        <v>55</v>
      </c>
      <c r="C118" s="360" t="s">
        <v>16</v>
      </c>
      <c r="D118" s="360" t="s">
        <v>36</v>
      </c>
      <c r="E118" s="504">
        <f>+VLOOKUP(F118,'Indicadores Generales'!$A$6:$E$61,5,)</f>
        <v>36</v>
      </c>
      <c r="F118" s="405" t="s">
        <v>102</v>
      </c>
      <c r="G118" s="406" t="s">
        <v>224</v>
      </c>
      <c r="H118" s="380"/>
      <c r="I118" s="362" t="s">
        <v>335</v>
      </c>
      <c r="J118" s="362"/>
      <c r="K118" s="371" t="str">
        <f>+VLOOKUP(F118,'Indicadores Generales'!$F$6:$L$61,6,)</f>
        <v>Óptimo &gt;=90%
Medio 80%</v>
      </c>
      <c r="L118" s="512"/>
      <c r="M118" s="358">
        <f>+IF(SUM(M88:M117)&gt;0,SUM(M88:M117),"*")</f>
        <v>2067</v>
      </c>
      <c r="N118" s="358">
        <f>+IF(SUM(N88:N117)&gt;0,SUM(N88:N117),"*")</f>
        <v>2235</v>
      </c>
      <c r="O118" s="363">
        <f>+M118/N118*100</f>
        <v>92.483221476510067</v>
      </c>
      <c r="P118" s="368">
        <f t="shared" si="32"/>
        <v>92.483221476510067</v>
      </c>
      <c r="Q118" s="512"/>
      <c r="R118" s="358">
        <f>+IF(SUM(R88:R117)&gt;0,SUM(R88:R117),"*")</f>
        <v>1072</v>
      </c>
      <c r="S118" s="358">
        <f>+IF(SUM(S88:S117)&gt;0,SUM(S88:S117),"*")</f>
        <v>1093</v>
      </c>
      <c r="T118" s="363">
        <f>+R118/S118*100</f>
        <v>98.078682525160104</v>
      </c>
      <c r="U118" s="368">
        <f t="shared" si="42"/>
        <v>98.078682525160104</v>
      </c>
      <c r="V118" s="512"/>
      <c r="W118" s="358">
        <f>+IF(SUM(W88:W117)&gt;0,SUM(W88:W117),"*")</f>
        <v>6378</v>
      </c>
      <c r="X118" s="358">
        <f>+IF(SUM(X88:X117)&gt;0,SUM(X88:X117),"*")</f>
        <v>6683</v>
      </c>
      <c r="Y118" s="363">
        <f>+W118/X118*100</f>
        <v>95.436181355678585</v>
      </c>
      <c r="Z118" s="368">
        <f t="shared" si="43"/>
        <v>95.436181355678585</v>
      </c>
      <c r="AA118" s="512"/>
      <c r="AB118" s="358">
        <f>+IF(SUM(AB88:AB117)&gt;0,SUM(AB88:AB117),"*")</f>
        <v>5697</v>
      </c>
      <c r="AC118" s="358">
        <f>+IF(SUM(AC88:AC117)&gt;0,SUM(AC88:AC117),"*")</f>
        <v>6182</v>
      </c>
      <c r="AD118" s="363">
        <f>+AB118/AC118*100</f>
        <v>92.154642510514392</v>
      </c>
      <c r="AE118" s="368">
        <f t="shared" si="44"/>
        <v>92.154642510514392</v>
      </c>
      <c r="AF118" s="512"/>
      <c r="AG118" s="354"/>
      <c r="AH118" s="354"/>
    </row>
    <row r="119" spans="1:34" ht="42.75" hidden="1" x14ac:dyDescent="0.25">
      <c r="B119" s="178" t="s">
        <v>55</v>
      </c>
      <c r="C119" s="178" t="s">
        <v>9</v>
      </c>
      <c r="D119" s="178" t="s">
        <v>36</v>
      </c>
      <c r="E119" s="365">
        <f>+VLOOKUP(F119,'Indicadores Generales'!$A$6:$E$61,5,)</f>
        <v>37</v>
      </c>
      <c r="F119" s="181" t="s">
        <v>27</v>
      </c>
      <c r="G119" s="366" t="s">
        <v>12</v>
      </c>
      <c r="H119" s="380"/>
      <c r="I119" s="368">
        <v>0</v>
      </c>
      <c r="J119" s="393"/>
      <c r="K119" s="371" t="str">
        <f>+VLOOKUP(F119,'Indicadores Generales'!$F$6:$L$61,6,)</f>
        <v>Óptimo 0 días
Medio 5 días</v>
      </c>
      <c r="M119" s="370" t="s">
        <v>80</v>
      </c>
      <c r="N119" s="370" t="s">
        <v>80</v>
      </c>
      <c r="O119" s="385" t="e">
        <f>+M119-N119</f>
        <v>#VALUE!</v>
      </c>
      <c r="P119" s="368" t="e">
        <f t="shared" si="32"/>
        <v>#VALUE!</v>
      </c>
      <c r="R119" s="370" t="s">
        <v>80</v>
      </c>
      <c r="S119" s="370" t="s">
        <v>80</v>
      </c>
      <c r="T119" s="385" t="e">
        <f>+R119-S119</f>
        <v>#VALUE!</v>
      </c>
      <c r="U119" s="368" t="e">
        <f t="shared" si="42"/>
        <v>#VALUE!</v>
      </c>
      <c r="W119" s="370" t="s">
        <v>80</v>
      </c>
      <c r="X119" s="370" t="s">
        <v>80</v>
      </c>
      <c r="Y119" s="385" t="e">
        <f>+W119-X119</f>
        <v>#VALUE!</v>
      </c>
      <c r="Z119" s="368" t="e">
        <f t="shared" si="43"/>
        <v>#VALUE!</v>
      </c>
      <c r="AB119" s="370" t="s">
        <v>80</v>
      </c>
      <c r="AC119" s="370" t="s">
        <v>80</v>
      </c>
      <c r="AD119" s="385" t="e">
        <f>+AB119-AC119</f>
        <v>#VALUE!</v>
      </c>
      <c r="AE119" s="368" t="e">
        <f t="shared" si="44"/>
        <v>#VALUE!</v>
      </c>
      <c r="AG119" s="377"/>
      <c r="AH119" s="377"/>
    </row>
    <row r="120" spans="1:34" ht="42.75" customHeight="1" x14ac:dyDescent="0.25">
      <c r="P120" s="449"/>
    </row>
    <row r="121" spans="1:34" ht="42.75" customHeight="1" x14ac:dyDescent="0.25">
      <c r="P121" s="449"/>
    </row>
    <row r="122" spans="1:34" ht="42.75" customHeight="1" x14ac:dyDescent="0.25">
      <c r="P122" s="449"/>
    </row>
    <row r="123" spans="1:34" ht="42.75" customHeight="1" x14ac:dyDescent="0.25">
      <c r="P123" s="449"/>
    </row>
    <row r="124" spans="1:34" ht="42.75" customHeight="1" x14ac:dyDescent="0.25">
      <c r="P124" s="449"/>
    </row>
    <row r="125" spans="1:34" x14ac:dyDescent="0.25">
      <c r="P125" s="449"/>
    </row>
    <row r="126" spans="1:34" x14ac:dyDescent="0.25">
      <c r="P126" s="449"/>
    </row>
    <row r="127" spans="1:34" x14ac:dyDescent="0.25">
      <c r="P127" s="449"/>
    </row>
    <row r="128" spans="1:34" x14ac:dyDescent="0.25">
      <c r="P128" s="449"/>
    </row>
    <row r="129" spans="16:16" x14ac:dyDescent="0.25">
      <c r="P129" s="449"/>
    </row>
    <row r="130" spans="16:16" x14ac:dyDescent="0.25">
      <c r="P130" s="449"/>
    </row>
  </sheetData>
  <autoFilter ref="B3:AH119">
    <filterColumn colId="3">
      <filters>
        <filter val="35"/>
      </filters>
    </filterColumn>
    <filterColumn colId="8">
      <filters>
        <dateGroupItem year="2024" month="10" dateTimeGrouping="month"/>
      </filters>
    </filterColumn>
  </autoFilter>
  <mergeCells count="4">
    <mergeCell ref="M2:P2"/>
    <mergeCell ref="R2:U2"/>
    <mergeCell ref="W2:Z2"/>
    <mergeCell ref="AB2:AE2"/>
  </mergeCells>
  <conditionalFormatting sqref="O5">
    <cfRule type="iconSet" priority="62">
      <iconSet iconSet="3TrafficLights2" showValue="0">
        <cfvo type="percent" val="0"/>
        <cfvo type="num" val="84.998999999999995" gte="0"/>
        <cfvo type="num" val="100"/>
      </iconSet>
    </cfRule>
  </conditionalFormatting>
  <conditionalFormatting sqref="O35:O60">
    <cfRule type="iconSet" priority="56">
      <iconSet iconSet="3TrafficLights2" showValue="0">
        <cfvo type="percent" val="0"/>
        <cfvo type="num" val="98"/>
        <cfvo type="num" val="100"/>
      </iconSet>
    </cfRule>
  </conditionalFormatting>
  <conditionalFormatting sqref="O62:O87">
    <cfRule type="iconSet" priority="54">
      <iconSet iconSet="3TrafficLights2" showValue="0">
        <cfvo type="percent" val="0"/>
        <cfvo type="num" val="98"/>
        <cfvo type="num" val="100"/>
      </iconSet>
    </cfRule>
  </conditionalFormatting>
  <conditionalFormatting sqref="T5">
    <cfRule type="iconSet" priority="49">
      <iconSet iconSet="3TrafficLights2" showValue="0">
        <cfvo type="percent" val="0"/>
        <cfvo type="num" val="84.998999999999995" gte="0"/>
        <cfvo type="num" val="100"/>
      </iconSet>
    </cfRule>
  </conditionalFormatting>
  <conditionalFormatting sqref="T60">
    <cfRule type="iconSet" priority="43">
      <iconSet iconSet="3TrafficLights2" showValue="0">
        <cfvo type="percent" val="0"/>
        <cfvo type="num" val="98"/>
        <cfvo type="num" val="100"/>
      </iconSet>
    </cfRule>
  </conditionalFormatting>
  <conditionalFormatting sqref="T87">
    <cfRule type="iconSet" priority="41">
      <iconSet iconSet="3TrafficLights2" showValue="0">
        <cfvo type="percent" val="0"/>
        <cfvo type="num" val="98"/>
        <cfvo type="num" val="100"/>
      </iconSet>
    </cfRule>
  </conditionalFormatting>
  <conditionalFormatting sqref="Y5">
    <cfRule type="iconSet" priority="36">
      <iconSet iconSet="3TrafficLights2" showValue="0">
        <cfvo type="percent" val="0"/>
        <cfvo type="num" val="84.998999999999995" gte="0"/>
        <cfvo type="num" val="100"/>
      </iconSet>
    </cfRule>
  </conditionalFormatting>
  <conditionalFormatting sqref="Y60">
    <cfRule type="iconSet" priority="30">
      <iconSet iconSet="3TrafficLights2" showValue="0">
        <cfvo type="percent" val="0"/>
        <cfvo type="num" val="98"/>
        <cfvo type="num" val="100"/>
      </iconSet>
    </cfRule>
  </conditionalFormatting>
  <conditionalFormatting sqref="Y87">
    <cfRule type="iconSet" priority="28">
      <iconSet iconSet="3TrafficLights2" showValue="0">
        <cfvo type="percent" val="0"/>
        <cfvo type="num" val="98"/>
        <cfvo type="num" val="100"/>
      </iconSet>
    </cfRule>
  </conditionalFormatting>
  <conditionalFormatting sqref="AD5">
    <cfRule type="iconSet" priority="23">
      <iconSet iconSet="3TrafficLights2" showValue="0">
        <cfvo type="percent" val="0"/>
        <cfvo type="num" val="84.998999999999995" gte="0"/>
        <cfvo type="num" val="100"/>
      </iconSet>
    </cfRule>
  </conditionalFormatting>
  <conditionalFormatting sqref="AD60">
    <cfRule type="iconSet" priority="17">
      <iconSet iconSet="3TrafficLights2" showValue="0">
        <cfvo type="percent" val="0"/>
        <cfvo type="num" val="98"/>
        <cfvo type="num" val="100"/>
      </iconSet>
    </cfRule>
  </conditionalFormatting>
  <conditionalFormatting sqref="AD87">
    <cfRule type="iconSet" priority="15">
      <iconSet iconSet="3TrafficLights2" showValue="0">
        <cfvo type="percent" val="0"/>
        <cfvo type="num" val="98"/>
        <cfvo type="num" val="100"/>
      </iconSet>
    </cfRule>
  </conditionalFormatting>
  <conditionalFormatting sqref="T35:T59">
    <cfRule type="iconSet" priority="6">
      <iconSet iconSet="3TrafficLights2" showValue="0">
        <cfvo type="percent" val="0"/>
        <cfvo type="num" val="98"/>
        <cfvo type="num" val="100"/>
      </iconSet>
    </cfRule>
  </conditionalFormatting>
  <conditionalFormatting sqref="Y35:Y59">
    <cfRule type="iconSet" priority="5">
      <iconSet iconSet="3TrafficLights2" showValue="0">
        <cfvo type="percent" val="0"/>
        <cfvo type="num" val="98"/>
        <cfvo type="num" val="100"/>
      </iconSet>
    </cfRule>
  </conditionalFormatting>
  <conditionalFormatting sqref="AD35:AD59">
    <cfRule type="iconSet" priority="4">
      <iconSet iconSet="3TrafficLights2" showValue="0">
        <cfvo type="percent" val="0"/>
        <cfvo type="num" val="98"/>
        <cfvo type="num" val="100"/>
      </iconSet>
    </cfRule>
  </conditionalFormatting>
  <conditionalFormatting sqref="T62:T86">
    <cfRule type="iconSet" priority="3">
      <iconSet iconSet="3TrafficLights2" showValue="0">
        <cfvo type="percent" val="0"/>
        <cfvo type="num" val="98"/>
        <cfvo type="num" val="100"/>
      </iconSet>
    </cfRule>
  </conditionalFormatting>
  <conditionalFormatting sqref="Y62:Y86">
    <cfRule type="iconSet" priority="2">
      <iconSet iconSet="3TrafficLights2" showValue="0">
        <cfvo type="percent" val="0"/>
        <cfvo type="num" val="98"/>
        <cfvo type="num" val="100"/>
      </iconSet>
    </cfRule>
  </conditionalFormatting>
  <conditionalFormatting sqref="AD62:AD86">
    <cfRule type="iconSet" priority="1">
      <iconSet iconSet="3TrafficLights2" showValue="0">
        <cfvo type="percent" val="0"/>
        <cfvo type="num" val="98"/>
        <cfvo type="num" val="100"/>
      </iconSet>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61" id="{AE42B9CA-522A-491D-804F-3090F36BF3C2}">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O4</xm:sqref>
        </x14:conditionalFormatting>
        <x14:conditionalFormatting xmlns:xm="http://schemas.microsoft.com/office/excel/2006/main">
          <x14:cfRule type="iconSet" priority="60" id="{D8E9847C-8DBC-43E0-A99F-2EB3ACB2E7AC}">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O6</xm:sqref>
        </x14:conditionalFormatting>
        <x14:conditionalFormatting xmlns:xm="http://schemas.microsoft.com/office/excel/2006/main">
          <x14:cfRule type="iconSet" priority="59" id="{44DE3DB8-357E-49D1-BA74-5C829B185A6D}">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O9:O33</xm:sqref>
        </x14:conditionalFormatting>
        <x14:conditionalFormatting xmlns:xm="http://schemas.microsoft.com/office/excel/2006/main">
          <x14:cfRule type="iconSet" priority="57" id="{8D29B2F1-D53B-4EE0-9477-9C8DDE136744}">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O8</xm:sqref>
        </x14:conditionalFormatting>
        <x14:conditionalFormatting xmlns:xm="http://schemas.microsoft.com/office/excel/2006/main">
          <x14:cfRule type="iconSet" priority="55" id="{C1DED13A-2F16-4793-8131-516F38AD5FFE}">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O89:O117</xm:sqref>
        </x14:conditionalFormatting>
        <x14:conditionalFormatting xmlns:xm="http://schemas.microsoft.com/office/excel/2006/main">
          <x14:cfRule type="iconSet" priority="53" id="{DE987E64-7EA8-4F87-BCEF-36E2DE0EA57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O88:O117</xm:sqref>
        </x14:conditionalFormatting>
        <x14:conditionalFormatting xmlns:xm="http://schemas.microsoft.com/office/excel/2006/main">
          <x14:cfRule type="iconSet" priority="52" id="{E3C025AD-2AFB-4644-9F82-8447D00B5F11}">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O118</xm:sqref>
        </x14:conditionalFormatting>
        <x14:conditionalFormatting xmlns:xm="http://schemas.microsoft.com/office/excel/2006/main">
          <x14:cfRule type="iconSet" priority="51" id="{7B9C2381-CF95-482B-AB5E-00098167E3F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O119</xm:sqref>
        </x14:conditionalFormatting>
        <x14:conditionalFormatting xmlns:xm="http://schemas.microsoft.com/office/excel/2006/main">
          <x14:cfRule type="iconSet" priority="50" id="{7184F5DC-B9F2-4435-91F3-35088BB75A4A}">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O61</xm:sqref>
        </x14:conditionalFormatting>
        <x14:conditionalFormatting xmlns:xm="http://schemas.microsoft.com/office/excel/2006/main">
          <x14:cfRule type="iconSet" priority="48" id="{0A76CB0D-F16B-4BF8-B686-A5C5817CD198}">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T4</xm:sqref>
        </x14:conditionalFormatting>
        <x14:conditionalFormatting xmlns:xm="http://schemas.microsoft.com/office/excel/2006/main">
          <x14:cfRule type="iconSet" priority="47" id="{536CA4CE-6A1B-4A34-8824-2B1EBD0C670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T6</xm:sqref>
        </x14:conditionalFormatting>
        <x14:conditionalFormatting xmlns:xm="http://schemas.microsoft.com/office/excel/2006/main">
          <x14:cfRule type="iconSet" priority="46" id="{359802D0-137A-48A4-988E-C5C6111E7296}">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T9:T33</xm:sqref>
        </x14:conditionalFormatting>
        <x14:conditionalFormatting xmlns:xm="http://schemas.microsoft.com/office/excel/2006/main">
          <x14:cfRule type="iconSet" priority="44" id="{6BE10F57-92DF-4AD3-93C0-E60D6D167431}">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T8</xm:sqref>
        </x14:conditionalFormatting>
        <x14:conditionalFormatting xmlns:xm="http://schemas.microsoft.com/office/excel/2006/main">
          <x14:cfRule type="iconSet" priority="42" id="{46ECAA05-BAA6-4B72-B65F-FAFCBB3923B1}">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T89:T117</xm:sqref>
        </x14:conditionalFormatting>
        <x14:conditionalFormatting xmlns:xm="http://schemas.microsoft.com/office/excel/2006/main">
          <x14:cfRule type="iconSet" priority="40" id="{14B6FCF4-489C-4113-9539-D494151E4AC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T88:T117</xm:sqref>
        </x14:conditionalFormatting>
        <x14:conditionalFormatting xmlns:xm="http://schemas.microsoft.com/office/excel/2006/main">
          <x14:cfRule type="iconSet" priority="39" id="{F9DCC976-56E5-489E-AAE8-4C50B64F56B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T118</xm:sqref>
        </x14:conditionalFormatting>
        <x14:conditionalFormatting xmlns:xm="http://schemas.microsoft.com/office/excel/2006/main">
          <x14:cfRule type="iconSet" priority="38" id="{0127CE2E-9504-4427-8CAD-EDDBFFE9C5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T119</xm:sqref>
        </x14:conditionalFormatting>
        <x14:conditionalFormatting xmlns:xm="http://schemas.microsoft.com/office/excel/2006/main">
          <x14:cfRule type="iconSet" priority="37" id="{36477FA1-2FD0-4454-B897-E05E5743C7B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T61</xm:sqref>
        </x14:conditionalFormatting>
        <x14:conditionalFormatting xmlns:xm="http://schemas.microsoft.com/office/excel/2006/main">
          <x14:cfRule type="iconSet" priority="35" id="{02D81654-ED3C-47E6-80E6-CA3B6A27B08E}">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Y4</xm:sqref>
        </x14:conditionalFormatting>
        <x14:conditionalFormatting xmlns:xm="http://schemas.microsoft.com/office/excel/2006/main">
          <x14:cfRule type="iconSet" priority="34" id="{5212516A-D45B-47CC-A882-2ED54677EE1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Y6</xm:sqref>
        </x14:conditionalFormatting>
        <x14:conditionalFormatting xmlns:xm="http://schemas.microsoft.com/office/excel/2006/main">
          <x14:cfRule type="iconSet" priority="33" id="{9508F788-31E9-4076-9854-2264915866F5}">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Y9:Y33</xm:sqref>
        </x14:conditionalFormatting>
        <x14:conditionalFormatting xmlns:xm="http://schemas.microsoft.com/office/excel/2006/main">
          <x14:cfRule type="iconSet" priority="31" id="{FB15B416-8F78-426B-A3D6-83E339595877}">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Y8</xm:sqref>
        </x14:conditionalFormatting>
        <x14:conditionalFormatting xmlns:xm="http://schemas.microsoft.com/office/excel/2006/main">
          <x14:cfRule type="iconSet" priority="29" id="{29054FF0-B05E-4510-B28E-9AECB6C8F839}">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Y89:Y117</xm:sqref>
        </x14:conditionalFormatting>
        <x14:conditionalFormatting xmlns:xm="http://schemas.microsoft.com/office/excel/2006/main">
          <x14:cfRule type="iconSet" priority="27" id="{E88659DE-5749-47CB-B232-D76E0A177A3C}">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Y88:Y117</xm:sqref>
        </x14:conditionalFormatting>
        <x14:conditionalFormatting xmlns:xm="http://schemas.microsoft.com/office/excel/2006/main">
          <x14:cfRule type="iconSet" priority="26" id="{57933665-D00D-4CE1-BC65-BDA38A2C264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Y118</xm:sqref>
        </x14:conditionalFormatting>
        <x14:conditionalFormatting xmlns:xm="http://schemas.microsoft.com/office/excel/2006/main">
          <x14:cfRule type="iconSet" priority="25" id="{71486244-9252-47B7-A76B-0B5C62635BA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Y119</xm:sqref>
        </x14:conditionalFormatting>
        <x14:conditionalFormatting xmlns:xm="http://schemas.microsoft.com/office/excel/2006/main">
          <x14:cfRule type="iconSet" priority="24" id="{40CDDA37-F31A-46E1-9FE5-5C6E8763AAA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Y61</xm:sqref>
        </x14:conditionalFormatting>
        <x14:conditionalFormatting xmlns:xm="http://schemas.microsoft.com/office/excel/2006/main">
          <x14:cfRule type="iconSet" priority="22" id="{C6676761-815F-4D21-968F-7BE2FED4A5DD}">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AD4</xm:sqref>
        </x14:conditionalFormatting>
        <x14:conditionalFormatting xmlns:xm="http://schemas.microsoft.com/office/excel/2006/main">
          <x14:cfRule type="iconSet" priority="21" id="{AB91B741-8A7B-496C-9489-9E4FE8182D7D}">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AD6</xm:sqref>
        </x14:conditionalFormatting>
        <x14:conditionalFormatting xmlns:xm="http://schemas.microsoft.com/office/excel/2006/main">
          <x14:cfRule type="iconSet" priority="20" id="{BCFD4A9B-B7B1-4E6E-B2C5-514D3402A147}">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AD9:AD33</xm:sqref>
        </x14:conditionalFormatting>
        <x14:conditionalFormatting xmlns:xm="http://schemas.microsoft.com/office/excel/2006/main">
          <x14:cfRule type="iconSet" priority="18" id="{FD512898-275F-41B5-95EC-ED8D2598692B}">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AD8</xm:sqref>
        </x14:conditionalFormatting>
        <x14:conditionalFormatting xmlns:xm="http://schemas.microsoft.com/office/excel/2006/main">
          <x14:cfRule type="iconSet" priority="16" id="{27D6B9AB-CE75-490C-B3D8-4753DBF9AD8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AD89:AD117</xm:sqref>
        </x14:conditionalFormatting>
        <x14:conditionalFormatting xmlns:xm="http://schemas.microsoft.com/office/excel/2006/main">
          <x14:cfRule type="iconSet" priority="14" id="{D9D91E9C-1040-4F88-B627-4D735487AC04}">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AD88:AD117</xm:sqref>
        </x14:conditionalFormatting>
        <x14:conditionalFormatting xmlns:xm="http://schemas.microsoft.com/office/excel/2006/main">
          <x14:cfRule type="iconSet" priority="13" id="{81895E84-476C-498A-87AA-9C964DB1B402}">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AD118</xm:sqref>
        </x14:conditionalFormatting>
        <x14:conditionalFormatting xmlns:xm="http://schemas.microsoft.com/office/excel/2006/main">
          <x14:cfRule type="iconSet" priority="12" id="{7D68B349-983C-488E-AE85-673CD9254CCE}">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AD119</xm:sqref>
        </x14:conditionalFormatting>
        <x14:conditionalFormatting xmlns:xm="http://schemas.microsoft.com/office/excel/2006/main">
          <x14:cfRule type="iconSet" priority="11" id="{F0D06C59-2E05-4BDF-85B7-D2064856EDA6}">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AD61</xm:sqref>
        </x14:conditionalFormatting>
        <x14:conditionalFormatting xmlns:xm="http://schemas.microsoft.com/office/excel/2006/main">
          <x14:cfRule type="iconSet" priority="10" id="{243C4D27-46C4-4C5A-AC8A-0800B1438E93}">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O34</xm:sqref>
        </x14:conditionalFormatting>
        <x14:conditionalFormatting xmlns:xm="http://schemas.microsoft.com/office/excel/2006/main">
          <x14:cfRule type="iconSet" priority="9" id="{75BE17B9-6EB3-4F8A-9BCA-F337A759A4DE}">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T34</xm:sqref>
        </x14:conditionalFormatting>
        <x14:conditionalFormatting xmlns:xm="http://schemas.microsoft.com/office/excel/2006/main">
          <x14:cfRule type="iconSet" priority="8" id="{8D1D3EBF-2528-4C85-B9C4-87A860CB0B31}">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Y34</xm:sqref>
        </x14:conditionalFormatting>
        <x14:conditionalFormatting xmlns:xm="http://schemas.microsoft.com/office/excel/2006/main">
          <x14:cfRule type="iconSet" priority="7" id="{DF5377E0-4284-4AAD-A089-113D80C54B98}">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AD34</xm:sqref>
        </x14:conditionalFormatting>
        <x14:conditionalFormatting xmlns:xm="http://schemas.microsoft.com/office/excel/2006/main">
          <x14:cfRule type="iconSet" priority="566" id="{D99D0C2F-01DB-420E-9975-1A7FB156149F}">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O7</xm:sqref>
        </x14:conditionalFormatting>
        <x14:conditionalFormatting xmlns:xm="http://schemas.microsoft.com/office/excel/2006/main">
          <x14:cfRule type="iconSet" priority="567" id="{8876D105-65DF-43E3-B4FD-41DF816175BD}">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T7</xm:sqref>
        </x14:conditionalFormatting>
        <x14:conditionalFormatting xmlns:xm="http://schemas.microsoft.com/office/excel/2006/main">
          <x14:cfRule type="iconSet" priority="568" id="{5FB221AD-5E3D-4732-BC80-B82D504A6FCA}">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Y7</xm:sqref>
        </x14:conditionalFormatting>
        <x14:conditionalFormatting xmlns:xm="http://schemas.microsoft.com/office/excel/2006/main">
          <x14:cfRule type="iconSet" priority="569" id="{58575E12-FA79-480F-BCD3-C0E11B969CD8}">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AD7</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filterMode="1"/>
  <dimension ref="A1:Y378"/>
  <sheetViews>
    <sheetView showGridLines="0" topLeftCell="A68" zoomScale="90" zoomScaleNormal="90" workbookViewId="0">
      <selection activeCell="I19" sqref="I19"/>
    </sheetView>
  </sheetViews>
  <sheetFormatPr baseColWidth="10" defaultColWidth="11.42578125" defaultRowHeight="14.25" x14ac:dyDescent="0.3"/>
  <cols>
    <col min="1" max="1" width="5.5703125" style="91" customWidth="1"/>
    <col min="2" max="2" width="20.140625" style="91" customWidth="1"/>
    <col min="3" max="3" width="9.140625" style="203" customWidth="1"/>
    <col min="4" max="4" width="69.140625" style="274" customWidth="1"/>
    <col min="5" max="5" width="12.42578125" style="205" customWidth="1"/>
    <col min="6" max="6" width="12.7109375" style="206" customWidth="1"/>
    <col min="7" max="7" width="9.28515625" style="207" customWidth="1"/>
    <col min="8" max="8" width="15.28515625" style="208" customWidth="1"/>
    <col min="9" max="9" width="13.85546875" style="208" customWidth="1"/>
    <col min="10" max="10" width="4.7109375" style="457" customWidth="1"/>
    <col min="11" max="11" width="20.85546875" style="91" bestFit="1" customWidth="1"/>
    <col min="12" max="12" width="11.42578125" style="1"/>
    <col min="13" max="13" width="13.5703125" style="1" bestFit="1" customWidth="1"/>
    <col min="14" max="16384" width="11.42578125" style="1"/>
  </cols>
  <sheetData>
    <row r="1" spans="1:25" x14ac:dyDescent="0.3">
      <c r="D1" s="204"/>
      <c r="G1" s="207">
        <f>+G4+G50+G84+G108</f>
        <v>0</v>
      </c>
      <c r="Y1" s="71">
        <f>+I3</f>
        <v>0.40382358472723567</v>
      </c>
    </row>
    <row r="2" spans="1:25" ht="17.25" x14ac:dyDescent="0.3">
      <c r="B2" s="590" t="s">
        <v>86</v>
      </c>
      <c r="C2" s="591"/>
      <c r="D2" s="591"/>
      <c r="E2" s="591"/>
      <c r="F2" s="591"/>
      <c r="G2" s="592"/>
      <c r="H2" s="592"/>
      <c r="I2" s="591"/>
    </row>
    <row r="3" spans="1:25" ht="15.75" x14ac:dyDescent="0.3">
      <c r="B3" s="209" t="s">
        <v>47</v>
      </c>
      <c r="C3" s="210" t="s">
        <v>85</v>
      </c>
      <c r="D3" s="209"/>
      <c r="E3" s="211">
        <f>+E5+E51+E85+E109+E116</f>
        <v>1</v>
      </c>
      <c r="F3" s="212">
        <f>+F6+F11+F16+F26+F36+F44+F52+ F56+F60+F66+F79+F86+F93+F103+F110+F47+F82+F117</f>
        <v>5</v>
      </c>
      <c r="G3" s="213"/>
      <c r="H3" s="464">
        <f>+H5+H10+H15+H25+H35+H43+H46+H51+H55+H59+H65+H78+H81+H85+H92+H102+H109+H116</f>
        <v>1.0000000000000002</v>
      </c>
      <c r="I3" s="508">
        <f>+I5+I10+I15+I25+I35+I43+I46+I51+I55+I59+I65+I78+I81+I85+I92+I102+I109+I116</f>
        <v>0.40382358472723567</v>
      </c>
      <c r="L3" s="121"/>
      <c r="M3" s="121"/>
    </row>
    <row r="4" spans="1:25" ht="15.75" x14ac:dyDescent="0.3">
      <c r="B4" s="619" t="s">
        <v>87</v>
      </c>
      <c r="D4" s="214" t="s">
        <v>87</v>
      </c>
      <c r="E4" s="215">
        <v>2</v>
      </c>
      <c r="F4" s="216">
        <f>+F6+F11+F16+F26+F36+F44+F47</f>
        <v>1.0000000000000002</v>
      </c>
      <c r="G4" s="217"/>
      <c r="H4" s="465">
        <f>+SUM(H5:H49)/2</f>
        <v>0.30434782608695654</v>
      </c>
      <c r="I4" s="218">
        <f>+I5+I10+I15+I25+I35+I43+I46</f>
        <v>0.17004387714399682</v>
      </c>
      <c r="K4" s="219"/>
      <c r="L4"/>
      <c r="M4"/>
    </row>
    <row r="5" spans="1:25" ht="14.25" customHeight="1" x14ac:dyDescent="0.3">
      <c r="B5" s="620"/>
      <c r="C5" s="220"/>
      <c r="D5" s="221" t="s">
        <v>39</v>
      </c>
      <c r="E5" s="631">
        <f>+($E$4*(COUNTIF(F5:F49,"&gt;=1")))/(($E$4*(COUNTIF(F5:F49,"&gt;=1")))+($E$50*(COUNTIF(F51:F83,"&gt;=1")))+($E$84*(COUNTIF(F85:F107,"&gt;=1")))+($E$108*1)+($E$115*1))</f>
        <v>0.30434782608695654</v>
      </c>
      <c r="F5" s="222">
        <v>2</v>
      </c>
      <c r="G5" s="223">
        <f>+SUM(G6:G9)</f>
        <v>5</v>
      </c>
      <c r="H5" s="224">
        <f>+SUM(H6:H9)</f>
        <v>1.1168727562824093E-2</v>
      </c>
      <c r="I5" s="224">
        <f>+SUMIF(I6:I9,"&gt;0",I6:I9)</f>
        <v>4.4674910251296376E-3</v>
      </c>
      <c r="K5" s="225"/>
      <c r="L5"/>
      <c r="M5"/>
    </row>
    <row r="6" spans="1:25" ht="17.25" hidden="1" customHeight="1" x14ac:dyDescent="0.3">
      <c r="A6" s="1"/>
      <c r="B6" s="621"/>
      <c r="C6" s="18"/>
      <c r="D6" s="20"/>
      <c r="E6" s="614"/>
      <c r="F6" s="593">
        <f>+(F5*COUNTA(D6:D9))/((F5*COUNTA(D6:D9))+(F10*COUNTA(D11:D13))+(F15*COUNTA(D16:D24))+(F25*(COUNTA(D26:D34)))+(F35*(COUNTA(D36:D42)))+(F43*(COUNTA(D44:D45)))+(F46*(COUNTA(D47:D49))))</f>
        <v>3.669724770642202E-2</v>
      </c>
      <c r="G6" s="110">
        <v>0</v>
      </c>
      <c r="H6" s="46"/>
      <c r="I6" s="66"/>
      <c r="J6" s="118" t="e">
        <f>+VLOOKUP(Ponderaciones!D6,Reporte!$J$3:$V$249,12,FALSE)</f>
        <v>#N/A</v>
      </c>
      <c r="K6" s="1"/>
    </row>
    <row r="7" spans="1:25" ht="17.25" customHeight="1" x14ac:dyDescent="0.3">
      <c r="B7" s="620"/>
      <c r="C7" s="226">
        <f>+VLOOKUP(D7,'Indicadores Generales'!$A$6:$E$60,5,FALSE)</f>
        <v>1</v>
      </c>
      <c r="D7" s="345" t="s">
        <v>166</v>
      </c>
      <c r="E7" s="615"/>
      <c r="F7" s="594"/>
      <c r="G7" s="227">
        <v>3</v>
      </c>
      <c r="H7" s="228">
        <f>+($E$5*$F$6*G7/$G$5)</f>
        <v>6.701236537694456E-3</v>
      </c>
      <c r="I7" s="228">
        <f>+IF(J7&gt;0,H7*J7,0)</f>
        <v>0</v>
      </c>
      <c r="J7" s="457">
        <f>+VLOOKUP(Ponderaciones!D7,Reporte!$J$3:$Y$250,13,FALSE)</f>
        <v>0</v>
      </c>
    </row>
    <row r="8" spans="1:25" ht="17.25" customHeight="1" x14ac:dyDescent="0.3">
      <c r="B8" s="620"/>
      <c r="C8" s="226">
        <f>+VLOOKUP(D8,'Indicadores Generales'!$A$6:$E$60,5,FALSE)</f>
        <v>2</v>
      </c>
      <c r="D8" s="345" t="s">
        <v>167</v>
      </c>
      <c r="E8" s="615"/>
      <c r="F8" s="595"/>
      <c r="G8" s="229">
        <v>2</v>
      </c>
      <c r="H8" s="228">
        <f>+($E$5*$F$6*G8/$G$5)</f>
        <v>4.4674910251296376E-3</v>
      </c>
      <c r="I8" s="228">
        <f>+IF(J8&gt;0,H8*J8,0)</f>
        <v>4.4674910251296376E-3</v>
      </c>
      <c r="J8" s="457">
        <f>+VLOOKUP(Ponderaciones!D8,Reporte!$J$3:$Y$250,13,FALSE)</f>
        <v>1</v>
      </c>
    </row>
    <row r="9" spans="1:25" ht="16.5" hidden="1" customHeight="1" x14ac:dyDescent="0.3">
      <c r="A9" s="1"/>
      <c r="B9" s="621"/>
      <c r="C9" s="18"/>
      <c r="D9" s="20"/>
      <c r="E9" s="614"/>
      <c r="F9" s="596"/>
      <c r="G9" s="113"/>
      <c r="H9" s="46"/>
      <c r="I9" s="66"/>
      <c r="J9" s="118"/>
      <c r="K9" s="1"/>
    </row>
    <row r="10" spans="1:25" ht="16.5" customHeight="1" x14ac:dyDescent="0.3">
      <c r="B10" s="620"/>
      <c r="C10" s="220"/>
      <c r="D10" s="221" t="s">
        <v>242</v>
      </c>
      <c r="E10" s="615"/>
      <c r="F10" s="230">
        <v>4</v>
      </c>
      <c r="G10" s="231">
        <f>+SUM(G11:G14)</f>
        <v>4</v>
      </c>
      <c r="H10" s="224">
        <f>+SUM(H11:H14)</f>
        <v>1.1168727562824094E-2</v>
      </c>
      <c r="I10" s="224">
        <f>+SUM(I11:I14)</f>
        <v>1.1168727562824094E-2</v>
      </c>
    </row>
    <row r="11" spans="1:25" ht="16.5" hidden="1" x14ac:dyDescent="0.3">
      <c r="A11" s="1"/>
      <c r="B11" s="621"/>
      <c r="C11" s="18"/>
      <c r="D11" s="20"/>
      <c r="E11" s="614"/>
      <c r="F11" s="593">
        <f>+(F10*COUNTA(D11:D14))/((F5*COUNTA(D6:D9))+(F10*COUNTA(D11:D13))+(F15*COUNTA(D16:D24))+(F25*(COUNTA(D26:D34)))+(F35*(COUNTA(D36:D42)))+(F43*(COUNTA(D44:D45)))+(F46*(COUNTA(D47:D49))))</f>
        <v>3.669724770642202E-2</v>
      </c>
      <c r="G11" s="115"/>
      <c r="H11" s="46"/>
      <c r="I11" s="66"/>
      <c r="J11" s="118"/>
      <c r="K11" s="1"/>
    </row>
    <row r="12" spans="1:25" ht="28.5" x14ac:dyDescent="0.3">
      <c r="B12" s="620"/>
      <c r="C12" s="226">
        <f>+VLOOKUP(D12,'Indicadores Generales'!$A$6:$E$60,5,FALSE)</f>
        <v>4</v>
      </c>
      <c r="D12" s="345" t="s">
        <v>179</v>
      </c>
      <c r="E12" s="615"/>
      <c r="F12" s="598"/>
      <c r="G12" s="232">
        <v>4</v>
      </c>
      <c r="H12" s="228">
        <f>+($E$5*$F$11*G12/$G$10)</f>
        <v>1.1168727562824094E-2</v>
      </c>
      <c r="I12" s="228">
        <f>+IF(J12&gt;0,H12*J12,0)</f>
        <v>1.1168727562824094E-2</v>
      </c>
      <c r="J12" s="457">
        <f>+VLOOKUP(Ponderaciones!D12,Reporte!$J$3:$Y$250,13,FALSE)</f>
        <v>1</v>
      </c>
    </row>
    <row r="13" spans="1:25" ht="16.5" hidden="1" customHeight="1" x14ac:dyDescent="0.3">
      <c r="A13" s="1"/>
      <c r="B13" s="621"/>
      <c r="C13" s="18"/>
      <c r="D13" s="20"/>
      <c r="E13" s="614"/>
      <c r="F13" s="597"/>
      <c r="G13" s="115"/>
      <c r="H13" s="46"/>
      <c r="I13" s="66"/>
      <c r="J13" s="118"/>
      <c r="K13" s="1"/>
    </row>
    <row r="14" spans="1:25" ht="16.5" hidden="1" customHeight="1" x14ac:dyDescent="0.3">
      <c r="A14" s="1"/>
      <c r="B14" s="621"/>
      <c r="C14" s="18"/>
      <c r="D14" s="20"/>
      <c r="E14" s="614"/>
      <c r="F14" s="596"/>
      <c r="G14" s="113"/>
      <c r="H14" s="46"/>
      <c r="I14" s="66"/>
      <c r="J14" s="118"/>
      <c r="K14" s="1"/>
    </row>
    <row r="15" spans="1:25" ht="17.25" customHeight="1" x14ac:dyDescent="0.3">
      <c r="B15" s="620"/>
      <c r="C15" s="220"/>
      <c r="D15" s="221" t="s">
        <v>37</v>
      </c>
      <c r="E15" s="615"/>
      <c r="F15" s="233">
        <v>4</v>
      </c>
      <c r="G15" s="231">
        <f>+SUM(G16:G24)</f>
        <v>19</v>
      </c>
      <c r="H15" s="224">
        <f>+SUM(H16:H24)</f>
        <v>7.8181092939768659E-2</v>
      </c>
      <c r="I15" s="224">
        <f>+SUMIF(I16:I24,"&gt;0",I16:I24)</f>
        <v>7.8181092939768659E-2</v>
      </c>
      <c r="J15" s="457" t="e">
        <f>+VLOOKUP(Ponderaciones!D15,Reporte!$J$3:$Y$26,13,FALSE)</f>
        <v>#N/A</v>
      </c>
    </row>
    <row r="16" spans="1:25" ht="16.5" hidden="1" x14ac:dyDescent="0.3">
      <c r="A16" s="1"/>
      <c r="B16" s="621"/>
      <c r="C16" s="18"/>
      <c r="D16" s="20"/>
      <c r="E16" s="614"/>
      <c r="F16" s="593">
        <f>+(F15*(COUNTA(D16:D24))/((F5*COUNTA(D6:D9))+(F10*COUNTA(D11:D13))+(F15*COUNTA(D16:D24))+(F25*(COUNTA(D26:D34)))+(F35*(COUNTA(D36:D42)))+(F43*(COUNTA(D44:D45)))+(F46*(COUNTA(D47:D49)))))</f>
        <v>0.25688073394495414</v>
      </c>
      <c r="G16" s="110"/>
      <c r="H16" s="46"/>
      <c r="I16" s="66"/>
      <c r="J16" s="118" t="e">
        <f>+VLOOKUP(Ponderaciones!D16,Reporte!$J$3:$V$249,12,FALSE)</f>
        <v>#N/A</v>
      </c>
      <c r="K16" s="21"/>
    </row>
    <row r="17" spans="1:13" ht="16.5" hidden="1" x14ac:dyDescent="0.3">
      <c r="A17" s="1"/>
      <c r="B17" s="621"/>
      <c r="C17" s="18"/>
      <c r="D17" s="20"/>
      <c r="E17" s="614"/>
      <c r="F17" s="597"/>
      <c r="G17" s="111"/>
      <c r="H17" s="46"/>
      <c r="I17" s="66"/>
      <c r="J17" s="118" t="e">
        <f>+VLOOKUP(Ponderaciones!D17,Reporte!$J$3:$V$249,12,FALSE)</f>
        <v>#N/A</v>
      </c>
      <c r="K17" s="1"/>
    </row>
    <row r="18" spans="1:13" ht="30.6" customHeight="1" x14ac:dyDescent="0.3">
      <c r="B18" s="620"/>
      <c r="C18" s="226">
        <f>+VLOOKUP(D18,'Indicadores Generales'!$A$6:$E$60,5,FALSE)</f>
        <v>6</v>
      </c>
      <c r="D18" s="345" t="s">
        <v>536</v>
      </c>
      <c r="E18" s="615"/>
      <c r="F18" s="598"/>
      <c r="G18" s="232">
        <v>3</v>
      </c>
      <c r="H18" s="228">
        <f t="shared" ref="H18:H24" si="0">+(E$5*$F$16*G18/$G$15)</f>
        <v>1.2344383095752946E-2</v>
      </c>
      <c r="I18" s="228">
        <f>+IF(J18&gt;0,H18*J18,0)</f>
        <v>1.2344383095752946E-2</v>
      </c>
      <c r="J18" s="457">
        <f>+VLOOKUP(Ponderaciones!D18,Reporte!$J$3:$Y$250,13,FALSE)</f>
        <v>1</v>
      </c>
    </row>
    <row r="19" spans="1:13" x14ac:dyDescent="0.3">
      <c r="B19" s="622"/>
      <c r="C19" s="226">
        <f>+VLOOKUP(D19,'Indicadores Generales'!$A$6:$E$60,5,FALSE)</f>
        <v>7</v>
      </c>
      <c r="D19" s="345" t="s">
        <v>170</v>
      </c>
      <c r="E19" s="615"/>
      <c r="F19" s="598"/>
      <c r="G19" s="232">
        <v>1</v>
      </c>
      <c r="H19" s="228">
        <f t="shared" si="0"/>
        <v>4.114794365250982E-3</v>
      </c>
      <c r="I19" s="228">
        <f>+IF(J19&gt;0,H19*J19,0)</f>
        <v>4.114794365250982E-3</v>
      </c>
      <c r="J19" s="457">
        <f>+VLOOKUP(Ponderaciones!D19,Reporte!$J$3:$Y$250,13,FALSE)</f>
        <v>1</v>
      </c>
    </row>
    <row r="20" spans="1:13" x14ac:dyDescent="0.3">
      <c r="B20" s="622"/>
      <c r="C20" s="226">
        <f>+VLOOKUP(D20,'Indicadores Generales'!$A$6:$E$60,5,FALSE)</f>
        <v>8</v>
      </c>
      <c r="D20" s="345" t="s">
        <v>444</v>
      </c>
      <c r="E20" s="615"/>
      <c r="F20" s="598"/>
      <c r="G20" s="232">
        <v>1</v>
      </c>
      <c r="H20" s="228">
        <f t="shared" si="0"/>
        <v>4.114794365250982E-3</v>
      </c>
      <c r="I20" s="228">
        <f>+IF(J20&gt;0,H20*J20,0)</f>
        <v>4.114794365250982E-3</v>
      </c>
      <c r="J20" s="457">
        <f>+VLOOKUP(Ponderaciones!D20,Reporte!$J$3:$Y$250,13,FALSE)</f>
        <v>1</v>
      </c>
    </row>
    <row r="21" spans="1:13" ht="42.75" x14ac:dyDescent="0.3">
      <c r="B21" s="622"/>
      <c r="C21" s="413">
        <f>+VLOOKUP(D21,'Indicadores Generales'!$A$6:$E$60,5,FALSE)</f>
        <v>9</v>
      </c>
      <c r="D21" s="345" t="s">
        <v>180</v>
      </c>
      <c r="E21" s="615"/>
      <c r="F21" s="598"/>
      <c r="G21" s="232">
        <v>2</v>
      </c>
      <c r="H21" s="228">
        <f t="shared" si="0"/>
        <v>8.229588730501964E-3</v>
      </c>
      <c r="I21" s="228">
        <f t="shared" ref="I21:I32" si="1">+IF(J21&gt;0,H21*J21,0)</f>
        <v>8.229588730501964E-3</v>
      </c>
      <c r="J21" s="457">
        <f>+VLOOKUP(Ponderaciones!D21,Reporte!$J$3:$Y$250,13,FALSE)</f>
        <v>1</v>
      </c>
    </row>
    <row r="22" spans="1:13" ht="28.5" x14ac:dyDescent="0.3">
      <c r="B22" s="620"/>
      <c r="C22" s="226">
        <f>+VLOOKUP(D22,'Indicadores Generales'!$A$6:$E$60,5,FALSE)</f>
        <v>10</v>
      </c>
      <c r="D22" s="345" t="s">
        <v>428</v>
      </c>
      <c r="E22" s="615"/>
      <c r="F22" s="598"/>
      <c r="G22" s="232">
        <v>4</v>
      </c>
      <c r="H22" s="228">
        <f t="shared" si="0"/>
        <v>1.6459177461003928E-2</v>
      </c>
      <c r="I22" s="228">
        <f t="shared" si="1"/>
        <v>1.6459177461003928E-2</v>
      </c>
      <c r="J22" s="457">
        <f>+VLOOKUP(Ponderaciones!D22,Reporte!$J$3:$Y$250,13,FALSE)</f>
        <v>1</v>
      </c>
    </row>
    <row r="23" spans="1:13" ht="28.5" customHeight="1" x14ac:dyDescent="0.3">
      <c r="B23" s="620"/>
      <c r="C23" s="226">
        <f>+VLOOKUP(D23,'Indicadores Generales'!$A$6:$E$60,5,FALSE)</f>
        <v>12</v>
      </c>
      <c r="D23" s="345" t="s">
        <v>247</v>
      </c>
      <c r="E23" s="615"/>
      <c r="F23" s="598"/>
      <c r="G23" s="227">
        <v>4</v>
      </c>
      <c r="H23" s="228">
        <f t="shared" si="0"/>
        <v>1.6459177461003928E-2</v>
      </c>
      <c r="I23" s="228">
        <f t="shared" si="1"/>
        <v>1.6459177461003928E-2</v>
      </c>
      <c r="J23" s="457">
        <f>+VLOOKUP(Ponderaciones!D23,Reporte!$J$3:$Y$250,13,FALSE)</f>
        <v>1</v>
      </c>
      <c r="K23" s="234"/>
    </row>
    <row r="24" spans="1:13" ht="33.75" customHeight="1" x14ac:dyDescent="0.3">
      <c r="B24" s="620"/>
      <c r="C24" s="226">
        <f>+VLOOKUP(D24,'Indicadores Generales'!$A$6:$E$60,5,FALSE)</f>
        <v>13</v>
      </c>
      <c r="D24" s="345" t="s">
        <v>248</v>
      </c>
      <c r="E24" s="615"/>
      <c r="F24" s="599"/>
      <c r="G24" s="232">
        <v>4</v>
      </c>
      <c r="H24" s="228">
        <f t="shared" si="0"/>
        <v>1.6459177461003928E-2</v>
      </c>
      <c r="I24" s="228">
        <f t="shared" si="1"/>
        <v>1.6459177461003928E-2</v>
      </c>
      <c r="J24" s="457">
        <f>+VLOOKUP(Ponderaciones!D24,Reporte!$J$3:$Y$250,13,FALSE)</f>
        <v>1</v>
      </c>
      <c r="L24"/>
      <c r="M24"/>
    </row>
    <row r="25" spans="1:13" ht="16.5" customHeight="1" x14ac:dyDescent="0.3">
      <c r="B25" s="620"/>
      <c r="C25" s="220"/>
      <c r="D25" s="221" t="s">
        <v>28</v>
      </c>
      <c r="E25" s="615"/>
      <c r="F25" s="233">
        <v>6</v>
      </c>
      <c r="G25" s="231">
        <f>+SUM(G26:G34)</f>
        <v>20</v>
      </c>
      <c r="H25" s="224">
        <f>+SUM(H26:H34)</f>
        <v>0.11727163940965299</v>
      </c>
      <c r="I25" s="224">
        <f>+SUMIF(I26:I34,"&gt;0",I26:I34)</f>
        <v>7.6226565616274444E-2</v>
      </c>
      <c r="J25" s="457" t="e">
        <f>+VLOOKUP(Ponderaciones!D25,Reporte!$J$3:$Y$26,13,FALSE)</f>
        <v>#N/A</v>
      </c>
      <c r="L25"/>
      <c r="M25"/>
    </row>
    <row r="26" spans="1:13" ht="16.5" customHeight="1" x14ac:dyDescent="0.3">
      <c r="B26" s="620"/>
      <c r="C26" s="226">
        <f>+VLOOKUP(D26,'Indicadores Generales'!$A$6:$E$60,5,FALSE)</f>
        <v>15</v>
      </c>
      <c r="D26" s="345" t="s">
        <v>542</v>
      </c>
      <c r="E26" s="615"/>
      <c r="F26" s="626">
        <f>+(F25*(COUNTA(D26:D34))/((F5*COUNTA(D6:D9))+(F10*COUNTA(D11:D13))+(F15*COUNTA(D16:D24))+(F25*(COUNTA(D26:D34)))+(F35*(COUNTA(D36:D42)))+(F43*(COUNTA(D44:D45)))+(F46*(COUNTA(D47:D49)))))</f>
        <v>0.38532110091743121</v>
      </c>
      <c r="G26" s="235">
        <v>4</v>
      </c>
      <c r="H26" s="228">
        <f t="shared" ref="H26:H32" si="2">+(E$5*$F$26*G26/$G$25)</f>
        <v>2.3454327881930599E-2</v>
      </c>
      <c r="I26" s="228">
        <f t="shared" si="1"/>
        <v>2.3454327881930599E-2</v>
      </c>
      <c r="J26" s="457">
        <f>+VLOOKUP(Ponderaciones!D26,Reporte!$J$3:$Y$250,13,FALSE)</f>
        <v>1</v>
      </c>
      <c r="L26"/>
      <c r="M26"/>
    </row>
    <row r="27" spans="1:13" ht="16.5" customHeight="1" x14ac:dyDescent="0.3">
      <c r="B27" s="620"/>
      <c r="C27" s="226">
        <f>+VLOOKUP(D27,'Indicadores Generales'!$A$6:$E$60,5,FALSE)</f>
        <v>16</v>
      </c>
      <c r="D27" s="345" t="s">
        <v>172</v>
      </c>
      <c r="E27" s="615"/>
      <c r="F27" s="594"/>
      <c r="G27" s="235">
        <v>2</v>
      </c>
      <c r="H27" s="228">
        <f t="shared" si="2"/>
        <v>1.1727163940965299E-2</v>
      </c>
      <c r="I27" s="228">
        <f t="shared" si="1"/>
        <v>1.1727163940965299E-2</v>
      </c>
      <c r="J27" s="457">
        <f>+VLOOKUP(Ponderaciones!D27,Reporte!$J$3:$Y$250,13,FALSE)</f>
        <v>1</v>
      </c>
    </row>
    <row r="28" spans="1:13" ht="16.5" customHeight="1" x14ac:dyDescent="0.3">
      <c r="B28" s="622"/>
      <c r="C28" s="226">
        <f>+VLOOKUP(D28,'Indicadores Generales'!$A$6:$E$60,5,FALSE)</f>
        <v>17</v>
      </c>
      <c r="D28" s="345" t="s">
        <v>183</v>
      </c>
      <c r="E28" s="615"/>
      <c r="F28" s="594"/>
      <c r="G28" s="235">
        <v>1</v>
      </c>
      <c r="H28" s="228">
        <f t="shared" si="2"/>
        <v>5.8635819704826496E-3</v>
      </c>
      <c r="I28" s="228">
        <f t="shared" si="1"/>
        <v>5.8635819704826496E-3</v>
      </c>
      <c r="J28" s="457">
        <f>+VLOOKUP(Ponderaciones!D28,Reporte!$J$3:$Y$250,13,FALSE)</f>
        <v>1</v>
      </c>
    </row>
    <row r="29" spans="1:13" x14ac:dyDescent="0.3">
      <c r="B29" s="620"/>
      <c r="C29" s="226">
        <f>+VLOOKUP(D29,'Indicadores Generales'!$A$6:$E$60,5,FALSE)</f>
        <v>21</v>
      </c>
      <c r="D29" s="345" t="s">
        <v>175</v>
      </c>
      <c r="E29" s="615"/>
      <c r="F29" s="594"/>
      <c r="G29" s="227">
        <v>1</v>
      </c>
      <c r="H29" s="228">
        <f t="shared" si="2"/>
        <v>5.8635819704826496E-3</v>
      </c>
      <c r="I29" s="228">
        <f t="shared" si="1"/>
        <v>5.8635819704826496E-3</v>
      </c>
      <c r="J29" s="457">
        <f>+VLOOKUP(Ponderaciones!D29,Reporte!$J$3:$Y$250,13,FALSE)</f>
        <v>1</v>
      </c>
    </row>
    <row r="30" spans="1:13" x14ac:dyDescent="0.3">
      <c r="B30" s="622"/>
      <c r="C30" s="226">
        <f>+VLOOKUP(D30,'Indicadores Generales'!$A$6:$E$60,5,FALSE)</f>
        <v>22</v>
      </c>
      <c r="D30" s="345" t="s">
        <v>547</v>
      </c>
      <c r="E30" s="615"/>
      <c r="F30" s="594"/>
      <c r="G30" s="227">
        <v>5</v>
      </c>
      <c r="H30" s="228">
        <f t="shared" si="2"/>
        <v>2.9317909852413247E-2</v>
      </c>
      <c r="I30" s="228">
        <f t="shared" si="1"/>
        <v>2.9317909852413247E-2</v>
      </c>
      <c r="J30" s="457">
        <f>+VLOOKUP(Ponderaciones!D30,Reporte!$J$3:$Y$250,13,FALSE)</f>
        <v>1</v>
      </c>
    </row>
    <row r="31" spans="1:13" x14ac:dyDescent="0.3">
      <c r="B31" s="620"/>
      <c r="C31" s="226">
        <f>+VLOOKUP(D31,'Indicadores Generales'!$A$6:$E$60,5,FALSE)</f>
        <v>29</v>
      </c>
      <c r="D31" s="345" t="s">
        <v>241</v>
      </c>
      <c r="E31" s="615"/>
      <c r="F31" s="594"/>
      <c r="G31" s="227">
        <v>3</v>
      </c>
      <c r="H31" s="228">
        <f t="shared" si="2"/>
        <v>1.7590745911447946E-2</v>
      </c>
      <c r="I31" s="228" t="e">
        <f t="shared" si="1"/>
        <v>#VALUE!</v>
      </c>
      <c r="J31" s="457" t="str">
        <f>+VLOOKUP(Ponderaciones!D31,Reporte!$J$3:$Y$250,13,FALSE)</f>
        <v>*</v>
      </c>
    </row>
    <row r="32" spans="1:13" x14ac:dyDescent="0.3">
      <c r="B32" s="620"/>
      <c r="C32" s="226">
        <f>+VLOOKUP(D32,'Indicadores Generales'!$A$6:$E$60,5,FALSE)</f>
        <v>34</v>
      </c>
      <c r="D32" s="345" t="s">
        <v>35</v>
      </c>
      <c r="E32" s="615"/>
      <c r="F32" s="594"/>
      <c r="G32" s="227">
        <v>4</v>
      </c>
      <c r="H32" s="228">
        <f t="shared" si="2"/>
        <v>2.3454327881930599E-2</v>
      </c>
      <c r="I32" s="228" t="e">
        <f t="shared" si="1"/>
        <v>#VALUE!</v>
      </c>
      <c r="J32" s="457" t="e">
        <f>+VLOOKUP(Ponderaciones!D32,Reporte!$J$3:$Y$250,13,FALSE)</f>
        <v>#VALUE!</v>
      </c>
    </row>
    <row r="33" spans="1:13" ht="16.5" hidden="1" x14ac:dyDescent="0.3">
      <c r="A33" s="1"/>
      <c r="B33" s="623"/>
      <c r="C33" s="18"/>
      <c r="D33" s="20"/>
      <c r="E33" s="614"/>
      <c r="F33" s="627"/>
      <c r="G33" s="111"/>
      <c r="H33" s="46"/>
      <c r="I33" s="66"/>
      <c r="J33" s="118" t="e">
        <f>+VLOOKUP(Ponderaciones!D33,Reporte!$J$3:$V$249,12,FALSE)</f>
        <v>#N/A</v>
      </c>
      <c r="K33" s="1"/>
    </row>
    <row r="34" spans="1:13" ht="16.5" hidden="1" customHeight="1" x14ac:dyDescent="0.3">
      <c r="A34" s="1"/>
      <c r="B34" s="621"/>
      <c r="C34" s="18"/>
      <c r="D34" s="20"/>
      <c r="E34" s="614"/>
      <c r="F34" s="628"/>
      <c r="G34" s="113"/>
      <c r="H34" s="46"/>
      <c r="I34" s="66"/>
      <c r="J34" s="118" t="e">
        <f>+VLOOKUP(Ponderaciones!D34,Reporte!$J$3:$V$249,12,FALSE)</f>
        <v>#N/A</v>
      </c>
      <c r="K34" s="63"/>
    </row>
    <row r="35" spans="1:13" ht="16.5" customHeight="1" x14ac:dyDescent="0.3">
      <c r="B35" s="620"/>
      <c r="C35" s="220"/>
      <c r="D35" s="221" t="s">
        <v>21</v>
      </c>
      <c r="E35" s="615"/>
      <c r="F35" s="233">
        <v>5</v>
      </c>
      <c r="G35" s="231">
        <f>+SUM(G36:G42)</f>
        <v>21</v>
      </c>
      <c r="H35" s="224">
        <f>+SUM(H36:H42)</f>
        <v>6.9804547267650591E-2</v>
      </c>
      <c r="I35" s="224">
        <f>+SUMIF(I36:I42,"&gt;0",I36:I42)</f>
        <v>0</v>
      </c>
      <c r="J35" s="457" t="e">
        <f>+VLOOKUP(Ponderaciones!D35,Reporte!$J$3:$Y$26,13,FALSE)</f>
        <v>#N/A</v>
      </c>
      <c r="L35"/>
      <c r="M35"/>
    </row>
    <row r="36" spans="1:13" ht="16.5" hidden="1" customHeight="1" x14ac:dyDescent="0.3">
      <c r="A36" s="1"/>
      <c r="B36" s="621"/>
      <c r="C36" s="18"/>
      <c r="D36" s="25"/>
      <c r="E36" s="614"/>
      <c r="F36" s="633">
        <f>+(F35*(COUNTA(D36:D42))/((F5*COUNTA(D6:D9))+(F10*COUNTA(D11:D13))+(F15*COUNTA(D16:D24))+(F25*(COUNTA(D26:D34)))+(F35*(COUNTA(D36:D42)))+(F43*(COUNTA(D44:D45)))+(F46*(COUNTA(D47:D49)))))</f>
        <v>0.22935779816513763</v>
      </c>
      <c r="G36" s="110"/>
      <c r="H36" s="46"/>
      <c r="I36" s="66"/>
      <c r="J36" s="118" t="e">
        <f>+VLOOKUP(Ponderaciones!D80,Reporte!$J$3:$V$249,12,FALSE)</f>
        <v>#N/A</v>
      </c>
      <c r="K36" s="1"/>
      <c r="L36"/>
      <c r="M36"/>
    </row>
    <row r="37" spans="1:13" ht="16.5" customHeight="1" x14ac:dyDescent="0.3">
      <c r="B37" s="620"/>
      <c r="C37" s="226">
        <f>+VLOOKUP(D37,'Indicadores Generales'!$A$6:$E$60,5,FALSE)</f>
        <v>37</v>
      </c>
      <c r="D37" s="345" t="s">
        <v>27</v>
      </c>
      <c r="E37" s="615"/>
      <c r="F37" s="594"/>
      <c r="G37" s="235">
        <v>5</v>
      </c>
      <c r="H37" s="228">
        <f>+(E$5*$F$36*G37/$G$35)</f>
        <v>1.6620130301821572E-2</v>
      </c>
      <c r="I37" s="228" t="e">
        <f>+IF(J37&gt;0,H37*J37,0)</f>
        <v>#VALUE!</v>
      </c>
      <c r="J37" s="457" t="e">
        <f>+VLOOKUP(Ponderaciones!D37,Reporte!$J$3:$Y$250,13,FALSE)</f>
        <v>#VALUE!</v>
      </c>
      <c r="L37" s="109"/>
      <c r="M37" s="109"/>
    </row>
    <row r="38" spans="1:13" ht="16.5" customHeight="1" x14ac:dyDescent="0.3">
      <c r="B38" s="622"/>
      <c r="C38" s="226">
        <f>+VLOOKUP(D38,'Indicadores Generales'!$A$6:$E$60,5,FALSE)</f>
        <v>39</v>
      </c>
      <c r="D38" s="345" t="s">
        <v>556</v>
      </c>
      <c r="E38" s="615"/>
      <c r="F38" s="594"/>
      <c r="G38" s="227">
        <v>3</v>
      </c>
      <c r="H38" s="228">
        <f>+(E$5*$F$36*G38/$G$35)</f>
        <v>9.9720781810929415E-3</v>
      </c>
      <c r="I38" s="228" t="e">
        <f>+IF(J38&gt;0,H38*J38,0)</f>
        <v>#VALUE!</v>
      </c>
      <c r="J38" s="457" t="e">
        <f>+VLOOKUP(Ponderaciones!D38,Reporte!$J$3:$Y$250,13,FALSE)</f>
        <v>#VALUE!</v>
      </c>
    </row>
    <row r="39" spans="1:13" ht="16.5" customHeight="1" x14ac:dyDescent="0.3">
      <c r="B39" s="620"/>
      <c r="C39" s="226">
        <f>+VLOOKUP(D39,'Indicadores Generales'!$A$6:$E$60,5,FALSE)</f>
        <v>43</v>
      </c>
      <c r="D39" s="345" t="s">
        <v>24</v>
      </c>
      <c r="E39" s="615"/>
      <c r="F39" s="594"/>
      <c r="G39" s="227">
        <v>4</v>
      </c>
      <c r="H39" s="228">
        <f>+(E$5*$F$36*G39/$G$35)</f>
        <v>1.3296104241457255E-2</v>
      </c>
      <c r="I39" s="228" t="e">
        <f>+IF(J39&gt;0,H39*J39,0)</f>
        <v>#VALUE!</v>
      </c>
      <c r="J39" s="457" t="e">
        <f>+VLOOKUP(Ponderaciones!D39,Reporte!$J$3:$Y$250,13,FALSE)</f>
        <v>#VALUE!</v>
      </c>
    </row>
    <row r="40" spans="1:13" ht="24.75" customHeight="1" x14ac:dyDescent="0.3">
      <c r="B40" s="620"/>
      <c r="C40" s="226">
        <f>+VLOOKUP(D40,'Indicadores Generales'!$A$6:$E$60,5,FALSE)</f>
        <v>44</v>
      </c>
      <c r="D40" s="345" t="s">
        <v>185</v>
      </c>
      <c r="E40" s="615"/>
      <c r="F40" s="594"/>
      <c r="G40" s="227">
        <v>5</v>
      </c>
      <c r="H40" s="228">
        <f>+(E$5*$F$36*G40/$G$35)</f>
        <v>1.6620130301821572E-2</v>
      </c>
      <c r="I40" s="228" t="e">
        <f>+IF(J40&gt;0,H40*J40,0)</f>
        <v>#VALUE!</v>
      </c>
      <c r="J40" s="457" t="e">
        <f>+VLOOKUP(Ponderaciones!D40,Reporte!$J$3:$Y$250,13,FALSE)</f>
        <v>#VALUE!</v>
      </c>
    </row>
    <row r="41" spans="1:13" ht="16.5" customHeight="1" x14ac:dyDescent="0.3">
      <c r="B41" s="620"/>
      <c r="C41" s="226">
        <f>+VLOOKUP(D41,'Indicadores Generales'!$A$6:$E$60,5,FALSE)</f>
        <v>47</v>
      </c>
      <c r="D41" s="346" t="s">
        <v>559</v>
      </c>
      <c r="E41" s="615"/>
      <c r="F41" s="594"/>
      <c r="G41" s="227">
        <v>4</v>
      </c>
      <c r="H41" s="228">
        <f>+(E$5*$F$36*G41/$G$35)</f>
        <v>1.3296104241457255E-2</v>
      </c>
      <c r="I41" s="228" t="e">
        <f>+IF(J41&gt;0,H41*J41,0)</f>
        <v>#VALUE!</v>
      </c>
      <c r="J41" s="457" t="e">
        <f>+VLOOKUP(Ponderaciones!D41,Reporte!$J$3:$Y$250,13,FALSE)</f>
        <v>#VALUE!</v>
      </c>
    </row>
    <row r="42" spans="1:13" ht="16.5" hidden="1" customHeight="1" x14ac:dyDescent="0.3">
      <c r="A42" s="1"/>
      <c r="B42" s="621"/>
      <c r="C42" s="18"/>
      <c r="D42" s="22"/>
      <c r="E42" s="614"/>
      <c r="F42" s="628"/>
      <c r="G42" s="113"/>
      <c r="H42" s="46"/>
      <c r="I42" s="66"/>
      <c r="J42" s="118"/>
      <c r="K42" s="1"/>
    </row>
    <row r="43" spans="1:13" ht="16.5" customHeight="1" x14ac:dyDescent="0.3">
      <c r="B43" s="620"/>
      <c r="C43" s="220"/>
      <c r="D43" s="221" t="s">
        <v>15</v>
      </c>
      <c r="E43" s="615"/>
      <c r="F43" s="233">
        <v>3</v>
      </c>
      <c r="G43" s="231">
        <f>+SUM(G44:G45)</f>
        <v>4</v>
      </c>
      <c r="H43" s="224">
        <f>+SUM(H44:H45)</f>
        <v>8.3765456721180704E-3</v>
      </c>
      <c r="I43" s="224">
        <f>+SUMIF(I44:I45,"&gt;0",I44:I45)</f>
        <v>0</v>
      </c>
      <c r="J43" s="457" t="e">
        <f>+VLOOKUP(Ponderaciones!D43,Reporte!$J$3:$Y$26,13,FALSE)</f>
        <v>#N/A</v>
      </c>
    </row>
    <row r="44" spans="1:13" ht="16.5" customHeight="1" x14ac:dyDescent="0.3">
      <c r="B44" s="620"/>
      <c r="C44" s="226">
        <f>+VLOOKUP(D44,'Indicadores Generales'!$A$6:$E$60,5,FALSE)</f>
        <v>49</v>
      </c>
      <c r="D44" s="345" t="s">
        <v>561</v>
      </c>
      <c r="E44" s="615"/>
      <c r="F44" s="626">
        <f>+(F43*(COUNTA(D44:D45))/((F5*COUNTA(D6:D9))+(F10*COUNTA(D11:D13))+(F15*COUNTA(D16:D24))+(F25*(COUNTA(D26:D34)))+(F35*(COUNTA(D36:D42)))+(F43*(COUNTA(D44:D45)))+(F46*(COUNTA(D47:D49)))))</f>
        <v>2.7522935779816515E-2</v>
      </c>
      <c r="G44" s="235">
        <v>4</v>
      </c>
      <c r="H44" s="228">
        <f>+(E$5*$F$44*G44/$G$43)</f>
        <v>8.3765456721180704E-3</v>
      </c>
      <c r="I44" s="228" t="e">
        <f>+IF(J44&gt;0,H44*J44,0)</f>
        <v>#VALUE!</v>
      </c>
      <c r="J44" s="457" t="e">
        <f>+VLOOKUP(Ponderaciones!D44,Reporte!$J$3:$Y$250,13,FALSE)</f>
        <v>#VALUE!</v>
      </c>
    </row>
    <row r="45" spans="1:13" ht="16.5" hidden="1" customHeight="1" x14ac:dyDescent="0.3">
      <c r="A45" s="1"/>
      <c r="B45" s="621"/>
      <c r="C45" s="18"/>
      <c r="D45" s="20"/>
      <c r="E45" s="614"/>
      <c r="F45" s="628"/>
      <c r="G45" s="113"/>
      <c r="H45" s="46"/>
      <c r="I45" s="66"/>
      <c r="J45" s="118"/>
      <c r="K45" s="1"/>
    </row>
    <row r="46" spans="1:13" ht="16.5" customHeight="1" x14ac:dyDescent="0.3">
      <c r="B46" s="620"/>
      <c r="C46" s="220"/>
      <c r="D46" s="221" t="s">
        <v>0</v>
      </c>
      <c r="E46" s="615"/>
      <c r="F46" s="233">
        <v>1</v>
      </c>
      <c r="G46" s="231">
        <f>+SUM(G47:G49)</f>
        <v>15</v>
      </c>
      <c r="H46" s="466">
        <f>+SUM(H47:H49)</f>
        <v>8.3765456721180687E-3</v>
      </c>
      <c r="I46" s="224">
        <f>+SUMIF(I47:I49,"&gt;0",I47:I49)</f>
        <v>0</v>
      </c>
      <c r="J46" s="457" t="e">
        <f>+VLOOKUP(Ponderaciones!D46,Reporte!$J$3:$Y$26,13,FALSE)</f>
        <v>#N/A</v>
      </c>
    </row>
    <row r="47" spans="1:13" ht="16.5" customHeight="1" x14ac:dyDescent="0.3">
      <c r="B47" s="620"/>
      <c r="C47" s="226">
        <f>+VLOOKUP(D47,'Indicadores Generales'!$A$6:$E$60,5,FALSE)</f>
        <v>52</v>
      </c>
      <c r="D47" s="345" t="s">
        <v>188</v>
      </c>
      <c r="E47" s="615"/>
      <c r="F47" s="608">
        <f>+(F46*(COUNTA(D47:D49))/((F5*COUNTA(D6:D9))+(F10*COUNTA(D11:D13))+(F15*COUNTA(D16:D24))+(F25*(COUNTA(D26:D34)))+(F35*(COUNTA(D36:D42)))+(F43*(COUNTA(D44:D45)))+(F46*(COUNTA(D47:D49)))))</f>
        <v>2.7522935779816515E-2</v>
      </c>
      <c r="G47" s="235">
        <v>5</v>
      </c>
      <c r="H47" s="228">
        <f>+(E$5*$F$47*G47/$G$46)</f>
        <v>2.7921818907060232E-3</v>
      </c>
      <c r="I47" s="228" t="e">
        <f>+IF(J47&gt;0,H47*J47,0)</f>
        <v>#VALUE!</v>
      </c>
      <c r="J47" s="457" t="e">
        <f>+VLOOKUP(Ponderaciones!D47,Reporte!$J$3:$Y$250,13,FALSE)</f>
        <v>#VALUE!</v>
      </c>
    </row>
    <row r="48" spans="1:13" ht="16.5" customHeight="1" x14ac:dyDescent="0.3">
      <c r="B48" s="620"/>
      <c r="C48" s="226">
        <f>+VLOOKUP(D48,'Indicadores Generales'!$A$6:$E$60,5,FALSE)</f>
        <v>53</v>
      </c>
      <c r="D48" s="345" t="s">
        <v>474</v>
      </c>
      <c r="E48" s="615"/>
      <c r="F48" s="609"/>
      <c r="G48" s="227">
        <v>5</v>
      </c>
      <c r="H48" s="228">
        <f>+(E$5*$F$47*G48/$G$46)</f>
        <v>2.7921818907060232E-3</v>
      </c>
      <c r="I48" s="228" t="e">
        <f>+IF(J48&gt;0,H48*J48,0)</f>
        <v>#VALUE!</v>
      </c>
      <c r="J48" s="457" t="e">
        <f>+VLOOKUP(Ponderaciones!D48,Reporte!$J$3:$Y$250,13,FALSE)</f>
        <v>#VALUE!</v>
      </c>
    </row>
    <row r="49" spans="1:13" ht="17.25" customHeight="1" x14ac:dyDescent="0.3">
      <c r="B49" s="624"/>
      <c r="C49" s="226">
        <f>+VLOOKUP(D49,'Indicadores Generales'!$A$6:$E$60,5,FALSE)</f>
        <v>54</v>
      </c>
      <c r="D49" s="345" t="s">
        <v>473</v>
      </c>
      <c r="E49" s="632"/>
      <c r="F49" s="610"/>
      <c r="G49" s="227">
        <v>5</v>
      </c>
      <c r="H49" s="228">
        <f>+(E$5*$F$47*G49/$G$46)</f>
        <v>2.7921818907060232E-3</v>
      </c>
      <c r="I49" s="228" t="e">
        <f>+IF(J49&gt;0,H49*J49,0)</f>
        <v>#VALUE!</v>
      </c>
      <c r="J49" s="457" t="e">
        <f>+VLOOKUP(Ponderaciones!D49,Reporte!$J$3:$Y$250,13,FALSE)</f>
        <v>#VALUE!</v>
      </c>
    </row>
    <row r="50" spans="1:13" ht="16.5" customHeight="1" x14ac:dyDescent="0.3">
      <c r="B50" s="644" t="s">
        <v>88</v>
      </c>
      <c r="C50" s="220"/>
      <c r="D50" s="236" t="s">
        <v>88</v>
      </c>
      <c r="E50" s="237">
        <v>3</v>
      </c>
      <c r="F50" s="238">
        <f>+F52+F56+F60+F66+F79+F82</f>
        <v>1</v>
      </c>
      <c r="G50" s="238"/>
      <c r="H50" s="239">
        <f>+SUM(H51:H82)/2</f>
        <v>0.39130434782608697</v>
      </c>
      <c r="I50" s="239">
        <f>+I51+I55+I59+I65+I78+I81</f>
        <v>0.23377970758323888</v>
      </c>
      <c r="J50" s="457" t="e">
        <f>+VLOOKUP(Ponderaciones!D50,Reporte!$J$3:$Y$26,13,FALSE)</f>
        <v>#N/A</v>
      </c>
      <c r="K50" s="219"/>
      <c r="L50"/>
      <c r="M50"/>
    </row>
    <row r="51" spans="1:13" ht="16.5" customHeight="1" x14ac:dyDescent="0.3">
      <c r="B51" s="645"/>
      <c r="C51" s="220"/>
      <c r="D51" s="221" t="s">
        <v>39</v>
      </c>
      <c r="E51" s="629">
        <f>+($E$50*(COUNTIF(F51:F83,"&gt;=1")))/(($E$4*(COUNTIF(F5:F49,"&gt;=1")))+($E$50*(COUNTIF(F51:F83,"&gt;=1")))+($E$84*(COUNTIF(F85:F107,"&gt;=1")))+($E$108*1)+($E$115*1))</f>
        <v>0.39130434782608697</v>
      </c>
      <c r="F51" s="233">
        <v>2</v>
      </c>
      <c r="G51" s="231">
        <f>+SUM(G52:G54)</f>
        <v>4</v>
      </c>
      <c r="H51" s="224">
        <f>+SUM(H52:H54)</f>
        <v>1.0720667063728409E-2</v>
      </c>
      <c r="I51" s="224">
        <f>+SUMIF(I52:I54,"&gt;0",I52:I54)</f>
        <v>1.0720667063728409E-2</v>
      </c>
      <c r="J51" s="457" t="e">
        <f>+VLOOKUP(Ponderaciones!D51,Reporte!$J$3:$Y$26,13,FALSE)</f>
        <v>#N/A</v>
      </c>
      <c r="L51"/>
      <c r="M51"/>
    </row>
    <row r="52" spans="1:13" ht="16.5" hidden="1" x14ac:dyDescent="0.3">
      <c r="A52" s="1"/>
      <c r="B52" s="646"/>
      <c r="C52" s="18"/>
      <c r="D52" s="20"/>
      <c r="E52" s="630"/>
      <c r="F52" s="625">
        <f>+(F51*(COUNTA(D52:D54)))/(F51*(COUNTA(D52:D54))+(F55*COUNTA(D56:D58))+(F59*COUNTA(D60:D64))+((F65*COUNTA(D66:D77)))+(F78*(COUNTA(D79:D80)))+(F81*COUNTA(D82:D83)))</f>
        <v>2.7397260273972601E-2</v>
      </c>
      <c r="G52" s="110"/>
      <c r="H52" s="46"/>
      <c r="I52" s="66"/>
      <c r="J52" s="118" t="e">
        <f>+VLOOKUP(Ponderaciones!D52,Reporte!$J$3:$V$249,12,FALSE)</f>
        <v>#N/A</v>
      </c>
      <c r="K52" s="1"/>
    </row>
    <row r="53" spans="1:13" ht="28.5" x14ac:dyDescent="0.3">
      <c r="B53" s="645"/>
      <c r="C53" s="226">
        <f>+VLOOKUP(D53,'Indicadores Generales'!$A$6:$E$60,5,FALSE)</f>
        <v>3</v>
      </c>
      <c r="D53" s="345" t="s">
        <v>38</v>
      </c>
      <c r="E53" s="629"/>
      <c r="F53" s="598"/>
      <c r="G53" s="227">
        <v>4</v>
      </c>
      <c r="H53" s="228">
        <f>+(E$51*$F$52*G53/$G$51)</f>
        <v>1.0720667063728409E-2</v>
      </c>
      <c r="I53" s="228">
        <f>+IF(J53&gt;0,H53*J53,0)</f>
        <v>1.0720667063728409E-2</v>
      </c>
      <c r="J53" s="457">
        <f>+VLOOKUP(Ponderaciones!D53,Reporte!$J$3:$Y$250,13,FALSE)</f>
        <v>1</v>
      </c>
    </row>
    <row r="54" spans="1:13" ht="16.5" hidden="1" x14ac:dyDescent="0.3">
      <c r="A54" s="1"/>
      <c r="B54" s="646"/>
      <c r="C54" s="18"/>
      <c r="D54" s="20"/>
      <c r="E54" s="630"/>
      <c r="F54" s="607"/>
      <c r="G54" s="113"/>
      <c r="H54" s="46"/>
      <c r="I54" s="66"/>
      <c r="J54" s="118"/>
      <c r="K54" s="1"/>
    </row>
    <row r="55" spans="1:13" x14ac:dyDescent="0.3">
      <c r="B55" s="645"/>
      <c r="C55" s="220"/>
      <c r="D55" s="221" t="s">
        <v>242</v>
      </c>
      <c r="E55" s="629"/>
      <c r="F55" s="230">
        <v>4</v>
      </c>
      <c r="G55" s="231">
        <f>+SUM(G56:G58)</f>
        <v>3</v>
      </c>
      <c r="H55" s="224">
        <f>+SUM(H56:H58)</f>
        <v>2.1441334127456819E-2</v>
      </c>
      <c r="I55" s="224">
        <f>+SUMIF(I56:I58,"&gt;0",I56:I58)</f>
        <v>2.1441334127456819E-2</v>
      </c>
      <c r="J55" s="457" t="e">
        <f>+VLOOKUP(Ponderaciones!D55,Reporte!$J$3:$Y$26,13,FALSE)</f>
        <v>#N/A</v>
      </c>
    </row>
    <row r="56" spans="1:13" ht="26.45" customHeight="1" x14ac:dyDescent="0.3">
      <c r="B56" s="645"/>
      <c r="C56" s="226">
        <f>+VLOOKUP(D56,'Indicadores Generales'!$A$6:$E$60,5,FALSE)</f>
        <v>5</v>
      </c>
      <c r="D56" s="345" t="s">
        <v>168</v>
      </c>
      <c r="E56" s="629"/>
      <c r="F56" s="605">
        <f>+((F55*COUNTA(D56:D58)))/(F51*(COUNTA(D52:D54))+(F55*COUNTA(D56:D58))+(F59*COUNTA(D60:D64))+((F65*COUNTA(D66:D77)))+(F78*(COUNTA(D79:D80)))+(F81*COUNTA(D82:D83)))</f>
        <v>5.4794520547945202E-2</v>
      </c>
      <c r="G56" s="235">
        <v>3</v>
      </c>
      <c r="H56" s="228">
        <f>+(E$51*$F$56*G56/$G$55)</f>
        <v>2.1441334127456819E-2</v>
      </c>
      <c r="I56" s="228">
        <f>+IF(J56&gt;0,H56*J56,0)</f>
        <v>2.1441334127456819E-2</v>
      </c>
      <c r="J56" s="528">
        <f>+VLOOKUP(Ponderaciones!D56,Reporte!$J$3:$Y$250,13,FALSE)</f>
        <v>1</v>
      </c>
    </row>
    <row r="57" spans="1:13" ht="16.5" hidden="1" x14ac:dyDescent="0.3">
      <c r="A57" s="1"/>
      <c r="B57" s="647"/>
      <c r="C57" s="18"/>
      <c r="D57" s="20"/>
      <c r="E57" s="630"/>
      <c r="F57" s="606"/>
      <c r="G57" s="111"/>
      <c r="H57" s="46"/>
      <c r="I57" s="66"/>
      <c r="J57" s="118" t="e">
        <f>+VLOOKUP(Ponderaciones!D57,Reporte!$J$3:$V$249,12,FALSE)</f>
        <v>#N/A</v>
      </c>
      <c r="K57" s="1"/>
    </row>
    <row r="58" spans="1:13" ht="16.5" hidden="1" x14ac:dyDescent="0.3">
      <c r="A58" s="1"/>
      <c r="B58" s="646"/>
      <c r="C58" s="18"/>
      <c r="D58" s="20"/>
      <c r="E58" s="630"/>
      <c r="F58" s="607"/>
      <c r="G58" s="113"/>
      <c r="H58" s="46"/>
      <c r="I58" s="66"/>
      <c r="J58" s="118" t="e">
        <f>+VLOOKUP(Ponderaciones!D58,Reporte!$J$3:$V$249,12,FALSE)</f>
        <v>#N/A</v>
      </c>
      <c r="K58" s="1"/>
    </row>
    <row r="59" spans="1:13" x14ac:dyDescent="0.3">
      <c r="B59" s="645"/>
      <c r="C59" s="220"/>
      <c r="D59" s="221" t="s">
        <v>37</v>
      </c>
      <c r="E59" s="629"/>
      <c r="F59" s="233">
        <v>4</v>
      </c>
      <c r="G59" s="231">
        <f>+SUM(G60:G64)</f>
        <v>6</v>
      </c>
      <c r="H59" s="224">
        <f>+SUM(H60:H64)</f>
        <v>4.2882668254913638E-2</v>
      </c>
      <c r="I59" s="224">
        <f>+SUMIF(I60:I64,"&gt;0",I60:I64)</f>
        <v>4.2882668254913638E-2</v>
      </c>
      <c r="J59" s="457" t="e">
        <f>+VLOOKUP(Ponderaciones!D59,Reporte!$J$3:$Y$26,13,FALSE)</f>
        <v>#N/A</v>
      </c>
    </row>
    <row r="60" spans="1:13" ht="16.5" hidden="1" x14ac:dyDescent="0.3">
      <c r="A60" s="1"/>
      <c r="B60" s="646"/>
      <c r="C60" s="18"/>
      <c r="D60" s="20"/>
      <c r="E60" s="630"/>
      <c r="F60" s="625">
        <f>++(F59*(COUNTA(D60:D64)))/(F51*(COUNTA(D52:D54))+(F55*COUNTA(D56:D58))+(F59*COUNTA(D60:D64))+((F65*COUNTA(D66:D77)))+(F78*(COUNTA(D79:D80)))+(F81*COUNTA(D82:D83)))</f>
        <v>0.1095890410958904</v>
      </c>
      <c r="G60" s="110"/>
      <c r="H60" s="46"/>
      <c r="I60" s="66"/>
      <c r="J60" s="118"/>
      <c r="K60" s="1"/>
    </row>
    <row r="61" spans="1:13" ht="28.5" x14ac:dyDescent="0.3">
      <c r="B61" s="645"/>
      <c r="C61" s="226">
        <f>+VLOOKUP(D61,'Indicadores Generales'!$A$6:$E$60,5,FALSE)</f>
        <v>11</v>
      </c>
      <c r="D61" s="345" t="s">
        <v>351</v>
      </c>
      <c r="E61" s="629"/>
      <c r="F61" s="598"/>
      <c r="G61" s="227">
        <v>3</v>
      </c>
      <c r="H61" s="228">
        <f>+$E$51*$F$60*G61/$G$59</f>
        <v>2.1441334127456819E-2</v>
      </c>
      <c r="I61" s="228">
        <f>+IF(J61&gt;0,H61*J61,0)</f>
        <v>2.1441334127456819E-2</v>
      </c>
      <c r="J61" s="457">
        <f>+VLOOKUP(Ponderaciones!D61,Reporte!$J$3:$Y$250,13,FALSE)</f>
        <v>1</v>
      </c>
    </row>
    <row r="62" spans="1:13" ht="28.5" x14ac:dyDescent="0.3">
      <c r="B62" s="645"/>
      <c r="C62" s="226">
        <f>+VLOOKUP(D62,'Indicadores Generales'!$A$6:$E$60,5,FALSE)</f>
        <v>14</v>
      </c>
      <c r="D62" s="345" t="s">
        <v>181</v>
      </c>
      <c r="E62" s="629"/>
      <c r="F62" s="598"/>
      <c r="G62" s="227">
        <v>3</v>
      </c>
      <c r="H62" s="228">
        <f>+$E$51*$F$60*G62/$G$59</f>
        <v>2.1441334127456819E-2</v>
      </c>
      <c r="I62" s="228">
        <f>+IF(J62&gt;0,H62*J62,0)</f>
        <v>2.1441334127456819E-2</v>
      </c>
      <c r="J62" s="457">
        <f>+VLOOKUP(Ponderaciones!D62,Reporte!$J$3:$Y$250,13,FALSE)</f>
        <v>1</v>
      </c>
    </row>
    <row r="63" spans="1:13" ht="16.5" hidden="1" x14ac:dyDescent="0.3">
      <c r="A63" s="1"/>
      <c r="B63" s="646"/>
      <c r="C63" s="18"/>
      <c r="D63" s="20"/>
      <c r="E63" s="630"/>
      <c r="F63" s="606"/>
      <c r="G63" s="112"/>
      <c r="H63" s="46"/>
      <c r="I63" s="66"/>
      <c r="J63" s="118" t="e">
        <f>+VLOOKUP(Ponderaciones!D63,Reporte!$J$3:$V$249,12,FALSE)</f>
        <v>#N/A</v>
      </c>
      <c r="K63" s="1"/>
    </row>
    <row r="64" spans="1:13" ht="16.5" hidden="1" x14ac:dyDescent="0.3">
      <c r="A64" s="1"/>
      <c r="B64" s="646"/>
      <c r="C64" s="18"/>
      <c r="D64" s="20"/>
      <c r="E64" s="630"/>
      <c r="F64" s="607"/>
      <c r="G64" s="113"/>
      <c r="H64" s="46"/>
      <c r="I64" s="66"/>
      <c r="J64" s="118" t="e">
        <f>+VLOOKUP(Ponderaciones!D64,Reporte!$J$3:$V$249,12,FALSE)</f>
        <v>#N/A</v>
      </c>
      <c r="K64" s="1"/>
    </row>
    <row r="65" spans="1:11" x14ac:dyDescent="0.3">
      <c r="B65" s="645"/>
      <c r="C65" s="220"/>
      <c r="D65" s="221" t="s">
        <v>28</v>
      </c>
      <c r="E65" s="629"/>
      <c r="F65" s="233">
        <v>6</v>
      </c>
      <c r="G65" s="231">
        <f>+SUM(G66:G77)</f>
        <v>31</v>
      </c>
      <c r="H65" s="224">
        <f>+SUM(H66:H77)</f>
        <v>0.28945801072066707</v>
      </c>
      <c r="I65" s="224">
        <f>+SUMIF(I66:I77,"&gt;0",I66:I77)</f>
        <v>0.15873503813714002</v>
      </c>
    </row>
    <row r="66" spans="1:11" x14ac:dyDescent="0.3">
      <c r="B66" s="645"/>
      <c r="C66" s="226">
        <f>+VLOOKUP(D66,'Indicadores Generales'!$A$6:$E$60,5,FALSE)</f>
        <v>18</v>
      </c>
      <c r="D66" s="345" t="s">
        <v>173</v>
      </c>
      <c r="E66" s="629"/>
      <c r="F66" s="605">
        <f>+(F65*(COUNTA(D66:D77)))/(F51*(COUNTA(D52:D54))+(F55*COUNTA(D56:D58))+(F59*COUNTA(D60:D64))+((F65*COUNTA(D66:D77)))+(F78*(COUNTA(D79:D80)))+(F81*COUNTA(D82:D83)))</f>
        <v>0.73972602739726023</v>
      </c>
      <c r="G66" s="235">
        <v>4</v>
      </c>
      <c r="H66" s="228">
        <f t="shared" ref="H66:H74" si="3">+$E$51*$F$66*G66/$G$65</f>
        <v>3.734942073815059E-2</v>
      </c>
      <c r="I66" s="228">
        <f t="shared" ref="I66:I74" si="4">+IF(J66&gt;0,H66*J66,0)</f>
        <v>3.734942073815059E-2</v>
      </c>
      <c r="J66" s="457">
        <f>+VLOOKUP(Ponderaciones!D66,Reporte!$J$3:$Y$250,13,FALSE)</f>
        <v>1</v>
      </c>
    </row>
    <row r="67" spans="1:11" ht="25.9" customHeight="1" x14ac:dyDescent="0.3">
      <c r="B67" s="648"/>
      <c r="C67" s="226">
        <f>+VLOOKUP(D67,'Indicadores Generales'!$A$6:$E$60,5,FALSE)</f>
        <v>19</v>
      </c>
      <c r="D67" s="345" t="s">
        <v>544</v>
      </c>
      <c r="E67" s="629"/>
      <c r="F67" s="598"/>
      <c r="G67" s="227">
        <v>4</v>
      </c>
      <c r="H67" s="228">
        <f t="shared" si="3"/>
        <v>3.734942073815059E-2</v>
      </c>
      <c r="I67" s="228">
        <f t="shared" si="4"/>
        <v>3.734942073815059E-2</v>
      </c>
      <c r="J67" s="457">
        <f>+VLOOKUP(Ponderaciones!D67,Reporte!$J$3:$Y$250,13,FALSE)</f>
        <v>1</v>
      </c>
    </row>
    <row r="68" spans="1:11" ht="28.5" x14ac:dyDescent="0.3">
      <c r="B68" s="645"/>
      <c r="C68" s="226">
        <f>+VLOOKUP(D68,'Indicadores Generales'!$A$6:$E$60,5,FALSE)</f>
        <v>20</v>
      </c>
      <c r="D68" s="345" t="s">
        <v>545</v>
      </c>
      <c r="E68" s="629"/>
      <c r="F68" s="598"/>
      <c r="G68" s="227">
        <v>4</v>
      </c>
      <c r="H68" s="228">
        <f t="shared" si="3"/>
        <v>3.734942073815059E-2</v>
      </c>
      <c r="I68" s="228">
        <f t="shared" si="4"/>
        <v>3.734942073815059E-2</v>
      </c>
      <c r="J68" s="457">
        <f>+VLOOKUP(Ponderaciones!D68,Reporte!$J$3:$Y$250,13,FALSE)</f>
        <v>1</v>
      </c>
    </row>
    <row r="69" spans="1:11" ht="28.5" x14ac:dyDescent="0.4">
      <c r="B69" s="648"/>
      <c r="C69" s="226">
        <f>+VLOOKUP(D69,'Indicadores Generales'!$A$6:$E$60,5,FALSE)</f>
        <v>23</v>
      </c>
      <c r="D69" s="345" t="s">
        <v>551</v>
      </c>
      <c r="E69" s="629"/>
      <c r="F69" s="598"/>
      <c r="G69" s="227">
        <v>2</v>
      </c>
      <c r="H69" s="228">
        <f t="shared" si="3"/>
        <v>1.8674710369075295E-2</v>
      </c>
      <c r="I69" s="228">
        <f t="shared" si="4"/>
        <v>0</v>
      </c>
      <c r="J69" s="457">
        <f>+VLOOKUP(Ponderaciones!D69,Reporte!$J$3:$Y$250,13,FALSE)</f>
        <v>0</v>
      </c>
      <c r="K69" s="469"/>
    </row>
    <row r="70" spans="1:11" x14ac:dyDescent="0.3">
      <c r="B70" s="645"/>
      <c r="C70" s="226">
        <f>+VLOOKUP(D70,'Indicadores Generales'!$A$6:$E$60,5,FALSE)</f>
        <v>24</v>
      </c>
      <c r="D70" s="345" t="s">
        <v>96</v>
      </c>
      <c r="E70" s="629"/>
      <c r="F70" s="598"/>
      <c r="G70" s="227">
        <v>4</v>
      </c>
      <c r="H70" s="228">
        <f t="shared" si="3"/>
        <v>3.734942073815059E-2</v>
      </c>
      <c r="I70" s="228" t="e">
        <f t="shared" si="4"/>
        <v>#VALUE!</v>
      </c>
      <c r="J70" s="457" t="str">
        <f>+VLOOKUP(Ponderaciones!D70,Reporte!$J$3:$Y$250,13,FALSE)</f>
        <v>*</v>
      </c>
    </row>
    <row r="71" spans="1:11" x14ac:dyDescent="0.3">
      <c r="B71" s="645"/>
      <c r="C71" s="226">
        <f>+VLOOKUP(D71,'Indicadores Generales'!$A$6:$E$60,5,FALSE)</f>
        <v>25</v>
      </c>
      <c r="D71" s="345" t="s">
        <v>98</v>
      </c>
      <c r="E71" s="629"/>
      <c r="F71" s="598"/>
      <c r="G71" s="227">
        <v>1</v>
      </c>
      <c r="H71" s="228">
        <f t="shared" si="3"/>
        <v>9.3373551845376476E-3</v>
      </c>
      <c r="I71" s="228" t="e">
        <f t="shared" si="4"/>
        <v>#VALUE!</v>
      </c>
      <c r="J71" s="457" t="str">
        <f>+VLOOKUP(Ponderaciones!D71,Reporte!$J$3:$Y$250,13,FALSE)</f>
        <v>*</v>
      </c>
    </row>
    <row r="72" spans="1:11" x14ac:dyDescent="0.3">
      <c r="B72" s="648"/>
      <c r="C72" s="226">
        <f>+VLOOKUP(D72,'Indicadores Generales'!$A$6:$E$60,5,FALSE)</f>
        <v>26</v>
      </c>
      <c r="D72" s="345" t="s">
        <v>33</v>
      </c>
      <c r="E72" s="629"/>
      <c r="F72" s="598"/>
      <c r="G72" s="227">
        <v>3</v>
      </c>
      <c r="H72" s="228">
        <f t="shared" si="3"/>
        <v>2.8012065553612943E-2</v>
      </c>
      <c r="I72" s="228">
        <f t="shared" si="4"/>
        <v>0</v>
      </c>
      <c r="J72" s="457">
        <f>+VLOOKUP(Ponderaciones!D72,Reporte!$J$3:$Y$250,13,FALSE)</f>
        <v>0</v>
      </c>
    </row>
    <row r="73" spans="1:11" x14ac:dyDescent="0.3">
      <c r="B73" s="645"/>
      <c r="C73" s="226">
        <f>+VLOOKUP(D73,'Indicadores Generales'!$A$6:$E$60,5,FALSE)</f>
        <v>27</v>
      </c>
      <c r="D73" s="345" t="s">
        <v>32</v>
      </c>
      <c r="E73" s="629"/>
      <c r="F73" s="598"/>
      <c r="G73" s="227">
        <v>4</v>
      </c>
      <c r="H73" s="228">
        <f t="shared" si="3"/>
        <v>3.734942073815059E-2</v>
      </c>
      <c r="I73" s="228" t="e">
        <f t="shared" si="4"/>
        <v>#VALUE!</v>
      </c>
      <c r="J73" s="457" t="e">
        <f>+VLOOKUP(Ponderaciones!D73,Reporte!$J$3:$Y$250,13,FALSE)</f>
        <v>#VALUE!</v>
      </c>
    </row>
    <row r="74" spans="1:11" x14ac:dyDescent="0.3">
      <c r="B74" s="648"/>
      <c r="C74" s="226">
        <f>+VLOOKUP(D74,'Indicadores Generales'!$A$6:$E$60,5,FALSE)</f>
        <v>28</v>
      </c>
      <c r="D74" s="345" t="s">
        <v>353</v>
      </c>
      <c r="E74" s="629"/>
      <c r="F74" s="598"/>
      <c r="G74" s="227">
        <v>5</v>
      </c>
      <c r="H74" s="228">
        <f t="shared" si="3"/>
        <v>4.6686775922688238E-2</v>
      </c>
      <c r="I74" s="228">
        <f t="shared" si="4"/>
        <v>4.6686775922688238E-2</v>
      </c>
      <c r="J74" s="457">
        <f>+VLOOKUP(Ponderaciones!D74,Reporte!$J$3:$Y$250,13,FALSE)</f>
        <v>1</v>
      </c>
    </row>
    <row r="75" spans="1:11" ht="16.5" hidden="1" x14ac:dyDescent="0.3">
      <c r="A75" s="1"/>
      <c r="B75" s="647"/>
      <c r="C75" s="18"/>
      <c r="D75" s="20"/>
      <c r="E75" s="630"/>
      <c r="F75" s="606"/>
      <c r="G75" s="111"/>
      <c r="H75" s="46"/>
      <c r="I75" s="66"/>
      <c r="J75" s="118" t="e">
        <f>+VLOOKUP(Ponderaciones!D75,Reporte!$J$3:$V$249,12,FALSE)</f>
        <v>#N/A</v>
      </c>
      <c r="K75" s="1"/>
    </row>
    <row r="76" spans="1:11" ht="16.5" hidden="1" x14ac:dyDescent="0.3">
      <c r="A76" s="1"/>
      <c r="B76" s="647"/>
      <c r="C76" s="18"/>
      <c r="D76" s="20"/>
      <c r="E76" s="630"/>
      <c r="F76" s="606"/>
      <c r="G76" s="111"/>
      <c r="H76" s="46"/>
      <c r="I76" s="66"/>
      <c r="J76" s="118" t="e">
        <f>+VLOOKUP(Ponderaciones!D76,Reporte!$J$3:$V$249,12,FALSE)</f>
        <v>#N/A</v>
      </c>
      <c r="K76" s="1"/>
    </row>
    <row r="77" spans="1:11" ht="16.5" hidden="1" x14ac:dyDescent="0.3">
      <c r="A77" s="1"/>
      <c r="B77" s="646"/>
      <c r="C77" s="18"/>
      <c r="D77" s="20"/>
      <c r="E77" s="630"/>
      <c r="F77" s="607"/>
      <c r="G77" s="113"/>
      <c r="H77" s="46"/>
      <c r="I77" s="66"/>
      <c r="J77" s="118"/>
      <c r="K77" s="1"/>
    </row>
    <row r="78" spans="1:11" x14ac:dyDescent="0.3">
      <c r="B78" s="645"/>
      <c r="C78" s="220"/>
      <c r="D78" s="221" t="s">
        <v>21</v>
      </c>
      <c r="E78" s="629"/>
      <c r="F78" s="233">
        <v>5</v>
      </c>
      <c r="G78" s="231">
        <f>+SUM(G79:G80)</f>
        <v>4</v>
      </c>
      <c r="H78" s="224">
        <f>+SUM(H79:H80)</f>
        <v>2.6801667659321023E-2</v>
      </c>
      <c r="I78" s="224">
        <f>+SUMIF(I79:I80,"&gt;0",I79:I80)</f>
        <v>0</v>
      </c>
      <c r="J78" s="457" t="e">
        <f>+VLOOKUP(Ponderaciones!D78,Reporte!$J$3:$Y$26,13,FALSE)</f>
        <v>#N/A</v>
      </c>
    </row>
    <row r="79" spans="1:11" s="74" customFormat="1" ht="20.25" customHeight="1" x14ac:dyDescent="0.3">
      <c r="A79" s="446"/>
      <c r="B79" s="645"/>
      <c r="C79" s="413">
        <f>+VLOOKUP(D79,'Indicadores Generales'!$A$6:$E$60,5,FALSE)</f>
        <v>45</v>
      </c>
      <c r="D79" s="345" t="s">
        <v>178</v>
      </c>
      <c r="E79" s="629"/>
      <c r="F79" s="605">
        <f>+(F78*(COUNTA(D79:D80)))/(F51*(COUNTA(D52:D54))+(F55*COUNTA(D56:D58))+(F59*COUNTA(D60:D64))+((F65*COUNTA(D66:D77)))+(F78*(COUNTA(D79:D80)))+(F81*COUNTA(D82:D83)))</f>
        <v>6.8493150684931503E-2</v>
      </c>
      <c r="G79" s="235">
        <v>4</v>
      </c>
      <c r="H79" s="228">
        <f>+$E$51*$F$79*G79/$G$78</f>
        <v>2.6801667659321023E-2</v>
      </c>
      <c r="I79" s="228" t="e">
        <f>+IF(J79&gt;0,H79*J79,0)</f>
        <v>#VALUE!</v>
      </c>
      <c r="J79" s="457" t="str">
        <f>+VLOOKUP(Ponderaciones!D79,Reporte!$J$3:$Y$250,13,FALSE)</f>
        <v>*</v>
      </c>
      <c r="K79" s="446"/>
    </row>
    <row r="80" spans="1:11" ht="16.5" hidden="1" x14ac:dyDescent="0.3">
      <c r="A80" s="1"/>
      <c r="B80" s="166"/>
      <c r="C80" s="198"/>
      <c r="D80" s="20"/>
      <c r="E80" s="630"/>
      <c r="F80" s="607"/>
      <c r="G80" s="111"/>
      <c r="H80" s="46"/>
      <c r="I80" s="66"/>
      <c r="J80" s="118"/>
      <c r="K80" s="1"/>
    </row>
    <row r="81" spans="1:13" hidden="1" x14ac:dyDescent="0.3">
      <c r="B81" s="240"/>
      <c r="C81" s="220"/>
      <c r="D81" s="221"/>
      <c r="E81" s="629"/>
      <c r="F81" s="230">
        <v>1</v>
      </c>
      <c r="G81" s="241">
        <f>+SUM(G82:G83)</f>
        <v>0</v>
      </c>
      <c r="H81" s="224">
        <f>+SUM(H82:H82)</f>
        <v>0</v>
      </c>
      <c r="I81" s="224">
        <f>+SUMIF(I82:I83,"&gt;0",I82:I84)</f>
        <v>0</v>
      </c>
      <c r="J81" s="457" t="e">
        <f>+VLOOKUP(Ponderaciones!D81,Reporte!$J$3:$Y$26,13,FALSE)</f>
        <v>#N/A</v>
      </c>
    </row>
    <row r="82" spans="1:13" ht="16.5" hidden="1" x14ac:dyDescent="0.3">
      <c r="A82" s="1"/>
      <c r="B82" s="45"/>
      <c r="C82" s="18"/>
      <c r="D82" s="62"/>
      <c r="E82" s="630"/>
      <c r="F82" s="600">
        <f>+((F81*COUNTA(D82:D83)))/(F51*(COUNTA(D52:D54))+(F55*COUNTA(D56:D58))+(F59*COUNTA(D60:D64))+((F65*COUNTA(D66:D77)))+(F78*(COUNTA(D79:D80)))+(F81*COUNTA(D82:D83)))</f>
        <v>0</v>
      </c>
      <c r="G82" s="116"/>
      <c r="H82" s="46"/>
      <c r="I82" s="66"/>
      <c r="J82" s="118" t="e">
        <f>+VLOOKUP(Ponderaciones!D82,Reporte!$J$3:$V$249,12,FALSE)</f>
        <v>#N/A</v>
      </c>
      <c r="K82" s="1"/>
    </row>
    <row r="83" spans="1:13" ht="16.5" hidden="1" x14ac:dyDescent="0.3">
      <c r="A83" s="1"/>
      <c r="B83" s="45"/>
      <c r="C83" s="18"/>
      <c r="D83" s="20"/>
      <c r="E83" s="630"/>
      <c r="F83" s="601"/>
      <c r="G83" s="113"/>
      <c r="H83" s="46"/>
      <c r="I83" s="66"/>
      <c r="J83" s="118" t="e">
        <f>+VLOOKUP(Ponderaciones!D83,Reporte!$J$3:$V$249,12,FALSE)</f>
        <v>#N/A</v>
      </c>
      <c r="K83" s="1"/>
    </row>
    <row r="84" spans="1:13" x14ac:dyDescent="0.3">
      <c r="B84" s="642" t="s">
        <v>89</v>
      </c>
      <c r="C84" s="220"/>
      <c r="D84" s="242" t="s">
        <v>89</v>
      </c>
      <c r="E84" s="243">
        <v>4</v>
      </c>
      <c r="F84" s="244">
        <f>+F86+F93+F103</f>
        <v>0.99999999999999989</v>
      </c>
      <c r="G84" s="244"/>
      <c r="H84" s="467">
        <f>+SUM(H85:H107)/2</f>
        <v>0.26086956521739124</v>
      </c>
      <c r="I84" s="245">
        <f>+I85+I92+I102</f>
        <v>0</v>
      </c>
      <c r="J84" s="457" t="e">
        <f>+VLOOKUP(Ponderaciones!D84,Reporte!$J$3:$Y$26,13,FALSE)</f>
        <v>#N/A</v>
      </c>
    </row>
    <row r="85" spans="1:13" ht="16.5" customHeight="1" x14ac:dyDescent="0.3">
      <c r="B85" s="642"/>
      <c r="C85" s="220"/>
      <c r="D85" s="246" t="s">
        <v>28</v>
      </c>
      <c r="E85" s="629">
        <f>+($E$84*(COUNTIF(F85:F107,"&gt;=1")))/(($E$4*(COUNTIF(F5:F49,"&gt;=1")))+($E$50*(COUNTIF(F51:F83,"&gt;=1")))+($E$84*(COUNTIF(F85:F107,"&gt;=1")))+($E$108*1)+($E$115*1))</f>
        <v>0.2608695652173913</v>
      </c>
      <c r="F85" s="233">
        <v>6</v>
      </c>
      <c r="G85" s="231">
        <f>+SUM(G86:G91)</f>
        <v>14</v>
      </c>
      <c r="H85" s="224">
        <f>+SUM(H86:H91)</f>
        <v>9.3445814406229719E-2</v>
      </c>
      <c r="I85" s="224">
        <f>+SUMIF(I86:I91,"&gt;0",I86:I91)</f>
        <v>0</v>
      </c>
      <c r="J85" s="457" t="e">
        <f>+VLOOKUP(Ponderaciones!D85,Reporte!$J$3:$Y$26,13,FALSE)</f>
        <v>#N/A</v>
      </c>
    </row>
    <row r="86" spans="1:13" x14ac:dyDescent="0.3">
      <c r="B86" s="642"/>
      <c r="C86" s="226">
        <f>+VLOOKUP(D86,'Indicadores Generales'!$A$6:$E$60,5,FALSE)</f>
        <v>30</v>
      </c>
      <c r="D86" s="168" t="s">
        <v>187</v>
      </c>
      <c r="E86" s="629"/>
      <c r="F86" s="602">
        <f>(F85*(COUNTA(D86:D91)))/((F85*(COUNTA(D86:D91)))+(F92*(COUNTA(D93:D101)))+(F102*(COUNTA(D103:D107))))</f>
        <v>0.35820895522388058</v>
      </c>
      <c r="G86" s="235">
        <v>3</v>
      </c>
      <c r="H86" s="228">
        <f>+$E$85*$F$86*G86/$G$85</f>
        <v>2.0024103087049223E-2</v>
      </c>
      <c r="I86" s="228" t="e">
        <f>+IF(J86&gt;0,H86*J86,0)</f>
        <v>#VALUE!</v>
      </c>
      <c r="J86" s="457" t="e">
        <f>+VLOOKUP(Ponderaciones!D86,Reporte!$J$3:$Y$250,13,FALSE)</f>
        <v>#VALUE!</v>
      </c>
    </row>
    <row r="87" spans="1:13" x14ac:dyDescent="0.3">
      <c r="B87" s="642"/>
      <c r="C87" s="226">
        <f>+VLOOKUP(D87,'Indicadores Generales'!$A$6:$E$60,5,FALSE)</f>
        <v>31</v>
      </c>
      <c r="D87" s="168" t="s">
        <v>358</v>
      </c>
      <c r="E87" s="629"/>
      <c r="F87" s="603"/>
      <c r="G87" s="227">
        <v>3</v>
      </c>
      <c r="H87" s="228">
        <f>+$E$85*$F$86*G87/$G$85</f>
        <v>2.0024103087049223E-2</v>
      </c>
      <c r="I87" s="228" t="e">
        <f>+IF(J87&gt;0,H87*J87,0)</f>
        <v>#VALUE!</v>
      </c>
      <c r="J87" s="457" t="e">
        <f>+VLOOKUP(Ponderaciones!D87,Reporte!$J$3:$Y$250,13,FALSE)</f>
        <v>#VALUE!</v>
      </c>
    </row>
    <row r="88" spans="1:13" hidden="1" x14ac:dyDescent="0.3">
      <c r="B88" s="642"/>
      <c r="C88" s="226"/>
      <c r="D88" s="168"/>
      <c r="E88" s="629"/>
      <c r="F88" s="603"/>
      <c r="G88" s="227"/>
      <c r="H88" s="228"/>
      <c r="I88" s="228"/>
      <c r="J88" s="457" t="e">
        <f>+VLOOKUP(Ponderaciones!D88,Reporte!$J$3:$Y$250,13,FALSE)</f>
        <v>#N/A</v>
      </c>
    </row>
    <row r="89" spans="1:13" x14ac:dyDescent="0.3">
      <c r="B89" s="642"/>
      <c r="C89" s="226">
        <f>+VLOOKUP(D89,'Indicadores Generales'!$A$6:$E$60,5,FALSE)</f>
        <v>32</v>
      </c>
      <c r="D89" s="168" t="s">
        <v>477</v>
      </c>
      <c r="E89" s="629"/>
      <c r="F89" s="603"/>
      <c r="G89" s="227">
        <v>4</v>
      </c>
      <c r="H89" s="228">
        <f>+$E$85*$F$86*G89/$G$85</f>
        <v>2.6698804116065632E-2</v>
      </c>
      <c r="I89" s="228" t="e">
        <f>+IF(J89&gt;0,H89*J89,0)</f>
        <v>#VALUE!</v>
      </c>
      <c r="J89" s="457" t="e">
        <f>+VLOOKUP(Ponderaciones!D89,Reporte!$J$3:$Y$250,13,FALSE)</f>
        <v>#VALUE!</v>
      </c>
    </row>
    <row r="90" spans="1:13" x14ac:dyDescent="0.3">
      <c r="B90" s="642"/>
      <c r="C90" s="226">
        <f>+VLOOKUP(D90,'Indicadores Generales'!$A$6:$E$60,5,FALSE)</f>
        <v>33</v>
      </c>
      <c r="D90" s="168" t="s">
        <v>176</v>
      </c>
      <c r="E90" s="629"/>
      <c r="F90" s="603"/>
      <c r="G90" s="227">
        <v>4</v>
      </c>
      <c r="H90" s="228">
        <f>+$E$85*$F$86*G90/$G$85</f>
        <v>2.6698804116065632E-2</v>
      </c>
      <c r="I90" s="228" t="e">
        <f>+IF(J90&gt;0,H90*J90,0)</f>
        <v>#VALUE!</v>
      </c>
      <c r="J90" s="457" t="e">
        <f>+VLOOKUP(Ponderaciones!D90,Reporte!$J$3:$Y$250,13,FALSE)</f>
        <v>#VALUE!</v>
      </c>
    </row>
    <row r="91" spans="1:13" ht="16.5" hidden="1" customHeight="1" x14ac:dyDescent="0.3">
      <c r="A91" s="1"/>
      <c r="B91" s="643"/>
      <c r="C91" s="18"/>
      <c r="D91" s="24"/>
      <c r="E91" s="630"/>
      <c r="F91" s="604"/>
      <c r="G91" s="113"/>
      <c r="H91" s="46"/>
      <c r="I91" s="66"/>
      <c r="J91" s="118"/>
      <c r="K91" s="1"/>
    </row>
    <row r="92" spans="1:13" x14ac:dyDescent="0.3">
      <c r="B92" s="642"/>
      <c r="C92" s="220"/>
      <c r="D92" s="246" t="s">
        <v>21</v>
      </c>
      <c r="E92" s="629"/>
      <c r="F92" s="233">
        <v>5</v>
      </c>
      <c r="G92" s="231">
        <f>+SUM(G93:G101)</f>
        <v>30</v>
      </c>
      <c r="H92" s="224">
        <f>+SUM(H93:H101)</f>
        <v>0.15574302401038284</v>
      </c>
      <c r="I92" s="224">
        <f>+SUMIF(I93:I101,"&gt;0",I93:I101)</f>
        <v>0</v>
      </c>
      <c r="M92" s="42"/>
    </row>
    <row r="93" spans="1:13" x14ac:dyDescent="0.3">
      <c r="B93" s="642"/>
      <c r="C93" s="226">
        <f>+VLOOKUP(D93,'Indicadores Generales'!$A$6:$E$60,5,FALSE)</f>
        <v>35</v>
      </c>
      <c r="D93" s="168" t="s">
        <v>101</v>
      </c>
      <c r="E93" s="629"/>
      <c r="F93" s="626">
        <f>(F92*(COUNTA(D93:D101)))/((F85*(COUNTA(D86:D91)))+(F92*(COUNTA(D93:D101))+(F102*(COUNTA(D103:D107)))))</f>
        <v>0.59701492537313428</v>
      </c>
      <c r="G93" s="235">
        <v>3</v>
      </c>
      <c r="H93" s="228">
        <f t="shared" ref="H93:H100" si="5">+$E$85*$F$93*G93/$G$92</f>
        <v>1.5574302401038282E-2</v>
      </c>
      <c r="I93" s="228" t="e">
        <f t="shared" ref="I93:I100" si="6">+IF(J93&gt;0,H93*J93,0)</f>
        <v>#VALUE!</v>
      </c>
      <c r="J93" s="457" t="e">
        <f>+VLOOKUP(Ponderaciones!D93,Reporte!$J$3:$Y$250,13,FALSE)</f>
        <v>#VALUE!</v>
      </c>
    </row>
    <row r="94" spans="1:13" x14ac:dyDescent="0.3">
      <c r="B94" s="642"/>
      <c r="C94" s="226">
        <f>+VLOOKUP(D94,'Indicadores Generales'!$A$6:$E$60,5,FALSE)</f>
        <v>36</v>
      </c>
      <c r="D94" s="168" t="s">
        <v>102</v>
      </c>
      <c r="E94" s="629"/>
      <c r="F94" s="594"/>
      <c r="G94" s="235">
        <v>3</v>
      </c>
      <c r="H94" s="228">
        <f t="shared" si="5"/>
        <v>1.5574302401038282E-2</v>
      </c>
      <c r="I94" s="228" t="e">
        <f t="shared" si="6"/>
        <v>#VALUE!</v>
      </c>
      <c r="J94" s="457" t="e">
        <f>+VLOOKUP(Ponderaciones!D94,Reporte!$J$3:$Y$250,13,FALSE)</f>
        <v>#VALUE!</v>
      </c>
    </row>
    <row r="95" spans="1:13" x14ac:dyDescent="0.3">
      <c r="B95" s="642"/>
      <c r="C95" s="226">
        <f>+VLOOKUP(D95,'Indicadores Generales'!$A$6:$E$60,5,FALSE)</f>
        <v>38</v>
      </c>
      <c r="D95" s="168" t="s">
        <v>293</v>
      </c>
      <c r="E95" s="629"/>
      <c r="F95" s="594"/>
      <c r="G95" s="235">
        <v>3</v>
      </c>
      <c r="H95" s="228">
        <f t="shared" si="5"/>
        <v>1.5574302401038282E-2</v>
      </c>
      <c r="I95" s="228" t="e">
        <f t="shared" si="6"/>
        <v>#VALUE!</v>
      </c>
      <c r="J95" s="457" t="e">
        <f>+VLOOKUP(Ponderaciones!D95,Reporte!$J$3:$Y$250,13,FALSE)</f>
        <v>#VALUE!</v>
      </c>
    </row>
    <row r="96" spans="1:13" x14ac:dyDescent="0.3">
      <c r="B96" s="642"/>
      <c r="C96" s="226">
        <f>+VLOOKUP(D96,'Indicadores Generales'!$A$6:$E$60,5,FALSE)</f>
        <v>40</v>
      </c>
      <c r="D96" s="168" t="s">
        <v>627</v>
      </c>
      <c r="E96" s="629"/>
      <c r="F96" s="594"/>
      <c r="G96" s="227">
        <v>3</v>
      </c>
      <c r="H96" s="228">
        <f t="shared" si="5"/>
        <v>1.5574302401038282E-2</v>
      </c>
      <c r="I96" s="228" t="e">
        <f t="shared" si="6"/>
        <v>#VALUE!</v>
      </c>
      <c r="J96" s="457" t="e">
        <f>+VLOOKUP(Ponderaciones!D96,Reporte!$J$3:$Y$250,13,FALSE)</f>
        <v>#VALUE!</v>
      </c>
    </row>
    <row r="97" spans="1:13" x14ac:dyDescent="0.3">
      <c r="B97" s="642"/>
      <c r="C97" s="226">
        <f>+VLOOKUP(D97,'Indicadores Generales'!$A$6:$E$60,5,FALSE)</f>
        <v>41</v>
      </c>
      <c r="D97" s="168" t="s">
        <v>529</v>
      </c>
      <c r="E97" s="629"/>
      <c r="F97" s="594"/>
      <c r="G97" s="227">
        <v>5</v>
      </c>
      <c r="H97" s="228">
        <f>+$E$85*$F$93*G97/$G$92</f>
        <v>2.5957170668397141E-2</v>
      </c>
      <c r="I97" s="228" t="e">
        <f>+IF(J97&gt;0,H97*J97,0)</f>
        <v>#VALUE!</v>
      </c>
      <c r="J97" s="457" t="e">
        <f>+VLOOKUP(Ponderaciones!D97,Reporte!$J$3:$Y$250,13,FALSE)</f>
        <v>#VALUE!</v>
      </c>
    </row>
    <row r="98" spans="1:13" x14ac:dyDescent="0.3">
      <c r="B98" s="642"/>
      <c r="C98" s="226">
        <f>+VLOOKUP(D98,'Indicadores Generales'!$A$6:$E$60,5,FALSE)</f>
        <v>42</v>
      </c>
      <c r="D98" s="168" t="s">
        <v>177</v>
      </c>
      <c r="E98" s="629"/>
      <c r="F98" s="594"/>
      <c r="G98" s="227">
        <v>4</v>
      </c>
      <c r="H98" s="228">
        <f t="shared" si="5"/>
        <v>2.0765736534717711E-2</v>
      </c>
      <c r="I98" s="228" t="e">
        <f t="shared" si="6"/>
        <v>#VALUE!</v>
      </c>
      <c r="J98" s="457" t="e">
        <f>+VLOOKUP(Ponderaciones!D98,Reporte!$J$3:$Y$250,13,FALSE)</f>
        <v>#VALUE!</v>
      </c>
    </row>
    <row r="99" spans="1:13" x14ac:dyDescent="0.3">
      <c r="B99" s="642"/>
      <c r="C99" s="226">
        <f>+VLOOKUP(D99,'Indicadores Generales'!$A$6:$E$60,5,FALSE)</f>
        <v>46</v>
      </c>
      <c r="D99" s="168" t="s">
        <v>20</v>
      </c>
      <c r="E99" s="629"/>
      <c r="F99" s="594"/>
      <c r="G99" s="227">
        <v>4</v>
      </c>
      <c r="H99" s="228">
        <f t="shared" si="5"/>
        <v>2.0765736534717711E-2</v>
      </c>
      <c r="I99" s="228" t="e">
        <f t="shared" si="6"/>
        <v>#VALUE!</v>
      </c>
      <c r="J99" s="457" t="e">
        <f>+VLOOKUP(Ponderaciones!D99,Reporte!$J$3:$Y$250,13,FALSE)</f>
        <v>#VALUE!</v>
      </c>
    </row>
    <row r="100" spans="1:13" x14ac:dyDescent="0.3">
      <c r="B100" s="642"/>
      <c r="C100" s="226">
        <f>+VLOOKUP(D100,'Indicadores Generales'!$A$6:$E$60,5,FALSE)</f>
        <v>48</v>
      </c>
      <c r="D100" s="168" t="s">
        <v>340</v>
      </c>
      <c r="E100" s="629"/>
      <c r="F100" s="594"/>
      <c r="G100" s="227">
        <v>5</v>
      </c>
      <c r="H100" s="228">
        <f t="shared" si="5"/>
        <v>2.5957170668397141E-2</v>
      </c>
      <c r="I100" s="228" t="e">
        <f t="shared" si="6"/>
        <v>#VALUE!</v>
      </c>
      <c r="J100" s="457" t="e">
        <f>+VLOOKUP(Ponderaciones!D100,Reporte!$J$3:$Y$250,13,FALSE)</f>
        <v>#VALUE!</v>
      </c>
    </row>
    <row r="101" spans="1:13" ht="16.5" hidden="1" customHeight="1" x14ac:dyDescent="0.3">
      <c r="A101" s="1"/>
      <c r="B101" s="643"/>
      <c r="C101" s="18"/>
      <c r="D101" s="24"/>
      <c r="E101" s="630"/>
      <c r="F101" s="628"/>
      <c r="G101" s="113"/>
      <c r="H101" s="46"/>
      <c r="I101" s="66"/>
      <c r="J101" s="118" t="e">
        <f>+VLOOKUP(Ponderaciones!D101,Reporte!$J$3:$V$249,12,FALSE)</f>
        <v>#N/A</v>
      </c>
      <c r="K101" s="1"/>
    </row>
    <row r="102" spans="1:13" x14ac:dyDescent="0.3">
      <c r="B102" s="642"/>
      <c r="C102" s="220"/>
      <c r="D102" s="246" t="s">
        <v>15</v>
      </c>
      <c r="E102" s="629"/>
      <c r="F102" s="233">
        <v>3</v>
      </c>
      <c r="G102" s="231">
        <f>+SUM(G103:G107)</f>
        <v>4</v>
      </c>
      <c r="H102" s="224">
        <f>+SUM(H103:H107)</f>
        <v>1.1680726800778715E-2</v>
      </c>
      <c r="I102" s="224">
        <f>+SUMIF(I103:I107,"&gt;0",I103:I107)</f>
        <v>0</v>
      </c>
      <c r="J102" s="457" t="e">
        <f>+VLOOKUP(Ponderaciones!D102,Reporte!$L$3:$Y$26,13,FALSE)</f>
        <v>#N/A</v>
      </c>
    </row>
    <row r="103" spans="1:13" x14ac:dyDescent="0.3">
      <c r="B103" s="642"/>
      <c r="C103" s="226">
        <f>+VLOOKUP(D103,'Indicadores Generales'!$A$6:$E$60,5,FALSE)</f>
        <v>50</v>
      </c>
      <c r="D103" s="168" t="s">
        <v>95</v>
      </c>
      <c r="E103" s="629"/>
      <c r="F103" s="626">
        <f>(F102*(COUNTA(D103:D107)))/((F85*(COUNTA(D86:D91)))+(F92*(COUNTA(D93:D101))+(F102*(COUNTA(D103:D107)))))</f>
        <v>4.4776119402985072E-2</v>
      </c>
      <c r="G103" s="235">
        <v>4</v>
      </c>
      <c r="H103" s="228">
        <f>+$E$85*$F$103*G103/$G$102</f>
        <v>1.1680726800778715E-2</v>
      </c>
      <c r="I103" s="228" t="e">
        <f>+IF(J103&gt;0,H103*J103,0)</f>
        <v>#N/A</v>
      </c>
      <c r="J103" s="457" t="e">
        <f>+VLOOKUP(Ponderaciones!D103,Reporte!$L$3:$Y$26,13,FALSE)</f>
        <v>#N/A</v>
      </c>
    </row>
    <row r="104" spans="1:13" ht="16.5" hidden="1" x14ac:dyDescent="0.3">
      <c r="A104" s="1"/>
      <c r="B104" s="643"/>
      <c r="C104" s="18"/>
      <c r="D104" s="102"/>
      <c r="E104" s="630"/>
      <c r="F104" s="627"/>
      <c r="G104" s="116"/>
      <c r="H104" s="46"/>
      <c r="I104" s="66"/>
      <c r="J104" s="118"/>
      <c r="K104" s="1"/>
    </row>
    <row r="105" spans="1:13" ht="16.5" hidden="1" x14ac:dyDescent="0.3">
      <c r="A105" s="1"/>
      <c r="B105" s="643"/>
      <c r="C105" s="18"/>
      <c r="D105" s="102"/>
      <c r="E105" s="630"/>
      <c r="F105" s="627"/>
      <c r="G105" s="116"/>
      <c r="H105" s="46"/>
      <c r="I105" s="66"/>
      <c r="J105" s="118"/>
      <c r="K105" s="1"/>
    </row>
    <row r="106" spans="1:13" ht="16.5" hidden="1" x14ac:dyDescent="0.3">
      <c r="A106" s="1"/>
      <c r="B106" s="643"/>
      <c r="C106" s="18"/>
      <c r="D106" s="4"/>
      <c r="E106" s="630"/>
      <c r="F106" s="627"/>
      <c r="G106" s="111"/>
      <c r="H106" s="46"/>
      <c r="I106" s="66"/>
      <c r="J106" s="118"/>
      <c r="K106" s="1"/>
    </row>
    <row r="107" spans="1:13" ht="16.5" hidden="1" customHeight="1" x14ac:dyDescent="0.3">
      <c r="A107" s="1"/>
      <c r="B107" s="643"/>
      <c r="C107" s="18"/>
      <c r="D107" s="26"/>
      <c r="E107" s="630"/>
      <c r="F107" s="628"/>
      <c r="G107" s="111"/>
      <c r="H107" s="46"/>
      <c r="I107" s="66"/>
      <c r="J107" s="118"/>
      <c r="K107" s="1"/>
      <c r="L107" s="42"/>
    </row>
    <row r="108" spans="1:13" x14ac:dyDescent="0.3">
      <c r="B108" s="247"/>
      <c r="C108" s="220"/>
      <c r="D108" s="248" t="s">
        <v>90</v>
      </c>
      <c r="E108" s="249">
        <v>1</v>
      </c>
      <c r="F108" s="250">
        <f>+F110</f>
        <v>1</v>
      </c>
      <c r="G108" s="250"/>
      <c r="H108" s="468">
        <f>+SUM(H109:H114)/2</f>
        <v>2.1739130434782608E-2</v>
      </c>
      <c r="I108" s="251">
        <f>+I109</f>
        <v>0</v>
      </c>
      <c r="J108" s="457" t="e">
        <f>+VLOOKUP(Ponderaciones!D108,Reporte!$L$3:$Y$26,13,FALSE)</f>
        <v>#N/A</v>
      </c>
      <c r="L108" s="40"/>
    </row>
    <row r="109" spans="1:13" ht="14.25" customHeight="1" x14ac:dyDescent="0.3">
      <c r="B109" s="611" t="s">
        <v>90</v>
      </c>
      <c r="C109" s="220"/>
      <c r="D109" s="246" t="s">
        <v>0</v>
      </c>
      <c r="E109" s="613">
        <f>+($E$108*1)/(($E$4*(COUNTIF(F5:F49,"&gt;=1")))+($E$50*(COUNTIF(F51:F83,"&gt;=1")))+($E$84*(COUNTIF(F85:F107,"&gt;=1")))+($E$108*1)+($E$115*1))</f>
        <v>2.1739130434782608E-2</v>
      </c>
      <c r="F109" s="252">
        <v>1</v>
      </c>
      <c r="G109" s="231">
        <f>+SUM(G110:G114)</f>
        <v>6</v>
      </c>
      <c r="H109" s="224">
        <f>+SUM(H110:H114)</f>
        <v>2.1739130434782608E-2</v>
      </c>
      <c r="I109" s="224">
        <f>+SUMIF(I110:I114,"&gt;0",I110:I114)</f>
        <v>0</v>
      </c>
      <c r="J109" s="457" t="e">
        <f>+VLOOKUP(Ponderaciones!D109,Reporte!$L$3:$Y$26,13,FALSE)</f>
        <v>#N/A</v>
      </c>
    </row>
    <row r="110" spans="1:13" ht="16.5" hidden="1" x14ac:dyDescent="0.3">
      <c r="A110" s="1"/>
      <c r="B110" s="612"/>
      <c r="C110" s="18"/>
      <c r="D110" s="24"/>
      <c r="E110" s="614"/>
      <c r="F110" s="633">
        <f>(F109*(COUNTA(D110:D114)))/+(F109*(COUNTA(D110:D114)))</f>
        <v>1</v>
      </c>
      <c r="G110" s="111"/>
      <c r="H110" s="46"/>
      <c r="I110" s="66"/>
      <c r="J110" s="118" t="e">
        <f>+VLOOKUP(Ponderaciones!D110,Reporte!$J$3:$V$249,12,FALSE)</f>
        <v>#N/A</v>
      </c>
      <c r="K110" s="1"/>
    </row>
    <row r="111" spans="1:13" x14ac:dyDescent="0.3">
      <c r="B111" s="611"/>
      <c r="C111" s="226">
        <f>+VLOOKUP(D111,'Indicadores Generales'!$A$6:$E$61,5,FALSE)</f>
        <v>55</v>
      </c>
      <c r="D111" s="168" t="s">
        <v>567</v>
      </c>
      <c r="E111" s="615"/>
      <c r="F111" s="594"/>
      <c r="G111" s="227">
        <v>3</v>
      </c>
      <c r="H111" s="228">
        <f>+$E$109*$F$110*G111/$G$109</f>
        <v>1.0869565217391304E-2</v>
      </c>
      <c r="I111" s="228" t="e">
        <f>+IF(J111&gt;0,H111*J111,0)</f>
        <v>#VALUE!</v>
      </c>
      <c r="J111" s="457" t="e">
        <f>+VLOOKUP(Ponderaciones!D111,Reporte!$J$3:$Y$250,13,FALSE)</f>
        <v>#VALUE!</v>
      </c>
      <c r="L111" s="41"/>
      <c r="M111" s="43"/>
    </row>
    <row r="112" spans="1:13" ht="16.5" x14ac:dyDescent="0.3">
      <c r="A112" s="1"/>
      <c r="B112" s="612"/>
      <c r="C112" s="226">
        <f>+VLOOKUP(D112,'Indicadores Generales'!$A$6:$E$61,5,FALSE)</f>
        <v>56</v>
      </c>
      <c r="D112" s="168" t="s">
        <v>570</v>
      </c>
      <c r="E112" s="616"/>
      <c r="F112" s="627"/>
      <c r="G112" s="111">
        <v>3</v>
      </c>
      <c r="H112" s="66">
        <f>+$E$109*$F$110*G112/$G$109</f>
        <v>1.0869565217391304E-2</v>
      </c>
      <c r="I112" s="228" t="e">
        <f>+IF(J112&gt;0,H112*J112,0)</f>
        <v>#VALUE!</v>
      </c>
      <c r="J112" s="457" t="e">
        <f>+VLOOKUP(Ponderaciones!D112,Reporte!$J$3:$Y$250,13,FALSE)</f>
        <v>#VALUE!</v>
      </c>
      <c r="K112" s="1"/>
    </row>
    <row r="113" spans="1:11" ht="16.5" hidden="1" x14ac:dyDescent="0.3">
      <c r="A113" s="1"/>
      <c r="B113" s="612"/>
      <c r="C113" s="18"/>
      <c r="D113" s="1"/>
      <c r="E113" s="617"/>
      <c r="F113" s="627"/>
      <c r="G113" s="111"/>
      <c r="H113" s="46"/>
      <c r="I113" s="66"/>
      <c r="J113" s="118"/>
      <c r="K113" s="42"/>
    </row>
    <row r="114" spans="1:11" ht="16.5" hidden="1" x14ac:dyDescent="0.3">
      <c r="A114" s="1"/>
      <c r="B114" s="612"/>
      <c r="C114" s="18"/>
      <c r="D114" s="24"/>
      <c r="E114" s="618"/>
      <c r="F114" s="628"/>
      <c r="G114" s="111"/>
      <c r="H114" s="46"/>
      <c r="I114" s="66"/>
      <c r="J114" s="118"/>
      <c r="K114" s="1"/>
    </row>
    <row r="115" spans="1:11" x14ac:dyDescent="0.3">
      <c r="B115" s="247"/>
      <c r="C115" s="220"/>
      <c r="D115" s="253" t="s">
        <v>91</v>
      </c>
      <c r="E115" s="254">
        <v>1</v>
      </c>
      <c r="F115" s="255">
        <v>1</v>
      </c>
      <c r="G115" s="255"/>
      <c r="H115" s="256">
        <f>+SUM(H116:H121)/2</f>
        <v>2.1739130434782608E-2</v>
      </c>
      <c r="I115" s="256">
        <f>+I116</f>
        <v>0</v>
      </c>
      <c r="J115" s="457" t="e">
        <f>+VLOOKUP(Ponderaciones!D115,Reporte!$L$3:$Y$26,13,FALSE)</f>
        <v>#N/A</v>
      </c>
    </row>
    <row r="116" spans="1:11" ht="16.5" customHeight="1" x14ac:dyDescent="0.3">
      <c r="B116" s="636" t="s">
        <v>91</v>
      </c>
      <c r="C116" s="220"/>
      <c r="D116" s="246" t="s">
        <v>15</v>
      </c>
      <c r="E116" s="613">
        <f>+($E$115*1)/(($E$4*(COUNTIF(F5:F49,"&gt;=1")))+($E$50*(COUNTIF(F51:F83,"&gt;=1")))+($E$84*(COUNTIF(F85:F107,"&gt;=1")))+($E$108*1)+($E$115*1))</f>
        <v>2.1739130434782608E-2</v>
      </c>
      <c r="F116" s="257">
        <f>(F115*(COUNTA(D116:D119)))/(F115*(COUNTA(D116:D119)))</f>
        <v>1</v>
      </c>
      <c r="G116" s="231">
        <f>+SUM(G117:G119)</f>
        <v>1</v>
      </c>
      <c r="H116" s="224">
        <f>+SUM(H117:H121)</f>
        <v>2.1739130434782608E-2</v>
      </c>
      <c r="I116" s="224">
        <f>+SUMIF(I117:I119,"&gt;0",I117:I119)</f>
        <v>0</v>
      </c>
      <c r="J116" s="457" t="e">
        <f>+VLOOKUP(Ponderaciones!D116,Reporte!$L$3:$Y$26,13,FALSE)</f>
        <v>#N/A</v>
      </c>
    </row>
    <row r="117" spans="1:11" x14ac:dyDescent="0.3">
      <c r="B117" s="636"/>
      <c r="C117" s="226">
        <f>+VLOOKUP(D117,'Indicadores Generales'!$A$6:$E$60,5,FALSE)</f>
        <v>51</v>
      </c>
      <c r="D117" s="168" t="s">
        <v>469</v>
      </c>
      <c r="E117" s="613"/>
      <c r="F117" s="626">
        <f>(F116*(COUNTA(D117:D119)))/+(F116*(COUNTA(D117:D119)))</f>
        <v>1</v>
      </c>
      <c r="G117" s="235">
        <v>1</v>
      </c>
      <c r="H117" s="228">
        <f>+$E$116*$F$117*G117/$G$116</f>
        <v>2.1739130434782608E-2</v>
      </c>
      <c r="I117" s="228" t="e">
        <f>+IF(J117&gt;0,H117*J117,0)</f>
        <v>#VALUE!</v>
      </c>
      <c r="J117" s="457" t="e">
        <f>+VLOOKUP(Ponderaciones!D117,Reporte!$J$3:$Y$250,13,FALSE)</f>
        <v>#VALUE!</v>
      </c>
    </row>
    <row r="118" spans="1:11" ht="16.5" hidden="1" x14ac:dyDescent="0.3">
      <c r="A118" s="1"/>
      <c r="B118" s="637"/>
      <c r="C118" s="18"/>
      <c r="D118" s="24"/>
      <c r="E118" s="617"/>
      <c r="F118" s="627"/>
      <c r="G118" s="111"/>
      <c r="H118" s="46"/>
      <c r="I118" s="66" t="e">
        <f>+IF(J118=1,H118*1,0)</f>
        <v>#N/A</v>
      </c>
      <c r="J118" s="118" t="e">
        <f>+VLOOKUP(Ponderaciones!D118,Reporte!$J$3:$V$249,12,FALSE)</f>
        <v>#N/A</v>
      </c>
      <c r="K118" s="1"/>
    </row>
    <row r="119" spans="1:11" ht="16.5" hidden="1" x14ac:dyDescent="0.3">
      <c r="A119" s="1"/>
      <c r="B119" s="637"/>
      <c r="C119" s="18"/>
      <c r="D119" s="24"/>
      <c r="E119" s="618"/>
      <c r="F119" s="628"/>
      <c r="G119" s="111"/>
      <c r="H119" s="46"/>
      <c r="I119" s="66" t="e">
        <f>+IF(J119=1,H119*1,0)</f>
        <v>#N/A</v>
      </c>
      <c r="J119" s="118" t="e">
        <f>+VLOOKUP(Ponderaciones!D119,Reporte!$J$3:$V$249,12,FALSE)</f>
        <v>#N/A</v>
      </c>
      <c r="K119" s="1"/>
    </row>
    <row r="120" spans="1:11" ht="16.5" hidden="1" x14ac:dyDescent="0.35">
      <c r="A120" s="1"/>
      <c r="B120" s="16"/>
      <c r="C120" s="18" t="e">
        <f>+VLOOKUP(D120,'Indicadores Generales'!$A$6:$E$60,5,FALSE)</f>
        <v>#N/A</v>
      </c>
      <c r="D120" s="27"/>
      <c r="E120" s="105">
        <v>1</v>
      </c>
      <c r="F120" s="28"/>
      <c r="G120" s="28"/>
      <c r="H120" s="47"/>
      <c r="I120" s="67">
        <f>+I121</f>
        <v>0</v>
      </c>
      <c r="J120" s="118"/>
      <c r="K120" s="1"/>
    </row>
    <row r="121" spans="1:11" ht="16.5" hidden="1" customHeight="1" x14ac:dyDescent="0.3">
      <c r="A121" s="1"/>
      <c r="B121" s="638"/>
      <c r="C121" s="18" t="e">
        <f>+VLOOKUP(D121,'Indicadores Generales'!$A$6:$E$60,5,FALSE)</f>
        <v>#N/A</v>
      </c>
      <c r="D121" s="23"/>
      <c r="E121" s="639">
        <v>0</v>
      </c>
      <c r="F121" s="29"/>
      <c r="G121" s="114">
        <f>+SUM(G122:G126)</f>
        <v>0</v>
      </c>
      <c r="H121" s="19"/>
      <c r="I121" s="65">
        <f>+SUMIF(I122:I124,"&gt;0",I122:I124)</f>
        <v>0</v>
      </c>
      <c r="J121" s="118"/>
      <c r="K121" s="1"/>
    </row>
    <row r="122" spans="1:11" ht="16.5" hidden="1" x14ac:dyDescent="0.3">
      <c r="A122" s="1"/>
      <c r="B122" s="638"/>
      <c r="C122" s="18" t="e">
        <f>+VLOOKUP(D122,'Indicadores Generales'!$A$6:$E$60,5,FALSE)</f>
        <v>#N/A</v>
      </c>
      <c r="D122" s="3"/>
      <c r="E122" s="639"/>
      <c r="F122" s="37"/>
      <c r="G122" s="117">
        <v>0</v>
      </c>
      <c r="H122" s="46"/>
      <c r="I122" s="66" t="e">
        <f>+IF(J122=1,H122*1,0)</f>
        <v>#N/A</v>
      </c>
      <c r="J122" s="118" t="e">
        <f>+VLOOKUP(Ponderaciones!D122,Reporte!$J$3:$V$249,12,FALSE)</f>
        <v>#N/A</v>
      </c>
      <c r="K122" s="1"/>
    </row>
    <row r="123" spans="1:11" ht="16.5" hidden="1" x14ac:dyDescent="0.3">
      <c r="A123" s="1"/>
      <c r="B123" s="638"/>
      <c r="C123" s="18" t="e">
        <f>+VLOOKUP(D123,'Indicadores Generales'!$A$6:$E$60,5,FALSE)</f>
        <v>#N/A</v>
      </c>
      <c r="D123" s="3"/>
      <c r="E123" s="639"/>
      <c r="F123" s="38"/>
      <c r="G123" s="116">
        <v>0</v>
      </c>
      <c r="H123" s="46"/>
      <c r="I123" s="66" t="e">
        <f>+IF(J123=1,H123*1,0)</f>
        <v>#N/A</v>
      </c>
      <c r="J123" s="118" t="e">
        <f>+VLOOKUP(Ponderaciones!D123,Reporte!$J$3:$V$249,12,FALSE)</f>
        <v>#N/A</v>
      </c>
      <c r="K123" s="1"/>
    </row>
    <row r="124" spans="1:11" ht="16.5" hidden="1" x14ac:dyDescent="0.3">
      <c r="A124" s="1"/>
      <c r="B124" s="638"/>
      <c r="C124" s="18" t="e">
        <f>+VLOOKUP(D124,'Indicadores Generales'!$A$6:$E$60,5,FALSE)</f>
        <v>#N/A</v>
      </c>
      <c r="D124" s="3"/>
      <c r="E124" s="639"/>
      <c r="F124" s="39"/>
      <c r="G124" s="116">
        <v>0</v>
      </c>
      <c r="H124" s="46"/>
      <c r="I124" s="66" t="e">
        <f>+IF(J124=1,H124*1,0)</f>
        <v>#N/A</v>
      </c>
      <c r="J124" s="118" t="e">
        <f>+VLOOKUP(Ponderaciones!D124,Reporte!$J$3:$V$249,12,FALSE)</f>
        <v>#N/A</v>
      </c>
      <c r="K124" s="1"/>
    </row>
    <row r="125" spans="1:11" x14ac:dyDescent="0.3">
      <c r="C125" s="258"/>
      <c r="D125" s="259" t="s">
        <v>80</v>
      </c>
      <c r="E125" s="260"/>
      <c r="F125" s="260"/>
      <c r="G125" s="261"/>
      <c r="H125" s="262">
        <f>+(SUMIF(H5:H124,"&gt;0",H5:H124))-(H3)-(H120+H115+H108+H84+H50)</f>
        <v>1.0000000000000011</v>
      </c>
      <c r="I125" s="262">
        <f>+(SUMIF(I5:I124,"&gt;0",I5:I124))-(I3)-(I120+I115+I108+I84+I50)</f>
        <v>0.40382358472723612</v>
      </c>
    </row>
    <row r="126" spans="1:11" ht="18" hidden="1" x14ac:dyDescent="0.35">
      <c r="A126" s="1"/>
      <c r="B126" s="641" t="s">
        <v>105</v>
      </c>
      <c r="C126" s="641"/>
      <c r="D126" s="641"/>
      <c r="E126" s="640">
        <f>+Y1</f>
        <v>0.40382358472723567</v>
      </c>
      <c r="F126" s="640"/>
      <c r="G126" s="640"/>
      <c r="H126" s="17"/>
      <c r="I126" s="64"/>
      <c r="J126" s="78"/>
      <c r="K126" s="1"/>
    </row>
    <row r="127" spans="1:11" x14ac:dyDescent="0.3">
      <c r="D127" s="263"/>
      <c r="E127" s="91"/>
      <c r="F127" s="91"/>
      <c r="G127" s="446"/>
    </row>
    <row r="128" spans="1:11" ht="18" x14ac:dyDescent="0.3">
      <c r="D128" s="263"/>
      <c r="E128" s="91"/>
      <c r="I128" s="264">
        <f>+I3</f>
        <v>0.40382358472723567</v>
      </c>
    </row>
    <row r="129" spans="4:5" x14ac:dyDescent="0.3">
      <c r="D129" s="263"/>
      <c r="E129" s="91"/>
    </row>
    <row r="130" spans="4:5" x14ac:dyDescent="0.3">
      <c r="D130" s="263"/>
      <c r="E130" s="91"/>
    </row>
    <row r="131" spans="4:5" x14ac:dyDescent="0.3">
      <c r="D131" s="263"/>
      <c r="E131" s="91"/>
    </row>
    <row r="132" spans="4:5" x14ac:dyDescent="0.3">
      <c r="D132" s="263"/>
      <c r="E132" s="91"/>
    </row>
    <row r="133" spans="4:5" x14ac:dyDescent="0.3">
      <c r="D133" s="263"/>
      <c r="E133" s="91"/>
    </row>
    <row r="134" spans="4:5" x14ac:dyDescent="0.3">
      <c r="D134" s="263"/>
      <c r="E134" s="91"/>
    </row>
    <row r="135" spans="4:5" x14ac:dyDescent="0.3">
      <c r="D135" s="263"/>
      <c r="E135" s="91"/>
    </row>
    <row r="136" spans="4:5" x14ac:dyDescent="0.3">
      <c r="D136" s="263"/>
      <c r="E136" s="91"/>
    </row>
    <row r="137" spans="4:5" x14ac:dyDescent="0.3">
      <c r="D137" s="263"/>
      <c r="E137" s="91"/>
    </row>
    <row r="138" spans="4:5" x14ac:dyDescent="0.3">
      <c r="D138" s="263"/>
      <c r="E138" s="91"/>
    </row>
    <row r="139" spans="4:5" x14ac:dyDescent="0.3">
      <c r="D139" s="263"/>
      <c r="E139" s="91"/>
    </row>
    <row r="140" spans="4:5" x14ac:dyDescent="0.3">
      <c r="D140" s="263"/>
      <c r="E140" s="91"/>
    </row>
    <row r="141" spans="4:5" x14ac:dyDescent="0.3">
      <c r="D141" s="263"/>
      <c r="E141" s="91"/>
    </row>
    <row r="142" spans="4:5" x14ac:dyDescent="0.3">
      <c r="D142" s="263"/>
      <c r="E142" s="91"/>
    </row>
    <row r="143" spans="4:5" x14ac:dyDescent="0.3">
      <c r="D143" s="263"/>
      <c r="E143" s="91"/>
    </row>
    <row r="144" spans="4:5" x14ac:dyDescent="0.3">
      <c r="D144" s="263"/>
      <c r="E144" s="91"/>
    </row>
    <row r="145" spans="4:5" x14ac:dyDescent="0.3">
      <c r="D145" s="263"/>
      <c r="E145" s="91"/>
    </row>
    <row r="146" spans="4:5" x14ac:dyDescent="0.3">
      <c r="D146" s="263"/>
      <c r="E146" s="91"/>
    </row>
    <row r="147" spans="4:5" x14ac:dyDescent="0.3">
      <c r="D147" s="263"/>
      <c r="E147" s="91"/>
    </row>
    <row r="148" spans="4:5" x14ac:dyDescent="0.3">
      <c r="D148" s="263"/>
      <c r="E148" s="91"/>
    </row>
    <row r="149" spans="4:5" x14ac:dyDescent="0.3">
      <c r="D149" s="263"/>
      <c r="E149" s="91"/>
    </row>
    <row r="150" spans="4:5" x14ac:dyDescent="0.3">
      <c r="D150" s="263"/>
      <c r="E150" s="91"/>
    </row>
    <row r="151" spans="4:5" x14ac:dyDescent="0.3">
      <c r="D151" s="263"/>
      <c r="E151" s="91"/>
    </row>
    <row r="152" spans="4:5" x14ac:dyDescent="0.3">
      <c r="D152" s="263"/>
      <c r="E152" s="91"/>
    </row>
    <row r="153" spans="4:5" x14ac:dyDescent="0.3">
      <c r="D153" s="263"/>
      <c r="E153" s="91"/>
    </row>
    <row r="154" spans="4:5" x14ac:dyDescent="0.3">
      <c r="D154" s="263"/>
      <c r="E154" s="91"/>
    </row>
    <row r="155" spans="4:5" x14ac:dyDescent="0.3">
      <c r="D155" s="263"/>
      <c r="E155" s="91"/>
    </row>
    <row r="156" spans="4:5" x14ac:dyDescent="0.3">
      <c r="D156" s="263"/>
      <c r="E156" s="91"/>
    </row>
    <row r="157" spans="4:5" x14ac:dyDescent="0.3">
      <c r="D157" s="263"/>
      <c r="E157" s="91"/>
    </row>
    <row r="158" spans="4:5" x14ac:dyDescent="0.3">
      <c r="D158" s="263"/>
      <c r="E158" s="91"/>
    </row>
    <row r="159" spans="4:5" x14ac:dyDescent="0.3">
      <c r="D159" s="263"/>
      <c r="E159" s="91"/>
    </row>
    <row r="160" spans="4:5" x14ac:dyDescent="0.3">
      <c r="D160" s="263"/>
      <c r="E160" s="91"/>
    </row>
    <row r="161" spans="4:5" x14ac:dyDescent="0.3">
      <c r="D161" s="263"/>
      <c r="E161" s="91"/>
    </row>
    <row r="162" spans="4:5" x14ac:dyDescent="0.3">
      <c r="D162" s="263"/>
      <c r="E162" s="91"/>
    </row>
    <row r="163" spans="4:5" x14ac:dyDescent="0.3">
      <c r="D163" s="263"/>
      <c r="E163" s="91"/>
    </row>
    <row r="164" spans="4:5" x14ac:dyDescent="0.3">
      <c r="D164" s="263"/>
      <c r="E164" s="91"/>
    </row>
    <row r="165" spans="4:5" x14ac:dyDescent="0.3">
      <c r="D165" s="263"/>
      <c r="E165" s="91"/>
    </row>
    <row r="166" spans="4:5" x14ac:dyDescent="0.3">
      <c r="D166" s="263"/>
      <c r="E166" s="91"/>
    </row>
    <row r="167" spans="4:5" x14ac:dyDescent="0.3">
      <c r="D167" s="263"/>
      <c r="E167" s="91"/>
    </row>
    <row r="168" spans="4:5" x14ac:dyDescent="0.3">
      <c r="D168" s="263"/>
      <c r="E168" s="91"/>
    </row>
    <row r="169" spans="4:5" x14ac:dyDescent="0.3">
      <c r="D169" s="263"/>
      <c r="E169" s="91"/>
    </row>
    <row r="170" spans="4:5" x14ac:dyDescent="0.3">
      <c r="D170" s="263"/>
      <c r="E170" s="91"/>
    </row>
    <row r="171" spans="4:5" x14ac:dyDescent="0.3">
      <c r="D171" s="263"/>
      <c r="E171" s="91"/>
    </row>
    <row r="172" spans="4:5" x14ac:dyDescent="0.3">
      <c r="D172" s="263"/>
      <c r="E172" s="91"/>
    </row>
    <row r="173" spans="4:5" x14ac:dyDescent="0.3">
      <c r="D173" s="263"/>
      <c r="E173" s="91"/>
    </row>
    <row r="174" spans="4:5" x14ac:dyDescent="0.3">
      <c r="D174" s="263"/>
      <c r="E174" s="91"/>
    </row>
    <row r="175" spans="4:5" x14ac:dyDescent="0.3">
      <c r="D175" s="263"/>
      <c r="E175" s="91"/>
    </row>
    <row r="176" spans="4:5" x14ac:dyDescent="0.3">
      <c r="D176" s="263"/>
      <c r="E176" s="91"/>
    </row>
    <row r="177" spans="4:5" x14ac:dyDescent="0.3">
      <c r="D177" s="263"/>
      <c r="E177" s="91"/>
    </row>
    <row r="178" spans="4:5" x14ac:dyDescent="0.3">
      <c r="D178" s="263"/>
      <c r="E178" s="91"/>
    </row>
    <row r="179" spans="4:5" x14ac:dyDescent="0.3">
      <c r="D179" s="263"/>
      <c r="E179" s="91"/>
    </row>
    <row r="180" spans="4:5" x14ac:dyDescent="0.3">
      <c r="D180" s="263"/>
      <c r="E180" s="91"/>
    </row>
    <row r="181" spans="4:5" x14ac:dyDescent="0.3">
      <c r="D181" s="263"/>
      <c r="E181" s="91"/>
    </row>
    <row r="182" spans="4:5" x14ac:dyDescent="0.3">
      <c r="D182" s="263"/>
      <c r="E182" s="91"/>
    </row>
    <row r="183" spans="4:5" x14ac:dyDescent="0.3">
      <c r="D183" s="263"/>
      <c r="E183" s="91"/>
    </row>
    <row r="184" spans="4:5" x14ac:dyDescent="0.3">
      <c r="D184" s="263"/>
      <c r="E184" s="91"/>
    </row>
    <row r="185" spans="4:5" x14ac:dyDescent="0.3">
      <c r="D185" s="263"/>
      <c r="E185" s="91"/>
    </row>
    <row r="186" spans="4:5" x14ac:dyDescent="0.3">
      <c r="D186" s="263"/>
      <c r="E186" s="91"/>
    </row>
    <row r="187" spans="4:5" x14ac:dyDescent="0.3">
      <c r="D187" s="263"/>
      <c r="E187" s="91"/>
    </row>
    <row r="188" spans="4:5" x14ac:dyDescent="0.3">
      <c r="D188" s="263"/>
      <c r="E188" s="91"/>
    </row>
    <row r="189" spans="4:5" x14ac:dyDescent="0.3">
      <c r="D189" s="263"/>
      <c r="E189" s="91"/>
    </row>
    <row r="190" spans="4:5" x14ac:dyDescent="0.3">
      <c r="D190" s="263"/>
      <c r="E190" s="91"/>
    </row>
    <row r="191" spans="4:5" x14ac:dyDescent="0.3">
      <c r="D191" s="263"/>
      <c r="E191" s="91"/>
    </row>
    <row r="192" spans="4:5" x14ac:dyDescent="0.3">
      <c r="D192" s="263"/>
      <c r="E192" s="91"/>
    </row>
    <row r="193" spans="4:5" ht="50.25" customHeight="1" x14ac:dyDescent="0.3">
      <c r="D193" s="263"/>
      <c r="E193" s="91"/>
    </row>
    <row r="194" spans="4:5" x14ac:dyDescent="0.3">
      <c r="D194" s="263"/>
      <c r="E194" s="91"/>
    </row>
    <row r="195" spans="4:5" x14ac:dyDescent="0.3">
      <c r="D195" s="263"/>
      <c r="E195" s="91"/>
    </row>
    <row r="196" spans="4:5" x14ac:dyDescent="0.3">
      <c r="D196" s="263"/>
      <c r="E196" s="91"/>
    </row>
    <row r="197" spans="4:5" x14ac:dyDescent="0.3">
      <c r="D197" s="263"/>
      <c r="E197" s="91"/>
    </row>
    <row r="198" spans="4:5" x14ac:dyDescent="0.3">
      <c r="D198" s="263"/>
      <c r="E198" s="91"/>
    </row>
    <row r="199" spans="4:5" x14ac:dyDescent="0.3">
      <c r="D199" s="263"/>
      <c r="E199" s="91"/>
    </row>
    <row r="200" spans="4:5" x14ac:dyDescent="0.3">
      <c r="D200" s="263"/>
      <c r="E200" s="91"/>
    </row>
    <row r="201" spans="4:5" x14ac:dyDescent="0.3">
      <c r="D201" s="263"/>
      <c r="E201" s="91"/>
    </row>
    <row r="202" spans="4:5" x14ac:dyDescent="0.3">
      <c r="D202" s="263"/>
      <c r="E202" s="91"/>
    </row>
    <row r="220" spans="4:5" x14ac:dyDescent="0.3">
      <c r="D220" s="263"/>
      <c r="E220" s="91"/>
    </row>
    <row r="221" spans="4:5" x14ac:dyDescent="0.3">
      <c r="D221" s="263"/>
      <c r="E221" s="91"/>
    </row>
    <row r="222" spans="4:5" x14ac:dyDescent="0.3">
      <c r="D222" s="263"/>
      <c r="E222" s="91"/>
    </row>
    <row r="223" spans="4:5" x14ac:dyDescent="0.3">
      <c r="D223" s="263"/>
      <c r="E223" s="91"/>
    </row>
    <row r="224" spans="4:5" x14ac:dyDescent="0.3">
      <c r="D224" s="263"/>
      <c r="E224" s="91"/>
    </row>
    <row r="225" spans="1:23" ht="17.25" customHeight="1" x14ac:dyDescent="0.3">
      <c r="D225" s="263"/>
      <c r="E225" s="91"/>
    </row>
    <row r="226" spans="1:23" ht="17.25" customHeight="1" x14ac:dyDescent="0.3">
      <c r="B226" s="343" t="s">
        <v>442</v>
      </c>
      <c r="D226" s="263"/>
      <c r="E226" s="91"/>
    </row>
    <row r="227" spans="1:23" ht="17.25" customHeight="1" x14ac:dyDescent="0.3">
      <c r="B227" s="343">
        <f>+COUNTIF($J$7:$J$117,"&gt; 0")</f>
        <v>22</v>
      </c>
      <c r="D227" s="263"/>
      <c r="E227" s="91"/>
    </row>
    <row r="228" spans="1:23" ht="17.25" customHeight="1" x14ac:dyDescent="0.3">
      <c r="B228" s="343">
        <f>+COUNTIF($J$7:$J$117,"= 0")</f>
        <v>3</v>
      </c>
      <c r="D228" s="263"/>
      <c r="E228" s="91"/>
    </row>
    <row r="229" spans="1:23" ht="17.25" customHeight="1" x14ac:dyDescent="0.3">
      <c r="B229" s="265"/>
      <c r="D229" s="263"/>
      <c r="E229" s="91"/>
    </row>
    <row r="230" spans="1:23" ht="17.25" customHeight="1" x14ac:dyDescent="0.3">
      <c r="D230" s="263"/>
      <c r="E230" s="91"/>
    </row>
    <row r="231" spans="1:23" x14ac:dyDescent="0.3">
      <c r="D231" s="263"/>
    </row>
    <row r="232" spans="1:23" x14ac:dyDescent="0.3">
      <c r="D232" s="263"/>
    </row>
    <row r="233" spans="1:23" x14ac:dyDescent="0.3">
      <c r="C233" s="266"/>
      <c r="D233" s="267"/>
      <c r="G233" s="268"/>
      <c r="M233" s="585" t="s">
        <v>431</v>
      </c>
      <c r="N233" s="585"/>
      <c r="O233" s="585"/>
    </row>
    <row r="234" spans="1:23" s="53" customFormat="1" ht="15" customHeight="1" x14ac:dyDescent="0.3">
      <c r="A234" s="269"/>
      <c r="B234" s="270"/>
      <c r="C234" s="271" t="s">
        <v>63</v>
      </c>
      <c r="D234" s="271" t="s">
        <v>62</v>
      </c>
      <c r="E234" s="271" t="s">
        <v>61</v>
      </c>
      <c r="F234" s="271" t="s">
        <v>60</v>
      </c>
      <c r="G234" s="271" t="s">
        <v>336</v>
      </c>
      <c r="H234" s="271"/>
      <c r="I234" s="587" t="s">
        <v>337</v>
      </c>
      <c r="J234" s="588"/>
      <c r="K234" s="587"/>
      <c r="L234" s="54"/>
      <c r="M234" s="589" t="s">
        <v>432</v>
      </c>
      <c r="N234" s="589"/>
      <c r="O234" s="586" t="s">
        <v>433</v>
      </c>
      <c r="P234" s="586"/>
      <c r="Q234" s="50"/>
      <c r="R234" s="54"/>
      <c r="S234" s="55"/>
      <c r="T234" s="55"/>
      <c r="V234" s="56"/>
      <c r="W234" s="57"/>
    </row>
    <row r="235" spans="1:23" s="34" customFormat="1" ht="16.5" x14ac:dyDescent="0.3">
      <c r="A235" s="272"/>
      <c r="B235" s="265" t="s">
        <v>92</v>
      </c>
      <c r="C235" s="273">
        <f>+COUNTA(D6:D8)</f>
        <v>2</v>
      </c>
      <c r="D235" s="273">
        <f>+COUNTA(D52:D54)</f>
        <v>1</v>
      </c>
      <c r="E235" s="273"/>
      <c r="F235" s="273"/>
      <c r="G235" s="273"/>
      <c r="H235" s="273"/>
      <c r="I235" s="265" t="s">
        <v>92</v>
      </c>
      <c r="J235" s="459"/>
      <c r="K235" s="205">
        <f>+SUM(C235:G235)</f>
        <v>3</v>
      </c>
      <c r="L235" s="68"/>
      <c r="M235" s="123" t="s">
        <v>63</v>
      </c>
      <c r="N235" s="199">
        <f>+C244</f>
        <v>26</v>
      </c>
      <c r="O235" s="199">
        <f>+C246</f>
        <v>7</v>
      </c>
      <c r="P235" s="32"/>
      <c r="Q235" s="30"/>
      <c r="R235" s="31"/>
      <c r="S235" s="32"/>
      <c r="T235" s="32"/>
      <c r="V235" s="35"/>
      <c r="W235" s="36"/>
    </row>
    <row r="236" spans="1:23" s="34" customFormat="1" ht="16.5" x14ac:dyDescent="0.3">
      <c r="A236" s="272"/>
      <c r="B236" s="265" t="s">
        <v>58</v>
      </c>
      <c r="C236" s="273">
        <f>+COUNTA(D11:D14)</f>
        <v>1</v>
      </c>
      <c r="D236" s="273">
        <f>+COUNTA(D56:D58)</f>
        <v>1</v>
      </c>
      <c r="E236" s="273"/>
      <c r="F236" s="273"/>
      <c r="G236" s="273"/>
      <c r="H236" s="273"/>
      <c r="I236" s="265" t="s">
        <v>58</v>
      </c>
      <c r="J236" s="459"/>
      <c r="K236" s="205">
        <f t="shared" ref="K236:K242" si="7">+SUM(C236:G236)</f>
        <v>2</v>
      </c>
      <c r="L236" s="68"/>
      <c r="M236" s="123" t="s">
        <v>62</v>
      </c>
      <c r="N236" s="199">
        <f>+D244</f>
        <v>14</v>
      </c>
      <c r="O236" s="199">
        <f>+D246</f>
        <v>5</v>
      </c>
      <c r="P236" s="32"/>
      <c r="Q236" s="30"/>
      <c r="R236" s="31"/>
      <c r="S236" s="32"/>
      <c r="T236" s="32"/>
      <c r="V236" s="35"/>
      <c r="W236" s="36"/>
    </row>
    <row r="237" spans="1:23" s="34" customFormat="1" ht="16.5" x14ac:dyDescent="0.3">
      <c r="A237" s="272"/>
      <c r="B237" s="265" t="s">
        <v>57</v>
      </c>
      <c r="C237" s="273">
        <f>+COUNTA(D16:D24)</f>
        <v>7</v>
      </c>
      <c r="D237" s="273">
        <f>+COUNTA(D60:D64)</f>
        <v>2</v>
      </c>
      <c r="E237" s="273"/>
      <c r="F237" s="273"/>
      <c r="G237" s="273"/>
      <c r="H237" s="273"/>
      <c r="I237" s="265" t="s">
        <v>57</v>
      </c>
      <c r="J237" s="459"/>
      <c r="K237" s="205">
        <f t="shared" si="7"/>
        <v>9</v>
      </c>
      <c r="L237" s="68"/>
      <c r="M237" s="123" t="s">
        <v>61</v>
      </c>
      <c r="N237" s="200">
        <f>+E244</f>
        <v>13</v>
      </c>
      <c r="O237" s="199">
        <f>+E246</f>
        <v>3</v>
      </c>
      <c r="P237" s="32"/>
      <c r="Q237" s="30"/>
      <c r="R237" s="31"/>
      <c r="S237" s="32"/>
      <c r="T237" s="32"/>
      <c r="V237" s="35"/>
      <c r="W237" s="36"/>
    </row>
    <row r="238" spans="1:23" s="34" customFormat="1" ht="16.5" x14ac:dyDescent="0.3">
      <c r="A238" s="272"/>
      <c r="B238" s="265" t="s">
        <v>79</v>
      </c>
      <c r="C238" s="273">
        <f>+COUNTA(D26:D34)</f>
        <v>7</v>
      </c>
      <c r="D238" s="273">
        <f>+COUNTA(D66:D77)</f>
        <v>9</v>
      </c>
      <c r="E238" s="273">
        <f>+COUNTA(D86:D91)</f>
        <v>4</v>
      </c>
      <c r="F238" s="273"/>
      <c r="G238" s="273"/>
      <c r="H238" s="273"/>
      <c r="I238" s="265" t="s">
        <v>79</v>
      </c>
      <c r="J238" s="459"/>
      <c r="K238" s="205">
        <f t="shared" si="7"/>
        <v>20</v>
      </c>
      <c r="L238" s="68"/>
      <c r="M238" s="123" t="s">
        <v>60</v>
      </c>
      <c r="N238" s="201">
        <f>+F244</f>
        <v>2</v>
      </c>
      <c r="O238" s="199">
        <f>+F246</f>
        <v>1</v>
      </c>
      <c r="P238" s="32"/>
      <c r="Q238" s="30"/>
      <c r="R238" s="31"/>
      <c r="S238" s="32"/>
      <c r="T238" s="32"/>
      <c r="V238" s="35"/>
      <c r="W238" s="36"/>
    </row>
    <row r="239" spans="1:23" s="34" customFormat="1" ht="16.5" x14ac:dyDescent="0.3">
      <c r="A239" s="275"/>
      <c r="B239" s="265" t="s">
        <v>55</v>
      </c>
      <c r="C239" s="273">
        <f>+COUNTA(D36:D42)</f>
        <v>5</v>
      </c>
      <c r="D239" s="273">
        <f>+COUNTA(D79:D80)</f>
        <v>1</v>
      </c>
      <c r="E239" s="273">
        <f>+COUNTA(D93:D101)</f>
        <v>8</v>
      </c>
      <c r="F239" s="273"/>
      <c r="G239" s="273"/>
      <c r="H239" s="273"/>
      <c r="I239" s="265" t="s">
        <v>55</v>
      </c>
      <c r="J239" s="459"/>
      <c r="K239" s="205">
        <f t="shared" si="7"/>
        <v>14</v>
      </c>
      <c r="L239" s="68"/>
      <c r="M239" s="123" t="s">
        <v>336</v>
      </c>
      <c r="N239" s="202">
        <f>+G244</f>
        <v>1</v>
      </c>
      <c r="O239" s="199">
        <f>+G246</f>
        <v>1</v>
      </c>
      <c r="P239" s="32"/>
      <c r="Q239" s="30"/>
      <c r="R239" s="31"/>
      <c r="S239" s="32"/>
      <c r="T239" s="32"/>
      <c r="V239" s="35"/>
      <c r="W239" s="36"/>
    </row>
    <row r="240" spans="1:23" s="34" customFormat="1" x14ac:dyDescent="0.3">
      <c r="A240" s="275"/>
      <c r="B240" s="265" t="s">
        <v>54</v>
      </c>
      <c r="C240" s="273">
        <f>+COUNTA(D44:D45)</f>
        <v>1</v>
      </c>
      <c r="D240" s="204"/>
      <c r="E240" s="273">
        <f>+COUNT(C103:C105)</f>
        <v>1</v>
      </c>
      <c r="F240" s="273"/>
      <c r="G240" s="273">
        <f>+COUNT(C117:C118)</f>
        <v>1</v>
      </c>
      <c r="H240" s="273"/>
      <c r="I240" s="265" t="s">
        <v>54</v>
      </c>
      <c r="J240" s="460"/>
      <c r="K240" s="205">
        <f t="shared" si="7"/>
        <v>3</v>
      </c>
      <c r="L240" s="68"/>
      <c r="N240" s="30"/>
      <c r="O240" s="33"/>
      <c r="P240" s="32"/>
      <c r="Q240" s="30"/>
      <c r="R240" s="31"/>
      <c r="S240" s="32"/>
      <c r="T240" s="32"/>
      <c r="V240" s="35"/>
      <c r="W240" s="36"/>
    </row>
    <row r="241" spans="1:24" s="34" customFormat="1" x14ac:dyDescent="0.3">
      <c r="A241" s="274"/>
      <c r="B241" s="265" t="s">
        <v>78</v>
      </c>
      <c r="C241" s="273">
        <f>+COUNTA(D47:D49)</f>
        <v>3</v>
      </c>
      <c r="D241" s="273"/>
      <c r="E241" s="273"/>
      <c r="F241" s="273">
        <f>+COUNTA(D110:D112)</f>
        <v>2</v>
      </c>
      <c r="G241" s="273"/>
      <c r="H241" s="273"/>
      <c r="I241" s="265" t="s">
        <v>78</v>
      </c>
      <c r="J241" s="459"/>
      <c r="K241" s="205">
        <f t="shared" si="7"/>
        <v>5</v>
      </c>
      <c r="L241" s="68"/>
      <c r="M241" s="79"/>
      <c r="N241" s="30"/>
      <c r="O241" s="33"/>
      <c r="P241" s="32"/>
      <c r="Q241" s="30"/>
      <c r="R241" s="31"/>
      <c r="S241" s="32"/>
      <c r="T241" s="32"/>
      <c r="V241" s="35"/>
      <c r="W241" s="36"/>
    </row>
    <row r="242" spans="1:24" s="34" customFormat="1" x14ac:dyDescent="0.3">
      <c r="A242" s="274"/>
      <c r="B242" s="265" t="s">
        <v>77</v>
      </c>
      <c r="C242" s="273"/>
      <c r="D242" s="273"/>
      <c r="E242" s="273"/>
      <c r="F242" s="276"/>
      <c r="G242" s="207"/>
      <c r="H242" s="273"/>
      <c r="I242" s="265" t="s">
        <v>77</v>
      </c>
      <c r="J242" s="458"/>
      <c r="K242" s="205">
        <f t="shared" si="7"/>
        <v>0</v>
      </c>
      <c r="L242" s="68"/>
      <c r="M242" s="79"/>
      <c r="N242" s="30"/>
      <c r="O242" s="33"/>
      <c r="P242" s="32"/>
      <c r="Q242" s="30"/>
      <c r="R242" s="31"/>
      <c r="S242" s="32"/>
      <c r="T242" s="32"/>
      <c r="V242" s="35"/>
      <c r="W242" s="36"/>
    </row>
    <row r="243" spans="1:24" s="80" customFormat="1" x14ac:dyDescent="0.3">
      <c r="A243" s="277"/>
      <c r="B243" s="265" t="s">
        <v>76</v>
      </c>
      <c r="C243" s="204"/>
      <c r="D243" s="204"/>
      <c r="E243" s="273"/>
      <c r="F243" s="276"/>
      <c r="G243" s="207"/>
      <c r="H243" s="278"/>
      <c r="I243" s="265" t="s">
        <v>76</v>
      </c>
      <c r="J243" s="460"/>
      <c r="K243" s="278"/>
      <c r="L243" s="69"/>
      <c r="M243" s="79"/>
      <c r="N243" s="30"/>
      <c r="O243" s="83"/>
      <c r="P243" s="82"/>
      <c r="Q243" s="58"/>
      <c r="R243" s="81"/>
      <c r="S243" s="82"/>
      <c r="T243" s="82"/>
      <c r="V243" s="84"/>
      <c r="W243" s="85"/>
    </row>
    <row r="244" spans="1:24" s="5" customFormat="1" ht="16.5" x14ac:dyDescent="0.3">
      <c r="A244" s="279"/>
      <c r="B244" s="280" t="s">
        <v>430</v>
      </c>
      <c r="C244" s="281">
        <f>+SUM(C235:C242)</f>
        <v>26</v>
      </c>
      <c r="D244" s="281">
        <f>+SUM(D235:D242)</f>
        <v>14</v>
      </c>
      <c r="E244" s="281">
        <f>+SUM(E235:E242)</f>
        <v>13</v>
      </c>
      <c r="F244" s="281">
        <f>+SUM(F235:F242)</f>
        <v>2</v>
      </c>
      <c r="G244" s="281">
        <f>+SUM(G235:G242)</f>
        <v>1</v>
      </c>
      <c r="H244" s="282"/>
      <c r="I244" s="283"/>
      <c r="J244" s="458"/>
      <c r="K244" s="284"/>
      <c r="L244" s="13"/>
      <c r="M244" s="9"/>
      <c r="N244" s="12"/>
      <c r="O244" s="12"/>
      <c r="P244" s="9"/>
      <c r="Q244" s="10"/>
      <c r="R244" s="13"/>
      <c r="S244" s="9"/>
      <c r="T244" s="9"/>
      <c r="U244" s="8"/>
      <c r="V244" s="15"/>
      <c r="W244" s="14"/>
    </row>
    <row r="245" spans="1:24" s="5" customFormat="1" ht="16.5" x14ac:dyDescent="0.3">
      <c r="A245" s="279"/>
      <c r="B245" s="285"/>
      <c r="C245" s="335"/>
      <c r="D245" s="335"/>
      <c r="E245" s="335"/>
      <c r="F245" s="336"/>
      <c r="G245" s="337">
        <f>+SUM(C244:G244)</f>
        <v>56</v>
      </c>
      <c r="H245" s="338"/>
      <c r="I245" s="283" t="s">
        <v>71</v>
      </c>
      <c r="J245" s="458"/>
      <c r="K245" s="288">
        <f>+SUM(K235:K242)</f>
        <v>56</v>
      </c>
      <c r="L245" s="122">
        <f>+SUM(L235:L242)</f>
        <v>0</v>
      </c>
      <c r="M245" s="122">
        <f>+SUM(M235:M242)</f>
        <v>0</v>
      </c>
      <c r="N245" s="122">
        <f>+SUM(N235:N242)</f>
        <v>56</v>
      </c>
      <c r="O245" s="12"/>
      <c r="P245" s="9"/>
      <c r="Q245" s="10"/>
      <c r="R245" s="13"/>
      <c r="S245" s="9"/>
      <c r="T245" s="9"/>
      <c r="U245" s="8"/>
      <c r="V245" s="15"/>
      <c r="W245" s="14"/>
    </row>
    <row r="246" spans="1:24" s="5" customFormat="1" ht="16.5" x14ac:dyDescent="0.3">
      <c r="A246" s="279"/>
      <c r="B246" s="280" t="s">
        <v>429</v>
      </c>
      <c r="C246" s="281">
        <f t="shared" ref="C246:H246" si="8">+COUNT(C235:C243)</f>
        <v>7</v>
      </c>
      <c r="D246" s="281">
        <f t="shared" si="8"/>
        <v>5</v>
      </c>
      <c r="E246" s="281">
        <f t="shared" si="8"/>
        <v>3</v>
      </c>
      <c r="F246" s="281">
        <f t="shared" si="8"/>
        <v>1</v>
      </c>
      <c r="G246" s="281">
        <f t="shared" si="8"/>
        <v>1</v>
      </c>
      <c r="H246" s="281">
        <f t="shared" si="8"/>
        <v>0</v>
      </c>
      <c r="I246" s="283"/>
      <c r="J246" s="458"/>
      <c r="K246" s="288"/>
      <c r="L246" s="13"/>
      <c r="M246" s="9"/>
      <c r="N246" s="12"/>
      <c r="O246" s="12"/>
      <c r="P246" s="9"/>
      <c r="Q246" s="10"/>
      <c r="R246" s="13"/>
      <c r="S246" s="9"/>
      <c r="T246" s="9"/>
      <c r="U246" s="8"/>
      <c r="V246" s="15"/>
      <c r="W246" s="14"/>
    </row>
    <row r="247" spans="1:24" s="5" customFormat="1" ht="16.5" x14ac:dyDescent="0.3">
      <c r="A247" s="279"/>
      <c r="B247" s="285"/>
      <c r="C247" s="282"/>
      <c r="D247" s="282"/>
      <c r="E247" s="282"/>
      <c r="F247" s="289"/>
      <c r="G247" s="207"/>
      <c r="H247" s="287"/>
      <c r="I247" s="283"/>
      <c r="J247" s="458"/>
      <c r="K247" s="288"/>
      <c r="L247" s="13"/>
      <c r="M247" s="9"/>
      <c r="N247" s="12"/>
      <c r="O247" s="12"/>
      <c r="P247" s="9"/>
      <c r="Q247" s="10"/>
      <c r="R247" s="13"/>
      <c r="S247" s="9"/>
      <c r="T247" s="9"/>
      <c r="U247" s="8"/>
      <c r="V247" s="15"/>
      <c r="W247" s="14"/>
    </row>
    <row r="248" spans="1:24" s="5" customFormat="1" ht="16.5" x14ac:dyDescent="0.3">
      <c r="A248" s="279"/>
      <c r="B248" s="285"/>
      <c r="C248" s="282"/>
      <c r="D248" s="282"/>
      <c r="E248" s="282"/>
      <c r="F248" s="289"/>
      <c r="G248" s="290"/>
      <c r="H248" s="287"/>
      <c r="I248" s="283"/>
      <c r="J248" s="458"/>
      <c r="K248" s="288"/>
      <c r="L248" s="13"/>
      <c r="M248" s="9"/>
      <c r="N248" s="12"/>
      <c r="O248" s="12"/>
      <c r="P248" s="9"/>
      <c r="Q248" s="10"/>
      <c r="R248" s="13"/>
      <c r="S248" s="9"/>
      <c r="T248" s="9"/>
      <c r="U248" s="8"/>
      <c r="V248" s="15"/>
      <c r="W248" s="14"/>
    </row>
    <row r="249" spans="1:24" s="5" customFormat="1" ht="16.5" x14ac:dyDescent="0.3">
      <c r="A249" s="279"/>
      <c r="B249" s="285"/>
      <c r="C249" s="282"/>
      <c r="D249" s="282"/>
      <c r="E249" s="282"/>
      <c r="F249" s="289"/>
      <c r="G249" s="290"/>
      <c r="H249" s="287"/>
      <c r="I249" s="283"/>
      <c r="J249" s="458"/>
      <c r="K249" s="288"/>
      <c r="L249" s="13"/>
      <c r="M249" s="9"/>
      <c r="N249" s="12"/>
      <c r="O249" s="12"/>
      <c r="P249" s="9"/>
      <c r="Q249" s="10"/>
      <c r="R249" s="13"/>
      <c r="S249" s="9"/>
      <c r="T249" s="9"/>
      <c r="U249" s="8"/>
      <c r="V249" s="15"/>
      <c r="W249" s="14"/>
    </row>
    <row r="250" spans="1:24" s="5" customFormat="1" ht="16.5" x14ac:dyDescent="0.3">
      <c r="A250" s="279"/>
      <c r="B250" s="285"/>
      <c r="C250" s="282"/>
      <c r="D250" s="282"/>
      <c r="E250" s="282"/>
      <c r="F250" s="289"/>
      <c r="G250" s="290"/>
      <c r="H250" s="287"/>
      <c r="I250" s="283"/>
      <c r="J250" s="458"/>
      <c r="K250" s="288"/>
      <c r="L250" s="13"/>
      <c r="M250" s="9"/>
      <c r="N250" s="12"/>
      <c r="O250" s="12"/>
      <c r="P250" s="9"/>
      <c r="Q250" s="10"/>
      <c r="R250" s="13"/>
      <c r="S250" s="9"/>
      <c r="T250" s="9"/>
      <c r="U250" s="8"/>
      <c r="V250" s="15"/>
      <c r="W250" s="14"/>
      <c r="X250" s="6"/>
    </row>
    <row r="251" spans="1:24" s="5" customFormat="1" ht="16.5" x14ac:dyDescent="0.3">
      <c r="A251" s="279"/>
      <c r="B251" s="285"/>
      <c r="C251" s="282"/>
      <c r="D251" s="282"/>
      <c r="E251" s="282"/>
      <c r="F251" s="289"/>
      <c r="G251" s="290"/>
      <c r="H251" s="287"/>
      <c r="I251" s="283"/>
      <c r="J251" s="458"/>
      <c r="K251" s="288"/>
      <c r="L251" s="13"/>
      <c r="M251" s="9"/>
      <c r="N251" s="12"/>
      <c r="O251" s="12"/>
      <c r="P251" s="9"/>
      <c r="Q251" s="10"/>
      <c r="R251" s="13"/>
      <c r="S251" s="9"/>
      <c r="T251" s="9"/>
      <c r="U251" s="8"/>
      <c r="V251" s="15"/>
      <c r="W251" s="14"/>
      <c r="X251" s="6"/>
    </row>
    <row r="252" spans="1:24" s="5" customFormat="1" ht="16.5" x14ac:dyDescent="0.3">
      <c r="A252" s="279"/>
      <c r="B252" s="285"/>
      <c r="C252" s="282"/>
      <c r="D252" s="282"/>
      <c r="E252" s="282"/>
      <c r="F252" s="289"/>
      <c r="G252" s="290"/>
      <c r="H252" s="287"/>
      <c r="I252" s="283"/>
      <c r="J252" s="458"/>
      <c r="K252" s="288"/>
      <c r="L252" s="13"/>
      <c r="M252" s="9"/>
      <c r="N252" s="12"/>
      <c r="O252" s="12"/>
      <c r="P252" s="9"/>
      <c r="Q252" s="10"/>
      <c r="R252" s="13"/>
      <c r="S252" s="9"/>
      <c r="T252" s="9"/>
      <c r="U252" s="8"/>
      <c r="V252" s="15"/>
      <c r="W252" s="14"/>
      <c r="X252" s="6"/>
    </row>
    <row r="253" spans="1:24" s="5" customFormat="1" ht="16.5" x14ac:dyDescent="0.3">
      <c r="A253" s="279"/>
      <c r="B253" s="285"/>
      <c r="C253" s="282"/>
      <c r="D253" s="282"/>
      <c r="E253" s="282"/>
      <c r="F253" s="289"/>
      <c r="G253" s="290"/>
      <c r="H253" s="287"/>
      <c r="I253" s="283"/>
      <c r="J253" s="458"/>
      <c r="K253" s="288"/>
      <c r="L253" s="13"/>
      <c r="M253" s="9"/>
      <c r="N253" s="12"/>
      <c r="O253" s="12"/>
      <c r="P253" s="9"/>
      <c r="Q253" s="10"/>
      <c r="R253" s="13"/>
      <c r="S253" s="9"/>
      <c r="T253" s="9"/>
      <c r="U253" s="8"/>
      <c r="V253" s="15"/>
      <c r="W253" s="14"/>
      <c r="X253" s="6"/>
    </row>
    <row r="254" spans="1:24" s="5" customFormat="1" ht="16.5" x14ac:dyDescent="0.3">
      <c r="A254" s="279"/>
      <c r="B254" s="285"/>
      <c r="C254" s="282"/>
      <c r="D254" s="282"/>
      <c r="E254" s="282"/>
      <c r="F254" s="289"/>
      <c r="G254" s="290"/>
      <c r="H254" s="287"/>
      <c r="I254" s="283"/>
      <c r="J254" s="458"/>
      <c r="K254" s="288"/>
      <c r="L254" s="13"/>
      <c r="M254" s="9"/>
      <c r="N254" s="12"/>
      <c r="O254" s="12"/>
      <c r="P254" s="9"/>
      <c r="Q254" s="10"/>
      <c r="R254" s="13"/>
      <c r="S254" s="9"/>
      <c r="T254" s="9"/>
      <c r="U254" s="8"/>
      <c r="V254" s="15"/>
      <c r="W254" s="14"/>
      <c r="X254" s="6"/>
    </row>
    <row r="255" spans="1:24" s="5" customFormat="1" ht="16.5" x14ac:dyDescent="0.3">
      <c r="A255" s="279"/>
      <c r="B255" s="285"/>
      <c r="C255" s="282"/>
      <c r="D255" s="282"/>
      <c r="E255" s="282"/>
      <c r="F255" s="289"/>
      <c r="G255" s="290"/>
      <c r="H255" s="287"/>
      <c r="I255" s="283"/>
      <c r="J255" s="458"/>
      <c r="K255" s="288"/>
      <c r="L255" s="13"/>
      <c r="M255" s="9"/>
      <c r="N255" s="12"/>
      <c r="O255" s="12"/>
      <c r="P255" s="9"/>
      <c r="Q255" s="10"/>
      <c r="R255" s="13"/>
      <c r="S255" s="9"/>
      <c r="T255" s="9"/>
      <c r="U255" s="8"/>
      <c r="X255" s="11"/>
    </row>
    <row r="256" spans="1:24" s="5" customFormat="1" ht="16.5" x14ac:dyDescent="0.3">
      <c r="A256" s="279"/>
      <c r="B256" s="285"/>
      <c r="C256" s="282"/>
      <c r="D256" s="282"/>
      <c r="E256" s="282"/>
      <c r="F256" s="289"/>
      <c r="G256" s="290"/>
      <c r="H256" s="287"/>
      <c r="I256" s="283"/>
      <c r="J256" s="458"/>
      <c r="K256" s="288"/>
      <c r="L256" s="10"/>
      <c r="M256" s="9"/>
      <c r="N256" s="9"/>
      <c r="O256" s="12"/>
      <c r="P256" s="9"/>
      <c r="Q256" s="10"/>
      <c r="R256" s="10"/>
      <c r="S256" s="9"/>
      <c r="T256" s="9"/>
      <c r="U256" s="8"/>
      <c r="X256" s="11"/>
    </row>
    <row r="257" spans="1:24" s="5" customFormat="1" ht="16.5" x14ac:dyDescent="0.3">
      <c r="A257" s="279"/>
      <c r="B257" s="282"/>
      <c r="C257" s="282"/>
      <c r="D257" s="282"/>
      <c r="E257" s="282"/>
      <c r="F257" s="289"/>
      <c r="G257" s="290"/>
      <c r="H257" s="287"/>
      <c r="I257" s="283"/>
      <c r="J257" s="458"/>
      <c r="K257" s="288"/>
      <c r="L257" s="10"/>
      <c r="M257" s="9"/>
      <c r="N257" s="9"/>
      <c r="O257" s="9"/>
      <c r="P257" s="9"/>
      <c r="Q257" s="10"/>
      <c r="R257" s="9"/>
      <c r="S257" s="9"/>
      <c r="T257" s="9"/>
      <c r="U257" s="8"/>
      <c r="X257" s="11"/>
    </row>
    <row r="258" spans="1:24" s="5" customFormat="1" ht="16.5" x14ac:dyDescent="0.3">
      <c r="A258" s="279"/>
      <c r="B258" s="282"/>
      <c r="C258" s="282"/>
      <c r="D258" s="282"/>
      <c r="E258" s="282"/>
      <c r="F258" s="289"/>
      <c r="G258" s="290"/>
      <c r="H258" s="287"/>
      <c r="I258" s="283"/>
      <c r="J258" s="458"/>
      <c r="K258" s="288"/>
      <c r="L258" s="10"/>
      <c r="M258" s="9"/>
      <c r="N258" s="9"/>
      <c r="O258" s="9"/>
      <c r="P258" s="9"/>
      <c r="Q258" s="10"/>
      <c r="R258" s="9"/>
      <c r="S258" s="9"/>
      <c r="T258" s="9"/>
      <c r="U258" s="8"/>
      <c r="V258" s="8"/>
      <c r="W258" s="7"/>
      <c r="X258" s="6"/>
    </row>
    <row r="259" spans="1:24" s="5" customFormat="1" ht="16.5" x14ac:dyDescent="0.3">
      <c r="A259" s="279"/>
      <c r="B259" s="282"/>
      <c r="C259" s="282"/>
      <c r="D259" s="282"/>
      <c r="E259" s="282"/>
      <c r="F259" s="289"/>
      <c r="G259" s="290"/>
      <c r="H259" s="287"/>
      <c r="I259" s="283"/>
      <c r="J259" s="458"/>
      <c r="K259" s="288"/>
      <c r="L259" s="10"/>
      <c r="M259" s="9"/>
      <c r="N259" s="9"/>
      <c r="O259" s="9"/>
      <c r="P259" s="9"/>
      <c r="Q259" s="10"/>
      <c r="R259" s="9"/>
      <c r="S259" s="9"/>
      <c r="T259" s="9"/>
      <c r="U259" s="8"/>
      <c r="V259" s="8"/>
      <c r="W259" s="7"/>
      <c r="X259" s="6"/>
    </row>
    <row r="260" spans="1:24" s="52" customFormat="1" x14ac:dyDescent="0.3">
      <c r="A260" s="291"/>
      <c r="B260" s="292" t="s">
        <v>75</v>
      </c>
      <c r="C260" s="293"/>
      <c r="D260" s="293"/>
      <c r="E260" s="293"/>
      <c r="F260" s="294"/>
      <c r="G260" s="295"/>
      <c r="H260" s="296"/>
      <c r="I260" s="297"/>
      <c r="J260" s="458"/>
      <c r="K260" s="293"/>
      <c r="L260" s="51"/>
      <c r="M260" s="59"/>
      <c r="N260" s="59"/>
      <c r="O260" s="59"/>
      <c r="P260" s="59"/>
      <c r="Q260" s="51"/>
      <c r="R260" s="59"/>
      <c r="S260" s="59"/>
      <c r="T260" s="59"/>
      <c r="W260" s="60"/>
      <c r="X260" s="51"/>
    </row>
    <row r="261" spans="1:24" s="52" customFormat="1" x14ac:dyDescent="0.3">
      <c r="A261" s="291"/>
      <c r="B261" s="293"/>
      <c r="C261" s="293"/>
      <c r="D261" s="293"/>
      <c r="E261" s="293"/>
      <c r="F261" s="294"/>
      <c r="G261" s="295"/>
      <c r="H261" s="296"/>
      <c r="I261" s="297"/>
      <c r="J261" s="458"/>
      <c r="K261" s="293"/>
      <c r="L261" s="51"/>
      <c r="M261" s="59"/>
      <c r="N261" s="59"/>
      <c r="O261" s="59"/>
      <c r="P261" s="59"/>
      <c r="Q261" s="51"/>
      <c r="R261" s="59"/>
      <c r="S261" s="59"/>
      <c r="T261" s="59"/>
      <c r="W261" s="60"/>
      <c r="X261" s="51"/>
    </row>
    <row r="262" spans="1:24" s="52" customFormat="1" x14ac:dyDescent="0.3">
      <c r="A262" s="291"/>
      <c r="B262" s="291"/>
      <c r="C262" s="298" t="s">
        <v>74</v>
      </c>
      <c r="D262" s="299" t="s">
        <v>93</v>
      </c>
      <c r="E262" s="293"/>
      <c r="F262" s="294"/>
      <c r="G262" s="295"/>
      <c r="H262" s="296"/>
      <c r="I262" s="297"/>
      <c r="J262" s="458"/>
      <c r="K262" s="293"/>
      <c r="L262" s="51"/>
      <c r="M262" s="59"/>
      <c r="N262" s="59"/>
      <c r="O262" s="59"/>
      <c r="P262" s="59"/>
      <c r="Q262" s="51"/>
      <c r="R262" s="59"/>
      <c r="S262" s="59"/>
      <c r="T262" s="59"/>
      <c r="W262" s="60"/>
      <c r="X262" s="51"/>
    </row>
    <row r="263" spans="1:24" s="52" customFormat="1" x14ac:dyDescent="0.3">
      <c r="A263" s="291"/>
      <c r="B263" s="291" t="s">
        <v>73</v>
      </c>
      <c r="C263" s="300">
        <f>+I125</f>
        <v>0.40382358472723612</v>
      </c>
      <c r="D263" s="301">
        <f>MIN(C263/2, 50%)</f>
        <v>0.20191179236361806</v>
      </c>
      <c r="E263" s="293"/>
      <c r="F263" s="294"/>
      <c r="G263" s="295"/>
      <c r="H263" s="296"/>
      <c r="I263" s="297"/>
      <c r="J263" s="458"/>
      <c r="K263" s="293"/>
      <c r="L263" s="51"/>
      <c r="M263" s="59"/>
      <c r="N263" s="59"/>
      <c r="O263" s="59"/>
      <c r="P263" s="59"/>
      <c r="Q263" s="51"/>
      <c r="R263" s="59"/>
      <c r="S263" s="59"/>
      <c r="T263" s="59"/>
      <c r="W263" s="60"/>
      <c r="X263" s="51"/>
    </row>
    <row r="264" spans="1:24" s="52" customFormat="1" x14ac:dyDescent="0.3">
      <c r="A264" s="291"/>
      <c r="B264" s="291" t="s">
        <v>72</v>
      </c>
      <c r="C264" s="302">
        <f>1-C263</f>
        <v>0.59617641527276388</v>
      </c>
      <c r="D264" s="301">
        <f>+C264/2</f>
        <v>0.29808820763638194</v>
      </c>
      <c r="E264" s="293"/>
      <c r="F264" s="294"/>
      <c r="G264" s="295"/>
      <c r="H264" s="296"/>
      <c r="I264" s="297"/>
      <c r="J264" s="458"/>
      <c r="K264" s="293"/>
      <c r="L264" s="51"/>
      <c r="M264" s="59"/>
      <c r="N264" s="59"/>
      <c r="O264" s="59"/>
      <c r="P264" s="59"/>
      <c r="Q264" s="51"/>
      <c r="R264" s="59"/>
      <c r="S264" s="59"/>
      <c r="T264" s="59"/>
      <c r="W264" s="60"/>
      <c r="X264" s="51"/>
    </row>
    <row r="265" spans="1:24" s="52" customFormat="1" x14ac:dyDescent="0.3">
      <c r="A265" s="291"/>
      <c r="B265" s="291" t="s">
        <v>71</v>
      </c>
      <c r="C265" s="302">
        <f>SUM(C263:C264)</f>
        <v>1</v>
      </c>
      <c r="D265" s="301">
        <f>SUM(D263:D264)</f>
        <v>0.5</v>
      </c>
      <c r="E265" s="293"/>
      <c r="F265" s="294"/>
      <c r="G265" s="295"/>
      <c r="H265" s="296"/>
      <c r="I265" s="297"/>
      <c r="J265" s="459"/>
      <c r="K265" s="291"/>
    </row>
    <row r="266" spans="1:24" s="52" customFormat="1" x14ac:dyDescent="0.3">
      <c r="A266" s="291"/>
      <c r="B266" s="293"/>
      <c r="C266" s="293"/>
      <c r="D266" s="293"/>
      <c r="E266" s="293"/>
      <c r="F266" s="294"/>
      <c r="G266" s="295"/>
      <c r="H266" s="296"/>
      <c r="I266" s="297"/>
      <c r="J266" s="458"/>
      <c r="K266" s="293"/>
      <c r="L266" s="51"/>
      <c r="M266" s="59"/>
      <c r="N266" s="59"/>
      <c r="O266" s="59"/>
      <c r="P266" s="59"/>
      <c r="Q266" s="51"/>
      <c r="R266" s="59"/>
      <c r="S266" s="59"/>
      <c r="T266" s="59"/>
      <c r="W266" s="60"/>
      <c r="X266" s="51"/>
    </row>
    <row r="267" spans="1:24" s="52" customFormat="1" x14ac:dyDescent="0.3">
      <c r="A267" s="291"/>
      <c r="B267" s="293"/>
      <c r="C267" s="293"/>
      <c r="D267" s="293"/>
      <c r="E267" s="293"/>
      <c r="F267" s="294"/>
      <c r="G267" s="295"/>
      <c r="H267" s="296"/>
      <c r="I267" s="297"/>
      <c r="J267" s="459"/>
      <c r="K267" s="291"/>
    </row>
    <row r="268" spans="1:24" s="52" customFormat="1" x14ac:dyDescent="0.3">
      <c r="A268" s="291"/>
      <c r="B268" s="634" t="str">
        <f>+D262</f>
        <v>Índice de calidad de ENESEM</v>
      </c>
      <c r="C268" s="634"/>
      <c r="D268" s="293"/>
      <c r="E268" s="293"/>
      <c r="F268" s="294"/>
      <c r="G268" s="295"/>
      <c r="H268" s="296"/>
      <c r="I268" s="297"/>
      <c r="J268" s="459"/>
      <c r="K268" s="291"/>
    </row>
    <row r="269" spans="1:24" s="52" customFormat="1" x14ac:dyDescent="0.3">
      <c r="A269" s="291"/>
      <c r="B269" s="293" t="s">
        <v>70</v>
      </c>
      <c r="C269" s="293" t="str">
        <f>+B268</f>
        <v>Índice de calidad de ENESEM</v>
      </c>
      <c r="D269" s="293"/>
      <c r="E269" s="293"/>
      <c r="F269" s="294"/>
      <c r="G269" s="295"/>
      <c r="H269" s="296"/>
      <c r="I269" s="297"/>
      <c r="J269" s="459"/>
      <c r="K269" s="291"/>
    </row>
    <row r="270" spans="1:24" s="52" customFormat="1" x14ac:dyDescent="0.3">
      <c r="A270" s="291"/>
      <c r="B270" s="303">
        <v>0</v>
      </c>
      <c r="C270" s="293">
        <v>0.1</v>
      </c>
      <c r="D270" s="293"/>
      <c r="E270" s="293"/>
      <c r="F270" s="294"/>
      <c r="G270" s="295"/>
      <c r="H270" s="296"/>
      <c r="I270" s="297"/>
      <c r="J270" s="459"/>
      <c r="K270" s="291"/>
    </row>
    <row r="271" spans="1:24" s="52" customFormat="1" x14ac:dyDescent="0.3">
      <c r="A271" s="291"/>
      <c r="B271" s="303">
        <f>+C270+B270</f>
        <v>0.1</v>
      </c>
      <c r="C271" s="293">
        <v>0.1</v>
      </c>
      <c r="D271" s="293"/>
      <c r="E271" s="293"/>
      <c r="F271" s="294"/>
      <c r="G271" s="295"/>
      <c r="H271" s="296"/>
      <c r="I271" s="297"/>
      <c r="J271" s="459"/>
      <c r="K271" s="291"/>
    </row>
    <row r="272" spans="1:24" s="52" customFormat="1" x14ac:dyDescent="0.3">
      <c r="A272" s="291"/>
      <c r="B272" s="303">
        <f t="shared" ref="B272:B279" si="9">+C271+B271</f>
        <v>0.2</v>
      </c>
      <c r="C272" s="293">
        <v>0.1</v>
      </c>
      <c r="D272" s="293"/>
      <c r="E272" s="293"/>
      <c r="F272" s="294"/>
      <c r="G272" s="295"/>
      <c r="H272" s="296"/>
      <c r="I272" s="297"/>
      <c r="J272" s="459"/>
      <c r="K272" s="291"/>
    </row>
    <row r="273" spans="1:11" s="52" customFormat="1" x14ac:dyDescent="0.3">
      <c r="A273" s="291"/>
      <c r="B273" s="303">
        <f>+C272+B272</f>
        <v>0.30000000000000004</v>
      </c>
      <c r="C273" s="293">
        <v>0.1</v>
      </c>
      <c r="D273" s="293"/>
      <c r="E273" s="293"/>
      <c r="F273" s="294"/>
      <c r="G273" s="295"/>
      <c r="H273" s="296"/>
      <c r="I273" s="297"/>
      <c r="J273" s="459"/>
      <c r="K273" s="291"/>
    </row>
    <row r="274" spans="1:11" s="52" customFormat="1" x14ac:dyDescent="0.3">
      <c r="A274" s="291"/>
      <c r="B274" s="303">
        <f t="shared" si="9"/>
        <v>0.4</v>
      </c>
      <c r="C274" s="293">
        <v>0.1</v>
      </c>
      <c r="D274" s="293"/>
      <c r="E274" s="293"/>
      <c r="F274" s="294"/>
      <c r="G274" s="295"/>
      <c r="H274" s="296"/>
      <c r="I274" s="297"/>
      <c r="J274" s="459"/>
      <c r="K274" s="291"/>
    </row>
    <row r="275" spans="1:11" s="52" customFormat="1" x14ac:dyDescent="0.3">
      <c r="A275" s="291"/>
      <c r="B275" s="303">
        <f t="shared" si="9"/>
        <v>0.5</v>
      </c>
      <c r="C275" s="293">
        <v>0.1</v>
      </c>
      <c r="D275" s="293"/>
      <c r="E275" s="293"/>
      <c r="F275" s="294"/>
      <c r="G275" s="295"/>
      <c r="H275" s="296"/>
      <c r="I275" s="297"/>
      <c r="J275" s="459"/>
      <c r="K275" s="291"/>
    </row>
    <row r="276" spans="1:11" s="52" customFormat="1" x14ac:dyDescent="0.3">
      <c r="A276" s="291"/>
      <c r="B276" s="303">
        <f t="shared" si="9"/>
        <v>0.6</v>
      </c>
      <c r="C276" s="293">
        <v>0.1</v>
      </c>
      <c r="D276" s="293"/>
      <c r="E276" s="293"/>
      <c r="F276" s="294"/>
      <c r="G276" s="295"/>
      <c r="H276" s="296"/>
      <c r="I276" s="297"/>
      <c r="J276" s="459"/>
      <c r="K276" s="291"/>
    </row>
    <row r="277" spans="1:11" s="52" customFormat="1" x14ac:dyDescent="0.3">
      <c r="A277" s="291"/>
      <c r="B277" s="303">
        <f t="shared" si="9"/>
        <v>0.7</v>
      </c>
      <c r="C277" s="293">
        <v>0.1</v>
      </c>
      <c r="D277" s="293"/>
      <c r="E277" s="293"/>
      <c r="F277" s="294"/>
      <c r="G277" s="295"/>
      <c r="H277" s="296"/>
      <c r="I277" s="297"/>
      <c r="J277" s="459"/>
      <c r="K277" s="291"/>
    </row>
    <row r="278" spans="1:11" s="52" customFormat="1" x14ac:dyDescent="0.3">
      <c r="A278" s="291"/>
      <c r="B278" s="303">
        <f t="shared" si="9"/>
        <v>0.79999999999999993</v>
      </c>
      <c r="C278" s="293">
        <v>0.1</v>
      </c>
      <c r="D278" s="293"/>
      <c r="E278" s="293"/>
      <c r="F278" s="294"/>
      <c r="G278" s="295"/>
      <c r="H278" s="296"/>
      <c r="I278" s="297"/>
      <c r="J278" s="459"/>
      <c r="K278" s="291"/>
    </row>
    <row r="279" spans="1:11" s="52" customFormat="1" x14ac:dyDescent="0.3">
      <c r="A279" s="291"/>
      <c r="B279" s="303">
        <f t="shared" si="9"/>
        <v>0.89999999999999991</v>
      </c>
      <c r="C279" s="293">
        <v>0.1</v>
      </c>
      <c r="D279" s="293"/>
      <c r="E279" s="293"/>
      <c r="F279" s="294"/>
      <c r="G279" s="295"/>
      <c r="H279" s="296"/>
      <c r="I279" s="297"/>
      <c r="J279" s="459"/>
      <c r="K279" s="291"/>
    </row>
    <row r="280" spans="1:11" s="52" customFormat="1" x14ac:dyDescent="0.3">
      <c r="A280" s="291"/>
      <c r="B280" s="303">
        <f>+C279+B279</f>
        <v>0.99999999999999989</v>
      </c>
      <c r="C280" s="293">
        <f>SUM(C270:C279)</f>
        <v>0.99999999999999989</v>
      </c>
      <c r="D280" s="293"/>
      <c r="E280" s="293"/>
      <c r="F280" s="294"/>
      <c r="G280" s="295"/>
      <c r="H280" s="296"/>
      <c r="I280" s="297"/>
      <c r="J280" s="459"/>
      <c r="K280" s="291"/>
    </row>
    <row r="281" spans="1:11" s="5" customFormat="1" ht="16.5" x14ac:dyDescent="0.3">
      <c r="A281" s="279"/>
      <c r="B281" s="304"/>
      <c r="C281" s="282"/>
      <c r="D281" s="282"/>
      <c r="E281" s="282"/>
      <c r="F281" s="289"/>
      <c r="G281" s="290"/>
      <c r="H281" s="287"/>
      <c r="I281" s="283"/>
      <c r="J281" s="459"/>
      <c r="K281" s="279"/>
    </row>
    <row r="282" spans="1:11" s="49" customFormat="1" x14ac:dyDescent="0.3">
      <c r="A282" s="305"/>
      <c r="B282" s="306" t="s">
        <v>69</v>
      </c>
      <c r="C282" s="307">
        <f>+((C263-0)/(B280-0))*PI()</f>
        <v>1.2686492071253805</v>
      </c>
      <c r="D282" s="307"/>
      <c r="E282" s="307"/>
      <c r="F282" s="308"/>
      <c r="G282" s="309"/>
      <c r="H282" s="306"/>
      <c r="I282" s="310"/>
      <c r="J282" s="459"/>
      <c r="K282" s="305"/>
    </row>
    <row r="283" spans="1:11" s="49" customFormat="1" x14ac:dyDescent="0.3">
      <c r="A283" s="305"/>
      <c r="B283" s="311" t="s">
        <v>68</v>
      </c>
      <c r="C283" s="311" t="s">
        <v>67</v>
      </c>
      <c r="D283" s="311" t="s">
        <v>66</v>
      </c>
      <c r="E283" s="307"/>
      <c r="F283" s="308"/>
      <c r="G283" s="309"/>
      <c r="H283" s="306"/>
      <c r="I283" s="310"/>
      <c r="J283" s="459"/>
      <c r="K283" s="305"/>
    </row>
    <row r="284" spans="1:11" s="49" customFormat="1" x14ac:dyDescent="0.3">
      <c r="A284" s="305"/>
      <c r="B284" s="311">
        <v>1</v>
      </c>
      <c r="C284" s="311">
        <v>0</v>
      </c>
      <c r="D284" s="311">
        <v>0</v>
      </c>
      <c r="E284" s="307"/>
      <c r="F284" s="308"/>
      <c r="G284" s="309"/>
      <c r="H284" s="306"/>
      <c r="I284" s="310"/>
      <c r="J284" s="459"/>
      <c r="K284" s="305"/>
    </row>
    <row r="285" spans="1:11" s="49" customFormat="1" x14ac:dyDescent="0.3">
      <c r="A285" s="305"/>
      <c r="B285" s="311">
        <v>2</v>
      </c>
      <c r="C285" s="312">
        <f>-COS(C282)</f>
        <v>-0.29757074566011321</v>
      </c>
      <c r="D285" s="311">
        <f>SIN(C282)</f>
        <v>0.95469977025622266</v>
      </c>
      <c r="E285" s="307"/>
      <c r="F285" s="308"/>
      <c r="G285" s="309"/>
      <c r="H285" s="306"/>
      <c r="I285" s="310"/>
      <c r="J285" s="459"/>
      <c r="K285" s="305"/>
    </row>
    <row r="286" spans="1:11" s="48" customFormat="1" ht="16.5" x14ac:dyDescent="0.3">
      <c r="A286" s="174"/>
      <c r="B286" s="313"/>
      <c r="C286" s="313"/>
      <c r="D286" s="313"/>
      <c r="E286" s="313"/>
      <c r="F286" s="289"/>
      <c r="G286" s="309"/>
      <c r="H286" s="314"/>
      <c r="I286" s="315"/>
      <c r="J286" s="459"/>
      <c r="K286" s="174"/>
    </row>
    <row r="287" spans="1:11" s="5" customFormat="1" ht="16.5" x14ac:dyDescent="0.3">
      <c r="A287" s="279"/>
      <c r="B287" s="282"/>
      <c r="C287" s="282"/>
      <c r="D287" s="282"/>
      <c r="E287" s="282"/>
      <c r="F287" s="289"/>
      <c r="G287" s="290"/>
      <c r="H287" s="287"/>
      <c r="I287" s="283"/>
      <c r="J287" s="459"/>
      <c r="K287" s="279"/>
    </row>
    <row r="288" spans="1:11" s="5" customFormat="1" ht="16.5" x14ac:dyDescent="0.3">
      <c r="A288" s="279"/>
      <c r="B288" s="282"/>
      <c r="C288" s="282"/>
      <c r="D288" s="282"/>
      <c r="E288" s="282"/>
      <c r="F288" s="289"/>
      <c r="G288" s="290"/>
      <c r="H288" s="287"/>
      <c r="I288" s="283"/>
      <c r="J288" s="459"/>
      <c r="K288" s="279"/>
    </row>
    <row r="289" spans="1:24" s="5" customFormat="1" ht="16.5" x14ac:dyDescent="0.3">
      <c r="A289" s="279"/>
      <c r="B289" s="282"/>
      <c r="C289" s="282"/>
      <c r="D289" s="282"/>
      <c r="E289" s="282"/>
      <c r="F289" s="289"/>
      <c r="G289" s="290"/>
      <c r="H289" s="287"/>
      <c r="I289" s="283"/>
      <c r="J289" s="459"/>
      <c r="K289" s="279"/>
    </row>
    <row r="290" spans="1:24" s="5" customFormat="1" ht="16.5" x14ac:dyDescent="0.3">
      <c r="A290" s="279"/>
      <c r="B290" s="282"/>
      <c r="C290" s="282"/>
      <c r="D290" s="282"/>
      <c r="E290" s="282"/>
      <c r="F290" s="289"/>
      <c r="G290" s="290"/>
      <c r="H290" s="287"/>
      <c r="I290" s="283"/>
      <c r="J290" s="459"/>
      <c r="K290" s="279"/>
    </row>
    <row r="291" spans="1:24" s="5" customFormat="1" ht="16.5" x14ac:dyDescent="0.3">
      <c r="A291" s="279"/>
      <c r="B291" s="282"/>
      <c r="C291" s="282"/>
      <c r="D291" s="282"/>
      <c r="E291" s="282"/>
      <c r="F291" s="289"/>
      <c r="G291" s="290"/>
      <c r="H291" s="287"/>
      <c r="I291" s="283"/>
      <c r="J291" s="459"/>
      <c r="K291" s="279"/>
    </row>
    <row r="292" spans="1:24" s="5" customFormat="1" ht="16.5" x14ac:dyDescent="0.3">
      <c r="A292" s="279"/>
      <c r="B292" s="282"/>
      <c r="C292" s="282"/>
      <c r="D292" s="282"/>
      <c r="E292" s="282"/>
      <c r="F292" s="289"/>
      <c r="G292" s="290"/>
      <c r="H292" s="287"/>
      <c r="I292" s="283"/>
      <c r="J292" s="459"/>
      <c r="K292" s="279"/>
    </row>
    <row r="293" spans="1:24" s="5" customFormat="1" ht="16.5" x14ac:dyDescent="0.3">
      <c r="A293" s="279"/>
      <c r="B293" s="282"/>
      <c r="C293" s="282"/>
      <c r="D293" s="282"/>
      <c r="E293" s="282"/>
      <c r="F293" s="289"/>
      <c r="G293" s="290"/>
      <c r="H293" s="287"/>
      <c r="I293" s="283"/>
      <c r="J293" s="459"/>
      <c r="K293" s="279"/>
    </row>
    <row r="294" spans="1:24" s="8" customFormat="1" ht="16.5" x14ac:dyDescent="0.3">
      <c r="A294" s="88"/>
      <c r="B294" s="288"/>
      <c r="C294" s="288"/>
      <c r="D294" s="288"/>
      <c r="E294" s="288"/>
      <c r="F294" s="289"/>
      <c r="G294" s="207"/>
      <c r="H294" s="316"/>
      <c r="I294" s="317"/>
      <c r="J294" s="459"/>
      <c r="K294" s="88"/>
    </row>
    <row r="295" spans="1:24" s="8" customFormat="1" ht="16.5" x14ac:dyDescent="0.3">
      <c r="A295" s="88"/>
      <c r="B295" s="288"/>
      <c r="C295" s="288"/>
      <c r="D295" s="288"/>
      <c r="E295" s="288"/>
      <c r="F295" s="289"/>
      <c r="G295" s="207"/>
      <c r="H295" s="316"/>
      <c r="I295" s="317"/>
      <c r="J295" s="459"/>
      <c r="K295" s="88"/>
    </row>
    <row r="296" spans="1:24" s="8" customFormat="1" ht="16.5" x14ac:dyDescent="0.3">
      <c r="A296" s="88"/>
      <c r="B296" s="288"/>
      <c r="C296" s="288"/>
      <c r="D296" s="288"/>
      <c r="E296" s="288"/>
      <c r="F296" s="289"/>
      <c r="G296" s="207"/>
      <c r="H296" s="316"/>
      <c r="I296" s="317"/>
      <c r="J296" s="459"/>
      <c r="K296" s="88"/>
    </row>
    <row r="297" spans="1:24" s="8" customFormat="1" ht="16.5" x14ac:dyDescent="0.3">
      <c r="A297" s="88"/>
      <c r="B297" s="288"/>
      <c r="C297" s="288"/>
      <c r="D297" s="288"/>
      <c r="E297" s="288"/>
      <c r="F297" s="289"/>
      <c r="G297" s="207"/>
      <c r="H297" s="316"/>
      <c r="I297" s="317"/>
      <c r="J297" s="459"/>
      <c r="K297" s="88"/>
    </row>
    <row r="298" spans="1:24" s="8" customFormat="1" ht="16.5" x14ac:dyDescent="0.3">
      <c r="A298" s="88"/>
      <c r="B298" s="288"/>
      <c r="C298" s="288"/>
      <c r="D298" s="288"/>
      <c r="E298" s="288"/>
      <c r="F298" s="289"/>
      <c r="G298" s="207"/>
      <c r="H298" s="316"/>
      <c r="I298" s="317"/>
      <c r="J298" s="459"/>
      <c r="K298" s="88"/>
    </row>
    <row r="299" spans="1:24" s="8" customFormat="1" ht="16.5" x14ac:dyDescent="0.3">
      <c r="A299" s="88"/>
      <c r="B299" s="288"/>
      <c r="C299" s="288"/>
      <c r="D299" s="288"/>
      <c r="E299" s="288"/>
      <c r="F299" s="289"/>
      <c r="G299" s="207"/>
      <c r="H299" s="316"/>
      <c r="I299" s="317"/>
      <c r="J299" s="459"/>
      <c r="K299" s="88"/>
    </row>
    <row r="300" spans="1:24" s="8" customFormat="1" ht="16.5" x14ac:dyDescent="0.3">
      <c r="A300" s="88"/>
      <c r="B300" s="288"/>
      <c r="C300" s="288"/>
      <c r="D300" s="288"/>
      <c r="E300" s="288"/>
      <c r="F300" s="289"/>
      <c r="G300" s="207"/>
      <c r="H300" s="316"/>
      <c r="I300" s="317"/>
      <c r="J300" s="459"/>
      <c r="K300" s="88"/>
    </row>
    <row r="301" spans="1:24" s="8" customFormat="1" ht="16.5" x14ac:dyDescent="0.3">
      <c r="A301" s="88"/>
      <c r="B301" s="288"/>
      <c r="C301" s="288"/>
      <c r="D301" s="288"/>
      <c r="E301" s="288"/>
      <c r="F301" s="289"/>
      <c r="G301" s="207"/>
      <c r="H301" s="316"/>
      <c r="I301" s="317"/>
      <c r="J301" s="458"/>
      <c r="K301" s="288"/>
      <c r="L301" s="10"/>
      <c r="M301" s="9"/>
      <c r="N301" s="9"/>
      <c r="O301" s="9"/>
      <c r="P301" s="9"/>
      <c r="Q301" s="10"/>
      <c r="R301" s="9"/>
      <c r="S301" s="9"/>
      <c r="T301" s="9"/>
      <c r="W301" s="7"/>
      <c r="X301" s="10"/>
    </row>
    <row r="302" spans="1:24" s="8" customFormat="1" ht="16.5" x14ac:dyDescent="0.3">
      <c r="A302" s="88"/>
      <c r="B302" s="288"/>
      <c r="C302" s="635" t="s">
        <v>64</v>
      </c>
      <c r="D302" s="635"/>
      <c r="E302" s="635"/>
      <c r="F302" s="289"/>
      <c r="G302" s="207"/>
      <c r="H302" s="456"/>
      <c r="I302" s="317" t="s">
        <v>64</v>
      </c>
      <c r="J302" s="461"/>
      <c r="K302" s="88"/>
    </row>
    <row r="303" spans="1:24" s="8" customFormat="1" ht="16.5" x14ac:dyDescent="0.3">
      <c r="A303" s="88"/>
      <c r="B303" s="288"/>
      <c r="C303" s="288" t="s">
        <v>65</v>
      </c>
      <c r="D303" s="318" t="s">
        <v>64</v>
      </c>
      <c r="E303" s="288" t="s">
        <v>338</v>
      </c>
      <c r="F303" s="289"/>
      <c r="G303" s="207"/>
      <c r="H303" s="456"/>
      <c r="I303" s="317" t="s">
        <v>65</v>
      </c>
      <c r="J303" s="461"/>
      <c r="K303" s="88"/>
      <c r="M303" s="140">
        <v>1</v>
      </c>
    </row>
    <row r="304" spans="1:24" s="8" customFormat="1" ht="16.5" x14ac:dyDescent="0.3">
      <c r="A304" s="88"/>
      <c r="B304" s="319" t="s">
        <v>63</v>
      </c>
      <c r="C304" s="320">
        <f>+H4</f>
        <v>0.30434782608695654</v>
      </c>
      <c r="D304" s="320">
        <f>+I4</f>
        <v>0.17004387714399682</v>
      </c>
      <c r="E304" s="321">
        <f>+(100%*D304)/C304</f>
        <v>0.55871559633027523</v>
      </c>
      <c r="F304" s="322">
        <f>1-E304</f>
        <v>0.44128440366972477</v>
      </c>
      <c r="G304" s="207"/>
      <c r="H304" s="318"/>
      <c r="I304" s="323">
        <v>0.36</v>
      </c>
      <c r="J304" s="462">
        <v>1</v>
      </c>
      <c r="K304" s="88"/>
      <c r="M304" s="140">
        <v>1</v>
      </c>
    </row>
    <row r="305" spans="1:24" s="8" customFormat="1" ht="16.5" x14ac:dyDescent="0.3">
      <c r="A305" s="88"/>
      <c r="B305" s="319" t="s">
        <v>62</v>
      </c>
      <c r="C305" s="320">
        <f>+H50</f>
        <v>0.39130434782608697</v>
      </c>
      <c r="D305" s="320">
        <f>+I50</f>
        <v>0.23377970758323888</v>
      </c>
      <c r="E305" s="321">
        <f>+(100%*D305)/C305</f>
        <v>0.59743703049049934</v>
      </c>
      <c r="F305" s="322">
        <f>1-E305</f>
        <v>0.40256296950950066</v>
      </c>
      <c r="G305" s="207"/>
      <c r="H305" s="318"/>
      <c r="I305" s="323">
        <v>0.33333333333333331</v>
      </c>
      <c r="J305" s="462">
        <v>1</v>
      </c>
      <c r="K305" s="88"/>
      <c r="M305" s="140">
        <v>1</v>
      </c>
    </row>
    <row r="306" spans="1:24" s="8" customFormat="1" ht="16.5" x14ac:dyDescent="0.3">
      <c r="A306" s="88"/>
      <c r="B306" s="319" t="s">
        <v>61</v>
      </c>
      <c r="C306" s="320">
        <f>+H84</f>
        <v>0.26086956521739124</v>
      </c>
      <c r="D306" s="320">
        <f>+I84</f>
        <v>0</v>
      </c>
      <c r="E306" s="321">
        <f>+(100%*D306)/C306</f>
        <v>0</v>
      </c>
      <c r="F306" s="322">
        <f>1-E306</f>
        <v>1</v>
      </c>
      <c r="G306" s="207"/>
      <c r="H306" s="318"/>
      <c r="I306" s="323">
        <v>0.10526315789473684</v>
      </c>
      <c r="J306" s="462">
        <v>1</v>
      </c>
      <c r="K306" s="88"/>
      <c r="M306" s="140">
        <v>1</v>
      </c>
    </row>
    <row r="307" spans="1:24" s="8" customFormat="1" ht="16.5" x14ac:dyDescent="0.3">
      <c r="A307" s="88"/>
      <c r="B307" s="319" t="s">
        <v>60</v>
      </c>
      <c r="C307" s="320">
        <f>+H108</f>
        <v>2.1739130434782608E-2</v>
      </c>
      <c r="D307" s="320">
        <f>+I108</f>
        <v>0</v>
      </c>
      <c r="E307" s="321">
        <f>+(100%*D307)/C307</f>
        <v>0</v>
      </c>
      <c r="F307" s="322">
        <f>1-E307</f>
        <v>1</v>
      </c>
      <c r="G307" s="207"/>
      <c r="H307" s="318"/>
      <c r="I307" s="323">
        <v>0.5</v>
      </c>
      <c r="J307" s="462">
        <v>1</v>
      </c>
      <c r="K307" s="88"/>
      <c r="M307" s="140">
        <v>1</v>
      </c>
    </row>
    <row r="308" spans="1:24" s="8" customFormat="1" ht="16.5" x14ac:dyDescent="0.3">
      <c r="A308" s="88"/>
      <c r="B308" s="319" t="s">
        <v>336</v>
      </c>
      <c r="C308" s="320">
        <f>+H115</f>
        <v>2.1739130434782608E-2</v>
      </c>
      <c r="D308" s="320">
        <f>+I115</f>
        <v>0</v>
      </c>
      <c r="E308" s="321">
        <f>+(100%*D308)/C308</f>
        <v>0</v>
      </c>
      <c r="F308" s="322">
        <f>1-E308</f>
        <v>1</v>
      </c>
      <c r="G308" s="207"/>
      <c r="H308" s="318"/>
      <c r="I308" s="323"/>
      <c r="J308" s="462"/>
      <c r="K308" s="88"/>
      <c r="M308" s="140"/>
    </row>
    <row r="309" spans="1:24" s="8" customFormat="1" ht="16.5" x14ac:dyDescent="0.3">
      <c r="A309" s="88"/>
      <c r="B309" s="319"/>
      <c r="C309" s="208">
        <f>SUM(C304:C308)</f>
        <v>0.99999999999999989</v>
      </c>
      <c r="D309" s="320">
        <f>SUM(D304:D307)</f>
        <v>0.40382358472723567</v>
      </c>
      <c r="E309" s="288"/>
      <c r="F309" s="286"/>
      <c r="G309" s="207"/>
      <c r="H309" s="456"/>
      <c r="I309" s="323">
        <f>SUM(I304:I307)</f>
        <v>1.2985964912280701</v>
      </c>
      <c r="J309" s="463"/>
      <c r="K309" s="88"/>
    </row>
    <row r="310" spans="1:24" s="8" customFormat="1" ht="16.5" x14ac:dyDescent="0.3">
      <c r="A310" s="88"/>
      <c r="B310" s="288"/>
      <c r="C310" s="288"/>
      <c r="D310" s="288"/>
      <c r="E310" s="288"/>
      <c r="F310" s="289"/>
      <c r="G310" s="207"/>
      <c r="H310" s="316"/>
      <c r="I310" s="317"/>
      <c r="J310" s="458"/>
      <c r="K310" s="288"/>
      <c r="L310" s="10"/>
      <c r="M310" s="9"/>
      <c r="N310" s="9"/>
      <c r="O310" s="9"/>
      <c r="P310" s="9"/>
      <c r="Q310" s="10"/>
      <c r="R310" s="9"/>
      <c r="S310" s="9"/>
      <c r="T310" s="9"/>
      <c r="W310" s="7"/>
      <c r="X310" s="10"/>
    </row>
    <row r="311" spans="1:24" s="8" customFormat="1" ht="16.5" x14ac:dyDescent="0.3">
      <c r="A311" s="88"/>
      <c r="B311" s="288"/>
      <c r="C311" s="288"/>
      <c r="D311" s="288"/>
      <c r="E311" s="288"/>
      <c r="F311" s="289"/>
      <c r="G311" s="207"/>
      <c r="H311" s="316"/>
      <c r="I311" s="317"/>
      <c r="J311" s="458"/>
      <c r="K311" s="288"/>
      <c r="L311" s="10"/>
      <c r="M311" s="9"/>
      <c r="N311" s="9"/>
      <c r="O311" s="9"/>
      <c r="P311" s="9"/>
      <c r="Q311" s="10"/>
      <c r="R311" s="9"/>
      <c r="S311" s="9"/>
      <c r="T311" s="9"/>
      <c r="W311" s="7"/>
      <c r="X311" s="10"/>
    </row>
    <row r="312" spans="1:24" s="8" customFormat="1" ht="16.5" x14ac:dyDescent="0.3">
      <c r="A312" s="88"/>
      <c r="B312" s="288"/>
      <c r="C312" s="288"/>
      <c r="D312" s="288"/>
      <c r="E312" s="288"/>
      <c r="F312" s="289"/>
      <c r="G312" s="207"/>
      <c r="H312" s="316"/>
      <c r="I312" s="317"/>
      <c r="J312" s="458"/>
      <c r="K312" s="288"/>
      <c r="L312" s="10"/>
      <c r="M312" s="9"/>
      <c r="N312" s="9"/>
      <c r="O312" s="9"/>
      <c r="P312" s="9"/>
      <c r="Q312" s="10"/>
      <c r="R312" s="9"/>
      <c r="S312" s="9"/>
      <c r="T312" s="9"/>
      <c r="W312" s="7"/>
      <c r="X312" s="10"/>
    </row>
    <row r="313" spans="1:24" s="8" customFormat="1" ht="16.5" x14ac:dyDescent="0.3">
      <c r="A313" s="88"/>
      <c r="B313" s="288"/>
      <c r="C313" s="288"/>
      <c r="D313" s="288"/>
      <c r="E313" s="288"/>
      <c r="F313" s="289"/>
      <c r="G313" s="207"/>
      <c r="H313" s="316"/>
      <c r="I313" s="317"/>
      <c r="J313" s="458"/>
      <c r="K313" s="288"/>
      <c r="L313" s="10"/>
      <c r="M313" s="9"/>
      <c r="N313" s="9"/>
      <c r="O313" s="9"/>
      <c r="P313" s="9"/>
      <c r="Q313" s="10"/>
      <c r="R313" s="9"/>
      <c r="S313" s="9"/>
      <c r="T313" s="9"/>
      <c r="W313" s="7"/>
      <c r="X313" s="10"/>
    </row>
    <row r="314" spans="1:24" s="8" customFormat="1" ht="16.5" x14ac:dyDescent="0.3">
      <c r="A314" s="88"/>
      <c r="B314" s="288"/>
      <c r="C314" s="288"/>
      <c r="D314" s="288"/>
      <c r="E314" s="288"/>
      <c r="F314" s="289"/>
      <c r="G314" s="207"/>
      <c r="H314" s="316"/>
      <c r="I314" s="317"/>
      <c r="J314" s="458"/>
      <c r="K314" s="288"/>
      <c r="L314" s="10"/>
      <c r="M314" s="9"/>
      <c r="N314" s="9"/>
      <c r="O314" s="9"/>
      <c r="P314" s="9"/>
      <c r="Q314" s="10"/>
      <c r="R314" s="9"/>
      <c r="S314" s="9"/>
      <c r="T314" s="9"/>
      <c r="W314" s="7"/>
      <c r="X314" s="10"/>
    </row>
    <row r="315" spans="1:24" s="8" customFormat="1" ht="16.5" x14ac:dyDescent="0.3">
      <c r="A315" s="88"/>
      <c r="B315" s="288"/>
      <c r="C315" s="288"/>
      <c r="D315" s="288"/>
      <c r="E315" s="288"/>
      <c r="F315" s="289"/>
      <c r="G315" s="207"/>
      <c r="H315" s="316"/>
      <c r="I315" s="317"/>
      <c r="J315" s="458"/>
      <c r="K315" s="288"/>
      <c r="L315" s="10"/>
      <c r="M315" s="9"/>
      <c r="N315" s="9"/>
      <c r="O315" s="9"/>
      <c r="P315" s="9"/>
      <c r="Q315" s="10"/>
      <c r="R315" s="9"/>
      <c r="S315" s="9"/>
      <c r="T315" s="9"/>
      <c r="W315" s="7"/>
      <c r="X315" s="10"/>
    </row>
    <row r="316" spans="1:24" s="8" customFormat="1" ht="16.5" x14ac:dyDescent="0.3">
      <c r="A316" s="88"/>
      <c r="B316" s="288"/>
      <c r="C316" s="288"/>
      <c r="D316" s="288"/>
      <c r="E316" s="288"/>
      <c r="F316" s="289"/>
      <c r="G316" s="207"/>
      <c r="H316" s="316"/>
      <c r="I316" s="317"/>
      <c r="J316" s="458"/>
      <c r="K316" s="288"/>
      <c r="L316" s="10"/>
      <c r="M316" s="9"/>
      <c r="N316" s="9"/>
      <c r="O316" s="9"/>
      <c r="P316" s="9"/>
      <c r="Q316" s="10"/>
      <c r="R316" s="9"/>
      <c r="S316" s="9"/>
      <c r="T316" s="9"/>
      <c r="W316" s="7"/>
      <c r="X316" s="10"/>
    </row>
    <row r="317" spans="1:24" s="8" customFormat="1" ht="16.5" x14ac:dyDescent="0.3">
      <c r="A317" s="88"/>
      <c r="B317" s="288"/>
      <c r="C317" s="288"/>
      <c r="D317" s="288"/>
      <c r="E317" s="288"/>
      <c r="F317" s="289"/>
      <c r="G317" s="207"/>
      <c r="H317" s="316"/>
      <c r="I317" s="317"/>
      <c r="J317" s="458"/>
      <c r="K317" s="288"/>
      <c r="L317" s="10"/>
      <c r="M317" s="9"/>
      <c r="N317" s="9"/>
      <c r="O317" s="9"/>
      <c r="P317" s="9"/>
      <c r="Q317" s="10"/>
      <c r="R317" s="9"/>
      <c r="S317" s="9"/>
      <c r="T317" s="9"/>
      <c r="W317" s="7"/>
      <c r="X317" s="10"/>
    </row>
    <row r="318" spans="1:24" s="8" customFormat="1" ht="16.5" x14ac:dyDescent="0.3">
      <c r="A318" s="88"/>
      <c r="B318" s="288"/>
      <c r="C318" s="288"/>
      <c r="D318" s="288"/>
      <c r="E318" s="288"/>
      <c r="F318" s="289"/>
      <c r="G318" s="207"/>
      <c r="H318" s="316"/>
      <c r="I318" s="317"/>
      <c r="J318" s="458"/>
      <c r="K318" s="288"/>
      <c r="L318" s="10"/>
      <c r="M318" s="9"/>
      <c r="N318" s="9"/>
      <c r="O318" s="9"/>
      <c r="P318" s="9"/>
      <c r="Q318" s="10"/>
      <c r="R318" s="9"/>
      <c r="S318" s="9"/>
      <c r="T318" s="9"/>
      <c r="W318" s="7"/>
      <c r="X318" s="10"/>
    </row>
    <row r="319" spans="1:24" s="8" customFormat="1" ht="16.5" x14ac:dyDescent="0.3">
      <c r="A319" s="88"/>
      <c r="B319" s="288"/>
      <c r="C319" s="288"/>
      <c r="D319" s="288"/>
      <c r="E319" s="288"/>
      <c r="F319" s="289"/>
      <c r="G319" s="207"/>
      <c r="H319" s="316"/>
      <c r="I319" s="317"/>
      <c r="J319" s="458"/>
      <c r="K319" s="288"/>
      <c r="L319" s="10"/>
      <c r="M319" s="9"/>
      <c r="N319" s="9"/>
      <c r="O319" s="9"/>
      <c r="P319" s="9"/>
      <c r="Q319" s="10"/>
      <c r="R319" s="9"/>
      <c r="S319" s="9"/>
      <c r="T319" s="9"/>
      <c r="W319" s="7"/>
      <c r="X319" s="10"/>
    </row>
    <row r="320" spans="1:24" s="8" customFormat="1" ht="16.5" x14ac:dyDescent="0.3">
      <c r="A320" s="88"/>
      <c r="B320" s="288"/>
      <c r="C320" s="288"/>
      <c r="D320" s="288"/>
      <c r="E320" s="288"/>
      <c r="F320" s="289"/>
      <c r="G320" s="207"/>
      <c r="H320" s="316"/>
      <c r="I320" s="317"/>
      <c r="J320" s="458"/>
      <c r="K320" s="288"/>
      <c r="L320" s="10"/>
      <c r="M320" s="9"/>
      <c r="N320" s="9"/>
      <c r="O320" s="9"/>
      <c r="P320" s="9"/>
      <c r="Q320" s="10"/>
      <c r="R320" s="9"/>
      <c r="S320" s="9"/>
      <c r="T320" s="9"/>
      <c r="W320" s="7"/>
      <c r="X320" s="10"/>
    </row>
    <row r="321" spans="1:24" s="8" customFormat="1" ht="16.5" x14ac:dyDescent="0.3">
      <c r="A321" s="88"/>
      <c r="B321" s="288"/>
      <c r="C321" s="288"/>
      <c r="D321" s="288"/>
      <c r="E321" s="288"/>
      <c r="F321" s="289"/>
      <c r="G321" s="207"/>
      <c r="H321" s="316"/>
      <c r="I321" s="317"/>
      <c r="J321" s="458"/>
      <c r="K321" s="288"/>
      <c r="L321" s="10"/>
      <c r="M321" s="9"/>
      <c r="N321" s="9"/>
      <c r="O321" s="9"/>
      <c r="P321" s="9"/>
      <c r="Q321" s="10"/>
      <c r="R321" s="9"/>
      <c r="S321" s="9"/>
      <c r="T321" s="9"/>
      <c r="W321" s="7"/>
      <c r="X321" s="10"/>
    </row>
    <row r="322" spans="1:24" s="8" customFormat="1" ht="16.5" x14ac:dyDescent="0.3">
      <c r="A322" s="88"/>
      <c r="B322" s="288"/>
      <c r="C322" s="288"/>
      <c r="D322" s="288"/>
      <c r="E322" s="288"/>
      <c r="F322" s="289"/>
      <c r="G322" s="207"/>
      <c r="H322" s="316"/>
      <c r="I322" s="317"/>
      <c r="J322" s="458"/>
      <c r="K322" s="288"/>
      <c r="L322" s="10"/>
      <c r="M322" s="9"/>
      <c r="N322" s="9"/>
      <c r="O322" s="9"/>
      <c r="P322" s="9"/>
      <c r="Q322" s="10"/>
      <c r="R322" s="9"/>
      <c r="S322" s="9"/>
      <c r="T322" s="9"/>
      <c r="W322" s="7"/>
      <c r="X322" s="10"/>
    </row>
    <row r="323" spans="1:24" s="8" customFormat="1" ht="16.5" x14ac:dyDescent="0.3">
      <c r="A323" s="88"/>
      <c r="B323" s="288"/>
      <c r="C323" s="288"/>
      <c r="D323" s="288"/>
      <c r="E323" s="288"/>
      <c r="F323" s="289"/>
      <c r="G323" s="207"/>
      <c r="H323" s="316"/>
      <c r="I323" s="317"/>
      <c r="J323" s="458"/>
      <c r="K323" s="288"/>
      <c r="L323" s="10"/>
      <c r="M323" s="9"/>
      <c r="N323" s="9"/>
      <c r="O323" s="9"/>
      <c r="P323" s="9"/>
      <c r="Q323" s="10"/>
      <c r="R323" s="9"/>
      <c r="S323" s="9"/>
      <c r="T323" s="9"/>
      <c r="W323" s="7"/>
      <c r="X323" s="10"/>
    </row>
    <row r="324" spans="1:24" s="8" customFormat="1" ht="16.5" x14ac:dyDescent="0.3">
      <c r="A324" s="88"/>
      <c r="B324" s="288"/>
      <c r="C324" s="288"/>
      <c r="D324" s="288"/>
      <c r="E324" s="288"/>
      <c r="F324" s="289"/>
      <c r="G324" s="207"/>
      <c r="H324" s="316"/>
      <c r="I324" s="317"/>
      <c r="J324" s="458"/>
      <c r="K324" s="288"/>
      <c r="L324" s="10"/>
      <c r="M324" s="9"/>
      <c r="N324" s="9"/>
      <c r="O324" s="9"/>
      <c r="P324" s="9"/>
      <c r="Q324" s="10"/>
      <c r="R324" s="9"/>
      <c r="S324" s="9"/>
      <c r="T324" s="9"/>
      <c r="W324" s="7"/>
      <c r="X324" s="10"/>
    </row>
    <row r="325" spans="1:24" s="8" customFormat="1" ht="16.5" x14ac:dyDescent="0.3">
      <c r="A325" s="88"/>
      <c r="B325" s="288"/>
      <c r="C325" s="288"/>
      <c r="D325" s="288"/>
      <c r="E325" s="288"/>
      <c r="F325" s="289"/>
      <c r="G325" s="207"/>
      <c r="H325" s="316"/>
      <c r="I325" s="317"/>
      <c r="J325" s="459"/>
      <c r="K325" s="88"/>
    </row>
    <row r="326" spans="1:24" s="8" customFormat="1" ht="16.5" x14ac:dyDescent="0.3">
      <c r="A326" s="88"/>
      <c r="B326" s="288"/>
      <c r="C326" s="288"/>
      <c r="D326" s="288"/>
      <c r="E326" s="288"/>
      <c r="F326" s="289"/>
      <c r="G326" s="207"/>
      <c r="H326" s="316"/>
      <c r="I326" s="317"/>
      <c r="J326" s="459"/>
      <c r="K326" s="88"/>
    </row>
    <row r="327" spans="1:24" s="8" customFormat="1" ht="16.5" x14ac:dyDescent="0.3">
      <c r="A327" s="88"/>
      <c r="B327" s="288"/>
      <c r="C327" s="288"/>
      <c r="D327" s="288"/>
      <c r="E327" s="288"/>
      <c r="F327" s="289"/>
      <c r="G327" s="207"/>
      <c r="H327" s="316"/>
      <c r="I327" s="317"/>
      <c r="J327" s="459"/>
      <c r="K327" s="88"/>
    </row>
    <row r="328" spans="1:24" s="8" customFormat="1" ht="16.5" x14ac:dyDescent="0.3">
      <c r="A328" s="88"/>
      <c r="B328" s="288"/>
      <c r="C328" s="288"/>
      <c r="D328" s="288"/>
      <c r="E328" s="288"/>
      <c r="F328" s="289"/>
      <c r="G328" s="207"/>
      <c r="H328" s="316"/>
      <c r="I328" s="317"/>
      <c r="J328" s="459"/>
      <c r="K328" s="88"/>
    </row>
    <row r="329" spans="1:24" s="8" customFormat="1" ht="16.5" x14ac:dyDescent="0.3">
      <c r="A329" s="88"/>
      <c r="B329" s="288"/>
      <c r="C329" s="288"/>
      <c r="D329" s="288"/>
      <c r="E329" s="288"/>
      <c r="F329" s="289"/>
      <c r="G329" s="207"/>
      <c r="H329" s="316"/>
      <c r="I329" s="317"/>
      <c r="J329" s="459"/>
      <c r="K329" s="88"/>
    </row>
    <row r="330" spans="1:24" s="8" customFormat="1" ht="16.5" x14ac:dyDescent="0.3">
      <c r="A330" s="88"/>
      <c r="B330" s="288"/>
      <c r="C330" s="288"/>
      <c r="D330" s="288"/>
      <c r="E330" s="288"/>
      <c r="F330" s="289"/>
      <c r="G330" s="207"/>
      <c r="H330" s="316"/>
      <c r="I330" s="317"/>
      <c r="J330" s="459"/>
      <c r="K330" s="88"/>
    </row>
    <row r="331" spans="1:24" s="8" customFormat="1" ht="16.5" x14ac:dyDescent="0.3">
      <c r="A331" s="88"/>
      <c r="B331" s="288"/>
      <c r="C331" s="288"/>
      <c r="D331" s="288"/>
      <c r="E331" s="288"/>
      <c r="F331" s="289"/>
      <c r="G331" s="207"/>
      <c r="H331" s="316"/>
      <c r="I331" s="317"/>
      <c r="J331" s="459"/>
      <c r="K331" s="88"/>
    </row>
    <row r="332" spans="1:24" s="8" customFormat="1" ht="16.5" x14ac:dyDescent="0.3">
      <c r="A332" s="88"/>
      <c r="B332" s="288"/>
      <c r="C332" s="288"/>
      <c r="D332" s="288"/>
      <c r="E332" s="288"/>
      <c r="F332" s="289"/>
      <c r="G332" s="207"/>
      <c r="H332" s="316"/>
      <c r="I332" s="317"/>
      <c r="J332" s="459"/>
      <c r="K332" s="88"/>
    </row>
    <row r="333" spans="1:24" s="8" customFormat="1" ht="16.5" x14ac:dyDescent="0.3">
      <c r="A333" s="88"/>
      <c r="B333" s="288"/>
      <c r="C333" s="288"/>
      <c r="D333" s="288"/>
      <c r="E333" s="288"/>
      <c r="F333" s="289"/>
      <c r="G333" s="207"/>
      <c r="H333" s="316"/>
      <c r="I333" s="317"/>
      <c r="J333" s="459"/>
      <c r="K333" s="88"/>
    </row>
    <row r="334" spans="1:24" s="8" customFormat="1" ht="16.5" x14ac:dyDescent="0.3">
      <c r="A334" s="88"/>
      <c r="B334" s="288"/>
      <c r="C334" s="288"/>
      <c r="D334" s="288"/>
      <c r="E334" s="288"/>
      <c r="F334" s="289"/>
      <c r="G334" s="207"/>
      <c r="H334" s="316"/>
      <c r="I334" s="317"/>
      <c r="J334" s="459"/>
      <c r="K334" s="88"/>
    </row>
    <row r="335" spans="1:24" s="8" customFormat="1" ht="16.5" x14ac:dyDescent="0.3">
      <c r="A335" s="88"/>
      <c r="B335" s="288"/>
      <c r="C335" s="288"/>
      <c r="D335" s="288"/>
      <c r="E335" s="288"/>
      <c r="F335" s="289"/>
      <c r="G335" s="207"/>
      <c r="H335" s="316"/>
      <c r="I335" s="317"/>
      <c r="J335" s="459"/>
      <c r="K335" s="88"/>
    </row>
    <row r="336" spans="1:24" s="8" customFormat="1" ht="16.5" x14ac:dyDescent="0.3">
      <c r="A336" s="88"/>
      <c r="B336" s="288"/>
      <c r="C336" s="288"/>
      <c r="D336" s="288"/>
      <c r="E336" s="288"/>
      <c r="F336" s="289"/>
      <c r="G336" s="207"/>
      <c r="H336" s="316"/>
      <c r="I336" s="317"/>
      <c r="J336" s="459"/>
      <c r="K336" s="88"/>
    </row>
    <row r="337" spans="1:24" s="8" customFormat="1" ht="16.5" x14ac:dyDescent="0.3">
      <c r="A337" s="88"/>
      <c r="B337" s="288"/>
      <c r="C337" s="288"/>
      <c r="D337" s="288"/>
      <c r="E337" s="288"/>
      <c r="F337" s="289"/>
      <c r="G337" s="207"/>
      <c r="H337" s="316"/>
      <c r="I337" s="317"/>
      <c r="J337" s="459"/>
      <c r="K337" s="88"/>
    </row>
    <row r="338" spans="1:24" s="8" customFormat="1" ht="16.5" x14ac:dyDescent="0.3">
      <c r="A338" s="88"/>
      <c r="B338" s="288"/>
      <c r="C338" s="288"/>
      <c r="D338" s="288"/>
      <c r="E338" s="288" t="s">
        <v>59</v>
      </c>
      <c r="F338" s="289"/>
      <c r="G338" s="207"/>
      <c r="H338" s="316"/>
      <c r="I338" s="317"/>
      <c r="J338" s="458"/>
      <c r="K338" s="288"/>
      <c r="L338" s="10"/>
      <c r="M338" s="9"/>
      <c r="N338" s="9"/>
      <c r="O338" s="9"/>
      <c r="P338" s="9"/>
      <c r="Q338" s="10"/>
      <c r="R338" s="9"/>
      <c r="S338" s="9"/>
      <c r="T338" s="9"/>
      <c r="W338" s="7"/>
      <c r="X338" s="10"/>
    </row>
    <row r="339" spans="1:24" s="8" customFormat="1" ht="16.5" x14ac:dyDescent="0.3">
      <c r="A339" s="527">
        <f>+SUMIFS($H$4:$H$124,$D$4:$D$124,"PLANIFICACIÓN")</f>
        <v>2.1889394626552504E-2</v>
      </c>
      <c r="B339" s="207" t="s">
        <v>92</v>
      </c>
      <c r="C339" s="324">
        <f>+SUMIFS($H$4:$H$124,$D$4:$D$124,"PLANIFICACIÓN")</f>
        <v>2.1889394626552504E-2</v>
      </c>
      <c r="D339" s="325">
        <f>+SUMIFS($I$4:$I$124,$D$4:$D$124,"PLANIFICACIÓN")</f>
        <v>1.5188158088858046E-2</v>
      </c>
      <c r="E339" s="321">
        <f t="shared" ref="E339:E345" si="10">+(100%*D339)/C339</f>
        <v>0.69385921118322513</v>
      </c>
      <c r="F339" s="322"/>
      <c r="G339" s="326">
        <f t="shared" ref="G339:G345" si="11">1-E339</f>
        <v>0.30614078881677487</v>
      </c>
      <c r="H339" s="316"/>
      <c r="I339" s="317"/>
      <c r="J339" s="459"/>
      <c r="K339" s="88"/>
    </row>
    <row r="340" spans="1:24" s="8" customFormat="1" ht="16.5" x14ac:dyDescent="0.3">
      <c r="A340" s="527">
        <f>+SUMIFS($H$4:$H$124,$D$4:$D$124,"DISEÑO")</f>
        <v>3.2610061690280912E-2</v>
      </c>
      <c r="B340" s="207" t="s">
        <v>58</v>
      </c>
      <c r="C340" s="324">
        <f>+SUMIFS($H$4:$H$124,$D$4:$D$124,"DISEÑO")</f>
        <v>3.2610061690280912E-2</v>
      </c>
      <c r="D340" s="325">
        <f>+SUMIFS($I$4:$I$124,$D$4:$D$124,"DISEÑO")</f>
        <v>3.2610061690280912E-2</v>
      </c>
      <c r="E340" s="321">
        <f t="shared" si="10"/>
        <v>1</v>
      </c>
      <c r="F340" s="322"/>
      <c r="G340" s="326">
        <f t="shared" si="11"/>
        <v>0</v>
      </c>
      <c r="H340" s="316"/>
      <c r="I340" s="317"/>
      <c r="J340" s="459"/>
      <c r="K340" s="88"/>
    </row>
    <row r="341" spans="1:24" s="8" customFormat="1" ht="16.5" x14ac:dyDescent="0.3">
      <c r="A341" s="527">
        <f>+SUMIFS($H$4:$H$124,$D$4:$D$124,"CONSTRUCCIÓN")</f>
        <v>0.12106376119468229</v>
      </c>
      <c r="B341" s="207" t="s">
        <v>57</v>
      </c>
      <c r="C341" s="324">
        <f>+SUMIFS($H$4:$H$124,$D$4:$D$124,"CONSTRUCCIÓN")</f>
        <v>0.12106376119468229</v>
      </c>
      <c r="D341" s="325">
        <f>+SUMIFS($I$4:$I$124,$D$4:$D$124,"CONSTRUCCIÓN")</f>
        <v>0.12106376119468229</v>
      </c>
      <c r="E341" s="321">
        <f>+(100%*D341)/C341</f>
        <v>1</v>
      </c>
      <c r="F341" s="322"/>
      <c r="G341" s="326">
        <f t="shared" si="11"/>
        <v>0</v>
      </c>
      <c r="H341" s="316"/>
      <c r="I341" s="317"/>
      <c r="J341" s="459"/>
      <c r="K341" s="88"/>
    </row>
    <row r="342" spans="1:24" s="8" customFormat="1" ht="16.5" x14ac:dyDescent="0.3">
      <c r="A342" s="527">
        <f>+SUMIFS($H$4:$H$124,$D$4:$D$124,"RECOLECCIÓN")</f>
        <v>0.50017546453654971</v>
      </c>
      <c r="B342" s="207" t="s">
        <v>56</v>
      </c>
      <c r="C342" s="324">
        <f>+SUMIFS($H$4:$H$124,$D$4:$D$124,"RECOLECCIÓN")</f>
        <v>0.50017546453654971</v>
      </c>
      <c r="D342" s="325">
        <f>+SUMIFS($I$4:$I$124,$D$4:$D$124,"RECOLECCIÓN")</f>
        <v>0.23496160375341446</v>
      </c>
      <c r="E342" s="321">
        <f t="shared" si="10"/>
        <v>0.46975835564250257</v>
      </c>
      <c r="F342" s="322"/>
      <c r="G342" s="326">
        <f t="shared" si="11"/>
        <v>0.53024164435749743</v>
      </c>
      <c r="H342" s="316"/>
      <c r="I342" s="317"/>
      <c r="J342" s="459"/>
      <c r="K342" s="88"/>
    </row>
    <row r="343" spans="1:24" s="8" customFormat="1" ht="16.5" x14ac:dyDescent="0.3">
      <c r="A343" s="527">
        <f>+SUMIFS($H$4:$H$124,$D$4:$D$124,"PROCESAMIENTO")</f>
        <v>0.25234923893735445</v>
      </c>
      <c r="B343" s="207" t="s">
        <v>55</v>
      </c>
      <c r="C343" s="324">
        <f>+SUMIFS($H$4:$H$124,$D$4:$D$124,"PROCESAMIENTO")</f>
        <v>0.25234923893735445</v>
      </c>
      <c r="D343" s="325">
        <f>+SUMIFS($I$4:$I$124,$D$4:$D$124,"PROCESAMIENTO")</f>
        <v>0</v>
      </c>
      <c r="E343" s="321">
        <f t="shared" si="10"/>
        <v>0</v>
      </c>
      <c r="F343" s="322"/>
      <c r="G343" s="326">
        <f t="shared" si="11"/>
        <v>1</v>
      </c>
      <c r="H343" s="316"/>
      <c r="I343" s="327">
        <v>1</v>
      </c>
      <c r="J343" s="459"/>
      <c r="K343" s="88"/>
    </row>
    <row r="344" spans="1:24" s="8" customFormat="1" ht="16.5" x14ac:dyDescent="0.3">
      <c r="A344" s="527">
        <f>+SUMIFS($H$4:$H$124,$D$4:$D$124,"ANÁLISIS")</f>
        <v>4.1796402907679393E-2</v>
      </c>
      <c r="B344" s="207" t="s">
        <v>54</v>
      </c>
      <c r="C344" s="324">
        <f>+SUMIFS($H$4:$H$124,$D$4:$D$124,"ANÁLISIS")</f>
        <v>4.1796402907679393E-2</v>
      </c>
      <c r="D344" s="325">
        <f>+SUMIFS($I$4:$I$124,$D$4:$D$124,"ANÁLISIS")</f>
        <v>0</v>
      </c>
      <c r="E344" s="321">
        <f t="shared" si="10"/>
        <v>0</v>
      </c>
      <c r="F344" s="322"/>
      <c r="G344" s="326">
        <f t="shared" si="11"/>
        <v>1</v>
      </c>
      <c r="H344" s="316"/>
      <c r="I344" s="328">
        <v>1</v>
      </c>
      <c r="J344" s="459"/>
      <c r="K344" s="88"/>
    </row>
    <row r="345" spans="1:24" s="8" customFormat="1" ht="16.5" x14ac:dyDescent="0.3">
      <c r="A345" s="527">
        <f>+SUMIFS($H$4:$H$124,$D$4:$D$124,"DIFUSIÓN")</f>
        <v>3.0115676106900677E-2</v>
      </c>
      <c r="B345" s="207" t="s">
        <v>53</v>
      </c>
      <c r="C345" s="324">
        <f>+SUMIFS($H$4:$H$124,$D$4:$D$124,"DIFUSIÓN")</f>
        <v>3.0115676106900677E-2</v>
      </c>
      <c r="D345" s="325">
        <f>+SUMIFS($I$4:$I$124,$D$4:$D$124,"DIFUSIÓN")</f>
        <v>0</v>
      </c>
      <c r="E345" s="321">
        <f t="shared" si="10"/>
        <v>0</v>
      </c>
      <c r="F345" s="322"/>
      <c r="G345" s="326">
        <f t="shared" si="11"/>
        <v>1</v>
      </c>
      <c r="H345" s="316"/>
      <c r="I345" s="329">
        <v>1</v>
      </c>
      <c r="J345" s="459"/>
      <c r="K345" s="88"/>
    </row>
    <row r="346" spans="1:24" s="8" customFormat="1" ht="16.5" x14ac:dyDescent="0.3">
      <c r="A346" s="320">
        <f>SUM(A339:A345)</f>
        <v>0.99999999999999989</v>
      </c>
      <c r="B346" s="288"/>
      <c r="C346" s="330">
        <f>SUM(C339:C345)</f>
        <v>0.99999999999999989</v>
      </c>
      <c r="D346" s="330">
        <f>SUM(D341:D345)</f>
        <v>0.35602536494809678</v>
      </c>
      <c r="E346" s="289"/>
      <c r="F346" s="286"/>
      <c r="G346" s="207"/>
      <c r="H346" s="316"/>
      <c r="I346" s="331">
        <v>1</v>
      </c>
      <c r="J346" s="459"/>
      <c r="K346" s="88"/>
    </row>
    <row r="347" spans="1:24" s="8" customFormat="1" ht="16.5" x14ac:dyDescent="0.3">
      <c r="A347" s="88"/>
      <c r="B347" s="288"/>
      <c r="C347" s="288"/>
      <c r="D347" s="288"/>
      <c r="E347" s="288"/>
      <c r="F347" s="289"/>
      <c r="G347" s="207"/>
      <c r="H347" s="316"/>
      <c r="I347" s="332">
        <v>1</v>
      </c>
      <c r="J347" s="459"/>
      <c r="K347" s="88"/>
    </row>
    <row r="348" spans="1:24" s="8" customFormat="1" ht="16.5" x14ac:dyDescent="0.3">
      <c r="A348" s="88"/>
      <c r="B348" s="288"/>
      <c r="C348" s="288"/>
      <c r="D348" s="288"/>
      <c r="E348" s="288"/>
      <c r="F348" s="289"/>
      <c r="G348" s="207"/>
      <c r="H348" s="316"/>
      <c r="I348" s="333">
        <v>1</v>
      </c>
      <c r="J348" s="459"/>
      <c r="K348" s="88"/>
    </row>
    <row r="349" spans="1:24" s="8" customFormat="1" ht="16.5" x14ac:dyDescent="0.3">
      <c r="A349" s="88"/>
      <c r="B349" s="288"/>
      <c r="C349" s="288"/>
      <c r="D349" s="288"/>
      <c r="E349" s="288"/>
      <c r="F349" s="289"/>
      <c r="G349" s="207"/>
      <c r="H349" s="316"/>
      <c r="I349" s="334">
        <v>1</v>
      </c>
      <c r="J349" s="459"/>
      <c r="K349" s="88"/>
    </row>
    <row r="350" spans="1:24" s="8" customFormat="1" ht="16.5" x14ac:dyDescent="0.3">
      <c r="A350" s="88"/>
      <c r="B350" s="288"/>
      <c r="C350" s="288"/>
      <c r="D350" s="288"/>
      <c r="E350" s="288"/>
      <c r="F350" s="289"/>
      <c r="G350" s="207"/>
      <c r="H350" s="316"/>
      <c r="I350" s="317"/>
      <c r="J350" s="458"/>
      <c r="K350" s="288"/>
      <c r="L350" s="10"/>
      <c r="M350" s="9"/>
      <c r="N350" s="9"/>
      <c r="O350" s="9"/>
      <c r="P350" s="9"/>
      <c r="Q350" s="10"/>
      <c r="R350" s="9"/>
      <c r="S350" s="9"/>
      <c r="T350" s="9"/>
      <c r="W350" s="7"/>
      <c r="X350" s="10"/>
    </row>
    <row r="351" spans="1:24" s="8" customFormat="1" ht="16.5" x14ac:dyDescent="0.3">
      <c r="A351" s="88"/>
      <c r="B351" s="288"/>
      <c r="C351" s="288"/>
      <c r="D351" s="288"/>
      <c r="E351" s="288"/>
      <c r="F351" s="289"/>
      <c r="G351" s="207"/>
      <c r="H351" s="316"/>
      <c r="I351" s="317"/>
      <c r="J351" s="458"/>
      <c r="K351" s="288"/>
      <c r="L351" s="10"/>
      <c r="M351" s="9"/>
      <c r="N351" s="9"/>
      <c r="O351" s="9"/>
      <c r="P351" s="9"/>
      <c r="Q351" s="10"/>
      <c r="R351" s="9"/>
      <c r="S351" s="9"/>
      <c r="T351" s="9"/>
      <c r="W351" s="7"/>
      <c r="X351" s="10"/>
    </row>
    <row r="352" spans="1:24" s="8" customFormat="1" ht="16.5" x14ac:dyDescent="0.3">
      <c r="A352" s="88"/>
      <c r="B352" s="288"/>
      <c r="C352" s="288"/>
      <c r="D352" s="288"/>
      <c r="E352" s="288"/>
      <c r="F352" s="289"/>
      <c r="G352" s="207"/>
      <c r="H352" s="316"/>
      <c r="I352" s="317"/>
      <c r="J352" s="458"/>
      <c r="K352" s="288"/>
      <c r="L352" s="10"/>
      <c r="M352" s="9"/>
      <c r="N352" s="9"/>
      <c r="O352" s="9"/>
      <c r="P352" s="9"/>
      <c r="Q352" s="10"/>
      <c r="R352" s="9"/>
      <c r="S352" s="9"/>
      <c r="T352" s="9"/>
      <c r="W352" s="7"/>
      <c r="X352" s="10"/>
    </row>
    <row r="353" spans="1:24" s="8" customFormat="1" ht="16.5" x14ac:dyDescent="0.3">
      <c r="A353" s="88"/>
      <c r="B353" s="288"/>
      <c r="C353" s="288"/>
      <c r="D353" s="288"/>
      <c r="E353" s="288"/>
      <c r="F353" s="289"/>
      <c r="G353" s="207"/>
      <c r="H353" s="316"/>
      <c r="I353" s="317"/>
      <c r="J353" s="458"/>
      <c r="K353" s="288"/>
      <c r="L353" s="10"/>
      <c r="M353" s="9"/>
      <c r="N353" s="9"/>
      <c r="O353" s="9"/>
      <c r="P353" s="9"/>
      <c r="Q353" s="10"/>
      <c r="R353" s="9"/>
      <c r="S353" s="9"/>
      <c r="T353" s="9"/>
      <c r="W353" s="7"/>
      <c r="X353" s="10"/>
    </row>
    <row r="354" spans="1:24" s="8" customFormat="1" ht="16.5" x14ac:dyDescent="0.3">
      <c r="A354" s="88"/>
      <c r="B354" s="288"/>
      <c r="C354" s="288"/>
      <c r="D354" s="288"/>
      <c r="E354" s="288"/>
      <c r="F354" s="289"/>
      <c r="G354" s="207"/>
      <c r="H354" s="316"/>
      <c r="I354" s="317"/>
      <c r="J354" s="458"/>
      <c r="K354" s="288"/>
      <c r="L354" s="10"/>
      <c r="M354" s="9"/>
      <c r="N354" s="9"/>
      <c r="O354" s="9"/>
      <c r="P354" s="9"/>
      <c r="Q354" s="10"/>
      <c r="R354" s="9"/>
      <c r="S354" s="9"/>
      <c r="T354" s="9"/>
      <c r="W354" s="7"/>
      <c r="X354" s="10"/>
    </row>
    <row r="355" spans="1:24" s="8" customFormat="1" ht="16.5" x14ac:dyDescent="0.3">
      <c r="A355" s="88"/>
      <c r="B355" s="288"/>
      <c r="C355" s="288"/>
      <c r="D355" s="288"/>
      <c r="E355" s="288"/>
      <c r="F355" s="289"/>
      <c r="G355" s="207"/>
      <c r="H355" s="316"/>
      <c r="I355" s="317"/>
      <c r="J355" s="458"/>
      <c r="K355" s="288"/>
      <c r="L355" s="10"/>
      <c r="M355" s="9"/>
      <c r="N355" s="9"/>
      <c r="O355" s="9"/>
      <c r="P355" s="9"/>
      <c r="Q355" s="10"/>
      <c r="R355" s="9"/>
      <c r="S355" s="9"/>
      <c r="T355" s="9"/>
      <c r="W355" s="7"/>
      <c r="X355" s="10"/>
    </row>
    <row r="356" spans="1:24" s="8" customFormat="1" ht="16.5" x14ac:dyDescent="0.3">
      <c r="A356" s="88"/>
      <c r="B356" s="288"/>
      <c r="C356" s="288"/>
      <c r="D356" s="288"/>
      <c r="E356" s="288"/>
      <c r="F356" s="289"/>
      <c r="G356" s="207"/>
      <c r="H356" s="316"/>
      <c r="I356" s="317"/>
      <c r="J356" s="458"/>
      <c r="K356" s="288"/>
      <c r="L356" s="10"/>
      <c r="M356" s="9"/>
      <c r="N356" s="9"/>
      <c r="O356" s="9"/>
      <c r="P356" s="9"/>
      <c r="Q356" s="10"/>
      <c r="R356" s="9"/>
      <c r="S356" s="9"/>
      <c r="T356" s="9"/>
      <c r="W356" s="7"/>
      <c r="X356" s="10"/>
    </row>
    <row r="357" spans="1:24" s="8" customFormat="1" ht="16.5" x14ac:dyDescent="0.3">
      <c r="A357" s="88"/>
      <c r="B357" s="288"/>
      <c r="C357" s="288"/>
      <c r="D357" s="288"/>
      <c r="E357" s="288"/>
      <c r="F357" s="289"/>
      <c r="G357" s="207"/>
      <c r="H357" s="316"/>
      <c r="I357" s="317"/>
      <c r="J357" s="458"/>
      <c r="K357" s="288"/>
      <c r="L357" s="10"/>
      <c r="M357" s="9"/>
      <c r="N357" s="9"/>
      <c r="O357" s="9"/>
      <c r="P357" s="9"/>
      <c r="Q357" s="10"/>
      <c r="R357" s="9"/>
      <c r="S357" s="9"/>
      <c r="T357" s="9"/>
      <c r="W357" s="7"/>
      <c r="X357" s="10"/>
    </row>
    <row r="358" spans="1:24" s="8" customFormat="1" ht="16.5" x14ac:dyDescent="0.3">
      <c r="A358" s="88"/>
      <c r="B358" s="288"/>
      <c r="C358" s="288"/>
      <c r="D358" s="288"/>
      <c r="E358" s="288"/>
      <c r="F358" s="289"/>
      <c r="G358" s="207"/>
      <c r="H358" s="316"/>
      <c r="I358" s="317"/>
      <c r="J358" s="458"/>
      <c r="K358" s="288"/>
      <c r="L358" s="10"/>
      <c r="M358" s="9"/>
      <c r="N358" s="9"/>
      <c r="O358" s="9"/>
      <c r="P358" s="9"/>
      <c r="Q358" s="10"/>
      <c r="R358" s="9"/>
      <c r="S358" s="9"/>
      <c r="T358" s="9"/>
      <c r="W358" s="7"/>
      <c r="X358" s="10"/>
    </row>
    <row r="359" spans="1:24" s="8" customFormat="1" ht="16.5" x14ac:dyDescent="0.3">
      <c r="A359" s="88"/>
      <c r="B359" s="288"/>
      <c r="C359" s="288"/>
      <c r="D359" s="288"/>
      <c r="E359" s="288"/>
      <c r="F359" s="289"/>
      <c r="G359" s="207"/>
      <c r="H359" s="316"/>
      <c r="I359" s="317"/>
      <c r="J359" s="458"/>
      <c r="K359" s="288"/>
      <c r="L359" s="10"/>
      <c r="M359" s="9"/>
      <c r="N359" s="9"/>
      <c r="O359" s="9"/>
      <c r="P359" s="9"/>
      <c r="Q359" s="10"/>
      <c r="R359" s="9"/>
      <c r="S359" s="9"/>
      <c r="T359" s="9"/>
      <c r="W359" s="7"/>
      <c r="X359" s="10"/>
    </row>
    <row r="360" spans="1:24" s="8" customFormat="1" ht="16.5" x14ac:dyDescent="0.3">
      <c r="A360" s="88"/>
      <c r="B360" s="288"/>
      <c r="C360" s="288"/>
      <c r="D360" s="288"/>
      <c r="E360" s="288"/>
      <c r="F360" s="289"/>
      <c r="G360" s="207"/>
      <c r="H360" s="316"/>
      <c r="I360" s="317"/>
      <c r="J360" s="458"/>
      <c r="K360" s="288"/>
      <c r="L360" s="10"/>
      <c r="M360" s="9"/>
      <c r="N360" s="9"/>
      <c r="O360" s="9"/>
      <c r="P360" s="9"/>
      <c r="Q360" s="10"/>
      <c r="R360" s="9"/>
      <c r="S360" s="9"/>
      <c r="T360" s="9"/>
      <c r="W360" s="7"/>
      <c r="X360" s="10"/>
    </row>
    <row r="361" spans="1:24" s="8" customFormat="1" ht="16.5" x14ac:dyDescent="0.3">
      <c r="A361" s="88"/>
      <c r="B361" s="288"/>
      <c r="C361" s="288"/>
      <c r="D361" s="288"/>
      <c r="E361" s="288"/>
      <c r="F361" s="289"/>
      <c r="G361" s="207"/>
      <c r="H361" s="316"/>
      <c r="I361" s="317"/>
      <c r="J361" s="458"/>
      <c r="K361" s="288"/>
      <c r="L361" s="10"/>
      <c r="M361" s="9"/>
      <c r="N361" s="9"/>
      <c r="O361" s="9"/>
      <c r="P361" s="9"/>
      <c r="Q361" s="10"/>
      <c r="R361" s="9"/>
      <c r="S361" s="9"/>
      <c r="T361" s="9"/>
      <c r="W361" s="7"/>
      <c r="X361" s="10"/>
    </row>
    <row r="362" spans="1:24" s="8" customFormat="1" ht="16.5" x14ac:dyDescent="0.3">
      <c r="A362" s="88"/>
      <c r="B362" s="288"/>
      <c r="C362" s="288"/>
      <c r="D362" s="288"/>
      <c r="E362" s="288"/>
      <c r="F362" s="289"/>
      <c r="G362" s="207"/>
      <c r="H362" s="316"/>
      <c r="I362" s="317"/>
      <c r="J362" s="458"/>
      <c r="K362" s="288"/>
      <c r="L362" s="10"/>
      <c r="M362" s="9"/>
      <c r="N362" s="9"/>
      <c r="O362" s="9"/>
      <c r="P362" s="9"/>
      <c r="Q362" s="10"/>
      <c r="R362" s="9"/>
      <c r="S362" s="9"/>
      <c r="T362" s="9"/>
      <c r="W362" s="7"/>
      <c r="X362" s="10"/>
    </row>
    <row r="363" spans="1:24" s="8" customFormat="1" ht="16.5" x14ac:dyDescent="0.3">
      <c r="A363" s="88"/>
      <c r="B363" s="288"/>
      <c r="C363" s="288"/>
      <c r="D363" s="288"/>
      <c r="E363" s="288"/>
      <c r="F363" s="289"/>
      <c r="G363" s="207"/>
      <c r="H363" s="316"/>
      <c r="I363" s="317"/>
      <c r="J363" s="458"/>
      <c r="K363" s="288"/>
      <c r="L363" s="10"/>
      <c r="M363" s="9"/>
      <c r="N363" s="9"/>
      <c r="O363" s="9"/>
      <c r="P363" s="9"/>
      <c r="Q363" s="10"/>
      <c r="R363" s="9"/>
      <c r="S363" s="9"/>
      <c r="T363" s="9"/>
      <c r="W363" s="7"/>
      <c r="X363" s="10"/>
    </row>
    <row r="364" spans="1:24" s="8" customFormat="1" ht="16.5" x14ac:dyDescent="0.3">
      <c r="A364" s="88"/>
      <c r="B364" s="288"/>
      <c r="C364" s="288"/>
      <c r="D364" s="288"/>
      <c r="E364" s="288"/>
      <c r="F364" s="289"/>
      <c r="G364" s="207"/>
      <c r="H364" s="316"/>
      <c r="I364" s="317"/>
      <c r="J364" s="458"/>
      <c r="K364" s="288"/>
      <c r="L364" s="10"/>
      <c r="M364" s="9"/>
      <c r="N364" s="9"/>
      <c r="O364" s="9"/>
      <c r="P364" s="9"/>
      <c r="Q364" s="10"/>
      <c r="R364" s="9"/>
      <c r="S364" s="9"/>
      <c r="T364" s="9"/>
      <c r="W364" s="7"/>
      <c r="X364" s="10"/>
    </row>
    <row r="365" spans="1:24" s="8" customFormat="1" ht="16.5" x14ac:dyDescent="0.3">
      <c r="A365" s="88"/>
      <c r="B365" s="288"/>
      <c r="C365" s="288"/>
      <c r="D365" s="288"/>
      <c r="E365" s="288"/>
      <c r="F365" s="289"/>
      <c r="G365" s="207"/>
      <c r="H365" s="316"/>
      <c r="I365" s="317"/>
      <c r="J365" s="458"/>
      <c r="K365" s="288"/>
      <c r="L365" s="10"/>
      <c r="M365" s="9"/>
      <c r="N365" s="9"/>
      <c r="O365" s="9"/>
      <c r="P365" s="9"/>
      <c r="Q365" s="10"/>
      <c r="R365" s="9"/>
      <c r="S365" s="9"/>
      <c r="T365" s="9"/>
      <c r="W365" s="7"/>
      <c r="X365" s="10"/>
    </row>
    <row r="366" spans="1:24" s="8" customFormat="1" ht="16.5" x14ac:dyDescent="0.3">
      <c r="A366" s="88"/>
      <c r="B366" s="288"/>
      <c r="C366" s="288"/>
      <c r="D366" s="288"/>
      <c r="E366" s="288"/>
      <c r="F366" s="289"/>
      <c r="G366" s="207"/>
      <c r="H366" s="316"/>
      <c r="I366" s="317"/>
      <c r="J366" s="458"/>
      <c r="K366" s="288"/>
      <c r="L366" s="10"/>
      <c r="M366" s="9"/>
      <c r="N366" s="9"/>
      <c r="O366" s="9"/>
      <c r="P366" s="9"/>
      <c r="Q366" s="10"/>
      <c r="R366" s="9"/>
      <c r="S366" s="9"/>
      <c r="T366" s="9"/>
      <c r="W366" s="7"/>
      <c r="X366" s="10"/>
    </row>
    <row r="367" spans="1:24" s="8" customFormat="1" ht="16.5" x14ac:dyDescent="0.3">
      <c r="A367" s="88"/>
      <c r="B367" s="288"/>
      <c r="C367" s="288"/>
      <c r="D367" s="288"/>
      <c r="E367" s="288"/>
      <c r="F367" s="289"/>
      <c r="G367" s="207"/>
      <c r="H367" s="316"/>
      <c r="I367" s="317"/>
      <c r="J367" s="458"/>
      <c r="K367" s="288"/>
      <c r="L367" s="10"/>
      <c r="M367" s="9"/>
      <c r="N367" s="9"/>
      <c r="O367" s="9"/>
      <c r="P367" s="9"/>
      <c r="Q367" s="10"/>
      <c r="R367" s="9"/>
      <c r="S367" s="9"/>
      <c r="T367" s="9"/>
      <c r="W367" s="7"/>
      <c r="X367" s="10"/>
    </row>
    <row r="368" spans="1:24" s="8" customFormat="1" ht="16.5" x14ac:dyDescent="0.3">
      <c r="A368" s="88"/>
      <c r="B368" s="288"/>
      <c r="C368" s="288"/>
      <c r="D368" s="288"/>
      <c r="E368" s="288"/>
      <c r="F368" s="289"/>
      <c r="G368" s="207"/>
      <c r="H368" s="316"/>
      <c r="I368" s="317"/>
      <c r="J368" s="458"/>
      <c r="K368" s="288"/>
      <c r="L368" s="10"/>
      <c r="M368" s="9"/>
      <c r="N368" s="9"/>
      <c r="O368" s="9"/>
      <c r="P368" s="9"/>
      <c r="Q368" s="10"/>
      <c r="R368" s="9"/>
      <c r="S368" s="9"/>
      <c r="T368" s="9"/>
      <c r="W368" s="7"/>
      <c r="X368" s="10"/>
    </row>
    <row r="369" spans="1:24" s="8" customFormat="1" ht="16.5" x14ac:dyDescent="0.3">
      <c r="A369" s="88"/>
      <c r="B369" s="288"/>
      <c r="C369" s="288"/>
      <c r="D369" s="288"/>
      <c r="E369" s="288"/>
      <c r="F369" s="289"/>
      <c r="G369" s="207"/>
      <c r="H369" s="316"/>
      <c r="I369" s="317"/>
      <c r="J369" s="458"/>
      <c r="K369" s="288"/>
      <c r="L369" s="10"/>
      <c r="M369" s="9"/>
      <c r="N369" s="9"/>
      <c r="O369" s="9"/>
      <c r="P369" s="9"/>
      <c r="Q369" s="10"/>
      <c r="R369" s="9"/>
      <c r="S369" s="9"/>
      <c r="T369" s="9"/>
      <c r="W369" s="7"/>
      <c r="X369" s="10"/>
    </row>
    <row r="370" spans="1:24" s="8" customFormat="1" ht="16.5" x14ac:dyDescent="0.3">
      <c r="A370" s="88"/>
      <c r="B370" s="288"/>
      <c r="C370" s="288"/>
      <c r="D370" s="288"/>
      <c r="E370" s="288"/>
      <c r="F370" s="289"/>
      <c r="G370" s="207"/>
      <c r="H370" s="316"/>
      <c r="I370" s="317"/>
      <c r="J370" s="458"/>
      <c r="K370" s="288"/>
      <c r="L370" s="10"/>
      <c r="M370" s="9"/>
      <c r="N370" s="9"/>
      <c r="O370" s="9"/>
      <c r="P370" s="9"/>
      <c r="Q370" s="10"/>
      <c r="R370" s="9"/>
      <c r="S370" s="9"/>
      <c r="T370" s="9"/>
      <c r="W370" s="7"/>
      <c r="X370" s="10"/>
    </row>
    <row r="371" spans="1:24" s="8" customFormat="1" ht="16.5" x14ac:dyDescent="0.3">
      <c r="A371" s="88"/>
      <c r="B371" s="288"/>
      <c r="C371" s="288"/>
      <c r="D371" s="288"/>
      <c r="E371" s="288"/>
      <c r="F371" s="289"/>
      <c r="G371" s="207"/>
      <c r="H371" s="316"/>
      <c r="I371" s="317"/>
      <c r="J371" s="458"/>
      <c r="K371" s="288"/>
      <c r="L371" s="10"/>
      <c r="M371" s="9"/>
      <c r="N371" s="9"/>
      <c r="O371" s="9"/>
      <c r="P371" s="9"/>
      <c r="Q371" s="10"/>
      <c r="R371" s="9"/>
      <c r="S371" s="9"/>
      <c r="T371" s="9"/>
      <c r="W371" s="7"/>
      <c r="X371" s="10"/>
    </row>
    <row r="372" spans="1:24" s="8" customFormat="1" ht="16.5" x14ac:dyDescent="0.3">
      <c r="A372" s="88"/>
      <c r="B372" s="288"/>
      <c r="C372" s="288"/>
      <c r="D372" s="288"/>
      <c r="E372" s="288"/>
      <c r="F372" s="289"/>
      <c r="G372" s="207"/>
      <c r="H372" s="316"/>
      <c r="I372" s="317"/>
      <c r="J372" s="458"/>
      <c r="K372" s="288"/>
      <c r="L372" s="10"/>
      <c r="M372" s="9"/>
      <c r="N372" s="9"/>
      <c r="O372" s="9"/>
      <c r="P372" s="9"/>
      <c r="Q372" s="10"/>
      <c r="R372" s="9"/>
      <c r="S372" s="9"/>
      <c r="T372" s="9"/>
      <c r="W372" s="7"/>
      <c r="X372" s="10"/>
    </row>
    <row r="373" spans="1:24" s="8" customFormat="1" ht="16.5" x14ac:dyDescent="0.3">
      <c r="A373" s="88"/>
      <c r="B373" s="288"/>
      <c r="C373" s="288"/>
      <c r="D373" s="288"/>
      <c r="E373" s="288"/>
      <c r="F373" s="289"/>
      <c r="G373" s="207"/>
      <c r="H373" s="316"/>
      <c r="I373" s="317"/>
      <c r="J373" s="458"/>
      <c r="K373" s="288"/>
      <c r="L373" s="10"/>
      <c r="M373" s="9"/>
      <c r="N373" s="9"/>
      <c r="O373" s="9"/>
      <c r="P373" s="9"/>
      <c r="Q373" s="10"/>
      <c r="R373" s="9"/>
      <c r="S373" s="9"/>
      <c r="T373" s="9"/>
      <c r="W373" s="7"/>
      <c r="X373" s="10"/>
    </row>
    <row r="374" spans="1:24" s="8" customFormat="1" ht="16.5" x14ac:dyDescent="0.3">
      <c r="A374" s="88"/>
      <c r="B374" s="288"/>
      <c r="C374" s="288"/>
      <c r="D374" s="288"/>
      <c r="E374" s="288"/>
      <c r="F374" s="289"/>
      <c r="G374" s="207"/>
      <c r="H374" s="316"/>
      <c r="I374" s="317"/>
      <c r="J374" s="458"/>
      <c r="K374" s="288"/>
      <c r="L374" s="10"/>
      <c r="M374" s="9"/>
      <c r="N374" s="9"/>
      <c r="O374" s="9"/>
      <c r="P374" s="9"/>
      <c r="Q374" s="10"/>
      <c r="R374" s="9"/>
      <c r="S374" s="9"/>
      <c r="T374" s="9"/>
      <c r="W374" s="7"/>
      <c r="X374" s="10"/>
    </row>
    <row r="375" spans="1:24" s="8" customFormat="1" ht="16.5" x14ac:dyDescent="0.3">
      <c r="A375" s="88"/>
      <c r="B375" s="288"/>
      <c r="C375" s="288"/>
      <c r="D375" s="288"/>
      <c r="E375" s="288"/>
      <c r="F375" s="289"/>
      <c r="G375" s="207"/>
      <c r="H375" s="316"/>
      <c r="I375" s="317"/>
      <c r="J375" s="458"/>
      <c r="K375" s="288"/>
      <c r="L375" s="10"/>
      <c r="M375" s="9"/>
      <c r="N375" s="9"/>
      <c r="O375" s="9"/>
      <c r="P375" s="9"/>
      <c r="Q375" s="10"/>
      <c r="R375" s="9"/>
      <c r="S375" s="9"/>
      <c r="T375" s="9"/>
      <c r="W375" s="7"/>
      <c r="X375" s="10"/>
    </row>
    <row r="376" spans="1:24" s="8" customFormat="1" ht="16.5" x14ac:dyDescent="0.3">
      <c r="A376" s="88"/>
      <c r="B376" s="288"/>
      <c r="C376" s="288"/>
      <c r="D376" s="288"/>
      <c r="E376" s="288"/>
      <c r="F376" s="289"/>
      <c r="G376" s="207"/>
      <c r="H376" s="316"/>
      <c r="I376" s="317"/>
      <c r="J376" s="458"/>
      <c r="K376" s="288"/>
      <c r="L376" s="10"/>
      <c r="M376" s="9"/>
      <c r="N376" s="9"/>
      <c r="O376" s="9"/>
      <c r="P376" s="9"/>
      <c r="Q376" s="10"/>
      <c r="R376" s="9"/>
      <c r="S376" s="9"/>
      <c r="T376" s="9"/>
      <c r="W376" s="7"/>
      <c r="X376" s="10"/>
    </row>
    <row r="377" spans="1:24" s="5" customFormat="1" ht="16.5" x14ac:dyDescent="0.3">
      <c r="A377" s="279"/>
      <c r="B377" s="282"/>
      <c r="C377" s="282"/>
      <c r="D377" s="282"/>
      <c r="E377" s="282"/>
      <c r="F377" s="289"/>
      <c r="G377" s="290"/>
      <c r="H377" s="287"/>
      <c r="I377" s="283"/>
      <c r="J377" s="458"/>
      <c r="K377" s="288"/>
      <c r="L377" s="10"/>
      <c r="M377" s="9"/>
      <c r="N377" s="9"/>
      <c r="O377" s="9"/>
      <c r="P377" s="9"/>
      <c r="Q377" s="10"/>
      <c r="R377" s="9"/>
      <c r="S377" s="9"/>
      <c r="T377" s="9"/>
      <c r="U377" s="8"/>
      <c r="V377" s="8"/>
      <c r="W377" s="7"/>
      <c r="X377" s="6"/>
    </row>
    <row r="378" spans="1:24" s="5" customFormat="1" ht="16.5" x14ac:dyDescent="0.3">
      <c r="A378" s="279"/>
      <c r="B378" s="282"/>
      <c r="C378" s="282"/>
      <c r="D378" s="282"/>
      <c r="E378" s="282"/>
      <c r="F378" s="289"/>
      <c r="G378" s="290"/>
      <c r="H378" s="287"/>
      <c r="I378" s="283"/>
      <c r="J378" s="458"/>
      <c r="K378" s="288"/>
      <c r="L378" s="10"/>
      <c r="M378" s="9"/>
      <c r="N378" s="9"/>
      <c r="O378" s="9"/>
      <c r="P378" s="9"/>
      <c r="Q378" s="10"/>
      <c r="R378" s="9"/>
      <c r="S378" s="9"/>
      <c r="T378" s="9"/>
      <c r="U378" s="8"/>
      <c r="V378" s="8"/>
      <c r="W378" s="7"/>
      <c r="X378" s="6"/>
    </row>
  </sheetData>
  <autoFilter ref="B3:G126">
    <filterColumn colId="2">
      <customFilters>
        <customFilter operator="notEqual" val=" "/>
      </customFilters>
    </filterColumn>
  </autoFilter>
  <mergeCells count="39">
    <mergeCell ref="F110:F114"/>
    <mergeCell ref="E51:E83"/>
    <mergeCell ref="F93:F101"/>
    <mergeCell ref="B268:C268"/>
    <mergeCell ref="C302:E302"/>
    <mergeCell ref="B116:B119"/>
    <mergeCell ref="E116:E119"/>
    <mergeCell ref="B121:B124"/>
    <mergeCell ref="E121:E124"/>
    <mergeCell ref="E126:G126"/>
    <mergeCell ref="B126:D126"/>
    <mergeCell ref="F117:F119"/>
    <mergeCell ref="B84:B107"/>
    <mergeCell ref="B50:B79"/>
    <mergeCell ref="B4:B49"/>
    <mergeCell ref="F52:F54"/>
    <mergeCell ref="F103:F107"/>
    <mergeCell ref="F60:F64"/>
    <mergeCell ref="E85:E107"/>
    <mergeCell ref="E5:E49"/>
    <mergeCell ref="F26:F34"/>
    <mergeCell ref="F36:F42"/>
    <mergeCell ref="F44:F45"/>
    <mergeCell ref="M233:O233"/>
    <mergeCell ref="O234:P234"/>
    <mergeCell ref="I234:K234"/>
    <mergeCell ref="M234:N234"/>
    <mergeCell ref="B2:I2"/>
    <mergeCell ref="F6:F9"/>
    <mergeCell ref="F16:F24"/>
    <mergeCell ref="F82:F83"/>
    <mergeCell ref="F86:F91"/>
    <mergeCell ref="F66:F77"/>
    <mergeCell ref="F47:F49"/>
    <mergeCell ref="F79:F80"/>
    <mergeCell ref="F11:F14"/>
    <mergeCell ref="F56:F58"/>
    <mergeCell ref="B109:B114"/>
    <mergeCell ref="E109:E114"/>
  </mergeCell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E46"/>
  <sheetViews>
    <sheetView showGridLines="0" workbookViewId="0">
      <selection activeCell="F44" sqref="F44"/>
    </sheetView>
  </sheetViews>
  <sheetFormatPr baseColWidth="10" defaultRowHeight="16.5" x14ac:dyDescent="0.3"/>
  <cols>
    <col min="1" max="1" width="11.42578125" style="86"/>
    <col min="2" max="2" width="12.7109375" style="86" customWidth="1"/>
    <col min="3" max="7" width="10.140625" style="86" customWidth="1"/>
    <col min="8" max="29" width="11.42578125" style="86"/>
    <col min="30" max="31" width="11.42578125" style="109"/>
  </cols>
  <sheetData>
    <row r="1" spans="1:31" s="109" customFormat="1" x14ac:dyDescent="0.3">
      <c r="A1" s="86"/>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row>
    <row r="2" spans="1:31" s="109" customFormat="1" x14ac:dyDescent="0.3">
      <c r="A2" s="86"/>
      <c r="B2" s="86"/>
      <c r="C2" s="86"/>
      <c r="D2" s="86"/>
      <c r="E2" s="86"/>
      <c r="F2" s="86"/>
      <c r="G2" s="86"/>
      <c r="H2" s="86"/>
      <c r="I2" s="86"/>
      <c r="J2" s="86"/>
      <c r="K2" s="86"/>
      <c r="L2" s="86"/>
      <c r="M2" s="86"/>
      <c r="N2" s="86"/>
      <c r="O2" s="86"/>
      <c r="P2" s="86"/>
      <c r="Q2" s="86"/>
      <c r="R2" s="86"/>
      <c r="S2" s="86"/>
      <c r="T2" s="86"/>
      <c r="U2" s="86"/>
      <c r="V2" s="86"/>
      <c r="W2" s="86"/>
      <c r="X2" s="86"/>
      <c r="Y2" s="86"/>
      <c r="Z2" s="86"/>
      <c r="AA2" s="86"/>
      <c r="AB2" s="86"/>
    </row>
    <row r="3" spans="1:31" s="109" customFormat="1" x14ac:dyDescent="0.3">
      <c r="A3" s="86"/>
      <c r="B3" s="86"/>
      <c r="C3" s="86"/>
      <c r="D3" s="86"/>
      <c r="E3" s="86"/>
      <c r="F3" s="86"/>
      <c r="G3" s="86"/>
      <c r="H3" s="86"/>
      <c r="I3" s="86"/>
      <c r="J3" s="86"/>
      <c r="K3" s="86"/>
      <c r="L3" s="86"/>
      <c r="M3" s="86"/>
      <c r="N3" s="86"/>
      <c r="O3" s="86"/>
      <c r="P3" s="86"/>
      <c r="Q3" s="86"/>
      <c r="R3" s="86"/>
      <c r="S3" s="86"/>
      <c r="T3" s="86"/>
      <c r="U3" s="86"/>
      <c r="V3" s="86"/>
      <c r="W3" s="86"/>
      <c r="X3" s="86"/>
      <c r="Y3" s="86"/>
      <c r="Z3" s="86"/>
      <c r="AA3" s="86"/>
    </row>
    <row r="4" spans="1:31" x14ac:dyDescent="0.3">
      <c r="I4" s="86" t="s">
        <v>434</v>
      </c>
      <c r="L4" s="86" t="s">
        <v>436</v>
      </c>
      <c r="Q4" s="86" t="s">
        <v>437</v>
      </c>
      <c r="AC4"/>
      <c r="AD4"/>
      <c r="AE4"/>
    </row>
    <row r="5" spans="1:31" ht="18.75" customHeight="1" x14ac:dyDescent="0.3">
      <c r="B5" s="649" t="s">
        <v>165</v>
      </c>
      <c r="C5" s="649"/>
      <c r="D5" s="649"/>
      <c r="E5" s="649"/>
      <c r="F5" s="649"/>
      <c r="AC5"/>
      <c r="AD5"/>
      <c r="AE5"/>
    </row>
    <row r="6" spans="1:31" x14ac:dyDescent="0.3">
      <c r="AC6"/>
      <c r="AD6"/>
      <c r="AE6"/>
    </row>
    <row r="7" spans="1:31" x14ac:dyDescent="0.3">
      <c r="AC7"/>
      <c r="AD7"/>
      <c r="AE7"/>
    </row>
    <row r="8" spans="1:31" x14ac:dyDescent="0.3">
      <c r="AC8"/>
      <c r="AD8"/>
      <c r="AE8"/>
    </row>
    <row r="9" spans="1:31" x14ac:dyDescent="0.3">
      <c r="AC9"/>
      <c r="AD9"/>
      <c r="AE9"/>
    </row>
    <row r="10" spans="1:31" x14ac:dyDescent="0.3">
      <c r="AC10"/>
      <c r="AD10"/>
      <c r="AE10"/>
    </row>
    <row r="11" spans="1:31" x14ac:dyDescent="0.3">
      <c r="AC11"/>
      <c r="AD11"/>
      <c r="AE11"/>
    </row>
    <row r="12" spans="1:31" x14ac:dyDescent="0.3">
      <c r="AC12"/>
      <c r="AD12"/>
      <c r="AE12"/>
    </row>
    <row r="13" spans="1:31" x14ac:dyDescent="0.3">
      <c r="AC13"/>
      <c r="AD13"/>
      <c r="AE13"/>
    </row>
    <row r="14" spans="1:31" x14ac:dyDescent="0.3">
      <c r="AC14"/>
      <c r="AD14"/>
      <c r="AE14"/>
    </row>
    <row r="15" spans="1:31" x14ac:dyDescent="0.3">
      <c r="AC15"/>
      <c r="AD15"/>
      <c r="AE15"/>
    </row>
    <row r="16" spans="1:31" x14ac:dyDescent="0.3">
      <c r="AC16"/>
      <c r="AD16"/>
      <c r="AE16"/>
    </row>
    <row r="17" spans="11:31" x14ac:dyDescent="0.3">
      <c r="AC17"/>
      <c r="AD17"/>
      <c r="AE17"/>
    </row>
    <row r="18" spans="11:31" x14ac:dyDescent="0.3">
      <c r="AC18"/>
      <c r="AD18"/>
      <c r="AE18"/>
    </row>
    <row r="19" spans="11:31" x14ac:dyDescent="0.3">
      <c r="AC19"/>
      <c r="AD19"/>
      <c r="AE19"/>
    </row>
    <row r="20" spans="11:31" x14ac:dyDescent="0.3">
      <c r="K20" s="86" t="s">
        <v>71</v>
      </c>
      <c r="L20" s="86">
        <f>+Ponderaciones!K245</f>
        <v>56</v>
      </c>
      <c r="M20" s="86" t="s">
        <v>344</v>
      </c>
      <c r="AC20"/>
      <c r="AD20"/>
      <c r="AE20"/>
    </row>
    <row r="22" spans="11:31" ht="15" customHeight="1" x14ac:dyDescent="0.3"/>
    <row r="24" spans="11:31" x14ac:dyDescent="0.3">
      <c r="R24" s="339" t="s">
        <v>438</v>
      </c>
      <c r="V24" s="86" t="s">
        <v>435</v>
      </c>
    </row>
    <row r="26" spans="11:31" x14ac:dyDescent="0.3">
      <c r="R26" s="339"/>
    </row>
    <row r="34" spans="1:22" x14ac:dyDescent="0.3">
      <c r="V34" s="86" t="s">
        <v>439</v>
      </c>
    </row>
    <row r="37" spans="1:22" x14ac:dyDescent="0.3">
      <c r="R37" s="86" t="s">
        <v>345</v>
      </c>
    </row>
    <row r="41" spans="1:22" ht="18.75" x14ac:dyDescent="0.3">
      <c r="B41" s="650" t="s">
        <v>443</v>
      </c>
      <c r="C41" s="650"/>
      <c r="D41" s="650"/>
    </row>
    <row r="42" spans="1:22" x14ac:dyDescent="0.3">
      <c r="A42" s="92"/>
      <c r="B42" s="529" t="s">
        <v>630</v>
      </c>
      <c r="C42" s="505">
        <f>+COUNTIF(Ponderaciones!J7:J117,"&gt;=0")</f>
        <v>25</v>
      </c>
      <c r="D42" s="506">
        <f>+C42/C46</f>
        <v>1</v>
      </c>
      <c r="V42" s="86" t="s">
        <v>440</v>
      </c>
    </row>
    <row r="43" spans="1:22" ht="40.5" x14ac:dyDescent="0.3">
      <c r="A43" s="92"/>
      <c r="B43" s="530" t="s">
        <v>455</v>
      </c>
      <c r="C43" s="204">
        <f>+COUNTIF(Ponderaciones!J7:J117,"&gt; 0")</f>
        <v>22</v>
      </c>
      <c r="D43" s="506">
        <f>+C43/$C$46</f>
        <v>0.88</v>
      </c>
    </row>
    <row r="44" spans="1:22" ht="40.5" x14ac:dyDescent="0.3">
      <c r="B44" s="530" t="s">
        <v>456</v>
      </c>
      <c r="C44" s="204">
        <f>+COUNTIF(Ponderaciones!J7:J117,"= 0")</f>
        <v>3</v>
      </c>
      <c r="D44" s="506">
        <f>+C44/$C$46</f>
        <v>0.12</v>
      </c>
    </row>
    <row r="46" spans="1:22" x14ac:dyDescent="0.3">
      <c r="C46" s="344">
        <f>+C43+C44</f>
        <v>25</v>
      </c>
      <c r="D46" s="507">
        <v>1</v>
      </c>
    </row>
  </sheetData>
  <mergeCells count="2">
    <mergeCell ref="B5:F5"/>
    <mergeCell ref="B41:D4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XFD257"/>
  <sheetViews>
    <sheetView showGridLines="0" topLeftCell="G1" zoomScale="70" zoomScaleNormal="70" zoomScaleSheetLayoutView="50" workbookViewId="0">
      <selection activeCell="K10" sqref="K10"/>
    </sheetView>
  </sheetViews>
  <sheetFormatPr baseColWidth="10" defaultColWidth="11.42578125" defaultRowHeight="16.5" x14ac:dyDescent="0.3"/>
  <cols>
    <col min="1" max="1" width="1.85546875" style="196" customWidth="1"/>
    <col min="2" max="2" width="16.28515625" style="196" hidden="1" customWidth="1"/>
    <col min="3" max="3" width="18" style="196" hidden="1" customWidth="1"/>
    <col min="4" max="5" width="15" style="402" customWidth="1"/>
    <col min="6" max="7" width="15.28515625" style="341" customWidth="1"/>
    <col min="8" max="8" width="14.42578125" style="340" customWidth="1"/>
    <col min="9" max="9" width="9.42578125" style="526" customWidth="1"/>
    <col min="10" max="10" width="42.28515625" style="341" customWidth="1"/>
    <col min="11" max="11" width="39" style="87" customWidth="1"/>
    <col min="12" max="12" width="28" style="127" customWidth="1"/>
    <col min="13" max="13" width="10.140625" style="127" customWidth="1"/>
    <col min="14" max="14" width="14.28515625" style="453" customWidth="1"/>
    <col min="15" max="15" width="16.5703125" style="137" customWidth="1"/>
    <col min="16" max="17" width="16" style="127" customWidth="1"/>
    <col min="18" max="18" width="15.42578125" style="127" customWidth="1"/>
    <col min="19" max="19" width="11.42578125" style="127" customWidth="1"/>
    <col min="20" max="20" width="34.7109375" style="131" customWidth="1"/>
    <col min="21" max="21" width="37.5703125" style="131" customWidth="1"/>
    <col min="22" max="22" width="11.42578125" style="132" customWidth="1"/>
    <col min="23" max="16384" width="11.42578125" style="127"/>
  </cols>
  <sheetData>
    <row r="1" spans="1:22" ht="121.5" customHeight="1" thickBot="1" x14ac:dyDescent="0.35">
      <c r="D1" s="397"/>
      <c r="E1" s="397"/>
      <c r="F1" s="94"/>
      <c r="G1" s="94"/>
      <c r="H1" s="91"/>
      <c r="I1" s="523"/>
      <c r="K1" s="94"/>
      <c r="L1" s="91"/>
      <c r="M1" s="91"/>
      <c r="N1" s="134"/>
      <c r="O1" s="134"/>
      <c r="P1" s="91"/>
      <c r="Q1" s="91"/>
      <c r="R1" s="91"/>
      <c r="S1" s="91"/>
      <c r="T1" s="92"/>
      <c r="U1" s="92"/>
      <c r="V1" s="119"/>
    </row>
    <row r="2" spans="1:22" s="101" customFormat="1" ht="49.5" customHeight="1" x14ac:dyDescent="0.25">
      <c r="A2" s="197"/>
      <c r="B2" s="398" t="s">
        <v>464</v>
      </c>
      <c r="C2" s="352" t="s">
        <v>466</v>
      </c>
      <c r="D2" s="398" t="s">
        <v>48</v>
      </c>
      <c r="E2" s="441" t="s">
        <v>479</v>
      </c>
      <c r="F2" s="352" t="s">
        <v>47</v>
      </c>
      <c r="G2" s="445" t="s">
        <v>480</v>
      </c>
      <c r="H2" s="352" t="s">
        <v>46</v>
      </c>
      <c r="I2" s="352" t="s">
        <v>85</v>
      </c>
      <c r="J2" s="352" t="s">
        <v>45</v>
      </c>
      <c r="K2" s="352" t="s">
        <v>348</v>
      </c>
      <c r="L2" s="352" t="s">
        <v>44</v>
      </c>
      <c r="M2" s="352" t="s">
        <v>467</v>
      </c>
      <c r="N2" s="403" t="s">
        <v>246</v>
      </c>
      <c r="O2" s="403" t="s">
        <v>43</v>
      </c>
      <c r="P2" s="352" t="s">
        <v>83</v>
      </c>
      <c r="Q2" s="352" t="s">
        <v>342</v>
      </c>
      <c r="R2" s="352" t="s">
        <v>468</v>
      </c>
      <c r="S2" s="352" t="s">
        <v>104</v>
      </c>
      <c r="T2" s="352" t="s">
        <v>82</v>
      </c>
      <c r="U2" s="404" t="s">
        <v>81</v>
      </c>
      <c r="V2" s="120"/>
    </row>
    <row r="3" spans="1:22" ht="55.5" customHeight="1" x14ac:dyDescent="0.3">
      <c r="A3" s="128" t="str">
        <f t="shared" ref="A3:A53" si="0">+J3</f>
        <v>Puntualidad en la asignación de recursos</v>
      </c>
      <c r="B3" s="178" t="s">
        <v>465</v>
      </c>
      <c r="C3" s="178" t="s">
        <v>50</v>
      </c>
      <c r="D3" s="178" t="str">
        <f>+VLOOKUP(J3,'Indicadores Generales'!A$6:K$60,2,FALSE)</f>
        <v>Planificación</v>
      </c>
      <c r="E3" s="178">
        <v>1</v>
      </c>
      <c r="F3" s="178" t="str">
        <f>+VLOOKUP($J3,'Indicadores Generales'!A$6:K$60,3,FALSE)</f>
        <v>Oportunidad y Puntualidad</v>
      </c>
      <c r="G3" s="178">
        <v>1</v>
      </c>
      <c r="H3" s="178" t="str">
        <f>+VLOOKUP($J3,'Indicadores Generales'!$A$6:$K$60,4,FALSE)</f>
        <v>DIPLA/ DIFI</v>
      </c>
      <c r="I3" s="365">
        <f>+VLOOKUP($J3,'Indicadores Generales'!$A$6:$K$60,5,FALSE)</f>
        <v>1</v>
      </c>
      <c r="J3" s="396" t="s">
        <v>166</v>
      </c>
      <c r="K3" s="366" t="s">
        <v>12</v>
      </c>
      <c r="L3" s="367"/>
      <c r="M3" s="368">
        <v>0</v>
      </c>
      <c r="N3" s="369"/>
      <c r="O3" s="371" t="str">
        <f>+VLOOKUP($J3,'Indicadores Generales'!$A$6:$K$60,11,FALSE)</f>
        <v>Óptimo 0 días
Medio 7 días</v>
      </c>
      <c r="P3" s="370" t="s">
        <v>80</v>
      </c>
      <c r="Q3" s="370" t="s">
        <v>80</v>
      </c>
      <c r="R3" s="372" t="e">
        <f>+P3-Q3</f>
        <v>#VALUE!</v>
      </c>
      <c r="S3" s="376" t="e">
        <f>+R3</f>
        <v>#VALUE!</v>
      </c>
      <c r="T3" s="373"/>
      <c r="U3" s="373"/>
      <c r="V3" s="132" t="e">
        <f>+IF(R3&lt;=0,1,IF(R3&lt;=7,0.5,0))</f>
        <v>#VALUE!</v>
      </c>
    </row>
    <row r="4" spans="1:22" ht="57" customHeight="1" x14ac:dyDescent="0.3">
      <c r="A4" s="128" t="str">
        <f t="shared" si="0"/>
        <v>Puntualidad en la aprobación del plan de dirección de proyecto</v>
      </c>
      <c r="B4" s="178" t="s">
        <v>465</v>
      </c>
      <c r="C4" s="178" t="s">
        <v>50</v>
      </c>
      <c r="D4" s="178" t="str">
        <f>+VLOOKUP(J4,'Indicadores Generales'!A$6:K$60,2,FALSE)</f>
        <v>Planificación</v>
      </c>
      <c r="E4" s="178">
        <v>1</v>
      </c>
      <c r="F4" s="178" t="str">
        <f>+VLOOKUP($J4,'Indicadores Generales'!A$6:K$60,3,FALSE)</f>
        <v>Oportunidad y Puntualidad</v>
      </c>
      <c r="G4" s="178">
        <v>1</v>
      </c>
      <c r="H4" s="178" t="str">
        <f>+VLOOKUP(J4,'Indicadores Generales'!A$6:K$60,4,FALSE)</f>
        <v>DECON</v>
      </c>
      <c r="I4" s="365">
        <f>+VLOOKUP($J4,'Indicadores Generales'!$A$6:$K$60,5,FALSE)</f>
        <v>2</v>
      </c>
      <c r="J4" s="396" t="s">
        <v>167</v>
      </c>
      <c r="K4" s="366" t="s">
        <v>12</v>
      </c>
      <c r="L4" s="367"/>
      <c r="M4" s="368">
        <v>0</v>
      </c>
      <c r="N4" s="369"/>
      <c r="O4" s="371" t="str">
        <f>+VLOOKUP($J4,'Indicadores Generales'!$A$6:$K$60,11,FALSE)</f>
        <v>Óptimo 0 días
Medio 7 días</v>
      </c>
      <c r="P4" s="370" t="s">
        <v>80</v>
      </c>
      <c r="Q4" s="370" t="s">
        <v>80</v>
      </c>
      <c r="R4" s="372" t="e">
        <f>+P4-Q4</f>
        <v>#VALUE!</v>
      </c>
      <c r="S4" s="365" t="e">
        <f t="shared" ref="S4:S54" si="1">+R4</f>
        <v>#VALUE!</v>
      </c>
      <c r="T4" s="373"/>
      <c r="U4" s="373"/>
      <c r="V4" s="132" t="e">
        <f>+IF(R4&lt;=0,1,IF(R4&lt;=7,0.5,0))</f>
        <v>#VALUE!</v>
      </c>
    </row>
    <row r="5" spans="1:22" ht="69.75" customHeight="1" x14ac:dyDescent="0.3">
      <c r="A5" s="128" t="str">
        <f t="shared" si="0"/>
        <v>Porcentaje de personal técnico contratado para el proceso de producción de la OE</v>
      </c>
      <c r="B5" s="178" t="s">
        <v>465</v>
      </c>
      <c r="C5" s="178" t="s">
        <v>50</v>
      </c>
      <c r="D5" s="178" t="str">
        <f>+VLOOKUP(J5,'Indicadores Generales'!A$6:K$60,2,FALSE)</f>
        <v>Planificación</v>
      </c>
      <c r="E5" s="178">
        <v>1</v>
      </c>
      <c r="F5" s="178" t="str">
        <f>+VLOOKUP($J5,'Indicadores Generales'!A$6:K$60,3,FALSE)</f>
        <v>Procedimientos Estadísticos Adecuados</v>
      </c>
      <c r="G5" s="178">
        <v>3</v>
      </c>
      <c r="H5" s="178" t="str">
        <f>+VLOOKUP(J5,'Indicadores Generales'!A$6:K$60,4,FALSE)</f>
        <v>DECON</v>
      </c>
      <c r="I5" s="365">
        <f>+VLOOKUP($J5,'Indicadores Generales'!$A$6:$K$60,5,FALSE)</f>
        <v>3</v>
      </c>
      <c r="J5" s="396" t="s">
        <v>38</v>
      </c>
      <c r="K5" s="366" t="s">
        <v>216</v>
      </c>
      <c r="L5" s="367"/>
      <c r="M5" s="368">
        <v>0</v>
      </c>
      <c r="N5" s="369"/>
      <c r="O5" s="371" t="str">
        <f>+VLOOKUP($J5,'Indicadores Generales'!$A$6:$K$60,11,FALSE)</f>
        <v>Óptimo =100%
Medio 90%</v>
      </c>
      <c r="P5" s="374" t="s">
        <v>80</v>
      </c>
      <c r="Q5" s="374" t="s">
        <v>80</v>
      </c>
      <c r="R5" s="375" t="e">
        <f>+P5/Q5*100</f>
        <v>#VALUE!</v>
      </c>
      <c r="S5" s="376" t="e">
        <f t="shared" si="1"/>
        <v>#VALUE!</v>
      </c>
      <c r="T5" s="377"/>
      <c r="U5" s="377"/>
      <c r="V5" s="132" t="e">
        <f>+IF(R5&gt;=100,1,IF(R5&gt;=90,0.5,0))</f>
        <v>#VALUE!</v>
      </c>
    </row>
    <row r="6" spans="1:22" ht="66" customHeight="1" x14ac:dyDescent="0.3">
      <c r="A6" s="128" t="str">
        <f t="shared" si="0"/>
        <v>Puntualidad en el envío de insumos para la generación de la muestra a DINEM (shapes, base enlistamiento, metodología, marco muestral actualizado, etc.)</v>
      </c>
      <c r="B6" s="178" t="s">
        <v>465</v>
      </c>
      <c r="C6" s="178" t="s">
        <v>50</v>
      </c>
      <c r="D6" s="178" t="str">
        <f>+VLOOKUP(J6,'Indicadores Generales'!A$6:K$60,2,FALSE)</f>
        <v>Diseño</v>
      </c>
      <c r="E6" s="178">
        <v>2</v>
      </c>
      <c r="F6" s="178" t="str">
        <f>+VLOOKUP($J6,'Indicadores Generales'!A$6:K$60,3,FALSE)</f>
        <v>Oportunidad y Puntualidad</v>
      </c>
      <c r="G6" s="178">
        <v>1</v>
      </c>
      <c r="H6" s="178" t="str">
        <f>+VLOOKUP(J6,'Indicadores Generales'!A$6:K$60,4,FALSE)</f>
        <v>DINEM</v>
      </c>
      <c r="I6" s="365">
        <f>+VLOOKUP($J6,'Indicadores Generales'!$A$6:$K$60,5,FALSE)</f>
        <v>4</v>
      </c>
      <c r="J6" s="396" t="s">
        <v>179</v>
      </c>
      <c r="K6" s="366" t="s">
        <v>12</v>
      </c>
      <c r="L6" s="367"/>
      <c r="M6" s="368">
        <v>0</v>
      </c>
      <c r="N6" s="369"/>
      <c r="O6" s="371" t="str">
        <f>+VLOOKUP($J6,'Indicadores Generales'!$A$6:$K$60,11,FALSE)</f>
        <v>Óptimo 0 días
Medio 3 días</v>
      </c>
      <c r="P6" s="370" t="s">
        <v>80</v>
      </c>
      <c r="Q6" s="370" t="s">
        <v>80</v>
      </c>
      <c r="R6" s="372" t="e">
        <f>+P6-Q6</f>
        <v>#VALUE!</v>
      </c>
      <c r="S6" s="365" t="e">
        <f t="shared" si="1"/>
        <v>#VALUE!</v>
      </c>
      <c r="T6" s="377"/>
      <c r="U6" s="377"/>
      <c r="V6" s="132" t="e">
        <f>+IF(R6&lt;=0,1,IF(R6&lt;=3,0.5,0))</f>
        <v>#VALUE!</v>
      </c>
    </row>
    <row r="7" spans="1:22" ht="40.5" x14ac:dyDescent="0.3">
      <c r="A7" s="128" t="str">
        <f t="shared" si="0"/>
        <v>Número de veces que se remite el insumo para el cálculo de la muestra a DINEM</v>
      </c>
      <c r="B7" s="178" t="s">
        <v>465</v>
      </c>
      <c r="C7" s="178" t="s">
        <v>50</v>
      </c>
      <c r="D7" s="178" t="str">
        <f>+VLOOKUP(J7,'Indicadores Generales'!A$6:K$60,2,FALSE)</f>
        <v>Diseño</v>
      </c>
      <c r="E7" s="178">
        <v>2</v>
      </c>
      <c r="F7" s="178" t="str">
        <f>+VLOOKUP($J7,'Indicadores Generales'!A$6:K$60,3,FALSE)</f>
        <v>Procedimientos Estadísticos Adecuados</v>
      </c>
      <c r="G7" s="178">
        <v>3</v>
      </c>
      <c r="H7" s="178" t="str">
        <f>+VLOOKUP(J7,'Indicadores Generales'!A$6:K$60,4,FALSE)</f>
        <v>DINEM</v>
      </c>
      <c r="I7" s="365">
        <f>+VLOOKUP($J7,'Indicadores Generales'!$A$6:$K$60,5,FALSE)</f>
        <v>5</v>
      </c>
      <c r="J7" s="396" t="s">
        <v>168</v>
      </c>
      <c r="K7" s="366" t="s">
        <v>189</v>
      </c>
      <c r="L7" s="367"/>
      <c r="M7" s="368">
        <v>0</v>
      </c>
      <c r="N7" s="369"/>
      <c r="O7" s="371" t="str">
        <f>+VLOOKUP($J7,'Indicadores Generales'!$A$6:$K$60,11,FALSE)</f>
        <v>Óptimo 1 vez
Medio 2 veces</v>
      </c>
      <c r="P7" s="374" t="s">
        <v>80</v>
      </c>
      <c r="Q7" s="374" t="s">
        <v>80</v>
      </c>
      <c r="R7" s="372" t="str">
        <f>+P7</f>
        <v>*</v>
      </c>
      <c r="S7" s="376" t="str">
        <f t="shared" si="1"/>
        <v>*</v>
      </c>
      <c r="T7" s="378"/>
      <c r="U7" s="378"/>
      <c r="V7" s="132" t="str">
        <f>+IF(S7="*","*",IF(R7=1,1,IF(R7&lt;=2,0.5,0)))</f>
        <v>*</v>
      </c>
    </row>
    <row r="8" spans="1:22" ht="40.5" x14ac:dyDescent="0.3">
      <c r="A8" s="128" t="str">
        <f t="shared" si="0"/>
        <v>Puntualidad en la aprobación del formulario desde DIREJ o ente final aprobatorio</v>
      </c>
      <c r="B8" s="178" t="s">
        <v>465</v>
      </c>
      <c r="C8" s="178" t="s">
        <v>50</v>
      </c>
      <c r="D8" s="178" t="str">
        <f>+VLOOKUP(J8,'Indicadores Generales'!A$6:K$60,2,FALSE)</f>
        <v>Construcción</v>
      </c>
      <c r="E8" s="178">
        <v>3</v>
      </c>
      <c r="F8" s="178" t="str">
        <f>+VLOOKUP($J8,'Indicadores Generales'!A$6:K$60,3,FALSE)</f>
        <v>Oportunidad y Puntualidad</v>
      </c>
      <c r="G8" s="178">
        <v>1</v>
      </c>
      <c r="H8" s="178" t="str">
        <f>+VLOOKUP(J8,'Indicadores Generales'!A$6:K$60,4,FALSE)</f>
        <v>DECON</v>
      </c>
      <c r="I8" s="365">
        <f>+VLOOKUP($J8,'Indicadores Generales'!$A$6:$K$60,5,FALSE)</f>
        <v>6</v>
      </c>
      <c r="J8" s="396" t="s">
        <v>536</v>
      </c>
      <c r="K8" s="366" t="s">
        <v>12</v>
      </c>
      <c r="L8" s="380"/>
      <c r="M8" s="368">
        <v>0</v>
      </c>
      <c r="N8" s="369"/>
      <c r="O8" s="371" t="str">
        <f>+VLOOKUP($J8,'Indicadores Generales'!$A$6:$K$60,11,FALSE)</f>
        <v>Óptimo 0 días
Medio 5 días</v>
      </c>
      <c r="P8" s="370" t="s">
        <v>80</v>
      </c>
      <c r="Q8" s="370" t="s">
        <v>80</v>
      </c>
      <c r="R8" s="372" t="e">
        <f>+P8-Q8</f>
        <v>#VALUE!</v>
      </c>
      <c r="S8" s="376" t="e">
        <f t="shared" si="1"/>
        <v>#VALUE!</v>
      </c>
      <c r="T8" s="373"/>
      <c r="U8" s="373"/>
      <c r="V8" s="132" t="e">
        <f>+IF(R8&lt;=0,1,IF(R8&lt;=5,0.5,0))</f>
        <v>#VALUE!</v>
      </c>
    </row>
    <row r="9" spans="1:22" ht="41.25" customHeight="1" x14ac:dyDescent="0.3">
      <c r="A9" s="128" t="str">
        <f t="shared" si="0"/>
        <v>Puntualidad en la aprobación de la malla de validación final</v>
      </c>
      <c r="B9" s="178" t="s">
        <v>465</v>
      </c>
      <c r="C9" s="178" t="s">
        <v>50</v>
      </c>
      <c r="D9" s="178" t="str">
        <f>+VLOOKUP(J9,'Indicadores Generales'!A$6:K$60,2,FALSE)</f>
        <v>Construcción</v>
      </c>
      <c r="E9" s="178">
        <v>3</v>
      </c>
      <c r="F9" s="178" t="str">
        <f>+VLOOKUP($J9,'Indicadores Generales'!A$6:K$60,3,FALSE)</f>
        <v>Oportunidad y Puntualidad</v>
      </c>
      <c r="G9" s="178">
        <v>1</v>
      </c>
      <c r="H9" s="178" t="str">
        <f>+VLOOKUP(J9,'Indicadores Generales'!A$6:K$60,4,FALSE)</f>
        <v>DECON</v>
      </c>
      <c r="I9" s="365">
        <f>+VLOOKUP($J9,'Indicadores Generales'!$A$6:$K$60,5,FALSE)</f>
        <v>7</v>
      </c>
      <c r="J9" s="396" t="s">
        <v>170</v>
      </c>
      <c r="K9" s="366" t="s">
        <v>12</v>
      </c>
      <c r="L9" s="380"/>
      <c r="M9" s="368">
        <v>0</v>
      </c>
      <c r="N9" s="369"/>
      <c r="O9" s="371" t="str">
        <f>+VLOOKUP($J9,'Indicadores Generales'!$A$6:$K$60,11,FALSE)</f>
        <v>Óptimo 0 días
Medio 3 días</v>
      </c>
      <c r="P9" s="370" t="s">
        <v>80</v>
      </c>
      <c r="Q9" s="370" t="s">
        <v>80</v>
      </c>
      <c r="R9" s="372" t="e">
        <f t="shared" ref="R9:R18" si="2">+P9-Q9</f>
        <v>#VALUE!</v>
      </c>
      <c r="S9" s="365" t="e">
        <f t="shared" si="1"/>
        <v>#VALUE!</v>
      </c>
      <c r="T9" s="378"/>
      <c r="U9" s="378"/>
      <c r="V9" s="132" t="e">
        <f>+IF(R9&lt;=0,1,IF(R9&lt;=3,0.5,0))</f>
        <v>#VALUE!</v>
      </c>
    </row>
    <row r="10" spans="1:22" ht="72" customHeight="1" x14ac:dyDescent="0.3">
      <c r="A10" s="128" t="str">
        <f t="shared" si="0"/>
        <v>Puntualidad en la aprobación del plan de tabulados</v>
      </c>
      <c r="B10" s="178" t="s">
        <v>465</v>
      </c>
      <c r="C10" s="178" t="s">
        <v>50</v>
      </c>
      <c r="D10" s="178" t="str">
        <f>+VLOOKUP(J10,'Indicadores Generales'!A$6:K$60,2,FALSE)</f>
        <v>Construcción</v>
      </c>
      <c r="E10" s="178">
        <v>3</v>
      </c>
      <c r="F10" s="178" t="str">
        <f>+VLOOKUP($J10,'Indicadores Generales'!A$6:K$60,3,FALSE)</f>
        <v>Oportunidad y Puntualidad</v>
      </c>
      <c r="G10" s="178">
        <v>1</v>
      </c>
      <c r="H10" s="178" t="str">
        <f>+VLOOKUP(J10,'Indicadores Generales'!A$6:K$60,4,FALSE)</f>
        <v>DECON</v>
      </c>
      <c r="I10" s="365">
        <f>+VLOOKUP($J10,'Indicadores Generales'!$A$6:$K$60,5,FALSE)</f>
        <v>8</v>
      </c>
      <c r="J10" s="396" t="s">
        <v>444</v>
      </c>
      <c r="K10" s="366" t="s">
        <v>12</v>
      </c>
      <c r="L10" s="367"/>
      <c r="M10" s="368">
        <v>0</v>
      </c>
      <c r="N10" s="369"/>
      <c r="O10" s="371" t="str">
        <f>+VLOOKUP($J10,'Indicadores Generales'!$A$6:$K$60,11,FALSE)</f>
        <v>Óptimo 0 días
Medio 3 días</v>
      </c>
      <c r="P10" s="370" t="s">
        <v>80</v>
      </c>
      <c r="Q10" s="370" t="s">
        <v>80</v>
      </c>
      <c r="R10" s="372" t="e">
        <f t="shared" si="2"/>
        <v>#VALUE!</v>
      </c>
      <c r="S10" s="365" t="e">
        <f t="shared" si="1"/>
        <v>#VALUE!</v>
      </c>
      <c r="T10" s="378"/>
      <c r="U10" s="378"/>
      <c r="V10" s="132" t="e">
        <f>+IF(R10&lt;=0,1,IF(R10&lt;=3,0.5,0))</f>
        <v>#VALUE!</v>
      </c>
    </row>
    <row r="11" spans="1:22" ht="66.75" customHeight="1" x14ac:dyDescent="0.3">
      <c r="A11" s="128" t="str">
        <f t="shared" si="0"/>
        <v>Puntualidad en la aprobación de manuales (encuestador, supervisor, critico/codificador, preparación de material, levantamiento en campo, digitalización cartográfica, etc.)</v>
      </c>
      <c r="B11" s="178" t="s">
        <v>465</v>
      </c>
      <c r="C11" s="178" t="s">
        <v>50</v>
      </c>
      <c r="D11" s="178" t="str">
        <f>+VLOOKUP(J11,'Indicadores Generales'!A$6:K$60,2,FALSE)</f>
        <v>Construcción</v>
      </c>
      <c r="E11" s="178">
        <v>3</v>
      </c>
      <c r="F11" s="178" t="str">
        <f>+VLOOKUP($J11,'Indicadores Generales'!A$6:K$60,3,FALSE)</f>
        <v>Oportunidad y Puntualidad</v>
      </c>
      <c r="G11" s="178">
        <v>1</v>
      </c>
      <c r="H11" s="178" t="str">
        <f>+VLOOKUP(J11,'Indicadores Generales'!A$6:K$60,4,FALSE)</f>
        <v>DECON</v>
      </c>
      <c r="I11" s="365">
        <f>+VLOOKUP($J11,'Indicadores Generales'!$A$6:$K$60,5,FALSE)</f>
        <v>9</v>
      </c>
      <c r="J11" s="396" t="s">
        <v>180</v>
      </c>
      <c r="K11" s="366" t="s">
        <v>12</v>
      </c>
      <c r="L11" s="367"/>
      <c r="M11" s="368">
        <v>0</v>
      </c>
      <c r="N11" s="369"/>
      <c r="O11" s="371" t="str">
        <f>+VLOOKUP($J11,'Indicadores Generales'!$A$6:$K$60,11,FALSE)</f>
        <v>Óptimo 0 días
Medio 3 días</v>
      </c>
      <c r="P11" s="370" t="s">
        <v>80</v>
      </c>
      <c r="Q11" s="370" t="s">
        <v>80</v>
      </c>
      <c r="R11" s="372" t="e">
        <f t="shared" si="2"/>
        <v>#VALUE!</v>
      </c>
      <c r="S11" s="376" t="e">
        <f t="shared" si="1"/>
        <v>#VALUE!</v>
      </c>
      <c r="T11" s="373"/>
      <c r="U11" s="378"/>
      <c r="V11" s="132" t="e">
        <f>+IF(R11&lt;=0,1,IF(R11&lt;=3,0.5,0))</f>
        <v>#VALUE!</v>
      </c>
    </row>
    <row r="12" spans="1:22" ht="64.5" customHeight="1" x14ac:dyDescent="0.3">
      <c r="A12" s="128" t="str">
        <f t="shared" si="0"/>
        <v>Puntualidad en el envío del requerimiento e insumos para la generación de desarrollos tecnológicos (formulario y mallas de validación)</v>
      </c>
      <c r="B12" s="178" t="s">
        <v>465</v>
      </c>
      <c r="C12" s="178" t="s">
        <v>50</v>
      </c>
      <c r="D12" s="178" t="str">
        <f>+VLOOKUP(J12,'Indicadores Generales'!A$6:K$60,2,FALSE)</f>
        <v>Construcción</v>
      </c>
      <c r="E12" s="178">
        <v>3</v>
      </c>
      <c r="F12" s="178" t="str">
        <f>+VLOOKUP($J12,'Indicadores Generales'!A$6:K$60,3,FALSE)</f>
        <v>Oportunidad y Puntualidad</v>
      </c>
      <c r="G12" s="178">
        <v>1</v>
      </c>
      <c r="H12" s="178" t="str">
        <f>+VLOOKUP(J12,'Indicadores Generales'!A$6:K$60,4,FALSE)</f>
        <v>DECON</v>
      </c>
      <c r="I12" s="365">
        <f>+VLOOKUP($J12,'Indicadores Generales'!$A$6:$K$60,5,FALSE)</f>
        <v>10</v>
      </c>
      <c r="J12" s="396" t="s">
        <v>428</v>
      </c>
      <c r="K12" s="366" t="s">
        <v>12</v>
      </c>
      <c r="L12" s="367"/>
      <c r="M12" s="368">
        <v>0</v>
      </c>
      <c r="N12" s="369"/>
      <c r="O12" s="371" t="str">
        <f>+VLOOKUP($J12,'Indicadores Generales'!$A$6:$K$60,11,FALSE)</f>
        <v>Óptimo 0 días
Medio 3 días</v>
      </c>
      <c r="P12" s="370" t="s">
        <v>80</v>
      </c>
      <c r="Q12" s="370" t="s">
        <v>80</v>
      </c>
      <c r="R12" s="372" t="e">
        <f t="shared" si="2"/>
        <v>#VALUE!</v>
      </c>
      <c r="S12" s="365" t="e">
        <f t="shared" si="1"/>
        <v>#VALUE!</v>
      </c>
      <c r="T12" s="378"/>
      <c r="U12" s="382"/>
      <c r="V12" s="132" t="e">
        <f>+IF(R12&lt;=0,1,IF(R12&lt;=3,0.5,0))</f>
        <v>#VALUE!</v>
      </c>
    </row>
    <row r="13" spans="1:22" s="495" customFormat="1" ht="57" customHeight="1" x14ac:dyDescent="0.3">
      <c r="A13" s="493" t="str">
        <f t="shared" si="0"/>
        <v>Porcentaje de cumplimiento de pruebas a los desarrollos tecnológicos
(funcionalidad, estrés, carga, QA, etc.)</v>
      </c>
      <c r="B13" s="178" t="s">
        <v>465</v>
      </c>
      <c r="C13" s="178" t="s">
        <v>50</v>
      </c>
      <c r="D13" s="178" t="str">
        <f>+VLOOKUP(J13,'Indicadores Generales'!A$6:K$60,2,FALSE)</f>
        <v>Construcción</v>
      </c>
      <c r="E13" s="178">
        <v>3</v>
      </c>
      <c r="F13" s="178" t="str">
        <f>+VLOOKUP($J13,'Indicadores Generales'!A$6:K$60,3,FALSE)</f>
        <v>Procedimientos Estadísticos Adecuados</v>
      </c>
      <c r="G13" s="178">
        <v>3</v>
      </c>
      <c r="H13" s="178" t="str">
        <f>+VLOOKUP(J13,'Indicadores Generales'!A$6:K$60,4,FALSE)</f>
        <v>DIRAD</v>
      </c>
      <c r="I13" s="365">
        <f>+VLOOKUP($J13,'Indicadores Generales'!$A$6:$K$60,5,FALSE)</f>
        <v>11</v>
      </c>
      <c r="J13" s="396" t="s">
        <v>351</v>
      </c>
      <c r="K13" s="366" t="s">
        <v>190</v>
      </c>
      <c r="L13" s="367"/>
      <c r="M13" s="368">
        <v>0</v>
      </c>
      <c r="N13" s="369"/>
      <c r="O13" s="371" t="str">
        <f>+VLOOKUP($J13,'Indicadores Generales'!$A$6:$K$60,11,FALSE)</f>
        <v>Óptimo =100%
Medio 98%</v>
      </c>
      <c r="P13" s="374" t="s">
        <v>80</v>
      </c>
      <c r="Q13" s="374" t="s">
        <v>80</v>
      </c>
      <c r="R13" s="375" t="e">
        <f>+P13/Q13*100</f>
        <v>#VALUE!</v>
      </c>
      <c r="S13" s="365" t="e">
        <f t="shared" si="1"/>
        <v>#VALUE!</v>
      </c>
      <c r="T13" s="373"/>
      <c r="U13" s="382"/>
      <c r="V13" s="494" t="e">
        <f>+IF(R13&gt;=100,1,IF(R13&gt;=98,0.5,0))</f>
        <v>#VALUE!</v>
      </c>
    </row>
    <row r="14" spans="1:22" ht="69" customHeight="1" x14ac:dyDescent="0.3">
      <c r="A14" s="128" t="str">
        <f t="shared" si="0"/>
        <v>Puntualidad en la entrega de los desarrollos tecnológicos
(Puesta en Producción) Informante</v>
      </c>
      <c r="B14" s="178" t="s">
        <v>465</v>
      </c>
      <c r="C14" s="178" t="s">
        <v>50</v>
      </c>
      <c r="D14" s="178" t="str">
        <f>+VLOOKUP(J14,'Indicadores Generales'!A$6:K$60,2,FALSE)</f>
        <v>Construcción</v>
      </c>
      <c r="E14" s="178">
        <v>3</v>
      </c>
      <c r="F14" s="178" t="str">
        <f>+VLOOKUP($J14,'Indicadores Generales'!A$6:K$60,3,FALSE)</f>
        <v>Oportunidad y Puntualidad</v>
      </c>
      <c r="G14" s="178">
        <v>1</v>
      </c>
      <c r="H14" s="178" t="str">
        <f>+VLOOKUP(J14,'Indicadores Generales'!A$6:K$60,4,FALSE)</f>
        <v>DECON</v>
      </c>
      <c r="I14" s="365">
        <f>+VLOOKUP($J14,'Indicadores Generales'!$A$6:$K$60,5,FALSE)</f>
        <v>12</v>
      </c>
      <c r="J14" s="396" t="s">
        <v>247</v>
      </c>
      <c r="K14" s="366" t="s">
        <v>191</v>
      </c>
      <c r="L14" s="380"/>
      <c r="M14" s="383">
        <v>0</v>
      </c>
      <c r="N14" s="369"/>
      <c r="O14" s="371" t="str">
        <f>+VLOOKUP($J14,'Indicadores Generales'!$A$6:$K$60,11,FALSE)</f>
        <v>Óptimo 0 días
Medio 3 días</v>
      </c>
      <c r="P14" s="370" t="s">
        <v>80</v>
      </c>
      <c r="Q14" s="370" t="s">
        <v>80</v>
      </c>
      <c r="R14" s="372" t="e">
        <f t="shared" si="2"/>
        <v>#VALUE!</v>
      </c>
      <c r="S14" s="376" t="e">
        <f t="shared" si="1"/>
        <v>#VALUE!</v>
      </c>
      <c r="T14" s="373"/>
      <c r="U14" s="373"/>
      <c r="V14" s="132" t="e">
        <f>+IF(R14&lt;=0,1,IF(R14&lt;=3,0.5,0))</f>
        <v>#VALUE!</v>
      </c>
    </row>
    <row r="15" spans="1:22" ht="42.75" x14ac:dyDescent="0.3">
      <c r="A15" s="128" t="str">
        <f t="shared" si="0"/>
        <v>Puntualidad en la entrega de los desarrollos tecnológicos
(Puesta en Producción) Crítica</v>
      </c>
      <c r="B15" s="178" t="s">
        <v>465</v>
      </c>
      <c r="C15" s="178" t="s">
        <v>50</v>
      </c>
      <c r="D15" s="178" t="str">
        <f>+VLOOKUP(J15,'Indicadores Generales'!A$6:K$60,2,FALSE)</f>
        <v>Construcción</v>
      </c>
      <c r="E15" s="178">
        <v>3</v>
      </c>
      <c r="F15" s="178" t="str">
        <f>+VLOOKUP($J15,'Indicadores Generales'!A$6:K$60,3,FALSE)</f>
        <v>Oportunidad y Puntualidad</v>
      </c>
      <c r="G15" s="178">
        <v>1</v>
      </c>
      <c r="H15" s="178" t="str">
        <f>+VLOOKUP(J15,'Indicadores Generales'!A$6:K$60,4,FALSE)</f>
        <v>DECON</v>
      </c>
      <c r="I15" s="365">
        <f>+VLOOKUP($J15,'Indicadores Generales'!$A$6:$K$60,5,FALSE)</f>
        <v>13</v>
      </c>
      <c r="J15" s="396" t="s">
        <v>248</v>
      </c>
      <c r="K15" s="366" t="s">
        <v>191</v>
      </c>
      <c r="L15" s="367"/>
      <c r="M15" s="368">
        <v>0</v>
      </c>
      <c r="N15" s="369"/>
      <c r="O15" s="371" t="str">
        <f>+VLOOKUP($J15,'Indicadores Generales'!$A$6:$K$60,11,FALSE)</f>
        <v>Óptimo 0 días
Medio 3 días</v>
      </c>
      <c r="P15" s="370" t="s">
        <v>80</v>
      </c>
      <c r="Q15" s="370" t="s">
        <v>80</v>
      </c>
      <c r="R15" s="372" t="e">
        <f t="shared" si="2"/>
        <v>#VALUE!</v>
      </c>
      <c r="S15" s="365" t="e">
        <f t="shared" si="1"/>
        <v>#VALUE!</v>
      </c>
      <c r="T15" s="378"/>
      <c r="U15" s="373"/>
      <c r="V15" s="132" t="e">
        <f>+IF(R15&lt;=0,1,IF(R15&lt;=3,0.5,0))</f>
        <v>#VALUE!</v>
      </c>
    </row>
    <row r="16" spans="1:22" ht="41.25" customHeight="1" x14ac:dyDescent="0.3">
      <c r="A16" s="128" t="str">
        <f t="shared" si="0"/>
        <v>Porcentaje de ejecución de pruebas piloto 
(instrumentos y operativo)</v>
      </c>
      <c r="B16" s="178" t="s">
        <v>465</v>
      </c>
      <c r="C16" s="178" t="s">
        <v>50</v>
      </c>
      <c r="D16" s="178" t="str">
        <f>+VLOOKUP(J16,'Indicadores Generales'!A$6:K$60,2,FALSE)</f>
        <v>Construcción</v>
      </c>
      <c r="E16" s="178">
        <v>3</v>
      </c>
      <c r="F16" s="178" t="str">
        <f>+VLOOKUP($J16,'Indicadores Generales'!A$6:K$60,3,FALSE)</f>
        <v>Procedimientos Estadísticos Adecuados</v>
      </c>
      <c r="G16" s="178">
        <v>3</v>
      </c>
      <c r="H16" s="178" t="str">
        <f>+VLOOKUP(J16,'Indicadores Generales'!A$6:K$60,4,FALSE)</f>
        <v>DECON - DIRAD</v>
      </c>
      <c r="I16" s="365">
        <f>+VLOOKUP($J16,'Indicadores Generales'!$A$6:$K$60,5,FALSE)</f>
        <v>14</v>
      </c>
      <c r="J16" s="396" t="s">
        <v>181</v>
      </c>
      <c r="K16" s="366" t="s">
        <v>217</v>
      </c>
      <c r="L16" s="367"/>
      <c r="M16" s="368">
        <v>0</v>
      </c>
      <c r="N16" s="369"/>
      <c r="O16" s="371" t="str">
        <f>+VLOOKUP($J16,'Indicadores Generales'!$A$6:$K$60,11,FALSE)</f>
        <v>Óptimo =100%
Medio 98%</v>
      </c>
      <c r="P16" s="374" t="s">
        <v>80</v>
      </c>
      <c r="Q16" s="374" t="s">
        <v>80</v>
      </c>
      <c r="R16" s="375" t="e">
        <f>+P16/Q16*100</f>
        <v>#VALUE!</v>
      </c>
      <c r="S16" s="365" t="e">
        <f t="shared" si="1"/>
        <v>#VALUE!</v>
      </c>
      <c r="T16" s="373"/>
      <c r="U16" s="382"/>
      <c r="V16" s="132" t="e">
        <f>+IF(R16&gt;=100,1,IF(R16&gt;=98,0.5,0))</f>
        <v>#VALUE!</v>
      </c>
    </row>
    <row r="17" spans="1:22" ht="41.25" customHeight="1" x14ac:dyDescent="0.3">
      <c r="A17" s="128" t="str">
        <f t="shared" si="0"/>
        <v>Puntualidad en el envío de la selección muestra</v>
      </c>
      <c r="B17" s="178" t="s">
        <v>465</v>
      </c>
      <c r="C17" s="178" t="s">
        <v>50</v>
      </c>
      <c r="D17" s="178" t="str">
        <f>+VLOOKUP(J17,'Indicadores Generales'!A$6:K$60,2,FALSE)</f>
        <v>Recolección</v>
      </c>
      <c r="E17" s="178">
        <v>4</v>
      </c>
      <c r="F17" s="178" t="str">
        <f>+VLOOKUP($J17,'Indicadores Generales'!A$6:K$60,3,FALSE)</f>
        <v>Oportunidad y Puntualidad</v>
      </c>
      <c r="G17" s="178">
        <v>1</v>
      </c>
      <c r="H17" s="178" t="str">
        <f>+VLOOKUP(J17,'Indicadores Generales'!A$6:K$60,4,FALSE)</f>
        <v>DINEM</v>
      </c>
      <c r="I17" s="365">
        <f>+VLOOKUP($J17,'Indicadores Generales'!$A$6:$K$60,5,FALSE)</f>
        <v>15</v>
      </c>
      <c r="J17" s="396" t="s">
        <v>542</v>
      </c>
      <c r="K17" s="366" t="s">
        <v>12</v>
      </c>
      <c r="L17" s="367"/>
      <c r="M17" s="368">
        <v>0</v>
      </c>
      <c r="N17" s="369"/>
      <c r="O17" s="371" t="str">
        <f>+VLOOKUP($J17,'Indicadores Generales'!$A$6:$K$60,11,FALSE)</f>
        <v>Óptimo 0 días
Medio 3 días</v>
      </c>
      <c r="P17" s="370" t="s">
        <v>80</v>
      </c>
      <c r="Q17" s="370" t="s">
        <v>80</v>
      </c>
      <c r="R17" s="372" t="e">
        <f t="shared" si="2"/>
        <v>#VALUE!</v>
      </c>
      <c r="S17" s="365" t="e">
        <f t="shared" si="1"/>
        <v>#VALUE!</v>
      </c>
      <c r="T17" s="378"/>
      <c r="U17" s="378"/>
      <c r="V17" s="132" t="e">
        <f>+IF(R17&lt;=0,1,IF(R17&lt;=3,0.5,0))</f>
        <v>#VALUE!</v>
      </c>
    </row>
    <row r="18" spans="1:22" ht="41.25" customHeight="1" x14ac:dyDescent="0.3">
      <c r="A18" s="128" t="str">
        <f t="shared" si="0"/>
        <v>Puntualidad en la carga de la muestra en Infocapt/sisgem/repositorio</v>
      </c>
      <c r="B18" s="178" t="s">
        <v>465</v>
      </c>
      <c r="C18" s="178" t="s">
        <v>50</v>
      </c>
      <c r="D18" s="178" t="str">
        <f>+VLOOKUP(J18,'Indicadores Generales'!A$6:K$60,2,FALSE)</f>
        <v>Recolección</v>
      </c>
      <c r="E18" s="178">
        <v>4</v>
      </c>
      <c r="F18" s="178" t="str">
        <f>+VLOOKUP($J18,'Indicadores Generales'!A$6:K$60,3,FALSE)</f>
        <v>Oportunidad y Puntualidad</v>
      </c>
      <c r="G18" s="178">
        <v>1</v>
      </c>
      <c r="H18" s="178" t="str">
        <f>+VLOOKUP(J18,'Indicadores Generales'!A$6:K$60,4,FALSE)</f>
        <v>DECON</v>
      </c>
      <c r="I18" s="365">
        <f>+VLOOKUP($J18,'Indicadores Generales'!$A$6:$K$60,5,FALSE)</f>
        <v>16</v>
      </c>
      <c r="J18" s="396" t="s">
        <v>172</v>
      </c>
      <c r="K18" s="366" t="s">
        <v>12</v>
      </c>
      <c r="L18" s="367"/>
      <c r="M18" s="368">
        <v>0</v>
      </c>
      <c r="N18" s="369"/>
      <c r="O18" s="371" t="str">
        <f>+VLOOKUP($J18,'Indicadores Generales'!$A$6:$K$60,11,FALSE)</f>
        <v>Óptimo 0 días
Medio 3 días</v>
      </c>
      <c r="P18" s="370" t="s">
        <v>80</v>
      </c>
      <c r="Q18" s="370" t="s">
        <v>80</v>
      </c>
      <c r="R18" s="372" t="e">
        <f t="shared" si="2"/>
        <v>#VALUE!</v>
      </c>
      <c r="S18" s="386" t="e">
        <f t="shared" si="1"/>
        <v>#VALUE!</v>
      </c>
      <c r="T18" s="373"/>
      <c r="U18" s="378"/>
      <c r="V18" s="132" t="e">
        <f>+IF(R18&lt;=0,1,IF(R18&lt;=3,0.5,0))</f>
        <v>#VALUE!</v>
      </c>
    </row>
    <row r="19" spans="1:22" ht="41.25" customHeight="1" x14ac:dyDescent="0.3">
      <c r="A19" s="128" t="str">
        <f t="shared" si="0"/>
        <v>Puntualidad en el inicio de la capacitación</v>
      </c>
      <c r="B19" s="178" t="s">
        <v>465</v>
      </c>
      <c r="C19" s="178" t="s">
        <v>50</v>
      </c>
      <c r="D19" s="178" t="str">
        <f>+VLOOKUP(J19,'Indicadores Generales'!A$6:K$60,2,FALSE)</f>
        <v>Recolección</v>
      </c>
      <c r="E19" s="178">
        <v>4</v>
      </c>
      <c r="F19" s="178" t="str">
        <f>+VLOOKUP($J19,'Indicadores Generales'!A$6:K$60,3,FALSE)</f>
        <v>Oportunidad y Puntualidad</v>
      </c>
      <c r="G19" s="178">
        <v>1</v>
      </c>
      <c r="H19" s="178" t="str">
        <f>+VLOOKUP(J19,'Indicadores Generales'!A$6:K$60,4,FALSE)</f>
        <v>DECON</v>
      </c>
      <c r="I19" s="365">
        <f>+VLOOKUP($J19,'Indicadores Generales'!$A$6:$K$60,5,FALSE)</f>
        <v>17</v>
      </c>
      <c r="J19" s="396" t="s">
        <v>183</v>
      </c>
      <c r="K19" s="366" t="s">
        <v>12</v>
      </c>
      <c r="L19" s="367"/>
      <c r="M19" s="368">
        <v>0</v>
      </c>
      <c r="N19" s="369"/>
      <c r="O19" s="371" t="str">
        <f>+VLOOKUP($J19,'Indicadores Generales'!$A$6:$K$60,11,FALSE)</f>
        <v>Óptimo 0 días
Medio 2 días</v>
      </c>
      <c r="P19" s="370" t="s">
        <v>80</v>
      </c>
      <c r="Q19" s="370" t="s">
        <v>80</v>
      </c>
      <c r="R19" s="372" t="e">
        <f>+P19-Q19</f>
        <v>#VALUE!</v>
      </c>
      <c r="S19" s="386" t="e">
        <f t="shared" si="1"/>
        <v>#VALUE!</v>
      </c>
      <c r="T19" s="373"/>
      <c r="U19" s="378"/>
      <c r="V19" s="132" t="e">
        <f>+IF(R19&lt;=0,1,IF(R19&lt;=2,0.5,0))</f>
        <v>#VALUE!</v>
      </c>
    </row>
    <row r="20" spans="1:22" s="495" customFormat="1" ht="42.75" x14ac:dyDescent="0.3">
      <c r="A20" s="493" t="str">
        <f t="shared" si="0"/>
        <v>Porcentaje de días empleados para la capacitación</v>
      </c>
      <c r="B20" s="178" t="s">
        <v>465</v>
      </c>
      <c r="C20" s="178" t="s">
        <v>50</v>
      </c>
      <c r="D20" s="178" t="str">
        <f>+VLOOKUP(J20,'Indicadores Generales'!A$6:K$60,2,FALSE)</f>
        <v>Recolección</v>
      </c>
      <c r="E20" s="178">
        <v>4</v>
      </c>
      <c r="F20" s="178" t="str">
        <f>+VLOOKUP($J20,'Indicadores Generales'!A$6:K$60,3,FALSE)</f>
        <v>Procedimientos Estadísticos Adecuados</v>
      </c>
      <c r="G20" s="178">
        <v>3</v>
      </c>
      <c r="H20" s="178" t="str">
        <f>+VLOOKUP(J20,'Indicadores Generales'!A$6:K$60,4,FALSE)</f>
        <v>DECON</v>
      </c>
      <c r="I20" s="365">
        <f>+VLOOKUP($J20,'Indicadores Generales'!$A$6:$K$60,5,FALSE)</f>
        <v>18</v>
      </c>
      <c r="J20" s="181" t="s">
        <v>173</v>
      </c>
      <c r="K20" s="366" t="s">
        <v>192</v>
      </c>
      <c r="L20" s="367"/>
      <c r="M20" s="368">
        <v>0</v>
      </c>
      <c r="N20" s="369"/>
      <c r="O20" s="371" t="str">
        <f>+VLOOKUP($J20,'Indicadores Generales'!$A$6:$K$60,11,FALSE)</f>
        <v>Óptimo =100%
Medio 85%</v>
      </c>
      <c r="P20" s="374" t="s">
        <v>80</v>
      </c>
      <c r="Q20" s="374" t="s">
        <v>80</v>
      </c>
      <c r="R20" s="372" t="e">
        <f>+P20/Q20*100</f>
        <v>#VALUE!</v>
      </c>
      <c r="S20" s="386" t="e">
        <f t="shared" si="1"/>
        <v>#VALUE!</v>
      </c>
      <c r="T20" s="378"/>
      <c r="U20" s="378"/>
      <c r="V20" s="494" t="e">
        <f>+IF(R20=100,1,IF(R20&gt;=85,0.5,0))</f>
        <v>#VALUE!</v>
      </c>
    </row>
    <row r="21" spans="1:22" ht="41.25" customHeight="1" x14ac:dyDescent="0.3">
      <c r="A21" s="128" t="str">
        <f t="shared" si="0"/>
        <v>Porcentaje de personal contratado y disponible al inicio del operativo de campo</v>
      </c>
      <c r="B21" s="178" t="s">
        <v>465</v>
      </c>
      <c r="C21" s="178" t="s">
        <v>50</v>
      </c>
      <c r="D21" s="178" t="str">
        <f>+VLOOKUP(J21,'Indicadores Generales'!A$6:K$60,2,FALSE)</f>
        <v>Recolección</v>
      </c>
      <c r="E21" s="178">
        <v>4</v>
      </c>
      <c r="F21" s="178" t="str">
        <f>+VLOOKUP($J21,'Indicadores Generales'!A$6:K$60,3,FALSE)</f>
        <v>Procedimientos Estadísticos Adecuados</v>
      </c>
      <c r="G21" s="178">
        <v>3</v>
      </c>
      <c r="H21" s="178" t="str">
        <f>+VLOOKUP(J21,'Indicadores Generales'!A$6:K$60,4,FALSE)</f>
        <v>ZONALES</v>
      </c>
      <c r="I21" s="365">
        <f>+VLOOKUP($J21,'Indicadores Generales'!$A$6:$K$60,5,FALSE)</f>
        <v>19</v>
      </c>
      <c r="J21" s="179" t="s">
        <v>544</v>
      </c>
      <c r="K21" s="366" t="s">
        <v>218</v>
      </c>
      <c r="L21" s="367"/>
      <c r="M21" s="368">
        <v>0</v>
      </c>
      <c r="N21" s="369"/>
      <c r="O21" s="371" t="str">
        <f>+VLOOKUP($J21,'Indicadores Generales'!$A$6:$K$60,11,FALSE)</f>
        <v>Óptimo =100%
Medio 90%</v>
      </c>
      <c r="P21" s="374" t="s">
        <v>80</v>
      </c>
      <c r="Q21" s="374" t="s">
        <v>80</v>
      </c>
      <c r="R21" s="375" t="e">
        <f>+P21/Q21*100</f>
        <v>#VALUE!</v>
      </c>
      <c r="S21" s="365" t="e">
        <f t="shared" si="1"/>
        <v>#VALUE!</v>
      </c>
      <c r="T21" s="378"/>
      <c r="U21" s="378"/>
      <c r="V21" s="132" t="e">
        <f>+IF(R21&gt;=100,1,IF(R21&gt;=90,0.5,0))</f>
        <v>#VALUE!</v>
      </c>
    </row>
    <row r="22" spans="1:22" ht="49.15" customHeight="1" x14ac:dyDescent="0.3">
      <c r="A22" s="128" t="str">
        <f t="shared" si="0"/>
        <v>Porcentaje de vehículos contratados y disponibles al inicio del operativo de campo</v>
      </c>
      <c r="B22" s="178" t="s">
        <v>465</v>
      </c>
      <c r="C22" s="178" t="s">
        <v>50</v>
      </c>
      <c r="D22" s="178" t="str">
        <f>+VLOOKUP(J22,'Indicadores Generales'!A$6:K$60,2,FALSE)</f>
        <v>Recolección</v>
      </c>
      <c r="E22" s="178">
        <v>4</v>
      </c>
      <c r="F22" s="178" t="str">
        <f>+VLOOKUP($J22,'Indicadores Generales'!A$6:K$60,3,FALSE)</f>
        <v>Procedimientos Estadísticos Adecuados</v>
      </c>
      <c r="G22" s="178">
        <v>3</v>
      </c>
      <c r="H22" s="178" t="str">
        <f>+VLOOKUP(J22,'Indicadores Generales'!A$6:K$60,4,FALSE)</f>
        <v>ZONALES</v>
      </c>
      <c r="I22" s="365">
        <f>+VLOOKUP($J22,'Indicadores Generales'!$A$6:$K$60,5,FALSE)</f>
        <v>20</v>
      </c>
      <c r="J22" s="181" t="s">
        <v>545</v>
      </c>
      <c r="K22" s="366" t="s">
        <v>219</v>
      </c>
      <c r="L22" s="367"/>
      <c r="M22" s="368">
        <v>0</v>
      </c>
      <c r="N22" s="369"/>
      <c r="O22" s="371" t="str">
        <f>+VLOOKUP($J22,'Indicadores Generales'!$A$6:$K$60,11,FALSE)</f>
        <v>Óptimo =100%
Medio 85%</v>
      </c>
      <c r="P22" s="374" t="s">
        <v>80</v>
      </c>
      <c r="Q22" s="374" t="s">
        <v>80</v>
      </c>
      <c r="R22" s="372" t="e">
        <f>+P22/Q22*100</f>
        <v>#VALUE!</v>
      </c>
      <c r="S22" s="376" t="e">
        <f t="shared" si="1"/>
        <v>#VALUE!</v>
      </c>
      <c r="T22" s="378"/>
      <c r="U22" s="378"/>
      <c r="V22" s="132" t="e">
        <f>+IF(R22=100,1,IF(R22&gt;=85,0.5,0))</f>
        <v>#VALUE!</v>
      </c>
    </row>
    <row r="23" spans="1:22" ht="41.25" customHeight="1" x14ac:dyDescent="0.3">
      <c r="A23" s="128" t="str">
        <f t="shared" si="0"/>
        <v>Puntualidad en el registro del personal de campo en la página web</v>
      </c>
      <c r="B23" s="178" t="s">
        <v>465</v>
      </c>
      <c r="C23" s="178" t="s">
        <v>50</v>
      </c>
      <c r="D23" s="178" t="str">
        <f>+VLOOKUP(J23,'Indicadores Generales'!A$6:K$60,2,FALSE)</f>
        <v>Recolección</v>
      </c>
      <c r="E23" s="178">
        <v>4</v>
      </c>
      <c r="F23" s="178" t="str">
        <f>+VLOOKUP($J23,'Indicadores Generales'!A$6:K$60,3,FALSE)</f>
        <v>Oportunidad y Puntualidad</v>
      </c>
      <c r="G23" s="178">
        <v>1</v>
      </c>
      <c r="H23" s="178" t="str">
        <f>+VLOOKUP(J23,'Indicadores Generales'!A$6:K$60,4,FALSE)</f>
        <v>ZONALES</v>
      </c>
      <c r="I23" s="365">
        <f>+VLOOKUP($J23,'Indicadores Generales'!$A$6:$K$60,5,FALSE)</f>
        <v>21</v>
      </c>
      <c r="J23" s="181" t="s">
        <v>175</v>
      </c>
      <c r="K23" s="366" t="s">
        <v>12</v>
      </c>
      <c r="L23" s="380"/>
      <c r="M23" s="368">
        <v>0</v>
      </c>
      <c r="N23" s="369"/>
      <c r="O23" s="371" t="str">
        <f>+VLOOKUP($J23,'Indicadores Generales'!$A$6:$K$60,11,FALSE)</f>
        <v>Óptimo 0 días
Medio 3 días</v>
      </c>
      <c r="P23" s="370" t="s">
        <v>80</v>
      </c>
      <c r="Q23" s="370" t="s">
        <v>80</v>
      </c>
      <c r="R23" s="372" t="e">
        <f>+P23-Q23</f>
        <v>#VALUE!</v>
      </c>
      <c r="S23" s="376" t="e">
        <f t="shared" si="1"/>
        <v>#VALUE!</v>
      </c>
      <c r="T23" s="373"/>
      <c r="U23" s="378"/>
      <c r="V23" s="132" t="e">
        <f>+IF(R23&lt;=0,1,IF(R23&lt;=3,0.5,0))</f>
        <v>#VALUE!</v>
      </c>
    </row>
    <row r="24" spans="1:22" ht="41.25" customHeight="1" x14ac:dyDescent="0.3">
      <c r="A24" s="128" t="str">
        <f t="shared" si="0"/>
        <v>Puntualidad en el inicio de la recolección/captación de la información</v>
      </c>
      <c r="B24" s="178" t="s">
        <v>465</v>
      </c>
      <c r="C24" s="178" t="s">
        <v>50</v>
      </c>
      <c r="D24" s="178" t="str">
        <f>+VLOOKUP(J24,'Indicadores Generales'!A$6:K$60,2,FALSE)</f>
        <v>Recolección</v>
      </c>
      <c r="E24" s="178">
        <v>4</v>
      </c>
      <c r="F24" s="178" t="str">
        <f>+VLOOKUP($J24,'Indicadores Generales'!A$6:K$60,3,FALSE)</f>
        <v>Oportunidad y Puntualidad</v>
      </c>
      <c r="G24" s="178">
        <v>1</v>
      </c>
      <c r="H24" s="178" t="str">
        <f>+VLOOKUP(J24,'Indicadores Generales'!A$6:K$60,4,FALSE)</f>
        <v>DECON</v>
      </c>
      <c r="I24" s="365">
        <f>+VLOOKUP($J24,'Indicadores Generales'!$A$6:$K$60,5,FALSE)</f>
        <v>22</v>
      </c>
      <c r="J24" s="181" t="s">
        <v>547</v>
      </c>
      <c r="K24" s="366" t="s">
        <v>12</v>
      </c>
      <c r="L24" s="380"/>
      <c r="M24" s="368">
        <v>0</v>
      </c>
      <c r="N24" s="369"/>
      <c r="O24" s="371" t="str">
        <f>+VLOOKUP($J24,'Indicadores Generales'!$A$6:$K$60,11,FALSE)</f>
        <v>Óptimo 0 días
Medio 5 días</v>
      </c>
      <c r="P24" s="370" t="s">
        <v>80</v>
      </c>
      <c r="Q24" s="370" t="s">
        <v>80</v>
      </c>
      <c r="R24" s="372" t="e">
        <f>+P24-Q24</f>
        <v>#VALUE!</v>
      </c>
      <c r="S24" s="376" t="e">
        <f t="shared" si="1"/>
        <v>#VALUE!</v>
      </c>
      <c r="T24" s="373"/>
      <c r="U24" s="378"/>
      <c r="V24" s="132" t="e">
        <f>+IF(R24&lt;=0,1,IF(R24&lt;=5,0.5,0))</f>
        <v>#VALUE!</v>
      </c>
    </row>
    <row r="25" spans="1:22" s="495" customFormat="1" ht="45" customHeight="1" x14ac:dyDescent="0.3">
      <c r="A25" s="493" t="str">
        <f t="shared" si="0"/>
        <v>Número de solicitudes de cambios/actualizaciones en el/los aplicativos de captación</v>
      </c>
      <c r="B25" s="178" t="s">
        <v>465</v>
      </c>
      <c r="C25" s="178" t="s">
        <v>50</v>
      </c>
      <c r="D25" s="178" t="str">
        <f>+VLOOKUP(J25,'Indicadores Generales'!A$6:K$60,2,FALSE)</f>
        <v>Recolección</v>
      </c>
      <c r="E25" s="178">
        <v>4</v>
      </c>
      <c r="F25" s="178" t="str">
        <f>+VLOOKUP($J25,'Indicadores Generales'!A$6:K$60,3,FALSE)</f>
        <v>Procedimientos Estadísticos Adecuados</v>
      </c>
      <c r="G25" s="178">
        <v>3</v>
      </c>
      <c r="H25" s="178" t="str">
        <f>+VLOOKUP(J25,'Indicadores Generales'!A$6:K$60,4,FALSE)</f>
        <v>DIRAD</v>
      </c>
      <c r="I25" s="365">
        <f>+VLOOKUP($J25,'Indicadores Generales'!$A$6:$K$60,5,FALSE)</f>
        <v>23</v>
      </c>
      <c r="J25" s="181" t="s">
        <v>551</v>
      </c>
      <c r="K25" s="366" t="s">
        <v>193</v>
      </c>
      <c r="L25" s="380"/>
      <c r="M25" s="368">
        <v>0</v>
      </c>
      <c r="N25" s="470"/>
      <c r="O25" s="371" t="str">
        <f>+VLOOKUP($J25,'Indicadores Generales'!$A$6:$K$60,11,FALSE)</f>
        <v>Óptimo 1 veces
Medio 5 vez</v>
      </c>
      <c r="P25" s="374" t="s">
        <v>80</v>
      </c>
      <c r="Q25" s="374" t="s">
        <v>80</v>
      </c>
      <c r="R25" s="372" t="str">
        <f t="shared" ref="R25:R83" si="3">+P25</f>
        <v>*</v>
      </c>
      <c r="S25" s="376" t="str">
        <f t="shared" si="1"/>
        <v>*</v>
      </c>
      <c r="T25" s="378"/>
      <c r="U25" s="378"/>
      <c r="V25" s="132" t="str">
        <f>+IF(S25="*","*",IF(R25&lt;=1,1,IF(R25&lt;=2,0.5,0)))</f>
        <v>*</v>
      </c>
    </row>
    <row r="26" spans="1:22" ht="41.25" customHeight="1" x14ac:dyDescent="0.3">
      <c r="A26" s="128" t="str">
        <f t="shared" si="0"/>
        <v>Horas promedio que estuvo caído el aplicativo 1</v>
      </c>
      <c r="B26" s="178" t="s">
        <v>465</v>
      </c>
      <c r="C26" s="178" t="s">
        <v>50</v>
      </c>
      <c r="D26" s="178" t="str">
        <f t="shared" ref="D26:D45" si="4">+D25</f>
        <v>Recolección</v>
      </c>
      <c r="E26" s="178">
        <v>4</v>
      </c>
      <c r="F26" s="178" t="str">
        <f t="shared" ref="F26:F45" si="5">+F25</f>
        <v>Procedimientos Estadísticos Adecuados</v>
      </c>
      <c r="G26" s="178">
        <v>3</v>
      </c>
      <c r="H26" s="178" t="str">
        <f>+H51</f>
        <v>DIRAD/DECON</v>
      </c>
      <c r="I26" s="365">
        <v>24</v>
      </c>
      <c r="J26" s="181" t="s">
        <v>330</v>
      </c>
      <c r="K26" s="366" t="s">
        <v>97</v>
      </c>
      <c r="L26" s="380"/>
      <c r="M26" s="388">
        <v>1</v>
      </c>
      <c r="N26" s="369"/>
      <c r="O26" s="371" t="str">
        <f>+O51</f>
        <v>Óptimo 0 horas
Medio 1 hora</v>
      </c>
      <c r="P26" s="374" t="s">
        <v>80</v>
      </c>
      <c r="Q26" s="374" t="s">
        <v>80</v>
      </c>
      <c r="R26" s="372" t="str">
        <f t="shared" si="3"/>
        <v>*</v>
      </c>
      <c r="S26" s="376" t="str">
        <f t="shared" si="1"/>
        <v>*</v>
      </c>
      <c r="T26" s="378"/>
      <c r="U26" s="378"/>
      <c r="V26" s="132" t="str">
        <f>++IF(S26="*","*",IF(R26=0,1,IF(R26&lt;=1,0.5,0)))</f>
        <v>*</v>
      </c>
    </row>
    <row r="27" spans="1:22" ht="41.25" customHeight="1" x14ac:dyDescent="0.3">
      <c r="A27" s="128" t="str">
        <f t="shared" si="0"/>
        <v>Horas promedio que estuvo caído el aplicativo 2</v>
      </c>
      <c r="B27" s="178" t="s">
        <v>465</v>
      </c>
      <c r="C27" s="178" t="s">
        <v>50</v>
      </c>
      <c r="D27" s="178" t="str">
        <f t="shared" si="4"/>
        <v>Recolección</v>
      </c>
      <c r="E27" s="178">
        <v>4</v>
      </c>
      <c r="F27" s="178" t="str">
        <f t="shared" si="5"/>
        <v>Procedimientos Estadísticos Adecuados</v>
      </c>
      <c r="G27" s="178">
        <v>3</v>
      </c>
      <c r="H27" s="178" t="str">
        <f t="shared" ref="H27:I42" si="6">+H26</f>
        <v>DIRAD/DECON</v>
      </c>
      <c r="I27" s="365">
        <f t="shared" si="6"/>
        <v>24</v>
      </c>
      <c r="J27" s="181" t="s">
        <v>249</v>
      </c>
      <c r="K27" s="366" t="s">
        <v>97</v>
      </c>
      <c r="L27" s="380"/>
      <c r="M27" s="388">
        <v>2</v>
      </c>
      <c r="N27" s="369"/>
      <c r="O27" s="371" t="str">
        <f t="shared" ref="O27:O65" si="7">+O26</f>
        <v>Óptimo 0 horas
Medio 1 hora</v>
      </c>
      <c r="P27" s="374" t="s">
        <v>80</v>
      </c>
      <c r="Q27" s="374" t="s">
        <v>80</v>
      </c>
      <c r="R27" s="372" t="str">
        <f t="shared" si="3"/>
        <v>*</v>
      </c>
      <c r="S27" s="376" t="str">
        <f t="shared" si="1"/>
        <v>*</v>
      </c>
      <c r="T27" s="378"/>
      <c r="U27" s="378"/>
      <c r="V27" s="132" t="str">
        <f t="shared" ref="V27:V54" si="8">++IF(S27="*","*",IF(R27=0,1,IF(R27&lt;=1,0.5,0)))</f>
        <v>*</v>
      </c>
    </row>
    <row r="28" spans="1:22" ht="41.25" customHeight="1" x14ac:dyDescent="0.3">
      <c r="A28" s="128" t="str">
        <f t="shared" si="0"/>
        <v>Horas promedio que estuvo caído el aplicativo 3</v>
      </c>
      <c r="B28" s="178" t="s">
        <v>465</v>
      </c>
      <c r="C28" s="178" t="s">
        <v>50</v>
      </c>
      <c r="D28" s="178" t="str">
        <f t="shared" si="4"/>
        <v>Recolección</v>
      </c>
      <c r="E28" s="178">
        <v>4</v>
      </c>
      <c r="F28" s="178" t="str">
        <f t="shared" si="5"/>
        <v>Procedimientos Estadísticos Adecuados</v>
      </c>
      <c r="G28" s="178">
        <v>3</v>
      </c>
      <c r="H28" s="178" t="str">
        <f t="shared" si="6"/>
        <v>DIRAD/DECON</v>
      </c>
      <c r="I28" s="365">
        <f t="shared" si="6"/>
        <v>24</v>
      </c>
      <c r="J28" s="181" t="s">
        <v>250</v>
      </c>
      <c r="K28" s="366" t="s">
        <v>97</v>
      </c>
      <c r="L28" s="380"/>
      <c r="M28" s="388">
        <v>3</v>
      </c>
      <c r="N28" s="369"/>
      <c r="O28" s="371" t="str">
        <f t="shared" si="7"/>
        <v>Óptimo 0 horas
Medio 1 hora</v>
      </c>
      <c r="P28" s="374" t="s">
        <v>80</v>
      </c>
      <c r="Q28" s="374" t="s">
        <v>80</v>
      </c>
      <c r="R28" s="372" t="str">
        <f t="shared" si="3"/>
        <v>*</v>
      </c>
      <c r="S28" s="376" t="str">
        <f t="shared" si="1"/>
        <v>*</v>
      </c>
      <c r="T28" s="378"/>
      <c r="U28" s="378"/>
      <c r="V28" s="132" t="str">
        <f t="shared" si="8"/>
        <v>*</v>
      </c>
    </row>
    <row r="29" spans="1:22" ht="41.25" customHeight="1" x14ac:dyDescent="0.3">
      <c r="A29" s="128" t="str">
        <f t="shared" si="0"/>
        <v>Horas promedio que estuvo caído el aplicativo 4</v>
      </c>
      <c r="B29" s="178" t="s">
        <v>465</v>
      </c>
      <c r="C29" s="178" t="s">
        <v>50</v>
      </c>
      <c r="D29" s="178" t="str">
        <f t="shared" si="4"/>
        <v>Recolección</v>
      </c>
      <c r="E29" s="178">
        <v>4</v>
      </c>
      <c r="F29" s="178" t="str">
        <f t="shared" si="5"/>
        <v>Procedimientos Estadísticos Adecuados</v>
      </c>
      <c r="G29" s="178">
        <v>3</v>
      </c>
      <c r="H29" s="178" t="str">
        <f t="shared" si="6"/>
        <v>DIRAD/DECON</v>
      </c>
      <c r="I29" s="365">
        <f t="shared" si="6"/>
        <v>24</v>
      </c>
      <c r="J29" s="181" t="s">
        <v>251</v>
      </c>
      <c r="K29" s="366" t="s">
        <v>97</v>
      </c>
      <c r="L29" s="380"/>
      <c r="M29" s="388">
        <v>4</v>
      </c>
      <c r="N29" s="369"/>
      <c r="O29" s="371" t="str">
        <f t="shared" si="7"/>
        <v>Óptimo 0 horas
Medio 1 hora</v>
      </c>
      <c r="P29" s="374" t="s">
        <v>80</v>
      </c>
      <c r="Q29" s="374" t="s">
        <v>80</v>
      </c>
      <c r="R29" s="372" t="str">
        <f t="shared" si="3"/>
        <v>*</v>
      </c>
      <c r="S29" s="376" t="str">
        <f t="shared" si="1"/>
        <v>*</v>
      </c>
      <c r="T29" s="378"/>
      <c r="U29" s="378"/>
      <c r="V29" s="132" t="str">
        <f t="shared" si="8"/>
        <v>*</v>
      </c>
    </row>
    <row r="30" spans="1:22" ht="41.25" customHeight="1" x14ac:dyDescent="0.3">
      <c r="A30" s="128" t="str">
        <f t="shared" si="0"/>
        <v>Horas promedio que estuvo caído el aplicativo 5</v>
      </c>
      <c r="B30" s="178" t="s">
        <v>465</v>
      </c>
      <c r="C30" s="178" t="s">
        <v>50</v>
      </c>
      <c r="D30" s="178" t="str">
        <f t="shared" si="4"/>
        <v>Recolección</v>
      </c>
      <c r="E30" s="178">
        <v>4</v>
      </c>
      <c r="F30" s="178" t="str">
        <f t="shared" si="5"/>
        <v>Procedimientos Estadísticos Adecuados</v>
      </c>
      <c r="G30" s="178">
        <v>3</v>
      </c>
      <c r="H30" s="178" t="str">
        <f t="shared" si="6"/>
        <v>DIRAD/DECON</v>
      </c>
      <c r="I30" s="365">
        <f t="shared" si="6"/>
        <v>24</v>
      </c>
      <c r="J30" s="181" t="s">
        <v>252</v>
      </c>
      <c r="K30" s="366" t="s">
        <v>97</v>
      </c>
      <c r="L30" s="380"/>
      <c r="M30" s="388">
        <v>5</v>
      </c>
      <c r="N30" s="369"/>
      <c r="O30" s="371" t="str">
        <f t="shared" si="7"/>
        <v>Óptimo 0 horas
Medio 1 hora</v>
      </c>
      <c r="P30" s="374" t="s">
        <v>80</v>
      </c>
      <c r="Q30" s="374" t="s">
        <v>80</v>
      </c>
      <c r="R30" s="372" t="str">
        <f t="shared" si="3"/>
        <v>*</v>
      </c>
      <c r="S30" s="376" t="str">
        <f t="shared" si="1"/>
        <v>*</v>
      </c>
      <c r="T30" s="378"/>
      <c r="U30" s="378"/>
      <c r="V30" s="132" t="str">
        <f t="shared" si="8"/>
        <v>*</v>
      </c>
    </row>
    <row r="31" spans="1:22" ht="41.25" customHeight="1" x14ac:dyDescent="0.3">
      <c r="A31" s="128" t="str">
        <f t="shared" si="0"/>
        <v>Horas promedio que estuvo caído el aplicativo 6</v>
      </c>
      <c r="B31" s="178" t="s">
        <v>465</v>
      </c>
      <c r="C31" s="178" t="s">
        <v>50</v>
      </c>
      <c r="D31" s="178" t="str">
        <f t="shared" si="4"/>
        <v>Recolección</v>
      </c>
      <c r="E31" s="178">
        <v>4</v>
      </c>
      <c r="F31" s="178" t="str">
        <f t="shared" si="5"/>
        <v>Procedimientos Estadísticos Adecuados</v>
      </c>
      <c r="G31" s="178">
        <v>3</v>
      </c>
      <c r="H31" s="178" t="str">
        <f t="shared" si="6"/>
        <v>DIRAD/DECON</v>
      </c>
      <c r="I31" s="365">
        <f t="shared" si="6"/>
        <v>24</v>
      </c>
      <c r="J31" s="181" t="s">
        <v>253</v>
      </c>
      <c r="K31" s="366" t="s">
        <v>97</v>
      </c>
      <c r="L31" s="380"/>
      <c r="M31" s="388">
        <v>6</v>
      </c>
      <c r="N31" s="369"/>
      <c r="O31" s="371" t="str">
        <f t="shared" si="7"/>
        <v>Óptimo 0 horas
Medio 1 hora</v>
      </c>
      <c r="P31" s="374" t="s">
        <v>80</v>
      </c>
      <c r="Q31" s="374" t="s">
        <v>80</v>
      </c>
      <c r="R31" s="372" t="str">
        <f t="shared" si="3"/>
        <v>*</v>
      </c>
      <c r="S31" s="376" t="str">
        <f t="shared" si="1"/>
        <v>*</v>
      </c>
      <c r="T31" s="378"/>
      <c r="U31" s="378"/>
      <c r="V31" s="132" t="str">
        <f>++IF(S31="*","*",IF(R31=0,1,IF(R31&lt;=1,0.5,0)))</f>
        <v>*</v>
      </c>
    </row>
    <row r="32" spans="1:22" ht="41.25" customHeight="1" x14ac:dyDescent="0.3">
      <c r="A32" s="128" t="str">
        <f t="shared" si="0"/>
        <v>Horas promedio que estuvo caído el aplicativo 7</v>
      </c>
      <c r="B32" s="178" t="s">
        <v>465</v>
      </c>
      <c r="C32" s="178" t="s">
        <v>50</v>
      </c>
      <c r="D32" s="178" t="str">
        <f t="shared" si="4"/>
        <v>Recolección</v>
      </c>
      <c r="E32" s="178">
        <v>4</v>
      </c>
      <c r="F32" s="178" t="str">
        <f t="shared" si="5"/>
        <v>Procedimientos Estadísticos Adecuados</v>
      </c>
      <c r="G32" s="178">
        <v>3</v>
      </c>
      <c r="H32" s="178" t="str">
        <f t="shared" si="6"/>
        <v>DIRAD/DECON</v>
      </c>
      <c r="I32" s="365">
        <f t="shared" si="6"/>
        <v>24</v>
      </c>
      <c r="J32" s="181" t="s">
        <v>254</v>
      </c>
      <c r="K32" s="366" t="s">
        <v>97</v>
      </c>
      <c r="L32" s="380"/>
      <c r="M32" s="388">
        <v>7</v>
      </c>
      <c r="N32" s="369"/>
      <c r="O32" s="371" t="str">
        <f t="shared" si="7"/>
        <v>Óptimo 0 horas
Medio 1 hora</v>
      </c>
      <c r="P32" s="374" t="s">
        <v>80</v>
      </c>
      <c r="Q32" s="374" t="s">
        <v>80</v>
      </c>
      <c r="R32" s="372" t="str">
        <f t="shared" si="3"/>
        <v>*</v>
      </c>
      <c r="S32" s="376" t="str">
        <f t="shared" si="1"/>
        <v>*</v>
      </c>
      <c r="T32" s="378"/>
      <c r="U32" s="378"/>
      <c r="V32" s="132" t="str">
        <f t="shared" si="8"/>
        <v>*</v>
      </c>
    </row>
    <row r="33" spans="1:22" ht="41.25" customHeight="1" x14ac:dyDescent="0.3">
      <c r="A33" s="128" t="str">
        <f t="shared" si="0"/>
        <v>Horas promedio que estuvo caído el aplicativo 8</v>
      </c>
      <c r="B33" s="178" t="s">
        <v>465</v>
      </c>
      <c r="C33" s="178" t="s">
        <v>50</v>
      </c>
      <c r="D33" s="178" t="str">
        <f t="shared" si="4"/>
        <v>Recolección</v>
      </c>
      <c r="E33" s="178">
        <v>4</v>
      </c>
      <c r="F33" s="178" t="str">
        <f t="shared" si="5"/>
        <v>Procedimientos Estadísticos Adecuados</v>
      </c>
      <c r="G33" s="178">
        <v>3</v>
      </c>
      <c r="H33" s="178" t="str">
        <f t="shared" si="6"/>
        <v>DIRAD/DECON</v>
      </c>
      <c r="I33" s="365">
        <f t="shared" si="6"/>
        <v>24</v>
      </c>
      <c r="J33" s="181" t="s">
        <v>255</v>
      </c>
      <c r="K33" s="366" t="s">
        <v>97</v>
      </c>
      <c r="L33" s="380"/>
      <c r="M33" s="388">
        <v>8</v>
      </c>
      <c r="N33" s="369"/>
      <c r="O33" s="371" t="str">
        <f t="shared" si="7"/>
        <v>Óptimo 0 horas
Medio 1 hora</v>
      </c>
      <c r="P33" s="374" t="s">
        <v>80</v>
      </c>
      <c r="Q33" s="374" t="s">
        <v>80</v>
      </c>
      <c r="R33" s="372" t="str">
        <f t="shared" si="3"/>
        <v>*</v>
      </c>
      <c r="S33" s="376" t="str">
        <f t="shared" si="1"/>
        <v>*</v>
      </c>
      <c r="T33" s="454"/>
      <c r="U33" s="454"/>
      <c r="V33" s="132" t="str">
        <f t="shared" si="8"/>
        <v>*</v>
      </c>
    </row>
    <row r="34" spans="1:22" ht="41.25" customHeight="1" x14ac:dyDescent="0.3">
      <c r="A34" s="128" t="str">
        <f t="shared" si="0"/>
        <v>Horas promedio que estuvo caído el aplicativo 9</v>
      </c>
      <c r="B34" s="178" t="s">
        <v>465</v>
      </c>
      <c r="C34" s="178" t="s">
        <v>50</v>
      </c>
      <c r="D34" s="178" t="str">
        <f t="shared" si="4"/>
        <v>Recolección</v>
      </c>
      <c r="E34" s="178">
        <v>4</v>
      </c>
      <c r="F34" s="178" t="str">
        <f t="shared" si="5"/>
        <v>Procedimientos Estadísticos Adecuados</v>
      </c>
      <c r="G34" s="178">
        <v>3</v>
      </c>
      <c r="H34" s="178" t="str">
        <f t="shared" si="6"/>
        <v>DIRAD/DECON</v>
      </c>
      <c r="I34" s="365">
        <f t="shared" si="6"/>
        <v>24</v>
      </c>
      <c r="J34" s="181" t="s">
        <v>256</v>
      </c>
      <c r="K34" s="366" t="s">
        <v>97</v>
      </c>
      <c r="L34" s="380"/>
      <c r="M34" s="388">
        <v>9</v>
      </c>
      <c r="N34" s="369"/>
      <c r="O34" s="371" t="str">
        <f t="shared" si="7"/>
        <v>Óptimo 0 horas
Medio 1 hora</v>
      </c>
      <c r="P34" s="374" t="s">
        <v>80</v>
      </c>
      <c r="Q34" s="374" t="s">
        <v>80</v>
      </c>
      <c r="R34" s="372" t="str">
        <f t="shared" si="3"/>
        <v>*</v>
      </c>
      <c r="S34" s="376" t="str">
        <f t="shared" si="1"/>
        <v>*</v>
      </c>
      <c r="T34" s="378"/>
      <c r="U34" s="378"/>
      <c r="V34" s="132" t="str">
        <f>++IF(S34="*","*",IF(R34=0,1,IF(R34&lt;=1,0.5,0)))</f>
        <v>*</v>
      </c>
    </row>
    <row r="35" spans="1:22" ht="41.25" customHeight="1" x14ac:dyDescent="0.3">
      <c r="A35" s="128" t="str">
        <f t="shared" si="0"/>
        <v>Horas promedio que estuvo caído el aplicativo 10</v>
      </c>
      <c r="B35" s="178" t="s">
        <v>465</v>
      </c>
      <c r="C35" s="178" t="s">
        <v>50</v>
      </c>
      <c r="D35" s="178" t="str">
        <f t="shared" si="4"/>
        <v>Recolección</v>
      </c>
      <c r="E35" s="178">
        <v>4</v>
      </c>
      <c r="F35" s="178" t="str">
        <f t="shared" si="5"/>
        <v>Procedimientos Estadísticos Adecuados</v>
      </c>
      <c r="G35" s="178">
        <v>3</v>
      </c>
      <c r="H35" s="178" t="str">
        <f t="shared" si="6"/>
        <v>DIRAD/DECON</v>
      </c>
      <c r="I35" s="365">
        <f t="shared" si="6"/>
        <v>24</v>
      </c>
      <c r="J35" s="181" t="s">
        <v>257</v>
      </c>
      <c r="K35" s="366" t="s">
        <v>97</v>
      </c>
      <c r="L35" s="380"/>
      <c r="M35" s="388">
        <v>10</v>
      </c>
      <c r="N35" s="369"/>
      <c r="O35" s="371" t="str">
        <f t="shared" si="7"/>
        <v>Óptimo 0 horas
Medio 1 hora</v>
      </c>
      <c r="P35" s="374" t="s">
        <v>80</v>
      </c>
      <c r="Q35" s="374" t="s">
        <v>80</v>
      </c>
      <c r="R35" s="372" t="str">
        <f t="shared" si="3"/>
        <v>*</v>
      </c>
      <c r="S35" s="376" t="str">
        <f t="shared" si="1"/>
        <v>*</v>
      </c>
      <c r="T35" s="378"/>
      <c r="U35" s="378"/>
      <c r="V35" s="132" t="str">
        <f t="shared" si="8"/>
        <v>*</v>
      </c>
    </row>
    <row r="36" spans="1:22" ht="41.25" customHeight="1" x14ac:dyDescent="0.3">
      <c r="A36" s="128" t="str">
        <f t="shared" si="0"/>
        <v>Horas promedio que estuvo caído el aplicativo 11</v>
      </c>
      <c r="B36" s="178" t="s">
        <v>465</v>
      </c>
      <c r="C36" s="178" t="s">
        <v>50</v>
      </c>
      <c r="D36" s="178" t="str">
        <f t="shared" si="4"/>
        <v>Recolección</v>
      </c>
      <c r="E36" s="178">
        <v>4</v>
      </c>
      <c r="F36" s="178" t="str">
        <f t="shared" si="5"/>
        <v>Procedimientos Estadísticos Adecuados</v>
      </c>
      <c r="G36" s="178">
        <v>3</v>
      </c>
      <c r="H36" s="178" t="str">
        <f t="shared" si="6"/>
        <v>DIRAD/DECON</v>
      </c>
      <c r="I36" s="365">
        <f t="shared" si="6"/>
        <v>24</v>
      </c>
      <c r="J36" s="181" t="s">
        <v>258</v>
      </c>
      <c r="K36" s="366" t="s">
        <v>97</v>
      </c>
      <c r="L36" s="380"/>
      <c r="M36" s="388">
        <v>11</v>
      </c>
      <c r="N36" s="369"/>
      <c r="O36" s="371" t="str">
        <f t="shared" si="7"/>
        <v>Óptimo 0 horas
Medio 1 hora</v>
      </c>
      <c r="P36" s="374" t="s">
        <v>80</v>
      </c>
      <c r="Q36" s="374" t="s">
        <v>80</v>
      </c>
      <c r="R36" s="372" t="str">
        <f t="shared" si="3"/>
        <v>*</v>
      </c>
      <c r="S36" s="376" t="str">
        <f t="shared" si="1"/>
        <v>*</v>
      </c>
      <c r="T36" s="378"/>
      <c r="U36" s="378"/>
      <c r="V36" s="132" t="str">
        <f t="shared" si="8"/>
        <v>*</v>
      </c>
    </row>
    <row r="37" spans="1:22" ht="41.25" customHeight="1" x14ac:dyDescent="0.3">
      <c r="A37" s="128" t="str">
        <f t="shared" si="0"/>
        <v>Horas promedio que estuvo caído el aplicativo 12</v>
      </c>
      <c r="B37" s="178" t="s">
        <v>465</v>
      </c>
      <c r="C37" s="178" t="s">
        <v>50</v>
      </c>
      <c r="D37" s="178" t="str">
        <f t="shared" si="4"/>
        <v>Recolección</v>
      </c>
      <c r="E37" s="178">
        <v>4</v>
      </c>
      <c r="F37" s="178" t="str">
        <f t="shared" si="5"/>
        <v>Procedimientos Estadísticos Adecuados</v>
      </c>
      <c r="G37" s="178">
        <v>3</v>
      </c>
      <c r="H37" s="178" t="str">
        <f t="shared" si="6"/>
        <v>DIRAD/DECON</v>
      </c>
      <c r="I37" s="365">
        <f t="shared" si="6"/>
        <v>24</v>
      </c>
      <c r="J37" s="181" t="s">
        <v>259</v>
      </c>
      <c r="K37" s="366" t="s">
        <v>97</v>
      </c>
      <c r="L37" s="380"/>
      <c r="M37" s="388">
        <v>12</v>
      </c>
      <c r="N37" s="369"/>
      <c r="O37" s="371" t="str">
        <f t="shared" si="7"/>
        <v>Óptimo 0 horas
Medio 1 hora</v>
      </c>
      <c r="P37" s="374" t="s">
        <v>80</v>
      </c>
      <c r="Q37" s="374" t="s">
        <v>80</v>
      </c>
      <c r="R37" s="372" t="str">
        <f t="shared" si="3"/>
        <v>*</v>
      </c>
      <c r="S37" s="376" t="str">
        <f t="shared" si="1"/>
        <v>*</v>
      </c>
      <c r="T37" s="378"/>
      <c r="U37" s="378"/>
      <c r="V37" s="132" t="str">
        <f>++IF(S37="*","*",IF(R37=0,1,IF(R37&lt;=1,0.5,0)))</f>
        <v>*</v>
      </c>
    </row>
    <row r="38" spans="1:22" ht="41.25" customHeight="1" x14ac:dyDescent="0.3">
      <c r="A38" s="128" t="str">
        <f t="shared" si="0"/>
        <v>Horas promedio que estuvo caído el aplicativo 13</v>
      </c>
      <c r="B38" s="178" t="s">
        <v>465</v>
      </c>
      <c r="C38" s="178" t="s">
        <v>50</v>
      </c>
      <c r="D38" s="178" t="str">
        <f t="shared" si="4"/>
        <v>Recolección</v>
      </c>
      <c r="E38" s="178">
        <v>4</v>
      </c>
      <c r="F38" s="178" t="str">
        <f t="shared" si="5"/>
        <v>Procedimientos Estadísticos Adecuados</v>
      </c>
      <c r="G38" s="178">
        <v>3</v>
      </c>
      <c r="H38" s="178" t="str">
        <f t="shared" si="6"/>
        <v>DIRAD/DECON</v>
      </c>
      <c r="I38" s="365">
        <f t="shared" si="6"/>
        <v>24</v>
      </c>
      <c r="J38" s="181" t="s">
        <v>260</v>
      </c>
      <c r="K38" s="366" t="s">
        <v>97</v>
      </c>
      <c r="L38" s="380"/>
      <c r="M38" s="388">
        <v>13</v>
      </c>
      <c r="N38" s="369"/>
      <c r="O38" s="371" t="str">
        <f t="shared" si="7"/>
        <v>Óptimo 0 horas
Medio 1 hora</v>
      </c>
      <c r="P38" s="374" t="s">
        <v>80</v>
      </c>
      <c r="Q38" s="374" t="s">
        <v>80</v>
      </c>
      <c r="R38" s="372" t="str">
        <f t="shared" si="3"/>
        <v>*</v>
      </c>
      <c r="S38" s="376" t="str">
        <f t="shared" si="1"/>
        <v>*</v>
      </c>
      <c r="T38" s="378"/>
      <c r="U38" s="378"/>
      <c r="V38" s="132" t="str">
        <f t="shared" si="8"/>
        <v>*</v>
      </c>
    </row>
    <row r="39" spans="1:22" ht="41.25" customHeight="1" x14ac:dyDescent="0.3">
      <c r="A39" s="128" t="str">
        <f t="shared" si="0"/>
        <v>Horas promedio que estuvo caído el aplicativo 14</v>
      </c>
      <c r="B39" s="178" t="s">
        <v>465</v>
      </c>
      <c r="C39" s="178" t="s">
        <v>50</v>
      </c>
      <c r="D39" s="178" t="str">
        <f t="shared" si="4"/>
        <v>Recolección</v>
      </c>
      <c r="E39" s="178">
        <v>4</v>
      </c>
      <c r="F39" s="178" t="str">
        <f t="shared" si="5"/>
        <v>Procedimientos Estadísticos Adecuados</v>
      </c>
      <c r="G39" s="178">
        <v>3</v>
      </c>
      <c r="H39" s="178" t="str">
        <f t="shared" si="6"/>
        <v>DIRAD/DECON</v>
      </c>
      <c r="I39" s="365">
        <f t="shared" si="6"/>
        <v>24</v>
      </c>
      <c r="J39" s="181" t="s">
        <v>261</v>
      </c>
      <c r="K39" s="366" t="s">
        <v>97</v>
      </c>
      <c r="L39" s="380"/>
      <c r="M39" s="388">
        <v>14</v>
      </c>
      <c r="N39" s="369"/>
      <c r="O39" s="371" t="str">
        <f t="shared" si="7"/>
        <v>Óptimo 0 horas
Medio 1 hora</v>
      </c>
      <c r="P39" s="374" t="s">
        <v>80</v>
      </c>
      <c r="Q39" s="374" t="s">
        <v>80</v>
      </c>
      <c r="R39" s="372" t="str">
        <f t="shared" si="3"/>
        <v>*</v>
      </c>
      <c r="S39" s="376" t="str">
        <f t="shared" si="1"/>
        <v>*</v>
      </c>
      <c r="T39" s="378"/>
      <c r="U39" s="378"/>
      <c r="V39" s="132" t="str">
        <f t="shared" si="8"/>
        <v>*</v>
      </c>
    </row>
    <row r="40" spans="1:22" ht="41.25" customHeight="1" x14ac:dyDescent="0.3">
      <c r="A40" s="128"/>
      <c r="B40" s="178" t="s">
        <v>465</v>
      </c>
      <c r="C40" s="178" t="s">
        <v>50</v>
      </c>
      <c r="D40" s="178" t="str">
        <f t="shared" si="4"/>
        <v>Recolección</v>
      </c>
      <c r="E40" s="178">
        <v>4</v>
      </c>
      <c r="F40" s="178" t="str">
        <f t="shared" si="5"/>
        <v>Procedimientos Estadísticos Adecuados</v>
      </c>
      <c r="G40" s="178">
        <v>3</v>
      </c>
      <c r="H40" s="178" t="str">
        <f t="shared" si="6"/>
        <v>DIRAD/DECON</v>
      </c>
      <c r="I40" s="365">
        <f t="shared" si="6"/>
        <v>24</v>
      </c>
      <c r="J40" s="181" t="s">
        <v>262</v>
      </c>
      <c r="K40" s="366" t="s">
        <v>97</v>
      </c>
      <c r="L40" s="380"/>
      <c r="M40" s="388">
        <v>15</v>
      </c>
      <c r="N40" s="470"/>
      <c r="O40" s="371" t="str">
        <f t="shared" si="7"/>
        <v>Óptimo 0 horas
Medio 1 hora</v>
      </c>
      <c r="P40" s="374" t="s">
        <v>80</v>
      </c>
      <c r="Q40" s="374" t="s">
        <v>80</v>
      </c>
      <c r="R40" s="372" t="str">
        <f t="shared" si="3"/>
        <v>*</v>
      </c>
      <c r="S40" s="376" t="str">
        <f t="shared" si="1"/>
        <v>*</v>
      </c>
      <c r="T40" s="378"/>
      <c r="U40" s="378"/>
      <c r="V40" s="132" t="str">
        <f t="shared" si="8"/>
        <v>*</v>
      </c>
    </row>
    <row r="41" spans="1:22" ht="41.25" customHeight="1" x14ac:dyDescent="0.3">
      <c r="A41" s="128"/>
      <c r="B41" s="178" t="s">
        <v>465</v>
      </c>
      <c r="C41" s="178" t="s">
        <v>50</v>
      </c>
      <c r="D41" s="178" t="str">
        <f t="shared" si="4"/>
        <v>Recolección</v>
      </c>
      <c r="E41" s="178">
        <v>4</v>
      </c>
      <c r="F41" s="178" t="str">
        <f t="shared" si="5"/>
        <v>Procedimientos Estadísticos Adecuados</v>
      </c>
      <c r="G41" s="178">
        <v>3</v>
      </c>
      <c r="H41" s="178" t="str">
        <f t="shared" si="6"/>
        <v>DIRAD/DECON</v>
      </c>
      <c r="I41" s="365">
        <f t="shared" si="6"/>
        <v>24</v>
      </c>
      <c r="J41" s="181" t="s">
        <v>263</v>
      </c>
      <c r="K41" s="366" t="s">
        <v>97</v>
      </c>
      <c r="L41" s="380"/>
      <c r="M41" s="388">
        <v>16</v>
      </c>
      <c r="N41" s="470"/>
      <c r="O41" s="371" t="str">
        <f t="shared" si="7"/>
        <v>Óptimo 0 horas
Medio 1 hora</v>
      </c>
      <c r="P41" s="374" t="s">
        <v>80</v>
      </c>
      <c r="Q41" s="374" t="s">
        <v>80</v>
      </c>
      <c r="R41" s="372" t="str">
        <f t="shared" si="3"/>
        <v>*</v>
      </c>
      <c r="S41" s="376" t="str">
        <f t="shared" si="1"/>
        <v>*</v>
      </c>
      <c r="T41" s="378"/>
      <c r="U41" s="378"/>
      <c r="V41" s="132" t="str">
        <f>++IF(S41="*","*",IF(R41=0,1,IF(R41&lt;=1,0.5,0)))</f>
        <v>*</v>
      </c>
    </row>
    <row r="42" spans="1:22" ht="41.25" customHeight="1" x14ac:dyDescent="0.3">
      <c r="A42" s="128"/>
      <c r="B42" s="178" t="s">
        <v>465</v>
      </c>
      <c r="C42" s="178" t="s">
        <v>50</v>
      </c>
      <c r="D42" s="178" t="str">
        <f t="shared" si="4"/>
        <v>Recolección</v>
      </c>
      <c r="E42" s="178">
        <v>4</v>
      </c>
      <c r="F42" s="178" t="str">
        <f t="shared" si="5"/>
        <v>Procedimientos Estadísticos Adecuados</v>
      </c>
      <c r="G42" s="178">
        <v>3</v>
      </c>
      <c r="H42" s="178" t="str">
        <f t="shared" si="6"/>
        <v>DIRAD/DECON</v>
      </c>
      <c r="I42" s="365">
        <f t="shared" si="6"/>
        <v>24</v>
      </c>
      <c r="J42" s="181" t="s">
        <v>507</v>
      </c>
      <c r="K42" s="366" t="s">
        <v>97</v>
      </c>
      <c r="L42" s="380"/>
      <c r="M42" s="388">
        <v>17</v>
      </c>
      <c r="N42" s="470"/>
      <c r="O42" s="371" t="str">
        <f t="shared" si="7"/>
        <v>Óptimo 0 horas
Medio 1 hora</v>
      </c>
      <c r="P42" s="374" t="s">
        <v>80</v>
      </c>
      <c r="Q42" s="374" t="s">
        <v>80</v>
      </c>
      <c r="R42" s="372" t="str">
        <f t="shared" si="3"/>
        <v>*</v>
      </c>
      <c r="S42" s="376" t="str">
        <f t="shared" si="1"/>
        <v>*</v>
      </c>
      <c r="T42" s="378"/>
      <c r="U42" s="378"/>
      <c r="V42" s="132" t="str">
        <f t="shared" si="8"/>
        <v>*</v>
      </c>
    </row>
    <row r="43" spans="1:22" ht="41.25" customHeight="1" x14ac:dyDescent="0.3">
      <c r="A43" s="128"/>
      <c r="B43" s="178" t="s">
        <v>465</v>
      </c>
      <c r="C43" s="178" t="s">
        <v>50</v>
      </c>
      <c r="D43" s="178" t="str">
        <f t="shared" si="4"/>
        <v>Recolección</v>
      </c>
      <c r="E43" s="178">
        <v>4</v>
      </c>
      <c r="F43" s="178" t="str">
        <f t="shared" si="5"/>
        <v>Procedimientos Estadísticos Adecuados</v>
      </c>
      <c r="G43" s="178">
        <v>3</v>
      </c>
      <c r="H43" s="178" t="str">
        <f>+H42</f>
        <v>DIRAD/DECON</v>
      </c>
      <c r="I43" s="365">
        <f>+I42</f>
        <v>24</v>
      </c>
      <c r="J43" s="181" t="s">
        <v>508</v>
      </c>
      <c r="K43" s="366" t="s">
        <v>97</v>
      </c>
      <c r="L43" s="380"/>
      <c r="M43" s="388">
        <v>18</v>
      </c>
      <c r="N43" s="470"/>
      <c r="O43" s="371" t="str">
        <f t="shared" si="7"/>
        <v>Óptimo 0 horas
Medio 1 hora</v>
      </c>
      <c r="P43" s="374" t="s">
        <v>80</v>
      </c>
      <c r="Q43" s="374" t="s">
        <v>80</v>
      </c>
      <c r="R43" s="372" t="str">
        <f t="shared" si="3"/>
        <v>*</v>
      </c>
      <c r="S43" s="376" t="str">
        <f t="shared" si="1"/>
        <v>*</v>
      </c>
      <c r="T43" s="378"/>
      <c r="U43" s="378"/>
      <c r="V43" s="132" t="str">
        <f t="shared" si="8"/>
        <v>*</v>
      </c>
    </row>
    <row r="44" spans="1:22" ht="41.25" customHeight="1" x14ac:dyDescent="0.3">
      <c r="A44" s="128" t="str">
        <f t="shared" si="0"/>
        <v>Horas promedio que estuvo caído el aplicativo 19</v>
      </c>
      <c r="B44" s="178" t="s">
        <v>465</v>
      </c>
      <c r="C44" s="178" t="s">
        <v>50</v>
      </c>
      <c r="D44" s="178" t="str">
        <f>+D39</f>
        <v>Recolección</v>
      </c>
      <c r="E44" s="178">
        <v>4</v>
      </c>
      <c r="F44" s="178" t="str">
        <f>+F39</f>
        <v>Procedimientos Estadísticos Adecuados</v>
      </c>
      <c r="G44" s="178">
        <v>3</v>
      </c>
      <c r="H44" s="178" t="str">
        <f>+H39</f>
        <v>DIRAD/DECON</v>
      </c>
      <c r="I44" s="365">
        <f>+I39</f>
        <v>24</v>
      </c>
      <c r="J44" s="181" t="s">
        <v>509</v>
      </c>
      <c r="K44" s="366" t="s">
        <v>97</v>
      </c>
      <c r="L44" s="380"/>
      <c r="M44" s="388">
        <v>19</v>
      </c>
      <c r="N44" s="470"/>
      <c r="O44" s="371" t="str">
        <f>+O39</f>
        <v>Óptimo 0 horas
Medio 1 hora</v>
      </c>
      <c r="P44" s="374" t="s">
        <v>80</v>
      </c>
      <c r="Q44" s="374" t="s">
        <v>80</v>
      </c>
      <c r="R44" s="372" t="str">
        <f t="shared" si="3"/>
        <v>*</v>
      </c>
      <c r="S44" s="376" t="str">
        <f t="shared" si="1"/>
        <v>*</v>
      </c>
      <c r="T44" s="378"/>
      <c r="U44" s="378"/>
      <c r="V44" s="132" t="str">
        <f>++IF(S44="*","*",IF(R44=0,1,IF(R44&lt;=1,0.5,0)))</f>
        <v>*</v>
      </c>
    </row>
    <row r="45" spans="1:22" ht="41.25" customHeight="1" x14ac:dyDescent="0.3">
      <c r="A45" s="128" t="str">
        <f t="shared" si="0"/>
        <v>Horas promedio que estuvo caído el aplicativo 20</v>
      </c>
      <c r="B45" s="178" t="s">
        <v>465</v>
      </c>
      <c r="C45" s="178" t="s">
        <v>50</v>
      </c>
      <c r="D45" s="178" t="str">
        <f t="shared" si="4"/>
        <v>Recolección</v>
      </c>
      <c r="E45" s="178">
        <v>4</v>
      </c>
      <c r="F45" s="178" t="str">
        <f t="shared" si="5"/>
        <v>Procedimientos Estadísticos Adecuados</v>
      </c>
      <c r="G45" s="178">
        <v>3</v>
      </c>
      <c r="H45" s="178" t="str">
        <f t="shared" ref="H45:H50" si="9">+H40</f>
        <v>DIRAD/DECON</v>
      </c>
      <c r="I45" s="365">
        <f t="shared" ref="I45:I50" si="10">+I44</f>
        <v>24</v>
      </c>
      <c r="J45" s="181" t="s">
        <v>510</v>
      </c>
      <c r="K45" s="366" t="s">
        <v>97</v>
      </c>
      <c r="L45" s="380"/>
      <c r="M45" s="388">
        <v>20</v>
      </c>
      <c r="N45" s="470"/>
      <c r="O45" s="371" t="str">
        <f t="shared" si="7"/>
        <v>Óptimo 0 horas
Medio 1 hora</v>
      </c>
      <c r="P45" s="374" t="s">
        <v>80</v>
      </c>
      <c r="Q45" s="374" t="s">
        <v>80</v>
      </c>
      <c r="R45" s="372" t="str">
        <f t="shared" si="3"/>
        <v>*</v>
      </c>
      <c r="S45" s="376" t="str">
        <f t="shared" si="1"/>
        <v>*</v>
      </c>
      <c r="T45" s="378"/>
      <c r="U45" s="378"/>
      <c r="V45" s="132" t="str">
        <f t="shared" si="8"/>
        <v>*</v>
      </c>
    </row>
    <row r="46" spans="1:22" ht="41.25" customHeight="1" x14ac:dyDescent="0.3">
      <c r="A46" s="128"/>
      <c r="B46" s="178" t="s">
        <v>465</v>
      </c>
      <c r="C46" s="178" t="s">
        <v>50</v>
      </c>
      <c r="D46" s="178" t="s">
        <v>79</v>
      </c>
      <c r="E46" s="178">
        <v>4</v>
      </c>
      <c r="F46" s="178" t="s">
        <v>23</v>
      </c>
      <c r="G46" s="178">
        <v>3</v>
      </c>
      <c r="H46" s="178" t="str">
        <f t="shared" si="9"/>
        <v>DIRAD/DECON</v>
      </c>
      <c r="I46" s="365">
        <f t="shared" si="10"/>
        <v>24</v>
      </c>
      <c r="J46" s="181" t="s">
        <v>585</v>
      </c>
      <c r="K46" s="366" t="s">
        <v>97</v>
      </c>
      <c r="L46" s="380"/>
      <c r="M46" s="371">
        <v>21</v>
      </c>
      <c r="N46" s="470"/>
      <c r="O46" s="371" t="str">
        <f t="shared" si="7"/>
        <v>Óptimo 0 horas
Medio 1 hora</v>
      </c>
      <c r="P46" s="374" t="s">
        <v>80</v>
      </c>
      <c r="Q46" s="374" t="s">
        <v>80</v>
      </c>
      <c r="R46" s="372" t="str">
        <f t="shared" si="3"/>
        <v>*</v>
      </c>
      <c r="S46" s="376" t="str">
        <f t="shared" si="1"/>
        <v>*</v>
      </c>
      <c r="T46" s="378"/>
      <c r="U46" s="378"/>
      <c r="V46" s="132" t="str">
        <f>++IF(S46="*","*",IF(R46=0,1,IF(R46&lt;=1,0.5,0)))</f>
        <v>*</v>
      </c>
    </row>
    <row r="47" spans="1:22" ht="41.25" customHeight="1" x14ac:dyDescent="0.3">
      <c r="A47" s="128"/>
      <c r="B47" s="178" t="s">
        <v>465</v>
      </c>
      <c r="C47" s="178" t="s">
        <v>50</v>
      </c>
      <c r="D47" s="178" t="s">
        <v>79</v>
      </c>
      <c r="E47" s="178">
        <v>4</v>
      </c>
      <c r="F47" s="178" t="s">
        <v>23</v>
      </c>
      <c r="G47" s="178">
        <v>3</v>
      </c>
      <c r="H47" s="178" t="str">
        <f t="shared" si="9"/>
        <v>DIRAD/DECON</v>
      </c>
      <c r="I47" s="365">
        <f t="shared" si="10"/>
        <v>24</v>
      </c>
      <c r="J47" s="181" t="s">
        <v>586</v>
      </c>
      <c r="K47" s="366" t="s">
        <v>97</v>
      </c>
      <c r="L47" s="380"/>
      <c r="M47" s="374">
        <v>22</v>
      </c>
      <c r="N47" s="470"/>
      <c r="O47" s="371" t="str">
        <f t="shared" si="7"/>
        <v>Óptimo 0 horas
Medio 1 hora</v>
      </c>
      <c r="P47" s="374" t="s">
        <v>80</v>
      </c>
      <c r="Q47" s="374" t="s">
        <v>80</v>
      </c>
      <c r="R47" s="372" t="str">
        <f t="shared" si="3"/>
        <v>*</v>
      </c>
      <c r="S47" s="376" t="str">
        <f t="shared" si="1"/>
        <v>*</v>
      </c>
      <c r="T47" s="378"/>
      <c r="U47" s="378"/>
      <c r="V47" s="132" t="str">
        <f t="shared" si="8"/>
        <v>*</v>
      </c>
    </row>
    <row r="48" spans="1:22" ht="41.25" customHeight="1" x14ac:dyDescent="0.3">
      <c r="A48" s="128"/>
      <c r="B48" s="178" t="s">
        <v>465</v>
      </c>
      <c r="C48" s="178" t="s">
        <v>50</v>
      </c>
      <c r="D48" s="178" t="s">
        <v>79</v>
      </c>
      <c r="E48" s="178">
        <v>4</v>
      </c>
      <c r="F48" s="178" t="s">
        <v>23</v>
      </c>
      <c r="G48" s="178">
        <v>3</v>
      </c>
      <c r="H48" s="178" t="str">
        <f t="shared" si="9"/>
        <v>DIRAD/DECON</v>
      </c>
      <c r="I48" s="365">
        <f t="shared" si="10"/>
        <v>24</v>
      </c>
      <c r="J48" s="181" t="s">
        <v>587</v>
      </c>
      <c r="K48" s="366" t="s">
        <v>97</v>
      </c>
      <c r="L48" s="380"/>
      <c r="M48" s="376">
        <v>23</v>
      </c>
      <c r="N48" s="470"/>
      <c r="O48" s="371" t="str">
        <f t="shared" si="7"/>
        <v>Óptimo 0 horas
Medio 1 hora</v>
      </c>
      <c r="P48" s="374" t="s">
        <v>80</v>
      </c>
      <c r="Q48" s="374" t="s">
        <v>80</v>
      </c>
      <c r="R48" s="372" t="str">
        <f t="shared" si="3"/>
        <v>*</v>
      </c>
      <c r="S48" s="376" t="str">
        <f t="shared" si="1"/>
        <v>*</v>
      </c>
      <c r="T48" s="378"/>
      <c r="U48" s="378"/>
      <c r="V48" s="132" t="str">
        <f t="shared" si="8"/>
        <v>*</v>
      </c>
    </row>
    <row r="49" spans="1:22" ht="41.25" customHeight="1" x14ac:dyDescent="0.3">
      <c r="A49" s="128"/>
      <c r="B49" s="178" t="s">
        <v>465</v>
      </c>
      <c r="C49" s="178" t="s">
        <v>50</v>
      </c>
      <c r="D49" s="178" t="s">
        <v>79</v>
      </c>
      <c r="E49" s="178">
        <v>4</v>
      </c>
      <c r="F49" s="178" t="s">
        <v>23</v>
      </c>
      <c r="G49" s="178">
        <v>3</v>
      </c>
      <c r="H49" s="178" t="str">
        <f t="shared" si="9"/>
        <v>DIRAD/DECON</v>
      </c>
      <c r="I49" s="365">
        <f t="shared" si="10"/>
        <v>24</v>
      </c>
      <c r="J49" s="181" t="s">
        <v>588</v>
      </c>
      <c r="K49" s="366" t="s">
        <v>97</v>
      </c>
      <c r="L49" s="380"/>
      <c r="M49" s="376">
        <v>24</v>
      </c>
      <c r="N49" s="470"/>
      <c r="O49" s="371" t="str">
        <f t="shared" si="7"/>
        <v>Óptimo 0 horas
Medio 1 hora</v>
      </c>
      <c r="P49" s="374" t="s">
        <v>80</v>
      </c>
      <c r="Q49" s="374" t="s">
        <v>80</v>
      </c>
      <c r="R49" s="372" t="str">
        <f t="shared" si="3"/>
        <v>*</v>
      </c>
      <c r="S49" s="376" t="str">
        <f t="shared" si="1"/>
        <v>*</v>
      </c>
      <c r="T49" s="378"/>
      <c r="U49" s="378"/>
      <c r="V49" s="132" t="str">
        <f t="shared" si="8"/>
        <v>*</v>
      </c>
    </row>
    <row r="50" spans="1:22" ht="41.25" customHeight="1" x14ac:dyDescent="0.3">
      <c r="A50" s="128"/>
      <c r="B50" s="178" t="s">
        <v>465</v>
      </c>
      <c r="C50" s="178" t="s">
        <v>50</v>
      </c>
      <c r="D50" s="178" t="s">
        <v>79</v>
      </c>
      <c r="E50" s="178">
        <v>4</v>
      </c>
      <c r="F50" s="178" t="s">
        <v>23</v>
      </c>
      <c r="G50" s="178">
        <v>3</v>
      </c>
      <c r="H50" s="178" t="str">
        <f t="shared" si="9"/>
        <v>DIRAD/DECON</v>
      </c>
      <c r="I50" s="365">
        <f t="shared" si="10"/>
        <v>24</v>
      </c>
      <c r="J50" s="181" t="s">
        <v>589</v>
      </c>
      <c r="K50" s="366" t="s">
        <v>97</v>
      </c>
      <c r="L50" s="380"/>
      <c r="M50" s="388">
        <v>25</v>
      </c>
      <c r="N50" s="470"/>
      <c r="O50" s="371" t="str">
        <f t="shared" si="7"/>
        <v>Óptimo 0 horas
Medio 1 hora</v>
      </c>
      <c r="P50" s="374" t="s">
        <v>80</v>
      </c>
      <c r="Q50" s="374" t="s">
        <v>80</v>
      </c>
      <c r="R50" s="372" t="str">
        <f t="shared" si="3"/>
        <v>*</v>
      </c>
      <c r="S50" s="376" t="str">
        <f t="shared" si="1"/>
        <v>*</v>
      </c>
      <c r="T50" s="378"/>
      <c r="U50" s="378"/>
      <c r="V50" s="132" t="str">
        <f>++IF(S50="*","*",IF(R50=0,1,IF(R50&lt;=1,0.5,0)))</f>
        <v>*</v>
      </c>
    </row>
    <row r="51" spans="1:22" ht="41.25" hidden="1" customHeight="1" x14ac:dyDescent="0.3">
      <c r="A51" s="128" t="str">
        <f t="shared" si="0"/>
        <v>Horas promedio que estuvo caído el aplicativo</v>
      </c>
      <c r="B51" s="178" t="s">
        <v>465</v>
      </c>
      <c r="C51" s="178" t="s">
        <v>50</v>
      </c>
      <c r="D51" s="360" t="str">
        <f>+VLOOKUP(J51,'Indicadores Generales'!A$6:K$60,2,FALSE)</f>
        <v>Recolección</v>
      </c>
      <c r="E51" s="178">
        <v>4</v>
      </c>
      <c r="F51" s="360" t="str">
        <f>+VLOOKUP($J51,'Indicadores Generales'!A$6:K$60,3,FALSE)</f>
        <v>Procedimientos Estadísticos Adecuados</v>
      </c>
      <c r="G51" s="178">
        <v>3</v>
      </c>
      <c r="H51" s="360" t="str">
        <f>+VLOOKUP($J51,'Indicadores Generales'!A$6:K$60,4,FALSE)</f>
        <v>DIRAD/DECON</v>
      </c>
      <c r="I51" s="361">
        <f>+VLOOKUP($J51,'Indicadores Generales'!$A$6:$K$60,5,FALSE)</f>
        <v>24</v>
      </c>
      <c r="J51" s="405" t="s">
        <v>96</v>
      </c>
      <c r="K51" s="406" t="s">
        <v>97</v>
      </c>
      <c r="L51" s="407"/>
      <c r="M51" s="362" t="s">
        <v>335</v>
      </c>
      <c r="N51" s="355"/>
      <c r="O51" s="450" t="str">
        <f>+VLOOKUP($J51,'Indicadores Generales'!$A$6:$K$60,11,FALSE)</f>
        <v>Óptimo 0 horas
Medio 1 hora</v>
      </c>
      <c r="P51" s="408" t="s">
        <v>80</v>
      </c>
      <c r="Q51" s="408" t="s">
        <v>80</v>
      </c>
      <c r="R51" s="359" t="str">
        <f>+P51</f>
        <v>*</v>
      </c>
      <c r="S51" s="358" t="str">
        <f>+R51</f>
        <v>*</v>
      </c>
      <c r="T51" s="127"/>
      <c r="U51" s="451"/>
      <c r="V51" s="132" t="str">
        <f>++IF(S51="*","*",IF(R51=0,1,IF(R51&lt;=1,0.5,0)))</f>
        <v>*</v>
      </c>
    </row>
    <row r="52" spans="1:22" ht="41.25" customHeight="1" x14ac:dyDescent="0.3">
      <c r="A52" s="128" t="str">
        <f t="shared" si="0"/>
        <v>Horas promedio que el aplicativo permanece lento 1</v>
      </c>
      <c r="B52" s="178" t="s">
        <v>465</v>
      </c>
      <c r="C52" s="178" t="s">
        <v>50</v>
      </c>
      <c r="D52" s="178" t="str">
        <f>+D77</f>
        <v>Recolección</v>
      </c>
      <c r="E52" s="178">
        <v>4</v>
      </c>
      <c r="F52" s="178" t="str">
        <f>+F77</f>
        <v>Procedimientos Estadísticos Adecuados</v>
      </c>
      <c r="G52" s="178">
        <v>3</v>
      </c>
      <c r="H52" s="178" t="str">
        <f>+$H$77</f>
        <v>DECON</v>
      </c>
      <c r="I52" s="365">
        <v>25</v>
      </c>
      <c r="J52" s="181" t="s">
        <v>377</v>
      </c>
      <c r="K52" s="366" t="s">
        <v>99</v>
      </c>
      <c r="L52" s="380"/>
      <c r="M52" s="388">
        <v>1</v>
      </c>
      <c r="N52" s="369"/>
      <c r="O52" s="371" t="str">
        <f>+O77</f>
        <v>Óptimo 0 horas
Medio 1 hora</v>
      </c>
      <c r="P52" s="374" t="s">
        <v>80</v>
      </c>
      <c r="Q52" s="374" t="s">
        <v>80</v>
      </c>
      <c r="R52" s="372" t="str">
        <f t="shared" si="3"/>
        <v>*</v>
      </c>
      <c r="S52" s="376" t="str">
        <f t="shared" si="1"/>
        <v>*</v>
      </c>
      <c r="T52" s="378"/>
      <c r="U52" s="378"/>
      <c r="V52" s="132" t="str">
        <f>++IF(S52="*","*",IF(R52=0,1,IF(R52&lt;=1,0.5,0)))</f>
        <v>*</v>
      </c>
    </row>
    <row r="53" spans="1:22" ht="41.25" customHeight="1" x14ac:dyDescent="0.3">
      <c r="A53" s="128" t="str">
        <f t="shared" si="0"/>
        <v>Horas promedio que el aplicativo permanece lento 1</v>
      </c>
      <c r="B53" s="178" t="s">
        <v>465</v>
      </c>
      <c r="C53" s="178" t="s">
        <v>50</v>
      </c>
      <c r="D53" s="178" t="str">
        <f>+D57</f>
        <v>Recolección</v>
      </c>
      <c r="E53" s="178">
        <v>4</v>
      </c>
      <c r="F53" s="178" t="str">
        <f>+F52</f>
        <v>Procedimientos Estadísticos Adecuados</v>
      </c>
      <c r="G53" s="178">
        <v>3</v>
      </c>
      <c r="H53" s="178" t="str">
        <f t="shared" ref="H53:H76" si="11">+$H$77</f>
        <v>DECON</v>
      </c>
      <c r="I53" s="365">
        <f t="shared" ref="I53:I58" si="12">+I52</f>
        <v>25</v>
      </c>
      <c r="J53" s="181" t="s">
        <v>377</v>
      </c>
      <c r="K53" s="366" t="s">
        <v>99</v>
      </c>
      <c r="L53" s="380"/>
      <c r="M53" s="388">
        <v>2</v>
      </c>
      <c r="N53" s="369"/>
      <c r="O53" s="371" t="str">
        <f t="shared" si="7"/>
        <v>Óptimo 0 horas
Medio 1 hora</v>
      </c>
      <c r="P53" s="374" t="s">
        <v>80</v>
      </c>
      <c r="Q53" s="374" t="s">
        <v>80</v>
      </c>
      <c r="R53" s="372" t="str">
        <f t="shared" si="3"/>
        <v>*</v>
      </c>
      <c r="S53" s="376" t="str">
        <f t="shared" si="1"/>
        <v>*</v>
      </c>
      <c r="T53" s="378"/>
      <c r="U53" s="378"/>
      <c r="V53" s="132" t="str">
        <f t="shared" si="8"/>
        <v>*</v>
      </c>
    </row>
    <row r="54" spans="1:22" ht="41.25" customHeight="1" x14ac:dyDescent="0.3">
      <c r="A54" s="128"/>
      <c r="B54" s="178" t="s">
        <v>465</v>
      </c>
      <c r="C54" s="178" t="s">
        <v>50</v>
      </c>
      <c r="D54" s="178" t="str">
        <f>+D58</f>
        <v>Recolección</v>
      </c>
      <c r="E54" s="178">
        <v>4</v>
      </c>
      <c r="F54" s="178" t="str">
        <f t="shared" ref="F54:F67" si="13">+F53</f>
        <v>Procedimientos Estadísticos Adecuados</v>
      </c>
      <c r="G54" s="178">
        <v>3</v>
      </c>
      <c r="H54" s="178" t="str">
        <f t="shared" si="11"/>
        <v>DECON</v>
      </c>
      <c r="I54" s="365">
        <f t="shared" si="12"/>
        <v>25</v>
      </c>
      <c r="J54" s="181" t="s">
        <v>378</v>
      </c>
      <c r="K54" s="366" t="s">
        <v>99</v>
      </c>
      <c r="L54" s="380"/>
      <c r="M54" s="388">
        <v>3</v>
      </c>
      <c r="N54" s="369"/>
      <c r="O54" s="371" t="str">
        <f t="shared" si="7"/>
        <v>Óptimo 0 horas
Medio 1 hora</v>
      </c>
      <c r="P54" s="374" t="s">
        <v>80</v>
      </c>
      <c r="Q54" s="374" t="s">
        <v>80</v>
      </c>
      <c r="R54" s="372" t="str">
        <f t="shared" si="3"/>
        <v>*</v>
      </c>
      <c r="S54" s="376" t="str">
        <f t="shared" si="1"/>
        <v>*</v>
      </c>
      <c r="T54" s="389"/>
      <c r="U54" s="378"/>
      <c r="V54" s="132" t="str">
        <f t="shared" si="8"/>
        <v>*</v>
      </c>
    </row>
    <row r="55" spans="1:22" ht="41.25" customHeight="1" x14ac:dyDescent="0.3">
      <c r="A55" s="128"/>
      <c r="B55" s="178" t="s">
        <v>465</v>
      </c>
      <c r="C55" s="178" t="s">
        <v>50</v>
      </c>
      <c r="D55" s="178" t="str">
        <f>+D59</f>
        <v>Recolección</v>
      </c>
      <c r="E55" s="178">
        <v>4</v>
      </c>
      <c r="F55" s="178" t="str">
        <f t="shared" si="13"/>
        <v>Procedimientos Estadísticos Adecuados</v>
      </c>
      <c r="G55" s="178">
        <v>3</v>
      </c>
      <c r="H55" s="178" t="str">
        <f t="shared" si="11"/>
        <v>DECON</v>
      </c>
      <c r="I55" s="365">
        <f t="shared" si="12"/>
        <v>25</v>
      </c>
      <c r="J55" s="181" t="s">
        <v>379</v>
      </c>
      <c r="K55" s="366" t="s">
        <v>99</v>
      </c>
      <c r="L55" s="380"/>
      <c r="M55" s="388">
        <v>4</v>
      </c>
      <c r="N55" s="369"/>
      <c r="O55" s="371" t="str">
        <f t="shared" si="7"/>
        <v>Óptimo 0 horas
Medio 1 hora</v>
      </c>
      <c r="P55" s="374" t="s">
        <v>80</v>
      </c>
      <c r="Q55" s="374" t="s">
        <v>80</v>
      </c>
      <c r="R55" s="372" t="str">
        <f t="shared" si="3"/>
        <v>*</v>
      </c>
      <c r="S55" s="376" t="str">
        <f>+S54</f>
        <v>*</v>
      </c>
      <c r="T55" s="378"/>
      <c r="U55" s="378"/>
      <c r="V55" s="132" t="str">
        <f t="shared" ref="V55:V76" si="14">+IF(S55="*","*",IF(R55=0,1,IF(R55&lt;=1,0.5,0)))</f>
        <v>*</v>
      </c>
    </row>
    <row r="56" spans="1:22" ht="41.25" customHeight="1" x14ac:dyDescent="0.3">
      <c r="A56" s="128" t="str">
        <f>+J56</f>
        <v>Horas promedio que el aplicativo permanece lento 5</v>
      </c>
      <c r="B56" s="178" t="s">
        <v>465</v>
      </c>
      <c r="C56" s="178" t="s">
        <v>50</v>
      </c>
      <c r="D56" s="178" t="str">
        <f>+D60</f>
        <v>Recolección</v>
      </c>
      <c r="E56" s="178">
        <v>4</v>
      </c>
      <c r="F56" s="178" t="str">
        <f t="shared" si="13"/>
        <v>Procedimientos Estadísticos Adecuados</v>
      </c>
      <c r="G56" s="178">
        <v>3</v>
      </c>
      <c r="H56" s="178" t="str">
        <f t="shared" si="11"/>
        <v>DECON</v>
      </c>
      <c r="I56" s="365">
        <f t="shared" si="12"/>
        <v>25</v>
      </c>
      <c r="J56" s="181" t="s">
        <v>380</v>
      </c>
      <c r="K56" s="366" t="s">
        <v>99</v>
      </c>
      <c r="L56" s="380"/>
      <c r="M56" s="388">
        <v>5</v>
      </c>
      <c r="N56" s="369"/>
      <c r="O56" s="371" t="str">
        <f t="shared" si="7"/>
        <v>Óptimo 0 horas
Medio 1 hora</v>
      </c>
      <c r="P56" s="374" t="s">
        <v>80</v>
      </c>
      <c r="Q56" s="374" t="s">
        <v>80</v>
      </c>
      <c r="R56" s="372" t="str">
        <f t="shared" si="3"/>
        <v>*</v>
      </c>
      <c r="S56" s="376" t="str">
        <f>+S55</f>
        <v>*</v>
      </c>
      <c r="T56" s="378"/>
      <c r="U56" s="378"/>
      <c r="V56" s="132" t="str">
        <f t="shared" si="14"/>
        <v>*</v>
      </c>
    </row>
    <row r="57" spans="1:22" ht="41.25" customHeight="1" x14ac:dyDescent="0.3">
      <c r="A57" s="128" t="str">
        <f>+J57</f>
        <v>Horas promedio que el aplicativo permanece lento 6</v>
      </c>
      <c r="B57" s="178" t="s">
        <v>465</v>
      </c>
      <c r="C57" s="178" t="s">
        <v>50</v>
      </c>
      <c r="D57" s="178" t="str">
        <f t="shared" ref="D57:D67" si="15">+D61</f>
        <v>Recolección</v>
      </c>
      <c r="E57" s="178">
        <v>4</v>
      </c>
      <c r="F57" s="178" t="str">
        <f t="shared" si="13"/>
        <v>Procedimientos Estadísticos Adecuados</v>
      </c>
      <c r="G57" s="178">
        <v>3</v>
      </c>
      <c r="H57" s="178" t="str">
        <f t="shared" si="11"/>
        <v>DECON</v>
      </c>
      <c r="I57" s="365">
        <f t="shared" si="12"/>
        <v>25</v>
      </c>
      <c r="J57" s="181" t="s">
        <v>381</v>
      </c>
      <c r="K57" s="366" t="s">
        <v>99</v>
      </c>
      <c r="L57" s="380"/>
      <c r="M57" s="388">
        <v>6</v>
      </c>
      <c r="N57" s="369"/>
      <c r="O57" s="371" t="str">
        <f t="shared" si="7"/>
        <v>Óptimo 0 horas
Medio 1 hora</v>
      </c>
      <c r="P57" s="374" t="s">
        <v>80</v>
      </c>
      <c r="Q57" s="374" t="s">
        <v>80</v>
      </c>
      <c r="R57" s="372" t="str">
        <f t="shared" si="3"/>
        <v>*</v>
      </c>
      <c r="S57" s="376" t="str">
        <f t="shared" ref="S57:S77" si="16">+R57</f>
        <v>*</v>
      </c>
      <c r="T57" s="377"/>
      <c r="U57" s="377"/>
      <c r="V57" s="132" t="str">
        <f t="shared" si="14"/>
        <v>*</v>
      </c>
    </row>
    <row r="58" spans="1:22" ht="41.25" customHeight="1" x14ac:dyDescent="0.3">
      <c r="A58" s="128" t="str">
        <f>+J58</f>
        <v>Horas promedio que el aplicativo permanece lento 7</v>
      </c>
      <c r="B58" s="178" t="s">
        <v>465</v>
      </c>
      <c r="C58" s="178" t="s">
        <v>50</v>
      </c>
      <c r="D58" s="178" t="str">
        <f t="shared" si="15"/>
        <v>Recolección</v>
      </c>
      <c r="E58" s="178">
        <v>4</v>
      </c>
      <c r="F58" s="178" t="str">
        <f t="shared" si="13"/>
        <v>Procedimientos Estadísticos Adecuados</v>
      </c>
      <c r="G58" s="178">
        <v>3</v>
      </c>
      <c r="H58" s="178" t="str">
        <f t="shared" si="11"/>
        <v>DECON</v>
      </c>
      <c r="I58" s="365">
        <f t="shared" si="12"/>
        <v>25</v>
      </c>
      <c r="J58" s="181" t="s">
        <v>382</v>
      </c>
      <c r="K58" s="366" t="s">
        <v>99</v>
      </c>
      <c r="L58" s="380"/>
      <c r="M58" s="388">
        <v>7</v>
      </c>
      <c r="N58" s="369"/>
      <c r="O58" s="371" t="str">
        <f t="shared" si="7"/>
        <v>Óptimo 0 horas
Medio 1 hora</v>
      </c>
      <c r="P58" s="374" t="s">
        <v>80</v>
      </c>
      <c r="Q58" s="374" t="s">
        <v>80</v>
      </c>
      <c r="R58" s="372" t="str">
        <f t="shared" si="3"/>
        <v>*</v>
      </c>
      <c r="S58" s="376" t="str">
        <f t="shared" si="16"/>
        <v>*</v>
      </c>
      <c r="T58" s="377"/>
      <c r="U58" s="377"/>
      <c r="V58" s="132" t="str">
        <f t="shared" si="14"/>
        <v>*</v>
      </c>
    </row>
    <row r="59" spans="1:22" ht="41.25" customHeight="1" x14ac:dyDescent="0.3">
      <c r="A59" s="128" t="str">
        <f>+J59</f>
        <v>Horas promedio que el aplicativo permanece lento 8</v>
      </c>
      <c r="B59" s="178" t="s">
        <v>465</v>
      </c>
      <c r="C59" s="178" t="s">
        <v>50</v>
      </c>
      <c r="D59" s="178" t="str">
        <f t="shared" si="15"/>
        <v>Recolección</v>
      </c>
      <c r="E59" s="178">
        <v>4</v>
      </c>
      <c r="F59" s="178" t="str">
        <f t="shared" si="13"/>
        <v>Procedimientos Estadísticos Adecuados</v>
      </c>
      <c r="G59" s="178">
        <v>3</v>
      </c>
      <c r="H59" s="178" t="str">
        <f t="shared" si="11"/>
        <v>DECON</v>
      </c>
      <c r="I59" s="365">
        <f t="shared" ref="I59:I65" si="17">+I58</f>
        <v>25</v>
      </c>
      <c r="J59" s="181" t="s">
        <v>383</v>
      </c>
      <c r="K59" s="366" t="s">
        <v>99</v>
      </c>
      <c r="L59" s="380"/>
      <c r="M59" s="388">
        <v>8</v>
      </c>
      <c r="N59" s="369"/>
      <c r="O59" s="371" t="str">
        <f t="shared" si="7"/>
        <v>Óptimo 0 horas
Medio 1 hora</v>
      </c>
      <c r="P59" s="374" t="s">
        <v>80</v>
      </c>
      <c r="Q59" s="374" t="s">
        <v>80</v>
      </c>
      <c r="R59" s="372" t="str">
        <f t="shared" si="3"/>
        <v>*</v>
      </c>
      <c r="S59" s="376" t="str">
        <f t="shared" si="16"/>
        <v>*</v>
      </c>
      <c r="T59" s="377"/>
      <c r="U59" s="377"/>
      <c r="V59" s="132" t="str">
        <f t="shared" si="14"/>
        <v>*</v>
      </c>
    </row>
    <row r="60" spans="1:22" ht="41.25" customHeight="1" x14ac:dyDescent="0.3">
      <c r="A60" s="128" t="str">
        <f t="shared" ref="A60:A112" si="18">+J60</f>
        <v>Horas promedio que el aplicativo permanece lento 9</v>
      </c>
      <c r="B60" s="178" t="s">
        <v>465</v>
      </c>
      <c r="C60" s="178" t="s">
        <v>50</v>
      </c>
      <c r="D60" s="178" t="str">
        <f t="shared" si="15"/>
        <v>Recolección</v>
      </c>
      <c r="E60" s="178">
        <v>4</v>
      </c>
      <c r="F60" s="178" t="str">
        <f t="shared" si="13"/>
        <v>Procedimientos Estadísticos Adecuados</v>
      </c>
      <c r="G60" s="178">
        <v>3</v>
      </c>
      <c r="H60" s="178" t="str">
        <f t="shared" si="11"/>
        <v>DECON</v>
      </c>
      <c r="I60" s="365">
        <f t="shared" si="17"/>
        <v>25</v>
      </c>
      <c r="J60" s="181" t="s">
        <v>384</v>
      </c>
      <c r="K60" s="366" t="s">
        <v>99</v>
      </c>
      <c r="L60" s="380"/>
      <c r="M60" s="388">
        <v>9</v>
      </c>
      <c r="N60" s="369"/>
      <c r="O60" s="371" t="str">
        <f t="shared" si="7"/>
        <v>Óptimo 0 horas
Medio 1 hora</v>
      </c>
      <c r="P60" s="374" t="s">
        <v>80</v>
      </c>
      <c r="Q60" s="374" t="s">
        <v>80</v>
      </c>
      <c r="R60" s="372" t="str">
        <f t="shared" si="3"/>
        <v>*</v>
      </c>
      <c r="S60" s="376" t="str">
        <f t="shared" si="16"/>
        <v>*</v>
      </c>
      <c r="T60" s="377"/>
      <c r="U60" s="377"/>
      <c r="V60" s="132" t="str">
        <f t="shared" si="14"/>
        <v>*</v>
      </c>
    </row>
    <row r="61" spans="1:22" ht="41.25" customHeight="1" x14ac:dyDescent="0.3">
      <c r="A61" s="128" t="str">
        <f t="shared" si="18"/>
        <v>Horas promedio que el aplicativo permanece lento 10</v>
      </c>
      <c r="B61" s="178" t="s">
        <v>465</v>
      </c>
      <c r="C61" s="178" t="s">
        <v>50</v>
      </c>
      <c r="D61" s="178" t="str">
        <f t="shared" si="15"/>
        <v>Recolección</v>
      </c>
      <c r="E61" s="178">
        <v>4</v>
      </c>
      <c r="F61" s="178" t="str">
        <f t="shared" si="13"/>
        <v>Procedimientos Estadísticos Adecuados</v>
      </c>
      <c r="G61" s="178">
        <v>3</v>
      </c>
      <c r="H61" s="178" t="str">
        <f t="shared" si="11"/>
        <v>DECON</v>
      </c>
      <c r="I61" s="365">
        <f t="shared" si="17"/>
        <v>25</v>
      </c>
      <c r="J61" s="181" t="s">
        <v>385</v>
      </c>
      <c r="K61" s="366" t="s">
        <v>99</v>
      </c>
      <c r="L61" s="380"/>
      <c r="M61" s="388">
        <v>10</v>
      </c>
      <c r="N61" s="369"/>
      <c r="O61" s="371" t="str">
        <f t="shared" si="7"/>
        <v>Óptimo 0 horas
Medio 1 hora</v>
      </c>
      <c r="P61" s="374" t="s">
        <v>80</v>
      </c>
      <c r="Q61" s="374" t="s">
        <v>80</v>
      </c>
      <c r="R61" s="372" t="str">
        <f t="shared" si="3"/>
        <v>*</v>
      </c>
      <c r="S61" s="376" t="str">
        <f t="shared" si="16"/>
        <v>*</v>
      </c>
      <c r="T61" s="377"/>
      <c r="U61" s="377"/>
      <c r="V61" s="132" t="str">
        <f t="shared" si="14"/>
        <v>*</v>
      </c>
    </row>
    <row r="62" spans="1:22" ht="41.25" customHeight="1" x14ac:dyDescent="0.3">
      <c r="A62" s="128" t="str">
        <f t="shared" si="18"/>
        <v>Horas promedio que el aplicativo permanece lento 11</v>
      </c>
      <c r="B62" s="178" t="s">
        <v>465</v>
      </c>
      <c r="C62" s="178" t="s">
        <v>50</v>
      </c>
      <c r="D62" s="178" t="str">
        <f t="shared" si="15"/>
        <v>Recolección</v>
      </c>
      <c r="E62" s="178">
        <v>4</v>
      </c>
      <c r="F62" s="178" t="str">
        <f t="shared" si="13"/>
        <v>Procedimientos Estadísticos Adecuados</v>
      </c>
      <c r="G62" s="178">
        <v>3</v>
      </c>
      <c r="H62" s="178" t="str">
        <f t="shared" si="11"/>
        <v>DECON</v>
      </c>
      <c r="I62" s="365">
        <f t="shared" si="17"/>
        <v>25</v>
      </c>
      <c r="J62" s="181" t="s">
        <v>386</v>
      </c>
      <c r="K62" s="366" t="s">
        <v>99</v>
      </c>
      <c r="L62" s="380"/>
      <c r="M62" s="388">
        <v>11</v>
      </c>
      <c r="N62" s="369"/>
      <c r="O62" s="371" t="str">
        <f t="shared" si="7"/>
        <v>Óptimo 0 horas
Medio 1 hora</v>
      </c>
      <c r="P62" s="374" t="s">
        <v>80</v>
      </c>
      <c r="Q62" s="374" t="s">
        <v>80</v>
      </c>
      <c r="R62" s="372" t="str">
        <f t="shared" si="3"/>
        <v>*</v>
      </c>
      <c r="S62" s="376" t="str">
        <f t="shared" si="16"/>
        <v>*</v>
      </c>
      <c r="T62" s="377"/>
      <c r="U62" s="377"/>
      <c r="V62" s="132" t="str">
        <f t="shared" si="14"/>
        <v>*</v>
      </c>
    </row>
    <row r="63" spans="1:22" ht="41.25" customHeight="1" x14ac:dyDescent="0.3">
      <c r="A63" s="128" t="str">
        <f t="shared" si="18"/>
        <v>Horas promedio que el aplicativo permanece lento 12</v>
      </c>
      <c r="B63" s="178" t="s">
        <v>465</v>
      </c>
      <c r="C63" s="178" t="s">
        <v>50</v>
      </c>
      <c r="D63" s="178" t="str">
        <f t="shared" si="15"/>
        <v>Recolección</v>
      </c>
      <c r="E63" s="178">
        <v>4</v>
      </c>
      <c r="F63" s="178" t="str">
        <f t="shared" si="13"/>
        <v>Procedimientos Estadísticos Adecuados</v>
      </c>
      <c r="G63" s="178">
        <v>3</v>
      </c>
      <c r="H63" s="178" t="str">
        <f t="shared" si="11"/>
        <v>DECON</v>
      </c>
      <c r="I63" s="365">
        <f t="shared" si="17"/>
        <v>25</v>
      </c>
      <c r="J63" s="181" t="s">
        <v>387</v>
      </c>
      <c r="K63" s="366" t="s">
        <v>99</v>
      </c>
      <c r="L63" s="380"/>
      <c r="M63" s="388">
        <v>12</v>
      </c>
      <c r="N63" s="369"/>
      <c r="O63" s="371" t="str">
        <f t="shared" si="7"/>
        <v>Óptimo 0 horas
Medio 1 hora</v>
      </c>
      <c r="P63" s="374" t="s">
        <v>80</v>
      </c>
      <c r="Q63" s="374" t="s">
        <v>80</v>
      </c>
      <c r="R63" s="372" t="str">
        <f t="shared" si="3"/>
        <v>*</v>
      </c>
      <c r="S63" s="376" t="str">
        <f t="shared" si="16"/>
        <v>*</v>
      </c>
      <c r="T63" s="377"/>
      <c r="U63" s="377"/>
      <c r="V63" s="132" t="str">
        <f t="shared" si="14"/>
        <v>*</v>
      </c>
    </row>
    <row r="64" spans="1:22" ht="41.25" customHeight="1" x14ac:dyDescent="0.3">
      <c r="A64" s="128" t="str">
        <f t="shared" si="18"/>
        <v>Horas promedio que el aplicativo permanece lento 13</v>
      </c>
      <c r="B64" s="178" t="s">
        <v>465</v>
      </c>
      <c r="C64" s="178" t="s">
        <v>50</v>
      </c>
      <c r="D64" s="178" t="str">
        <f t="shared" si="15"/>
        <v>Recolección</v>
      </c>
      <c r="E64" s="178">
        <v>4</v>
      </c>
      <c r="F64" s="178" t="str">
        <f t="shared" si="13"/>
        <v>Procedimientos Estadísticos Adecuados</v>
      </c>
      <c r="G64" s="178">
        <v>3</v>
      </c>
      <c r="H64" s="178" t="str">
        <f t="shared" si="11"/>
        <v>DECON</v>
      </c>
      <c r="I64" s="365">
        <f t="shared" si="17"/>
        <v>25</v>
      </c>
      <c r="J64" s="181" t="s">
        <v>388</v>
      </c>
      <c r="K64" s="366" t="s">
        <v>99</v>
      </c>
      <c r="L64" s="380"/>
      <c r="M64" s="388">
        <v>13</v>
      </c>
      <c r="N64" s="369"/>
      <c r="O64" s="371" t="str">
        <f t="shared" si="7"/>
        <v>Óptimo 0 horas
Medio 1 hora</v>
      </c>
      <c r="P64" s="374" t="s">
        <v>80</v>
      </c>
      <c r="Q64" s="374" t="s">
        <v>80</v>
      </c>
      <c r="R64" s="372" t="str">
        <f t="shared" si="3"/>
        <v>*</v>
      </c>
      <c r="S64" s="376" t="str">
        <f t="shared" si="16"/>
        <v>*</v>
      </c>
      <c r="T64" s="377"/>
      <c r="U64" s="377"/>
      <c r="V64" s="132" t="str">
        <f t="shared" si="14"/>
        <v>*</v>
      </c>
    </row>
    <row r="65" spans="1:22" ht="41.25" customHeight="1" x14ac:dyDescent="0.3">
      <c r="A65" s="128" t="str">
        <f t="shared" si="18"/>
        <v>Horas promedio que el aplicativo permanece lento 14</v>
      </c>
      <c r="B65" s="178" t="s">
        <v>465</v>
      </c>
      <c r="C65" s="178" t="s">
        <v>50</v>
      </c>
      <c r="D65" s="178" t="str">
        <f t="shared" si="15"/>
        <v>Recolección</v>
      </c>
      <c r="E65" s="178">
        <v>4</v>
      </c>
      <c r="F65" s="178" t="str">
        <f t="shared" si="13"/>
        <v>Procedimientos Estadísticos Adecuados</v>
      </c>
      <c r="G65" s="178">
        <v>3</v>
      </c>
      <c r="H65" s="178" t="str">
        <f t="shared" si="11"/>
        <v>DECON</v>
      </c>
      <c r="I65" s="365">
        <f t="shared" si="17"/>
        <v>25</v>
      </c>
      <c r="J65" s="181" t="s">
        <v>389</v>
      </c>
      <c r="K65" s="366" t="s">
        <v>99</v>
      </c>
      <c r="L65" s="380"/>
      <c r="M65" s="388">
        <v>14</v>
      </c>
      <c r="N65" s="369"/>
      <c r="O65" s="371" t="str">
        <f t="shared" si="7"/>
        <v>Óptimo 0 horas
Medio 1 hora</v>
      </c>
      <c r="P65" s="374" t="s">
        <v>80</v>
      </c>
      <c r="Q65" s="374" t="s">
        <v>80</v>
      </c>
      <c r="R65" s="372" t="str">
        <f t="shared" si="3"/>
        <v>*</v>
      </c>
      <c r="S65" s="376" t="str">
        <f t="shared" si="16"/>
        <v>*</v>
      </c>
      <c r="T65" s="377"/>
      <c r="U65" s="377"/>
      <c r="V65" s="132" t="str">
        <f t="shared" si="14"/>
        <v>*</v>
      </c>
    </row>
    <row r="66" spans="1:22" ht="41.25" customHeight="1" x14ac:dyDescent="0.3">
      <c r="A66" s="128" t="str">
        <f t="shared" si="18"/>
        <v>Horas promedio que el aplicativo permanece lento 15</v>
      </c>
      <c r="B66" s="178" t="s">
        <v>465</v>
      </c>
      <c r="C66" s="178" t="s">
        <v>50</v>
      </c>
      <c r="D66" s="178" t="str">
        <f t="shared" si="15"/>
        <v>Recolección</v>
      </c>
      <c r="E66" s="178">
        <v>4</v>
      </c>
      <c r="F66" s="178" t="str">
        <f>+F65</f>
        <v>Procedimientos Estadísticos Adecuados</v>
      </c>
      <c r="G66" s="178">
        <v>3</v>
      </c>
      <c r="H66" s="178" t="str">
        <f t="shared" si="11"/>
        <v>DECON</v>
      </c>
      <c r="I66" s="365">
        <f>+I65</f>
        <v>25</v>
      </c>
      <c r="J66" s="181" t="s">
        <v>390</v>
      </c>
      <c r="K66" s="366" t="s">
        <v>99</v>
      </c>
      <c r="L66" s="380"/>
      <c r="M66" s="388">
        <v>15</v>
      </c>
      <c r="N66" s="470"/>
      <c r="O66" s="371" t="str">
        <f>+O65</f>
        <v>Óptimo 0 horas
Medio 1 hora</v>
      </c>
      <c r="P66" s="374" t="s">
        <v>80</v>
      </c>
      <c r="Q66" s="374" t="s">
        <v>80</v>
      </c>
      <c r="R66" s="372" t="str">
        <f t="shared" si="3"/>
        <v>*</v>
      </c>
      <c r="S66" s="376" t="str">
        <f t="shared" si="16"/>
        <v>*</v>
      </c>
      <c r="T66" s="377"/>
      <c r="U66" s="377"/>
      <c r="V66" s="132" t="str">
        <f t="shared" si="14"/>
        <v>*</v>
      </c>
    </row>
    <row r="67" spans="1:22" ht="41.25" customHeight="1" x14ac:dyDescent="0.3">
      <c r="A67" s="128" t="str">
        <f t="shared" si="18"/>
        <v>Horas promedio que el aplicativo permanece lento 16</v>
      </c>
      <c r="B67" s="178" t="s">
        <v>465</v>
      </c>
      <c r="C67" s="178" t="s">
        <v>50</v>
      </c>
      <c r="D67" s="178" t="str">
        <f t="shared" si="15"/>
        <v>Recolección</v>
      </c>
      <c r="E67" s="178">
        <v>4</v>
      </c>
      <c r="F67" s="178" t="str">
        <f t="shared" si="13"/>
        <v>Procedimientos Estadísticos Adecuados</v>
      </c>
      <c r="G67" s="178">
        <v>3</v>
      </c>
      <c r="H67" s="178" t="str">
        <f t="shared" si="11"/>
        <v>DECON</v>
      </c>
      <c r="I67" s="365">
        <f>+I66</f>
        <v>25</v>
      </c>
      <c r="J67" s="181" t="s">
        <v>391</v>
      </c>
      <c r="K67" s="366" t="s">
        <v>99</v>
      </c>
      <c r="L67" s="380"/>
      <c r="M67" s="388">
        <v>16</v>
      </c>
      <c r="N67" s="470"/>
      <c r="O67" s="371" t="str">
        <f>+O66</f>
        <v>Óptimo 0 horas
Medio 1 hora</v>
      </c>
      <c r="P67" s="374" t="s">
        <v>80</v>
      </c>
      <c r="Q67" s="374" t="s">
        <v>80</v>
      </c>
      <c r="R67" s="372" t="str">
        <f t="shared" si="3"/>
        <v>*</v>
      </c>
      <c r="S67" s="376" t="str">
        <f>+R67</f>
        <v>*</v>
      </c>
      <c r="T67" s="377"/>
      <c r="U67" s="377"/>
      <c r="V67" s="132" t="str">
        <f t="shared" si="14"/>
        <v>*</v>
      </c>
    </row>
    <row r="68" spans="1:22" ht="41.25" customHeight="1" x14ac:dyDescent="0.3">
      <c r="A68" s="128" t="str">
        <f t="shared" si="18"/>
        <v>Horas promedio que el aplicativo permanece lento 17</v>
      </c>
      <c r="B68" s="178" t="s">
        <v>465</v>
      </c>
      <c r="C68" s="178" t="s">
        <v>50</v>
      </c>
      <c r="D68" s="178" t="str">
        <f>+D77</f>
        <v>Recolección</v>
      </c>
      <c r="E68" s="178">
        <v>4</v>
      </c>
      <c r="F68" s="178" t="str">
        <f>+F69</f>
        <v>Procedimientos Estadísticos Adecuados</v>
      </c>
      <c r="G68" s="178">
        <v>3</v>
      </c>
      <c r="H68" s="178" t="str">
        <f t="shared" si="11"/>
        <v>DECON</v>
      </c>
      <c r="I68" s="365">
        <f>+I67</f>
        <v>25</v>
      </c>
      <c r="J68" s="181" t="s">
        <v>511</v>
      </c>
      <c r="K68" s="366" t="s">
        <v>99</v>
      </c>
      <c r="L68" s="380"/>
      <c r="M68" s="388">
        <v>17</v>
      </c>
      <c r="N68" s="470"/>
      <c r="O68" s="371" t="str">
        <f>+O67</f>
        <v>Óptimo 0 horas
Medio 1 hora</v>
      </c>
      <c r="P68" s="374" t="s">
        <v>80</v>
      </c>
      <c r="Q68" s="374" t="s">
        <v>80</v>
      </c>
      <c r="R68" s="372" t="str">
        <f t="shared" si="3"/>
        <v>*</v>
      </c>
      <c r="S68" s="376" t="str">
        <f>+R68</f>
        <v>*</v>
      </c>
      <c r="T68" s="377"/>
      <c r="U68" s="377"/>
      <c r="V68" s="132" t="str">
        <f t="shared" si="14"/>
        <v>*</v>
      </c>
    </row>
    <row r="69" spans="1:22" ht="41.25" customHeight="1" x14ac:dyDescent="0.3">
      <c r="A69" s="128" t="str">
        <f t="shared" si="18"/>
        <v>Horas promedio que el aplicativo permanece lento 18</v>
      </c>
      <c r="B69" s="178" t="s">
        <v>465</v>
      </c>
      <c r="C69" s="178" t="s">
        <v>50</v>
      </c>
      <c r="D69" s="178" t="str">
        <f>+D84</f>
        <v>Recolección</v>
      </c>
      <c r="E69" s="178">
        <v>4</v>
      </c>
      <c r="F69" s="178" t="str">
        <f>+F84</f>
        <v>Procedimientos Estadísticos Adecuados</v>
      </c>
      <c r="G69" s="178">
        <v>3</v>
      </c>
      <c r="H69" s="178" t="str">
        <f t="shared" si="11"/>
        <v>DECON</v>
      </c>
      <c r="I69" s="365">
        <f>+I68</f>
        <v>25</v>
      </c>
      <c r="J69" s="181" t="s">
        <v>512</v>
      </c>
      <c r="K69" s="366" t="s">
        <v>99</v>
      </c>
      <c r="L69" s="380"/>
      <c r="M69" s="388">
        <v>18</v>
      </c>
      <c r="N69" s="470"/>
      <c r="O69" s="371" t="str">
        <f>+O68</f>
        <v>Óptimo 0 horas
Medio 1 hora</v>
      </c>
      <c r="P69" s="374" t="s">
        <v>80</v>
      </c>
      <c r="Q69" s="374" t="s">
        <v>80</v>
      </c>
      <c r="R69" s="372" t="str">
        <f t="shared" si="3"/>
        <v>*</v>
      </c>
      <c r="S69" s="376" t="str">
        <f>+R69</f>
        <v>*</v>
      </c>
      <c r="T69" s="377"/>
      <c r="U69" s="377"/>
      <c r="V69" s="132" t="str">
        <f t="shared" si="14"/>
        <v>*</v>
      </c>
    </row>
    <row r="70" spans="1:22" ht="41.25" customHeight="1" x14ac:dyDescent="0.3">
      <c r="A70" s="128" t="str">
        <f t="shared" si="18"/>
        <v>Horas promedio que el aplicativo permanece lento 19</v>
      </c>
      <c r="B70" s="178" t="s">
        <v>465</v>
      </c>
      <c r="C70" s="178" t="s">
        <v>50</v>
      </c>
      <c r="D70" s="178" t="str">
        <f>+D85</f>
        <v>Recolección</v>
      </c>
      <c r="E70" s="178">
        <v>4</v>
      </c>
      <c r="F70" s="178" t="str">
        <f>+F85</f>
        <v>Procedimientos Estadísticos Adecuados</v>
      </c>
      <c r="G70" s="178">
        <v>3</v>
      </c>
      <c r="H70" s="178" t="str">
        <f t="shared" si="11"/>
        <v>DECON</v>
      </c>
      <c r="I70" s="365">
        <f>+I69</f>
        <v>25</v>
      </c>
      <c r="J70" s="181" t="s">
        <v>513</v>
      </c>
      <c r="K70" s="366" t="s">
        <v>99</v>
      </c>
      <c r="L70" s="380"/>
      <c r="M70" s="388">
        <v>19</v>
      </c>
      <c r="N70" s="470"/>
      <c r="O70" s="371" t="str">
        <f>+O69</f>
        <v>Óptimo 0 horas
Medio 1 hora</v>
      </c>
      <c r="P70" s="374" t="s">
        <v>80</v>
      </c>
      <c r="Q70" s="374" t="s">
        <v>80</v>
      </c>
      <c r="R70" s="372" t="str">
        <f t="shared" si="3"/>
        <v>*</v>
      </c>
      <c r="S70" s="376" t="str">
        <f>+R70</f>
        <v>*</v>
      </c>
      <c r="T70" s="377"/>
      <c r="U70" s="377"/>
      <c r="V70" s="132" t="str">
        <f t="shared" si="14"/>
        <v>*</v>
      </c>
    </row>
    <row r="71" spans="1:22" ht="41.25" customHeight="1" x14ac:dyDescent="0.3">
      <c r="A71" s="128" t="str">
        <f t="shared" si="18"/>
        <v>Horas promedio que el aplicativo permanece lento 20</v>
      </c>
      <c r="B71" s="178" t="s">
        <v>465</v>
      </c>
      <c r="C71" s="178" t="s">
        <v>50</v>
      </c>
      <c r="D71" s="178" t="str">
        <f t="shared" ref="D71:D76" si="19">+D70</f>
        <v>Recolección</v>
      </c>
      <c r="E71" s="178">
        <v>4</v>
      </c>
      <c r="F71" s="178" t="str">
        <f t="shared" ref="F71:F76" si="20">+F69</f>
        <v>Procedimientos Estadísticos Adecuados</v>
      </c>
      <c r="G71" s="178">
        <v>3</v>
      </c>
      <c r="H71" s="178" t="str">
        <f t="shared" si="11"/>
        <v>DECON</v>
      </c>
      <c r="I71" s="365">
        <f t="shared" ref="I71:I76" si="21">+I66</f>
        <v>25</v>
      </c>
      <c r="J71" s="181" t="s">
        <v>514</v>
      </c>
      <c r="K71" s="366" t="s">
        <v>99</v>
      </c>
      <c r="L71" s="380"/>
      <c r="M71" s="388">
        <v>20</v>
      </c>
      <c r="N71" s="470"/>
      <c r="O71" s="371" t="str">
        <f t="shared" ref="O71:O76" si="22">+O66</f>
        <v>Óptimo 0 horas
Medio 1 hora</v>
      </c>
      <c r="P71" s="374" t="s">
        <v>80</v>
      </c>
      <c r="Q71" s="374" t="s">
        <v>80</v>
      </c>
      <c r="R71" s="372" t="str">
        <f t="shared" si="3"/>
        <v>*</v>
      </c>
      <c r="S71" s="376" t="str">
        <f t="shared" si="16"/>
        <v>*</v>
      </c>
      <c r="T71" s="377"/>
      <c r="U71" s="377"/>
      <c r="V71" s="132" t="str">
        <f t="shared" si="14"/>
        <v>*</v>
      </c>
    </row>
    <row r="72" spans="1:22" ht="41.25" customHeight="1" x14ac:dyDescent="0.3">
      <c r="A72" s="128"/>
      <c r="B72" s="178" t="s">
        <v>465</v>
      </c>
      <c r="C72" s="178" t="s">
        <v>50</v>
      </c>
      <c r="D72" s="178" t="str">
        <f t="shared" si="19"/>
        <v>Recolección</v>
      </c>
      <c r="E72" s="178">
        <v>4</v>
      </c>
      <c r="F72" s="178" t="str">
        <f t="shared" si="20"/>
        <v>Procedimientos Estadísticos Adecuados</v>
      </c>
      <c r="G72" s="178">
        <v>3</v>
      </c>
      <c r="H72" s="178" t="str">
        <f t="shared" si="11"/>
        <v>DECON</v>
      </c>
      <c r="I72" s="365">
        <f t="shared" si="21"/>
        <v>25</v>
      </c>
      <c r="J72" s="181" t="s">
        <v>592</v>
      </c>
      <c r="K72" s="366" t="s">
        <v>99</v>
      </c>
      <c r="L72" s="380"/>
      <c r="M72" s="388">
        <v>21</v>
      </c>
      <c r="N72" s="470"/>
      <c r="O72" s="371" t="str">
        <f t="shared" si="22"/>
        <v>Óptimo 0 horas
Medio 1 hora</v>
      </c>
      <c r="P72" s="374" t="s">
        <v>80</v>
      </c>
      <c r="Q72" s="374" t="s">
        <v>80</v>
      </c>
      <c r="R72" s="372" t="str">
        <f t="shared" si="3"/>
        <v>*</v>
      </c>
      <c r="S72" s="376" t="str">
        <f t="shared" si="16"/>
        <v>*</v>
      </c>
      <c r="T72" s="377"/>
      <c r="U72" s="377"/>
      <c r="V72" s="132" t="str">
        <f t="shared" si="14"/>
        <v>*</v>
      </c>
    </row>
    <row r="73" spans="1:22" ht="41.25" customHeight="1" x14ac:dyDescent="0.3">
      <c r="A73" s="128"/>
      <c r="B73" s="178" t="s">
        <v>465</v>
      </c>
      <c r="C73" s="178" t="s">
        <v>50</v>
      </c>
      <c r="D73" s="178" t="str">
        <f t="shared" si="19"/>
        <v>Recolección</v>
      </c>
      <c r="E73" s="178">
        <v>4</v>
      </c>
      <c r="F73" s="178" t="str">
        <f t="shared" si="20"/>
        <v>Procedimientos Estadísticos Adecuados</v>
      </c>
      <c r="G73" s="178">
        <v>3</v>
      </c>
      <c r="H73" s="178" t="str">
        <f t="shared" si="11"/>
        <v>DECON</v>
      </c>
      <c r="I73" s="365">
        <f t="shared" si="21"/>
        <v>25</v>
      </c>
      <c r="J73" s="181" t="s">
        <v>593</v>
      </c>
      <c r="K73" s="366" t="s">
        <v>99</v>
      </c>
      <c r="L73" s="380"/>
      <c r="M73" s="388">
        <v>22</v>
      </c>
      <c r="N73" s="470"/>
      <c r="O73" s="371" t="str">
        <f t="shared" si="22"/>
        <v>Óptimo 0 horas
Medio 1 hora</v>
      </c>
      <c r="P73" s="374" t="s">
        <v>80</v>
      </c>
      <c r="Q73" s="374" t="s">
        <v>80</v>
      </c>
      <c r="R73" s="372" t="str">
        <f t="shared" si="3"/>
        <v>*</v>
      </c>
      <c r="S73" s="376" t="str">
        <f t="shared" si="16"/>
        <v>*</v>
      </c>
      <c r="T73" s="377"/>
      <c r="U73" s="377"/>
      <c r="V73" s="132" t="str">
        <f t="shared" si="14"/>
        <v>*</v>
      </c>
    </row>
    <row r="74" spans="1:22" ht="41.25" customHeight="1" x14ac:dyDescent="0.3">
      <c r="A74" s="128"/>
      <c r="B74" s="178" t="s">
        <v>465</v>
      </c>
      <c r="C74" s="178" t="s">
        <v>50</v>
      </c>
      <c r="D74" s="178" t="str">
        <f t="shared" si="19"/>
        <v>Recolección</v>
      </c>
      <c r="E74" s="178">
        <v>4</v>
      </c>
      <c r="F74" s="178" t="str">
        <f t="shared" si="20"/>
        <v>Procedimientos Estadísticos Adecuados</v>
      </c>
      <c r="G74" s="178">
        <v>3</v>
      </c>
      <c r="H74" s="178" t="str">
        <f t="shared" si="11"/>
        <v>DECON</v>
      </c>
      <c r="I74" s="365">
        <f t="shared" si="21"/>
        <v>25</v>
      </c>
      <c r="J74" s="181" t="s">
        <v>594</v>
      </c>
      <c r="K74" s="366" t="s">
        <v>99</v>
      </c>
      <c r="L74" s="380"/>
      <c r="M74" s="388">
        <v>23</v>
      </c>
      <c r="N74" s="470"/>
      <c r="O74" s="371" t="str">
        <f t="shared" si="22"/>
        <v>Óptimo 0 horas
Medio 1 hora</v>
      </c>
      <c r="P74" s="374" t="s">
        <v>80</v>
      </c>
      <c r="Q74" s="374" t="s">
        <v>80</v>
      </c>
      <c r="R74" s="372" t="str">
        <f t="shared" si="3"/>
        <v>*</v>
      </c>
      <c r="S74" s="376" t="str">
        <f t="shared" si="16"/>
        <v>*</v>
      </c>
      <c r="T74" s="377"/>
      <c r="U74" s="377"/>
      <c r="V74" s="132" t="str">
        <f t="shared" si="14"/>
        <v>*</v>
      </c>
    </row>
    <row r="75" spans="1:22" ht="41.25" customHeight="1" x14ac:dyDescent="0.3">
      <c r="A75" s="128"/>
      <c r="B75" s="178" t="s">
        <v>465</v>
      </c>
      <c r="C75" s="178" t="s">
        <v>50</v>
      </c>
      <c r="D75" s="178" t="str">
        <f t="shared" si="19"/>
        <v>Recolección</v>
      </c>
      <c r="E75" s="178">
        <v>4</v>
      </c>
      <c r="F75" s="178" t="str">
        <f t="shared" si="20"/>
        <v>Procedimientos Estadísticos Adecuados</v>
      </c>
      <c r="G75" s="178">
        <v>3</v>
      </c>
      <c r="H75" s="178" t="str">
        <f t="shared" si="11"/>
        <v>DECON</v>
      </c>
      <c r="I75" s="365">
        <f t="shared" si="21"/>
        <v>25</v>
      </c>
      <c r="J75" s="181" t="s">
        <v>595</v>
      </c>
      <c r="K75" s="366" t="s">
        <v>99</v>
      </c>
      <c r="L75" s="380"/>
      <c r="M75" s="388">
        <v>24</v>
      </c>
      <c r="N75" s="470"/>
      <c r="O75" s="371" t="str">
        <f t="shared" si="22"/>
        <v>Óptimo 0 horas
Medio 1 hora</v>
      </c>
      <c r="P75" s="374" t="s">
        <v>80</v>
      </c>
      <c r="Q75" s="374" t="s">
        <v>80</v>
      </c>
      <c r="R75" s="372" t="str">
        <f t="shared" si="3"/>
        <v>*</v>
      </c>
      <c r="S75" s="376" t="str">
        <f t="shared" si="16"/>
        <v>*</v>
      </c>
      <c r="T75" s="377"/>
      <c r="U75" s="377"/>
      <c r="V75" s="132" t="str">
        <f t="shared" si="14"/>
        <v>*</v>
      </c>
    </row>
    <row r="76" spans="1:22" ht="41.25" customHeight="1" x14ac:dyDescent="0.3">
      <c r="A76" s="128"/>
      <c r="B76" s="178" t="s">
        <v>465</v>
      </c>
      <c r="C76" s="178" t="s">
        <v>50</v>
      </c>
      <c r="D76" s="178" t="str">
        <f t="shared" si="19"/>
        <v>Recolección</v>
      </c>
      <c r="E76" s="178">
        <v>4</v>
      </c>
      <c r="F76" s="178" t="str">
        <f t="shared" si="20"/>
        <v>Procedimientos Estadísticos Adecuados</v>
      </c>
      <c r="G76" s="178">
        <v>3</v>
      </c>
      <c r="H76" s="178" t="str">
        <f t="shared" si="11"/>
        <v>DECON</v>
      </c>
      <c r="I76" s="365">
        <f t="shared" si="21"/>
        <v>25</v>
      </c>
      <c r="J76" s="181" t="s">
        <v>596</v>
      </c>
      <c r="K76" s="366" t="s">
        <v>99</v>
      </c>
      <c r="L76" s="380"/>
      <c r="M76" s="388">
        <v>25</v>
      </c>
      <c r="N76" s="470"/>
      <c r="O76" s="371" t="str">
        <f t="shared" si="22"/>
        <v>Óptimo 0 horas
Medio 1 hora</v>
      </c>
      <c r="P76" s="374" t="s">
        <v>80</v>
      </c>
      <c r="Q76" s="374" t="s">
        <v>80</v>
      </c>
      <c r="R76" s="372" t="str">
        <f t="shared" si="3"/>
        <v>*</v>
      </c>
      <c r="S76" s="376" t="str">
        <f t="shared" si="16"/>
        <v>*</v>
      </c>
      <c r="T76" s="377"/>
      <c r="U76" s="377"/>
      <c r="V76" s="132" t="str">
        <f t="shared" si="14"/>
        <v>*</v>
      </c>
    </row>
    <row r="77" spans="1:22" ht="41.25" hidden="1" customHeight="1" x14ac:dyDescent="0.3">
      <c r="A77" s="128" t="str">
        <f t="shared" si="18"/>
        <v>Horas promedio que el aplicativo permanece lento</v>
      </c>
      <c r="B77" s="178" t="s">
        <v>465</v>
      </c>
      <c r="C77" s="178" t="s">
        <v>50</v>
      </c>
      <c r="D77" s="360" t="str">
        <f>+VLOOKUP(J77,'Indicadores Generales'!A$6:K$60,2,FALSE)</f>
        <v>Recolección</v>
      </c>
      <c r="E77" s="360">
        <v>4</v>
      </c>
      <c r="F77" s="436" t="str">
        <f>+VLOOKUP($J77,'Indicadores Generales'!A$6:K$60,3,FALSE)</f>
        <v>Procedimientos Estadísticos Adecuados</v>
      </c>
      <c r="G77" s="436">
        <v>3</v>
      </c>
      <c r="H77" s="360" t="str">
        <f>+VLOOKUP(J77,'Indicadores Generales'!A$6:K$60,4,FALSE)</f>
        <v>DECON</v>
      </c>
      <c r="I77" s="361">
        <f>+VLOOKUP($J77,'Indicadores Generales'!$A$6:$K$60,5,FALSE)</f>
        <v>25</v>
      </c>
      <c r="J77" s="405" t="s">
        <v>98</v>
      </c>
      <c r="K77" s="406" t="s">
        <v>99</v>
      </c>
      <c r="L77" s="407"/>
      <c r="M77" s="362" t="s">
        <v>335</v>
      </c>
      <c r="N77" s="355"/>
      <c r="O77" s="371" t="str">
        <f>+VLOOKUP($J77,'Indicadores Generales'!$A$6:$K$60,11,FALSE)</f>
        <v>Óptimo 0 horas
Medio 1 hora</v>
      </c>
      <c r="P77" s="374" t="s">
        <v>80</v>
      </c>
      <c r="Q77" s="374" t="s">
        <v>80</v>
      </c>
      <c r="R77" s="372" t="str">
        <f t="shared" si="3"/>
        <v>*</v>
      </c>
      <c r="S77" s="358" t="str">
        <f t="shared" si="16"/>
        <v>*</v>
      </c>
      <c r="T77" s="354"/>
      <c r="U77" s="354"/>
      <c r="V77" s="132" t="str">
        <f>+IF(S77="*","*",IF(R77=0,1,IF(R77&lt;=1,0.5,0)))</f>
        <v>*</v>
      </c>
    </row>
    <row r="78" spans="1:22" ht="41.25" customHeight="1" x14ac:dyDescent="0.3">
      <c r="A78" s="128"/>
      <c r="B78" s="178" t="s">
        <v>465</v>
      </c>
      <c r="C78" s="178" t="s">
        <v>50</v>
      </c>
      <c r="D78" s="178" t="str">
        <f t="shared" ref="D78:D83" si="23">+D$84</f>
        <v>Recolección</v>
      </c>
      <c r="E78" s="178">
        <v>4</v>
      </c>
      <c r="F78" s="178" t="str">
        <f t="shared" ref="F78:F83" si="24">+F$84</f>
        <v>Procedimientos Estadísticos Adecuados</v>
      </c>
      <c r="G78" s="178">
        <v>3</v>
      </c>
      <c r="H78" s="178" t="str">
        <f t="shared" ref="H78:I83" si="25">+H$84</f>
        <v>DECON</v>
      </c>
      <c r="I78" s="178">
        <f t="shared" si="25"/>
        <v>26</v>
      </c>
      <c r="J78" s="178" t="s">
        <v>651</v>
      </c>
      <c r="K78" s="181" t="str">
        <f t="shared" ref="K78:K83" si="26">+K$84</f>
        <v>Número de errores en la programación para el aplicativo desde el desarrollo</v>
      </c>
      <c r="L78" s="407"/>
      <c r="M78" s="388">
        <v>1</v>
      </c>
      <c r="N78" s="522" t="s">
        <v>645</v>
      </c>
      <c r="O78" s="178" t="str">
        <f t="shared" ref="O78:O83" si="27">+O$84</f>
        <v>Óptimo 5
Medio 15</v>
      </c>
      <c r="P78" s="374" t="s">
        <v>80</v>
      </c>
      <c r="Q78" s="374" t="s">
        <v>80</v>
      </c>
      <c r="R78" s="372" t="str">
        <f t="shared" si="3"/>
        <v>*</v>
      </c>
      <c r="S78" s="358"/>
      <c r="T78" s="354"/>
      <c r="U78" s="354"/>
      <c r="V78" s="132">
        <f t="shared" ref="V78:V83" si="28">+IF(S78="*","*",IF(R78&lt;5,1,IF(R78&lt;=15,0.5,0)))</f>
        <v>0</v>
      </c>
    </row>
    <row r="79" spans="1:22" ht="41.25" customHeight="1" x14ac:dyDescent="0.3">
      <c r="A79" s="128"/>
      <c r="B79" s="178" t="s">
        <v>465</v>
      </c>
      <c r="C79" s="178" t="s">
        <v>50</v>
      </c>
      <c r="D79" s="178" t="str">
        <f t="shared" si="23"/>
        <v>Recolección</v>
      </c>
      <c r="E79" s="178">
        <v>4</v>
      </c>
      <c r="F79" s="178" t="str">
        <f t="shared" si="24"/>
        <v>Procedimientos Estadísticos Adecuados</v>
      </c>
      <c r="G79" s="178">
        <v>3</v>
      </c>
      <c r="H79" s="178" t="str">
        <f t="shared" si="25"/>
        <v>DECON</v>
      </c>
      <c r="I79" s="178">
        <f t="shared" si="25"/>
        <v>26</v>
      </c>
      <c r="J79" s="178" t="s">
        <v>652</v>
      </c>
      <c r="K79" s="181" t="str">
        <f t="shared" si="26"/>
        <v>Número de errores en la programación para el aplicativo desde el desarrollo</v>
      </c>
      <c r="L79" s="407"/>
      <c r="M79" s="388">
        <v>2</v>
      </c>
      <c r="N79" s="522" t="s">
        <v>650</v>
      </c>
      <c r="O79" s="178" t="str">
        <f t="shared" si="27"/>
        <v>Óptimo 5
Medio 15</v>
      </c>
      <c r="P79" s="374" t="s">
        <v>80</v>
      </c>
      <c r="Q79" s="374" t="s">
        <v>80</v>
      </c>
      <c r="R79" s="372" t="str">
        <f t="shared" si="3"/>
        <v>*</v>
      </c>
      <c r="S79" s="358"/>
      <c r="T79" s="354"/>
      <c r="U79" s="354"/>
      <c r="V79" s="132">
        <f t="shared" si="28"/>
        <v>0</v>
      </c>
    </row>
    <row r="80" spans="1:22" ht="41.25" customHeight="1" x14ac:dyDescent="0.3">
      <c r="A80" s="128"/>
      <c r="B80" s="178" t="s">
        <v>465</v>
      </c>
      <c r="C80" s="178" t="s">
        <v>50</v>
      </c>
      <c r="D80" s="178" t="str">
        <f t="shared" si="23"/>
        <v>Recolección</v>
      </c>
      <c r="E80" s="178">
        <v>4</v>
      </c>
      <c r="F80" s="178" t="str">
        <f t="shared" si="24"/>
        <v>Procedimientos Estadísticos Adecuados</v>
      </c>
      <c r="G80" s="178">
        <v>3</v>
      </c>
      <c r="H80" s="178" t="str">
        <f t="shared" si="25"/>
        <v>DECON</v>
      </c>
      <c r="I80" s="178">
        <f t="shared" si="25"/>
        <v>26</v>
      </c>
      <c r="J80" s="178" t="s">
        <v>653</v>
      </c>
      <c r="K80" s="181" t="str">
        <f t="shared" si="26"/>
        <v>Número de errores en la programación para el aplicativo desde el desarrollo</v>
      </c>
      <c r="L80" s="407"/>
      <c r="M80" s="388">
        <v>3</v>
      </c>
      <c r="N80" s="522" t="s">
        <v>646</v>
      </c>
      <c r="O80" s="178" t="str">
        <f t="shared" si="27"/>
        <v>Óptimo 5
Medio 15</v>
      </c>
      <c r="P80" s="374" t="s">
        <v>80</v>
      </c>
      <c r="Q80" s="374" t="s">
        <v>80</v>
      </c>
      <c r="R80" s="372" t="str">
        <f t="shared" si="3"/>
        <v>*</v>
      </c>
      <c r="S80" s="358"/>
      <c r="T80" s="354"/>
      <c r="U80" s="354"/>
      <c r="V80" s="132">
        <f t="shared" si="28"/>
        <v>0</v>
      </c>
    </row>
    <row r="81" spans="1:16384" ht="41.25" customHeight="1" x14ac:dyDescent="0.3">
      <c r="A81" s="128"/>
      <c r="B81" s="178" t="s">
        <v>465</v>
      </c>
      <c r="C81" s="178" t="s">
        <v>50</v>
      </c>
      <c r="D81" s="178" t="str">
        <f t="shared" si="23"/>
        <v>Recolección</v>
      </c>
      <c r="E81" s="178">
        <v>4</v>
      </c>
      <c r="F81" s="178" t="str">
        <f t="shared" si="24"/>
        <v>Procedimientos Estadísticos Adecuados</v>
      </c>
      <c r="G81" s="178">
        <v>3</v>
      </c>
      <c r="H81" s="178" t="str">
        <f t="shared" si="25"/>
        <v>DECON</v>
      </c>
      <c r="I81" s="178">
        <f t="shared" si="25"/>
        <v>26</v>
      </c>
      <c r="J81" s="178" t="s">
        <v>654</v>
      </c>
      <c r="K81" s="181" t="str">
        <f t="shared" si="26"/>
        <v>Número de errores en la programación para el aplicativo desde el desarrollo</v>
      </c>
      <c r="L81" s="407"/>
      <c r="M81" s="388">
        <v>4</v>
      </c>
      <c r="N81" s="522" t="s">
        <v>647</v>
      </c>
      <c r="O81" s="178" t="str">
        <f t="shared" si="27"/>
        <v>Óptimo 5
Medio 15</v>
      </c>
      <c r="P81" s="374" t="s">
        <v>80</v>
      </c>
      <c r="Q81" s="374" t="s">
        <v>80</v>
      </c>
      <c r="R81" s="372" t="str">
        <f t="shared" si="3"/>
        <v>*</v>
      </c>
      <c r="S81" s="358"/>
      <c r="T81" s="354"/>
      <c r="U81" s="354"/>
      <c r="V81" s="132">
        <f t="shared" si="28"/>
        <v>0</v>
      </c>
    </row>
    <row r="82" spans="1:16384" ht="41.25" customHeight="1" x14ac:dyDescent="0.3">
      <c r="A82" s="128"/>
      <c r="B82" s="178" t="s">
        <v>465</v>
      </c>
      <c r="C82" s="178" t="s">
        <v>50</v>
      </c>
      <c r="D82" s="178" t="str">
        <f t="shared" si="23"/>
        <v>Recolección</v>
      </c>
      <c r="E82" s="178">
        <v>4</v>
      </c>
      <c r="F82" s="178" t="str">
        <f t="shared" si="24"/>
        <v>Procedimientos Estadísticos Adecuados</v>
      </c>
      <c r="G82" s="178">
        <v>3</v>
      </c>
      <c r="H82" s="178" t="str">
        <f t="shared" si="25"/>
        <v>DECON</v>
      </c>
      <c r="I82" s="178">
        <f t="shared" si="25"/>
        <v>26</v>
      </c>
      <c r="J82" s="178" t="s">
        <v>655</v>
      </c>
      <c r="K82" s="181" t="str">
        <f t="shared" si="26"/>
        <v>Número de errores en la programación para el aplicativo desde el desarrollo</v>
      </c>
      <c r="L82" s="407"/>
      <c r="M82" s="388">
        <v>5</v>
      </c>
      <c r="N82" s="522" t="s">
        <v>648</v>
      </c>
      <c r="O82" s="178" t="str">
        <f t="shared" si="27"/>
        <v>Óptimo 5
Medio 15</v>
      </c>
      <c r="P82" s="374" t="s">
        <v>80</v>
      </c>
      <c r="Q82" s="374" t="s">
        <v>80</v>
      </c>
      <c r="R82" s="372" t="str">
        <f t="shared" si="3"/>
        <v>*</v>
      </c>
      <c r="S82" s="358"/>
      <c r="T82" s="354"/>
      <c r="U82" s="354"/>
      <c r="V82" s="132">
        <f t="shared" si="28"/>
        <v>0</v>
      </c>
    </row>
    <row r="83" spans="1:16384" ht="41.25" customHeight="1" x14ac:dyDescent="0.3">
      <c r="A83" s="128"/>
      <c r="B83" s="178" t="s">
        <v>465</v>
      </c>
      <c r="C83" s="178" t="s">
        <v>50</v>
      </c>
      <c r="D83" s="178" t="str">
        <f t="shared" si="23"/>
        <v>Recolección</v>
      </c>
      <c r="E83" s="178">
        <v>4</v>
      </c>
      <c r="F83" s="178" t="str">
        <f t="shared" si="24"/>
        <v>Procedimientos Estadísticos Adecuados</v>
      </c>
      <c r="G83" s="178">
        <v>3</v>
      </c>
      <c r="H83" s="178" t="str">
        <f t="shared" si="25"/>
        <v>DECON</v>
      </c>
      <c r="I83" s="178">
        <f t="shared" si="25"/>
        <v>26</v>
      </c>
      <c r="J83" s="178" t="s">
        <v>656</v>
      </c>
      <c r="K83" s="181" t="str">
        <f t="shared" si="26"/>
        <v>Número de errores en la programación para el aplicativo desde el desarrollo</v>
      </c>
      <c r="L83" s="407"/>
      <c r="M83" s="388">
        <v>6</v>
      </c>
      <c r="N83" s="522" t="s">
        <v>649</v>
      </c>
      <c r="O83" s="178" t="str">
        <f t="shared" si="27"/>
        <v>Óptimo 5
Medio 15</v>
      </c>
      <c r="P83" s="374" t="s">
        <v>80</v>
      </c>
      <c r="Q83" s="374" t="s">
        <v>80</v>
      </c>
      <c r="R83" s="372" t="str">
        <f t="shared" si="3"/>
        <v>*</v>
      </c>
      <c r="S83" s="358"/>
      <c r="T83" s="354"/>
      <c r="U83" s="354"/>
      <c r="V83" s="132">
        <f t="shared" si="28"/>
        <v>0</v>
      </c>
    </row>
    <row r="84" spans="1:16384" ht="41.25" customHeight="1" x14ac:dyDescent="0.3">
      <c r="A84" s="128" t="str">
        <f t="shared" si="18"/>
        <v>Número de errores presentados en el aplicativo</v>
      </c>
      <c r="B84" s="178" t="s">
        <v>465</v>
      </c>
      <c r="C84" s="178" t="s">
        <v>50</v>
      </c>
      <c r="D84" s="360" t="str">
        <f>+VLOOKUP(J84,'Indicadores Generales'!A$6:K$60,2,FALSE)</f>
        <v>Recolección</v>
      </c>
      <c r="E84" s="360">
        <v>4</v>
      </c>
      <c r="F84" s="436" t="str">
        <f>+VLOOKUP($J84,'Indicadores Generales'!A$6:K$60,3,FALSE)</f>
        <v>Procedimientos Estadísticos Adecuados</v>
      </c>
      <c r="G84" s="436">
        <v>3</v>
      </c>
      <c r="H84" s="360" t="str">
        <f>+VLOOKUP(J84,'Indicadores Generales'!A$6:K$60,4,FALSE)</f>
        <v>DECON</v>
      </c>
      <c r="I84" s="361">
        <f>+VLOOKUP($J84,'Indicadores Generales'!$A$6:$K$60,5,FALSE)</f>
        <v>26</v>
      </c>
      <c r="J84" s="405" t="s">
        <v>33</v>
      </c>
      <c r="K84" s="406" t="s">
        <v>352</v>
      </c>
      <c r="L84" s="407"/>
      <c r="M84" s="362">
        <v>0</v>
      </c>
      <c r="N84" s="355"/>
      <c r="O84" s="371" t="str">
        <f>+VLOOKUP($J84,'Indicadores Generales'!$A$6:$K$60,11,FALSE)</f>
        <v>Óptimo 5
Medio 15</v>
      </c>
      <c r="P84" s="408" t="str">
        <f>+IF(SUM(P78:P83)&gt;0,MAX(P78:P83),"*")</f>
        <v>*</v>
      </c>
      <c r="Q84" s="408" t="str">
        <f>+IF(SUM(Q78:Q83)&gt;0,MAX(Q78:Q83),"*")</f>
        <v>*</v>
      </c>
      <c r="R84" s="359" t="str">
        <f>+P84</f>
        <v>*</v>
      </c>
      <c r="S84" s="358" t="str">
        <f t="shared" ref="S84:S147" si="29">+R84</f>
        <v>*</v>
      </c>
      <c r="T84" s="354"/>
      <c r="U84" s="354"/>
      <c r="V84" s="132" t="str">
        <f>+IF(S84="*","*",IF(R84&lt;5,1,IF(R84&lt;=15,0.5,0)))</f>
        <v>*</v>
      </c>
    </row>
    <row r="85" spans="1:16384" ht="44.45" customHeight="1" x14ac:dyDescent="0.3">
      <c r="A85" s="493" t="str">
        <f t="shared" si="18"/>
        <v>Porcentaje de formularios de papel empleados en la encuesta</v>
      </c>
      <c r="B85" s="178" t="s">
        <v>465</v>
      </c>
      <c r="C85" s="178" t="s">
        <v>50</v>
      </c>
      <c r="D85" s="178" t="str">
        <f>+VLOOKUP(J85,'Indicadores Generales'!A$6:K$60,2,FALSE)</f>
        <v>Recolección</v>
      </c>
      <c r="E85" s="365">
        <v>4</v>
      </c>
      <c r="F85" s="181" t="str">
        <f>+VLOOKUP($J85,'Indicadores Generales'!A$6:K$60,3,FALSE)</f>
        <v>Procedimientos Estadísticos Adecuados</v>
      </c>
      <c r="G85" s="178">
        <v>3</v>
      </c>
      <c r="H85" s="178" t="str">
        <f>+VLOOKUP(J85,'Indicadores Generales'!A$6:K$60,4,FALSE)</f>
        <v>ZONALES</v>
      </c>
      <c r="I85" s="365">
        <f>+VLOOKUP($J85,'Indicadores Generales'!$A$6:$K$60,5,FALSE)</f>
        <v>27</v>
      </c>
      <c r="J85" s="520" t="s">
        <v>32</v>
      </c>
      <c r="K85" s="521" t="s">
        <v>220</v>
      </c>
      <c r="L85" s="374"/>
      <c r="M85" s="368">
        <v>0</v>
      </c>
      <c r="N85" s="385"/>
      <c r="O85" s="386" t="str">
        <f>+VLOOKUP($J85,'Indicadores Generales'!$A$6:$K$60,11,FALSE)</f>
        <v>Óptimo &lt;=4%
Medio 6%</v>
      </c>
      <c r="P85" s="374" t="s">
        <v>80</v>
      </c>
      <c r="Q85" s="374" t="s">
        <v>80</v>
      </c>
      <c r="R85" s="372" t="e">
        <f t="shared" ref="R85:R92" si="30">+P85/Q85*100</f>
        <v>#VALUE!</v>
      </c>
      <c r="S85" s="376" t="e">
        <f t="shared" si="29"/>
        <v>#VALUE!</v>
      </c>
      <c r="T85" s="377"/>
      <c r="U85" s="377"/>
      <c r="V85" s="132" t="e">
        <f>+IF(S85&lt;=4,1,IF(S85&lt;=6,0.5,0))</f>
        <v>#VALUE!</v>
      </c>
      <c r="W85" s="495"/>
      <c r="X85" s="495"/>
      <c r="Y85" s="495"/>
      <c r="Z85" s="495"/>
      <c r="AA85" s="495"/>
      <c r="AB85" s="495"/>
      <c r="AC85" s="495"/>
      <c r="AD85" s="495"/>
      <c r="AE85" s="495"/>
      <c r="AF85" s="495"/>
      <c r="AG85" s="495"/>
      <c r="AH85" s="495"/>
      <c r="AI85" s="495"/>
      <c r="AJ85" s="495"/>
      <c r="AK85" s="495"/>
      <c r="AL85" s="495"/>
      <c r="AM85" s="495"/>
      <c r="AN85" s="495"/>
      <c r="AO85" s="495"/>
      <c r="AP85" s="495"/>
      <c r="AQ85" s="495"/>
      <c r="AR85" s="495"/>
      <c r="AS85" s="495"/>
      <c r="AT85" s="495"/>
      <c r="AU85" s="495"/>
      <c r="AV85" s="495"/>
      <c r="AW85" s="495"/>
      <c r="AX85" s="495"/>
      <c r="AY85" s="495"/>
      <c r="AZ85" s="495"/>
      <c r="BA85" s="495"/>
      <c r="BB85" s="495"/>
      <c r="BC85" s="495"/>
      <c r="BD85" s="495"/>
      <c r="BE85" s="495"/>
      <c r="BF85" s="495"/>
      <c r="BG85" s="495"/>
      <c r="BH85" s="495"/>
      <c r="BI85" s="495"/>
      <c r="BJ85" s="495"/>
      <c r="BK85" s="495"/>
      <c r="BL85" s="495"/>
      <c r="BM85" s="495"/>
      <c r="BN85" s="495"/>
      <c r="BO85" s="495"/>
      <c r="BP85" s="495"/>
      <c r="BQ85" s="495"/>
      <c r="BR85" s="495"/>
      <c r="BS85" s="495"/>
      <c r="BT85" s="495"/>
      <c r="BU85" s="495"/>
      <c r="BV85" s="495"/>
      <c r="BW85" s="495"/>
      <c r="BX85" s="495"/>
      <c r="BY85" s="495"/>
      <c r="BZ85" s="495"/>
      <c r="CA85" s="495"/>
      <c r="CB85" s="495"/>
      <c r="CC85" s="495"/>
      <c r="CD85" s="495"/>
      <c r="CE85" s="495"/>
      <c r="CF85" s="495"/>
      <c r="CG85" s="495"/>
      <c r="CH85" s="495"/>
      <c r="CI85" s="495"/>
      <c r="CJ85" s="495"/>
      <c r="CK85" s="495"/>
      <c r="CL85" s="495"/>
      <c r="CM85" s="495"/>
      <c r="CN85" s="495"/>
      <c r="CO85" s="495"/>
      <c r="CP85" s="495"/>
      <c r="CQ85" s="495"/>
      <c r="CR85" s="495"/>
      <c r="CS85" s="495"/>
      <c r="CT85" s="495"/>
      <c r="CU85" s="495"/>
      <c r="CV85" s="495"/>
      <c r="CW85" s="495"/>
      <c r="CX85" s="495"/>
      <c r="CY85" s="495"/>
      <c r="CZ85" s="495"/>
      <c r="DA85" s="495"/>
      <c r="DB85" s="495"/>
      <c r="DC85" s="495"/>
      <c r="DD85" s="495"/>
      <c r="DE85" s="495"/>
      <c r="DF85" s="495"/>
      <c r="DG85" s="495"/>
      <c r="DH85" s="495"/>
      <c r="DI85" s="495"/>
      <c r="DJ85" s="495"/>
      <c r="DK85" s="495"/>
      <c r="DL85" s="495"/>
      <c r="DM85" s="495"/>
      <c r="DN85" s="495"/>
      <c r="DO85" s="495"/>
      <c r="DP85" s="495"/>
      <c r="DQ85" s="495"/>
      <c r="DR85" s="495"/>
      <c r="DS85" s="495"/>
      <c r="DT85" s="495"/>
      <c r="DU85" s="495"/>
      <c r="DV85" s="495"/>
      <c r="DW85" s="495"/>
      <c r="DX85" s="495"/>
      <c r="DY85" s="495"/>
      <c r="DZ85" s="495"/>
      <c r="EA85" s="495"/>
      <c r="EB85" s="495"/>
      <c r="EC85" s="495"/>
      <c r="ED85" s="495"/>
      <c r="EE85" s="495"/>
      <c r="EF85" s="495"/>
      <c r="EG85" s="495"/>
      <c r="EH85" s="495"/>
      <c r="EI85" s="495"/>
      <c r="EJ85" s="495"/>
      <c r="EK85" s="495"/>
      <c r="EL85" s="495"/>
      <c r="EM85" s="495"/>
      <c r="EN85" s="495"/>
      <c r="EO85" s="495"/>
      <c r="EP85" s="495"/>
      <c r="EQ85" s="495"/>
      <c r="ER85" s="495"/>
      <c r="ES85" s="495"/>
      <c r="ET85" s="495"/>
      <c r="EU85" s="495"/>
      <c r="EV85" s="495"/>
      <c r="EW85" s="495"/>
      <c r="EX85" s="495"/>
      <c r="EY85" s="495"/>
      <c r="EZ85" s="495"/>
      <c r="FA85" s="495"/>
      <c r="FB85" s="495"/>
      <c r="FC85" s="495"/>
      <c r="FD85" s="495"/>
      <c r="FE85" s="495"/>
      <c r="FF85" s="495"/>
      <c r="FG85" s="495"/>
      <c r="FH85" s="495"/>
      <c r="FI85" s="495"/>
      <c r="FJ85" s="495"/>
      <c r="FK85" s="495"/>
      <c r="FL85" s="495"/>
      <c r="FM85" s="495"/>
      <c r="FN85" s="495"/>
      <c r="FO85" s="495"/>
      <c r="FP85" s="495"/>
      <c r="FQ85" s="495"/>
      <c r="FR85" s="495"/>
      <c r="FS85" s="495"/>
      <c r="FT85" s="495"/>
      <c r="FU85" s="495"/>
      <c r="FV85" s="495"/>
      <c r="FW85" s="495"/>
      <c r="FX85" s="495"/>
      <c r="FY85" s="495"/>
      <c r="FZ85" s="495"/>
      <c r="GA85" s="495"/>
      <c r="GB85" s="495"/>
      <c r="GC85" s="495"/>
      <c r="GD85" s="495"/>
      <c r="GE85" s="495"/>
      <c r="GF85" s="495"/>
      <c r="GG85" s="495"/>
      <c r="GH85" s="495"/>
      <c r="GI85" s="495"/>
      <c r="GJ85" s="495"/>
      <c r="GK85" s="495"/>
      <c r="GL85" s="495"/>
      <c r="GM85" s="495"/>
      <c r="GN85" s="495"/>
      <c r="GO85" s="495"/>
      <c r="GP85" s="495"/>
      <c r="GQ85" s="495"/>
      <c r="GR85" s="495"/>
      <c r="GS85" s="495"/>
      <c r="GT85" s="495"/>
      <c r="GU85" s="495"/>
      <c r="GV85" s="495"/>
      <c r="GW85" s="495"/>
      <c r="GX85" s="495"/>
      <c r="GY85" s="495"/>
      <c r="GZ85" s="495"/>
      <c r="HA85" s="495"/>
      <c r="HB85" s="495"/>
      <c r="HC85" s="495"/>
      <c r="HD85" s="495"/>
      <c r="HE85" s="495"/>
      <c r="HF85" s="495"/>
      <c r="HG85" s="495"/>
      <c r="HH85" s="495"/>
      <c r="HI85" s="495"/>
      <c r="HJ85" s="495"/>
      <c r="HK85" s="495"/>
      <c r="HL85" s="495"/>
      <c r="HM85" s="495"/>
      <c r="HN85" s="495"/>
      <c r="HO85" s="495"/>
      <c r="HP85" s="495"/>
      <c r="HQ85" s="495"/>
      <c r="HR85" s="495"/>
      <c r="HS85" s="495"/>
      <c r="HT85" s="495"/>
      <c r="HU85" s="495"/>
      <c r="HV85" s="495"/>
      <c r="HW85" s="495"/>
      <c r="HX85" s="495"/>
      <c r="HY85" s="495"/>
      <c r="HZ85" s="495"/>
      <c r="IA85" s="495"/>
      <c r="IB85" s="495"/>
      <c r="IC85" s="495"/>
      <c r="ID85" s="495"/>
      <c r="IE85" s="495"/>
      <c r="IF85" s="495"/>
      <c r="IG85" s="495"/>
      <c r="IH85" s="495"/>
      <c r="II85" s="495"/>
      <c r="IJ85" s="495"/>
      <c r="IK85" s="495"/>
      <c r="IL85" s="495"/>
      <c r="IM85" s="495"/>
      <c r="IN85" s="495"/>
      <c r="IO85" s="495"/>
      <c r="IP85" s="495"/>
      <c r="IQ85" s="495"/>
      <c r="IR85" s="495"/>
      <c r="IS85" s="495"/>
      <c r="IT85" s="495"/>
      <c r="IU85" s="495"/>
      <c r="IV85" s="495"/>
      <c r="IW85" s="495"/>
      <c r="IX85" s="495"/>
      <c r="IY85" s="495"/>
      <c r="IZ85" s="495"/>
      <c r="JA85" s="495"/>
      <c r="JB85" s="495"/>
      <c r="JC85" s="495"/>
      <c r="JD85" s="495"/>
      <c r="JE85" s="495"/>
      <c r="JF85" s="495"/>
      <c r="JG85" s="495"/>
      <c r="JH85" s="495"/>
      <c r="JI85" s="495"/>
      <c r="JJ85" s="495"/>
      <c r="JK85" s="495"/>
      <c r="JL85" s="495"/>
      <c r="JM85" s="495"/>
      <c r="JN85" s="495"/>
      <c r="JO85" s="495"/>
      <c r="JP85" s="495"/>
      <c r="JQ85" s="495"/>
      <c r="JR85" s="495"/>
      <c r="JS85" s="495"/>
      <c r="JT85" s="495"/>
      <c r="JU85" s="495"/>
      <c r="JV85" s="495"/>
      <c r="JW85" s="495"/>
      <c r="JX85" s="495"/>
      <c r="JY85" s="495"/>
      <c r="JZ85" s="495"/>
      <c r="KA85" s="495"/>
      <c r="KB85" s="495"/>
      <c r="KC85" s="495"/>
      <c r="KD85" s="495"/>
      <c r="KE85" s="495"/>
      <c r="KF85" s="495"/>
      <c r="KG85" s="495"/>
      <c r="KH85" s="495"/>
      <c r="KI85" s="495"/>
      <c r="KJ85" s="495"/>
      <c r="KK85" s="495"/>
      <c r="KL85" s="495"/>
      <c r="KM85" s="495"/>
      <c r="KN85" s="495"/>
      <c r="KO85" s="495"/>
      <c r="KP85" s="495"/>
      <c r="KQ85" s="495"/>
      <c r="KR85" s="495"/>
      <c r="KS85" s="495"/>
      <c r="KT85" s="495"/>
      <c r="KU85" s="495"/>
      <c r="KV85" s="495"/>
      <c r="KW85" s="495"/>
      <c r="KX85" s="495"/>
      <c r="KY85" s="495"/>
      <c r="KZ85" s="495"/>
      <c r="LA85" s="495"/>
      <c r="LB85" s="495"/>
      <c r="LC85" s="495"/>
      <c r="LD85" s="495"/>
      <c r="LE85" s="495"/>
      <c r="LF85" s="495"/>
      <c r="LG85" s="495"/>
      <c r="LH85" s="495"/>
      <c r="LI85" s="495"/>
      <c r="LJ85" s="495"/>
      <c r="LK85" s="495"/>
      <c r="LL85" s="495"/>
      <c r="LM85" s="495"/>
      <c r="LN85" s="495"/>
      <c r="LO85" s="495"/>
      <c r="LP85" s="495"/>
      <c r="LQ85" s="495"/>
      <c r="LR85" s="495"/>
      <c r="LS85" s="495"/>
      <c r="LT85" s="495"/>
      <c r="LU85" s="495"/>
      <c r="LV85" s="495"/>
      <c r="LW85" s="495"/>
      <c r="LX85" s="495"/>
      <c r="LY85" s="495"/>
      <c r="LZ85" s="495"/>
      <c r="MA85" s="495"/>
      <c r="MB85" s="495"/>
      <c r="MC85" s="495"/>
      <c r="MD85" s="495"/>
      <c r="ME85" s="495"/>
      <c r="MF85" s="495"/>
      <c r="MG85" s="495"/>
      <c r="MH85" s="495"/>
      <c r="MI85" s="495"/>
      <c r="MJ85" s="495"/>
      <c r="MK85" s="495"/>
      <c r="ML85" s="495"/>
      <c r="MM85" s="495"/>
      <c r="MN85" s="495"/>
      <c r="MO85" s="495"/>
      <c r="MP85" s="495"/>
      <c r="MQ85" s="495"/>
      <c r="MR85" s="495"/>
      <c r="MS85" s="495"/>
      <c r="MT85" s="495"/>
      <c r="MU85" s="495"/>
      <c r="MV85" s="495"/>
      <c r="MW85" s="495"/>
      <c r="MX85" s="495"/>
      <c r="MY85" s="495"/>
      <c r="MZ85" s="495"/>
      <c r="NA85" s="495"/>
      <c r="NB85" s="495"/>
      <c r="NC85" s="495"/>
      <c r="ND85" s="495"/>
      <c r="NE85" s="495"/>
      <c r="NF85" s="495"/>
      <c r="NG85" s="495"/>
      <c r="NH85" s="495"/>
      <c r="NI85" s="495"/>
      <c r="NJ85" s="495"/>
      <c r="NK85" s="495"/>
      <c r="NL85" s="495"/>
      <c r="NM85" s="495"/>
      <c r="NN85" s="495"/>
      <c r="NO85" s="495"/>
      <c r="NP85" s="495"/>
      <c r="NQ85" s="495"/>
      <c r="NR85" s="495"/>
      <c r="NS85" s="495"/>
      <c r="NT85" s="495"/>
      <c r="NU85" s="495"/>
      <c r="NV85" s="495"/>
      <c r="NW85" s="495"/>
      <c r="NX85" s="495"/>
      <c r="NY85" s="495"/>
      <c r="NZ85" s="495"/>
      <c r="OA85" s="495"/>
      <c r="OB85" s="495"/>
      <c r="OC85" s="495"/>
      <c r="OD85" s="495"/>
      <c r="OE85" s="495"/>
      <c r="OF85" s="495"/>
      <c r="OG85" s="495"/>
      <c r="OH85" s="495"/>
      <c r="OI85" s="495"/>
      <c r="OJ85" s="495"/>
      <c r="OK85" s="495"/>
      <c r="OL85" s="495"/>
      <c r="OM85" s="495"/>
      <c r="ON85" s="495"/>
      <c r="OO85" s="495"/>
      <c r="OP85" s="495"/>
      <c r="OQ85" s="495"/>
      <c r="OR85" s="495"/>
      <c r="OS85" s="495"/>
      <c r="OT85" s="495"/>
      <c r="OU85" s="495"/>
      <c r="OV85" s="495"/>
      <c r="OW85" s="495"/>
      <c r="OX85" s="495"/>
      <c r="OY85" s="495"/>
      <c r="OZ85" s="495"/>
      <c r="PA85" s="495"/>
      <c r="PB85" s="495"/>
      <c r="PC85" s="495"/>
      <c r="PD85" s="495"/>
      <c r="PE85" s="495"/>
      <c r="PF85" s="495"/>
      <c r="PG85" s="495"/>
      <c r="PH85" s="495"/>
      <c r="PI85" s="495"/>
      <c r="PJ85" s="495"/>
      <c r="PK85" s="495"/>
      <c r="PL85" s="495"/>
      <c r="PM85" s="495"/>
      <c r="PN85" s="495"/>
      <c r="PO85" s="495"/>
      <c r="PP85" s="495"/>
      <c r="PQ85" s="495"/>
      <c r="PR85" s="495"/>
      <c r="PS85" s="495"/>
      <c r="PT85" s="495"/>
      <c r="PU85" s="495"/>
      <c r="PV85" s="495"/>
      <c r="PW85" s="495"/>
      <c r="PX85" s="495"/>
      <c r="PY85" s="495"/>
      <c r="PZ85" s="495"/>
      <c r="QA85" s="495"/>
      <c r="QB85" s="495"/>
      <c r="QC85" s="495"/>
      <c r="QD85" s="495"/>
      <c r="QE85" s="495"/>
      <c r="QF85" s="495"/>
      <c r="QG85" s="495"/>
      <c r="QH85" s="495"/>
      <c r="QI85" s="495"/>
      <c r="QJ85" s="495"/>
      <c r="QK85" s="495"/>
      <c r="QL85" s="495"/>
      <c r="QM85" s="495"/>
      <c r="QN85" s="495"/>
      <c r="QO85" s="495"/>
      <c r="QP85" s="495"/>
      <c r="QQ85" s="495"/>
      <c r="QR85" s="495"/>
      <c r="QS85" s="495"/>
      <c r="QT85" s="495"/>
      <c r="QU85" s="495"/>
      <c r="QV85" s="495"/>
      <c r="QW85" s="495"/>
      <c r="QX85" s="495"/>
      <c r="QY85" s="495"/>
      <c r="QZ85" s="495"/>
      <c r="RA85" s="495"/>
      <c r="RB85" s="495"/>
      <c r="RC85" s="495"/>
      <c r="RD85" s="495"/>
      <c r="RE85" s="495"/>
      <c r="RF85" s="495"/>
      <c r="RG85" s="495"/>
      <c r="RH85" s="495"/>
      <c r="RI85" s="495"/>
      <c r="RJ85" s="495"/>
      <c r="RK85" s="495"/>
      <c r="RL85" s="495"/>
      <c r="RM85" s="495"/>
      <c r="RN85" s="495"/>
      <c r="RO85" s="495"/>
      <c r="RP85" s="495"/>
      <c r="RQ85" s="495"/>
      <c r="RR85" s="495"/>
      <c r="RS85" s="495"/>
      <c r="RT85" s="495"/>
      <c r="RU85" s="495"/>
      <c r="RV85" s="495"/>
      <c r="RW85" s="495"/>
      <c r="RX85" s="495"/>
      <c r="RY85" s="495"/>
      <c r="RZ85" s="495"/>
      <c r="SA85" s="495"/>
      <c r="SB85" s="495"/>
      <c r="SC85" s="495"/>
      <c r="SD85" s="495"/>
      <c r="SE85" s="495"/>
      <c r="SF85" s="495"/>
      <c r="SG85" s="495"/>
      <c r="SH85" s="495"/>
      <c r="SI85" s="495"/>
      <c r="SJ85" s="495"/>
      <c r="SK85" s="495"/>
      <c r="SL85" s="495"/>
      <c r="SM85" s="495"/>
      <c r="SN85" s="495"/>
      <c r="SO85" s="495"/>
      <c r="SP85" s="495"/>
      <c r="SQ85" s="495"/>
      <c r="SR85" s="495"/>
      <c r="SS85" s="495"/>
      <c r="ST85" s="495"/>
      <c r="SU85" s="495"/>
      <c r="SV85" s="495"/>
      <c r="SW85" s="495"/>
      <c r="SX85" s="495"/>
      <c r="SY85" s="495"/>
      <c r="SZ85" s="495"/>
      <c r="TA85" s="495"/>
      <c r="TB85" s="495"/>
      <c r="TC85" s="495"/>
      <c r="TD85" s="495"/>
      <c r="TE85" s="495"/>
      <c r="TF85" s="495"/>
      <c r="TG85" s="495"/>
      <c r="TH85" s="495"/>
      <c r="TI85" s="495"/>
      <c r="TJ85" s="495"/>
      <c r="TK85" s="495"/>
      <c r="TL85" s="495"/>
      <c r="TM85" s="495"/>
      <c r="TN85" s="495"/>
      <c r="TO85" s="495"/>
      <c r="TP85" s="495"/>
      <c r="TQ85" s="495"/>
      <c r="TR85" s="495"/>
      <c r="TS85" s="495"/>
      <c r="TT85" s="495"/>
      <c r="TU85" s="495"/>
      <c r="TV85" s="495"/>
      <c r="TW85" s="495"/>
      <c r="TX85" s="495"/>
      <c r="TY85" s="495"/>
      <c r="TZ85" s="495"/>
      <c r="UA85" s="495"/>
      <c r="UB85" s="495"/>
      <c r="UC85" s="495"/>
      <c r="UD85" s="495"/>
      <c r="UE85" s="495"/>
      <c r="UF85" s="495"/>
      <c r="UG85" s="495"/>
      <c r="UH85" s="495"/>
      <c r="UI85" s="495"/>
      <c r="UJ85" s="495"/>
      <c r="UK85" s="495"/>
      <c r="UL85" s="495"/>
      <c r="UM85" s="495"/>
      <c r="UN85" s="495"/>
      <c r="UO85" s="495"/>
      <c r="UP85" s="495"/>
      <c r="UQ85" s="495"/>
      <c r="UR85" s="495"/>
      <c r="US85" s="495"/>
      <c r="UT85" s="495"/>
      <c r="UU85" s="495"/>
      <c r="UV85" s="495"/>
      <c r="UW85" s="495"/>
      <c r="UX85" s="495"/>
      <c r="UY85" s="495"/>
      <c r="UZ85" s="495"/>
      <c r="VA85" s="495"/>
      <c r="VB85" s="495"/>
      <c r="VC85" s="495"/>
      <c r="VD85" s="495"/>
      <c r="VE85" s="495"/>
      <c r="VF85" s="495"/>
      <c r="VG85" s="495"/>
      <c r="VH85" s="495"/>
      <c r="VI85" s="495"/>
      <c r="VJ85" s="495"/>
      <c r="VK85" s="495"/>
      <c r="VL85" s="495"/>
      <c r="VM85" s="495"/>
      <c r="VN85" s="495"/>
      <c r="VO85" s="495"/>
      <c r="VP85" s="495"/>
      <c r="VQ85" s="495"/>
      <c r="VR85" s="495"/>
      <c r="VS85" s="495"/>
      <c r="VT85" s="495"/>
      <c r="VU85" s="495"/>
      <c r="VV85" s="495"/>
      <c r="VW85" s="495"/>
      <c r="VX85" s="495"/>
      <c r="VY85" s="495"/>
      <c r="VZ85" s="495"/>
      <c r="WA85" s="495"/>
      <c r="WB85" s="495"/>
      <c r="WC85" s="495"/>
      <c r="WD85" s="495"/>
      <c r="WE85" s="495"/>
      <c r="WF85" s="495"/>
      <c r="WG85" s="495"/>
      <c r="WH85" s="495"/>
      <c r="WI85" s="495"/>
      <c r="WJ85" s="495"/>
      <c r="WK85" s="495"/>
      <c r="WL85" s="495"/>
      <c r="WM85" s="495"/>
      <c r="WN85" s="495"/>
      <c r="WO85" s="495"/>
      <c r="WP85" s="495"/>
      <c r="WQ85" s="495"/>
      <c r="WR85" s="495"/>
      <c r="WS85" s="495"/>
      <c r="WT85" s="495"/>
      <c r="WU85" s="495"/>
      <c r="WV85" s="495"/>
      <c r="WW85" s="495"/>
      <c r="WX85" s="495"/>
      <c r="WY85" s="495"/>
      <c r="WZ85" s="495"/>
      <c r="XA85" s="495"/>
      <c r="XB85" s="495"/>
      <c r="XC85" s="495"/>
      <c r="XD85" s="495"/>
      <c r="XE85" s="495"/>
      <c r="XF85" s="495"/>
      <c r="XG85" s="495"/>
      <c r="XH85" s="495"/>
      <c r="XI85" s="495"/>
      <c r="XJ85" s="495"/>
      <c r="XK85" s="495"/>
      <c r="XL85" s="495"/>
      <c r="XM85" s="495"/>
      <c r="XN85" s="495"/>
      <c r="XO85" s="495"/>
      <c r="XP85" s="495"/>
      <c r="XQ85" s="495"/>
      <c r="XR85" s="495"/>
      <c r="XS85" s="495"/>
      <c r="XT85" s="495"/>
      <c r="XU85" s="495"/>
      <c r="XV85" s="495"/>
      <c r="XW85" s="495"/>
      <c r="XX85" s="495"/>
      <c r="XY85" s="495"/>
      <c r="XZ85" s="495"/>
      <c r="YA85" s="495"/>
      <c r="YB85" s="495"/>
      <c r="YC85" s="495"/>
      <c r="YD85" s="495"/>
      <c r="YE85" s="495"/>
      <c r="YF85" s="495"/>
      <c r="YG85" s="495"/>
      <c r="YH85" s="495"/>
      <c r="YI85" s="495"/>
      <c r="YJ85" s="495"/>
      <c r="YK85" s="495"/>
      <c r="YL85" s="495"/>
      <c r="YM85" s="495"/>
      <c r="YN85" s="495"/>
      <c r="YO85" s="495"/>
      <c r="YP85" s="495"/>
      <c r="YQ85" s="495"/>
      <c r="YR85" s="495"/>
      <c r="YS85" s="495"/>
      <c r="YT85" s="495"/>
      <c r="YU85" s="495"/>
      <c r="YV85" s="495"/>
      <c r="YW85" s="495"/>
      <c r="YX85" s="495"/>
      <c r="YY85" s="495"/>
      <c r="YZ85" s="495"/>
      <c r="ZA85" s="495"/>
      <c r="ZB85" s="495"/>
      <c r="ZC85" s="495"/>
      <c r="ZD85" s="495"/>
      <c r="ZE85" s="495"/>
      <c r="ZF85" s="495"/>
      <c r="ZG85" s="495"/>
      <c r="ZH85" s="495"/>
      <c r="ZI85" s="495"/>
      <c r="ZJ85" s="495"/>
      <c r="ZK85" s="495"/>
      <c r="ZL85" s="495"/>
      <c r="ZM85" s="495"/>
      <c r="ZN85" s="495"/>
      <c r="ZO85" s="495"/>
      <c r="ZP85" s="495"/>
      <c r="ZQ85" s="495"/>
      <c r="ZR85" s="495"/>
      <c r="ZS85" s="495"/>
      <c r="ZT85" s="495"/>
      <c r="ZU85" s="495"/>
      <c r="ZV85" s="495"/>
      <c r="ZW85" s="495"/>
      <c r="ZX85" s="495"/>
      <c r="ZY85" s="495"/>
      <c r="ZZ85" s="495"/>
      <c r="AAA85" s="495"/>
      <c r="AAB85" s="495"/>
      <c r="AAC85" s="495"/>
      <c r="AAD85" s="495"/>
      <c r="AAE85" s="495"/>
      <c r="AAF85" s="495"/>
      <c r="AAG85" s="495"/>
      <c r="AAH85" s="495"/>
      <c r="AAI85" s="495"/>
      <c r="AAJ85" s="495"/>
      <c r="AAK85" s="495"/>
      <c r="AAL85" s="495"/>
      <c r="AAM85" s="495"/>
      <c r="AAN85" s="495"/>
      <c r="AAO85" s="495"/>
      <c r="AAP85" s="495"/>
      <c r="AAQ85" s="495"/>
      <c r="AAR85" s="495"/>
      <c r="AAS85" s="495"/>
      <c r="AAT85" s="495"/>
      <c r="AAU85" s="495"/>
      <c r="AAV85" s="495"/>
      <c r="AAW85" s="495"/>
      <c r="AAX85" s="495"/>
      <c r="AAY85" s="495"/>
      <c r="AAZ85" s="495"/>
      <c r="ABA85" s="495"/>
      <c r="ABB85" s="495"/>
      <c r="ABC85" s="495"/>
      <c r="ABD85" s="495"/>
      <c r="ABE85" s="495"/>
      <c r="ABF85" s="495"/>
      <c r="ABG85" s="495"/>
      <c r="ABH85" s="495"/>
      <c r="ABI85" s="495"/>
      <c r="ABJ85" s="495"/>
      <c r="ABK85" s="495"/>
      <c r="ABL85" s="495"/>
      <c r="ABM85" s="495"/>
      <c r="ABN85" s="495"/>
      <c r="ABO85" s="495"/>
      <c r="ABP85" s="495"/>
      <c r="ABQ85" s="495"/>
      <c r="ABR85" s="495"/>
      <c r="ABS85" s="495"/>
      <c r="ABT85" s="495"/>
      <c r="ABU85" s="495"/>
      <c r="ABV85" s="495"/>
      <c r="ABW85" s="495"/>
      <c r="ABX85" s="495"/>
      <c r="ABY85" s="495"/>
      <c r="ABZ85" s="495"/>
      <c r="ACA85" s="495"/>
      <c r="ACB85" s="495"/>
      <c r="ACC85" s="495"/>
      <c r="ACD85" s="495"/>
      <c r="ACE85" s="495"/>
      <c r="ACF85" s="495"/>
      <c r="ACG85" s="495"/>
      <c r="ACH85" s="495"/>
      <c r="ACI85" s="495"/>
      <c r="ACJ85" s="495"/>
      <c r="ACK85" s="495"/>
      <c r="ACL85" s="495"/>
      <c r="ACM85" s="495"/>
      <c r="ACN85" s="495"/>
      <c r="ACO85" s="495"/>
      <c r="ACP85" s="495"/>
      <c r="ACQ85" s="495"/>
      <c r="ACR85" s="495"/>
      <c r="ACS85" s="495"/>
      <c r="ACT85" s="495"/>
      <c r="ACU85" s="495"/>
      <c r="ACV85" s="495"/>
      <c r="ACW85" s="495"/>
      <c r="ACX85" s="495"/>
      <c r="ACY85" s="495"/>
      <c r="ACZ85" s="495"/>
      <c r="ADA85" s="495"/>
      <c r="ADB85" s="495"/>
      <c r="ADC85" s="495"/>
      <c r="ADD85" s="495"/>
      <c r="ADE85" s="495"/>
      <c r="ADF85" s="495"/>
      <c r="ADG85" s="495"/>
      <c r="ADH85" s="495"/>
      <c r="ADI85" s="495"/>
      <c r="ADJ85" s="495"/>
      <c r="ADK85" s="495"/>
      <c r="ADL85" s="495"/>
      <c r="ADM85" s="495"/>
      <c r="ADN85" s="495"/>
      <c r="ADO85" s="495"/>
      <c r="ADP85" s="495"/>
      <c r="ADQ85" s="495"/>
      <c r="ADR85" s="495"/>
      <c r="ADS85" s="495"/>
      <c r="ADT85" s="495"/>
      <c r="ADU85" s="495"/>
      <c r="ADV85" s="495"/>
      <c r="ADW85" s="495"/>
      <c r="ADX85" s="495"/>
      <c r="ADY85" s="495"/>
      <c r="ADZ85" s="495"/>
      <c r="AEA85" s="495"/>
      <c r="AEB85" s="495"/>
      <c r="AEC85" s="495"/>
      <c r="AED85" s="495"/>
      <c r="AEE85" s="495"/>
      <c r="AEF85" s="495"/>
      <c r="AEG85" s="495"/>
      <c r="AEH85" s="495"/>
      <c r="AEI85" s="495"/>
      <c r="AEJ85" s="495"/>
      <c r="AEK85" s="495"/>
      <c r="AEL85" s="495"/>
      <c r="AEM85" s="495"/>
      <c r="AEN85" s="495"/>
      <c r="AEO85" s="495"/>
      <c r="AEP85" s="495"/>
      <c r="AEQ85" s="495"/>
      <c r="AER85" s="495"/>
      <c r="AES85" s="495"/>
      <c r="AET85" s="495"/>
      <c r="AEU85" s="495"/>
      <c r="AEV85" s="495"/>
      <c r="AEW85" s="495"/>
      <c r="AEX85" s="495"/>
      <c r="AEY85" s="495"/>
      <c r="AEZ85" s="495"/>
      <c r="AFA85" s="495"/>
      <c r="AFB85" s="495"/>
      <c r="AFC85" s="495"/>
      <c r="AFD85" s="495"/>
      <c r="AFE85" s="495"/>
      <c r="AFF85" s="495"/>
      <c r="AFG85" s="495"/>
      <c r="AFH85" s="495"/>
      <c r="AFI85" s="495"/>
      <c r="AFJ85" s="495"/>
      <c r="AFK85" s="495"/>
      <c r="AFL85" s="495"/>
      <c r="AFM85" s="495"/>
      <c r="AFN85" s="495"/>
      <c r="AFO85" s="495"/>
      <c r="AFP85" s="495"/>
      <c r="AFQ85" s="495"/>
      <c r="AFR85" s="495"/>
      <c r="AFS85" s="495"/>
      <c r="AFT85" s="495"/>
      <c r="AFU85" s="495"/>
      <c r="AFV85" s="495"/>
      <c r="AFW85" s="495"/>
      <c r="AFX85" s="495"/>
      <c r="AFY85" s="495"/>
      <c r="AFZ85" s="495"/>
      <c r="AGA85" s="495"/>
      <c r="AGB85" s="495"/>
      <c r="AGC85" s="495"/>
      <c r="AGD85" s="495"/>
      <c r="AGE85" s="495"/>
      <c r="AGF85" s="495"/>
      <c r="AGG85" s="495"/>
      <c r="AGH85" s="495"/>
      <c r="AGI85" s="495"/>
      <c r="AGJ85" s="495"/>
      <c r="AGK85" s="495"/>
      <c r="AGL85" s="495"/>
      <c r="AGM85" s="495"/>
      <c r="AGN85" s="495"/>
      <c r="AGO85" s="495"/>
      <c r="AGP85" s="495"/>
      <c r="AGQ85" s="495"/>
      <c r="AGR85" s="495"/>
      <c r="AGS85" s="495"/>
      <c r="AGT85" s="495"/>
      <c r="AGU85" s="495"/>
      <c r="AGV85" s="495"/>
      <c r="AGW85" s="495"/>
      <c r="AGX85" s="495"/>
      <c r="AGY85" s="495"/>
      <c r="AGZ85" s="495"/>
      <c r="AHA85" s="495"/>
      <c r="AHB85" s="495"/>
      <c r="AHC85" s="495"/>
      <c r="AHD85" s="495"/>
      <c r="AHE85" s="495"/>
      <c r="AHF85" s="495"/>
      <c r="AHG85" s="495"/>
      <c r="AHH85" s="495"/>
      <c r="AHI85" s="495"/>
      <c r="AHJ85" s="495"/>
      <c r="AHK85" s="495"/>
      <c r="AHL85" s="495"/>
      <c r="AHM85" s="495"/>
      <c r="AHN85" s="495"/>
      <c r="AHO85" s="495"/>
      <c r="AHP85" s="495"/>
      <c r="AHQ85" s="495"/>
      <c r="AHR85" s="495"/>
      <c r="AHS85" s="495"/>
      <c r="AHT85" s="495"/>
      <c r="AHU85" s="495"/>
      <c r="AHV85" s="495"/>
      <c r="AHW85" s="495"/>
      <c r="AHX85" s="495"/>
      <c r="AHY85" s="495"/>
      <c r="AHZ85" s="495"/>
      <c r="AIA85" s="495"/>
      <c r="AIB85" s="495"/>
      <c r="AIC85" s="495"/>
      <c r="AID85" s="495"/>
      <c r="AIE85" s="495"/>
      <c r="AIF85" s="495"/>
      <c r="AIG85" s="495"/>
      <c r="AIH85" s="495"/>
      <c r="AII85" s="495"/>
      <c r="AIJ85" s="495"/>
      <c r="AIK85" s="495"/>
      <c r="AIL85" s="495"/>
      <c r="AIM85" s="495"/>
      <c r="AIN85" s="495"/>
      <c r="AIO85" s="495"/>
      <c r="AIP85" s="495"/>
      <c r="AIQ85" s="495"/>
      <c r="AIR85" s="495"/>
      <c r="AIS85" s="495"/>
      <c r="AIT85" s="495"/>
      <c r="AIU85" s="495"/>
      <c r="AIV85" s="495"/>
      <c r="AIW85" s="495"/>
      <c r="AIX85" s="495"/>
      <c r="AIY85" s="495"/>
      <c r="AIZ85" s="495"/>
      <c r="AJA85" s="495"/>
      <c r="AJB85" s="495"/>
      <c r="AJC85" s="495"/>
      <c r="AJD85" s="495"/>
      <c r="AJE85" s="495"/>
      <c r="AJF85" s="495"/>
      <c r="AJG85" s="495"/>
      <c r="AJH85" s="495"/>
      <c r="AJI85" s="495"/>
      <c r="AJJ85" s="495"/>
      <c r="AJK85" s="495"/>
      <c r="AJL85" s="495"/>
      <c r="AJM85" s="495"/>
      <c r="AJN85" s="495"/>
      <c r="AJO85" s="495"/>
      <c r="AJP85" s="495"/>
      <c r="AJQ85" s="495"/>
      <c r="AJR85" s="495"/>
      <c r="AJS85" s="495"/>
      <c r="AJT85" s="495"/>
      <c r="AJU85" s="495"/>
      <c r="AJV85" s="495"/>
      <c r="AJW85" s="495"/>
      <c r="AJX85" s="495"/>
      <c r="AJY85" s="495"/>
      <c r="AJZ85" s="495"/>
      <c r="AKA85" s="495"/>
      <c r="AKB85" s="495"/>
      <c r="AKC85" s="495"/>
      <c r="AKD85" s="495"/>
      <c r="AKE85" s="495"/>
      <c r="AKF85" s="495"/>
      <c r="AKG85" s="495"/>
      <c r="AKH85" s="495"/>
      <c r="AKI85" s="495"/>
      <c r="AKJ85" s="495"/>
      <c r="AKK85" s="495"/>
      <c r="AKL85" s="495"/>
      <c r="AKM85" s="495"/>
      <c r="AKN85" s="495"/>
      <c r="AKO85" s="495"/>
      <c r="AKP85" s="495"/>
      <c r="AKQ85" s="495"/>
      <c r="AKR85" s="495"/>
      <c r="AKS85" s="495"/>
      <c r="AKT85" s="495"/>
      <c r="AKU85" s="495"/>
      <c r="AKV85" s="495"/>
      <c r="AKW85" s="495"/>
      <c r="AKX85" s="495"/>
      <c r="AKY85" s="495"/>
      <c r="AKZ85" s="495"/>
      <c r="ALA85" s="495"/>
      <c r="ALB85" s="495"/>
      <c r="ALC85" s="495"/>
      <c r="ALD85" s="495"/>
      <c r="ALE85" s="495"/>
      <c r="ALF85" s="495"/>
      <c r="ALG85" s="495"/>
      <c r="ALH85" s="495"/>
      <c r="ALI85" s="495"/>
      <c r="ALJ85" s="495"/>
      <c r="ALK85" s="495"/>
      <c r="ALL85" s="495"/>
      <c r="ALM85" s="495"/>
      <c r="ALN85" s="495"/>
      <c r="ALO85" s="495"/>
      <c r="ALP85" s="495"/>
      <c r="ALQ85" s="495"/>
      <c r="ALR85" s="495"/>
      <c r="ALS85" s="495"/>
      <c r="ALT85" s="495"/>
      <c r="ALU85" s="495"/>
      <c r="ALV85" s="495"/>
      <c r="ALW85" s="495"/>
      <c r="ALX85" s="495"/>
      <c r="ALY85" s="495"/>
      <c r="ALZ85" s="495"/>
      <c r="AMA85" s="495"/>
      <c r="AMB85" s="495"/>
      <c r="AMC85" s="495"/>
      <c r="AMD85" s="495"/>
      <c r="AME85" s="495"/>
      <c r="AMF85" s="495"/>
      <c r="AMG85" s="495"/>
      <c r="AMH85" s="495"/>
      <c r="AMI85" s="495"/>
      <c r="AMJ85" s="495"/>
      <c r="AMK85" s="495"/>
      <c r="AML85" s="495"/>
      <c r="AMM85" s="495"/>
      <c r="AMN85" s="495"/>
      <c r="AMO85" s="495"/>
      <c r="AMP85" s="495"/>
      <c r="AMQ85" s="495"/>
      <c r="AMR85" s="495"/>
      <c r="AMS85" s="495"/>
      <c r="AMT85" s="495"/>
      <c r="AMU85" s="495"/>
      <c r="AMV85" s="495"/>
      <c r="AMW85" s="495"/>
      <c r="AMX85" s="495"/>
      <c r="AMY85" s="495"/>
      <c r="AMZ85" s="495"/>
      <c r="ANA85" s="495"/>
      <c r="ANB85" s="495"/>
      <c r="ANC85" s="495"/>
      <c r="AND85" s="495"/>
      <c r="ANE85" s="495"/>
      <c r="ANF85" s="495"/>
      <c r="ANG85" s="495"/>
      <c r="ANH85" s="495"/>
      <c r="ANI85" s="495"/>
      <c r="ANJ85" s="495"/>
      <c r="ANK85" s="495"/>
      <c r="ANL85" s="495"/>
      <c r="ANM85" s="495"/>
      <c r="ANN85" s="495"/>
      <c r="ANO85" s="495"/>
      <c r="ANP85" s="495"/>
      <c r="ANQ85" s="495"/>
      <c r="ANR85" s="495"/>
      <c r="ANS85" s="495"/>
      <c r="ANT85" s="495"/>
      <c r="ANU85" s="495"/>
      <c r="ANV85" s="495"/>
      <c r="ANW85" s="495"/>
      <c r="ANX85" s="495"/>
      <c r="ANY85" s="495"/>
      <c r="ANZ85" s="495"/>
      <c r="AOA85" s="495"/>
      <c r="AOB85" s="495"/>
      <c r="AOC85" s="495"/>
      <c r="AOD85" s="495"/>
      <c r="AOE85" s="495"/>
      <c r="AOF85" s="495"/>
      <c r="AOG85" s="495"/>
      <c r="AOH85" s="495"/>
      <c r="AOI85" s="495"/>
      <c r="AOJ85" s="495"/>
      <c r="AOK85" s="495"/>
      <c r="AOL85" s="495"/>
      <c r="AOM85" s="495"/>
      <c r="AON85" s="495"/>
      <c r="AOO85" s="495"/>
      <c r="AOP85" s="495"/>
      <c r="AOQ85" s="495"/>
      <c r="AOR85" s="495"/>
      <c r="AOS85" s="495"/>
      <c r="AOT85" s="495"/>
      <c r="AOU85" s="495"/>
      <c r="AOV85" s="495"/>
      <c r="AOW85" s="495"/>
      <c r="AOX85" s="495"/>
      <c r="AOY85" s="495"/>
      <c r="AOZ85" s="495"/>
      <c r="APA85" s="495"/>
      <c r="APB85" s="495"/>
      <c r="APC85" s="495"/>
      <c r="APD85" s="495"/>
      <c r="APE85" s="495"/>
      <c r="APF85" s="495"/>
      <c r="APG85" s="495"/>
      <c r="APH85" s="495"/>
      <c r="API85" s="495"/>
      <c r="APJ85" s="495"/>
      <c r="APK85" s="495"/>
      <c r="APL85" s="495"/>
      <c r="APM85" s="495"/>
      <c r="APN85" s="495"/>
      <c r="APO85" s="495"/>
      <c r="APP85" s="495"/>
      <c r="APQ85" s="495"/>
      <c r="APR85" s="495"/>
      <c r="APS85" s="495"/>
      <c r="APT85" s="495"/>
      <c r="APU85" s="495"/>
      <c r="APV85" s="495"/>
      <c r="APW85" s="495"/>
      <c r="APX85" s="495"/>
      <c r="APY85" s="495"/>
      <c r="APZ85" s="495"/>
      <c r="AQA85" s="495"/>
      <c r="AQB85" s="495"/>
      <c r="AQC85" s="495"/>
      <c r="AQD85" s="495"/>
      <c r="AQE85" s="495"/>
      <c r="AQF85" s="495"/>
      <c r="AQG85" s="495"/>
      <c r="AQH85" s="495"/>
      <c r="AQI85" s="495"/>
      <c r="AQJ85" s="495"/>
      <c r="AQK85" s="495"/>
      <c r="AQL85" s="495"/>
      <c r="AQM85" s="495"/>
      <c r="AQN85" s="495"/>
      <c r="AQO85" s="495"/>
      <c r="AQP85" s="495"/>
      <c r="AQQ85" s="495"/>
      <c r="AQR85" s="495"/>
      <c r="AQS85" s="495"/>
      <c r="AQT85" s="495"/>
      <c r="AQU85" s="495"/>
      <c r="AQV85" s="495"/>
      <c r="AQW85" s="495"/>
      <c r="AQX85" s="495"/>
      <c r="AQY85" s="495"/>
      <c r="AQZ85" s="495"/>
      <c r="ARA85" s="495"/>
      <c r="ARB85" s="495"/>
      <c r="ARC85" s="495"/>
      <c r="ARD85" s="495"/>
      <c r="ARE85" s="495"/>
      <c r="ARF85" s="495"/>
      <c r="ARG85" s="495"/>
      <c r="ARH85" s="495"/>
      <c r="ARI85" s="495"/>
      <c r="ARJ85" s="495"/>
      <c r="ARK85" s="495"/>
      <c r="ARL85" s="495"/>
      <c r="ARM85" s="495"/>
      <c r="ARN85" s="495"/>
      <c r="ARO85" s="495"/>
      <c r="ARP85" s="495"/>
      <c r="ARQ85" s="495"/>
      <c r="ARR85" s="495"/>
      <c r="ARS85" s="495"/>
      <c r="ART85" s="495"/>
      <c r="ARU85" s="495"/>
      <c r="ARV85" s="495"/>
      <c r="ARW85" s="495"/>
      <c r="ARX85" s="495"/>
      <c r="ARY85" s="495"/>
      <c r="ARZ85" s="495"/>
      <c r="ASA85" s="495"/>
      <c r="ASB85" s="495"/>
      <c r="ASC85" s="495"/>
      <c r="ASD85" s="495"/>
      <c r="ASE85" s="495"/>
      <c r="ASF85" s="495"/>
      <c r="ASG85" s="495"/>
      <c r="ASH85" s="495"/>
      <c r="ASI85" s="495"/>
      <c r="ASJ85" s="495"/>
      <c r="ASK85" s="495"/>
      <c r="ASL85" s="495"/>
      <c r="ASM85" s="495"/>
      <c r="ASN85" s="495"/>
      <c r="ASO85" s="495"/>
      <c r="ASP85" s="495"/>
      <c r="ASQ85" s="495"/>
      <c r="ASR85" s="495"/>
      <c r="ASS85" s="495"/>
      <c r="AST85" s="495"/>
      <c r="ASU85" s="495"/>
      <c r="ASV85" s="495"/>
      <c r="ASW85" s="495"/>
      <c r="ASX85" s="495"/>
      <c r="ASY85" s="495"/>
      <c r="ASZ85" s="495"/>
      <c r="ATA85" s="495"/>
      <c r="ATB85" s="495"/>
      <c r="ATC85" s="495"/>
      <c r="ATD85" s="495"/>
      <c r="ATE85" s="495"/>
      <c r="ATF85" s="495"/>
      <c r="ATG85" s="495"/>
      <c r="ATH85" s="495"/>
      <c r="ATI85" s="495"/>
      <c r="ATJ85" s="495"/>
      <c r="ATK85" s="495"/>
      <c r="ATL85" s="495"/>
      <c r="ATM85" s="495"/>
      <c r="ATN85" s="495"/>
      <c r="ATO85" s="495"/>
      <c r="ATP85" s="495"/>
      <c r="ATQ85" s="495"/>
      <c r="ATR85" s="495"/>
      <c r="ATS85" s="495"/>
      <c r="ATT85" s="495"/>
      <c r="ATU85" s="495"/>
      <c r="ATV85" s="495"/>
      <c r="ATW85" s="495"/>
      <c r="ATX85" s="495"/>
      <c r="ATY85" s="495"/>
      <c r="ATZ85" s="495"/>
      <c r="AUA85" s="495"/>
      <c r="AUB85" s="495"/>
      <c r="AUC85" s="495"/>
      <c r="AUD85" s="495"/>
      <c r="AUE85" s="495"/>
      <c r="AUF85" s="495"/>
      <c r="AUG85" s="495"/>
      <c r="AUH85" s="495"/>
      <c r="AUI85" s="495"/>
      <c r="AUJ85" s="495"/>
      <c r="AUK85" s="495"/>
      <c r="AUL85" s="495"/>
      <c r="AUM85" s="495"/>
      <c r="AUN85" s="495"/>
      <c r="AUO85" s="495"/>
      <c r="AUP85" s="495"/>
      <c r="AUQ85" s="495"/>
      <c r="AUR85" s="495"/>
      <c r="AUS85" s="495"/>
      <c r="AUT85" s="495"/>
      <c r="AUU85" s="495"/>
      <c r="AUV85" s="495"/>
      <c r="AUW85" s="495"/>
      <c r="AUX85" s="495"/>
      <c r="AUY85" s="495"/>
      <c r="AUZ85" s="495"/>
      <c r="AVA85" s="495"/>
      <c r="AVB85" s="495"/>
      <c r="AVC85" s="495"/>
      <c r="AVD85" s="495"/>
      <c r="AVE85" s="495"/>
      <c r="AVF85" s="495"/>
      <c r="AVG85" s="495"/>
      <c r="AVH85" s="495"/>
      <c r="AVI85" s="495"/>
      <c r="AVJ85" s="495"/>
      <c r="AVK85" s="495"/>
      <c r="AVL85" s="495"/>
      <c r="AVM85" s="495"/>
      <c r="AVN85" s="495"/>
      <c r="AVO85" s="495"/>
      <c r="AVP85" s="495"/>
      <c r="AVQ85" s="495"/>
      <c r="AVR85" s="495"/>
      <c r="AVS85" s="495"/>
      <c r="AVT85" s="495"/>
      <c r="AVU85" s="495"/>
      <c r="AVV85" s="495"/>
      <c r="AVW85" s="495"/>
      <c r="AVX85" s="495"/>
      <c r="AVY85" s="495"/>
      <c r="AVZ85" s="495"/>
      <c r="AWA85" s="495"/>
      <c r="AWB85" s="495"/>
      <c r="AWC85" s="495"/>
      <c r="AWD85" s="495"/>
      <c r="AWE85" s="495"/>
      <c r="AWF85" s="495"/>
      <c r="AWG85" s="495"/>
      <c r="AWH85" s="495"/>
      <c r="AWI85" s="495"/>
      <c r="AWJ85" s="495"/>
      <c r="AWK85" s="495"/>
      <c r="AWL85" s="495"/>
      <c r="AWM85" s="495"/>
      <c r="AWN85" s="495"/>
      <c r="AWO85" s="495"/>
      <c r="AWP85" s="495"/>
      <c r="AWQ85" s="495"/>
      <c r="AWR85" s="495"/>
      <c r="AWS85" s="495"/>
      <c r="AWT85" s="495"/>
      <c r="AWU85" s="495"/>
      <c r="AWV85" s="495"/>
      <c r="AWW85" s="495"/>
      <c r="AWX85" s="495"/>
      <c r="AWY85" s="495"/>
      <c r="AWZ85" s="495"/>
      <c r="AXA85" s="495"/>
      <c r="AXB85" s="495"/>
      <c r="AXC85" s="495"/>
      <c r="AXD85" s="495"/>
      <c r="AXE85" s="495"/>
      <c r="AXF85" s="495"/>
      <c r="AXG85" s="495"/>
      <c r="AXH85" s="495"/>
      <c r="AXI85" s="495"/>
      <c r="AXJ85" s="495"/>
      <c r="AXK85" s="495"/>
      <c r="AXL85" s="495"/>
      <c r="AXM85" s="495"/>
      <c r="AXN85" s="495"/>
      <c r="AXO85" s="495"/>
      <c r="AXP85" s="495"/>
      <c r="AXQ85" s="495"/>
      <c r="AXR85" s="495"/>
      <c r="AXS85" s="495"/>
      <c r="AXT85" s="495"/>
      <c r="AXU85" s="495"/>
      <c r="AXV85" s="495"/>
      <c r="AXW85" s="495"/>
      <c r="AXX85" s="495"/>
      <c r="AXY85" s="495"/>
      <c r="AXZ85" s="495"/>
      <c r="AYA85" s="495"/>
      <c r="AYB85" s="495"/>
      <c r="AYC85" s="495"/>
      <c r="AYD85" s="495"/>
      <c r="AYE85" s="495"/>
      <c r="AYF85" s="495"/>
      <c r="AYG85" s="495"/>
      <c r="AYH85" s="495"/>
      <c r="AYI85" s="495"/>
      <c r="AYJ85" s="495"/>
      <c r="AYK85" s="495"/>
      <c r="AYL85" s="495"/>
      <c r="AYM85" s="495"/>
      <c r="AYN85" s="495"/>
      <c r="AYO85" s="495"/>
      <c r="AYP85" s="495"/>
      <c r="AYQ85" s="495"/>
      <c r="AYR85" s="495"/>
      <c r="AYS85" s="495"/>
      <c r="AYT85" s="495"/>
      <c r="AYU85" s="495"/>
      <c r="AYV85" s="495"/>
      <c r="AYW85" s="495"/>
      <c r="AYX85" s="495"/>
      <c r="AYY85" s="495"/>
      <c r="AYZ85" s="495"/>
      <c r="AZA85" s="495"/>
      <c r="AZB85" s="495"/>
      <c r="AZC85" s="495"/>
      <c r="AZD85" s="495"/>
      <c r="AZE85" s="495"/>
      <c r="AZF85" s="495"/>
      <c r="AZG85" s="495"/>
      <c r="AZH85" s="495"/>
      <c r="AZI85" s="495"/>
      <c r="AZJ85" s="495"/>
      <c r="AZK85" s="495"/>
      <c r="AZL85" s="495"/>
      <c r="AZM85" s="495"/>
      <c r="AZN85" s="495"/>
      <c r="AZO85" s="495"/>
      <c r="AZP85" s="495"/>
      <c r="AZQ85" s="495"/>
      <c r="AZR85" s="495"/>
      <c r="AZS85" s="495"/>
      <c r="AZT85" s="495"/>
      <c r="AZU85" s="495"/>
      <c r="AZV85" s="495"/>
      <c r="AZW85" s="495"/>
      <c r="AZX85" s="495"/>
      <c r="AZY85" s="495"/>
      <c r="AZZ85" s="495"/>
      <c r="BAA85" s="495"/>
      <c r="BAB85" s="495"/>
      <c r="BAC85" s="495"/>
      <c r="BAD85" s="495"/>
      <c r="BAE85" s="495"/>
      <c r="BAF85" s="495"/>
      <c r="BAG85" s="495"/>
      <c r="BAH85" s="495"/>
      <c r="BAI85" s="495"/>
      <c r="BAJ85" s="495"/>
      <c r="BAK85" s="495"/>
      <c r="BAL85" s="495"/>
      <c r="BAM85" s="495"/>
      <c r="BAN85" s="495"/>
      <c r="BAO85" s="495"/>
      <c r="BAP85" s="495"/>
      <c r="BAQ85" s="495"/>
      <c r="BAR85" s="495"/>
      <c r="BAS85" s="495"/>
      <c r="BAT85" s="495"/>
      <c r="BAU85" s="495"/>
      <c r="BAV85" s="495"/>
      <c r="BAW85" s="495"/>
      <c r="BAX85" s="495"/>
      <c r="BAY85" s="495"/>
      <c r="BAZ85" s="495"/>
      <c r="BBA85" s="495"/>
      <c r="BBB85" s="495"/>
      <c r="BBC85" s="495"/>
      <c r="BBD85" s="495"/>
      <c r="BBE85" s="495"/>
      <c r="BBF85" s="495"/>
      <c r="BBG85" s="495"/>
      <c r="BBH85" s="495"/>
      <c r="BBI85" s="495"/>
      <c r="BBJ85" s="495"/>
      <c r="BBK85" s="495"/>
      <c r="BBL85" s="495"/>
      <c r="BBM85" s="495"/>
      <c r="BBN85" s="495"/>
      <c r="BBO85" s="495"/>
      <c r="BBP85" s="495"/>
      <c r="BBQ85" s="495"/>
      <c r="BBR85" s="495"/>
      <c r="BBS85" s="495"/>
      <c r="BBT85" s="495"/>
      <c r="BBU85" s="495"/>
      <c r="BBV85" s="495"/>
      <c r="BBW85" s="495"/>
      <c r="BBX85" s="495"/>
      <c r="BBY85" s="495"/>
      <c r="BBZ85" s="495"/>
      <c r="BCA85" s="495"/>
      <c r="BCB85" s="495"/>
      <c r="BCC85" s="495"/>
      <c r="BCD85" s="495"/>
      <c r="BCE85" s="495"/>
      <c r="BCF85" s="495"/>
      <c r="BCG85" s="495"/>
      <c r="BCH85" s="495"/>
      <c r="BCI85" s="495"/>
      <c r="BCJ85" s="495"/>
      <c r="BCK85" s="495"/>
      <c r="BCL85" s="495"/>
      <c r="BCM85" s="495"/>
      <c r="BCN85" s="495"/>
      <c r="BCO85" s="495"/>
      <c r="BCP85" s="495"/>
      <c r="BCQ85" s="495"/>
      <c r="BCR85" s="495"/>
      <c r="BCS85" s="495"/>
      <c r="BCT85" s="495"/>
      <c r="BCU85" s="495"/>
      <c r="BCV85" s="495"/>
      <c r="BCW85" s="495"/>
      <c r="BCX85" s="495"/>
      <c r="BCY85" s="495"/>
      <c r="BCZ85" s="495"/>
      <c r="BDA85" s="495"/>
      <c r="BDB85" s="495"/>
      <c r="BDC85" s="495"/>
      <c r="BDD85" s="495"/>
      <c r="BDE85" s="495"/>
      <c r="BDF85" s="495"/>
      <c r="BDG85" s="495"/>
      <c r="BDH85" s="495"/>
      <c r="BDI85" s="495"/>
      <c r="BDJ85" s="495"/>
      <c r="BDK85" s="495"/>
      <c r="BDL85" s="495"/>
      <c r="BDM85" s="495"/>
      <c r="BDN85" s="495"/>
      <c r="BDO85" s="495"/>
      <c r="BDP85" s="495"/>
      <c r="BDQ85" s="495"/>
      <c r="BDR85" s="495"/>
      <c r="BDS85" s="495"/>
      <c r="BDT85" s="495"/>
      <c r="BDU85" s="495"/>
      <c r="BDV85" s="495"/>
      <c r="BDW85" s="495"/>
      <c r="BDX85" s="495"/>
      <c r="BDY85" s="495"/>
      <c r="BDZ85" s="495"/>
      <c r="BEA85" s="495"/>
      <c r="BEB85" s="495"/>
      <c r="BEC85" s="495"/>
      <c r="BED85" s="495"/>
      <c r="BEE85" s="495"/>
      <c r="BEF85" s="495"/>
      <c r="BEG85" s="495"/>
      <c r="BEH85" s="495"/>
      <c r="BEI85" s="495"/>
      <c r="BEJ85" s="495"/>
      <c r="BEK85" s="495"/>
      <c r="BEL85" s="495"/>
      <c r="BEM85" s="495"/>
      <c r="BEN85" s="495"/>
      <c r="BEO85" s="495"/>
      <c r="BEP85" s="495"/>
      <c r="BEQ85" s="495"/>
      <c r="BER85" s="495"/>
      <c r="BES85" s="495"/>
      <c r="BET85" s="495"/>
      <c r="BEU85" s="495"/>
      <c r="BEV85" s="495"/>
      <c r="BEW85" s="495"/>
      <c r="BEX85" s="495"/>
      <c r="BEY85" s="495"/>
      <c r="BEZ85" s="495"/>
      <c r="BFA85" s="495"/>
      <c r="BFB85" s="495"/>
      <c r="BFC85" s="495"/>
      <c r="BFD85" s="495"/>
      <c r="BFE85" s="495"/>
      <c r="BFF85" s="495"/>
      <c r="BFG85" s="495"/>
      <c r="BFH85" s="495"/>
      <c r="BFI85" s="495"/>
      <c r="BFJ85" s="495"/>
      <c r="BFK85" s="495"/>
      <c r="BFL85" s="495"/>
      <c r="BFM85" s="495"/>
      <c r="BFN85" s="495"/>
      <c r="BFO85" s="495"/>
      <c r="BFP85" s="495"/>
      <c r="BFQ85" s="495"/>
      <c r="BFR85" s="495"/>
      <c r="BFS85" s="495"/>
      <c r="BFT85" s="495"/>
      <c r="BFU85" s="495"/>
      <c r="BFV85" s="495"/>
      <c r="BFW85" s="495"/>
      <c r="BFX85" s="495"/>
      <c r="BFY85" s="495"/>
      <c r="BFZ85" s="495"/>
      <c r="BGA85" s="495"/>
      <c r="BGB85" s="495"/>
      <c r="BGC85" s="495"/>
      <c r="BGD85" s="495"/>
      <c r="BGE85" s="495"/>
      <c r="BGF85" s="495"/>
      <c r="BGG85" s="495"/>
      <c r="BGH85" s="495"/>
      <c r="BGI85" s="495"/>
      <c r="BGJ85" s="495"/>
      <c r="BGK85" s="495"/>
      <c r="BGL85" s="495"/>
      <c r="BGM85" s="495"/>
      <c r="BGN85" s="495"/>
      <c r="BGO85" s="495"/>
      <c r="BGP85" s="495"/>
      <c r="BGQ85" s="495"/>
      <c r="BGR85" s="495"/>
      <c r="BGS85" s="495"/>
      <c r="BGT85" s="495"/>
      <c r="BGU85" s="495"/>
      <c r="BGV85" s="495"/>
      <c r="BGW85" s="495"/>
      <c r="BGX85" s="495"/>
      <c r="BGY85" s="495"/>
      <c r="BGZ85" s="495"/>
      <c r="BHA85" s="495"/>
      <c r="BHB85" s="495"/>
      <c r="BHC85" s="495"/>
      <c r="BHD85" s="495"/>
      <c r="BHE85" s="495"/>
      <c r="BHF85" s="495"/>
      <c r="BHG85" s="495"/>
      <c r="BHH85" s="495"/>
      <c r="BHI85" s="495"/>
      <c r="BHJ85" s="495"/>
      <c r="BHK85" s="495"/>
      <c r="BHL85" s="495"/>
      <c r="BHM85" s="495"/>
      <c r="BHN85" s="495"/>
      <c r="BHO85" s="495"/>
      <c r="BHP85" s="495"/>
      <c r="BHQ85" s="495"/>
      <c r="BHR85" s="495"/>
      <c r="BHS85" s="495"/>
      <c r="BHT85" s="495"/>
      <c r="BHU85" s="495"/>
      <c r="BHV85" s="495"/>
      <c r="BHW85" s="495"/>
      <c r="BHX85" s="495"/>
      <c r="BHY85" s="495"/>
      <c r="BHZ85" s="495"/>
      <c r="BIA85" s="495"/>
      <c r="BIB85" s="495"/>
      <c r="BIC85" s="495"/>
      <c r="BID85" s="495"/>
      <c r="BIE85" s="495"/>
      <c r="BIF85" s="495"/>
      <c r="BIG85" s="495"/>
      <c r="BIH85" s="495"/>
      <c r="BII85" s="495"/>
      <c r="BIJ85" s="495"/>
      <c r="BIK85" s="495"/>
      <c r="BIL85" s="495"/>
      <c r="BIM85" s="495"/>
      <c r="BIN85" s="495"/>
      <c r="BIO85" s="495"/>
      <c r="BIP85" s="495"/>
      <c r="BIQ85" s="495"/>
      <c r="BIR85" s="495"/>
      <c r="BIS85" s="495"/>
      <c r="BIT85" s="495"/>
      <c r="BIU85" s="495"/>
      <c r="BIV85" s="495"/>
      <c r="BIW85" s="495"/>
      <c r="BIX85" s="495"/>
      <c r="BIY85" s="495"/>
      <c r="BIZ85" s="495"/>
      <c r="BJA85" s="495"/>
      <c r="BJB85" s="495"/>
      <c r="BJC85" s="495"/>
      <c r="BJD85" s="495"/>
      <c r="BJE85" s="495"/>
      <c r="BJF85" s="495"/>
      <c r="BJG85" s="495"/>
      <c r="BJH85" s="495"/>
      <c r="BJI85" s="495"/>
      <c r="BJJ85" s="495"/>
      <c r="BJK85" s="495"/>
      <c r="BJL85" s="495"/>
      <c r="BJM85" s="495"/>
      <c r="BJN85" s="495"/>
      <c r="BJO85" s="495"/>
      <c r="BJP85" s="495"/>
      <c r="BJQ85" s="495"/>
      <c r="BJR85" s="495"/>
      <c r="BJS85" s="495"/>
      <c r="BJT85" s="495"/>
      <c r="BJU85" s="495"/>
      <c r="BJV85" s="495"/>
      <c r="BJW85" s="495"/>
      <c r="BJX85" s="495"/>
      <c r="BJY85" s="495"/>
      <c r="BJZ85" s="495"/>
      <c r="BKA85" s="495"/>
      <c r="BKB85" s="495"/>
      <c r="BKC85" s="495"/>
      <c r="BKD85" s="495"/>
      <c r="BKE85" s="495"/>
      <c r="BKF85" s="495"/>
      <c r="BKG85" s="495"/>
      <c r="BKH85" s="495"/>
      <c r="BKI85" s="495"/>
      <c r="BKJ85" s="495"/>
      <c r="BKK85" s="495"/>
      <c r="BKL85" s="495"/>
      <c r="BKM85" s="495"/>
      <c r="BKN85" s="495"/>
      <c r="BKO85" s="495"/>
      <c r="BKP85" s="495"/>
      <c r="BKQ85" s="495"/>
      <c r="BKR85" s="495"/>
      <c r="BKS85" s="495"/>
      <c r="BKT85" s="495"/>
      <c r="BKU85" s="495"/>
      <c r="BKV85" s="495"/>
      <c r="BKW85" s="495"/>
      <c r="BKX85" s="495"/>
      <c r="BKY85" s="495"/>
      <c r="BKZ85" s="495"/>
      <c r="BLA85" s="495"/>
      <c r="BLB85" s="495"/>
      <c r="BLC85" s="495"/>
      <c r="BLD85" s="495"/>
      <c r="BLE85" s="495"/>
      <c r="BLF85" s="495"/>
      <c r="BLG85" s="495"/>
      <c r="BLH85" s="495"/>
      <c r="BLI85" s="495"/>
      <c r="BLJ85" s="495"/>
      <c r="BLK85" s="495"/>
      <c r="BLL85" s="495"/>
      <c r="BLM85" s="495"/>
      <c r="BLN85" s="495"/>
      <c r="BLO85" s="495"/>
      <c r="BLP85" s="495"/>
      <c r="BLQ85" s="495"/>
      <c r="BLR85" s="495"/>
      <c r="BLS85" s="495"/>
      <c r="BLT85" s="495"/>
      <c r="BLU85" s="495"/>
      <c r="BLV85" s="495"/>
      <c r="BLW85" s="495"/>
      <c r="BLX85" s="495"/>
      <c r="BLY85" s="495"/>
      <c r="BLZ85" s="495"/>
      <c r="BMA85" s="495"/>
      <c r="BMB85" s="495"/>
      <c r="BMC85" s="495"/>
      <c r="BMD85" s="495"/>
      <c r="BME85" s="495"/>
      <c r="BMF85" s="495"/>
      <c r="BMG85" s="495"/>
      <c r="BMH85" s="495"/>
      <c r="BMI85" s="495"/>
      <c r="BMJ85" s="495"/>
      <c r="BMK85" s="495"/>
      <c r="BML85" s="495"/>
      <c r="BMM85" s="495"/>
      <c r="BMN85" s="495"/>
      <c r="BMO85" s="495"/>
      <c r="BMP85" s="495"/>
      <c r="BMQ85" s="495"/>
      <c r="BMR85" s="495"/>
      <c r="BMS85" s="495"/>
      <c r="BMT85" s="495"/>
      <c r="BMU85" s="495"/>
      <c r="BMV85" s="495"/>
      <c r="BMW85" s="495"/>
      <c r="BMX85" s="495"/>
      <c r="BMY85" s="495"/>
      <c r="BMZ85" s="495"/>
      <c r="BNA85" s="495"/>
      <c r="BNB85" s="495"/>
      <c r="BNC85" s="495"/>
      <c r="BND85" s="495"/>
      <c r="BNE85" s="495"/>
      <c r="BNF85" s="495"/>
      <c r="BNG85" s="495"/>
      <c r="BNH85" s="495"/>
      <c r="BNI85" s="495"/>
      <c r="BNJ85" s="495"/>
      <c r="BNK85" s="495"/>
      <c r="BNL85" s="495"/>
      <c r="BNM85" s="495"/>
      <c r="BNN85" s="495"/>
      <c r="BNO85" s="495"/>
      <c r="BNP85" s="495"/>
      <c r="BNQ85" s="495"/>
      <c r="BNR85" s="495"/>
      <c r="BNS85" s="495"/>
      <c r="BNT85" s="495"/>
      <c r="BNU85" s="495"/>
      <c r="BNV85" s="495"/>
      <c r="BNW85" s="495"/>
      <c r="BNX85" s="495"/>
      <c r="BNY85" s="495"/>
      <c r="BNZ85" s="495"/>
      <c r="BOA85" s="495"/>
      <c r="BOB85" s="495"/>
      <c r="BOC85" s="495"/>
      <c r="BOD85" s="495"/>
      <c r="BOE85" s="495"/>
      <c r="BOF85" s="495"/>
      <c r="BOG85" s="495"/>
      <c r="BOH85" s="495"/>
      <c r="BOI85" s="495"/>
      <c r="BOJ85" s="495"/>
      <c r="BOK85" s="495"/>
      <c r="BOL85" s="495"/>
      <c r="BOM85" s="495"/>
      <c r="BON85" s="495"/>
      <c r="BOO85" s="495"/>
      <c r="BOP85" s="495"/>
      <c r="BOQ85" s="495"/>
      <c r="BOR85" s="495"/>
      <c r="BOS85" s="495"/>
      <c r="BOT85" s="495"/>
      <c r="BOU85" s="495"/>
      <c r="BOV85" s="495"/>
      <c r="BOW85" s="495"/>
      <c r="BOX85" s="495"/>
      <c r="BOY85" s="495"/>
      <c r="BOZ85" s="495"/>
      <c r="BPA85" s="495"/>
      <c r="BPB85" s="495"/>
      <c r="BPC85" s="495"/>
      <c r="BPD85" s="495"/>
      <c r="BPE85" s="495"/>
      <c r="BPF85" s="495"/>
      <c r="BPG85" s="495"/>
      <c r="BPH85" s="495"/>
      <c r="BPI85" s="495"/>
      <c r="BPJ85" s="495"/>
      <c r="BPK85" s="495"/>
      <c r="BPL85" s="495"/>
      <c r="BPM85" s="495"/>
      <c r="BPN85" s="495"/>
      <c r="BPO85" s="495"/>
      <c r="BPP85" s="495"/>
      <c r="BPQ85" s="495"/>
      <c r="BPR85" s="495"/>
      <c r="BPS85" s="495"/>
      <c r="BPT85" s="495"/>
      <c r="BPU85" s="495"/>
      <c r="BPV85" s="495"/>
      <c r="BPW85" s="495"/>
      <c r="BPX85" s="495"/>
      <c r="BPY85" s="495"/>
      <c r="BPZ85" s="495"/>
      <c r="BQA85" s="495"/>
      <c r="BQB85" s="495"/>
      <c r="BQC85" s="495"/>
      <c r="BQD85" s="495"/>
      <c r="BQE85" s="495"/>
      <c r="BQF85" s="495"/>
      <c r="BQG85" s="495"/>
      <c r="BQH85" s="495"/>
      <c r="BQI85" s="495"/>
      <c r="BQJ85" s="495"/>
      <c r="BQK85" s="495"/>
      <c r="BQL85" s="495"/>
      <c r="BQM85" s="495"/>
      <c r="BQN85" s="495"/>
      <c r="BQO85" s="495"/>
      <c r="BQP85" s="495"/>
      <c r="BQQ85" s="495"/>
      <c r="BQR85" s="495"/>
      <c r="BQS85" s="495"/>
      <c r="BQT85" s="495"/>
      <c r="BQU85" s="495"/>
      <c r="BQV85" s="495"/>
      <c r="BQW85" s="495"/>
      <c r="BQX85" s="495"/>
      <c r="BQY85" s="495"/>
      <c r="BQZ85" s="495"/>
      <c r="BRA85" s="495"/>
      <c r="BRB85" s="495"/>
      <c r="BRC85" s="495"/>
      <c r="BRD85" s="495"/>
      <c r="BRE85" s="495"/>
      <c r="BRF85" s="495"/>
      <c r="BRG85" s="495"/>
      <c r="BRH85" s="495"/>
      <c r="BRI85" s="495"/>
      <c r="BRJ85" s="495"/>
      <c r="BRK85" s="495"/>
      <c r="BRL85" s="495"/>
      <c r="BRM85" s="495"/>
      <c r="BRN85" s="495"/>
      <c r="BRO85" s="495"/>
      <c r="BRP85" s="495"/>
      <c r="BRQ85" s="495"/>
      <c r="BRR85" s="495"/>
      <c r="BRS85" s="495"/>
      <c r="BRT85" s="495"/>
      <c r="BRU85" s="495"/>
      <c r="BRV85" s="495"/>
      <c r="BRW85" s="495"/>
      <c r="BRX85" s="495"/>
      <c r="BRY85" s="495"/>
      <c r="BRZ85" s="495"/>
      <c r="BSA85" s="495"/>
      <c r="BSB85" s="495"/>
      <c r="BSC85" s="495"/>
      <c r="BSD85" s="495"/>
      <c r="BSE85" s="495"/>
      <c r="BSF85" s="495"/>
      <c r="BSG85" s="495"/>
      <c r="BSH85" s="495"/>
      <c r="BSI85" s="495"/>
      <c r="BSJ85" s="495"/>
      <c r="BSK85" s="495"/>
      <c r="BSL85" s="495"/>
      <c r="BSM85" s="495"/>
      <c r="BSN85" s="495"/>
      <c r="BSO85" s="495"/>
      <c r="BSP85" s="495"/>
      <c r="BSQ85" s="495"/>
      <c r="BSR85" s="495"/>
      <c r="BSS85" s="495"/>
      <c r="BST85" s="495"/>
      <c r="BSU85" s="495"/>
      <c r="BSV85" s="495"/>
      <c r="BSW85" s="495"/>
      <c r="BSX85" s="495"/>
      <c r="BSY85" s="495"/>
      <c r="BSZ85" s="495"/>
      <c r="BTA85" s="495"/>
      <c r="BTB85" s="495"/>
      <c r="BTC85" s="495"/>
      <c r="BTD85" s="495"/>
      <c r="BTE85" s="495"/>
      <c r="BTF85" s="495"/>
      <c r="BTG85" s="495"/>
      <c r="BTH85" s="495"/>
      <c r="BTI85" s="495"/>
      <c r="BTJ85" s="495"/>
      <c r="BTK85" s="495"/>
      <c r="BTL85" s="495"/>
      <c r="BTM85" s="495"/>
      <c r="BTN85" s="495"/>
      <c r="BTO85" s="495"/>
      <c r="BTP85" s="495"/>
      <c r="BTQ85" s="495"/>
      <c r="BTR85" s="495"/>
      <c r="BTS85" s="495"/>
      <c r="BTT85" s="495"/>
      <c r="BTU85" s="495"/>
      <c r="BTV85" s="495"/>
      <c r="BTW85" s="495"/>
      <c r="BTX85" s="495"/>
      <c r="BTY85" s="495"/>
      <c r="BTZ85" s="495"/>
      <c r="BUA85" s="495"/>
      <c r="BUB85" s="495"/>
      <c r="BUC85" s="495"/>
      <c r="BUD85" s="495"/>
      <c r="BUE85" s="495"/>
      <c r="BUF85" s="495"/>
      <c r="BUG85" s="495"/>
      <c r="BUH85" s="495"/>
      <c r="BUI85" s="495"/>
      <c r="BUJ85" s="495"/>
      <c r="BUK85" s="495"/>
      <c r="BUL85" s="495"/>
      <c r="BUM85" s="495"/>
      <c r="BUN85" s="495"/>
      <c r="BUO85" s="495"/>
      <c r="BUP85" s="495"/>
      <c r="BUQ85" s="495"/>
      <c r="BUR85" s="495"/>
      <c r="BUS85" s="495"/>
      <c r="BUT85" s="495"/>
      <c r="BUU85" s="495"/>
      <c r="BUV85" s="495"/>
      <c r="BUW85" s="495"/>
      <c r="BUX85" s="495"/>
      <c r="BUY85" s="495"/>
      <c r="BUZ85" s="495"/>
      <c r="BVA85" s="495"/>
      <c r="BVB85" s="495"/>
      <c r="BVC85" s="495"/>
      <c r="BVD85" s="495"/>
      <c r="BVE85" s="495"/>
      <c r="BVF85" s="495"/>
      <c r="BVG85" s="495"/>
      <c r="BVH85" s="495"/>
      <c r="BVI85" s="495"/>
      <c r="BVJ85" s="495"/>
      <c r="BVK85" s="495"/>
      <c r="BVL85" s="495"/>
      <c r="BVM85" s="495"/>
      <c r="BVN85" s="495"/>
      <c r="BVO85" s="495"/>
      <c r="BVP85" s="495"/>
      <c r="BVQ85" s="495"/>
      <c r="BVR85" s="495"/>
      <c r="BVS85" s="495"/>
      <c r="BVT85" s="495"/>
      <c r="BVU85" s="495"/>
      <c r="BVV85" s="495"/>
      <c r="BVW85" s="495"/>
      <c r="BVX85" s="495"/>
      <c r="BVY85" s="495"/>
      <c r="BVZ85" s="495"/>
      <c r="BWA85" s="495"/>
      <c r="BWB85" s="495"/>
      <c r="BWC85" s="495"/>
      <c r="BWD85" s="495"/>
      <c r="BWE85" s="495"/>
      <c r="BWF85" s="495"/>
      <c r="BWG85" s="495"/>
      <c r="BWH85" s="495"/>
      <c r="BWI85" s="495"/>
      <c r="BWJ85" s="495"/>
      <c r="BWK85" s="495"/>
      <c r="BWL85" s="495"/>
      <c r="BWM85" s="495"/>
      <c r="BWN85" s="495"/>
      <c r="BWO85" s="495"/>
      <c r="BWP85" s="495"/>
      <c r="BWQ85" s="495"/>
      <c r="BWR85" s="495"/>
      <c r="BWS85" s="495"/>
      <c r="BWT85" s="495"/>
      <c r="BWU85" s="495"/>
      <c r="BWV85" s="495"/>
      <c r="BWW85" s="495"/>
      <c r="BWX85" s="495"/>
      <c r="BWY85" s="495"/>
      <c r="BWZ85" s="495"/>
      <c r="BXA85" s="495"/>
      <c r="BXB85" s="495"/>
      <c r="BXC85" s="495"/>
      <c r="BXD85" s="495"/>
      <c r="BXE85" s="495"/>
      <c r="BXF85" s="495"/>
      <c r="BXG85" s="495"/>
      <c r="BXH85" s="495"/>
      <c r="BXI85" s="495"/>
      <c r="BXJ85" s="495"/>
      <c r="BXK85" s="495"/>
      <c r="BXL85" s="495"/>
      <c r="BXM85" s="495"/>
      <c r="BXN85" s="495"/>
      <c r="BXO85" s="495"/>
      <c r="BXP85" s="495"/>
      <c r="BXQ85" s="495"/>
      <c r="BXR85" s="495"/>
      <c r="BXS85" s="495"/>
      <c r="BXT85" s="495"/>
      <c r="BXU85" s="495"/>
      <c r="BXV85" s="495"/>
      <c r="BXW85" s="495"/>
      <c r="BXX85" s="495"/>
      <c r="BXY85" s="495"/>
      <c r="BXZ85" s="495"/>
      <c r="BYA85" s="495"/>
      <c r="BYB85" s="495"/>
      <c r="BYC85" s="495"/>
      <c r="BYD85" s="495"/>
      <c r="BYE85" s="495"/>
      <c r="BYF85" s="495"/>
      <c r="BYG85" s="495"/>
      <c r="BYH85" s="495"/>
      <c r="BYI85" s="495"/>
      <c r="BYJ85" s="495"/>
      <c r="BYK85" s="495"/>
      <c r="BYL85" s="495"/>
      <c r="BYM85" s="495"/>
      <c r="BYN85" s="495"/>
      <c r="BYO85" s="495"/>
      <c r="BYP85" s="495"/>
      <c r="BYQ85" s="495"/>
      <c r="BYR85" s="495"/>
      <c r="BYS85" s="495"/>
      <c r="BYT85" s="495"/>
      <c r="BYU85" s="495"/>
      <c r="BYV85" s="495"/>
      <c r="BYW85" s="495"/>
      <c r="BYX85" s="495"/>
      <c r="BYY85" s="495"/>
      <c r="BYZ85" s="495"/>
      <c r="BZA85" s="495"/>
      <c r="BZB85" s="495"/>
      <c r="BZC85" s="495"/>
      <c r="BZD85" s="495"/>
      <c r="BZE85" s="495"/>
      <c r="BZF85" s="495"/>
      <c r="BZG85" s="495"/>
      <c r="BZH85" s="495"/>
      <c r="BZI85" s="495"/>
      <c r="BZJ85" s="495"/>
      <c r="BZK85" s="495"/>
      <c r="BZL85" s="495"/>
      <c r="BZM85" s="495"/>
      <c r="BZN85" s="495"/>
      <c r="BZO85" s="495"/>
      <c r="BZP85" s="495"/>
      <c r="BZQ85" s="495"/>
      <c r="BZR85" s="495"/>
      <c r="BZS85" s="495"/>
      <c r="BZT85" s="495"/>
      <c r="BZU85" s="495"/>
      <c r="BZV85" s="495"/>
      <c r="BZW85" s="495"/>
      <c r="BZX85" s="495"/>
      <c r="BZY85" s="495"/>
      <c r="BZZ85" s="495"/>
      <c r="CAA85" s="495"/>
      <c r="CAB85" s="495"/>
      <c r="CAC85" s="495"/>
      <c r="CAD85" s="495"/>
      <c r="CAE85" s="495"/>
      <c r="CAF85" s="495"/>
      <c r="CAG85" s="495"/>
      <c r="CAH85" s="495"/>
      <c r="CAI85" s="495"/>
      <c r="CAJ85" s="495"/>
      <c r="CAK85" s="495"/>
      <c r="CAL85" s="495"/>
      <c r="CAM85" s="495"/>
      <c r="CAN85" s="495"/>
      <c r="CAO85" s="495"/>
      <c r="CAP85" s="495"/>
      <c r="CAQ85" s="495"/>
      <c r="CAR85" s="495"/>
      <c r="CAS85" s="495"/>
      <c r="CAT85" s="495"/>
      <c r="CAU85" s="495"/>
      <c r="CAV85" s="495"/>
      <c r="CAW85" s="495"/>
      <c r="CAX85" s="495"/>
      <c r="CAY85" s="495"/>
      <c r="CAZ85" s="495"/>
      <c r="CBA85" s="495"/>
      <c r="CBB85" s="495"/>
      <c r="CBC85" s="495"/>
      <c r="CBD85" s="495"/>
      <c r="CBE85" s="495"/>
      <c r="CBF85" s="495"/>
      <c r="CBG85" s="495"/>
      <c r="CBH85" s="495"/>
      <c r="CBI85" s="495"/>
      <c r="CBJ85" s="495"/>
      <c r="CBK85" s="495"/>
      <c r="CBL85" s="495"/>
      <c r="CBM85" s="495"/>
      <c r="CBN85" s="495"/>
      <c r="CBO85" s="495"/>
      <c r="CBP85" s="495"/>
      <c r="CBQ85" s="495"/>
      <c r="CBR85" s="495"/>
      <c r="CBS85" s="495"/>
      <c r="CBT85" s="495"/>
      <c r="CBU85" s="495"/>
      <c r="CBV85" s="495"/>
      <c r="CBW85" s="495"/>
      <c r="CBX85" s="495"/>
      <c r="CBY85" s="495"/>
      <c r="CBZ85" s="495"/>
      <c r="CCA85" s="495"/>
      <c r="CCB85" s="495"/>
      <c r="CCC85" s="495"/>
      <c r="CCD85" s="495"/>
      <c r="CCE85" s="495"/>
      <c r="CCF85" s="495"/>
      <c r="CCG85" s="495"/>
      <c r="CCH85" s="495"/>
      <c r="CCI85" s="495"/>
      <c r="CCJ85" s="495"/>
      <c r="CCK85" s="495"/>
      <c r="CCL85" s="495"/>
      <c r="CCM85" s="495"/>
      <c r="CCN85" s="495"/>
      <c r="CCO85" s="495"/>
      <c r="CCP85" s="495"/>
      <c r="CCQ85" s="495"/>
      <c r="CCR85" s="495"/>
      <c r="CCS85" s="495"/>
      <c r="CCT85" s="495"/>
      <c r="CCU85" s="495"/>
      <c r="CCV85" s="495"/>
      <c r="CCW85" s="495"/>
      <c r="CCX85" s="495"/>
      <c r="CCY85" s="495"/>
      <c r="CCZ85" s="495"/>
      <c r="CDA85" s="495"/>
      <c r="CDB85" s="495"/>
      <c r="CDC85" s="495"/>
      <c r="CDD85" s="495"/>
      <c r="CDE85" s="495"/>
      <c r="CDF85" s="495"/>
      <c r="CDG85" s="495"/>
      <c r="CDH85" s="495"/>
      <c r="CDI85" s="495"/>
      <c r="CDJ85" s="495"/>
      <c r="CDK85" s="495"/>
      <c r="CDL85" s="495"/>
      <c r="CDM85" s="495"/>
      <c r="CDN85" s="495"/>
      <c r="CDO85" s="495"/>
      <c r="CDP85" s="495"/>
      <c r="CDQ85" s="495"/>
      <c r="CDR85" s="495"/>
      <c r="CDS85" s="495"/>
      <c r="CDT85" s="495"/>
      <c r="CDU85" s="495"/>
      <c r="CDV85" s="495"/>
      <c r="CDW85" s="495"/>
      <c r="CDX85" s="495"/>
      <c r="CDY85" s="495"/>
      <c r="CDZ85" s="495"/>
      <c r="CEA85" s="495"/>
      <c r="CEB85" s="495"/>
      <c r="CEC85" s="495"/>
      <c r="CED85" s="495"/>
      <c r="CEE85" s="495"/>
      <c r="CEF85" s="495"/>
      <c r="CEG85" s="495"/>
      <c r="CEH85" s="495"/>
      <c r="CEI85" s="495"/>
      <c r="CEJ85" s="495"/>
      <c r="CEK85" s="495"/>
      <c r="CEL85" s="495"/>
      <c r="CEM85" s="495"/>
      <c r="CEN85" s="495"/>
      <c r="CEO85" s="495"/>
      <c r="CEP85" s="495"/>
      <c r="CEQ85" s="495"/>
      <c r="CER85" s="495"/>
      <c r="CES85" s="495"/>
      <c r="CET85" s="495"/>
      <c r="CEU85" s="495"/>
      <c r="CEV85" s="495"/>
      <c r="CEW85" s="495"/>
      <c r="CEX85" s="495"/>
      <c r="CEY85" s="495"/>
      <c r="CEZ85" s="495"/>
      <c r="CFA85" s="495"/>
      <c r="CFB85" s="495"/>
      <c r="CFC85" s="495"/>
      <c r="CFD85" s="495"/>
      <c r="CFE85" s="495"/>
      <c r="CFF85" s="495"/>
      <c r="CFG85" s="495"/>
      <c r="CFH85" s="495"/>
      <c r="CFI85" s="495"/>
      <c r="CFJ85" s="495"/>
      <c r="CFK85" s="495"/>
      <c r="CFL85" s="495"/>
      <c r="CFM85" s="495"/>
      <c r="CFN85" s="495"/>
      <c r="CFO85" s="495"/>
      <c r="CFP85" s="495"/>
      <c r="CFQ85" s="495"/>
      <c r="CFR85" s="495"/>
      <c r="CFS85" s="495"/>
      <c r="CFT85" s="495"/>
      <c r="CFU85" s="495"/>
      <c r="CFV85" s="495"/>
      <c r="CFW85" s="495"/>
      <c r="CFX85" s="495"/>
      <c r="CFY85" s="495"/>
      <c r="CFZ85" s="495"/>
      <c r="CGA85" s="495"/>
      <c r="CGB85" s="495"/>
      <c r="CGC85" s="495"/>
      <c r="CGD85" s="495"/>
      <c r="CGE85" s="495"/>
      <c r="CGF85" s="495"/>
      <c r="CGG85" s="495"/>
      <c r="CGH85" s="495"/>
      <c r="CGI85" s="495"/>
      <c r="CGJ85" s="495"/>
      <c r="CGK85" s="495"/>
      <c r="CGL85" s="495"/>
      <c r="CGM85" s="495"/>
      <c r="CGN85" s="495"/>
      <c r="CGO85" s="495"/>
      <c r="CGP85" s="495"/>
      <c r="CGQ85" s="495"/>
      <c r="CGR85" s="495"/>
      <c r="CGS85" s="495"/>
      <c r="CGT85" s="495"/>
      <c r="CGU85" s="495"/>
      <c r="CGV85" s="495"/>
      <c r="CGW85" s="495"/>
      <c r="CGX85" s="495"/>
      <c r="CGY85" s="495"/>
      <c r="CGZ85" s="495"/>
      <c r="CHA85" s="495"/>
      <c r="CHB85" s="495"/>
      <c r="CHC85" s="495"/>
      <c r="CHD85" s="495"/>
      <c r="CHE85" s="495"/>
      <c r="CHF85" s="495"/>
      <c r="CHG85" s="495"/>
      <c r="CHH85" s="495"/>
      <c r="CHI85" s="495"/>
      <c r="CHJ85" s="495"/>
      <c r="CHK85" s="495"/>
      <c r="CHL85" s="495"/>
      <c r="CHM85" s="495"/>
      <c r="CHN85" s="495"/>
      <c r="CHO85" s="495"/>
      <c r="CHP85" s="495"/>
      <c r="CHQ85" s="495"/>
      <c r="CHR85" s="495"/>
      <c r="CHS85" s="495"/>
      <c r="CHT85" s="495"/>
      <c r="CHU85" s="495"/>
      <c r="CHV85" s="495"/>
      <c r="CHW85" s="495"/>
      <c r="CHX85" s="495"/>
      <c r="CHY85" s="495"/>
      <c r="CHZ85" s="495"/>
      <c r="CIA85" s="495"/>
      <c r="CIB85" s="495"/>
      <c r="CIC85" s="495"/>
      <c r="CID85" s="495"/>
      <c r="CIE85" s="495"/>
      <c r="CIF85" s="495"/>
      <c r="CIG85" s="495"/>
      <c r="CIH85" s="495"/>
      <c r="CII85" s="495"/>
      <c r="CIJ85" s="495"/>
      <c r="CIK85" s="495"/>
      <c r="CIL85" s="495"/>
      <c r="CIM85" s="495"/>
      <c r="CIN85" s="495"/>
      <c r="CIO85" s="495"/>
      <c r="CIP85" s="495"/>
      <c r="CIQ85" s="495"/>
      <c r="CIR85" s="495"/>
      <c r="CIS85" s="495"/>
      <c r="CIT85" s="495"/>
      <c r="CIU85" s="495"/>
      <c r="CIV85" s="495"/>
      <c r="CIW85" s="495"/>
      <c r="CIX85" s="495"/>
      <c r="CIY85" s="495"/>
      <c r="CIZ85" s="495"/>
      <c r="CJA85" s="495"/>
      <c r="CJB85" s="495"/>
      <c r="CJC85" s="495"/>
      <c r="CJD85" s="495"/>
      <c r="CJE85" s="495"/>
      <c r="CJF85" s="495"/>
      <c r="CJG85" s="495"/>
      <c r="CJH85" s="495"/>
      <c r="CJI85" s="495"/>
      <c r="CJJ85" s="495"/>
      <c r="CJK85" s="495"/>
      <c r="CJL85" s="495"/>
      <c r="CJM85" s="495"/>
      <c r="CJN85" s="495"/>
      <c r="CJO85" s="495"/>
      <c r="CJP85" s="495"/>
      <c r="CJQ85" s="495"/>
      <c r="CJR85" s="495"/>
      <c r="CJS85" s="495"/>
      <c r="CJT85" s="495"/>
      <c r="CJU85" s="495"/>
      <c r="CJV85" s="495"/>
      <c r="CJW85" s="495"/>
      <c r="CJX85" s="495"/>
      <c r="CJY85" s="495"/>
      <c r="CJZ85" s="495"/>
      <c r="CKA85" s="495"/>
      <c r="CKB85" s="495"/>
      <c r="CKC85" s="495"/>
      <c r="CKD85" s="495"/>
      <c r="CKE85" s="495"/>
      <c r="CKF85" s="495"/>
      <c r="CKG85" s="495"/>
      <c r="CKH85" s="495"/>
      <c r="CKI85" s="495"/>
      <c r="CKJ85" s="495"/>
      <c r="CKK85" s="495"/>
      <c r="CKL85" s="495"/>
      <c r="CKM85" s="495"/>
      <c r="CKN85" s="495"/>
      <c r="CKO85" s="495"/>
      <c r="CKP85" s="495"/>
      <c r="CKQ85" s="495"/>
      <c r="CKR85" s="495"/>
      <c r="CKS85" s="495"/>
      <c r="CKT85" s="495"/>
      <c r="CKU85" s="495"/>
      <c r="CKV85" s="495"/>
      <c r="CKW85" s="495"/>
      <c r="CKX85" s="495"/>
      <c r="CKY85" s="495"/>
      <c r="CKZ85" s="495"/>
      <c r="CLA85" s="495"/>
      <c r="CLB85" s="495"/>
      <c r="CLC85" s="495"/>
      <c r="CLD85" s="495"/>
      <c r="CLE85" s="495"/>
      <c r="CLF85" s="495"/>
      <c r="CLG85" s="495"/>
      <c r="CLH85" s="495"/>
      <c r="CLI85" s="495"/>
      <c r="CLJ85" s="495"/>
      <c r="CLK85" s="495"/>
      <c r="CLL85" s="495"/>
      <c r="CLM85" s="495"/>
      <c r="CLN85" s="495"/>
      <c r="CLO85" s="495"/>
      <c r="CLP85" s="495"/>
      <c r="CLQ85" s="495"/>
      <c r="CLR85" s="495"/>
      <c r="CLS85" s="495"/>
      <c r="CLT85" s="495"/>
      <c r="CLU85" s="495"/>
      <c r="CLV85" s="495"/>
      <c r="CLW85" s="495"/>
      <c r="CLX85" s="495"/>
      <c r="CLY85" s="495"/>
      <c r="CLZ85" s="495"/>
      <c r="CMA85" s="495"/>
      <c r="CMB85" s="495"/>
      <c r="CMC85" s="495"/>
      <c r="CMD85" s="495"/>
      <c r="CME85" s="495"/>
      <c r="CMF85" s="495"/>
      <c r="CMG85" s="495"/>
      <c r="CMH85" s="495"/>
      <c r="CMI85" s="495"/>
      <c r="CMJ85" s="495"/>
      <c r="CMK85" s="495"/>
      <c r="CML85" s="495"/>
      <c r="CMM85" s="495"/>
      <c r="CMN85" s="495"/>
      <c r="CMO85" s="495"/>
      <c r="CMP85" s="495"/>
      <c r="CMQ85" s="495"/>
      <c r="CMR85" s="495"/>
      <c r="CMS85" s="495"/>
      <c r="CMT85" s="495"/>
      <c r="CMU85" s="495"/>
      <c r="CMV85" s="495"/>
      <c r="CMW85" s="495"/>
      <c r="CMX85" s="495"/>
      <c r="CMY85" s="495"/>
      <c r="CMZ85" s="495"/>
      <c r="CNA85" s="495"/>
      <c r="CNB85" s="495"/>
      <c r="CNC85" s="495"/>
      <c r="CND85" s="495"/>
      <c r="CNE85" s="495"/>
      <c r="CNF85" s="495"/>
      <c r="CNG85" s="495"/>
      <c r="CNH85" s="495"/>
      <c r="CNI85" s="495"/>
      <c r="CNJ85" s="495"/>
      <c r="CNK85" s="495"/>
      <c r="CNL85" s="495"/>
      <c r="CNM85" s="495"/>
      <c r="CNN85" s="495"/>
      <c r="CNO85" s="495"/>
      <c r="CNP85" s="495"/>
      <c r="CNQ85" s="495"/>
      <c r="CNR85" s="495"/>
      <c r="CNS85" s="495"/>
      <c r="CNT85" s="495"/>
      <c r="CNU85" s="495"/>
      <c r="CNV85" s="495"/>
      <c r="CNW85" s="495"/>
      <c r="CNX85" s="495"/>
      <c r="CNY85" s="495"/>
      <c r="CNZ85" s="495"/>
      <c r="COA85" s="495"/>
      <c r="COB85" s="495"/>
      <c r="COC85" s="495"/>
      <c r="COD85" s="495"/>
      <c r="COE85" s="495"/>
      <c r="COF85" s="495"/>
      <c r="COG85" s="495"/>
      <c r="COH85" s="495"/>
      <c r="COI85" s="495"/>
      <c r="COJ85" s="495"/>
      <c r="COK85" s="495"/>
      <c r="COL85" s="495"/>
      <c r="COM85" s="495"/>
      <c r="CON85" s="495"/>
      <c r="COO85" s="495"/>
      <c r="COP85" s="495"/>
      <c r="COQ85" s="495"/>
      <c r="COR85" s="495"/>
      <c r="COS85" s="495"/>
      <c r="COT85" s="495"/>
      <c r="COU85" s="495"/>
      <c r="COV85" s="495"/>
      <c r="COW85" s="495"/>
      <c r="COX85" s="495"/>
      <c r="COY85" s="495"/>
      <c r="COZ85" s="495"/>
      <c r="CPA85" s="495"/>
      <c r="CPB85" s="495"/>
      <c r="CPC85" s="495"/>
      <c r="CPD85" s="495"/>
      <c r="CPE85" s="495"/>
      <c r="CPF85" s="495"/>
      <c r="CPG85" s="495"/>
      <c r="CPH85" s="495"/>
      <c r="CPI85" s="495"/>
      <c r="CPJ85" s="495"/>
      <c r="CPK85" s="495"/>
      <c r="CPL85" s="495"/>
      <c r="CPM85" s="495"/>
      <c r="CPN85" s="495"/>
      <c r="CPO85" s="495"/>
      <c r="CPP85" s="495"/>
      <c r="CPQ85" s="495"/>
      <c r="CPR85" s="495"/>
      <c r="CPS85" s="495"/>
      <c r="CPT85" s="495"/>
      <c r="CPU85" s="495"/>
      <c r="CPV85" s="495"/>
      <c r="CPW85" s="495"/>
      <c r="CPX85" s="495"/>
      <c r="CPY85" s="495"/>
      <c r="CPZ85" s="495"/>
      <c r="CQA85" s="495"/>
      <c r="CQB85" s="495"/>
      <c r="CQC85" s="495"/>
      <c r="CQD85" s="495"/>
      <c r="CQE85" s="495"/>
      <c r="CQF85" s="495"/>
      <c r="CQG85" s="495"/>
      <c r="CQH85" s="495"/>
      <c r="CQI85" s="495"/>
      <c r="CQJ85" s="495"/>
      <c r="CQK85" s="495"/>
      <c r="CQL85" s="495"/>
      <c r="CQM85" s="495"/>
      <c r="CQN85" s="495"/>
      <c r="CQO85" s="495"/>
      <c r="CQP85" s="495"/>
      <c r="CQQ85" s="495"/>
      <c r="CQR85" s="495"/>
      <c r="CQS85" s="495"/>
      <c r="CQT85" s="495"/>
      <c r="CQU85" s="495"/>
      <c r="CQV85" s="495"/>
      <c r="CQW85" s="495"/>
      <c r="CQX85" s="495"/>
      <c r="CQY85" s="495"/>
      <c r="CQZ85" s="495"/>
      <c r="CRA85" s="495"/>
      <c r="CRB85" s="495"/>
      <c r="CRC85" s="495"/>
      <c r="CRD85" s="495"/>
      <c r="CRE85" s="495"/>
      <c r="CRF85" s="495"/>
      <c r="CRG85" s="495"/>
      <c r="CRH85" s="495"/>
      <c r="CRI85" s="495"/>
      <c r="CRJ85" s="495"/>
      <c r="CRK85" s="495"/>
      <c r="CRL85" s="495"/>
      <c r="CRM85" s="495"/>
      <c r="CRN85" s="495"/>
      <c r="CRO85" s="495"/>
      <c r="CRP85" s="495"/>
      <c r="CRQ85" s="495"/>
      <c r="CRR85" s="495"/>
      <c r="CRS85" s="495"/>
      <c r="CRT85" s="495"/>
      <c r="CRU85" s="495"/>
      <c r="CRV85" s="495"/>
      <c r="CRW85" s="495"/>
      <c r="CRX85" s="495"/>
      <c r="CRY85" s="495"/>
      <c r="CRZ85" s="495"/>
      <c r="CSA85" s="495"/>
      <c r="CSB85" s="495"/>
      <c r="CSC85" s="495"/>
      <c r="CSD85" s="495"/>
      <c r="CSE85" s="495"/>
      <c r="CSF85" s="495"/>
      <c r="CSG85" s="495"/>
      <c r="CSH85" s="495"/>
      <c r="CSI85" s="495"/>
      <c r="CSJ85" s="495"/>
      <c r="CSK85" s="495"/>
      <c r="CSL85" s="495"/>
      <c r="CSM85" s="495"/>
      <c r="CSN85" s="495"/>
      <c r="CSO85" s="495"/>
      <c r="CSP85" s="495"/>
      <c r="CSQ85" s="495"/>
      <c r="CSR85" s="495"/>
      <c r="CSS85" s="495"/>
      <c r="CST85" s="495"/>
      <c r="CSU85" s="495"/>
      <c r="CSV85" s="495"/>
      <c r="CSW85" s="495"/>
      <c r="CSX85" s="495"/>
      <c r="CSY85" s="495"/>
      <c r="CSZ85" s="495"/>
      <c r="CTA85" s="495"/>
      <c r="CTB85" s="495"/>
      <c r="CTC85" s="495"/>
      <c r="CTD85" s="495"/>
      <c r="CTE85" s="495"/>
      <c r="CTF85" s="495"/>
      <c r="CTG85" s="495"/>
      <c r="CTH85" s="495"/>
      <c r="CTI85" s="495"/>
      <c r="CTJ85" s="495"/>
      <c r="CTK85" s="495"/>
      <c r="CTL85" s="495"/>
      <c r="CTM85" s="495"/>
      <c r="CTN85" s="495"/>
      <c r="CTO85" s="495"/>
      <c r="CTP85" s="495"/>
      <c r="CTQ85" s="495"/>
      <c r="CTR85" s="495"/>
      <c r="CTS85" s="495"/>
      <c r="CTT85" s="495"/>
      <c r="CTU85" s="495"/>
      <c r="CTV85" s="495"/>
      <c r="CTW85" s="495"/>
      <c r="CTX85" s="495"/>
      <c r="CTY85" s="495"/>
      <c r="CTZ85" s="495"/>
      <c r="CUA85" s="495"/>
      <c r="CUB85" s="495"/>
      <c r="CUC85" s="495"/>
      <c r="CUD85" s="495"/>
      <c r="CUE85" s="495"/>
      <c r="CUF85" s="495"/>
      <c r="CUG85" s="495"/>
      <c r="CUH85" s="495"/>
      <c r="CUI85" s="495"/>
      <c r="CUJ85" s="495"/>
      <c r="CUK85" s="495"/>
      <c r="CUL85" s="495"/>
      <c r="CUM85" s="495"/>
      <c r="CUN85" s="495"/>
      <c r="CUO85" s="495"/>
      <c r="CUP85" s="495"/>
      <c r="CUQ85" s="495"/>
      <c r="CUR85" s="495"/>
      <c r="CUS85" s="495"/>
      <c r="CUT85" s="495"/>
      <c r="CUU85" s="495"/>
      <c r="CUV85" s="495"/>
      <c r="CUW85" s="495"/>
      <c r="CUX85" s="495"/>
      <c r="CUY85" s="495"/>
      <c r="CUZ85" s="495"/>
      <c r="CVA85" s="495"/>
      <c r="CVB85" s="495"/>
      <c r="CVC85" s="495"/>
      <c r="CVD85" s="495"/>
      <c r="CVE85" s="495"/>
      <c r="CVF85" s="495"/>
      <c r="CVG85" s="495"/>
      <c r="CVH85" s="495"/>
      <c r="CVI85" s="495"/>
      <c r="CVJ85" s="495"/>
      <c r="CVK85" s="495"/>
      <c r="CVL85" s="495"/>
      <c r="CVM85" s="495"/>
      <c r="CVN85" s="495"/>
      <c r="CVO85" s="495"/>
      <c r="CVP85" s="495"/>
      <c r="CVQ85" s="495"/>
      <c r="CVR85" s="495"/>
      <c r="CVS85" s="495"/>
      <c r="CVT85" s="495"/>
      <c r="CVU85" s="495"/>
      <c r="CVV85" s="495"/>
      <c r="CVW85" s="495"/>
      <c r="CVX85" s="495"/>
      <c r="CVY85" s="495"/>
      <c r="CVZ85" s="495"/>
      <c r="CWA85" s="495"/>
      <c r="CWB85" s="495"/>
      <c r="CWC85" s="495"/>
      <c r="CWD85" s="495"/>
      <c r="CWE85" s="495"/>
      <c r="CWF85" s="495"/>
      <c r="CWG85" s="495"/>
      <c r="CWH85" s="495"/>
      <c r="CWI85" s="495"/>
      <c r="CWJ85" s="495"/>
      <c r="CWK85" s="495"/>
      <c r="CWL85" s="495"/>
      <c r="CWM85" s="495"/>
      <c r="CWN85" s="495"/>
      <c r="CWO85" s="495"/>
      <c r="CWP85" s="495"/>
      <c r="CWQ85" s="495"/>
      <c r="CWR85" s="495"/>
      <c r="CWS85" s="495"/>
      <c r="CWT85" s="495"/>
      <c r="CWU85" s="495"/>
      <c r="CWV85" s="495"/>
      <c r="CWW85" s="495"/>
      <c r="CWX85" s="495"/>
      <c r="CWY85" s="495"/>
      <c r="CWZ85" s="495"/>
      <c r="CXA85" s="495"/>
      <c r="CXB85" s="495"/>
      <c r="CXC85" s="495"/>
      <c r="CXD85" s="495"/>
      <c r="CXE85" s="495"/>
      <c r="CXF85" s="495"/>
      <c r="CXG85" s="495"/>
      <c r="CXH85" s="495"/>
      <c r="CXI85" s="495"/>
      <c r="CXJ85" s="495"/>
      <c r="CXK85" s="495"/>
      <c r="CXL85" s="495"/>
      <c r="CXM85" s="495"/>
      <c r="CXN85" s="495"/>
      <c r="CXO85" s="495"/>
      <c r="CXP85" s="495"/>
      <c r="CXQ85" s="495"/>
      <c r="CXR85" s="495"/>
      <c r="CXS85" s="495"/>
      <c r="CXT85" s="495"/>
      <c r="CXU85" s="495"/>
      <c r="CXV85" s="495"/>
      <c r="CXW85" s="495"/>
      <c r="CXX85" s="495"/>
      <c r="CXY85" s="495"/>
      <c r="CXZ85" s="495"/>
      <c r="CYA85" s="495"/>
      <c r="CYB85" s="495"/>
      <c r="CYC85" s="495"/>
      <c r="CYD85" s="495"/>
      <c r="CYE85" s="495"/>
      <c r="CYF85" s="495"/>
      <c r="CYG85" s="495"/>
      <c r="CYH85" s="495"/>
      <c r="CYI85" s="495"/>
      <c r="CYJ85" s="495"/>
      <c r="CYK85" s="495"/>
      <c r="CYL85" s="495"/>
      <c r="CYM85" s="495"/>
      <c r="CYN85" s="495"/>
      <c r="CYO85" s="495"/>
      <c r="CYP85" s="495"/>
      <c r="CYQ85" s="495"/>
      <c r="CYR85" s="495"/>
      <c r="CYS85" s="495"/>
      <c r="CYT85" s="495"/>
      <c r="CYU85" s="495"/>
      <c r="CYV85" s="495"/>
      <c r="CYW85" s="495"/>
      <c r="CYX85" s="495"/>
      <c r="CYY85" s="495"/>
      <c r="CYZ85" s="495"/>
      <c r="CZA85" s="495"/>
      <c r="CZB85" s="495"/>
      <c r="CZC85" s="495"/>
      <c r="CZD85" s="495"/>
      <c r="CZE85" s="495"/>
      <c r="CZF85" s="495"/>
      <c r="CZG85" s="495"/>
      <c r="CZH85" s="495"/>
      <c r="CZI85" s="495"/>
      <c r="CZJ85" s="495"/>
      <c r="CZK85" s="495"/>
      <c r="CZL85" s="495"/>
      <c r="CZM85" s="495"/>
      <c r="CZN85" s="495"/>
      <c r="CZO85" s="495"/>
      <c r="CZP85" s="495"/>
      <c r="CZQ85" s="495"/>
      <c r="CZR85" s="495"/>
      <c r="CZS85" s="495"/>
      <c r="CZT85" s="495"/>
      <c r="CZU85" s="495"/>
      <c r="CZV85" s="495"/>
      <c r="CZW85" s="495"/>
      <c r="CZX85" s="495"/>
      <c r="CZY85" s="495"/>
      <c r="CZZ85" s="495"/>
      <c r="DAA85" s="495"/>
      <c r="DAB85" s="495"/>
      <c r="DAC85" s="495"/>
      <c r="DAD85" s="495"/>
      <c r="DAE85" s="495"/>
      <c r="DAF85" s="495"/>
      <c r="DAG85" s="495"/>
      <c r="DAH85" s="495"/>
      <c r="DAI85" s="495"/>
      <c r="DAJ85" s="495"/>
      <c r="DAK85" s="495"/>
      <c r="DAL85" s="495"/>
      <c r="DAM85" s="495"/>
      <c r="DAN85" s="495"/>
      <c r="DAO85" s="495"/>
      <c r="DAP85" s="495"/>
      <c r="DAQ85" s="495"/>
      <c r="DAR85" s="495"/>
      <c r="DAS85" s="495"/>
      <c r="DAT85" s="495"/>
      <c r="DAU85" s="495"/>
      <c r="DAV85" s="495"/>
      <c r="DAW85" s="495"/>
      <c r="DAX85" s="495"/>
      <c r="DAY85" s="495"/>
      <c r="DAZ85" s="495"/>
      <c r="DBA85" s="495"/>
      <c r="DBB85" s="495"/>
      <c r="DBC85" s="495"/>
      <c r="DBD85" s="495"/>
      <c r="DBE85" s="495"/>
      <c r="DBF85" s="495"/>
      <c r="DBG85" s="495"/>
      <c r="DBH85" s="495"/>
      <c r="DBI85" s="495"/>
      <c r="DBJ85" s="495"/>
      <c r="DBK85" s="495"/>
      <c r="DBL85" s="495"/>
      <c r="DBM85" s="495"/>
      <c r="DBN85" s="495"/>
      <c r="DBO85" s="495"/>
      <c r="DBP85" s="495"/>
      <c r="DBQ85" s="495"/>
      <c r="DBR85" s="495"/>
      <c r="DBS85" s="495"/>
      <c r="DBT85" s="495"/>
      <c r="DBU85" s="495"/>
      <c r="DBV85" s="495"/>
      <c r="DBW85" s="495"/>
      <c r="DBX85" s="495"/>
      <c r="DBY85" s="495"/>
      <c r="DBZ85" s="495"/>
      <c r="DCA85" s="495"/>
      <c r="DCB85" s="495"/>
      <c r="DCC85" s="495"/>
      <c r="DCD85" s="495"/>
      <c r="DCE85" s="495"/>
      <c r="DCF85" s="495"/>
      <c r="DCG85" s="495"/>
      <c r="DCH85" s="495"/>
      <c r="DCI85" s="495"/>
      <c r="DCJ85" s="495"/>
      <c r="DCK85" s="495"/>
      <c r="DCL85" s="495"/>
      <c r="DCM85" s="495"/>
      <c r="DCN85" s="495"/>
      <c r="DCO85" s="495"/>
      <c r="DCP85" s="495"/>
      <c r="DCQ85" s="495"/>
      <c r="DCR85" s="495"/>
      <c r="DCS85" s="495"/>
      <c r="DCT85" s="495"/>
      <c r="DCU85" s="495"/>
      <c r="DCV85" s="495"/>
      <c r="DCW85" s="495"/>
      <c r="DCX85" s="495"/>
      <c r="DCY85" s="495"/>
      <c r="DCZ85" s="495"/>
      <c r="DDA85" s="495"/>
      <c r="DDB85" s="495"/>
      <c r="DDC85" s="495"/>
      <c r="DDD85" s="495"/>
      <c r="DDE85" s="495"/>
      <c r="DDF85" s="495"/>
      <c r="DDG85" s="495"/>
      <c r="DDH85" s="495"/>
      <c r="DDI85" s="495"/>
      <c r="DDJ85" s="495"/>
      <c r="DDK85" s="495"/>
      <c r="DDL85" s="495"/>
      <c r="DDM85" s="495"/>
      <c r="DDN85" s="495"/>
      <c r="DDO85" s="495"/>
      <c r="DDP85" s="495"/>
      <c r="DDQ85" s="495"/>
      <c r="DDR85" s="495"/>
      <c r="DDS85" s="495"/>
      <c r="DDT85" s="495"/>
      <c r="DDU85" s="495"/>
      <c r="DDV85" s="495"/>
      <c r="DDW85" s="495"/>
      <c r="DDX85" s="495"/>
      <c r="DDY85" s="495"/>
      <c r="DDZ85" s="495"/>
      <c r="DEA85" s="495"/>
      <c r="DEB85" s="495"/>
      <c r="DEC85" s="495"/>
      <c r="DED85" s="495"/>
      <c r="DEE85" s="495"/>
      <c r="DEF85" s="495"/>
      <c r="DEG85" s="495"/>
      <c r="DEH85" s="495"/>
      <c r="DEI85" s="495"/>
      <c r="DEJ85" s="495"/>
      <c r="DEK85" s="495"/>
      <c r="DEL85" s="495"/>
      <c r="DEM85" s="495"/>
      <c r="DEN85" s="495"/>
      <c r="DEO85" s="495"/>
      <c r="DEP85" s="495"/>
      <c r="DEQ85" s="495"/>
      <c r="DER85" s="495"/>
      <c r="DES85" s="495"/>
      <c r="DET85" s="495"/>
      <c r="DEU85" s="495"/>
      <c r="DEV85" s="495"/>
      <c r="DEW85" s="495"/>
      <c r="DEX85" s="495"/>
      <c r="DEY85" s="495"/>
      <c r="DEZ85" s="495"/>
      <c r="DFA85" s="495"/>
      <c r="DFB85" s="495"/>
      <c r="DFC85" s="495"/>
      <c r="DFD85" s="495"/>
      <c r="DFE85" s="495"/>
      <c r="DFF85" s="495"/>
      <c r="DFG85" s="495"/>
      <c r="DFH85" s="495"/>
      <c r="DFI85" s="495"/>
      <c r="DFJ85" s="495"/>
      <c r="DFK85" s="495"/>
      <c r="DFL85" s="495"/>
      <c r="DFM85" s="495"/>
      <c r="DFN85" s="495"/>
      <c r="DFO85" s="495"/>
      <c r="DFP85" s="495"/>
      <c r="DFQ85" s="495"/>
      <c r="DFR85" s="495"/>
      <c r="DFS85" s="495"/>
      <c r="DFT85" s="495"/>
      <c r="DFU85" s="495"/>
      <c r="DFV85" s="495"/>
      <c r="DFW85" s="495"/>
      <c r="DFX85" s="495"/>
      <c r="DFY85" s="495"/>
      <c r="DFZ85" s="495"/>
      <c r="DGA85" s="495"/>
      <c r="DGB85" s="495"/>
      <c r="DGC85" s="495"/>
      <c r="DGD85" s="495"/>
      <c r="DGE85" s="495"/>
      <c r="DGF85" s="495"/>
      <c r="DGG85" s="495"/>
      <c r="DGH85" s="495"/>
      <c r="DGI85" s="495"/>
      <c r="DGJ85" s="495"/>
      <c r="DGK85" s="495"/>
      <c r="DGL85" s="495"/>
      <c r="DGM85" s="495"/>
      <c r="DGN85" s="495"/>
      <c r="DGO85" s="495"/>
      <c r="DGP85" s="495"/>
      <c r="DGQ85" s="495"/>
      <c r="DGR85" s="495"/>
      <c r="DGS85" s="495"/>
      <c r="DGT85" s="495"/>
      <c r="DGU85" s="495"/>
      <c r="DGV85" s="495"/>
      <c r="DGW85" s="495"/>
      <c r="DGX85" s="495"/>
      <c r="DGY85" s="495"/>
      <c r="DGZ85" s="495"/>
      <c r="DHA85" s="495"/>
      <c r="DHB85" s="495"/>
      <c r="DHC85" s="495"/>
      <c r="DHD85" s="495"/>
      <c r="DHE85" s="495"/>
      <c r="DHF85" s="495"/>
      <c r="DHG85" s="495"/>
      <c r="DHH85" s="495"/>
      <c r="DHI85" s="495"/>
      <c r="DHJ85" s="495"/>
      <c r="DHK85" s="495"/>
      <c r="DHL85" s="495"/>
      <c r="DHM85" s="495"/>
      <c r="DHN85" s="495"/>
      <c r="DHO85" s="495"/>
      <c r="DHP85" s="495"/>
      <c r="DHQ85" s="495"/>
      <c r="DHR85" s="495"/>
      <c r="DHS85" s="495"/>
      <c r="DHT85" s="495"/>
      <c r="DHU85" s="495"/>
      <c r="DHV85" s="495"/>
      <c r="DHW85" s="495"/>
      <c r="DHX85" s="495"/>
      <c r="DHY85" s="495"/>
      <c r="DHZ85" s="495"/>
      <c r="DIA85" s="495"/>
      <c r="DIB85" s="495"/>
      <c r="DIC85" s="495"/>
      <c r="DID85" s="495"/>
      <c r="DIE85" s="495"/>
      <c r="DIF85" s="495"/>
      <c r="DIG85" s="495"/>
      <c r="DIH85" s="495"/>
      <c r="DII85" s="495"/>
      <c r="DIJ85" s="495"/>
      <c r="DIK85" s="495"/>
      <c r="DIL85" s="495"/>
      <c r="DIM85" s="495"/>
      <c r="DIN85" s="495"/>
      <c r="DIO85" s="495"/>
      <c r="DIP85" s="495"/>
      <c r="DIQ85" s="495"/>
      <c r="DIR85" s="495"/>
      <c r="DIS85" s="495"/>
      <c r="DIT85" s="495"/>
      <c r="DIU85" s="495"/>
      <c r="DIV85" s="495"/>
      <c r="DIW85" s="495"/>
      <c r="DIX85" s="495"/>
      <c r="DIY85" s="495"/>
      <c r="DIZ85" s="495"/>
      <c r="DJA85" s="495"/>
      <c r="DJB85" s="495"/>
      <c r="DJC85" s="495"/>
      <c r="DJD85" s="495"/>
      <c r="DJE85" s="495"/>
      <c r="DJF85" s="495"/>
      <c r="DJG85" s="495"/>
      <c r="DJH85" s="495"/>
      <c r="DJI85" s="495"/>
      <c r="DJJ85" s="495"/>
      <c r="DJK85" s="495"/>
      <c r="DJL85" s="495"/>
      <c r="DJM85" s="495"/>
      <c r="DJN85" s="495"/>
      <c r="DJO85" s="495"/>
      <c r="DJP85" s="495"/>
      <c r="DJQ85" s="495"/>
      <c r="DJR85" s="495"/>
      <c r="DJS85" s="495"/>
      <c r="DJT85" s="495"/>
      <c r="DJU85" s="495"/>
      <c r="DJV85" s="495"/>
      <c r="DJW85" s="495"/>
      <c r="DJX85" s="495"/>
      <c r="DJY85" s="495"/>
      <c r="DJZ85" s="495"/>
      <c r="DKA85" s="495"/>
      <c r="DKB85" s="495"/>
      <c r="DKC85" s="495"/>
      <c r="DKD85" s="495"/>
      <c r="DKE85" s="495"/>
      <c r="DKF85" s="495"/>
      <c r="DKG85" s="495"/>
      <c r="DKH85" s="495"/>
      <c r="DKI85" s="495"/>
      <c r="DKJ85" s="495"/>
      <c r="DKK85" s="495"/>
      <c r="DKL85" s="495"/>
      <c r="DKM85" s="495"/>
      <c r="DKN85" s="495"/>
      <c r="DKO85" s="495"/>
      <c r="DKP85" s="495"/>
      <c r="DKQ85" s="495"/>
      <c r="DKR85" s="495"/>
      <c r="DKS85" s="495"/>
      <c r="DKT85" s="495"/>
      <c r="DKU85" s="495"/>
      <c r="DKV85" s="495"/>
      <c r="DKW85" s="495"/>
      <c r="DKX85" s="495"/>
      <c r="DKY85" s="495"/>
      <c r="DKZ85" s="495"/>
      <c r="DLA85" s="495"/>
      <c r="DLB85" s="495"/>
      <c r="DLC85" s="495"/>
      <c r="DLD85" s="495"/>
      <c r="DLE85" s="495"/>
      <c r="DLF85" s="495"/>
      <c r="DLG85" s="495"/>
      <c r="DLH85" s="495"/>
      <c r="DLI85" s="495"/>
      <c r="DLJ85" s="495"/>
      <c r="DLK85" s="495"/>
      <c r="DLL85" s="495"/>
      <c r="DLM85" s="495"/>
      <c r="DLN85" s="495"/>
      <c r="DLO85" s="495"/>
      <c r="DLP85" s="495"/>
      <c r="DLQ85" s="495"/>
      <c r="DLR85" s="495"/>
      <c r="DLS85" s="495"/>
      <c r="DLT85" s="495"/>
      <c r="DLU85" s="495"/>
      <c r="DLV85" s="495"/>
      <c r="DLW85" s="495"/>
      <c r="DLX85" s="495"/>
      <c r="DLY85" s="495"/>
      <c r="DLZ85" s="495"/>
      <c r="DMA85" s="495"/>
      <c r="DMB85" s="495"/>
      <c r="DMC85" s="495"/>
      <c r="DMD85" s="495"/>
      <c r="DME85" s="495"/>
      <c r="DMF85" s="495"/>
      <c r="DMG85" s="495"/>
      <c r="DMH85" s="495"/>
      <c r="DMI85" s="495"/>
      <c r="DMJ85" s="495"/>
      <c r="DMK85" s="495"/>
      <c r="DML85" s="495"/>
      <c r="DMM85" s="495"/>
      <c r="DMN85" s="495"/>
      <c r="DMO85" s="495"/>
      <c r="DMP85" s="495"/>
      <c r="DMQ85" s="495"/>
      <c r="DMR85" s="495"/>
      <c r="DMS85" s="495"/>
      <c r="DMT85" s="495"/>
      <c r="DMU85" s="495"/>
      <c r="DMV85" s="495"/>
      <c r="DMW85" s="495"/>
      <c r="DMX85" s="495"/>
      <c r="DMY85" s="495"/>
      <c r="DMZ85" s="495"/>
      <c r="DNA85" s="495"/>
      <c r="DNB85" s="495"/>
      <c r="DNC85" s="495"/>
      <c r="DND85" s="495"/>
      <c r="DNE85" s="495"/>
      <c r="DNF85" s="495"/>
      <c r="DNG85" s="495"/>
      <c r="DNH85" s="495"/>
      <c r="DNI85" s="495"/>
      <c r="DNJ85" s="495"/>
      <c r="DNK85" s="495"/>
      <c r="DNL85" s="495"/>
      <c r="DNM85" s="495"/>
      <c r="DNN85" s="495"/>
      <c r="DNO85" s="495"/>
      <c r="DNP85" s="495"/>
      <c r="DNQ85" s="495"/>
      <c r="DNR85" s="495"/>
      <c r="DNS85" s="495"/>
      <c r="DNT85" s="495"/>
      <c r="DNU85" s="495"/>
      <c r="DNV85" s="495"/>
      <c r="DNW85" s="495"/>
      <c r="DNX85" s="495"/>
      <c r="DNY85" s="495"/>
      <c r="DNZ85" s="495"/>
      <c r="DOA85" s="495"/>
      <c r="DOB85" s="495"/>
      <c r="DOC85" s="495"/>
      <c r="DOD85" s="495"/>
      <c r="DOE85" s="495"/>
      <c r="DOF85" s="495"/>
      <c r="DOG85" s="495"/>
      <c r="DOH85" s="495"/>
      <c r="DOI85" s="495"/>
      <c r="DOJ85" s="495"/>
      <c r="DOK85" s="495"/>
      <c r="DOL85" s="495"/>
      <c r="DOM85" s="495"/>
      <c r="DON85" s="495"/>
      <c r="DOO85" s="495"/>
      <c r="DOP85" s="495"/>
      <c r="DOQ85" s="495"/>
      <c r="DOR85" s="495"/>
      <c r="DOS85" s="495"/>
      <c r="DOT85" s="495"/>
      <c r="DOU85" s="495"/>
      <c r="DOV85" s="495"/>
      <c r="DOW85" s="495"/>
      <c r="DOX85" s="495"/>
      <c r="DOY85" s="495"/>
      <c r="DOZ85" s="495"/>
      <c r="DPA85" s="495"/>
      <c r="DPB85" s="495"/>
      <c r="DPC85" s="495"/>
      <c r="DPD85" s="495"/>
      <c r="DPE85" s="495"/>
      <c r="DPF85" s="495"/>
      <c r="DPG85" s="495"/>
      <c r="DPH85" s="495"/>
      <c r="DPI85" s="495"/>
      <c r="DPJ85" s="495"/>
      <c r="DPK85" s="495"/>
      <c r="DPL85" s="495"/>
      <c r="DPM85" s="495"/>
      <c r="DPN85" s="495"/>
      <c r="DPO85" s="495"/>
      <c r="DPP85" s="495"/>
      <c r="DPQ85" s="495"/>
      <c r="DPR85" s="495"/>
      <c r="DPS85" s="495"/>
      <c r="DPT85" s="495"/>
      <c r="DPU85" s="495"/>
      <c r="DPV85" s="495"/>
      <c r="DPW85" s="495"/>
      <c r="DPX85" s="495"/>
      <c r="DPY85" s="495"/>
      <c r="DPZ85" s="495"/>
      <c r="DQA85" s="495"/>
      <c r="DQB85" s="495"/>
      <c r="DQC85" s="495"/>
      <c r="DQD85" s="495"/>
      <c r="DQE85" s="495"/>
      <c r="DQF85" s="495"/>
      <c r="DQG85" s="495"/>
      <c r="DQH85" s="495"/>
      <c r="DQI85" s="495"/>
      <c r="DQJ85" s="495"/>
      <c r="DQK85" s="495"/>
      <c r="DQL85" s="495"/>
      <c r="DQM85" s="495"/>
      <c r="DQN85" s="495"/>
      <c r="DQO85" s="495"/>
      <c r="DQP85" s="495"/>
      <c r="DQQ85" s="495"/>
      <c r="DQR85" s="495"/>
      <c r="DQS85" s="495"/>
      <c r="DQT85" s="495"/>
      <c r="DQU85" s="495"/>
      <c r="DQV85" s="495"/>
      <c r="DQW85" s="495"/>
      <c r="DQX85" s="495"/>
      <c r="DQY85" s="495"/>
      <c r="DQZ85" s="495"/>
      <c r="DRA85" s="495"/>
      <c r="DRB85" s="495"/>
      <c r="DRC85" s="495"/>
      <c r="DRD85" s="495"/>
      <c r="DRE85" s="495"/>
      <c r="DRF85" s="495"/>
      <c r="DRG85" s="495"/>
      <c r="DRH85" s="495"/>
      <c r="DRI85" s="495"/>
      <c r="DRJ85" s="495"/>
      <c r="DRK85" s="495"/>
      <c r="DRL85" s="495"/>
      <c r="DRM85" s="495"/>
      <c r="DRN85" s="495"/>
      <c r="DRO85" s="495"/>
      <c r="DRP85" s="495"/>
      <c r="DRQ85" s="495"/>
      <c r="DRR85" s="495"/>
      <c r="DRS85" s="495"/>
      <c r="DRT85" s="495"/>
      <c r="DRU85" s="495"/>
      <c r="DRV85" s="495"/>
      <c r="DRW85" s="495"/>
      <c r="DRX85" s="495"/>
      <c r="DRY85" s="495"/>
      <c r="DRZ85" s="495"/>
      <c r="DSA85" s="495"/>
      <c r="DSB85" s="495"/>
      <c r="DSC85" s="495"/>
      <c r="DSD85" s="495"/>
      <c r="DSE85" s="495"/>
      <c r="DSF85" s="495"/>
      <c r="DSG85" s="495"/>
      <c r="DSH85" s="495"/>
      <c r="DSI85" s="495"/>
      <c r="DSJ85" s="495"/>
      <c r="DSK85" s="495"/>
      <c r="DSL85" s="495"/>
      <c r="DSM85" s="495"/>
      <c r="DSN85" s="495"/>
      <c r="DSO85" s="495"/>
      <c r="DSP85" s="495"/>
      <c r="DSQ85" s="495"/>
      <c r="DSR85" s="495"/>
      <c r="DSS85" s="495"/>
      <c r="DST85" s="495"/>
      <c r="DSU85" s="495"/>
      <c r="DSV85" s="495"/>
      <c r="DSW85" s="495"/>
      <c r="DSX85" s="495"/>
      <c r="DSY85" s="495"/>
      <c r="DSZ85" s="495"/>
      <c r="DTA85" s="495"/>
      <c r="DTB85" s="495"/>
      <c r="DTC85" s="495"/>
      <c r="DTD85" s="495"/>
      <c r="DTE85" s="495"/>
      <c r="DTF85" s="495"/>
      <c r="DTG85" s="495"/>
      <c r="DTH85" s="495"/>
      <c r="DTI85" s="495"/>
      <c r="DTJ85" s="495"/>
      <c r="DTK85" s="495"/>
      <c r="DTL85" s="495"/>
      <c r="DTM85" s="495"/>
      <c r="DTN85" s="495"/>
      <c r="DTO85" s="495"/>
      <c r="DTP85" s="495"/>
      <c r="DTQ85" s="495"/>
      <c r="DTR85" s="495"/>
      <c r="DTS85" s="495"/>
      <c r="DTT85" s="495"/>
      <c r="DTU85" s="495"/>
      <c r="DTV85" s="495"/>
      <c r="DTW85" s="495"/>
      <c r="DTX85" s="495"/>
      <c r="DTY85" s="495"/>
      <c r="DTZ85" s="495"/>
      <c r="DUA85" s="495"/>
      <c r="DUB85" s="495"/>
      <c r="DUC85" s="495"/>
      <c r="DUD85" s="495"/>
      <c r="DUE85" s="495"/>
      <c r="DUF85" s="495"/>
      <c r="DUG85" s="495"/>
      <c r="DUH85" s="495"/>
      <c r="DUI85" s="495"/>
      <c r="DUJ85" s="495"/>
      <c r="DUK85" s="495"/>
      <c r="DUL85" s="495"/>
      <c r="DUM85" s="495"/>
      <c r="DUN85" s="495"/>
      <c r="DUO85" s="495"/>
      <c r="DUP85" s="495"/>
      <c r="DUQ85" s="495"/>
      <c r="DUR85" s="495"/>
      <c r="DUS85" s="495"/>
      <c r="DUT85" s="495"/>
      <c r="DUU85" s="495"/>
      <c r="DUV85" s="495"/>
      <c r="DUW85" s="495"/>
      <c r="DUX85" s="495"/>
      <c r="DUY85" s="495"/>
      <c r="DUZ85" s="495"/>
      <c r="DVA85" s="495"/>
      <c r="DVB85" s="495"/>
      <c r="DVC85" s="495"/>
      <c r="DVD85" s="495"/>
      <c r="DVE85" s="495"/>
      <c r="DVF85" s="495"/>
      <c r="DVG85" s="495"/>
      <c r="DVH85" s="495"/>
      <c r="DVI85" s="495"/>
      <c r="DVJ85" s="495"/>
      <c r="DVK85" s="495"/>
      <c r="DVL85" s="495"/>
      <c r="DVM85" s="495"/>
      <c r="DVN85" s="495"/>
      <c r="DVO85" s="495"/>
      <c r="DVP85" s="495"/>
      <c r="DVQ85" s="495"/>
      <c r="DVR85" s="495"/>
      <c r="DVS85" s="495"/>
      <c r="DVT85" s="495"/>
      <c r="DVU85" s="495"/>
      <c r="DVV85" s="495"/>
      <c r="DVW85" s="495"/>
      <c r="DVX85" s="495"/>
      <c r="DVY85" s="495"/>
      <c r="DVZ85" s="495"/>
      <c r="DWA85" s="495"/>
      <c r="DWB85" s="495"/>
      <c r="DWC85" s="495"/>
      <c r="DWD85" s="495"/>
      <c r="DWE85" s="495"/>
      <c r="DWF85" s="495"/>
      <c r="DWG85" s="495"/>
      <c r="DWH85" s="495"/>
      <c r="DWI85" s="495"/>
      <c r="DWJ85" s="495"/>
      <c r="DWK85" s="495"/>
      <c r="DWL85" s="495"/>
      <c r="DWM85" s="495"/>
      <c r="DWN85" s="495"/>
      <c r="DWO85" s="495"/>
      <c r="DWP85" s="495"/>
      <c r="DWQ85" s="495"/>
      <c r="DWR85" s="495"/>
      <c r="DWS85" s="495"/>
      <c r="DWT85" s="495"/>
      <c r="DWU85" s="495"/>
      <c r="DWV85" s="495"/>
      <c r="DWW85" s="495"/>
      <c r="DWX85" s="495"/>
      <c r="DWY85" s="495"/>
      <c r="DWZ85" s="495"/>
      <c r="DXA85" s="495"/>
      <c r="DXB85" s="495"/>
      <c r="DXC85" s="495"/>
      <c r="DXD85" s="495"/>
      <c r="DXE85" s="495"/>
      <c r="DXF85" s="495"/>
      <c r="DXG85" s="495"/>
      <c r="DXH85" s="495"/>
      <c r="DXI85" s="495"/>
      <c r="DXJ85" s="495"/>
      <c r="DXK85" s="495"/>
      <c r="DXL85" s="495"/>
      <c r="DXM85" s="495"/>
      <c r="DXN85" s="495"/>
      <c r="DXO85" s="495"/>
      <c r="DXP85" s="495"/>
      <c r="DXQ85" s="495"/>
      <c r="DXR85" s="495"/>
      <c r="DXS85" s="495"/>
      <c r="DXT85" s="495"/>
      <c r="DXU85" s="495"/>
      <c r="DXV85" s="495"/>
      <c r="DXW85" s="495"/>
      <c r="DXX85" s="495"/>
      <c r="DXY85" s="495"/>
      <c r="DXZ85" s="495"/>
      <c r="DYA85" s="495"/>
      <c r="DYB85" s="495"/>
      <c r="DYC85" s="495"/>
      <c r="DYD85" s="495"/>
      <c r="DYE85" s="495"/>
      <c r="DYF85" s="495"/>
      <c r="DYG85" s="495"/>
      <c r="DYH85" s="495"/>
      <c r="DYI85" s="495"/>
      <c r="DYJ85" s="495"/>
      <c r="DYK85" s="495"/>
      <c r="DYL85" s="495"/>
      <c r="DYM85" s="495"/>
      <c r="DYN85" s="495"/>
      <c r="DYO85" s="495"/>
      <c r="DYP85" s="495"/>
      <c r="DYQ85" s="495"/>
      <c r="DYR85" s="495"/>
      <c r="DYS85" s="495"/>
      <c r="DYT85" s="495"/>
      <c r="DYU85" s="495"/>
      <c r="DYV85" s="495"/>
      <c r="DYW85" s="495"/>
      <c r="DYX85" s="495"/>
      <c r="DYY85" s="495"/>
      <c r="DYZ85" s="495"/>
      <c r="DZA85" s="495"/>
      <c r="DZB85" s="495"/>
      <c r="DZC85" s="495"/>
      <c r="DZD85" s="495"/>
      <c r="DZE85" s="495"/>
      <c r="DZF85" s="495"/>
      <c r="DZG85" s="495"/>
      <c r="DZH85" s="495"/>
      <c r="DZI85" s="495"/>
      <c r="DZJ85" s="495"/>
      <c r="DZK85" s="495"/>
      <c r="DZL85" s="495"/>
      <c r="DZM85" s="495"/>
      <c r="DZN85" s="495"/>
      <c r="DZO85" s="495"/>
      <c r="DZP85" s="495"/>
      <c r="DZQ85" s="495"/>
      <c r="DZR85" s="495"/>
      <c r="DZS85" s="495"/>
      <c r="DZT85" s="495"/>
      <c r="DZU85" s="495"/>
      <c r="DZV85" s="495"/>
      <c r="DZW85" s="495"/>
      <c r="DZX85" s="495"/>
      <c r="DZY85" s="495"/>
      <c r="DZZ85" s="495"/>
      <c r="EAA85" s="495"/>
      <c r="EAB85" s="495"/>
      <c r="EAC85" s="495"/>
      <c r="EAD85" s="495"/>
      <c r="EAE85" s="495"/>
      <c r="EAF85" s="495"/>
      <c r="EAG85" s="495"/>
      <c r="EAH85" s="495"/>
      <c r="EAI85" s="495"/>
      <c r="EAJ85" s="495"/>
      <c r="EAK85" s="495"/>
      <c r="EAL85" s="495"/>
      <c r="EAM85" s="495"/>
      <c r="EAN85" s="495"/>
      <c r="EAO85" s="495"/>
      <c r="EAP85" s="495"/>
      <c r="EAQ85" s="495"/>
      <c r="EAR85" s="495"/>
      <c r="EAS85" s="495"/>
      <c r="EAT85" s="495"/>
      <c r="EAU85" s="495"/>
      <c r="EAV85" s="495"/>
      <c r="EAW85" s="495"/>
      <c r="EAX85" s="495"/>
      <c r="EAY85" s="495"/>
      <c r="EAZ85" s="495"/>
      <c r="EBA85" s="495"/>
      <c r="EBB85" s="495"/>
      <c r="EBC85" s="495"/>
      <c r="EBD85" s="495"/>
      <c r="EBE85" s="495"/>
      <c r="EBF85" s="495"/>
      <c r="EBG85" s="495"/>
      <c r="EBH85" s="495"/>
      <c r="EBI85" s="495"/>
      <c r="EBJ85" s="495"/>
      <c r="EBK85" s="495"/>
      <c r="EBL85" s="495"/>
      <c r="EBM85" s="495"/>
      <c r="EBN85" s="495"/>
      <c r="EBO85" s="495"/>
      <c r="EBP85" s="495"/>
      <c r="EBQ85" s="495"/>
      <c r="EBR85" s="495"/>
      <c r="EBS85" s="495"/>
      <c r="EBT85" s="495"/>
      <c r="EBU85" s="495"/>
      <c r="EBV85" s="495"/>
      <c r="EBW85" s="495"/>
      <c r="EBX85" s="495"/>
      <c r="EBY85" s="495"/>
      <c r="EBZ85" s="495"/>
      <c r="ECA85" s="495"/>
      <c r="ECB85" s="495"/>
      <c r="ECC85" s="495"/>
      <c r="ECD85" s="495"/>
      <c r="ECE85" s="495"/>
      <c r="ECF85" s="495"/>
      <c r="ECG85" s="495"/>
      <c r="ECH85" s="495"/>
      <c r="ECI85" s="495"/>
      <c r="ECJ85" s="495"/>
      <c r="ECK85" s="495"/>
      <c r="ECL85" s="495"/>
      <c r="ECM85" s="495"/>
      <c r="ECN85" s="495"/>
      <c r="ECO85" s="495"/>
      <c r="ECP85" s="495"/>
      <c r="ECQ85" s="495"/>
      <c r="ECR85" s="495"/>
      <c r="ECS85" s="495"/>
      <c r="ECT85" s="495"/>
      <c r="ECU85" s="495"/>
      <c r="ECV85" s="495"/>
      <c r="ECW85" s="495"/>
      <c r="ECX85" s="495"/>
      <c r="ECY85" s="495"/>
      <c r="ECZ85" s="495"/>
      <c r="EDA85" s="495"/>
      <c r="EDB85" s="495"/>
      <c r="EDC85" s="495"/>
      <c r="EDD85" s="495"/>
      <c r="EDE85" s="495"/>
      <c r="EDF85" s="495"/>
      <c r="EDG85" s="495"/>
      <c r="EDH85" s="495"/>
      <c r="EDI85" s="495"/>
      <c r="EDJ85" s="495"/>
      <c r="EDK85" s="495"/>
      <c r="EDL85" s="495"/>
      <c r="EDM85" s="495"/>
      <c r="EDN85" s="495"/>
      <c r="EDO85" s="495"/>
      <c r="EDP85" s="495"/>
      <c r="EDQ85" s="495"/>
      <c r="EDR85" s="495"/>
      <c r="EDS85" s="495"/>
      <c r="EDT85" s="495"/>
      <c r="EDU85" s="495"/>
      <c r="EDV85" s="495"/>
      <c r="EDW85" s="495"/>
      <c r="EDX85" s="495"/>
      <c r="EDY85" s="495"/>
      <c r="EDZ85" s="495"/>
      <c r="EEA85" s="495"/>
      <c r="EEB85" s="495"/>
      <c r="EEC85" s="495"/>
      <c r="EED85" s="495"/>
      <c r="EEE85" s="495"/>
      <c r="EEF85" s="495"/>
      <c r="EEG85" s="495"/>
      <c r="EEH85" s="495"/>
      <c r="EEI85" s="495"/>
      <c r="EEJ85" s="495"/>
      <c r="EEK85" s="495"/>
      <c r="EEL85" s="495"/>
      <c r="EEM85" s="495"/>
      <c r="EEN85" s="495"/>
      <c r="EEO85" s="495"/>
      <c r="EEP85" s="495"/>
      <c r="EEQ85" s="495"/>
      <c r="EER85" s="495"/>
      <c r="EES85" s="495"/>
      <c r="EET85" s="495"/>
      <c r="EEU85" s="495"/>
      <c r="EEV85" s="495"/>
      <c r="EEW85" s="495"/>
      <c r="EEX85" s="495"/>
      <c r="EEY85" s="495"/>
      <c r="EEZ85" s="495"/>
      <c r="EFA85" s="495"/>
      <c r="EFB85" s="495"/>
      <c r="EFC85" s="495"/>
      <c r="EFD85" s="495"/>
      <c r="EFE85" s="495"/>
      <c r="EFF85" s="495"/>
      <c r="EFG85" s="495"/>
      <c r="EFH85" s="495"/>
      <c r="EFI85" s="495"/>
      <c r="EFJ85" s="495"/>
      <c r="EFK85" s="495"/>
      <c r="EFL85" s="495"/>
      <c r="EFM85" s="495"/>
      <c r="EFN85" s="495"/>
      <c r="EFO85" s="495"/>
      <c r="EFP85" s="495"/>
      <c r="EFQ85" s="495"/>
      <c r="EFR85" s="495"/>
      <c r="EFS85" s="495"/>
      <c r="EFT85" s="495"/>
      <c r="EFU85" s="495"/>
      <c r="EFV85" s="495"/>
      <c r="EFW85" s="495"/>
      <c r="EFX85" s="495"/>
      <c r="EFY85" s="495"/>
      <c r="EFZ85" s="495"/>
      <c r="EGA85" s="495"/>
      <c r="EGB85" s="495"/>
      <c r="EGC85" s="495"/>
      <c r="EGD85" s="495"/>
      <c r="EGE85" s="495"/>
      <c r="EGF85" s="495"/>
      <c r="EGG85" s="495"/>
      <c r="EGH85" s="495"/>
      <c r="EGI85" s="495"/>
      <c r="EGJ85" s="495"/>
      <c r="EGK85" s="495"/>
      <c r="EGL85" s="495"/>
      <c r="EGM85" s="495"/>
      <c r="EGN85" s="495"/>
      <c r="EGO85" s="495"/>
      <c r="EGP85" s="495"/>
      <c r="EGQ85" s="495"/>
      <c r="EGR85" s="495"/>
      <c r="EGS85" s="495"/>
      <c r="EGT85" s="495"/>
      <c r="EGU85" s="495"/>
      <c r="EGV85" s="495"/>
      <c r="EGW85" s="495"/>
      <c r="EGX85" s="495"/>
      <c r="EGY85" s="495"/>
      <c r="EGZ85" s="495"/>
      <c r="EHA85" s="495"/>
      <c r="EHB85" s="495"/>
      <c r="EHC85" s="495"/>
      <c r="EHD85" s="495"/>
      <c r="EHE85" s="495"/>
      <c r="EHF85" s="495"/>
      <c r="EHG85" s="495"/>
      <c r="EHH85" s="495"/>
      <c r="EHI85" s="495"/>
      <c r="EHJ85" s="495"/>
      <c r="EHK85" s="495"/>
      <c r="EHL85" s="495"/>
      <c r="EHM85" s="495"/>
      <c r="EHN85" s="495"/>
      <c r="EHO85" s="495"/>
      <c r="EHP85" s="495"/>
      <c r="EHQ85" s="495"/>
      <c r="EHR85" s="495"/>
      <c r="EHS85" s="495"/>
      <c r="EHT85" s="495"/>
      <c r="EHU85" s="495"/>
      <c r="EHV85" s="495"/>
      <c r="EHW85" s="495"/>
      <c r="EHX85" s="495"/>
      <c r="EHY85" s="495"/>
      <c r="EHZ85" s="495"/>
      <c r="EIA85" s="495"/>
      <c r="EIB85" s="495"/>
      <c r="EIC85" s="495"/>
      <c r="EID85" s="495"/>
      <c r="EIE85" s="495"/>
      <c r="EIF85" s="495"/>
      <c r="EIG85" s="495"/>
      <c r="EIH85" s="495"/>
      <c r="EII85" s="495"/>
      <c r="EIJ85" s="495"/>
      <c r="EIK85" s="495"/>
      <c r="EIL85" s="495"/>
      <c r="EIM85" s="495"/>
      <c r="EIN85" s="495"/>
      <c r="EIO85" s="495"/>
      <c r="EIP85" s="495"/>
      <c r="EIQ85" s="495"/>
      <c r="EIR85" s="495"/>
      <c r="EIS85" s="495"/>
      <c r="EIT85" s="495"/>
      <c r="EIU85" s="495"/>
      <c r="EIV85" s="495"/>
      <c r="EIW85" s="495"/>
      <c r="EIX85" s="495"/>
      <c r="EIY85" s="495"/>
      <c r="EIZ85" s="495"/>
      <c r="EJA85" s="495"/>
      <c r="EJB85" s="495"/>
      <c r="EJC85" s="495"/>
      <c r="EJD85" s="495"/>
      <c r="EJE85" s="495"/>
      <c r="EJF85" s="495"/>
      <c r="EJG85" s="495"/>
      <c r="EJH85" s="495"/>
      <c r="EJI85" s="495"/>
      <c r="EJJ85" s="495"/>
      <c r="EJK85" s="495"/>
      <c r="EJL85" s="495"/>
      <c r="EJM85" s="495"/>
      <c r="EJN85" s="495"/>
      <c r="EJO85" s="495"/>
      <c r="EJP85" s="495"/>
      <c r="EJQ85" s="495"/>
      <c r="EJR85" s="495"/>
      <c r="EJS85" s="495"/>
      <c r="EJT85" s="495"/>
      <c r="EJU85" s="495"/>
      <c r="EJV85" s="495"/>
      <c r="EJW85" s="495"/>
      <c r="EJX85" s="495"/>
      <c r="EJY85" s="495"/>
      <c r="EJZ85" s="495"/>
      <c r="EKA85" s="495"/>
      <c r="EKB85" s="495"/>
      <c r="EKC85" s="495"/>
      <c r="EKD85" s="495"/>
      <c r="EKE85" s="495"/>
      <c r="EKF85" s="495"/>
      <c r="EKG85" s="495"/>
      <c r="EKH85" s="495"/>
      <c r="EKI85" s="495"/>
      <c r="EKJ85" s="495"/>
      <c r="EKK85" s="495"/>
      <c r="EKL85" s="495"/>
      <c r="EKM85" s="495"/>
      <c r="EKN85" s="495"/>
      <c r="EKO85" s="495"/>
      <c r="EKP85" s="495"/>
      <c r="EKQ85" s="495"/>
      <c r="EKR85" s="495"/>
      <c r="EKS85" s="495"/>
      <c r="EKT85" s="495"/>
      <c r="EKU85" s="495"/>
      <c r="EKV85" s="495"/>
      <c r="EKW85" s="495"/>
      <c r="EKX85" s="495"/>
      <c r="EKY85" s="495"/>
      <c r="EKZ85" s="495"/>
      <c r="ELA85" s="495"/>
      <c r="ELB85" s="495"/>
      <c r="ELC85" s="495"/>
      <c r="ELD85" s="495"/>
      <c r="ELE85" s="495"/>
      <c r="ELF85" s="495"/>
      <c r="ELG85" s="495"/>
      <c r="ELH85" s="495"/>
      <c r="ELI85" s="495"/>
      <c r="ELJ85" s="495"/>
      <c r="ELK85" s="495"/>
      <c r="ELL85" s="495"/>
      <c r="ELM85" s="495"/>
      <c r="ELN85" s="495"/>
      <c r="ELO85" s="495"/>
      <c r="ELP85" s="495"/>
      <c r="ELQ85" s="495"/>
      <c r="ELR85" s="495"/>
      <c r="ELS85" s="495"/>
      <c r="ELT85" s="495"/>
      <c r="ELU85" s="495"/>
      <c r="ELV85" s="495"/>
      <c r="ELW85" s="495"/>
      <c r="ELX85" s="495"/>
      <c r="ELY85" s="495"/>
      <c r="ELZ85" s="495"/>
      <c r="EMA85" s="495"/>
      <c r="EMB85" s="495"/>
      <c r="EMC85" s="495"/>
      <c r="EMD85" s="495"/>
      <c r="EME85" s="495"/>
      <c r="EMF85" s="495"/>
      <c r="EMG85" s="495"/>
      <c r="EMH85" s="495"/>
      <c r="EMI85" s="495"/>
      <c r="EMJ85" s="495"/>
      <c r="EMK85" s="495"/>
      <c r="EML85" s="495"/>
      <c r="EMM85" s="495"/>
      <c r="EMN85" s="495"/>
      <c r="EMO85" s="495"/>
      <c r="EMP85" s="495"/>
      <c r="EMQ85" s="495"/>
      <c r="EMR85" s="495"/>
      <c r="EMS85" s="495"/>
      <c r="EMT85" s="495"/>
      <c r="EMU85" s="495"/>
      <c r="EMV85" s="495"/>
      <c r="EMW85" s="495"/>
      <c r="EMX85" s="495"/>
      <c r="EMY85" s="495"/>
      <c r="EMZ85" s="495"/>
      <c r="ENA85" s="495"/>
      <c r="ENB85" s="495"/>
      <c r="ENC85" s="495"/>
      <c r="END85" s="495"/>
      <c r="ENE85" s="495"/>
      <c r="ENF85" s="495"/>
      <c r="ENG85" s="495"/>
      <c r="ENH85" s="495"/>
      <c r="ENI85" s="495"/>
      <c r="ENJ85" s="495"/>
      <c r="ENK85" s="495"/>
      <c r="ENL85" s="495"/>
      <c r="ENM85" s="495"/>
      <c r="ENN85" s="495"/>
      <c r="ENO85" s="495"/>
      <c r="ENP85" s="495"/>
      <c r="ENQ85" s="495"/>
      <c r="ENR85" s="495"/>
      <c r="ENS85" s="495"/>
      <c r="ENT85" s="495"/>
      <c r="ENU85" s="495"/>
      <c r="ENV85" s="495"/>
      <c r="ENW85" s="495"/>
      <c r="ENX85" s="495"/>
      <c r="ENY85" s="495"/>
      <c r="ENZ85" s="495"/>
      <c r="EOA85" s="495"/>
      <c r="EOB85" s="495"/>
      <c r="EOC85" s="495"/>
      <c r="EOD85" s="495"/>
      <c r="EOE85" s="495"/>
      <c r="EOF85" s="495"/>
      <c r="EOG85" s="495"/>
      <c r="EOH85" s="495"/>
      <c r="EOI85" s="495"/>
      <c r="EOJ85" s="495"/>
      <c r="EOK85" s="495"/>
      <c r="EOL85" s="495"/>
      <c r="EOM85" s="495"/>
      <c r="EON85" s="495"/>
      <c r="EOO85" s="495"/>
      <c r="EOP85" s="495"/>
      <c r="EOQ85" s="495"/>
      <c r="EOR85" s="495"/>
      <c r="EOS85" s="495"/>
      <c r="EOT85" s="495"/>
      <c r="EOU85" s="495"/>
      <c r="EOV85" s="495"/>
      <c r="EOW85" s="495"/>
      <c r="EOX85" s="495"/>
      <c r="EOY85" s="495"/>
      <c r="EOZ85" s="495"/>
      <c r="EPA85" s="495"/>
      <c r="EPB85" s="495"/>
      <c r="EPC85" s="495"/>
      <c r="EPD85" s="495"/>
      <c r="EPE85" s="495"/>
      <c r="EPF85" s="495"/>
      <c r="EPG85" s="495"/>
      <c r="EPH85" s="495"/>
      <c r="EPI85" s="495"/>
      <c r="EPJ85" s="495"/>
      <c r="EPK85" s="495"/>
      <c r="EPL85" s="495"/>
      <c r="EPM85" s="495"/>
      <c r="EPN85" s="495"/>
      <c r="EPO85" s="495"/>
      <c r="EPP85" s="495"/>
      <c r="EPQ85" s="495"/>
      <c r="EPR85" s="495"/>
      <c r="EPS85" s="495"/>
      <c r="EPT85" s="495"/>
      <c r="EPU85" s="495"/>
      <c r="EPV85" s="495"/>
      <c r="EPW85" s="495"/>
      <c r="EPX85" s="495"/>
      <c r="EPY85" s="495"/>
      <c r="EPZ85" s="495"/>
      <c r="EQA85" s="495"/>
      <c r="EQB85" s="495"/>
      <c r="EQC85" s="495"/>
      <c r="EQD85" s="495"/>
      <c r="EQE85" s="495"/>
      <c r="EQF85" s="495"/>
      <c r="EQG85" s="495"/>
      <c r="EQH85" s="495"/>
      <c r="EQI85" s="495"/>
      <c r="EQJ85" s="495"/>
      <c r="EQK85" s="495"/>
      <c r="EQL85" s="495"/>
      <c r="EQM85" s="495"/>
      <c r="EQN85" s="495"/>
      <c r="EQO85" s="495"/>
      <c r="EQP85" s="495"/>
      <c r="EQQ85" s="495"/>
      <c r="EQR85" s="495"/>
      <c r="EQS85" s="495"/>
      <c r="EQT85" s="495"/>
      <c r="EQU85" s="495"/>
      <c r="EQV85" s="495"/>
      <c r="EQW85" s="495"/>
      <c r="EQX85" s="495"/>
      <c r="EQY85" s="495"/>
      <c r="EQZ85" s="495"/>
      <c r="ERA85" s="495"/>
      <c r="ERB85" s="495"/>
      <c r="ERC85" s="495"/>
      <c r="ERD85" s="495"/>
      <c r="ERE85" s="495"/>
      <c r="ERF85" s="495"/>
      <c r="ERG85" s="495"/>
      <c r="ERH85" s="495"/>
      <c r="ERI85" s="495"/>
      <c r="ERJ85" s="495"/>
      <c r="ERK85" s="495"/>
      <c r="ERL85" s="495"/>
      <c r="ERM85" s="495"/>
      <c r="ERN85" s="495"/>
      <c r="ERO85" s="495"/>
      <c r="ERP85" s="495"/>
      <c r="ERQ85" s="495"/>
      <c r="ERR85" s="495"/>
      <c r="ERS85" s="495"/>
      <c r="ERT85" s="495"/>
      <c r="ERU85" s="495"/>
      <c r="ERV85" s="495"/>
      <c r="ERW85" s="495"/>
      <c r="ERX85" s="495"/>
      <c r="ERY85" s="495"/>
      <c r="ERZ85" s="495"/>
      <c r="ESA85" s="495"/>
      <c r="ESB85" s="495"/>
      <c r="ESC85" s="495"/>
      <c r="ESD85" s="495"/>
      <c r="ESE85" s="495"/>
      <c r="ESF85" s="495"/>
      <c r="ESG85" s="495"/>
      <c r="ESH85" s="495"/>
      <c r="ESI85" s="495"/>
      <c r="ESJ85" s="495"/>
      <c r="ESK85" s="495"/>
      <c r="ESL85" s="495"/>
      <c r="ESM85" s="495"/>
      <c r="ESN85" s="495"/>
      <c r="ESO85" s="495"/>
      <c r="ESP85" s="495"/>
      <c r="ESQ85" s="495"/>
      <c r="ESR85" s="495"/>
      <c r="ESS85" s="495"/>
      <c r="EST85" s="495"/>
      <c r="ESU85" s="495"/>
      <c r="ESV85" s="495"/>
      <c r="ESW85" s="495"/>
      <c r="ESX85" s="495"/>
      <c r="ESY85" s="495"/>
      <c r="ESZ85" s="495"/>
      <c r="ETA85" s="495"/>
      <c r="ETB85" s="495"/>
      <c r="ETC85" s="495"/>
      <c r="ETD85" s="495"/>
      <c r="ETE85" s="495"/>
      <c r="ETF85" s="495"/>
      <c r="ETG85" s="495"/>
      <c r="ETH85" s="495"/>
      <c r="ETI85" s="495"/>
      <c r="ETJ85" s="495"/>
      <c r="ETK85" s="495"/>
      <c r="ETL85" s="495"/>
      <c r="ETM85" s="495"/>
      <c r="ETN85" s="495"/>
      <c r="ETO85" s="495"/>
      <c r="ETP85" s="495"/>
      <c r="ETQ85" s="495"/>
      <c r="ETR85" s="495"/>
      <c r="ETS85" s="495"/>
      <c r="ETT85" s="495"/>
      <c r="ETU85" s="495"/>
      <c r="ETV85" s="495"/>
      <c r="ETW85" s="495"/>
      <c r="ETX85" s="495"/>
      <c r="ETY85" s="495"/>
      <c r="ETZ85" s="495"/>
      <c r="EUA85" s="495"/>
      <c r="EUB85" s="495"/>
      <c r="EUC85" s="495"/>
      <c r="EUD85" s="495"/>
      <c r="EUE85" s="495"/>
      <c r="EUF85" s="495"/>
      <c r="EUG85" s="495"/>
      <c r="EUH85" s="495"/>
      <c r="EUI85" s="495"/>
      <c r="EUJ85" s="495"/>
      <c r="EUK85" s="495"/>
      <c r="EUL85" s="495"/>
      <c r="EUM85" s="495"/>
      <c r="EUN85" s="495"/>
      <c r="EUO85" s="495"/>
      <c r="EUP85" s="495"/>
      <c r="EUQ85" s="495"/>
      <c r="EUR85" s="495"/>
      <c r="EUS85" s="495"/>
      <c r="EUT85" s="495"/>
      <c r="EUU85" s="495"/>
      <c r="EUV85" s="495"/>
      <c r="EUW85" s="495"/>
      <c r="EUX85" s="495"/>
      <c r="EUY85" s="495"/>
      <c r="EUZ85" s="495"/>
      <c r="EVA85" s="495"/>
      <c r="EVB85" s="495"/>
      <c r="EVC85" s="495"/>
      <c r="EVD85" s="495"/>
      <c r="EVE85" s="495"/>
      <c r="EVF85" s="495"/>
      <c r="EVG85" s="495"/>
      <c r="EVH85" s="495"/>
      <c r="EVI85" s="495"/>
      <c r="EVJ85" s="495"/>
      <c r="EVK85" s="495"/>
      <c r="EVL85" s="495"/>
      <c r="EVM85" s="495"/>
      <c r="EVN85" s="495"/>
      <c r="EVO85" s="495"/>
      <c r="EVP85" s="495"/>
      <c r="EVQ85" s="495"/>
      <c r="EVR85" s="495"/>
      <c r="EVS85" s="495"/>
      <c r="EVT85" s="495"/>
      <c r="EVU85" s="495"/>
      <c r="EVV85" s="495"/>
      <c r="EVW85" s="495"/>
      <c r="EVX85" s="495"/>
      <c r="EVY85" s="495"/>
      <c r="EVZ85" s="495"/>
      <c r="EWA85" s="495"/>
      <c r="EWB85" s="495"/>
      <c r="EWC85" s="495"/>
      <c r="EWD85" s="495"/>
      <c r="EWE85" s="495"/>
      <c r="EWF85" s="495"/>
      <c r="EWG85" s="495"/>
      <c r="EWH85" s="495"/>
      <c r="EWI85" s="495"/>
      <c r="EWJ85" s="495"/>
      <c r="EWK85" s="495"/>
      <c r="EWL85" s="495"/>
      <c r="EWM85" s="495"/>
      <c r="EWN85" s="495"/>
      <c r="EWO85" s="495"/>
      <c r="EWP85" s="495"/>
      <c r="EWQ85" s="495"/>
      <c r="EWR85" s="495"/>
      <c r="EWS85" s="495"/>
      <c r="EWT85" s="495"/>
      <c r="EWU85" s="495"/>
      <c r="EWV85" s="495"/>
      <c r="EWW85" s="495"/>
      <c r="EWX85" s="495"/>
      <c r="EWY85" s="495"/>
      <c r="EWZ85" s="495"/>
      <c r="EXA85" s="495"/>
      <c r="EXB85" s="495"/>
      <c r="EXC85" s="495"/>
      <c r="EXD85" s="495"/>
      <c r="EXE85" s="495"/>
      <c r="EXF85" s="495"/>
      <c r="EXG85" s="495"/>
      <c r="EXH85" s="495"/>
      <c r="EXI85" s="495"/>
      <c r="EXJ85" s="495"/>
      <c r="EXK85" s="495"/>
      <c r="EXL85" s="495"/>
      <c r="EXM85" s="495"/>
      <c r="EXN85" s="495"/>
      <c r="EXO85" s="495"/>
      <c r="EXP85" s="495"/>
      <c r="EXQ85" s="495"/>
      <c r="EXR85" s="495"/>
      <c r="EXS85" s="495"/>
      <c r="EXT85" s="495"/>
      <c r="EXU85" s="495"/>
      <c r="EXV85" s="495"/>
      <c r="EXW85" s="495"/>
      <c r="EXX85" s="495"/>
      <c r="EXY85" s="495"/>
      <c r="EXZ85" s="495"/>
      <c r="EYA85" s="495"/>
      <c r="EYB85" s="495"/>
      <c r="EYC85" s="495"/>
      <c r="EYD85" s="495"/>
      <c r="EYE85" s="495"/>
      <c r="EYF85" s="495"/>
      <c r="EYG85" s="495"/>
      <c r="EYH85" s="495"/>
      <c r="EYI85" s="495"/>
      <c r="EYJ85" s="495"/>
      <c r="EYK85" s="495"/>
      <c r="EYL85" s="495"/>
      <c r="EYM85" s="495"/>
      <c r="EYN85" s="495"/>
      <c r="EYO85" s="495"/>
      <c r="EYP85" s="495"/>
      <c r="EYQ85" s="495"/>
      <c r="EYR85" s="495"/>
      <c r="EYS85" s="495"/>
      <c r="EYT85" s="495"/>
      <c r="EYU85" s="495"/>
      <c r="EYV85" s="495"/>
      <c r="EYW85" s="495"/>
      <c r="EYX85" s="495"/>
      <c r="EYY85" s="495"/>
      <c r="EYZ85" s="495"/>
      <c r="EZA85" s="495"/>
      <c r="EZB85" s="495"/>
      <c r="EZC85" s="495"/>
      <c r="EZD85" s="495"/>
      <c r="EZE85" s="495"/>
      <c r="EZF85" s="495"/>
      <c r="EZG85" s="495"/>
      <c r="EZH85" s="495"/>
      <c r="EZI85" s="495"/>
      <c r="EZJ85" s="495"/>
      <c r="EZK85" s="495"/>
      <c r="EZL85" s="495"/>
      <c r="EZM85" s="495"/>
      <c r="EZN85" s="495"/>
      <c r="EZO85" s="495"/>
      <c r="EZP85" s="495"/>
      <c r="EZQ85" s="495"/>
      <c r="EZR85" s="495"/>
      <c r="EZS85" s="495"/>
      <c r="EZT85" s="495"/>
      <c r="EZU85" s="495"/>
      <c r="EZV85" s="495"/>
      <c r="EZW85" s="495"/>
      <c r="EZX85" s="495"/>
      <c r="EZY85" s="495"/>
      <c r="EZZ85" s="495"/>
      <c r="FAA85" s="495"/>
      <c r="FAB85" s="495"/>
      <c r="FAC85" s="495"/>
      <c r="FAD85" s="495"/>
      <c r="FAE85" s="495"/>
      <c r="FAF85" s="495"/>
      <c r="FAG85" s="495"/>
      <c r="FAH85" s="495"/>
      <c r="FAI85" s="495"/>
      <c r="FAJ85" s="495"/>
      <c r="FAK85" s="495"/>
      <c r="FAL85" s="495"/>
      <c r="FAM85" s="495"/>
      <c r="FAN85" s="495"/>
      <c r="FAO85" s="495"/>
      <c r="FAP85" s="495"/>
      <c r="FAQ85" s="495"/>
      <c r="FAR85" s="495"/>
      <c r="FAS85" s="495"/>
      <c r="FAT85" s="495"/>
      <c r="FAU85" s="495"/>
      <c r="FAV85" s="495"/>
      <c r="FAW85" s="495"/>
      <c r="FAX85" s="495"/>
      <c r="FAY85" s="495"/>
      <c r="FAZ85" s="495"/>
      <c r="FBA85" s="495"/>
      <c r="FBB85" s="495"/>
      <c r="FBC85" s="495"/>
      <c r="FBD85" s="495"/>
      <c r="FBE85" s="495"/>
      <c r="FBF85" s="495"/>
      <c r="FBG85" s="495"/>
      <c r="FBH85" s="495"/>
      <c r="FBI85" s="495"/>
      <c r="FBJ85" s="495"/>
      <c r="FBK85" s="495"/>
      <c r="FBL85" s="495"/>
      <c r="FBM85" s="495"/>
      <c r="FBN85" s="495"/>
      <c r="FBO85" s="495"/>
      <c r="FBP85" s="495"/>
      <c r="FBQ85" s="495"/>
      <c r="FBR85" s="495"/>
      <c r="FBS85" s="495"/>
      <c r="FBT85" s="495"/>
      <c r="FBU85" s="495"/>
      <c r="FBV85" s="495"/>
      <c r="FBW85" s="495"/>
      <c r="FBX85" s="495"/>
      <c r="FBY85" s="495"/>
      <c r="FBZ85" s="495"/>
      <c r="FCA85" s="495"/>
      <c r="FCB85" s="495"/>
      <c r="FCC85" s="495"/>
      <c r="FCD85" s="495"/>
      <c r="FCE85" s="495"/>
      <c r="FCF85" s="495"/>
      <c r="FCG85" s="495"/>
      <c r="FCH85" s="495"/>
      <c r="FCI85" s="495"/>
      <c r="FCJ85" s="495"/>
      <c r="FCK85" s="495"/>
      <c r="FCL85" s="495"/>
      <c r="FCM85" s="495"/>
      <c r="FCN85" s="495"/>
      <c r="FCO85" s="495"/>
      <c r="FCP85" s="495"/>
      <c r="FCQ85" s="495"/>
      <c r="FCR85" s="495"/>
      <c r="FCS85" s="495"/>
      <c r="FCT85" s="495"/>
      <c r="FCU85" s="495"/>
      <c r="FCV85" s="495"/>
      <c r="FCW85" s="495"/>
      <c r="FCX85" s="495"/>
      <c r="FCY85" s="495"/>
      <c r="FCZ85" s="495"/>
      <c r="FDA85" s="495"/>
      <c r="FDB85" s="495"/>
      <c r="FDC85" s="495"/>
      <c r="FDD85" s="495"/>
      <c r="FDE85" s="495"/>
      <c r="FDF85" s="495"/>
      <c r="FDG85" s="495"/>
      <c r="FDH85" s="495"/>
      <c r="FDI85" s="495"/>
      <c r="FDJ85" s="495"/>
      <c r="FDK85" s="495"/>
      <c r="FDL85" s="495"/>
      <c r="FDM85" s="495"/>
      <c r="FDN85" s="495"/>
      <c r="FDO85" s="495"/>
      <c r="FDP85" s="495"/>
      <c r="FDQ85" s="495"/>
      <c r="FDR85" s="495"/>
      <c r="FDS85" s="495"/>
      <c r="FDT85" s="495"/>
      <c r="FDU85" s="495"/>
      <c r="FDV85" s="495"/>
      <c r="FDW85" s="495"/>
      <c r="FDX85" s="495"/>
      <c r="FDY85" s="495"/>
      <c r="FDZ85" s="495"/>
      <c r="FEA85" s="495"/>
      <c r="FEB85" s="495"/>
      <c r="FEC85" s="495"/>
      <c r="FED85" s="495"/>
      <c r="FEE85" s="495"/>
      <c r="FEF85" s="495"/>
      <c r="FEG85" s="495"/>
      <c r="FEH85" s="495"/>
      <c r="FEI85" s="495"/>
      <c r="FEJ85" s="495"/>
      <c r="FEK85" s="495"/>
      <c r="FEL85" s="495"/>
      <c r="FEM85" s="495"/>
      <c r="FEN85" s="495"/>
      <c r="FEO85" s="495"/>
      <c r="FEP85" s="495"/>
      <c r="FEQ85" s="495"/>
      <c r="FER85" s="495"/>
      <c r="FES85" s="495"/>
      <c r="FET85" s="495"/>
      <c r="FEU85" s="495"/>
      <c r="FEV85" s="495"/>
      <c r="FEW85" s="495"/>
      <c r="FEX85" s="495"/>
      <c r="FEY85" s="495"/>
      <c r="FEZ85" s="495"/>
      <c r="FFA85" s="495"/>
      <c r="FFB85" s="495"/>
      <c r="FFC85" s="495"/>
      <c r="FFD85" s="495"/>
      <c r="FFE85" s="495"/>
      <c r="FFF85" s="495"/>
      <c r="FFG85" s="495"/>
      <c r="FFH85" s="495"/>
      <c r="FFI85" s="495"/>
      <c r="FFJ85" s="495"/>
      <c r="FFK85" s="495"/>
      <c r="FFL85" s="495"/>
      <c r="FFM85" s="495"/>
      <c r="FFN85" s="495"/>
      <c r="FFO85" s="495"/>
      <c r="FFP85" s="495"/>
      <c r="FFQ85" s="495"/>
      <c r="FFR85" s="495"/>
      <c r="FFS85" s="495"/>
      <c r="FFT85" s="495"/>
      <c r="FFU85" s="495"/>
      <c r="FFV85" s="495"/>
      <c r="FFW85" s="495"/>
      <c r="FFX85" s="495"/>
      <c r="FFY85" s="495"/>
      <c r="FFZ85" s="495"/>
      <c r="FGA85" s="495"/>
      <c r="FGB85" s="495"/>
      <c r="FGC85" s="495"/>
      <c r="FGD85" s="495"/>
      <c r="FGE85" s="495"/>
      <c r="FGF85" s="495"/>
      <c r="FGG85" s="495"/>
      <c r="FGH85" s="495"/>
      <c r="FGI85" s="495"/>
      <c r="FGJ85" s="495"/>
      <c r="FGK85" s="495"/>
      <c r="FGL85" s="495"/>
      <c r="FGM85" s="495"/>
      <c r="FGN85" s="495"/>
      <c r="FGO85" s="495"/>
      <c r="FGP85" s="495"/>
      <c r="FGQ85" s="495"/>
      <c r="FGR85" s="495"/>
      <c r="FGS85" s="495"/>
      <c r="FGT85" s="495"/>
      <c r="FGU85" s="495"/>
      <c r="FGV85" s="495"/>
      <c r="FGW85" s="495"/>
      <c r="FGX85" s="495"/>
      <c r="FGY85" s="495"/>
      <c r="FGZ85" s="495"/>
      <c r="FHA85" s="495"/>
      <c r="FHB85" s="495"/>
      <c r="FHC85" s="495"/>
      <c r="FHD85" s="495"/>
      <c r="FHE85" s="495"/>
      <c r="FHF85" s="495"/>
      <c r="FHG85" s="495"/>
      <c r="FHH85" s="495"/>
      <c r="FHI85" s="495"/>
      <c r="FHJ85" s="495"/>
      <c r="FHK85" s="495"/>
      <c r="FHL85" s="495"/>
      <c r="FHM85" s="495"/>
      <c r="FHN85" s="495"/>
      <c r="FHO85" s="495"/>
      <c r="FHP85" s="495"/>
      <c r="FHQ85" s="495"/>
      <c r="FHR85" s="495"/>
      <c r="FHS85" s="495"/>
      <c r="FHT85" s="495"/>
      <c r="FHU85" s="495"/>
      <c r="FHV85" s="495"/>
      <c r="FHW85" s="495"/>
      <c r="FHX85" s="495"/>
      <c r="FHY85" s="495"/>
      <c r="FHZ85" s="495"/>
      <c r="FIA85" s="495"/>
      <c r="FIB85" s="495"/>
      <c r="FIC85" s="495"/>
      <c r="FID85" s="495"/>
      <c r="FIE85" s="495"/>
      <c r="FIF85" s="495"/>
      <c r="FIG85" s="495"/>
      <c r="FIH85" s="495"/>
      <c r="FII85" s="495"/>
      <c r="FIJ85" s="495"/>
      <c r="FIK85" s="495"/>
      <c r="FIL85" s="495"/>
      <c r="FIM85" s="495"/>
      <c r="FIN85" s="495"/>
      <c r="FIO85" s="495"/>
      <c r="FIP85" s="495"/>
      <c r="FIQ85" s="495"/>
      <c r="FIR85" s="495"/>
      <c r="FIS85" s="495"/>
      <c r="FIT85" s="495"/>
      <c r="FIU85" s="495"/>
      <c r="FIV85" s="495"/>
      <c r="FIW85" s="495"/>
      <c r="FIX85" s="495"/>
      <c r="FIY85" s="495"/>
      <c r="FIZ85" s="495"/>
      <c r="FJA85" s="495"/>
      <c r="FJB85" s="495"/>
      <c r="FJC85" s="495"/>
      <c r="FJD85" s="495"/>
      <c r="FJE85" s="495"/>
      <c r="FJF85" s="495"/>
      <c r="FJG85" s="495"/>
      <c r="FJH85" s="495"/>
      <c r="FJI85" s="495"/>
      <c r="FJJ85" s="495"/>
      <c r="FJK85" s="495"/>
      <c r="FJL85" s="495"/>
      <c r="FJM85" s="495"/>
      <c r="FJN85" s="495"/>
      <c r="FJO85" s="495"/>
      <c r="FJP85" s="495"/>
      <c r="FJQ85" s="495"/>
      <c r="FJR85" s="495"/>
      <c r="FJS85" s="495"/>
      <c r="FJT85" s="495"/>
      <c r="FJU85" s="495"/>
      <c r="FJV85" s="495"/>
      <c r="FJW85" s="495"/>
      <c r="FJX85" s="495"/>
      <c r="FJY85" s="495"/>
      <c r="FJZ85" s="495"/>
      <c r="FKA85" s="495"/>
      <c r="FKB85" s="495"/>
      <c r="FKC85" s="495"/>
      <c r="FKD85" s="495"/>
      <c r="FKE85" s="495"/>
      <c r="FKF85" s="495"/>
      <c r="FKG85" s="495"/>
      <c r="FKH85" s="495"/>
      <c r="FKI85" s="495"/>
      <c r="FKJ85" s="495"/>
      <c r="FKK85" s="495"/>
      <c r="FKL85" s="495"/>
      <c r="FKM85" s="495"/>
      <c r="FKN85" s="495"/>
      <c r="FKO85" s="495"/>
      <c r="FKP85" s="495"/>
      <c r="FKQ85" s="495"/>
      <c r="FKR85" s="495"/>
      <c r="FKS85" s="495"/>
      <c r="FKT85" s="495"/>
      <c r="FKU85" s="495"/>
      <c r="FKV85" s="495"/>
      <c r="FKW85" s="495"/>
      <c r="FKX85" s="495"/>
      <c r="FKY85" s="495"/>
      <c r="FKZ85" s="495"/>
      <c r="FLA85" s="495"/>
      <c r="FLB85" s="495"/>
      <c r="FLC85" s="495"/>
      <c r="FLD85" s="495"/>
      <c r="FLE85" s="495"/>
      <c r="FLF85" s="495"/>
      <c r="FLG85" s="495"/>
      <c r="FLH85" s="495"/>
      <c r="FLI85" s="495"/>
      <c r="FLJ85" s="495"/>
      <c r="FLK85" s="495"/>
      <c r="FLL85" s="495"/>
      <c r="FLM85" s="495"/>
      <c r="FLN85" s="495"/>
      <c r="FLO85" s="495"/>
      <c r="FLP85" s="495"/>
      <c r="FLQ85" s="495"/>
      <c r="FLR85" s="495"/>
      <c r="FLS85" s="495"/>
      <c r="FLT85" s="495"/>
      <c r="FLU85" s="495"/>
      <c r="FLV85" s="495"/>
      <c r="FLW85" s="495"/>
      <c r="FLX85" s="495"/>
      <c r="FLY85" s="495"/>
      <c r="FLZ85" s="495"/>
      <c r="FMA85" s="495"/>
      <c r="FMB85" s="495"/>
      <c r="FMC85" s="495"/>
      <c r="FMD85" s="495"/>
      <c r="FME85" s="495"/>
      <c r="FMF85" s="495"/>
      <c r="FMG85" s="495"/>
      <c r="FMH85" s="495"/>
      <c r="FMI85" s="495"/>
      <c r="FMJ85" s="495"/>
      <c r="FMK85" s="495"/>
      <c r="FML85" s="495"/>
      <c r="FMM85" s="495"/>
      <c r="FMN85" s="495"/>
      <c r="FMO85" s="495"/>
      <c r="FMP85" s="495"/>
      <c r="FMQ85" s="495"/>
      <c r="FMR85" s="495"/>
      <c r="FMS85" s="495"/>
      <c r="FMT85" s="495"/>
      <c r="FMU85" s="495"/>
      <c r="FMV85" s="495"/>
      <c r="FMW85" s="495"/>
      <c r="FMX85" s="495"/>
      <c r="FMY85" s="495"/>
      <c r="FMZ85" s="495"/>
      <c r="FNA85" s="495"/>
      <c r="FNB85" s="495"/>
      <c r="FNC85" s="495"/>
      <c r="FND85" s="495"/>
      <c r="FNE85" s="495"/>
      <c r="FNF85" s="495"/>
      <c r="FNG85" s="495"/>
      <c r="FNH85" s="495"/>
      <c r="FNI85" s="495"/>
      <c r="FNJ85" s="495"/>
      <c r="FNK85" s="495"/>
      <c r="FNL85" s="495"/>
      <c r="FNM85" s="495"/>
      <c r="FNN85" s="495"/>
      <c r="FNO85" s="495"/>
      <c r="FNP85" s="495"/>
      <c r="FNQ85" s="495"/>
      <c r="FNR85" s="495"/>
      <c r="FNS85" s="495"/>
      <c r="FNT85" s="495"/>
      <c r="FNU85" s="495"/>
      <c r="FNV85" s="495"/>
      <c r="FNW85" s="495"/>
      <c r="FNX85" s="495"/>
      <c r="FNY85" s="495"/>
      <c r="FNZ85" s="495"/>
      <c r="FOA85" s="495"/>
      <c r="FOB85" s="495"/>
      <c r="FOC85" s="495"/>
      <c r="FOD85" s="495"/>
      <c r="FOE85" s="495"/>
      <c r="FOF85" s="495"/>
      <c r="FOG85" s="495"/>
      <c r="FOH85" s="495"/>
      <c r="FOI85" s="495"/>
      <c r="FOJ85" s="495"/>
      <c r="FOK85" s="495"/>
      <c r="FOL85" s="495"/>
      <c r="FOM85" s="495"/>
      <c r="FON85" s="495"/>
      <c r="FOO85" s="495"/>
      <c r="FOP85" s="495"/>
      <c r="FOQ85" s="495"/>
      <c r="FOR85" s="495"/>
      <c r="FOS85" s="495"/>
      <c r="FOT85" s="495"/>
      <c r="FOU85" s="495"/>
      <c r="FOV85" s="495"/>
      <c r="FOW85" s="495"/>
      <c r="FOX85" s="495"/>
      <c r="FOY85" s="495"/>
      <c r="FOZ85" s="495"/>
      <c r="FPA85" s="495"/>
      <c r="FPB85" s="495"/>
      <c r="FPC85" s="495"/>
      <c r="FPD85" s="495"/>
      <c r="FPE85" s="495"/>
      <c r="FPF85" s="495"/>
      <c r="FPG85" s="495"/>
      <c r="FPH85" s="495"/>
      <c r="FPI85" s="495"/>
      <c r="FPJ85" s="495"/>
      <c r="FPK85" s="495"/>
      <c r="FPL85" s="495"/>
      <c r="FPM85" s="495"/>
      <c r="FPN85" s="495"/>
      <c r="FPO85" s="495"/>
      <c r="FPP85" s="495"/>
      <c r="FPQ85" s="495"/>
      <c r="FPR85" s="495"/>
      <c r="FPS85" s="495"/>
      <c r="FPT85" s="495"/>
      <c r="FPU85" s="495"/>
      <c r="FPV85" s="495"/>
      <c r="FPW85" s="495"/>
      <c r="FPX85" s="495"/>
      <c r="FPY85" s="495"/>
      <c r="FPZ85" s="495"/>
      <c r="FQA85" s="495"/>
      <c r="FQB85" s="495"/>
      <c r="FQC85" s="495"/>
      <c r="FQD85" s="495"/>
      <c r="FQE85" s="495"/>
      <c r="FQF85" s="495"/>
      <c r="FQG85" s="495"/>
      <c r="FQH85" s="495"/>
      <c r="FQI85" s="495"/>
      <c r="FQJ85" s="495"/>
      <c r="FQK85" s="495"/>
      <c r="FQL85" s="495"/>
      <c r="FQM85" s="495"/>
      <c r="FQN85" s="495"/>
      <c r="FQO85" s="495"/>
      <c r="FQP85" s="495"/>
      <c r="FQQ85" s="495"/>
      <c r="FQR85" s="495"/>
      <c r="FQS85" s="495"/>
      <c r="FQT85" s="495"/>
      <c r="FQU85" s="495"/>
      <c r="FQV85" s="495"/>
      <c r="FQW85" s="495"/>
      <c r="FQX85" s="495"/>
      <c r="FQY85" s="495"/>
      <c r="FQZ85" s="495"/>
      <c r="FRA85" s="495"/>
      <c r="FRB85" s="495"/>
      <c r="FRC85" s="495"/>
      <c r="FRD85" s="495"/>
      <c r="FRE85" s="495"/>
      <c r="FRF85" s="495"/>
      <c r="FRG85" s="495"/>
      <c r="FRH85" s="495"/>
      <c r="FRI85" s="495"/>
      <c r="FRJ85" s="495"/>
      <c r="FRK85" s="495"/>
      <c r="FRL85" s="495"/>
      <c r="FRM85" s="495"/>
      <c r="FRN85" s="495"/>
      <c r="FRO85" s="495"/>
      <c r="FRP85" s="495"/>
      <c r="FRQ85" s="495"/>
      <c r="FRR85" s="495"/>
      <c r="FRS85" s="495"/>
      <c r="FRT85" s="495"/>
      <c r="FRU85" s="495"/>
      <c r="FRV85" s="495"/>
      <c r="FRW85" s="495"/>
      <c r="FRX85" s="495"/>
      <c r="FRY85" s="495"/>
      <c r="FRZ85" s="495"/>
      <c r="FSA85" s="495"/>
      <c r="FSB85" s="495"/>
      <c r="FSC85" s="495"/>
      <c r="FSD85" s="495"/>
      <c r="FSE85" s="495"/>
      <c r="FSF85" s="495"/>
      <c r="FSG85" s="495"/>
      <c r="FSH85" s="495"/>
      <c r="FSI85" s="495"/>
      <c r="FSJ85" s="495"/>
      <c r="FSK85" s="495"/>
      <c r="FSL85" s="495"/>
      <c r="FSM85" s="495"/>
      <c r="FSN85" s="495"/>
      <c r="FSO85" s="495"/>
      <c r="FSP85" s="495"/>
      <c r="FSQ85" s="495"/>
      <c r="FSR85" s="495"/>
      <c r="FSS85" s="495"/>
      <c r="FST85" s="495"/>
      <c r="FSU85" s="495"/>
      <c r="FSV85" s="495"/>
      <c r="FSW85" s="495"/>
      <c r="FSX85" s="495"/>
      <c r="FSY85" s="495"/>
      <c r="FSZ85" s="495"/>
      <c r="FTA85" s="495"/>
      <c r="FTB85" s="495"/>
      <c r="FTC85" s="495"/>
      <c r="FTD85" s="495"/>
      <c r="FTE85" s="495"/>
      <c r="FTF85" s="495"/>
      <c r="FTG85" s="495"/>
      <c r="FTH85" s="495"/>
      <c r="FTI85" s="495"/>
      <c r="FTJ85" s="495"/>
      <c r="FTK85" s="495"/>
      <c r="FTL85" s="495"/>
      <c r="FTM85" s="495"/>
      <c r="FTN85" s="495"/>
      <c r="FTO85" s="495"/>
      <c r="FTP85" s="495"/>
      <c r="FTQ85" s="495"/>
      <c r="FTR85" s="495"/>
      <c r="FTS85" s="495"/>
      <c r="FTT85" s="495"/>
      <c r="FTU85" s="495"/>
      <c r="FTV85" s="495"/>
      <c r="FTW85" s="495"/>
      <c r="FTX85" s="495"/>
      <c r="FTY85" s="495"/>
      <c r="FTZ85" s="495"/>
      <c r="FUA85" s="495"/>
      <c r="FUB85" s="495"/>
      <c r="FUC85" s="495"/>
      <c r="FUD85" s="495"/>
      <c r="FUE85" s="495"/>
      <c r="FUF85" s="495"/>
      <c r="FUG85" s="495"/>
      <c r="FUH85" s="495"/>
      <c r="FUI85" s="495"/>
      <c r="FUJ85" s="495"/>
      <c r="FUK85" s="495"/>
      <c r="FUL85" s="495"/>
      <c r="FUM85" s="495"/>
      <c r="FUN85" s="495"/>
      <c r="FUO85" s="495"/>
      <c r="FUP85" s="495"/>
      <c r="FUQ85" s="495"/>
      <c r="FUR85" s="495"/>
      <c r="FUS85" s="495"/>
      <c r="FUT85" s="495"/>
      <c r="FUU85" s="495"/>
      <c r="FUV85" s="495"/>
      <c r="FUW85" s="495"/>
      <c r="FUX85" s="495"/>
      <c r="FUY85" s="495"/>
      <c r="FUZ85" s="495"/>
      <c r="FVA85" s="495"/>
      <c r="FVB85" s="495"/>
      <c r="FVC85" s="495"/>
      <c r="FVD85" s="495"/>
      <c r="FVE85" s="495"/>
      <c r="FVF85" s="495"/>
      <c r="FVG85" s="495"/>
      <c r="FVH85" s="495"/>
      <c r="FVI85" s="495"/>
      <c r="FVJ85" s="495"/>
      <c r="FVK85" s="495"/>
      <c r="FVL85" s="495"/>
      <c r="FVM85" s="495"/>
      <c r="FVN85" s="495"/>
      <c r="FVO85" s="495"/>
      <c r="FVP85" s="495"/>
      <c r="FVQ85" s="495"/>
      <c r="FVR85" s="495"/>
      <c r="FVS85" s="495"/>
      <c r="FVT85" s="495"/>
      <c r="FVU85" s="495"/>
      <c r="FVV85" s="495"/>
      <c r="FVW85" s="495"/>
      <c r="FVX85" s="495"/>
      <c r="FVY85" s="495"/>
      <c r="FVZ85" s="495"/>
      <c r="FWA85" s="495"/>
      <c r="FWB85" s="495"/>
      <c r="FWC85" s="495"/>
      <c r="FWD85" s="495"/>
      <c r="FWE85" s="495"/>
      <c r="FWF85" s="495"/>
      <c r="FWG85" s="495"/>
      <c r="FWH85" s="495"/>
      <c r="FWI85" s="495"/>
      <c r="FWJ85" s="495"/>
      <c r="FWK85" s="495"/>
      <c r="FWL85" s="495"/>
      <c r="FWM85" s="495"/>
      <c r="FWN85" s="495"/>
      <c r="FWO85" s="495"/>
      <c r="FWP85" s="495"/>
      <c r="FWQ85" s="495"/>
      <c r="FWR85" s="495"/>
      <c r="FWS85" s="495"/>
      <c r="FWT85" s="495"/>
      <c r="FWU85" s="495"/>
      <c r="FWV85" s="495"/>
      <c r="FWW85" s="495"/>
      <c r="FWX85" s="495"/>
      <c r="FWY85" s="495"/>
      <c r="FWZ85" s="495"/>
      <c r="FXA85" s="495"/>
      <c r="FXB85" s="495"/>
      <c r="FXC85" s="495"/>
      <c r="FXD85" s="495"/>
      <c r="FXE85" s="495"/>
      <c r="FXF85" s="495"/>
      <c r="FXG85" s="495"/>
      <c r="FXH85" s="495"/>
      <c r="FXI85" s="495"/>
      <c r="FXJ85" s="495"/>
      <c r="FXK85" s="495"/>
      <c r="FXL85" s="495"/>
      <c r="FXM85" s="495"/>
      <c r="FXN85" s="495"/>
      <c r="FXO85" s="495"/>
      <c r="FXP85" s="495"/>
      <c r="FXQ85" s="495"/>
      <c r="FXR85" s="495"/>
      <c r="FXS85" s="495"/>
      <c r="FXT85" s="495"/>
      <c r="FXU85" s="495"/>
      <c r="FXV85" s="495"/>
      <c r="FXW85" s="495"/>
      <c r="FXX85" s="495"/>
      <c r="FXY85" s="495"/>
      <c r="FXZ85" s="495"/>
      <c r="FYA85" s="495"/>
      <c r="FYB85" s="495"/>
      <c r="FYC85" s="495"/>
      <c r="FYD85" s="495"/>
      <c r="FYE85" s="495"/>
      <c r="FYF85" s="495"/>
      <c r="FYG85" s="495"/>
      <c r="FYH85" s="495"/>
      <c r="FYI85" s="495"/>
      <c r="FYJ85" s="495"/>
      <c r="FYK85" s="495"/>
      <c r="FYL85" s="495"/>
      <c r="FYM85" s="495"/>
      <c r="FYN85" s="495"/>
      <c r="FYO85" s="495"/>
      <c r="FYP85" s="495"/>
      <c r="FYQ85" s="495"/>
      <c r="FYR85" s="495"/>
      <c r="FYS85" s="495"/>
      <c r="FYT85" s="495"/>
      <c r="FYU85" s="495"/>
      <c r="FYV85" s="495"/>
      <c r="FYW85" s="495"/>
      <c r="FYX85" s="495"/>
      <c r="FYY85" s="495"/>
      <c r="FYZ85" s="495"/>
      <c r="FZA85" s="495"/>
      <c r="FZB85" s="495"/>
      <c r="FZC85" s="495"/>
      <c r="FZD85" s="495"/>
      <c r="FZE85" s="495"/>
      <c r="FZF85" s="495"/>
      <c r="FZG85" s="495"/>
      <c r="FZH85" s="495"/>
      <c r="FZI85" s="495"/>
      <c r="FZJ85" s="495"/>
      <c r="FZK85" s="495"/>
      <c r="FZL85" s="495"/>
      <c r="FZM85" s="495"/>
      <c r="FZN85" s="495"/>
      <c r="FZO85" s="495"/>
      <c r="FZP85" s="495"/>
      <c r="FZQ85" s="495"/>
      <c r="FZR85" s="495"/>
      <c r="FZS85" s="495"/>
      <c r="FZT85" s="495"/>
      <c r="FZU85" s="495"/>
      <c r="FZV85" s="495"/>
      <c r="FZW85" s="495"/>
      <c r="FZX85" s="495"/>
      <c r="FZY85" s="495"/>
      <c r="FZZ85" s="495"/>
      <c r="GAA85" s="495"/>
      <c r="GAB85" s="495"/>
      <c r="GAC85" s="495"/>
      <c r="GAD85" s="495"/>
      <c r="GAE85" s="495"/>
      <c r="GAF85" s="495"/>
      <c r="GAG85" s="495"/>
      <c r="GAH85" s="495"/>
      <c r="GAI85" s="495"/>
      <c r="GAJ85" s="495"/>
      <c r="GAK85" s="495"/>
      <c r="GAL85" s="495"/>
      <c r="GAM85" s="495"/>
      <c r="GAN85" s="495"/>
      <c r="GAO85" s="495"/>
      <c r="GAP85" s="495"/>
      <c r="GAQ85" s="495"/>
      <c r="GAR85" s="495"/>
      <c r="GAS85" s="495"/>
      <c r="GAT85" s="495"/>
      <c r="GAU85" s="495"/>
      <c r="GAV85" s="495"/>
      <c r="GAW85" s="495"/>
      <c r="GAX85" s="495"/>
      <c r="GAY85" s="495"/>
      <c r="GAZ85" s="495"/>
      <c r="GBA85" s="495"/>
      <c r="GBB85" s="495"/>
      <c r="GBC85" s="495"/>
      <c r="GBD85" s="495"/>
      <c r="GBE85" s="495"/>
      <c r="GBF85" s="495"/>
      <c r="GBG85" s="495"/>
      <c r="GBH85" s="495"/>
      <c r="GBI85" s="495"/>
      <c r="GBJ85" s="495"/>
      <c r="GBK85" s="495"/>
      <c r="GBL85" s="495"/>
      <c r="GBM85" s="495"/>
      <c r="GBN85" s="495"/>
      <c r="GBO85" s="495"/>
      <c r="GBP85" s="495"/>
      <c r="GBQ85" s="495"/>
      <c r="GBR85" s="495"/>
      <c r="GBS85" s="495"/>
      <c r="GBT85" s="495"/>
      <c r="GBU85" s="495"/>
      <c r="GBV85" s="495"/>
      <c r="GBW85" s="495"/>
      <c r="GBX85" s="495"/>
      <c r="GBY85" s="495"/>
      <c r="GBZ85" s="495"/>
      <c r="GCA85" s="495"/>
      <c r="GCB85" s="495"/>
      <c r="GCC85" s="495"/>
      <c r="GCD85" s="495"/>
      <c r="GCE85" s="495"/>
      <c r="GCF85" s="495"/>
      <c r="GCG85" s="495"/>
      <c r="GCH85" s="495"/>
      <c r="GCI85" s="495"/>
      <c r="GCJ85" s="495"/>
      <c r="GCK85" s="495"/>
      <c r="GCL85" s="495"/>
      <c r="GCM85" s="495"/>
      <c r="GCN85" s="495"/>
      <c r="GCO85" s="495"/>
      <c r="GCP85" s="495"/>
      <c r="GCQ85" s="495"/>
      <c r="GCR85" s="495"/>
      <c r="GCS85" s="495"/>
      <c r="GCT85" s="495"/>
      <c r="GCU85" s="495"/>
      <c r="GCV85" s="495"/>
      <c r="GCW85" s="495"/>
      <c r="GCX85" s="495"/>
      <c r="GCY85" s="495"/>
      <c r="GCZ85" s="495"/>
      <c r="GDA85" s="495"/>
      <c r="GDB85" s="495"/>
      <c r="GDC85" s="495"/>
      <c r="GDD85" s="495"/>
      <c r="GDE85" s="495"/>
      <c r="GDF85" s="495"/>
      <c r="GDG85" s="495"/>
      <c r="GDH85" s="495"/>
      <c r="GDI85" s="495"/>
      <c r="GDJ85" s="495"/>
      <c r="GDK85" s="495"/>
      <c r="GDL85" s="495"/>
      <c r="GDM85" s="495"/>
      <c r="GDN85" s="495"/>
      <c r="GDO85" s="495"/>
      <c r="GDP85" s="495"/>
      <c r="GDQ85" s="495"/>
      <c r="GDR85" s="495"/>
      <c r="GDS85" s="495"/>
      <c r="GDT85" s="495"/>
      <c r="GDU85" s="495"/>
      <c r="GDV85" s="495"/>
      <c r="GDW85" s="495"/>
      <c r="GDX85" s="495"/>
      <c r="GDY85" s="495"/>
      <c r="GDZ85" s="495"/>
      <c r="GEA85" s="495"/>
      <c r="GEB85" s="495"/>
      <c r="GEC85" s="495"/>
      <c r="GED85" s="495"/>
      <c r="GEE85" s="495"/>
      <c r="GEF85" s="495"/>
      <c r="GEG85" s="495"/>
      <c r="GEH85" s="495"/>
      <c r="GEI85" s="495"/>
      <c r="GEJ85" s="495"/>
      <c r="GEK85" s="495"/>
      <c r="GEL85" s="495"/>
      <c r="GEM85" s="495"/>
      <c r="GEN85" s="495"/>
      <c r="GEO85" s="495"/>
      <c r="GEP85" s="495"/>
      <c r="GEQ85" s="495"/>
      <c r="GER85" s="495"/>
      <c r="GES85" s="495"/>
      <c r="GET85" s="495"/>
      <c r="GEU85" s="495"/>
      <c r="GEV85" s="495"/>
      <c r="GEW85" s="495"/>
      <c r="GEX85" s="495"/>
      <c r="GEY85" s="495"/>
      <c r="GEZ85" s="495"/>
      <c r="GFA85" s="495"/>
      <c r="GFB85" s="495"/>
      <c r="GFC85" s="495"/>
      <c r="GFD85" s="495"/>
      <c r="GFE85" s="495"/>
      <c r="GFF85" s="495"/>
      <c r="GFG85" s="495"/>
      <c r="GFH85" s="495"/>
      <c r="GFI85" s="495"/>
      <c r="GFJ85" s="495"/>
      <c r="GFK85" s="495"/>
      <c r="GFL85" s="495"/>
      <c r="GFM85" s="495"/>
      <c r="GFN85" s="495"/>
      <c r="GFO85" s="495"/>
      <c r="GFP85" s="495"/>
      <c r="GFQ85" s="495"/>
      <c r="GFR85" s="495"/>
      <c r="GFS85" s="495"/>
      <c r="GFT85" s="495"/>
      <c r="GFU85" s="495"/>
      <c r="GFV85" s="495"/>
      <c r="GFW85" s="495"/>
      <c r="GFX85" s="495"/>
      <c r="GFY85" s="495"/>
      <c r="GFZ85" s="495"/>
      <c r="GGA85" s="495"/>
      <c r="GGB85" s="495"/>
      <c r="GGC85" s="495"/>
      <c r="GGD85" s="495"/>
      <c r="GGE85" s="495"/>
      <c r="GGF85" s="495"/>
      <c r="GGG85" s="495"/>
      <c r="GGH85" s="495"/>
      <c r="GGI85" s="495"/>
      <c r="GGJ85" s="495"/>
      <c r="GGK85" s="495"/>
      <c r="GGL85" s="495"/>
      <c r="GGM85" s="495"/>
      <c r="GGN85" s="495"/>
      <c r="GGO85" s="495"/>
      <c r="GGP85" s="495"/>
      <c r="GGQ85" s="495"/>
      <c r="GGR85" s="495"/>
      <c r="GGS85" s="495"/>
      <c r="GGT85" s="495"/>
      <c r="GGU85" s="495"/>
      <c r="GGV85" s="495"/>
      <c r="GGW85" s="495"/>
      <c r="GGX85" s="495"/>
      <c r="GGY85" s="495"/>
      <c r="GGZ85" s="495"/>
      <c r="GHA85" s="495"/>
      <c r="GHB85" s="495"/>
      <c r="GHC85" s="495"/>
      <c r="GHD85" s="495"/>
      <c r="GHE85" s="495"/>
      <c r="GHF85" s="495"/>
      <c r="GHG85" s="495"/>
      <c r="GHH85" s="495"/>
      <c r="GHI85" s="495"/>
      <c r="GHJ85" s="495"/>
      <c r="GHK85" s="495"/>
      <c r="GHL85" s="495"/>
      <c r="GHM85" s="495"/>
      <c r="GHN85" s="495"/>
      <c r="GHO85" s="495"/>
      <c r="GHP85" s="495"/>
      <c r="GHQ85" s="495"/>
      <c r="GHR85" s="495"/>
      <c r="GHS85" s="495"/>
      <c r="GHT85" s="495"/>
      <c r="GHU85" s="495"/>
      <c r="GHV85" s="495"/>
      <c r="GHW85" s="495"/>
      <c r="GHX85" s="495"/>
      <c r="GHY85" s="495"/>
      <c r="GHZ85" s="495"/>
      <c r="GIA85" s="495"/>
      <c r="GIB85" s="495"/>
      <c r="GIC85" s="495"/>
      <c r="GID85" s="495"/>
      <c r="GIE85" s="495"/>
      <c r="GIF85" s="495"/>
      <c r="GIG85" s="495"/>
      <c r="GIH85" s="495"/>
      <c r="GII85" s="495"/>
      <c r="GIJ85" s="495"/>
      <c r="GIK85" s="495"/>
      <c r="GIL85" s="495"/>
      <c r="GIM85" s="495"/>
      <c r="GIN85" s="495"/>
      <c r="GIO85" s="495"/>
      <c r="GIP85" s="495"/>
      <c r="GIQ85" s="495"/>
      <c r="GIR85" s="495"/>
      <c r="GIS85" s="495"/>
      <c r="GIT85" s="495"/>
      <c r="GIU85" s="495"/>
      <c r="GIV85" s="495"/>
      <c r="GIW85" s="495"/>
      <c r="GIX85" s="495"/>
      <c r="GIY85" s="495"/>
      <c r="GIZ85" s="495"/>
      <c r="GJA85" s="495"/>
      <c r="GJB85" s="495"/>
      <c r="GJC85" s="495"/>
      <c r="GJD85" s="495"/>
      <c r="GJE85" s="495"/>
      <c r="GJF85" s="495"/>
      <c r="GJG85" s="495"/>
      <c r="GJH85" s="495"/>
      <c r="GJI85" s="495"/>
      <c r="GJJ85" s="495"/>
      <c r="GJK85" s="495"/>
      <c r="GJL85" s="495"/>
      <c r="GJM85" s="495"/>
      <c r="GJN85" s="495"/>
      <c r="GJO85" s="495"/>
      <c r="GJP85" s="495"/>
      <c r="GJQ85" s="495"/>
      <c r="GJR85" s="495"/>
      <c r="GJS85" s="495"/>
      <c r="GJT85" s="495"/>
      <c r="GJU85" s="495"/>
      <c r="GJV85" s="495"/>
      <c r="GJW85" s="495"/>
      <c r="GJX85" s="495"/>
      <c r="GJY85" s="495"/>
      <c r="GJZ85" s="495"/>
      <c r="GKA85" s="495"/>
      <c r="GKB85" s="495"/>
      <c r="GKC85" s="495"/>
      <c r="GKD85" s="495"/>
      <c r="GKE85" s="495"/>
      <c r="GKF85" s="495"/>
      <c r="GKG85" s="495"/>
      <c r="GKH85" s="495"/>
      <c r="GKI85" s="495"/>
      <c r="GKJ85" s="495"/>
      <c r="GKK85" s="495"/>
      <c r="GKL85" s="495"/>
      <c r="GKM85" s="495"/>
      <c r="GKN85" s="495"/>
      <c r="GKO85" s="495"/>
      <c r="GKP85" s="495"/>
      <c r="GKQ85" s="495"/>
      <c r="GKR85" s="495"/>
      <c r="GKS85" s="495"/>
      <c r="GKT85" s="495"/>
      <c r="GKU85" s="495"/>
      <c r="GKV85" s="495"/>
      <c r="GKW85" s="495"/>
      <c r="GKX85" s="495"/>
      <c r="GKY85" s="495"/>
      <c r="GKZ85" s="495"/>
      <c r="GLA85" s="495"/>
      <c r="GLB85" s="495"/>
      <c r="GLC85" s="495"/>
      <c r="GLD85" s="495"/>
      <c r="GLE85" s="495"/>
      <c r="GLF85" s="495"/>
      <c r="GLG85" s="495"/>
      <c r="GLH85" s="495"/>
      <c r="GLI85" s="495"/>
      <c r="GLJ85" s="495"/>
      <c r="GLK85" s="495"/>
      <c r="GLL85" s="495"/>
      <c r="GLM85" s="495"/>
      <c r="GLN85" s="495"/>
      <c r="GLO85" s="495"/>
      <c r="GLP85" s="495"/>
      <c r="GLQ85" s="495"/>
      <c r="GLR85" s="495"/>
      <c r="GLS85" s="495"/>
      <c r="GLT85" s="495"/>
      <c r="GLU85" s="495"/>
      <c r="GLV85" s="495"/>
      <c r="GLW85" s="495"/>
      <c r="GLX85" s="495"/>
      <c r="GLY85" s="495"/>
      <c r="GLZ85" s="495"/>
      <c r="GMA85" s="495"/>
      <c r="GMB85" s="495"/>
      <c r="GMC85" s="495"/>
      <c r="GMD85" s="495"/>
      <c r="GME85" s="495"/>
      <c r="GMF85" s="495"/>
      <c r="GMG85" s="495"/>
      <c r="GMH85" s="495"/>
      <c r="GMI85" s="495"/>
      <c r="GMJ85" s="495"/>
      <c r="GMK85" s="495"/>
      <c r="GML85" s="495"/>
      <c r="GMM85" s="495"/>
      <c r="GMN85" s="495"/>
      <c r="GMO85" s="495"/>
      <c r="GMP85" s="495"/>
      <c r="GMQ85" s="495"/>
      <c r="GMR85" s="495"/>
      <c r="GMS85" s="495"/>
      <c r="GMT85" s="495"/>
      <c r="GMU85" s="495"/>
      <c r="GMV85" s="495"/>
      <c r="GMW85" s="495"/>
      <c r="GMX85" s="495"/>
      <c r="GMY85" s="495"/>
      <c r="GMZ85" s="495"/>
      <c r="GNA85" s="495"/>
      <c r="GNB85" s="495"/>
      <c r="GNC85" s="495"/>
      <c r="GND85" s="495"/>
      <c r="GNE85" s="495"/>
      <c r="GNF85" s="495"/>
      <c r="GNG85" s="495"/>
      <c r="GNH85" s="495"/>
      <c r="GNI85" s="495"/>
      <c r="GNJ85" s="495"/>
      <c r="GNK85" s="495"/>
      <c r="GNL85" s="495"/>
      <c r="GNM85" s="495"/>
      <c r="GNN85" s="495"/>
      <c r="GNO85" s="495"/>
      <c r="GNP85" s="495"/>
      <c r="GNQ85" s="495"/>
      <c r="GNR85" s="495"/>
      <c r="GNS85" s="495"/>
      <c r="GNT85" s="495"/>
      <c r="GNU85" s="495"/>
      <c r="GNV85" s="495"/>
      <c r="GNW85" s="495"/>
      <c r="GNX85" s="495"/>
      <c r="GNY85" s="495"/>
      <c r="GNZ85" s="495"/>
      <c r="GOA85" s="495"/>
      <c r="GOB85" s="495"/>
      <c r="GOC85" s="495"/>
      <c r="GOD85" s="495"/>
      <c r="GOE85" s="495"/>
      <c r="GOF85" s="495"/>
      <c r="GOG85" s="495"/>
      <c r="GOH85" s="495"/>
      <c r="GOI85" s="495"/>
      <c r="GOJ85" s="495"/>
      <c r="GOK85" s="495"/>
      <c r="GOL85" s="495"/>
      <c r="GOM85" s="495"/>
      <c r="GON85" s="495"/>
      <c r="GOO85" s="495"/>
      <c r="GOP85" s="495"/>
      <c r="GOQ85" s="495"/>
      <c r="GOR85" s="495"/>
      <c r="GOS85" s="495"/>
      <c r="GOT85" s="495"/>
      <c r="GOU85" s="495"/>
      <c r="GOV85" s="495"/>
      <c r="GOW85" s="495"/>
      <c r="GOX85" s="495"/>
      <c r="GOY85" s="495"/>
      <c r="GOZ85" s="495"/>
      <c r="GPA85" s="495"/>
      <c r="GPB85" s="495"/>
      <c r="GPC85" s="495"/>
      <c r="GPD85" s="495"/>
      <c r="GPE85" s="495"/>
      <c r="GPF85" s="495"/>
      <c r="GPG85" s="495"/>
      <c r="GPH85" s="495"/>
      <c r="GPI85" s="495"/>
      <c r="GPJ85" s="495"/>
      <c r="GPK85" s="495"/>
      <c r="GPL85" s="495"/>
      <c r="GPM85" s="495"/>
      <c r="GPN85" s="495"/>
      <c r="GPO85" s="495"/>
      <c r="GPP85" s="495"/>
      <c r="GPQ85" s="495"/>
      <c r="GPR85" s="495"/>
      <c r="GPS85" s="495"/>
      <c r="GPT85" s="495"/>
      <c r="GPU85" s="495"/>
      <c r="GPV85" s="495"/>
      <c r="GPW85" s="495"/>
      <c r="GPX85" s="495"/>
      <c r="GPY85" s="495"/>
      <c r="GPZ85" s="495"/>
      <c r="GQA85" s="495"/>
      <c r="GQB85" s="495"/>
      <c r="GQC85" s="495"/>
      <c r="GQD85" s="495"/>
      <c r="GQE85" s="495"/>
      <c r="GQF85" s="495"/>
      <c r="GQG85" s="495"/>
      <c r="GQH85" s="495"/>
      <c r="GQI85" s="495"/>
      <c r="GQJ85" s="495"/>
      <c r="GQK85" s="495"/>
      <c r="GQL85" s="495"/>
      <c r="GQM85" s="495"/>
      <c r="GQN85" s="495"/>
      <c r="GQO85" s="495"/>
      <c r="GQP85" s="495"/>
      <c r="GQQ85" s="495"/>
      <c r="GQR85" s="495"/>
      <c r="GQS85" s="495"/>
      <c r="GQT85" s="495"/>
      <c r="GQU85" s="495"/>
      <c r="GQV85" s="495"/>
      <c r="GQW85" s="495"/>
      <c r="GQX85" s="495"/>
      <c r="GQY85" s="495"/>
      <c r="GQZ85" s="495"/>
      <c r="GRA85" s="495"/>
      <c r="GRB85" s="495"/>
      <c r="GRC85" s="495"/>
      <c r="GRD85" s="495"/>
      <c r="GRE85" s="495"/>
      <c r="GRF85" s="495"/>
      <c r="GRG85" s="495"/>
      <c r="GRH85" s="495"/>
      <c r="GRI85" s="495"/>
      <c r="GRJ85" s="495"/>
      <c r="GRK85" s="495"/>
      <c r="GRL85" s="495"/>
      <c r="GRM85" s="495"/>
      <c r="GRN85" s="495"/>
      <c r="GRO85" s="495"/>
      <c r="GRP85" s="495"/>
      <c r="GRQ85" s="495"/>
      <c r="GRR85" s="495"/>
      <c r="GRS85" s="495"/>
      <c r="GRT85" s="495"/>
      <c r="GRU85" s="495"/>
      <c r="GRV85" s="495"/>
      <c r="GRW85" s="495"/>
      <c r="GRX85" s="495"/>
      <c r="GRY85" s="495"/>
      <c r="GRZ85" s="495"/>
      <c r="GSA85" s="495"/>
      <c r="GSB85" s="495"/>
      <c r="GSC85" s="495"/>
      <c r="GSD85" s="495"/>
      <c r="GSE85" s="495"/>
      <c r="GSF85" s="495"/>
      <c r="GSG85" s="495"/>
      <c r="GSH85" s="495"/>
      <c r="GSI85" s="495"/>
      <c r="GSJ85" s="495"/>
      <c r="GSK85" s="495"/>
      <c r="GSL85" s="495"/>
      <c r="GSM85" s="495"/>
      <c r="GSN85" s="495"/>
      <c r="GSO85" s="495"/>
      <c r="GSP85" s="495"/>
      <c r="GSQ85" s="495"/>
      <c r="GSR85" s="495"/>
      <c r="GSS85" s="495"/>
      <c r="GST85" s="495"/>
      <c r="GSU85" s="495"/>
      <c r="GSV85" s="495"/>
      <c r="GSW85" s="495"/>
      <c r="GSX85" s="495"/>
      <c r="GSY85" s="495"/>
      <c r="GSZ85" s="495"/>
      <c r="GTA85" s="495"/>
      <c r="GTB85" s="495"/>
      <c r="GTC85" s="495"/>
      <c r="GTD85" s="495"/>
      <c r="GTE85" s="495"/>
      <c r="GTF85" s="495"/>
      <c r="GTG85" s="495"/>
      <c r="GTH85" s="495"/>
      <c r="GTI85" s="495"/>
      <c r="GTJ85" s="495"/>
      <c r="GTK85" s="495"/>
      <c r="GTL85" s="495"/>
      <c r="GTM85" s="495"/>
      <c r="GTN85" s="495"/>
      <c r="GTO85" s="495"/>
      <c r="GTP85" s="495"/>
      <c r="GTQ85" s="495"/>
      <c r="GTR85" s="495"/>
      <c r="GTS85" s="495"/>
      <c r="GTT85" s="495"/>
      <c r="GTU85" s="495"/>
      <c r="GTV85" s="495"/>
      <c r="GTW85" s="495"/>
      <c r="GTX85" s="495"/>
      <c r="GTY85" s="495"/>
      <c r="GTZ85" s="495"/>
      <c r="GUA85" s="495"/>
      <c r="GUB85" s="495"/>
      <c r="GUC85" s="495"/>
      <c r="GUD85" s="495"/>
      <c r="GUE85" s="495"/>
      <c r="GUF85" s="495"/>
      <c r="GUG85" s="495"/>
      <c r="GUH85" s="495"/>
      <c r="GUI85" s="495"/>
      <c r="GUJ85" s="495"/>
      <c r="GUK85" s="495"/>
      <c r="GUL85" s="495"/>
      <c r="GUM85" s="495"/>
      <c r="GUN85" s="495"/>
      <c r="GUO85" s="495"/>
      <c r="GUP85" s="495"/>
      <c r="GUQ85" s="495"/>
      <c r="GUR85" s="495"/>
      <c r="GUS85" s="495"/>
      <c r="GUT85" s="495"/>
      <c r="GUU85" s="495"/>
      <c r="GUV85" s="495"/>
      <c r="GUW85" s="495"/>
      <c r="GUX85" s="495"/>
      <c r="GUY85" s="495"/>
      <c r="GUZ85" s="495"/>
      <c r="GVA85" s="495"/>
      <c r="GVB85" s="495"/>
      <c r="GVC85" s="495"/>
      <c r="GVD85" s="495"/>
      <c r="GVE85" s="495"/>
      <c r="GVF85" s="495"/>
      <c r="GVG85" s="495"/>
      <c r="GVH85" s="495"/>
      <c r="GVI85" s="495"/>
      <c r="GVJ85" s="495"/>
      <c r="GVK85" s="495"/>
      <c r="GVL85" s="495"/>
      <c r="GVM85" s="495"/>
      <c r="GVN85" s="495"/>
      <c r="GVO85" s="495"/>
      <c r="GVP85" s="495"/>
      <c r="GVQ85" s="495"/>
      <c r="GVR85" s="495"/>
      <c r="GVS85" s="495"/>
      <c r="GVT85" s="495"/>
      <c r="GVU85" s="495"/>
      <c r="GVV85" s="495"/>
      <c r="GVW85" s="495"/>
      <c r="GVX85" s="495"/>
      <c r="GVY85" s="495"/>
      <c r="GVZ85" s="495"/>
      <c r="GWA85" s="495"/>
      <c r="GWB85" s="495"/>
      <c r="GWC85" s="495"/>
      <c r="GWD85" s="495"/>
      <c r="GWE85" s="495"/>
      <c r="GWF85" s="495"/>
      <c r="GWG85" s="495"/>
      <c r="GWH85" s="495"/>
      <c r="GWI85" s="495"/>
      <c r="GWJ85" s="495"/>
      <c r="GWK85" s="495"/>
      <c r="GWL85" s="495"/>
      <c r="GWM85" s="495"/>
      <c r="GWN85" s="495"/>
      <c r="GWO85" s="495"/>
      <c r="GWP85" s="495"/>
      <c r="GWQ85" s="495"/>
      <c r="GWR85" s="495"/>
      <c r="GWS85" s="495"/>
      <c r="GWT85" s="495"/>
      <c r="GWU85" s="495"/>
      <c r="GWV85" s="495"/>
      <c r="GWW85" s="495"/>
      <c r="GWX85" s="495"/>
      <c r="GWY85" s="495"/>
      <c r="GWZ85" s="495"/>
      <c r="GXA85" s="495"/>
      <c r="GXB85" s="495"/>
      <c r="GXC85" s="495"/>
      <c r="GXD85" s="495"/>
      <c r="GXE85" s="495"/>
      <c r="GXF85" s="495"/>
      <c r="GXG85" s="495"/>
      <c r="GXH85" s="495"/>
      <c r="GXI85" s="495"/>
      <c r="GXJ85" s="495"/>
      <c r="GXK85" s="495"/>
      <c r="GXL85" s="495"/>
      <c r="GXM85" s="495"/>
      <c r="GXN85" s="495"/>
      <c r="GXO85" s="495"/>
      <c r="GXP85" s="495"/>
      <c r="GXQ85" s="495"/>
      <c r="GXR85" s="495"/>
      <c r="GXS85" s="495"/>
      <c r="GXT85" s="495"/>
      <c r="GXU85" s="495"/>
      <c r="GXV85" s="495"/>
      <c r="GXW85" s="495"/>
      <c r="GXX85" s="495"/>
      <c r="GXY85" s="495"/>
      <c r="GXZ85" s="495"/>
      <c r="GYA85" s="495"/>
      <c r="GYB85" s="495"/>
      <c r="GYC85" s="495"/>
      <c r="GYD85" s="495"/>
      <c r="GYE85" s="495"/>
      <c r="GYF85" s="495"/>
      <c r="GYG85" s="495"/>
      <c r="GYH85" s="495"/>
      <c r="GYI85" s="495"/>
      <c r="GYJ85" s="495"/>
      <c r="GYK85" s="495"/>
      <c r="GYL85" s="495"/>
      <c r="GYM85" s="495"/>
      <c r="GYN85" s="495"/>
      <c r="GYO85" s="495"/>
      <c r="GYP85" s="495"/>
      <c r="GYQ85" s="495"/>
      <c r="GYR85" s="495"/>
      <c r="GYS85" s="495"/>
      <c r="GYT85" s="495"/>
      <c r="GYU85" s="495"/>
      <c r="GYV85" s="495"/>
      <c r="GYW85" s="495"/>
      <c r="GYX85" s="495"/>
      <c r="GYY85" s="495"/>
      <c r="GYZ85" s="495"/>
      <c r="GZA85" s="495"/>
      <c r="GZB85" s="495"/>
      <c r="GZC85" s="495"/>
      <c r="GZD85" s="495"/>
      <c r="GZE85" s="495"/>
      <c r="GZF85" s="495"/>
      <c r="GZG85" s="495"/>
      <c r="GZH85" s="495"/>
      <c r="GZI85" s="495"/>
      <c r="GZJ85" s="495"/>
      <c r="GZK85" s="495"/>
      <c r="GZL85" s="495"/>
      <c r="GZM85" s="495"/>
      <c r="GZN85" s="495"/>
      <c r="GZO85" s="495"/>
      <c r="GZP85" s="495"/>
      <c r="GZQ85" s="495"/>
      <c r="GZR85" s="495"/>
      <c r="GZS85" s="495"/>
      <c r="GZT85" s="495"/>
      <c r="GZU85" s="495"/>
      <c r="GZV85" s="495"/>
      <c r="GZW85" s="495"/>
      <c r="GZX85" s="495"/>
      <c r="GZY85" s="495"/>
      <c r="GZZ85" s="495"/>
      <c r="HAA85" s="495"/>
      <c r="HAB85" s="495"/>
      <c r="HAC85" s="495"/>
      <c r="HAD85" s="495"/>
      <c r="HAE85" s="495"/>
      <c r="HAF85" s="495"/>
      <c r="HAG85" s="495"/>
      <c r="HAH85" s="495"/>
      <c r="HAI85" s="495"/>
      <c r="HAJ85" s="495"/>
      <c r="HAK85" s="495"/>
      <c r="HAL85" s="495"/>
      <c r="HAM85" s="495"/>
      <c r="HAN85" s="495"/>
      <c r="HAO85" s="495"/>
      <c r="HAP85" s="495"/>
      <c r="HAQ85" s="495"/>
      <c r="HAR85" s="495"/>
      <c r="HAS85" s="495"/>
      <c r="HAT85" s="495"/>
      <c r="HAU85" s="495"/>
      <c r="HAV85" s="495"/>
      <c r="HAW85" s="495"/>
      <c r="HAX85" s="495"/>
      <c r="HAY85" s="495"/>
      <c r="HAZ85" s="495"/>
      <c r="HBA85" s="495"/>
      <c r="HBB85" s="495"/>
      <c r="HBC85" s="495"/>
      <c r="HBD85" s="495"/>
      <c r="HBE85" s="495"/>
      <c r="HBF85" s="495"/>
      <c r="HBG85" s="495"/>
      <c r="HBH85" s="495"/>
      <c r="HBI85" s="495"/>
      <c r="HBJ85" s="495"/>
      <c r="HBK85" s="495"/>
      <c r="HBL85" s="495"/>
      <c r="HBM85" s="495"/>
      <c r="HBN85" s="495"/>
      <c r="HBO85" s="495"/>
      <c r="HBP85" s="495"/>
      <c r="HBQ85" s="495"/>
      <c r="HBR85" s="495"/>
      <c r="HBS85" s="495"/>
      <c r="HBT85" s="495"/>
      <c r="HBU85" s="495"/>
      <c r="HBV85" s="495"/>
      <c r="HBW85" s="495"/>
      <c r="HBX85" s="495"/>
      <c r="HBY85" s="495"/>
      <c r="HBZ85" s="495"/>
      <c r="HCA85" s="495"/>
      <c r="HCB85" s="495"/>
      <c r="HCC85" s="495"/>
      <c r="HCD85" s="495"/>
      <c r="HCE85" s="495"/>
      <c r="HCF85" s="495"/>
      <c r="HCG85" s="495"/>
      <c r="HCH85" s="495"/>
      <c r="HCI85" s="495"/>
      <c r="HCJ85" s="495"/>
      <c r="HCK85" s="495"/>
      <c r="HCL85" s="495"/>
      <c r="HCM85" s="495"/>
      <c r="HCN85" s="495"/>
      <c r="HCO85" s="495"/>
      <c r="HCP85" s="495"/>
      <c r="HCQ85" s="495"/>
      <c r="HCR85" s="495"/>
      <c r="HCS85" s="495"/>
      <c r="HCT85" s="495"/>
      <c r="HCU85" s="495"/>
      <c r="HCV85" s="495"/>
      <c r="HCW85" s="495"/>
      <c r="HCX85" s="495"/>
      <c r="HCY85" s="495"/>
      <c r="HCZ85" s="495"/>
      <c r="HDA85" s="495"/>
      <c r="HDB85" s="495"/>
      <c r="HDC85" s="495"/>
      <c r="HDD85" s="495"/>
      <c r="HDE85" s="495"/>
      <c r="HDF85" s="495"/>
      <c r="HDG85" s="495"/>
      <c r="HDH85" s="495"/>
      <c r="HDI85" s="495"/>
      <c r="HDJ85" s="495"/>
      <c r="HDK85" s="495"/>
      <c r="HDL85" s="495"/>
      <c r="HDM85" s="495"/>
      <c r="HDN85" s="495"/>
      <c r="HDO85" s="495"/>
      <c r="HDP85" s="495"/>
      <c r="HDQ85" s="495"/>
      <c r="HDR85" s="495"/>
      <c r="HDS85" s="495"/>
      <c r="HDT85" s="495"/>
      <c r="HDU85" s="495"/>
      <c r="HDV85" s="495"/>
      <c r="HDW85" s="495"/>
      <c r="HDX85" s="495"/>
      <c r="HDY85" s="495"/>
      <c r="HDZ85" s="495"/>
      <c r="HEA85" s="495"/>
      <c r="HEB85" s="495"/>
      <c r="HEC85" s="495"/>
      <c r="HED85" s="495"/>
      <c r="HEE85" s="495"/>
      <c r="HEF85" s="495"/>
      <c r="HEG85" s="495"/>
      <c r="HEH85" s="495"/>
      <c r="HEI85" s="495"/>
      <c r="HEJ85" s="495"/>
      <c r="HEK85" s="495"/>
      <c r="HEL85" s="495"/>
      <c r="HEM85" s="495"/>
      <c r="HEN85" s="495"/>
      <c r="HEO85" s="495"/>
      <c r="HEP85" s="495"/>
      <c r="HEQ85" s="495"/>
      <c r="HER85" s="495"/>
      <c r="HES85" s="495"/>
      <c r="HET85" s="495"/>
      <c r="HEU85" s="495"/>
      <c r="HEV85" s="495"/>
      <c r="HEW85" s="495"/>
      <c r="HEX85" s="495"/>
      <c r="HEY85" s="495"/>
      <c r="HEZ85" s="495"/>
      <c r="HFA85" s="495"/>
      <c r="HFB85" s="495"/>
      <c r="HFC85" s="495"/>
      <c r="HFD85" s="495"/>
      <c r="HFE85" s="495"/>
      <c r="HFF85" s="495"/>
      <c r="HFG85" s="495"/>
      <c r="HFH85" s="495"/>
      <c r="HFI85" s="495"/>
      <c r="HFJ85" s="495"/>
      <c r="HFK85" s="495"/>
      <c r="HFL85" s="495"/>
      <c r="HFM85" s="495"/>
      <c r="HFN85" s="495"/>
      <c r="HFO85" s="495"/>
      <c r="HFP85" s="495"/>
      <c r="HFQ85" s="495"/>
      <c r="HFR85" s="495"/>
      <c r="HFS85" s="495"/>
      <c r="HFT85" s="495"/>
      <c r="HFU85" s="495"/>
      <c r="HFV85" s="495"/>
      <c r="HFW85" s="495"/>
      <c r="HFX85" s="495"/>
      <c r="HFY85" s="495"/>
      <c r="HFZ85" s="495"/>
      <c r="HGA85" s="495"/>
      <c r="HGB85" s="495"/>
      <c r="HGC85" s="495"/>
      <c r="HGD85" s="495"/>
      <c r="HGE85" s="495"/>
      <c r="HGF85" s="495"/>
      <c r="HGG85" s="495"/>
      <c r="HGH85" s="495"/>
      <c r="HGI85" s="495"/>
      <c r="HGJ85" s="495"/>
      <c r="HGK85" s="495"/>
      <c r="HGL85" s="495"/>
      <c r="HGM85" s="495"/>
      <c r="HGN85" s="495"/>
      <c r="HGO85" s="495"/>
      <c r="HGP85" s="495"/>
      <c r="HGQ85" s="495"/>
      <c r="HGR85" s="495"/>
      <c r="HGS85" s="495"/>
      <c r="HGT85" s="495"/>
      <c r="HGU85" s="495"/>
      <c r="HGV85" s="495"/>
      <c r="HGW85" s="495"/>
      <c r="HGX85" s="495"/>
      <c r="HGY85" s="495"/>
      <c r="HGZ85" s="495"/>
      <c r="HHA85" s="495"/>
      <c r="HHB85" s="495"/>
      <c r="HHC85" s="495"/>
      <c r="HHD85" s="495"/>
      <c r="HHE85" s="495"/>
      <c r="HHF85" s="495"/>
      <c r="HHG85" s="495"/>
      <c r="HHH85" s="495"/>
      <c r="HHI85" s="495"/>
      <c r="HHJ85" s="495"/>
      <c r="HHK85" s="495"/>
      <c r="HHL85" s="495"/>
      <c r="HHM85" s="495"/>
      <c r="HHN85" s="495"/>
      <c r="HHO85" s="495"/>
      <c r="HHP85" s="495"/>
      <c r="HHQ85" s="495"/>
      <c r="HHR85" s="495"/>
      <c r="HHS85" s="495"/>
      <c r="HHT85" s="495"/>
      <c r="HHU85" s="495"/>
      <c r="HHV85" s="495"/>
      <c r="HHW85" s="495"/>
      <c r="HHX85" s="495"/>
      <c r="HHY85" s="495"/>
      <c r="HHZ85" s="495"/>
      <c r="HIA85" s="495"/>
      <c r="HIB85" s="495"/>
      <c r="HIC85" s="495"/>
      <c r="HID85" s="495"/>
      <c r="HIE85" s="495"/>
      <c r="HIF85" s="495"/>
      <c r="HIG85" s="495"/>
      <c r="HIH85" s="495"/>
      <c r="HII85" s="495"/>
      <c r="HIJ85" s="495"/>
      <c r="HIK85" s="495"/>
      <c r="HIL85" s="495"/>
      <c r="HIM85" s="495"/>
      <c r="HIN85" s="495"/>
      <c r="HIO85" s="495"/>
      <c r="HIP85" s="495"/>
      <c r="HIQ85" s="495"/>
      <c r="HIR85" s="495"/>
      <c r="HIS85" s="495"/>
      <c r="HIT85" s="495"/>
      <c r="HIU85" s="495"/>
      <c r="HIV85" s="495"/>
      <c r="HIW85" s="495"/>
      <c r="HIX85" s="495"/>
      <c r="HIY85" s="495"/>
      <c r="HIZ85" s="495"/>
      <c r="HJA85" s="495"/>
      <c r="HJB85" s="495"/>
      <c r="HJC85" s="495"/>
      <c r="HJD85" s="495"/>
      <c r="HJE85" s="495"/>
      <c r="HJF85" s="495"/>
      <c r="HJG85" s="495"/>
      <c r="HJH85" s="495"/>
      <c r="HJI85" s="495"/>
      <c r="HJJ85" s="495"/>
      <c r="HJK85" s="495"/>
      <c r="HJL85" s="495"/>
      <c r="HJM85" s="495"/>
      <c r="HJN85" s="495"/>
      <c r="HJO85" s="495"/>
      <c r="HJP85" s="495"/>
      <c r="HJQ85" s="495"/>
      <c r="HJR85" s="495"/>
      <c r="HJS85" s="495"/>
      <c r="HJT85" s="495"/>
      <c r="HJU85" s="495"/>
      <c r="HJV85" s="495"/>
      <c r="HJW85" s="495"/>
      <c r="HJX85" s="495"/>
      <c r="HJY85" s="495"/>
      <c r="HJZ85" s="495"/>
      <c r="HKA85" s="495"/>
      <c r="HKB85" s="495"/>
      <c r="HKC85" s="495"/>
      <c r="HKD85" s="495"/>
      <c r="HKE85" s="495"/>
      <c r="HKF85" s="495"/>
      <c r="HKG85" s="495"/>
      <c r="HKH85" s="495"/>
      <c r="HKI85" s="495"/>
      <c r="HKJ85" s="495"/>
      <c r="HKK85" s="495"/>
      <c r="HKL85" s="495"/>
      <c r="HKM85" s="495"/>
      <c r="HKN85" s="495"/>
      <c r="HKO85" s="495"/>
      <c r="HKP85" s="495"/>
      <c r="HKQ85" s="495"/>
      <c r="HKR85" s="495"/>
      <c r="HKS85" s="495"/>
      <c r="HKT85" s="495"/>
      <c r="HKU85" s="495"/>
      <c r="HKV85" s="495"/>
      <c r="HKW85" s="495"/>
      <c r="HKX85" s="495"/>
      <c r="HKY85" s="495"/>
      <c r="HKZ85" s="495"/>
      <c r="HLA85" s="495"/>
      <c r="HLB85" s="495"/>
      <c r="HLC85" s="495"/>
      <c r="HLD85" s="495"/>
      <c r="HLE85" s="495"/>
      <c r="HLF85" s="495"/>
      <c r="HLG85" s="495"/>
      <c r="HLH85" s="495"/>
      <c r="HLI85" s="495"/>
      <c r="HLJ85" s="495"/>
      <c r="HLK85" s="495"/>
      <c r="HLL85" s="495"/>
      <c r="HLM85" s="495"/>
      <c r="HLN85" s="495"/>
      <c r="HLO85" s="495"/>
      <c r="HLP85" s="495"/>
      <c r="HLQ85" s="495"/>
      <c r="HLR85" s="495"/>
      <c r="HLS85" s="495"/>
      <c r="HLT85" s="495"/>
      <c r="HLU85" s="495"/>
      <c r="HLV85" s="495"/>
      <c r="HLW85" s="495"/>
      <c r="HLX85" s="495"/>
      <c r="HLY85" s="495"/>
      <c r="HLZ85" s="495"/>
      <c r="HMA85" s="495"/>
      <c r="HMB85" s="495"/>
      <c r="HMC85" s="495"/>
      <c r="HMD85" s="495"/>
      <c r="HME85" s="495"/>
      <c r="HMF85" s="495"/>
      <c r="HMG85" s="495"/>
      <c r="HMH85" s="495"/>
      <c r="HMI85" s="495"/>
      <c r="HMJ85" s="495"/>
      <c r="HMK85" s="495"/>
      <c r="HML85" s="495"/>
      <c r="HMM85" s="495"/>
      <c r="HMN85" s="495"/>
      <c r="HMO85" s="495"/>
      <c r="HMP85" s="495"/>
      <c r="HMQ85" s="495"/>
      <c r="HMR85" s="495"/>
      <c r="HMS85" s="495"/>
      <c r="HMT85" s="495"/>
      <c r="HMU85" s="495"/>
      <c r="HMV85" s="495"/>
      <c r="HMW85" s="495"/>
      <c r="HMX85" s="495"/>
      <c r="HMY85" s="495"/>
      <c r="HMZ85" s="495"/>
      <c r="HNA85" s="495"/>
      <c r="HNB85" s="495"/>
      <c r="HNC85" s="495"/>
      <c r="HND85" s="495"/>
      <c r="HNE85" s="495"/>
      <c r="HNF85" s="495"/>
      <c r="HNG85" s="495"/>
      <c r="HNH85" s="495"/>
      <c r="HNI85" s="495"/>
      <c r="HNJ85" s="495"/>
      <c r="HNK85" s="495"/>
      <c r="HNL85" s="495"/>
      <c r="HNM85" s="495"/>
      <c r="HNN85" s="495"/>
      <c r="HNO85" s="495"/>
      <c r="HNP85" s="495"/>
      <c r="HNQ85" s="495"/>
      <c r="HNR85" s="495"/>
      <c r="HNS85" s="495"/>
      <c r="HNT85" s="495"/>
      <c r="HNU85" s="495"/>
      <c r="HNV85" s="495"/>
      <c r="HNW85" s="495"/>
      <c r="HNX85" s="495"/>
      <c r="HNY85" s="495"/>
      <c r="HNZ85" s="495"/>
      <c r="HOA85" s="495"/>
      <c r="HOB85" s="495"/>
      <c r="HOC85" s="495"/>
      <c r="HOD85" s="495"/>
      <c r="HOE85" s="495"/>
      <c r="HOF85" s="495"/>
      <c r="HOG85" s="495"/>
      <c r="HOH85" s="495"/>
      <c r="HOI85" s="495"/>
      <c r="HOJ85" s="495"/>
      <c r="HOK85" s="495"/>
      <c r="HOL85" s="495"/>
      <c r="HOM85" s="495"/>
      <c r="HON85" s="495"/>
      <c r="HOO85" s="495"/>
      <c r="HOP85" s="495"/>
      <c r="HOQ85" s="495"/>
      <c r="HOR85" s="495"/>
      <c r="HOS85" s="495"/>
      <c r="HOT85" s="495"/>
      <c r="HOU85" s="495"/>
      <c r="HOV85" s="495"/>
      <c r="HOW85" s="495"/>
      <c r="HOX85" s="495"/>
      <c r="HOY85" s="495"/>
      <c r="HOZ85" s="495"/>
      <c r="HPA85" s="495"/>
      <c r="HPB85" s="495"/>
      <c r="HPC85" s="495"/>
      <c r="HPD85" s="495"/>
      <c r="HPE85" s="495"/>
      <c r="HPF85" s="495"/>
      <c r="HPG85" s="495"/>
      <c r="HPH85" s="495"/>
      <c r="HPI85" s="495"/>
      <c r="HPJ85" s="495"/>
      <c r="HPK85" s="495"/>
      <c r="HPL85" s="495"/>
      <c r="HPM85" s="495"/>
      <c r="HPN85" s="495"/>
      <c r="HPO85" s="495"/>
      <c r="HPP85" s="495"/>
      <c r="HPQ85" s="495"/>
      <c r="HPR85" s="495"/>
      <c r="HPS85" s="495"/>
      <c r="HPT85" s="495"/>
      <c r="HPU85" s="495"/>
      <c r="HPV85" s="495"/>
      <c r="HPW85" s="495"/>
      <c r="HPX85" s="495"/>
      <c r="HPY85" s="495"/>
      <c r="HPZ85" s="495"/>
      <c r="HQA85" s="495"/>
      <c r="HQB85" s="495"/>
      <c r="HQC85" s="495"/>
      <c r="HQD85" s="495"/>
      <c r="HQE85" s="495"/>
      <c r="HQF85" s="495"/>
      <c r="HQG85" s="495"/>
      <c r="HQH85" s="495"/>
      <c r="HQI85" s="495"/>
      <c r="HQJ85" s="495"/>
      <c r="HQK85" s="495"/>
      <c r="HQL85" s="495"/>
      <c r="HQM85" s="495"/>
      <c r="HQN85" s="495"/>
      <c r="HQO85" s="495"/>
      <c r="HQP85" s="495"/>
      <c r="HQQ85" s="495"/>
      <c r="HQR85" s="495"/>
      <c r="HQS85" s="495"/>
      <c r="HQT85" s="495"/>
      <c r="HQU85" s="495"/>
      <c r="HQV85" s="495"/>
      <c r="HQW85" s="495"/>
      <c r="HQX85" s="495"/>
      <c r="HQY85" s="495"/>
      <c r="HQZ85" s="495"/>
      <c r="HRA85" s="495"/>
      <c r="HRB85" s="495"/>
      <c r="HRC85" s="495"/>
      <c r="HRD85" s="495"/>
      <c r="HRE85" s="495"/>
      <c r="HRF85" s="495"/>
      <c r="HRG85" s="495"/>
      <c r="HRH85" s="495"/>
      <c r="HRI85" s="495"/>
      <c r="HRJ85" s="495"/>
      <c r="HRK85" s="495"/>
      <c r="HRL85" s="495"/>
      <c r="HRM85" s="495"/>
      <c r="HRN85" s="495"/>
      <c r="HRO85" s="495"/>
      <c r="HRP85" s="495"/>
      <c r="HRQ85" s="495"/>
      <c r="HRR85" s="495"/>
      <c r="HRS85" s="495"/>
      <c r="HRT85" s="495"/>
      <c r="HRU85" s="495"/>
      <c r="HRV85" s="495"/>
      <c r="HRW85" s="495"/>
      <c r="HRX85" s="495"/>
      <c r="HRY85" s="495"/>
      <c r="HRZ85" s="495"/>
      <c r="HSA85" s="495"/>
      <c r="HSB85" s="495"/>
      <c r="HSC85" s="495"/>
      <c r="HSD85" s="495"/>
      <c r="HSE85" s="495"/>
      <c r="HSF85" s="495"/>
      <c r="HSG85" s="495"/>
      <c r="HSH85" s="495"/>
      <c r="HSI85" s="495"/>
      <c r="HSJ85" s="495"/>
      <c r="HSK85" s="495"/>
      <c r="HSL85" s="495"/>
      <c r="HSM85" s="495"/>
      <c r="HSN85" s="495"/>
      <c r="HSO85" s="495"/>
      <c r="HSP85" s="495"/>
      <c r="HSQ85" s="495"/>
      <c r="HSR85" s="495"/>
      <c r="HSS85" s="495"/>
      <c r="HST85" s="495"/>
      <c r="HSU85" s="495"/>
      <c r="HSV85" s="495"/>
      <c r="HSW85" s="495"/>
      <c r="HSX85" s="495"/>
      <c r="HSY85" s="495"/>
      <c r="HSZ85" s="495"/>
      <c r="HTA85" s="495"/>
      <c r="HTB85" s="495"/>
      <c r="HTC85" s="495"/>
      <c r="HTD85" s="495"/>
      <c r="HTE85" s="495"/>
      <c r="HTF85" s="495"/>
      <c r="HTG85" s="495"/>
      <c r="HTH85" s="495"/>
      <c r="HTI85" s="495"/>
      <c r="HTJ85" s="495"/>
      <c r="HTK85" s="495"/>
      <c r="HTL85" s="495"/>
      <c r="HTM85" s="495"/>
      <c r="HTN85" s="495"/>
      <c r="HTO85" s="495"/>
      <c r="HTP85" s="495"/>
      <c r="HTQ85" s="495"/>
      <c r="HTR85" s="495"/>
      <c r="HTS85" s="495"/>
      <c r="HTT85" s="495"/>
      <c r="HTU85" s="495"/>
      <c r="HTV85" s="495"/>
      <c r="HTW85" s="495"/>
      <c r="HTX85" s="495"/>
      <c r="HTY85" s="495"/>
      <c r="HTZ85" s="495"/>
      <c r="HUA85" s="495"/>
      <c r="HUB85" s="495"/>
      <c r="HUC85" s="495"/>
      <c r="HUD85" s="495"/>
      <c r="HUE85" s="495"/>
      <c r="HUF85" s="495"/>
      <c r="HUG85" s="495"/>
      <c r="HUH85" s="495"/>
      <c r="HUI85" s="495"/>
      <c r="HUJ85" s="495"/>
      <c r="HUK85" s="495"/>
      <c r="HUL85" s="495"/>
      <c r="HUM85" s="495"/>
      <c r="HUN85" s="495"/>
      <c r="HUO85" s="495"/>
      <c r="HUP85" s="495"/>
      <c r="HUQ85" s="495"/>
      <c r="HUR85" s="495"/>
      <c r="HUS85" s="495"/>
      <c r="HUT85" s="495"/>
      <c r="HUU85" s="495"/>
      <c r="HUV85" s="495"/>
      <c r="HUW85" s="495"/>
      <c r="HUX85" s="495"/>
      <c r="HUY85" s="495"/>
      <c r="HUZ85" s="495"/>
      <c r="HVA85" s="495"/>
      <c r="HVB85" s="495"/>
      <c r="HVC85" s="495"/>
      <c r="HVD85" s="495"/>
      <c r="HVE85" s="495"/>
      <c r="HVF85" s="495"/>
      <c r="HVG85" s="495"/>
      <c r="HVH85" s="495"/>
      <c r="HVI85" s="495"/>
      <c r="HVJ85" s="495"/>
      <c r="HVK85" s="495"/>
      <c r="HVL85" s="495"/>
      <c r="HVM85" s="495"/>
      <c r="HVN85" s="495"/>
      <c r="HVO85" s="495"/>
      <c r="HVP85" s="495"/>
      <c r="HVQ85" s="495"/>
      <c r="HVR85" s="495"/>
      <c r="HVS85" s="495"/>
      <c r="HVT85" s="495"/>
      <c r="HVU85" s="495"/>
      <c r="HVV85" s="495"/>
      <c r="HVW85" s="495"/>
      <c r="HVX85" s="495"/>
      <c r="HVY85" s="495"/>
      <c r="HVZ85" s="495"/>
      <c r="HWA85" s="495"/>
      <c r="HWB85" s="495"/>
      <c r="HWC85" s="495"/>
      <c r="HWD85" s="495"/>
      <c r="HWE85" s="495"/>
      <c r="HWF85" s="495"/>
      <c r="HWG85" s="495"/>
      <c r="HWH85" s="495"/>
      <c r="HWI85" s="495"/>
      <c r="HWJ85" s="495"/>
      <c r="HWK85" s="495"/>
      <c r="HWL85" s="495"/>
      <c r="HWM85" s="495"/>
      <c r="HWN85" s="495"/>
      <c r="HWO85" s="495"/>
      <c r="HWP85" s="495"/>
      <c r="HWQ85" s="495"/>
      <c r="HWR85" s="495"/>
      <c r="HWS85" s="495"/>
      <c r="HWT85" s="495"/>
      <c r="HWU85" s="495"/>
      <c r="HWV85" s="495"/>
      <c r="HWW85" s="495"/>
      <c r="HWX85" s="495"/>
      <c r="HWY85" s="495"/>
      <c r="HWZ85" s="495"/>
      <c r="HXA85" s="495"/>
      <c r="HXB85" s="495"/>
      <c r="HXC85" s="495"/>
      <c r="HXD85" s="495"/>
      <c r="HXE85" s="495"/>
      <c r="HXF85" s="495"/>
      <c r="HXG85" s="495"/>
      <c r="HXH85" s="495"/>
      <c r="HXI85" s="495"/>
      <c r="HXJ85" s="495"/>
      <c r="HXK85" s="495"/>
      <c r="HXL85" s="495"/>
      <c r="HXM85" s="495"/>
      <c r="HXN85" s="495"/>
      <c r="HXO85" s="495"/>
      <c r="HXP85" s="495"/>
      <c r="HXQ85" s="495"/>
      <c r="HXR85" s="495"/>
      <c r="HXS85" s="495"/>
      <c r="HXT85" s="495"/>
      <c r="HXU85" s="495"/>
      <c r="HXV85" s="495"/>
      <c r="HXW85" s="495"/>
      <c r="HXX85" s="495"/>
      <c r="HXY85" s="495"/>
      <c r="HXZ85" s="495"/>
      <c r="HYA85" s="495"/>
      <c r="HYB85" s="495"/>
      <c r="HYC85" s="495"/>
      <c r="HYD85" s="495"/>
      <c r="HYE85" s="495"/>
      <c r="HYF85" s="495"/>
      <c r="HYG85" s="495"/>
      <c r="HYH85" s="495"/>
      <c r="HYI85" s="495"/>
      <c r="HYJ85" s="495"/>
      <c r="HYK85" s="495"/>
      <c r="HYL85" s="495"/>
      <c r="HYM85" s="495"/>
      <c r="HYN85" s="495"/>
      <c r="HYO85" s="495"/>
      <c r="HYP85" s="495"/>
      <c r="HYQ85" s="495"/>
      <c r="HYR85" s="495"/>
      <c r="HYS85" s="495"/>
      <c r="HYT85" s="495"/>
      <c r="HYU85" s="495"/>
      <c r="HYV85" s="495"/>
      <c r="HYW85" s="495"/>
      <c r="HYX85" s="495"/>
      <c r="HYY85" s="495"/>
      <c r="HYZ85" s="495"/>
      <c r="HZA85" s="495"/>
      <c r="HZB85" s="495"/>
      <c r="HZC85" s="495"/>
      <c r="HZD85" s="495"/>
      <c r="HZE85" s="495"/>
      <c r="HZF85" s="495"/>
      <c r="HZG85" s="495"/>
      <c r="HZH85" s="495"/>
      <c r="HZI85" s="495"/>
      <c r="HZJ85" s="495"/>
      <c r="HZK85" s="495"/>
      <c r="HZL85" s="495"/>
      <c r="HZM85" s="495"/>
      <c r="HZN85" s="495"/>
      <c r="HZO85" s="495"/>
      <c r="HZP85" s="495"/>
      <c r="HZQ85" s="495"/>
      <c r="HZR85" s="495"/>
      <c r="HZS85" s="495"/>
      <c r="HZT85" s="495"/>
      <c r="HZU85" s="495"/>
      <c r="HZV85" s="495"/>
      <c r="HZW85" s="495"/>
      <c r="HZX85" s="495"/>
      <c r="HZY85" s="495"/>
      <c r="HZZ85" s="495"/>
      <c r="IAA85" s="495"/>
      <c r="IAB85" s="495"/>
      <c r="IAC85" s="495"/>
      <c r="IAD85" s="495"/>
      <c r="IAE85" s="495"/>
      <c r="IAF85" s="495"/>
      <c r="IAG85" s="495"/>
      <c r="IAH85" s="495"/>
      <c r="IAI85" s="495"/>
      <c r="IAJ85" s="495"/>
      <c r="IAK85" s="495"/>
      <c r="IAL85" s="495"/>
      <c r="IAM85" s="495"/>
      <c r="IAN85" s="495"/>
      <c r="IAO85" s="495"/>
      <c r="IAP85" s="495"/>
      <c r="IAQ85" s="495"/>
      <c r="IAR85" s="495"/>
      <c r="IAS85" s="495"/>
      <c r="IAT85" s="495"/>
      <c r="IAU85" s="495"/>
      <c r="IAV85" s="495"/>
      <c r="IAW85" s="495"/>
      <c r="IAX85" s="495"/>
      <c r="IAY85" s="495"/>
      <c r="IAZ85" s="495"/>
      <c r="IBA85" s="495"/>
      <c r="IBB85" s="495"/>
      <c r="IBC85" s="495"/>
      <c r="IBD85" s="495"/>
      <c r="IBE85" s="495"/>
      <c r="IBF85" s="495"/>
      <c r="IBG85" s="495"/>
      <c r="IBH85" s="495"/>
      <c r="IBI85" s="495"/>
      <c r="IBJ85" s="495"/>
      <c r="IBK85" s="495"/>
      <c r="IBL85" s="495"/>
      <c r="IBM85" s="495"/>
      <c r="IBN85" s="495"/>
      <c r="IBO85" s="495"/>
      <c r="IBP85" s="495"/>
      <c r="IBQ85" s="495"/>
      <c r="IBR85" s="495"/>
      <c r="IBS85" s="495"/>
      <c r="IBT85" s="495"/>
      <c r="IBU85" s="495"/>
      <c r="IBV85" s="495"/>
      <c r="IBW85" s="495"/>
      <c r="IBX85" s="495"/>
      <c r="IBY85" s="495"/>
      <c r="IBZ85" s="495"/>
      <c r="ICA85" s="495"/>
      <c r="ICB85" s="495"/>
      <c r="ICC85" s="495"/>
      <c r="ICD85" s="495"/>
      <c r="ICE85" s="495"/>
      <c r="ICF85" s="495"/>
      <c r="ICG85" s="495"/>
      <c r="ICH85" s="495"/>
      <c r="ICI85" s="495"/>
      <c r="ICJ85" s="495"/>
      <c r="ICK85" s="495"/>
      <c r="ICL85" s="495"/>
      <c r="ICM85" s="495"/>
      <c r="ICN85" s="495"/>
      <c r="ICO85" s="495"/>
      <c r="ICP85" s="495"/>
      <c r="ICQ85" s="495"/>
      <c r="ICR85" s="495"/>
      <c r="ICS85" s="495"/>
      <c r="ICT85" s="495"/>
      <c r="ICU85" s="495"/>
      <c r="ICV85" s="495"/>
      <c r="ICW85" s="495"/>
      <c r="ICX85" s="495"/>
      <c r="ICY85" s="495"/>
      <c r="ICZ85" s="495"/>
      <c r="IDA85" s="495"/>
      <c r="IDB85" s="495"/>
      <c r="IDC85" s="495"/>
      <c r="IDD85" s="495"/>
      <c r="IDE85" s="495"/>
      <c r="IDF85" s="495"/>
      <c r="IDG85" s="495"/>
      <c r="IDH85" s="495"/>
      <c r="IDI85" s="495"/>
      <c r="IDJ85" s="495"/>
      <c r="IDK85" s="495"/>
      <c r="IDL85" s="495"/>
      <c r="IDM85" s="495"/>
      <c r="IDN85" s="495"/>
      <c r="IDO85" s="495"/>
      <c r="IDP85" s="495"/>
      <c r="IDQ85" s="495"/>
      <c r="IDR85" s="495"/>
      <c r="IDS85" s="495"/>
      <c r="IDT85" s="495"/>
      <c r="IDU85" s="495"/>
      <c r="IDV85" s="495"/>
      <c r="IDW85" s="495"/>
      <c r="IDX85" s="495"/>
      <c r="IDY85" s="495"/>
      <c r="IDZ85" s="495"/>
      <c r="IEA85" s="495"/>
      <c r="IEB85" s="495"/>
      <c r="IEC85" s="495"/>
      <c r="IED85" s="495"/>
      <c r="IEE85" s="495"/>
      <c r="IEF85" s="495"/>
      <c r="IEG85" s="495"/>
      <c r="IEH85" s="495"/>
      <c r="IEI85" s="495"/>
      <c r="IEJ85" s="495"/>
      <c r="IEK85" s="495"/>
      <c r="IEL85" s="495"/>
      <c r="IEM85" s="495"/>
      <c r="IEN85" s="495"/>
      <c r="IEO85" s="495"/>
      <c r="IEP85" s="495"/>
      <c r="IEQ85" s="495"/>
      <c r="IER85" s="495"/>
      <c r="IES85" s="495"/>
      <c r="IET85" s="495"/>
      <c r="IEU85" s="495"/>
      <c r="IEV85" s="495"/>
      <c r="IEW85" s="495"/>
      <c r="IEX85" s="495"/>
      <c r="IEY85" s="495"/>
      <c r="IEZ85" s="495"/>
      <c r="IFA85" s="495"/>
      <c r="IFB85" s="495"/>
      <c r="IFC85" s="495"/>
      <c r="IFD85" s="495"/>
      <c r="IFE85" s="495"/>
      <c r="IFF85" s="495"/>
      <c r="IFG85" s="495"/>
      <c r="IFH85" s="495"/>
      <c r="IFI85" s="495"/>
      <c r="IFJ85" s="495"/>
      <c r="IFK85" s="495"/>
      <c r="IFL85" s="495"/>
      <c r="IFM85" s="495"/>
      <c r="IFN85" s="495"/>
      <c r="IFO85" s="495"/>
      <c r="IFP85" s="495"/>
      <c r="IFQ85" s="495"/>
      <c r="IFR85" s="495"/>
      <c r="IFS85" s="495"/>
      <c r="IFT85" s="495"/>
      <c r="IFU85" s="495"/>
      <c r="IFV85" s="495"/>
      <c r="IFW85" s="495"/>
      <c r="IFX85" s="495"/>
      <c r="IFY85" s="495"/>
      <c r="IFZ85" s="495"/>
      <c r="IGA85" s="495"/>
      <c r="IGB85" s="495"/>
      <c r="IGC85" s="495"/>
      <c r="IGD85" s="495"/>
      <c r="IGE85" s="495"/>
      <c r="IGF85" s="495"/>
      <c r="IGG85" s="495"/>
      <c r="IGH85" s="495"/>
      <c r="IGI85" s="495"/>
      <c r="IGJ85" s="495"/>
      <c r="IGK85" s="495"/>
      <c r="IGL85" s="495"/>
      <c r="IGM85" s="495"/>
      <c r="IGN85" s="495"/>
      <c r="IGO85" s="495"/>
      <c r="IGP85" s="495"/>
      <c r="IGQ85" s="495"/>
      <c r="IGR85" s="495"/>
      <c r="IGS85" s="495"/>
      <c r="IGT85" s="495"/>
      <c r="IGU85" s="495"/>
      <c r="IGV85" s="495"/>
      <c r="IGW85" s="495"/>
      <c r="IGX85" s="495"/>
      <c r="IGY85" s="495"/>
      <c r="IGZ85" s="495"/>
      <c r="IHA85" s="495"/>
      <c r="IHB85" s="495"/>
      <c r="IHC85" s="495"/>
      <c r="IHD85" s="495"/>
      <c r="IHE85" s="495"/>
      <c r="IHF85" s="495"/>
      <c r="IHG85" s="495"/>
      <c r="IHH85" s="495"/>
      <c r="IHI85" s="495"/>
      <c r="IHJ85" s="495"/>
      <c r="IHK85" s="495"/>
      <c r="IHL85" s="495"/>
      <c r="IHM85" s="495"/>
      <c r="IHN85" s="495"/>
      <c r="IHO85" s="495"/>
      <c r="IHP85" s="495"/>
      <c r="IHQ85" s="495"/>
      <c r="IHR85" s="495"/>
      <c r="IHS85" s="495"/>
      <c r="IHT85" s="495"/>
      <c r="IHU85" s="495"/>
      <c r="IHV85" s="495"/>
      <c r="IHW85" s="495"/>
      <c r="IHX85" s="495"/>
      <c r="IHY85" s="495"/>
      <c r="IHZ85" s="495"/>
      <c r="IIA85" s="495"/>
      <c r="IIB85" s="495"/>
      <c r="IIC85" s="495"/>
      <c r="IID85" s="495"/>
      <c r="IIE85" s="495"/>
      <c r="IIF85" s="495"/>
      <c r="IIG85" s="495"/>
      <c r="IIH85" s="495"/>
      <c r="III85" s="495"/>
      <c r="IIJ85" s="495"/>
      <c r="IIK85" s="495"/>
      <c r="IIL85" s="495"/>
      <c r="IIM85" s="495"/>
      <c r="IIN85" s="495"/>
      <c r="IIO85" s="495"/>
      <c r="IIP85" s="495"/>
      <c r="IIQ85" s="495"/>
      <c r="IIR85" s="495"/>
      <c r="IIS85" s="495"/>
      <c r="IIT85" s="495"/>
      <c r="IIU85" s="495"/>
      <c r="IIV85" s="495"/>
      <c r="IIW85" s="495"/>
      <c r="IIX85" s="495"/>
      <c r="IIY85" s="495"/>
      <c r="IIZ85" s="495"/>
      <c r="IJA85" s="495"/>
      <c r="IJB85" s="495"/>
      <c r="IJC85" s="495"/>
      <c r="IJD85" s="495"/>
      <c r="IJE85" s="495"/>
      <c r="IJF85" s="495"/>
      <c r="IJG85" s="495"/>
      <c r="IJH85" s="495"/>
      <c r="IJI85" s="495"/>
      <c r="IJJ85" s="495"/>
      <c r="IJK85" s="495"/>
      <c r="IJL85" s="495"/>
      <c r="IJM85" s="495"/>
      <c r="IJN85" s="495"/>
      <c r="IJO85" s="495"/>
      <c r="IJP85" s="495"/>
      <c r="IJQ85" s="495"/>
      <c r="IJR85" s="495"/>
      <c r="IJS85" s="495"/>
      <c r="IJT85" s="495"/>
      <c r="IJU85" s="495"/>
      <c r="IJV85" s="495"/>
      <c r="IJW85" s="495"/>
      <c r="IJX85" s="495"/>
      <c r="IJY85" s="495"/>
      <c r="IJZ85" s="495"/>
      <c r="IKA85" s="495"/>
      <c r="IKB85" s="495"/>
      <c r="IKC85" s="495"/>
      <c r="IKD85" s="495"/>
      <c r="IKE85" s="495"/>
      <c r="IKF85" s="495"/>
      <c r="IKG85" s="495"/>
      <c r="IKH85" s="495"/>
      <c r="IKI85" s="495"/>
      <c r="IKJ85" s="495"/>
      <c r="IKK85" s="495"/>
      <c r="IKL85" s="495"/>
      <c r="IKM85" s="495"/>
      <c r="IKN85" s="495"/>
      <c r="IKO85" s="495"/>
      <c r="IKP85" s="495"/>
      <c r="IKQ85" s="495"/>
      <c r="IKR85" s="495"/>
      <c r="IKS85" s="495"/>
      <c r="IKT85" s="495"/>
      <c r="IKU85" s="495"/>
      <c r="IKV85" s="495"/>
      <c r="IKW85" s="495"/>
      <c r="IKX85" s="495"/>
      <c r="IKY85" s="495"/>
      <c r="IKZ85" s="495"/>
      <c r="ILA85" s="495"/>
      <c r="ILB85" s="495"/>
      <c r="ILC85" s="495"/>
      <c r="ILD85" s="495"/>
      <c r="ILE85" s="495"/>
      <c r="ILF85" s="495"/>
      <c r="ILG85" s="495"/>
      <c r="ILH85" s="495"/>
      <c r="ILI85" s="495"/>
      <c r="ILJ85" s="495"/>
      <c r="ILK85" s="495"/>
      <c r="ILL85" s="495"/>
      <c r="ILM85" s="495"/>
      <c r="ILN85" s="495"/>
      <c r="ILO85" s="495"/>
      <c r="ILP85" s="495"/>
      <c r="ILQ85" s="495"/>
      <c r="ILR85" s="495"/>
      <c r="ILS85" s="495"/>
      <c r="ILT85" s="495"/>
      <c r="ILU85" s="495"/>
      <c r="ILV85" s="495"/>
      <c r="ILW85" s="495"/>
      <c r="ILX85" s="495"/>
      <c r="ILY85" s="495"/>
      <c r="ILZ85" s="495"/>
      <c r="IMA85" s="495"/>
      <c r="IMB85" s="495"/>
      <c r="IMC85" s="495"/>
      <c r="IMD85" s="495"/>
      <c r="IME85" s="495"/>
      <c r="IMF85" s="495"/>
      <c r="IMG85" s="495"/>
      <c r="IMH85" s="495"/>
      <c r="IMI85" s="495"/>
      <c r="IMJ85" s="495"/>
      <c r="IMK85" s="495"/>
      <c r="IML85" s="495"/>
      <c r="IMM85" s="495"/>
      <c r="IMN85" s="495"/>
      <c r="IMO85" s="495"/>
      <c r="IMP85" s="495"/>
      <c r="IMQ85" s="495"/>
      <c r="IMR85" s="495"/>
      <c r="IMS85" s="495"/>
      <c r="IMT85" s="495"/>
      <c r="IMU85" s="495"/>
      <c r="IMV85" s="495"/>
      <c r="IMW85" s="495"/>
      <c r="IMX85" s="495"/>
      <c r="IMY85" s="495"/>
      <c r="IMZ85" s="495"/>
      <c r="INA85" s="495"/>
      <c r="INB85" s="495"/>
      <c r="INC85" s="495"/>
      <c r="IND85" s="495"/>
      <c r="INE85" s="495"/>
      <c r="INF85" s="495"/>
      <c r="ING85" s="495"/>
      <c r="INH85" s="495"/>
      <c r="INI85" s="495"/>
      <c r="INJ85" s="495"/>
      <c r="INK85" s="495"/>
      <c r="INL85" s="495"/>
      <c r="INM85" s="495"/>
      <c r="INN85" s="495"/>
      <c r="INO85" s="495"/>
      <c r="INP85" s="495"/>
      <c r="INQ85" s="495"/>
      <c r="INR85" s="495"/>
      <c r="INS85" s="495"/>
      <c r="INT85" s="495"/>
      <c r="INU85" s="495"/>
      <c r="INV85" s="495"/>
      <c r="INW85" s="495"/>
      <c r="INX85" s="495"/>
      <c r="INY85" s="495"/>
      <c r="INZ85" s="495"/>
      <c r="IOA85" s="495"/>
      <c r="IOB85" s="495"/>
      <c r="IOC85" s="495"/>
      <c r="IOD85" s="495"/>
      <c r="IOE85" s="495"/>
      <c r="IOF85" s="495"/>
      <c r="IOG85" s="495"/>
      <c r="IOH85" s="495"/>
      <c r="IOI85" s="495"/>
      <c r="IOJ85" s="495"/>
      <c r="IOK85" s="495"/>
      <c r="IOL85" s="495"/>
      <c r="IOM85" s="495"/>
      <c r="ION85" s="495"/>
      <c r="IOO85" s="495"/>
      <c r="IOP85" s="495"/>
      <c r="IOQ85" s="495"/>
      <c r="IOR85" s="495"/>
      <c r="IOS85" s="495"/>
      <c r="IOT85" s="495"/>
      <c r="IOU85" s="495"/>
      <c r="IOV85" s="495"/>
      <c r="IOW85" s="495"/>
      <c r="IOX85" s="495"/>
      <c r="IOY85" s="495"/>
      <c r="IOZ85" s="495"/>
      <c r="IPA85" s="495"/>
      <c r="IPB85" s="495"/>
      <c r="IPC85" s="495"/>
      <c r="IPD85" s="495"/>
      <c r="IPE85" s="495"/>
      <c r="IPF85" s="495"/>
      <c r="IPG85" s="495"/>
      <c r="IPH85" s="495"/>
      <c r="IPI85" s="495"/>
      <c r="IPJ85" s="495"/>
      <c r="IPK85" s="495"/>
      <c r="IPL85" s="495"/>
      <c r="IPM85" s="495"/>
      <c r="IPN85" s="495"/>
      <c r="IPO85" s="495"/>
      <c r="IPP85" s="495"/>
      <c r="IPQ85" s="495"/>
      <c r="IPR85" s="495"/>
      <c r="IPS85" s="495"/>
      <c r="IPT85" s="495"/>
      <c r="IPU85" s="495"/>
      <c r="IPV85" s="495"/>
      <c r="IPW85" s="495"/>
      <c r="IPX85" s="495"/>
      <c r="IPY85" s="495"/>
      <c r="IPZ85" s="495"/>
      <c r="IQA85" s="495"/>
      <c r="IQB85" s="495"/>
      <c r="IQC85" s="495"/>
      <c r="IQD85" s="495"/>
      <c r="IQE85" s="495"/>
      <c r="IQF85" s="495"/>
      <c r="IQG85" s="495"/>
      <c r="IQH85" s="495"/>
      <c r="IQI85" s="495"/>
      <c r="IQJ85" s="495"/>
      <c r="IQK85" s="495"/>
      <c r="IQL85" s="495"/>
      <c r="IQM85" s="495"/>
      <c r="IQN85" s="495"/>
      <c r="IQO85" s="495"/>
      <c r="IQP85" s="495"/>
      <c r="IQQ85" s="495"/>
      <c r="IQR85" s="495"/>
      <c r="IQS85" s="495"/>
      <c r="IQT85" s="495"/>
      <c r="IQU85" s="495"/>
      <c r="IQV85" s="495"/>
      <c r="IQW85" s="495"/>
      <c r="IQX85" s="495"/>
      <c r="IQY85" s="495"/>
      <c r="IQZ85" s="495"/>
      <c r="IRA85" s="495"/>
      <c r="IRB85" s="495"/>
      <c r="IRC85" s="495"/>
      <c r="IRD85" s="495"/>
      <c r="IRE85" s="495"/>
      <c r="IRF85" s="495"/>
      <c r="IRG85" s="495"/>
      <c r="IRH85" s="495"/>
      <c r="IRI85" s="495"/>
      <c r="IRJ85" s="495"/>
      <c r="IRK85" s="495"/>
      <c r="IRL85" s="495"/>
      <c r="IRM85" s="495"/>
      <c r="IRN85" s="495"/>
      <c r="IRO85" s="495"/>
      <c r="IRP85" s="495"/>
      <c r="IRQ85" s="495"/>
      <c r="IRR85" s="495"/>
      <c r="IRS85" s="495"/>
      <c r="IRT85" s="495"/>
      <c r="IRU85" s="495"/>
      <c r="IRV85" s="495"/>
      <c r="IRW85" s="495"/>
      <c r="IRX85" s="495"/>
      <c r="IRY85" s="495"/>
      <c r="IRZ85" s="495"/>
      <c r="ISA85" s="495"/>
      <c r="ISB85" s="495"/>
      <c r="ISC85" s="495"/>
      <c r="ISD85" s="495"/>
      <c r="ISE85" s="495"/>
      <c r="ISF85" s="495"/>
      <c r="ISG85" s="495"/>
      <c r="ISH85" s="495"/>
      <c r="ISI85" s="495"/>
      <c r="ISJ85" s="495"/>
      <c r="ISK85" s="495"/>
      <c r="ISL85" s="495"/>
      <c r="ISM85" s="495"/>
      <c r="ISN85" s="495"/>
      <c r="ISO85" s="495"/>
      <c r="ISP85" s="495"/>
      <c r="ISQ85" s="495"/>
      <c r="ISR85" s="495"/>
      <c r="ISS85" s="495"/>
      <c r="IST85" s="495"/>
      <c r="ISU85" s="495"/>
      <c r="ISV85" s="495"/>
      <c r="ISW85" s="495"/>
      <c r="ISX85" s="495"/>
      <c r="ISY85" s="495"/>
      <c r="ISZ85" s="495"/>
      <c r="ITA85" s="495"/>
      <c r="ITB85" s="495"/>
      <c r="ITC85" s="495"/>
      <c r="ITD85" s="495"/>
      <c r="ITE85" s="495"/>
      <c r="ITF85" s="495"/>
      <c r="ITG85" s="495"/>
      <c r="ITH85" s="495"/>
      <c r="ITI85" s="495"/>
      <c r="ITJ85" s="495"/>
      <c r="ITK85" s="495"/>
      <c r="ITL85" s="495"/>
      <c r="ITM85" s="495"/>
      <c r="ITN85" s="495"/>
      <c r="ITO85" s="495"/>
      <c r="ITP85" s="495"/>
      <c r="ITQ85" s="495"/>
      <c r="ITR85" s="495"/>
      <c r="ITS85" s="495"/>
      <c r="ITT85" s="495"/>
      <c r="ITU85" s="495"/>
      <c r="ITV85" s="495"/>
      <c r="ITW85" s="495"/>
      <c r="ITX85" s="495"/>
      <c r="ITY85" s="495"/>
      <c r="ITZ85" s="495"/>
      <c r="IUA85" s="495"/>
      <c r="IUB85" s="495"/>
      <c r="IUC85" s="495"/>
      <c r="IUD85" s="495"/>
      <c r="IUE85" s="495"/>
      <c r="IUF85" s="495"/>
      <c r="IUG85" s="495"/>
      <c r="IUH85" s="495"/>
      <c r="IUI85" s="495"/>
      <c r="IUJ85" s="495"/>
      <c r="IUK85" s="495"/>
      <c r="IUL85" s="495"/>
      <c r="IUM85" s="495"/>
      <c r="IUN85" s="495"/>
      <c r="IUO85" s="495"/>
      <c r="IUP85" s="495"/>
      <c r="IUQ85" s="495"/>
      <c r="IUR85" s="495"/>
      <c r="IUS85" s="495"/>
      <c r="IUT85" s="495"/>
      <c r="IUU85" s="495"/>
      <c r="IUV85" s="495"/>
      <c r="IUW85" s="495"/>
      <c r="IUX85" s="495"/>
      <c r="IUY85" s="495"/>
      <c r="IUZ85" s="495"/>
      <c r="IVA85" s="495"/>
      <c r="IVB85" s="495"/>
      <c r="IVC85" s="495"/>
      <c r="IVD85" s="495"/>
      <c r="IVE85" s="495"/>
      <c r="IVF85" s="495"/>
      <c r="IVG85" s="495"/>
      <c r="IVH85" s="495"/>
      <c r="IVI85" s="495"/>
      <c r="IVJ85" s="495"/>
      <c r="IVK85" s="495"/>
      <c r="IVL85" s="495"/>
      <c r="IVM85" s="495"/>
      <c r="IVN85" s="495"/>
      <c r="IVO85" s="495"/>
      <c r="IVP85" s="495"/>
      <c r="IVQ85" s="495"/>
      <c r="IVR85" s="495"/>
      <c r="IVS85" s="495"/>
      <c r="IVT85" s="495"/>
      <c r="IVU85" s="495"/>
      <c r="IVV85" s="495"/>
      <c r="IVW85" s="495"/>
      <c r="IVX85" s="495"/>
      <c r="IVY85" s="495"/>
      <c r="IVZ85" s="495"/>
      <c r="IWA85" s="495"/>
      <c r="IWB85" s="495"/>
      <c r="IWC85" s="495"/>
      <c r="IWD85" s="495"/>
      <c r="IWE85" s="495"/>
      <c r="IWF85" s="495"/>
      <c r="IWG85" s="495"/>
      <c r="IWH85" s="495"/>
      <c r="IWI85" s="495"/>
      <c r="IWJ85" s="495"/>
      <c r="IWK85" s="495"/>
      <c r="IWL85" s="495"/>
      <c r="IWM85" s="495"/>
      <c r="IWN85" s="495"/>
      <c r="IWO85" s="495"/>
      <c r="IWP85" s="495"/>
      <c r="IWQ85" s="495"/>
      <c r="IWR85" s="495"/>
      <c r="IWS85" s="495"/>
      <c r="IWT85" s="495"/>
      <c r="IWU85" s="495"/>
      <c r="IWV85" s="495"/>
      <c r="IWW85" s="495"/>
      <c r="IWX85" s="495"/>
      <c r="IWY85" s="495"/>
      <c r="IWZ85" s="495"/>
      <c r="IXA85" s="495"/>
      <c r="IXB85" s="495"/>
      <c r="IXC85" s="495"/>
      <c r="IXD85" s="495"/>
      <c r="IXE85" s="495"/>
      <c r="IXF85" s="495"/>
      <c r="IXG85" s="495"/>
      <c r="IXH85" s="495"/>
      <c r="IXI85" s="495"/>
      <c r="IXJ85" s="495"/>
      <c r="IXK85" s="495"/>
      <c r="IXL85" s="495"/>
      <c r="IXM85" s="495"/>
      <c r="IXN85" s="495"/>
      <c r="IXO85" s="495"/>
      <c r="IXP85" s="495"/>
      <c r="IXQ85" s="495"/>
      <c r="IXR85" s="495"/>
      <c r="IXS85" s="495"/>
      <c r="IXT85" s="495"/>
      <c r="IXU85" s="495"/>
      <c r="IXV85" s="495"/>
      <c r="IXW85" s="495"/>
      <c r="IXX85" s="495"/>
      <c r="IXY85" s="495"/>
      <c r="IXZ85" s="495"/>
      <c r="IYA85" s="495"/>
      <c r="IYB85" s="495"/>
      <c r="IYC85" s="495"/>
      <c r="IYD85" s="495"/>
      <c r="IYE85" s="495"/>
      <c r="IYF85" s="495"/>
      <c r="IYG85" s="495"/>
      <c r="IYH85" s="495"/>
      <c r="IYI85" s="495"/>
      <c r="IYJ85" s="495"/>
      <c r="IYK85" s="495"/>
      <c r="IYL85" s="495"/>
      <c r="IYM85" s="495"/>
      <c r="IYN85" s="495"/>
      <c r="IYO85" s="495"/>
      <c r="IYP85" s="495"/>
      <c r="IYQ85" s="495"/>
      <c r="IYR85" s="495"/>
      <c r="IYS85" s="495"/>
      <c r="IYT85" s="495"/>
      <c r="IYU85" s="495"/>
      <c r="IYV85" s="495"/>
      <c r="IYW85" s="495"/>
      <c r="IYX85" s="495"/>
      <c r="IYY85" s="495"/>
      <c r="IYZ85" s="495"/>
      <c r="IZA85" s="495"/>
      <c r="IZB85" s="495"/>
      <c r="IZC85" s="495"/>
      <c r="IZD85" s="495"/>
      <c r="IZE85" s="495"/>
      <c r="IZF85" s="495"/>
      <c r="IZG85" s="495"/>
      <c r="IZH85" s="495"/>
      <c r="IZI85" s="495"/>
      <c r="IZJ85" s="495"/>
      <c r="IZK85" s="495"/>
      <c r="IZL85" s="495"/>
      <c r="IZM85" s="495"/>
      <c r="IZN85" s="495"/>
      <c r="IZO85" s="495"/>
      <c r="IZP85" s="495"/>
      <c r="IZQ85" s="495"/>
      <c r="IZR85" s="495"/>
      <c r="IZS85" s="495"/>
      <c r="IZT85" s="495"/>
      <c r="IZU85" s="495"/>
      <c r="IZV85" s="495"/>
      <c r="IZW85" s="495"/>
      <c r="IZX85" s="495"/>
      <c r="IZY85" s="495"/>
      <c r="IZZ85" s="495"/>
      <c r="JAA85" s="495"/>
      <c r="JAB85" s="495"/>
      <c r="JAC85" s="495"/>
      <c r="JAD85" s="495"/>
      <c r="JAE85" s="495"/>
      <c r="JAF85" s="495"/>
      <c r="JAG85" s="495"/>
      <c r="JAH85" s="495"/>
      <c r="JAI85" s="495"/>
      <c r="JAJ85" s="495"/>
      <c r="JAK85" s="495"/>
      <c r="JAL85" s="495"/>
      <c r="JAM85" s="495"/>
      <c r="JAN85" s="495"/>
      <c r="JAO85" s="495"/>
      <c r="JAP85" s="495"/>
      <c r="JAQ85" s="495"/>
      <c r="JAR85" s="495"/>
      <c r="JAS85" s="495"/>
      <c r="JAT85" s="495"/>
      <c r="JAU85" s="495"/>
      <c r="JAV85" s="495"/>
      <c r="JAW85" s="495"/>
      <c r="JAX85" s="495"/>
      <c r="JAY85" s="495"/>
      <c r="JAZ85" s="495"/>
      <c r="JBA85" s="495"/>
      <c r="JBB85" s="495"/>
      <c r="JBC85" s="495"/>
      <c r="JBD85" s="495"/>
      <c r="JBE85" s="495"/>
      <c r="JBF85" s="495"/>
      <c r="JBG85" s="495"/>
      <c r="JBH85" s="495"/>
      <c r="JBI85" s="495"/>
      <c r="JBJ85" s="495"/>
      <c r="JBK85" s="495"/>
      <c r="JBL85" s="495"/>
      <c r="JBM85" s="495"/>
      <c r="JBN85" s="495"/>
      <c r="JBO85" s="495"/>
      <c r="JBP85" s="495"/>
      <c r="JBQ85" s="495"/>
      <c r="JBR85" s="495"/>
      <c r="JBS85" s="495"/>
      <c r="JBT85" s="495"/>
      <c r="JBU85" s="495"/>
      <c r="JBV85" s="495"/>
      <c r="JBW85" s="495"/>
      <c r="JBX85" s="495"/>
      <c r="JBY85" s="495"/>
      <c r="JBZ85" s="495"/>
      <c r="JCA85" s="495"/>
      <c r="JCB85" s="495"/>
      <c r="JCC85" s="495"/>
      <c r="JCD85" s="495"/>
      <c r="JCE85" s="495"/>
      <c r="JCF85" s="495"/>
      <c r="JCG85" s="495"/>
      <c r="JCH85" s="495"/>
      <c r="JCI85" s="495"/>
      <c r="JCJ85" s="495"/>
      <c r="JCK85" s="495"/>
      <c r="JCL85" s="495"/>
      <c r="JCM85" s="495"/>
      <c r="JCN85" s="495"/>
      <c r="JCO85" s="495"/>
      <c r="JCP85" s="495"/>
      <c r="JCQ85" s="495"/>
      <c r="JCR85" s="495"/>
      <c r="JCS85" s="495"/>
      <c r="JCT85" s="495"/>
      <c r="JCU85" s="495"/>
      <c r="JCV85" s="495"/>
      <c r="JCW85" s="495"/>
      <c r="JCX85" s="495"/>
      <c r="JCY85" s="495"/>
      <c r="JCZ85" s="495"/>
      <c r="JDA85" s="495"/>
      <c r="JDB85" s="495"/>
      <c r="JDC85" s="495"/>
      <c r="JDD85" s="495"/>
      <c r="JDE85" s="495"/>
      <c r="JDF85" s="495"/>
      <c r="JDG85" s="495"/>
      <c r="JDH85" s="495"/>
      <c r="JDI85" s="495"/>
      <c r="JDJ85" s="495"/>
      <c r="JDK85" s="495"/>
      <c r="JDL85" s="495"/>
      <c r="JDM85" s="495"/>
      <c r="JDN85" s="495"/>
      <c r="JDO85" s="495"/>
      <c r="JDP85" s="495"/>
      <c r="JDQ85" s="495"/>
      <c r="JDR85" s="495"/>
      <c r="JDS85" s="495"/>
      <c r="JDT85" s="495"/>
      <c r="JDU85" s="495"/>
      <c r="JDV85" s="495"/>
      <c r="JDW85" s="495"/>
      <c r="JDX85" s="495"/>
      <c r="JDY85" s="495"/>
      <c r="JDZ85" s="495"/>
      <c r="JEA85" s="495"/>
      <c r="JEB85" s="495"/>
      <c r="JEC85" s="495"/>
      <c r="JED85" s="495"/>
      <c r="JEE85" s="495"/>
      <c r="JEF85" s="495"/>
      <c r="JEG85" s="495"/>
      <c r="JEH85" s="495"/>
      <c r="JEI85" s="495"/>
      <c r="JEJ85" s="495"/>
      <c r="JEK85" s="495"/>
      <c r="JEL85" s="495"/>
      <c r="JEM85" s="495"/>
      <c r="JEN85" s="495"/>
      <c r="JEO85" s="495"/>
      <c r="JEP85" s="495"/>
      <c r="JEQ85" s="495"/>
      <c r="JER85" s="495"/>
      <c r="JES85" s="495"/>
      <c r="JET85" s="495"/>
      <c r="JEU85" s="495"/>
      <c r="JEV85" s="495"/>
      <c r="JEW85" s="495"/>
      <c r="JEX85" s="495"/>
      <c r="JEY85" s="495"/>
      <c r="JEZ85" s="495"/>
      <c r="JFA85" s="495"/>
      <c r="JFB85" s="495"/>
      <c r="JFC85" s="495"/>
      <c r="JFD85" s="495"/>
      <c r="JFE85" s="495"/>
      <c r="JFF85" s="495"/>
      <c r="JFG85" s="495"/>
      <c r="JFH85" s="495"/>
      <c r="JFI85" s="495"/>
      <c r="JFJ85" s="495"/>
      <c r="JFK85" s="495"/>
      <c r="JFL85" s="495"/>
      <c r="JFM85" s="495"/>
      <c r="JFN85" s="495"/>
      <c r="JFO85" s="495"/>
      <c r="JFP85" s="495"/>
      <c r="JFQ85" s="495"/>
      <c r="JFR85" s="495"/>
      <c r="JFS85" s="495"/>
      <c r="JFT85" s="495"/>
      <c r="JFU85" s="495"/>
      <c r="JFV85" s="495"/>
      <c r="JFW85" s="495"/>
      <c r="JFX85" s="495"/>
      <c r="JFY85" s="495"/>
      <c r="JFZ85" s="495"/>
      <c r="JGA85" s="495"/>
      <c r="JGB85" s="495"/>
      <c r="JGC85" s="495"/>
      <c r="JGD85" s="495"/>
      <c r="JGE85" s="495"/>
      <c r="JGF85" s="495"/>
      <c r="JGG85" s="495"/>
      <c r="JGH85" s="495"/>
      <c r="JGI85" s="495"/>
      <c r="JGJ85" s="495"/>
      <c r="JGK85" s="495"/>
      <c r="JGL85" s="495"/>
      <c r="JGM85" s="495"/>
      <c r="JGN85" s="495"/>
      <c r="JGO85" s="495"/>
      <c r="JGP85" s="495"/>
      <c r="JGQ85" s="495"/>
      <c r="JGR85" s="495"/>
      <c r="JGS85" s="495"/>
      <c r="JGT85" s="495"/>
      <c r="JGU85" s="495"/>
      <c r="JGV85" s="495"/>
      <c r="JGW85" s="495"/>
      <c r="JGX85" s="495"/>
      <c r="JGY85" s="495"/>
      <c r="JGZ85" s="495"/>
      <c r="JHA85" s="495"/>
      <c r="JHB85" s="495"/>
      <c r="JHC85" s="495"/>
      <c r="JHD85" s="495"/>
      <c r="JHE85" s="495"/>
      <c r="JHF85" s="495"/>
      <c r="JHG85" s="495"/>
      <c r="JHH85" s="495"/>
      <c r="JHI85" s="495"/>
      <c r="JHJ85" s="495"/>
      <c r="JHK85" s="495"/>
      <c r="JHL85" s="495"/>
      <c r="JHM85" s="495"/>
      <c r="JHN85" s="495"/>
      <c r="JHO85" s="495"/>
      <c r="JHP85" s="495"/>
      <c r="JHQ85" s="495"/>
      <c r="JHR85" s="495"/>
      <c r="JHS85" s="495"/>
      <c r="JHT85" s="495"/>
      <c r="JHU85" s="495"/>
      <c r="JHV85" s="495"/>
      <c r="JHW85" s="495"/>
      <c r="JHX85" s="495"/>
      <c r="JHY85" s="495"/>
      <c r="JHZ85" s="495"/>
      <c r="JIA85" s="495"/>
      <c r="JIB85" s="495"/>
      <c r="JIC85" s="495"/>
      <c r="JID85" s="495"/>
      <c r="JIE85" s="495"/>
      <c r="JIF85" s="495"/>
      <c r="JIG85" s="495"/>
      <c r="JIH85" s="495"/>
      <c r="JII85" s="495"/>
      <c r="JIJ85" s="495"/>
      <c r="JIK85" s="495"/>
      <c r="JIL85" s="495"/>
      <c r="JIM85" s="495"/>
      <c r="JIN85" s="495"/>
      <c r="JIO85" s="495"/>
      <c r="JIP85" s="495"/>
      <c r="JIQ85" s="495"/>
      <c r="JIR85" s="495"/>
      <c r="JIS85" s="495"/>
      <c r="JIT85" s="495"/>
      <c r="JIU85" s="495"/>
      <c r="JIV85" s="495"/>
      <c r="JIW85" s="495"/>
      <c r="JIX85" s="495"/>
      <c r="JIY85" s="495"/>
      <c r="JIZ85" s="495"/>
      <c r="JJA85" s="495"/>
      <c r="JJB85" s="495"/>
      <c r="JJC85" s="495"/>
      <c r="JJD85" s="495"/>
      <c r="JJE85" s="495"/>
      <c r="JJF85" s="495"/>
      <c r="JJG85" s="495"/>
      <c r="JJH85" s="495"/>
      <c r="JJI85" s="495"/>
      <c r="JJJ85" s="495"/>
      <c r="JJK85" s="495"/>
      <c r="JJL85" s="495"/>
      <c r="JJM85" s="495"/>
      <c r="JJN85" s="495"/>
      <c r="JJO85" s="495"/>
      <c r="JJP85" s="495"/>
      <c r="JJQ85" s="495"/>
      <c r="JJR85" s="495"/>
      <c r="JJS85" s="495"/>
      <c r="JJT85" s="495"/>
      <c r="JJU85" s="495"/>
      <c r="JJV85" s="495"/>
      <c r="JJW85" s="495"/>
      <c r="JJX85" s="495"/>
      <c r="JJY85" s="495"/>
      <c r="JJZ85" s="495"/>
      <c r="JKA85" s="495"/>
      <c r="JKB85" s="495"/>
      <c r="JKC85" s="495"/>
      <c r="JKD85" s="495"/>
      <c r="JKE85" s="495"/>
      <c r="JKF85" s="495"/>
      <c r="JKG85" s="495"/>
      <c r="JKH85" s="495"/>
      <c r="JKI85" s="495"/>
      <c r="JKJ85" s="495"/>
      <c r="JKK85" s="495"/>
      <c r="JKL85" s="495"/>
      <c r="JKM85" s="495"/>
      <c r="JKN85" s="495"/>
      <c r="JKO85" s="495"/>
      <c r="JKP85" s="495"/>
      <c r="JKQ85" s="495"/>
      <c r="JKR85" s="495"/>
      <c r="JKS85" s="495"/>
      <c r="JKT85" s="495"/>
      <c r="JKU85" s="495"/>
      <c r="JKV85" s="495"/>
      <c r="JKW85" s="495"/>
      <c r="JKX85" s="495"/>
      <c r="JKY85" s="495"/>
      <c r="JKZ85" s="495"/>
      <c r="JLA85" s="495"/>
      <c r="JLB85" s="495"/>
      <c r="JLC85" s="495"/>
      <c r="JLD85" s="495"/>
      <c r="JLE85" s="495"/>
      <c r="JLF85" s="495"/>
      <c r="JLG85" s="495"/>
      <c r="JLH85" s="495"/>
      <c r="JLI85" s="495"/>
      <c r="JLJ85" s="495"/>
      <c r="JLK85" s="495"/>
      <c r="JLL85" s="495"/>
      <c r="JLM85" s="495"/>
      <c r="JLN85" s="495"/>
      <c r="JLO85" s="495"/>
      <c r="JLP85" s="495"/>
      <c r="JLQ85" s="495"/>
      <c r="JLR85" s="495"/>
      <c r="JLS85" s="495"/>
      <c r="JLT85" s="495"/>
      <c r="JLU85" s="495"/>
      <c r="JLV85" s="495"/>
      <c r="JLW85" s="495"/>
      <c r="JLX85" s="495"/>
      <c r="JLY85" s="495"/>
      <c r="JLZ85" s="495"/>
      <c r="JMA85" s="495"/>
      <c r="JMB85" s="495"/>
      <c r="JMC85" s="495"/>
      <c r="JMD85" s="495"/>
      <c r="JME85" s="495"/>
      <c r="JMF85" s="495"/>
      <c r="JMG85" s="495"/>
      <c r="JMH85" s="495"/>
      <c r="JMI85" s="495"/>
      <c r="JMJ85" s="495"/>
      <c r="JMK85" s="495"/>
      <c r="JML85" s="495"/>
      <c r="JMM85" s="495"/>
      <c r="JMN85" s="495"/>
      <c r="JMO85" s="495"/>
      <c r="JMP85" s="495"/>
      <c r="JMQ85" s="495"/>
      <c r="JMR85" s="495"/>
      <c r="JMS85" s="495"/>
      <c r="JMT85" s="495"/>
      <c r="JMU85" s="495"/>
      <c r="JMV85" s="495"/>
      <c r="JMW85" s="495"/>
      <c r="JMX85" s="495"/>
      <c r="JMY85" s="495"/>
      <c r="JMZ85" s="495"/>
      <c r="JNA85" s="495"/>
      <c r="JNB85" s="495"/>
      <c r="JNC85" s="495"/>
      <c r="JND85" s="495"/>
      <c r="JNE85" s="495"/>
      <c r="JNF85" s="495"/>
      <c r="JNG85" s="495"/>
      <c r="JNH85" s="495"/>
      <c r="JNI85" s="495"/>
      <c r="JNJ85" s="495"/>
      <c r="JNK85" s="495"/>
      <c r="JNL85" s="495"/>
      <c r="JNM85" s="495"/>
      <c r="JNN85" s="495"/>
      <c r="JNO85" s="495"/>
      <c r="JNP85" s="495"/>
      <c r="JNQ85" s="495"/>
      <c r="JNR85" s="495"/>
      <c r="JNS85" s="495"/>
      <c r="JNT85" s="495"/>
      <c r="JNU85" s="495"/>
      <c r="JNV85" s="495"/>
      <c r="JNW85" s="495"/>
      <c r="JNX85" s="495"/>
      <c r="JNY85" s="495"/>
      <c r="JNZ85" s="495"/>
      <c r="JOA85" s="495"/>
      <c r="JOB85" s="495"/>
      <c r="JOC85" s="495"/>
      <c r="JOD85" s="495"/>
      <c r="JOE85" s="495"/>
      <c r="JOF85" s="495"/>
      <c r="JOG85" s="495"/>
      <c r="JOH85" s="495"/>
      <c r="JOI85" s="495"/>
      <c r="JOJ85" s="495"/>
      <c r="JOK85" s="495"/>
      <c r="JOL85" s="495"/>
      <c r="JOM85" s="495"/>
      <c r="JON85" s="495"/>
      <c r="JOO85" s="495"/>
      <c r="JOP85" s="495"/>
      <c r="JOQ85" s="495"/>
      <c r="JOR85" s="495"/>
      <c r="JOS85" s="495"/>
      <c r="JOT85" s="495"/>
      <c r="JOU85" s="495"/>
      <c r="JOV85" s="495"/>
      <c r="JOW85" s="495"/>
      <c r="JOX85" s="495"/>
      <c r="JOY85" s="495"/>
      <c r="JOZ85" s="495"/>
      <c r="JPA85" s="495"/>
      <c r="JPB85" s="495"/>
      <c r="JPC85" s="495"/>
      <c r="JPD85" s="495"/>
      <c r="JPE85" s="495"/>
      <c r="JPF85" s="495"/>
      <c r="JPG85" s="495"/>
      <c r="JPH85" s="495"/>
      <c r="JPI85" s="495"/>
      <c r="JPJ85" s="495"/>
      <c r="JPK85" s="495"/>
      <c r="JPL85" s="495"/>
      <c r="JPM85" s="495"/>
      <c r="JPN85" s="495"/>
      <c r="JPO85" s="495"/>
      <c r="JPP85" s="495"/>
      <c r="JPQ85" s="495"/>
      <c r="JPR85" s="495"/>
      <c r="JPS85" s="495"/>
      <c r="JPT85" s="495"/>
      <c r="JPU85" s="495"/>
      <c r="JPV85" s="495"/>
      <c r="JPW85" s="495"/>
      <c r="JPX85" s="495"/>
      <c r="JPY85" s="495"/>
      <c r="JPZ85" s="495"/>
      <c r="JQA85" s="495"/>
      <c r="JQB85" s="495"/>
      <c r="JQC85" s="495"/>
      <c r="JQD85" s="495"/>
      <c r="JQE85" s="495"/>
      <c r="JQF85" s="495"/>
      <c r="JQG85" s="495"/>
      <c r="JQH85" s="495"/>
      <c r="JQI85" s="495"/>
      <c r="JQJ85" s="495"/>
      <c r="JQK85" s="495"/>
      <c r="JQL85" s="495"/>
      <c r="JQM85" s="495"/>
      <c r="JQN85" s="495"/>
      <c r="JQO85" s="495"/>
      <c r="JQP85" s="495"/>
      <c r="JQQ85" s="495"/>
      <c r="JQR85" s="495"/>
      <c r="JQS85" s="495"/>
      <c r="JQT85" s="495"/>
      <c r="JQU85" s="495"/>
      <c r="JQV85" s="495"/>
      <c r="JQW85" s="495"/>
      <c r="JQX85" s="495"/>
      <c r="JQY85" s="495"/>
      <c r="JQZ85" s="495"/>
      <c r="JRA85" s="495"/>
      <c r="JRB85" s="495"/>
      <c r="JRC85" s="495"/>
      <c r="JRD85" s="495"/>
      <c r="JRE85" s="495"/>
      <c r="JRF85" s="495"/>
      <c r="JRG85" s="495"/>
      <c r="JRH85" s="495"/>
      <c r="JRI85" s="495"/>
      <c r="JRJ85" s="495"/>
      <c r="JRK85" s="495"/>
      <c r="JRL85" s="495"/>
      <c r="JRM85" s="495"/>
      <c r="JRN85" s="495"/>
      <c r="JRO85" s="495"/>
      <c r="JRP85" s="495"/>
      <c r="JRQ85" s="495"/>
      <c r="JRR85" s="495"/>
      <c r="JRS85" s="495"/>
      <c r="JRT85" s="495"/>
      <c r="JRU85" s="495"/>
      <c r="JRV85" s="495"/>
      <c r="JRW85" s="495"/>
      <c r="JRX85" s="495"/>
      <c r="JRY85" s="495"/>
      <c r="JRZ85" s="495"/>
      <c r="JSA85" s="495"/>
      <c r="JSB85" s="495"/>
      <c r="JSC85" s="495"/>
      <c r="JSD85" s="495"/>
      <c r="JSE85" s="495"/>
      <c r="JSF85" s="495"/>
      <c r="JSG85" s="495"/>
      <c r="JSH85" s="495"/>
      <c r="JSI85" s="495"/>
      <c r="JSJ85" s="495"/>
      <c r="JSK85" s="495"/>
      <c r="JSL85" s="495"/>
      <c r="JSM85" s="495"/>
      <c r="JSN85" s="495"/>
      <c r="JSO85" s="495"/>
      <c r="JSP85" s="495"/>
      <c r="JSQ85" s="495"/>
      <c r="JSR85" s="495"/>
      <c r="JSS85" s="495"/>
      <c r="JST85" s="495"/>
      <c r="JSU85" s="495"/>
      <c r="JSV85" s="495"/>
      <c r="JSW85" s="495"/>
      <c r="JSX85" s="495"/>
      <c r="JSY85" s="495"/>
      <c r="JSZ85" s="495"/>
      <c r="JTA85" s="495"/>
      <c r="JTB85" s="495"/>
      <c r="JTC85" s="495"/>
      <c r="JTD85" s="495"/>
      <c r="JTE85" s="495"/>
      <c r="JTF85" s="495"/>
      <c r="JTG85" s="495"/>
      <c r="JTH85" s="495"/>
      <c r="JTI85" s="495"/>
      <c r="JTJ85" s="495"/>
      <c r="JTK85" s="495"/>
      <c r="JTL85" s="495"/>
      <c r="JTM85" s="495"/>
      <c r="JTN85" s="495"/>
      <c r="JTO85" s="495"/>
      <c r="JTP85" s="495"/>
      <c r="JTQ85" s="495"/>
      <c r="JTR85" s="495"/>
      <c r="JTS85" s="495"/>
      <c r="JTT85" s="495"/>
      <c r="JTU85" s="495"/>
      <c r="JTV85" s="495"/>
      <c r="JTW85" s="495"/>
      <c r="JTX85" s="495"/>
      <c r="JTY85" s="495"/>
      <c r="JTZ85" s="495"/>
      <c r="JUA85" s="495"/>
      <c r="JUB85" s="495"/>
      <c r="JUC85" s="495"/>
      <c r="JUD85" s="495"/>
      <c r="JUE85" s="495"/>
      <c r="JUF85" s="495"/>
      <c r="JUG85" s="495"/>
      <c r="JUH85" s="495"/>
      <c r="JUI85" s="495"/>
      <c r="JUJ85" s="495"/>
      <c r="JUK85" s="495"/>
      <c r="JUL85" s="495"/>
      <c r="JUM85" s="495"/>
      <c r="JUN85" s="495"/>
      <c r="JUO85" s="495"/>
      <c r="JUP85" s="495"/>
      <c r="JUQ85" s="495"/>
      <c r="JUR85" s="495"/>
      <c r="JUS85" s="495"/>
      <c r="JUT85" s="495"/>
      <c r="JUU85" s="495"/>
      <c r="JUV85" s="495"/>
      <c r="JUW85" s="495"/>
      <c r="JUX85" s="495"/>
      <c r="JUY85" s="495"/>
      <c r="JUZ85" s="495"/>
      <c r="JVA85" s="495"/>
      <c r="JVB85" s="495"/>
      <c r="JVC85" s="495"/>
      <c r="JVD85" s="495"/>
      <c r="JVE85" s="495"/>
      <c r="JVF85" s="495"/>
      <c r="JVG85" s="495"/>
      <c r="JVH85" s="495"/>
      <c r="JVI85" s="495"/>
      <c r="JVJ85" s="495"/>
      <c r="JVK85" s="495"/>
      <c r="JVL85" s="495"/>
      <c r="JVM85" s="495"/>
      <c r="JVN85" s="495"/>
      <c r="JVO85" s="495"/>
      <c r="JVP85" s="495"/>
      <c r="JVQ85" s="495"/>
      <c r="JVR85" s="495"/>
      <c r="JVS85" s="495"/>
      <c r="JVT85" s="495"/>
      <c r="JVU85" s="495"/>
      <c r="JVV85" s="495"/>
      <c r="JVW85" s="495"/>
      <c r="JVX85" s="495"/>
      <c r="JVY85" s="495"/>
      <c r="JVZ85" s="495"/>
      <c r="JWA85" s="495"/>
      <c r="JWB85" s="495"/>
      <c r="JWC85" s="495"/>
      <c r="JWD85" s="495"/>
      <c r="JWE85" s="495"/>
      <c r="JWF85" s="495"/>
      <c r="JWG85" s="495"/>
      <c r="JWH85" s="495"/>
      <c r="JWI85" s="495"/>
      <c r="JWJ85" s="495"/>
      <c r="JWK85" s="495"/>
      <c r="JWL85" s="495"/>
      <c r="JWM85" s="495"/>
      <c r="JWN85" s="495"/>
      <c r="JWO85" s="495"/>
      <c r="JWP85" s="495"/>
      <c r="JWQ85" s="495"/>
      <c r="JWR85" s="495"/>
      <c r="JWS85" s="495"/>
      <c r="JWT85" s="495"/>
      <c r="JWU85" s="495"/>
      <c r="JWV85" s="495"/>
      <c r="JWW85" s="495"/>
      <c r="JWX85" s="495"/>
      <c r="JWY85" s="495"/>
      <c r="JWZ85" s="495"/>
      <c r="JXA85" s="495"/>
      <c r="JXB85" s="495"/>
      <c r="JXC85" s="495"/>
      <c r="JXD85" s="495"/>
      <c r="JXE85" s="495"/>
      <c r="JXF85" s="495"/>
      <c r="JXG85" s="495"/>
      <c r="JXH85" s="495"/>
      <c r="JXI85" s="495"/>
      <c r="JXJ85" s="495"/>
      <c r="JXK85" s="495"/>
      <c r="JXL85" s="495"/>
      <c r="JXM85" s="495"/>
      <c r="JXN85" s="495"/>
      <c r="JXO85" s="495"/>
      <c r="JXP85" s="495"/>
      <c r="JXQ85" s="495"/>
      <c r="JXR85" s="495"/>
      <c r="JXS85" s="495"/>
      <c r="JXT85" s="495"/>
      <c r="JXU85" s="495"/>
      <c r="JXV85" s="495"/>
      <c r="JXW85" s="495"/>
      <c r="JXX85" s="495"/>
      <c r="JXY85" s="495"/>
      <c r="JXZ85" s="495"/>
      <c r="JYA85" s="495"/>
      <c r="JYB85" s="495"/>
      <c r="JYC85" s="495"/>
      <c r="JYD85" s="495"/>
      <c r="JYE85" s="495"/>
      <c r="JYF85" s="495"/>
      <c r="JYG85" s="495"/>
      <c r="JYH85" s="495"/>
      <c r="JYI85" s="495"/>
      <c r="JYJ85" s="495"/>
      <c r="JYK85" s="495"/>
      <c r="JYL85" s="495"/>
      <c r="JYM85" s="495"/>
      <c r="JYN85" s="495"/>
      <c r="JYO85" s="495"/>
      <c r="JYP85" s="495"/>
      <c r="JYQ85" s="495"/>
      <c r="JYR85" s="495"/>
      <c r="JYS85" s="495"/>
      <c r="JYT85" s="495"/>
      <c r="JYU85" s="495"/>
      <c r="JYV85" s="495"/>
      <c r="JYW85" s="495"/>
      <c r="JYX85" s="495"/>
      <c r="JYY85" s="495"/>
      <c r="JYZ85" s="495"/>
      <c r="JZA85" s="495"/>
      <c r="JZB85" s="495"/>
      <c r="JZC85" s="495"/>
      <c r="JZD85" s="495"/>
      <c r="JZE85" s="495"/>
      <c r="JZF85" s="495"/>
      <c r="JZG85" s="495"/>
      <c r="JZH85" s="495"/>
      <c r="JZI85" s="495"/>
      <c r="JZJ85" s="495"/>
      <c r="JZK85" s="495"/>
      <c r="JZL85" s="495"/>
      <c r="JZM85" s="495"/>
      <c r="JZN85" s="495"/>
      <c r="JZO85" s="495"/>
      <c r="JZP85" s="495"/>
      <c r="JZQ85" s="495"/>
      <c r="JZR85" s="495"/>
      <c r="JZS85" s="495"/>
      <c r="JZT85" s="495"/>
      <c r="JZU85" s="495"/>
      <c r="JZV85" s="495"/>
      <c r="JZW85" s="495"/>
      <c r="JZX85" s="495"/>
      <c r="JZY85" s="495"/>
      <c r="JZZ85" s="495"/>
      <c r="KAA85" s="495"/>
      <c r="KAB85" s="495"/>
      <c r="KAC85" s="495"/>
      <c r="KAD85" s="495"/>
      <c r="KAE85" s="495"/>
      <c r="KAF85" s="495"/>
      <c r="KAG85" s="495"/>
      <c r="KAH85" s="495"/>
      <c r="KAI85" s="495"/>
      <c r="KAJ85" s="495"/>
      <c r="KAK85" s="495"/>
      <c r="KAL85" s="495"/>
      <c r="KAM85" s="495"/>
      <c r="KAN85" s="495"/>
      <c r="KAO85" s="495"/>
      <c r="KAP85" s="495"/>
      <c r="KAQ85" s="495"/>
      <c r="KAR85" s="495"/>
      <c r="KAS85" s="495"/>
      <c r="KAT85" s="495"/>
      <c r="KAU85" s="495"/>
      <c r="KAV85" s="495"/>
      <c r="KAW85" s="495"/>
      <c r="KAX85" s="495"/>
      <c r="KAY85" s="495"/>
      <c r="KAZ85" s="495"/>
      <c r="KBA85" s="495"/>
      <c r="KBB85" s="495"/>
      <c r="KBC85" s="495"/>
      <c r="KBD85" s="495"/>
      <c r="KBE85" s="495"/>
      <c r="KBF85" s="495"/>
      <c r="KBG85" s="495"/>
      <c r="KBH85" s="495"/>
      <c r="KBI85" s="495"/>
      <c r="KBJ85" s="495"/>
      <c r="KBK85" s="495"/>
      <c r="KBL85" s="495"/>
      <c r="KBM85" s="495"/>
      <c r="KBN85" s="495"/>
      <c r="KBO85" s="495"/>
      <c r="KBP85" s="495"/>
      <c r="KBQ85" s="495"/>
      <c r="KBR85" s="495"/>
      <c r="KBS85" s="495"/>
      <c r="KBT85" s="495"/>
      <c r="KBU85" s="495"/>
      <c r="KBV85" s="495"/>
      <c r="KBW85" s="495"/>
      <c r="KBX85" s="495"/>
      <c r="KBY85" s="495"/>
      <c r="KBZ85" s="495"/>
      <c r="KCA85" s="495"/>
      <c r="KCB85" s="495"/>
      <c r="KCC85" s="495"/>
      <c r="KCD85" s="495"/>
      <c r="KCE85" s="495"/>
      <c r="KCF85" s="495"/>
      <c r="KCG85" s="495"/>
      <c r="KCH85" s="495"/>
      <c r="KCI85" s="495"/>
      <c r="KCJ85" s="495"/>
      <c r="KCK85" s="495"/>
      <c r="KCL85" s="495"/>
      <c r="KCM85" s="495"/>
      <c r="KCN85" s="495"/>
      <c r="KCO85" s="495"/>
      <c r="KCP85" s="495"/>
      <c r="KCQ85" s="495"/>
      <c r="KCR85" s="495"/>
      <c r="KCS85" s="495"/>
      <c r="KCT85" s="495"/>
      <c r="KCU85" s="495"/>
      <c r="KCV85" s="495"/>
      <c r="KCW85" s="495"/>
      <c r="KCX85" s="495"/>
      <c r="KCY85" s="495"/>
      <c r="KCZ85" s="495"/>
      <c r="KDA85" s="495"/>
      <c r="KDB85" s="495"/>
      <c r="KDC85" s="495"/>
      <c r="KDD85" s="495"/>
      <c r="KDE85" s="495"/>
      <c r="KDF85" s="495"/>
      <c r="KDG85" s="495"/>
      <c r="KDH85" s="495"/>
      <c r="KDI85" s="495"/>
      <c r="KDJ85" s="495"/>
      <c r="KDK85" s="495"/>
      <c r="KDL85" s="495"/>
      <c r="KDM85" s="495"/>
      <c r="KDN85" s="495"/>
      <c r="KDO85" s="495"/>
      <c r="KDP85" s="495"/>
      <c r="KDQ85" s="495"/>
      <c r="KDR85" s="495"/>
      <c r="KDS85" s="495"/>
      <c r="KDT85" s="495"/>
      <c r="KDU85" s="495"/>
      <c r="KDV85" s="495"/>
      <c r="KDW85" s="495"/>
      <c r="KDX85" s="495"/>
      <c r="KDY85" s="495"/>
      <c r="KDZ85" s="495"/>
      <c r="KEA85" s="495"/>
      <c r="KEB85" s="495"/>
      <c r="KEC85" s="495"/>
      <c r="KED85" s="495"/>
      <c r="KEE85" s="495"/>
      <c r="KEF85" s="495"/>
      <c r="KEG85" s="495"/>
      <c r="KEH85" s="495"/>
      <c r="KEI85" s="495"/>
      <c r="KEJ85" s="495"/>
      <c r="KEK85" s="495"/>
      <c r="KEL85" s="495"/>
      <c r="KEM85" s="495"/>
      <c r="KEN85" s="495"/>
      <c r="KEO85" s="495"/>
      <c r="KEP85" s="495"/>
      <c r="KEQ85" s="495"/>
      <c r="KER85" s="495"/>
      <c r="KES85" s="495"/>
      <c r="KET85" s="495"/>
      <c r="KEU85" s="495"/>
      <c r="KEV85" s="495"/>
      <c r="KEW85" s="495"/>
      <c r="KEX85" s="495"/>
      <c r="KEY85" s="495"/>
      <c r="KEZ85" s="495"/>
      <c r="KFA85" s="495"/>
      <c r="KFB85" s="495"/>
      <c r="KFC85" s="495"/>
      <c r="KFD85" s="495"/>
      <c r="KFE85" s="495"/>
      <c r="KFF85" s="495"/>
      <c r="KFG85" s="495"/>
      <c r="KFH85" s="495"/>
      <c r="KFI85" s="495"/>
      <c r="KFJ85" s="495"/>
      <c r="KFK85" s="495"/>
      <c r="KFL85" s="495"/>
      <c r="KFM85" s="495"/>
      <c r="KFN85" s="495"/>
      <c r="KFO85" s="495"/>
      <c r="KFP85" s="495"/>
      <c r="KFQ85" s="495"/>
      <c r="KFR85" s="495"/>
      <c r="KFS85" s="495"/>
      <c r="KFT85" s="495"/>
      <c r="KFU85" s="495"/>
      <c r="KFV85" s="495"/>
      <c r="KFW85" s="495"/>
      <c r="KFX85" s="495"/>
      <c r="KFY85" s="495"/>
      <c r="KFZ85" s="495"/>
      <c r="KGA85" s="495"/>
      <c r="KGB85" s="495"/>
      <c r="KGC85" s="495"/>
      <c r="KGD85" s="495"/>
      <c r="KGE85" s="495"/>
      <c r="KGF85" s="495"/>
      <c r="KGG85" s="495"/>
      <c r="KGH85" s="495"/>
      <c r="KGI85" s="495"/>
      <c r="KGJ85" s="495"/>
      <c r="KGK85" s="495"/>
      <c r="KGL85" s="495"/>
      <c r="KGM85" s="495"/>
      <c r="KGN85" s="495"/>
      <c r="KGO85" s="495"/>
      <c r="KGP85" s="495"/>
      <c r="KGQ85" s="495"/>
      <c r="KGR85" s="495"/>
      <c r="KGS85" s="495"/>
      <c r="KGT85" s="495"/>
      <c r="KGU85" s="495"/>
      <c r="KGV85" s="495"/>
      <c r="KGW85" s="495"/>
      <c r="KGX85" s="495"/>
      <c r="KGY85" s="495"/>
      <c r="KGZ85" s="495"/>
      <c r="KHA85" s="495"/>
      <c r="KHB85" s="495"/>
      <c r="KHC85" s="495"/>
      <c r="KHD85" s="495"/>
      <c r="KHE85" s="495"/>
      <c r="KHF85" s="495"/>
      <c r="KHG85" s="495"/>
      <c r="KHH85" s="495"/>
      <c r="KHI85" s="495"/>
      <c r="KHJ85" s="495"/>
      <c r="KHK85" s="495"/>
      <c r="KHL85" s="495"/>
      <c r="KHM85" s="495"/>
      <c r="KHN85" s="495"/>
      <c r="KHO85" s="495"/>
      <c r="KHP85" s="495"/>
      <c r="KHQ85" s="495"/>
      <c r="KHR85" s="495"/>
      <c r="KHS85" s="495"/>
      <c r="KHT85" s="495"/>
      <c r="KHU85" s="495"/>
      <c r="KHV85" s="495"/>
      <c r="KHW85" s="495"/>
      <c r="KHX85" s="495"/>
      <c r="KHY85" s="495"/>
      <c r="KHZ85" s="495"/>
      <c r="KIA85" s="495"/>
      <c r="KIB85" s="495"/>
      <c r="KIC85" s="495"/>
      <c r="KID85" s="495"/>
      <c r="KIE85" s="495"/>
      <c r="KIF85" s="495"/>
      <c r="KIG85" s="495"/>
      <c r="KIH85" s="495"/>
      <c r="KII85" s="495"/>
      <c r="KIJ85" s="495"/>
      <c r="KIK85" s="495"/>
      <c r="KIL85" s="495"/>
      <c r="KIM85" s="495"/>
      <c r="KIN85" s="495"/>
      <c r="KIO85" s="495"/>
      <c r="KIP85" s="495"/>
      <c r="KIQ85" s="495"/>
      <c r="KIR85" s="495"/>
      <c r="KIS85" s="495"/>
      <c r="KIT85" s="495"/>
      <c r="KIU85" s="495"/>
      <c r="KIV85" s="495"/>
      <c r="KIW85" s="495"/>
      <c r="KIX85" s="495"/>
      <c r="KIY85" s="495"/>
      <c r="KIZ85" s="495"/>
      <c r="KJA85" s="495"/>
      <c r="KJB85" s="495"/>
      <c r="KJC85" s="495"/>
      <c r="KJD85" s="495"/>
      <c r="KJE85" s="495"/>
      <c r="KJF85" s="495"/>
      <c r="KJG85" s="495"/>
      <c r="KJH85" s="495"/>
      <c r="KJI85" s="495"/>
      <c r="KJJ85" s="495"/>
      <c r="KJK85" s="495"/>
      <c r="KJL85" s="495"/>
      <c r="KJM85" s="495"/>
      <c r="KJN85" s="495"/>
      <c r="KJO85" s="495"/>
      <c r="KJP85" s="495"/>
      <c r="KJQ85" s="495"/>
      <c r="KJR85" s="495"/>
      <c r="KJS85" s="495"/>
      <c r="KJT85" s="495"/>
      <c r="KJU85" s="495"/>
      <c r="KJV85" s="495"/>
      <c r="KJW85" s="495"/>
      <c r="KJX85" s="495"/>
      <c r="KJY85" s="495"/>
      <c r="KJZ85" s="495"/>
      <c r="KKA85" s="495"/>
      <c r="KKB85" s="495"/>
      <c r="KKC85" s="495"/>
      <c r="KKD85" s="495"/>
      <c r="KKE85" s="495"/>
      <c r="KKF85" s="495"/>
      <c r="KKG85" s="495"/>
      <c r="KKH85" s="495"/>
      <c r="KKI85" s="495"/>
      <c r="KKJ85" s="495"/>
      <c r="KKK85" s="495"/>
      <c r="KKL85" s="495"/>
      <c r="KKM85" s="495"/>
      <c r="KKN85" s="495"/>
      <c r="KKO85" s="495"/>
      <c r="KKP85" s="495"/>
      <c r="KKQ85" s="495"/>
      <c r="KKR85" s="495"/>
      <c r="KKS85" s="495"/>
      <c r="KKT85" s="495"/>
      <c r="KKU85" s="495"/>
      <c r="KKV85" s="495"/>
      <c r="KKW85" s="495"/>
      <c r="KKX85" s="495"/>
      <c r="KKY85" s="495"/>
      <c r="KKZ85" s="495"/>
      <c r="KLA85" s="495"/>
      <c r="KLB85" s="495"/>
      <c r="KLC85" s="495"/>
      <c r="KLD85" s="495"/>
      <c r="KLE85" s="495"/>
      <c r="KLF85" s="495"/>
      <c r="KLG85" s="495"/>
      <c r="KLH85" s="495"/>
      <c r="KLI85" s="495"/>
      <c r="KLJ85" s="495"/>
      <c r="KLK85" s="495"/>
      <c r="KLL85" s="495"/>
      <c r="KLM85" s="495"/>
      <c r="KLN85" s="495"/>
      <c r="KLO85" s="495"/>
      <c r="KLP85" s="495"/>
      <c r="KLQ85" s="495"/>
      <c r="KLR85" s="495"/>
      <c r="KLS85" s="495"/>
      <c r="KLT85" s="495"/>
      <c r="KLU85" s="495"/>
      <c r="KLV85" s="495"/>
      <c r="KLW85" s="495"/>
      <c r="KLX85" s="495"/>
      <c r="KLY85" s="495"/>
      <c r="KLZ85" s="495"/>
      <c r="KMA85" s="495"/>
      <c r="KMB85" s="495"/>
      <c r="KMC85" s="495"/>
      <c r="KMD85" s="495"/>
      <c r="KME85" s="495"/>
      <c r="KMF85" s="495"/>
      <c r="KMG85" s="495"/>
      <c r="KMH85" s="495"/>
      <c r="KMI85" s="495"/>
      <c r="KMJ85" s="495"/>
      <c r="KMK85" s="495"/>
      <c r="KML85" s="495"/>
      <c r="KMM85" s="495"/>
      <c r="KMN85" s="495"/>
      <c r="KMO85" s="495"/>
      <c r="KMP85" s="495"/>
      <c r="KMQ85" s="495"/>
      <c r="KMR85" s="495"/>
      <c r="KMS85" s="495"/>
      <c r="KMT85" s="495"/>
      <c r="KMU85" s="495"/>
      <c r="KMV85" s="495"/>
      <c r="KMW85" s="495"/>
      <c r="KMX85" s="495"/>
      <c r="KMY85" s="495"/>
      <c r="KMZ85" s="495"/>
      <c r="KNA85" s="495"/>
      <c r="KNB85" s="495"/>
      <c r="KNC85" s="495"/>
      <c r="KND85" s="495"/>
      <c r="KNE85" s="495"/>
      <c r="KNF85" s="495"/>
      <c r="KNG85" s="495"/>
      <c r="KNH85" s="495"/>
      <c r="KNI85" s="495"/>
      <c r="KNJ85" s="495"/>
      <c r="KNK85" s="495"/>
      <c r="KNL85" s="495"/>
      <c r="KNM85" s="495"/>
      <c r="KNN85" s="495"/>
      <c r="KNO85" s="495"/>
      <c r="KNP85" s="495"/>
      <c r="KNQ85" s="495"/>
      <c r="KNR85" s="495"/>
      <c r="KNS85" s="495"/>
      <c r="KNT85" s="495"/>
      <c r="KNU85" s="495"/>
      <c r="KNV85" s="495"/>
      <c r="KNW85" s="495"/>
      <c r="KNX85" s="495"/>
      <c r="KNY85" s="495"/>
      <c r="KNZ85" s="495"/>
      <c r="KOA85" s="495"/>
      <c r="KOB85" s="495"/>
      <c r="KOC85" s="495"/>
      <c r="KOD85" s="495"/>
      <c r="KOE85" s="495"/>
      <c r="KOF85" s="495"/>
      <c r="KOG85" s="495"/>
      <c r="KOH85" s="495"/>
      <c r="KOI85" s="495"/>
      <c r="KOJ85" s="495"/>
      <c r="KOK85" s="495"/>
      <c r="KOL85" s="495"/>
      <c r="KOM85" s="495"/>
      <c r="KON85" s="495"/>
      <c r="KOO85" s="495"/>
      <c r="KOP85" s="495"/>
      <c r="KOQ85" s="495"/>
      <c r="KOR85" s="495"/>
      <c r="KOS85" s="495"/>
      <c r="KOT85" s="495"/>
      <c r="KOU85" s="495"/>
      <c r="KOV85" s="495"/>
      <c r="KOW85" s="495"/>
      <c r="KOX85" s="495"/>
      <c r="KOY85" s="495"/>
      <c r="KOZ85" s="495"/>
      <c r="KPA85" s="495"/>
      <c r="KPB85" s="495"/>
      <c r="KPC85" s="495"/>
      <c r="KPD85" s="495"/>
      <c r="KPE85" s="495"/>
      <c r="KPF85" s="495"/>
      <c r="KPG85" s="495"/>
      <c r="KPH85" s="495"/>
      <c r="KPI85" s="495"/>
      <c r="KPJ85" s="495"/>
      <c r="KPK85" s="495"/>
      <c r="KPL85" s="495"/>
      <c r="KPM85" s="495"/>
      <c r="KPN85" s="495"/>
      <c r="KPO85" s="495"/>
      <c r="KPP85" s="495"/>
      <c r="KPQ85" s="495"/>
      <c r="KPR85" s="495"/>
      <c r="KPS85" s="495"/>
      <c r="KPT85" s="495"/>
      <c r="KPU85" s="495"/>
      <c r="KPV85" s="495"/>
      <c r="KPW85" s="495"/>
      <c r="KPX85" s="495"/>
      <c r="KPY85" s="495"/>
      <c r="KPZ85" s="495"/>
      <c r="KQA85" s="495"/>
      <c r="KQB85" s="495"/>
      <c r="KQC85" s="495"/>
      <c r="KQD85" s="495"/>
      <c r="KQE85" s="495"/>
      <c r="KQF85" s="495"/>
      <c r="KQG85" s="495"/>
      <c r="KQH85" s="495"/>
      <c r="KQI85" s="495"/>
      <c r="KQJ85" s="495"/>
      <c r="KQK85" s="495"/>
      <c r="KQL85" s="495"/>
      <c r="KQM85" s="495"/>
      <c r="KQN85" s="495"/>
      <c r="KQO85" s="495"/>
      <c r="KQP85" s="495"/>
      <c r="KQQ85" s="495"/>
      <c r="KQR85" s="495"/>
      <c r="KQS85" s="495"/>
      <c r="KQT85" s="495"/>
      <c r="KQU85" s="495"/>
      <c r="KQV85" s="495"/>
      <c r="KQW85" s="495"/>
      <c r="KQX85" s="495"/>
      <c r="KQY85" s="495"/>
      <c r="KQZ85" s="495"/>
      <c r="KRA85" s="495"/>
      <c r="KRB85" s="495"/>
      <c r="KRC85" s="495"/>
      <c r="KRD85" s="495"/>
      <c r="KRE85" s="495"/>
      <c r="KRF85" s="495"/>
      <c r="KRG85" s="495"/>
      <c r="KRH85" s="495"/>
      <c r="KRI85" s="495"/>
      <c r="KRJ85" s="495"/>
      <c r="KRK85" s="495"/>
      <c r="KRL85" s="495"/>
      <c r="KRM85" s="495"/>
      <c r="KRN85" s="495"/>
      <c r="KRO85" s="495"/>
      <c r="KRP85" s="495"/>
      <c r="KRQ85" s="495"/>
      <c r="KRR85" s="495"/>
      <c r="KRS85" s="495"/>
      <c r="KRT85" s="495"/>
      <c r="KRU85" s="495"/>
      <c r="KRV85" s="495"/>
      <c r="KRW85" s="495"/>
      <c r="KRX85" s="495"/>
      <c r="KRY85" s="495"/>
      <c r="KRZ85" s="495"/>
      <c r="KSA85" s="495"/>
      <c r="KSB85" s="495"/>
      <c r="KSC85" s="495"/>
      <c r="KSD85" s="495"/>
      <c r="KSE85" s="495"/>
      <c r="KSF85" s="495"/>
      <c r="KSG85" s="495"/>
      <c r="KSH85" s="495"/>
      <c r="KSI85" s="495"/>
      <c r="KSJ85" s="495"/>
      <c r="KSK85" s="495"/>
      <c r="KSL85" s="495"/>
      <c r="KSM85" s="495"/>
      <c r="KSN85" s="495"/>
      <c r="KSO85" s="495"/>
      <c r="KSP85" s="495"/>
      <c r="KSQ85" s="495"/>
      <c r="KSR85" s="495"/>
      <c r="KSS85" s="495"/>
      <c r="KST85" s="495"/>
      <c r="KSU85" s="495"/>
      <c r="KSV85" s="495"/>
      <c r="KSW85" s="495"/>
      <c r="KSX85" s="495"/>
      <c r="KSY85" s="495"/>
      <c r="KSZ85" s="495"/>
      <c r="KTA85" s="495"/>
      <c r="KTB85" s="495"/>
      <c r="KTC85" s="495"/>
      <c r="KTD85" s="495"/>
      <c r="KTE85" s="495"/>
      <c r="KTF85" s="495"/>
      <c r="KTG85" s="495"/>
      <c r="KTH85" s="495"/>
      <c r="KTI85" s="495"/>
      <c r="KTJ85" s="495"/>
      <c r="KTK85" s="495"/>
      <c r="KTL85" s="495"/>
      <c r="KTM85" s="495"/>
      <c r="KTN85" s="495"/>
      <c r="KTO85" s="495"/>
      <c r="KTP85" s="495"/>
      <c r="KTQ85" s="495"/>
      <c r="KTR85" s="495"/>
      <c r="KTS85" s="495"/>
      <c r="KTT85" s="495"/>
      <c r="KTU85" s="495"/>
      <c r="KTV85" s="495"/>
      <c r="KTW85" s="495"/>
      <c r="KTX85" s="495"/>
      <c r="KTY85" s="495"/>
      <c r="KTZ85" s="495"/>
      <c r="KUA85" s="495"/>
      <c r="KUB85" s="495"/>
      <c r="KUC85" s="495"/>
      <c r="KUD85" s="495"/>
      <c r="KUE85" s="495"/>
      <c r="KUF85" s="495"/>
      <c r="KUG85" s="495"/>
      <c r="KUH85" s="495"/>
      <c r="KUI85" s="495"/>
      <c r="KUJ85" s="495"/>
      <c r="KUK85" s="495"/>
      <c r="KUL85" s="495"/>
      <c r="KUM85" s="495"/>
      <c r="KUN85" s="495"/>
      <c r="KUO85" s="495"/>
      <c r="KUP85" s="495"/>
      <c r="KUQ85" s="495"/>
      <c r="KUR85" s="495"/>
      <c r="KUS85" s="495"/>
      <c r="KUT85" s="495"/>
      <c r="KUU85" s="495"/>
      <c r="KUV85" s="495"/>
      <c r="KUW85" s="495"/>
      <c r="KUX85" s="495"/>
      <c r="KUY85" s="495"/>
      <c r="KUZ85" s="495"/>
      <c r="KVA85" s="495"/>
      <c r="KVB85" s="495"/>
      <c r="KVC85" s="495"/>
      <c r="KVD85" s="495"/>
      <c r="KVE85" s="495"/>
      <c r="KVF85" s="495"/>
      <c r="KVG85" s="495"/>
      <c r="KVH85" s="495"/>
      <c r="KVI85" s="495"/>
      <c r="KVJ85" s="495"/>
      <c r="KVK85" s="495"/>
      <c r="KVL85" s="495"/>
      <c r="KVM85" s="495"/>
      <c r="KVN85" s="495"/>
      <c r="KVO85" s="495"/>
      <c r="KVP85" s="495"/>
      <c r="KVQ85" s="495"/>
      <c r="KVR85" s="495"/>
      <c r="KVS85" s="495"/>
      <c r="KVT85" s="495"/>
      <c r="KVU85" s="495"/>
      <c r="KVV85" s="495"/>
      <c r="KVW85" s="495"/>
      <c r="KVX85" s="495"/>
      <c r="KVY85" s="495"/>
      <c r="KVZ85" s="495"/>
      <c r="KWA85" s="495"/>
      <c r="KWB85" s="495"/>
      <c r="KWC85" s="495"/>
      <c r="KWD85" s="495"/>
      <c r="KWE85" s="495"/>
      <c r="KWF85" s="495"/>
      <c r="KWG85" s="495"/>
      <c r="KWH85" s="495"/>
      <c r="KWI85" s="495"/>
      <c r="KWJ85" s="495"/>
      <c r="KWK85" s="495"/>
      <c r="KWL85" s="495"/>
      <c r="KWM85" s="495"/>
      <c r="KWN85" s="495"/>
      <c r="KWO85" s="495"/>
      <c r="KWP85" s="495"/>
      <c r="KWQ85" s="495"/>
      <c r="KWR85" s="495"/>
      <c r="KWS85" s="495"/>
      <c r="KWT85" s="495"/>
      <c r="KWU85" s="495"/>
      <c r="KWV85" s="495"/>
      <c r="KWW85" s="495"/>
      <c r="KWX85" s="495"/>
      <c r="KWY85" s="495"/>
      <c r="KWZ85" s="495"/>
      <c r="KXA85" s="495"/>
      <c r="KXB85" s="495"/>
      <c r="KXC85" s="495"/>
      <c r="KXD85" s="495"/>
      <c r="KXE85" s="495"/>
      <c r="KXF85" s="495"/>
      <c r="KXG85" s="495"/>
      <c r="KXH85" s="495"/>
      <c r="KXI85" s="495"/>
      <c r="KXJ85" s="495"/>
      <c r="KXK85" s="495"/>
      <c r="KXL85" s="495"/>
      <c r="KXM85" s="495"/>
      <c r="KXN85" s="495"/>
      <c r="KXO85" s="495"/>
      <c r="KXP85" s="495"/>
      <c r="KXQ85" s="495"/>
      <c r="KXR85" s="495"/>
      <c r="KXS85" s="495"/>
      <c r="KXT85" s="495"/>
      <c r="KXU85" s="495"/>
      <c r="KXV85" s="495"/>
      <c r="KXW85" s="495"/>
      <c r="KXX85" s="495"/>
      <c r="KXY85" s="495"/>
      <c r="KXZ85" s="495"/>
      <c r="KYA85" s="495"/>
      <c r="KYB85" s="495"/>
      <c r="KYC85" s="495"/>
      <c r="KYD85" s="495"/>
      <c r="KYE85" s="495"/>
      <c r="KYF85" s="495"/>
      <c r="KYG85" s="495"/>
      <c r="KYH85" s="495"/>
      <c r="KYI85" s="495"/>
      <c r="KYJ85" s="495"/>
      <c r="KYK85" s="495"/>
      <c r="KYL85" s="495"/>
      <c r="KYM85" s="495"/>
      <c r="KYN85" s="495"/>
      <c r="KYO85" s="495"/>
      <c r="KYP85" s="495"/>
      <c r="KYQ85" s="495"/>
      <c r="KYR85" s="495"/>
      <c r="KYS85" s="495"/>
      <c r="KYT85" s="495"/>
      <c r="KYU85" s="495"/>
      <c r="KYV85" s="495"/>
      <c r="KYW85" s="495"/>
      <c r="KYX85" s="495"/>
      <c r="KYY85" s="495"/>
      <c r="KYZ85" s="495"/>
      <c r="KZA85" s="495"/>
      <c r="KZB85" s="495"/>
      <c r="KZC85" s="495"/>
      <c r="KZD85" s="495"/>
      <c r="KZE85" s="495"/>
      <c r="KZF85" s="495"/>
      <c r="KZG85" s="495"/>
      <c r="KZH85" s="495"/>
      <c r="KZI85" s="495"/>
      <c r="KZJ85" s="495"/>
      <c r="KZK85" s="495"/>
      <c r="KZL85" s="495"/>
      <c r="KZM85" s="495"/>
      <c r="KZN85" s="495"/>
      <c r="KZO85" s="495"/>
      <c r="KZP85" s="495"/>
      <c r="KZQ85" s="495"/>
      <c r="KZR85" s="495"/>
      <c r="KZS85" s="495"/>
      <c r="KZT85" s="495"/>
      <c r="KZU85" s="495"/>
      <c r="KZV85" s="495"/>
      <c r="KZW85" s="495"/>
      <c r="KZX85" s="495"/>
      <c r="KZY85" s="495"/>
      <c r="KZZ85" s="495"/>
      <c r="LAA85" s="495"/>
      <c r="LAB85" s="495"/>
      <c r="LAC85" s="495"/>
      <c r="LAD85" s="495"/>
      <c r="LAE85" s="495"/>
      <c r="LAF85" s="495"/>
      <c r="LAG85" s="495"/>
      <c r="LAH85" s="495"/>
      <c r="LAI85" s="495"/>
      <c r="LAJ85" s="495"/>
      <c r="LAK85" s="495"/>
      <c r="LAL85" s="495"/>
      <c r="LAM85" s="495"/>
      <c r="LAN85" s="495"/>
      <c r="LAO85" s="495"/>
      <c r="LAP85" s="495"/>
      <c r="LAQ85" s="495"/>
      <c r="LAR85" s="495"/>
      <c r="LAS85" s="495"/>
      <c r="LAT85" s="495"/>
      <c r="LAU85" s="495"/>
      <c r="LAV85" s="495"/>
      <c r="LAW85" s="495"/>
      <c r="LAX85" s="495"/>
      <c r="LAY85" s="495"/>
      <c r="LAZ85" s="495"/>
      <c r="LBA85" s="495"/>
      <c r="LBB85" s="495"/>
      <c r="LBC85" s="495"/>
      <c r="LBD85" s="495"/>
      <c r="LBE85" s="495"/>
      <c r="LBF85" s="495"/>
      <c r="LBG85" s="495"/>
      <c r="LBH85" s="495"/>
      <c r="LBI85" s="495"/>
      <c r="LBJ85" s="495"/>
      <c r="LBK85" s="495"/>
      <c r="LBL85" s="495"/>
      <c r="LBM85" s="495"/>
      <c r="LBN85" s="495"/>
      <c r="LBO85" s="495"/>
      <c r="LBP85" s="495"/>
      <c r="LBQ85" s="495"/>
      <c r="LBR85" s="495"/>
      <c r="LBS85" s="495"/>
      <c r="LBT85" s="495"/>
      <c r="LBU85" s="495"/>
      <c r="LBV85" s="495"/>
      <c r="LBW85" s="495"/>
      <c r="LBX85" s="495"/>
      <c r="LBY85" s="495"/>
      <c r="LBZ85" s="495"/>
      <c r="LCA85" s="495"/>
      <c r="LCB85" s="495"/>
      <c r="LCC85" s="495"/>
      <c r="LCD85" s="495"/>
      <c r="LCE85" s="495"/>
      <c r="LCF85" s="495"/>
      <c r="LCG85" s="495"/>
      <c r="LCH85" s="495"/>
      <c r="LCI85" s="495"/>
      <c r="LCJ85" s="495"/>
      <c r="LCK85" s="495"/>
      <c r="LCL85" s="495"/>
      <c r="LCM85" s="495"/>
      <c r="LCN85" s="495"/>
      <c r="LCO85" s="495"/>
      <c r="LCP85" s="495"/>
      <c r="LCQ85" s="495"/>
      <c r="LCR85" s="495"/>
      <c r="LCS85" s="495"/>
      <c r="LCT85" s="495"/>
      <c r="LCU85" s="495"/>
      <c r="LCV85" s="495"/>
      <c r="LCW85" s="495"/>
      <c r="LCX85" s="495"/>
      <c r="LCY85" s="495"/>
      <c r="LCZ85" s="495"/>
      <c r="LDA85" s="495"/>
      <c r="LDB85" s="495"/>
      <c r="LDC85" s="495"/>
      <c r="LDD85" s="495"/>
      <c r="LDE85" s="495"/>
      <c r="LDF85" s="495"/>
      <c r="LDG85" s="495"/>
      <c r="LDH85" s="495"/>
      <c r="LDI85" s="495"/>
      <c r="LDJ85" s="495"/>
      <c r="LDK85" s="495"/>
      <c r="LDL85" s="495"/>
      <c r="LDM85" s="495"/>
      <c r="LDN85" s="495"/>
      <c r="LDO85" s="495"/>
      <c r="LDP85" s="495"/>
      <c r="LDQ85" s="495"/>
      <c r="LDR85" s="495"/>
      <c r="LDS85" s="495"/>
      <c r="LDT85" s="495"/>
      <c r="LDU85" s="495"/>
      <c r="LDV85" s="495"/>
      <c r="LDW85" s="495"/>
      <c r="LDX85" s="495"/>
      <c r="LDY85" s="495"/>
      <c r="LDZ85" s="495"/>
      <c r="LEA85" s="495"/>
      <c r="LEB85" s="495"/>
      <c r="LEC85" s="495"/>
      <c r="LED85" s="495"/>
      <c r="LEE85" s="495"/>
      <c r="LEF85" s="495"/>
      <c r="LEG85" s="495"/>
      <c r="LEH85" s="495"/>
      <c r="LEI85" s="495"/>
      <c r="LEJ85" s="495"/>
      <c r="LEK85" s="495"/>
      <c r="LEL85" s="495"/>
      <c r="LEM85" s="495"/>
      <c r="LEN85" s="495"/>
      <c r="LEO85" s="495"/>
      <c r="LEP85" s="495"/>
      <c r="LEQ85" s="495"/>
      <c r="LER85" s="495"/>
      <c r="LES85" s="495"/>
      <c r="LET85" s="495"/>
      <c r="LEU85" s="495"/>
      <c r="LEV85" s="495"/>
      <c r="LEW85" s="495"/>
      <c r="LEX85" s="495"/>
      <c r="LEY85" s="495"/>
      <c r="LEZ85" s="495"/>
      <c r="LFA85" s="495"/>
      <c r="LFB85" s="495"/>
      <c r="LFC85" s="495"/>
      <c r="LFD85" s="495"/>
      <c r="LFE85" s="495"/>
      <c r="LFF85" s="495"/>
      <c r="LFG85" s="495"/>
      <c r="LFH85" s="495"/>
      <c r="LFI85" s="495"/>
      <c r="LFJ85" s="495"/>
      <c r="LFK85" s="495"/>
      <c r="LFL85" s="495"/>
      <c r="LFM85" s="495"/>
      <c r="LFN85" s="495"/>
      <c r="LFO85" s="495"/>
      <c r="LFP85" s="495"/>
      <c r="LFQ85" s="495"/>
      <c r="LFR85" s="495"/>
      <c r="LFS85" s="495"/>
      <c r="LFT85" s="495"/>
      <c r="LFU85" s="495"/>
      <c r="LFV85" s="495"/>
      <c r="LFW85" s="495"/>
      <c r="LFX85" s="495"/>
      <c r="LFY85" s="495"/>
      <c r="LFZ85" s="495"/>
      <c r="LGA85" s="495"/>
      <c r="LGB85" s="495"/>
      <c r="LGC85" s="495"/>
      <c r="LGD85" s="495"/>
      <c r="LGE85" s="495"/>
      <c r="LGF85" s="495"/>
      <c r="LGG85" s="495"/>
      <c r="LGH85" s="495"/>
      <c r="LGI85" s="495"/>
      <c r="LGJ85" s="495"/>
      <c r="LGK85" s="495"/>
      <c r="LGL85" s="495"/>
      <c r="LGM85" s="495"/>
      <c r="LGN85" s="495"/>
      <c r="LGO85" s="495"/>
      <c r="LGP85" s="495"/>
      <c r="LGQ85" s="495"/>
      <c r="LGR85" s="495"/>
      <c r="LGS85" s="495"/>
      <c r="LGT85" s="495"/>
      <c r="LGU85" s="495"/>
      <c r="LGV85" s="495"/>
      <c r="LGW85" s="495"/>
      <c r="LGX85" s="495"/>
      <c r="LGY85" s="495"/>
      <c r="LGZ85" s="495"/>
      <c r="LHA85" s="495"/>
      <c r="LHB85" s="495"/>
      <c r="LHC85" s="495"/>
      <c r="LHD85" s="495"/>
      <c r="LHE85" s="495"/>
      <c r="LHF85" s="495"/>
      <c r="LHG85" s="495"/>
      <c r="LHH85" s="495"/>
      <c r="LHI85" s="495"/>
      <c r="LHJ85" s="495"/>
      <c r="LHK85" s="495"/>
      <c r="LHL85" s="495"/>
      <c r="LHM85" s="495"/>
      <c r="LHN85" s="495"/>
      <c r="LHO85" s="495"/>
      <c r="LHP85" s="495"/>
      <c r="LHQ85" s="495"/>
      <c r="LHR85" s="495"/>
      <c r="LHS85" s="495"/>
      <c r="LHT85" s="495"/>
      <c r="LHU85" s="495"/>
      <c r="LHV85" s="495"/>
      <c r="LHW85" s="495"/>
      <c r="LHX85" s="495"/>
      <c r="LHY85" s="495"/>
      <c r="LHZ85" s="495"/>
      <c r="LIA85" s="495"/>
      <c r="LIB85" s="495"/>
      <c r="LIC85" s="495"/>
      <c r="LID85" s="495"/>
      <c r="LIE85" s="495"/>
      <c r="LIF85" s="495"/>
      <c r="LIG85" s="495"/>
      <c r="LIH85" s="495"/>
      <c r="LII85" s="495"/>
      <c r="LIJ85" s="495"/>
      <c r="LIK85" s="495"/>
      <c r="LIL85" s="495"/>
      <c r="LIM85" s="495"/>
      <c r="LIN85" s="495"/>
      <c r="LIO85" s="495"/>
      <c r="LIP85" s="495"/>
      <c r="LIQ85" s="495"/>
      <c r="LIR85" s="495"/>
      <c r="LIS85" s="495"/>
      <c r="LIT85" s="495"/>
      <c r="LIU85" s="495"/>
      <c r="LIV85" s="495"/>
      <c r="LIW85" s="495"/>
      <c r="LIX85" s="495"/>
      <c r="LIY85" s="495"/>
      <c r="LIZ85" s="495"/>
      <c r="LJA85" s="495"/>
      <c r="LJB85" s="495"/>
      <c r="LJC85" s="495"/>
      <c r="LJD85" s="495"/>
      <c r="LJE85" s="495"/>
      <c r="LJF85" s="495"/>
      <c r="LJG85" s="495"/>
      <c r="LJH85" s="495"/>
      <c r="LJI85" s="495"/>
      <c r="LJJ85" s="495"/>
      <c r="LJK85" s="495"/>
      <c r="LJL85" s="495"/>
      <c r="LJM85" s="495"/>
      <c r="LJN85" s="495"/>
      <c r="LJO85" s="495"/>
      <c r="LJP85" s="495"/>
      <c r="LJQ85" s="495"/>
      <c r="LJR85" s="495"/>
      <c r="LJS85" s="495"/>
      <c r="LJT85" s="495"/>
      <c r="LJU85" s="495"/>
      <c r="LJV85" s="495"/>
      <c r="LJW85" s="495"/>
      <c r="LJX85" s="495"/>
      <c r="LJY85" s="495"/>
      <c r="LJZ85" s="495"/>
      <c r="LKA85" s="495"/>
      <c r="LKB85" s="495"/>
      <c r="LKC85" s="495"/>
      <c r="LKD85" s="495"/>
      <c r="LKE85" s="495"/>
      <c r="LKF85" s="495"/>
      <c r="LKG85" s="495"/>
      <c r="LKH85" s="495"/>
      <c r="LKI85" s="495"/>
      <c r="LKJ85" s="495"/>
      <c r="LKK85" s="495"/>
      <c r="LKL85" s="495"/>
      <c r="LKM85" s="495"/>
      <c r="LKN85" s="495"/>
      <c r="LKO85" s="495"/>
      <c r="LKP85" s="495"/>
      <c r="LKQ85" s="495"/>
      <c r="LKR85" s="495"/>
      <c r="LKS85" s="495"/>
      <c r="LKT85" s="495"/>
      <c r="LKU85" s="495"/>
      <c r="LKV85" s="495"/>
      <c r="LKW85" s="495"/>
      <c r="LKX85" s="495"/>
      <c r="LKY85" s="495"/>
      <c r="LKZ85" s="495"/>
      <c r="LLA85" s="495"/>
      <c r="LLB85" s="495"/>
      <c r="LLC85" s="495"/>
      <c r="LLD85" s="495"/>
      <c r="LLE85" s="495"/>
      <c r="LLF85" s="495"/>
      <c r="LLG85" s="495"/>
      <c r="LLH85" s="495"/>
      <c r="LLI85" s="495"/>
      <c r="LLJ85" s="495"/>
      <c r="LLK85" s="495"/>
      <c r="LLL85" s="495"/>
      <c r="LLM85" s="495"/>
      <c r="LLN85" s="495"/>
      <c r="LLO85" s="495"/>
      <c r="LLP85" s="495"/>
      <c r="LLQ85" s="495"/>
      <c r="LLR85" s="495"/>
      <c r="LLS85" s="495"/>
      <c r="LLT85" s="495"/>
      <c r="LLU85" s="495"/>
      <c r="LLV85" s="495"/>
      <c r="LLW85" s="495"/>
      <c r="LLX85" s="495"/>
      <c r="LLY85" s="495"/>
      <c r="LLZ85" s="495"/>
      <c r="LMA85" s="495"/>
      <c r="LMB85" s="495"/>
      <c r="LMC85" s="495"/>
      <c r="LMD85" s="495"/>
      <c r="LME85" s="495"/>
      <c r="LMF85" s="495"/>
      <c r="LMG85" s="495"/>
      <c r="LMH85" s="495"/>
      <c r="LMI85" s="495"/>
      <c r="LMJ85" s="495"/>
      <c r="LMK85" s="495"/>
      <c r="LML85" s="495"/>
      <c r="LMM85" s="495"/>
      <c r="LMN85" s="495"/>
      <c r="LMO85" s="495"/>
      <c r="LMP85" s="495"/>
      <c r="LMQ85" s="495"/>
      <c r="LMR85" s="495"/>
      <c r="LMS85" s="495"/>
      <c r="LMT85" s="495"/>
      <c r="LMU85" s="495"/>
      <c r="LMV85" s="495"/>
      <c r="LMW85" s="495"/>
      <c r="LMX85" s="495"/>
      <c r="LMY85" s="495"/>
      <c r="LMZ85" s="495"/>
      <c r="LNA85" s="495"/>
      <c r="LNB85" s="495"/>
      <c r="LNC85" s="495"/>
      <c r="LND85" s="495"/>
      <c r="LNE85" s="495"/>
      <c r="LNF85" s="495"/>
      <c r="LNG85" s="495"/>
      <c r="LNH85" s="495"/>
      <c r="LNI85" s="495"/>
      <c r="LNJ85" s="495"/>
      <c r="LNK85" s="495"/>
      <c r="LNL85" s="495"/>
      <c r="LNM85" s="495"/>
      <c r="LNN85" s="495"/>
      <c r="LNO85" s="495"/>
      <c r="LNP85" s="495"/>
      <c r="LNQ85" s="495"/>
      <c r="LNR85" s="495"/>
      <c r="LNS85" s="495"/>
      <c r="LNT85" s="495"/>
      <c r="LNU85" s="495"/>
      <c r="LNV85" s="495"/>
      <c r="LNW85" s="495"/>
      <c r="LNX85" s="495"/>
      <c r="LNY85" s="495"/>
      <c r="LNZ85" s="495"/>
      <c r="LOA85" s="495"/>
      <c r="LOB85" s="495"/>
      <c r="LOC85" s="495"/>
      <c r="LOD85" s="495"/>
      <c r="LOE85" s="495"/>
      <c r="LOF85" s="495"/>
      <c r="LOG85" s="495"/>
      <c r="LOH85" s="495"/>
      <c r="LOI85" s="495"/>
      <c r="LOJ85" s="495"/>
      <c r="LOK85" s="495"/>
      <c r="LOL85" s="495"/>
      <c r="LOM85" s="495"/>
      <c r="LON85" s="495"/>
      <c r="LOO85" s="495"/>
      <c r="LOP85" s="495"/>
      <c r="LOQ85" s="495"/>
      <c r="LOR85" s="495"/>
      <c r="LOS85" s="495"/>
      <c r="LOT85" s="495"/>
      <c r="LOU85" s="495"/>
      <c r="LOV85" s="495"/>
      <c r="LOW85" s="495"/>
      <c r="LOX85" s="495"/>
      <c r="LOY85" s="495"/>
      <c r="LOZ85" s="495"/>
      <c r="LPA85" s="495"/>
      <c r="LPB85" s="495"/>
      <c r="LPC85" s="495"/>
      <c r="LPD85" s="495"/>
      <c r="LPE85" s="495"/>
      <c r="LPF85" s="495"/>
      <c r="LPG85" s="495"/>
      <c r="LPH85" s="495"/>
      <c r="LPI85" s="495"/>
      <c r="LPJ85" s="495"/>
      <c r="LPK85" s="495"/>
      <c r="LPL85" s="495"/>
      <c r="LPM85" s="495"/>
      <c r="LPN85" s="495"/>
      <c r="LPO85" s="495"/>
      <c r="LPP85" s="495"/>
      <c r="LPQ85" s="495"/>
      <c r="LPR85" s="495"/>
      <c r="LPS85" s="495"/>
      <c r="LPT85" s="495"/>
      <c r="LPU85" s="495"/>
      <c r="LPV85" s="495"/>
      <c r="LPW85" s="495"/>
      <c r="LPX85" s="495"/>
      <c r="LPY85" s="495"/>
      <c r="LPZ85" s="495"/>
      <c r="LQA85" s="495"/>
      <c r="LQB85" s="495"/>
      <c r="LQC85" s="495"/>
      <c r="LQD85" s="495"/>
      <c r="LQE85" s="495"/>
      <c r="LQF85" s="495"/>
      <c r="LQG85" s="495"/>
      <c r="LQH85" s="495"/>
      <c r="LQI85" s="495"/>
      <c r="LQJ85" s="495"/>
      <c r="LQK85" s="495"/>
      <c r="LQL85" s="495"/>
      <c r="LQM85" s="495"/>
      <c r="LQN85" s="495"/>
      <c r="LQO85" s="495"/>
      <c r="LQP85" s="495"/>
      <c r="LQQ85" s="495"/>
      <c r="LQR85" s="495"/>
      <c r="LQS85" s="495"/>
      <c r="LQT85" s="495"/>
      <c r="LQU85" s="495"/>
      <c r="LQV85" s="495"/>
      <c r="LQW85" s="495"/>
      <c r="LQX85" s="495"/>
      <c r="LQY85" s="495"/>
      <c r="LQZ85" s="495"/>
      <c r="LRA85" s="495"/>
      <c r="LRB85" s="495"/>
      <c r="LRC85" s="495"/>
      <c r="LRD85" s="495"/>
      <c r="LRE85" s="495"/>
      <c r="LRF85" s="495"/>
      <c r="LRG85" s="495"/>
      <c r="LRH85" s="495"/>
      <c r="LRI85" s="495"/>
      <c r="LRJ85" s="495"/>
      <c r="LRK85" s="495"/>
      <c r="LRL85" s="495"/>
      <c r="LRM85" s="495"/>
      <c r="LRN85" s="495"/>
      <c r="LRO85" s="495"/>
      <c r="LRP85" s="495"/>
      <c r="LRQ85" s="495"/>
      <c r="LRR85" s="495"/>
      <c r="LRS85" s="495"/>
      <c r="LRT85" s="495"/>
      <c r="LRU85" s="495"/>
      <c r="LRV85" s="495"/>
      <c r="LRW85" s="495"/>
      <c r="LRX85" s="495"/>
      <c r="LRY85" s="495"/>
      <c r="LRZ85" s="495"/>
      <c r="LSA85" s="495"/>
      <c r="LSB85" s="495"/>
      <c r="LSC85" s="495"/>
      <c r="LSD85" s="495"/>
      <c r="LSE85" s="495"/>
      <c r="LSF85" s="495"/>
      <c r="LSG85" s="495"/>
      <c r="LSH85" s="495"/>
      <c r="LSI85" s="495"/>
      <c r="LSJ85" s="495"/>
      <c r="LSK85" s="495"/>
      <c r="LSL85" s="495"/>
      <c r="LSM85" s="495"/>
      <c r="LSN85" s="495"/>
      <c r="LSO85" s="495"/>
      <c r="LSP85" s="495"/>
      <c r="LSQ85" s="495"/>
      <c r="LSR85" s="495"/>
      <c r="LSS85" s="495"/>
      <c r="LST85" s="495"/>
      <c r="LSU85" s="495"/>
      <c r="LSV85" s="495"/>
      <c r="LSW85" s="495"/>
      <c r="LSX85" s="495"/>
      <c r="LSY85" s="495"/>
      <c r="LSZ85" s="495"/>
      <c r="LTA85" s="495"/>
      <c r="LTB85" s="495"/>
      <c r="LTC85" s="495"/>
      <c r="LTD85" s="495"/>
      <c r="LTE85" s="495"/>
      <c r="LTF85" s="495"/>
      <c r="LTG85" s="495"/>
      <c r="LTH85" s="495"/>
      <c r="LTI85" s="495"/>
      <c r="LTJ85" s="495"/>
      <c r="LTK85" s="495"/>
      <c r="LTL85" s="495"/>
      <c r="LTM85" s="495"/>
      <c r="LTN85" s="495"/>
      <c r="LTO85" s="495"/>
      <c r="LTP85" s="495"/>
      <c r="LTQ85" s="495"/>
      <c r="LTR85" s="495"/>
      <c r="LTS85" s="495"/>
      <c r="LTT85" s="495"/>
      <c r="LTU85" s="495"/>
      <c r="LTV85" s="495"/>
      <c r="LTW85" s="495"/>
      <c r="LTX85" s="495"/>
      <c r="LTY85" s="495"/>
      <c r="LTZ85" s="495"/>
      <c r="LUA85" s="495"/>
      <c r="LUB85" s="495"/>
      <c r="LUC85" s="495"/>
      <c r="LUD85" s="495"/>
      <c r="LUE85" s="495"/>
      <c r="LUF85" s="495"/>
      <c r="LUG85" s="495"/>
      <c r="LUH85" s="495"/>
      <c r="LUI85" s="495"/>
      <c r="LUJ85" s="495"/>
      <c r="LUK85" s="495"/>
      <c r="LUL85" s="495"/>
      <c r="LUM85" s="495"/>
      <c r="LUN85" s="495"/>
      <c r="LUO85" s="495"/>
      <c r="LUP85" s="495"/>
      <c r="LUQ85" s="495"/>
      <c r="LUR85" s="495"/>
      <c r="LUS85" s="495"/>
      <c r="LUT85" s="495"/>
      <c r="LUU85" s="495"/>
      <c r="LUV85" s="495"/>
      <c r="LUW85" s="495"/>
      <c r="LUX85" s="495"/>
      <c r="LUY85" s="495"/>
      <c r="LUZ85" s="495"/>
      <c r="LVA85" s="495"/>
      <c r="LVB85" s="495"/>
      <c r="LVC85" s="495"/>
      <c r="LVD85" s="495"/>
      <c r="LVE85" s="495"/>
      <c r="LVF85" s="495"/>
      <c r="LVG85" s="495"/>
      <c r="LVH85" s="495"/>
      <c r="LVI85" s="495"/>
      <c r="LVJ85" s="495"/>
      <c r="LVK85" s="495"/>
      <c r="LVL85" s="495"/>
      <c r="LVM85" s="495"/>
      <c r="LVN85" s="495"/>
      <c r="LVO85" s="495"/>
      <c r="LVP85" s="495"/>
      <c r="LVQ85" s="495"/>
      <c r="LVR85" s="495"/>
      <c r="LVS85" s="495"/>
      <c r="LVT85" s="495"/>
      <c r="LVU85" s="495"/>
      <c r="LVV85" s="495"/>
      <c r="LVW85" s="495"/>
      <c r="LVX85" s="495"/>
      <c r="LVY85" s="495"/>
      <c r="LVZ85" s="495"/>
      <c r="LWA85" s="495"/>
      <c r="LWB85" s="495"/>
      <c r="LWC85" s="495"/>
      <c r="LWD85" s="495"/>
      <c r="LWE85" s="495"/>
      <c r="LWF85" s="495"/>
      <c r="LWG85" s="495"/>
      <c r="LWH85" s="495"/>
      <c r="LWI85" s="495"/>
      <c r="LWJ85" s="495"/>
      <c r="LWK85" s="495"/>
      <c r="LWL85" s="495"/>
      <c r="LWM85" s="495"/>
      <c r="LWN85" s="495"/>
      <c r="LWO85" s="495"/>
      <c r="LWP85" s="495"/>
      <c r="LWQ85" s="495"/>
      <c r="LWR85" s="495"/>
      <c r="LWS85" s="495"/>
      <c r="LWT85" s="495"/>
      <c r="LWU85" s="495"/>
      <c r="LWV85" s="495"/>
      <c r="LWW85" s="495"/>
      <c r="LWX85" s="495"/>
      <c r="LWY85" s="495"/>
      <c r="LWZ85" s="495"/>
      <c r="LXA85" s="495"/>
      <c r="LXB85" s="495"/>
      <c r="LXC85" s="495"/>
      <c r="LXD85" s="495"/>
      <c r="LXE85" s="495"/>
      <c r="LXF85" s="495"/>
      <c r="LXG85" s="495"/>
      <c r="LXH85" s="495"/>
      <c r="LXI85" s="495"/>
      <c r="LXJ85" s="495"/>
      <c r="LXK85" s="495"/>
      <c r="LXL85" s="495"/>
      <c r="LXM85" s="495"/>
      <c r="LXN85" s="495"/>
      <c r="LXO85" s="495"/>
      <c r="LXP85" s="495"/>
      <c r="LXQ85" s="495"/>
      <c r="LXR85" s="495"/>
      <c r="LXS85" s="495"/>
      <c r="LXT85" s="495"/>
      <c r="LXU85" s="495"/>
      <c r="LXV85" s="495"/>
      <c r="LXW85" s="495"/>
      <c r="LXX85" s="495"/>
      <c r="LXY85" s="495"/>
      <c r="LXZ85" s="495"/>
      <c r="LYA85" s="495"/>
      <c r="LYB85" s="495"/>
      <c r="LYC85" s="495"/>
      <c r="LYD85" s="495"/>
      <c r="LYE85" s="495"/>
      <c r="LYF85" s="495"/>
      <c r="LYG85" s="495"/>
      <c r="LYH85" s="495"/>
      <c r="LYI85" s="495"/>
      <c r="LYJ85" s="495"/>
      <c r="LYK85" s="495"/>
      <c r="LYL85" s="495"/>
      <c r="LYM85" s="495"/>
      <c r="LYN85" s="495"/>
      <c r="LYO85" s="495"/>
      <c r="LYP85" s="495"/>
      <c r="LYQ85" s="495"/>
      <c r="LYR85" s="495"/>
      <c r="LYS85" s="495"/>
      <c r="LYT85" s="495"/>
      <c r="LYU85" s="495"/>
      <c r="LYV85" s="495"/>
      <c r="LYW85" s="495"/>
      <c r="LYX85" s="495"/>
      <c r="LYY85" s="495"/>
      <c r="LYZ85" s="495"/>
      <c r="LZA85" s="495"/>
      <c r="LZB85" s="495"/>
      <c r="LZC85" s="495"/>
      <c r="LZD85" s="495"/>
      <c r="LZE85" s="495"/>
      <c r="LZF85" s="495"/>
      <c r="LZG85" s="495"/>
      <c r="LZH85" s="495"/>
      <c r="LZI85" s="495"/>
      <c r="LZJ85" s="495"/>
      <c r="LZK85" s="495"/>
      <c r="LZL85" s="495"/>
      <c r="LZM85" s="495"/>
      <c r="LZN85" s="495"/>
      <c r="LZO85" s="495"/>
      <c r="LZP85" s="495"/>
      <c r="LZQ85" s="495"/>
      <c r="LZR85" s="495"/>
      <c r="LZS85" s="495"/>
      <c r="LZT85" s="495"/>
      <c r="LZU85" s="495"/>
      <c r="LZV85" s="495"/>
      <c r="LZW85" s="495"/>
      <c r="LZX85" s="495"/>
      <c r="LZY85" s="495"/>
      <c r="LZZ85" s="495"/>
      <c r="MAA85" s="495"/>
      <c r="MAB85" s="495"/>
      <c r="MAC85" s="495"/>
      <c r="MAD85" s="495"/>
      <c r="MAE85" s="495"/>
      <c r="MAF85" s="495"/>
      <c r="MAG85" s="495"/>
      <c r="MAH85" s="495"/>
      <c r="MAI85" s="495"/>
      <c r="MAJ85" s="495"/>
      <c r="MAK85" s="495"/>
      <c r="MAL85" s="495"/>
      <c r="MAM85" s="495"/>
      <c r="MAN85" s="495"/>
      <c r="MAO85" s="495"/>
      <c r="MAP85" s="495"/>
      <c r="MAQ85" s="495"/>
      <c r="MAR85" s="495"/>
      <c r="MAS85" s="495"/>
      <c r="MAT85" s="495"/>
      <c r="MAU85" s="495"/>
      <c r="MAV85" s="495"/>
      <c r="MAW85" s="495"/>
      <c r="MAX85" s="495"/>
      <c r="MAY85" s="495"/>
      <c r="MAZ85" s="495"/>
      <c r="MBA85" s="495"/>
      <c r="MBB85" s="495"/>
      <c r="MBC85" s="495"/>
      <c r="MBD85" s="495"/>
      <c r="MBE85" s="495"/>
      <c r="MBF85" s="495"/>
      <c r="MBG85" s="495"/>
      <c r="MBH85" s="495"/>
      <c r="MBI85" s="495"/>
      <c r="MBJ85" s="495"/>
      <c r="MBK85" s="495"/>
      <c r="MBL85" s="495"/>
      <c r="MBM85" s="495"/>
      <c r="MBN85" s="495"/>
      <c r="MBO85" s="495"/>
      <c r="MBP85" s="495"/>
      <c r="MBQ85" s="495"/>
      <c r="MBR85" s="495"/>
      <c r="MBS85" s="495"/>
      <c r="MBT85" s="495"/>
      <c r="MBU85" s="495"/>
      <c r="MBV85" s="495"/>
      <c r="MBW85" s="495"/>
      <c r="MBX85" s="495"/>
      <c r="MBY85" s="495"/>
      <c r="MBZ85" s="495"/>
      <c r="MCA85" s="495"/>
      <c r="MCB85" s="495"/>
      <c r="MCC85" s="495"/>
      <c r="MCD85" s="495"/>
      <c r="MCE85" s="495"/>
      <c r="MCF85" s="495"/>
      <c r="MCG85" s="495"/>
      <c r="MCH85" s="495"/>
      <c r="MCI85" s="495"/>
      <c r="MCJ85" s="495"/>
      <c r="MCK85" s="495"/>
      <c r="MCL85" s="495"/>
      <c r="MCM85" s="495"/>
      <c r="MCN85" s="495"/>
      <c r="MCO85" s="495"/>
      <c r="MCP85" s="495"/>
      <c r="MCQ85" s="495"/>
      <c r="MCR85" s="495"/>
      <c r="MCS85" s="495"/>
      <c r="MCT85" s="495"/>
      <c r="MCU85" s="495"/>
      <c r="MCV85" s="495"/>
      <c r="MCW85" s="495"/>
      <c r="MCX85" s="495"/>
      <c r="MCY85" s="495"/>
      <c r="MCZ85" s="495"/>
      <c r="MDA85" s="495"/>
      <c r="MDB85" s="495"/>
      <c r="MDC85" s="495"/>
      <c r="MDD85" s="495"/>
      <c r="MDE85" s="495"/>
      <c r="MDF85" s="495"/>
      <c r="MDG85" s="495"/>
      <c r="MDH85" s="495"/>
      <c r="MDI85" s="495"/>
      <c r="MDJ85" s="495"/>
      <c r="MDK85" s="495"/>
      <c r="MDL85" s="495"/>
      <c r="MDM85" s="495"/>
      <c r="MDN85" s="495"/>
      <c r="MDO85" s="495"/>
      <c r="MDP85" s="495"/>
      <c r="MDQ85" s="495"/>
      <c r="MDR85" s="495"/>
      <c r="MDS85" s="495"/>
      <c r="MDT85" s="495"/>
      <c r="MDU85" s="495"/>
      <c r="MDV85" s="495"/>
      <c r="MDW85" s="495"/>
      <c r="MDX85" s="495"/>
      <c r="MDY85" s="495"/>
      <c r="MDZ85" s="495"/>
      <c r="MEA85" s="495"/>
      <c r="MEB85" s="495"/>
      <c r="MEC85" s="495"/>
      <c r="MED85" s="495"/>
      <c r="MEE85" s="495"/>
      <c r="MEF85" s="495"/>
      <c r="MEG85" s="495"/>
      <c r="MEH85" s="495"/>
      <c r="MEI85" s="495"/>
      <c r="MEJ85" s="495"/>
      <c r="MEK85" s="495"/>
      <c r="MEL85" s="495"/>
      <c r="MEM85" s="495"/>
      <c r="MEN85" s="495"/>
      <c r="MEO85" s="495"/>
      <c r="MEP85" s="495"/>
      <c r="MEQ85" s="495"/>
      <c r="MER85" s="495"/>
      <c r="MES85" s="495"/>
      <c r="MET85" s="495"/>
      <c r="MEU85" s="495"/>
      <c r="MEV85" s="495"/>
      <c r="MEW85" s="495"/>
      <c r="MEX85" s="495"/>
      <c r="MEY85" s="495"/>
      <c r="MEZ85" s="495"/>
      <c r="MFA85" s="495"/>
      <c r="MFB85" s="495"/>
      <c r="MFC85" s="495"/>
      <c r="MFD85" s="495"/>
      <c r="MFE85" s="495"/>
      <c r="MFF85" s="495"/>
      <c r="MFG85" s="495"/>
      <c r="MFH85" s="495"/>
      <c r="MFI85" s="495"/>
      <c r="MFJ85" s="495"/>
      <c r="MFK85" s="495"/>
      <c r="MFL85" s="495"/>
      <c r="MFM85" s="495"/>
      <c r="MFN85" s="495"/>
      <c r="MFO85" s="495"/>
      <c r="MFP85" s="495"/>
      <c r="MFQ85" s="495"/>
      <c r="MFR85" s="495"/>
      <c r="MFS85" s="495"/>
      <c r="MFT85" s="495"/>
      <c r="MFU85" s="495"/>
      <c r="MFV85" s="495"/>
      <c r="MFW85" s="495"/>
      <c r="MFX85" s="495"/>
      <c r="MFY85" s="495"/>
      <c r="MFZ85" s="495"/>
      <c r="MGA85" s="495"/>
      <c r="MGB85" s="495"/>
      <c r="MGC85" s="495"/>
      <c r="MGD85" s="495"/>
      <c r="MGE85" s="495"/>
      <c r="MGF85" s="495"/>
      <c r="MGG85" s="495"/>
      <c r="MGH85" s="495"/>
      <c r="MGI85" s="495"/>
      <c r="MGJ85" s="495"/>
      <c r="MGK85" s="495"/>
      <c r="MGL85" s="495"/>
      <c r="MGM85" s="495"/>
      <c r="MGN85" s="495"/>
      <c r="MGO85" s="495"/>
      <c r="MGP85" s="495"/>
      <c r="MGQ85" s="495"/>
      <c r="MGR85" s="495"/>
      <c r="MGS85" s="495"/>
      <c r="MGT85" s="495"/>
      <c r="MGU85" s="495"/>
      <c r="MGV85" s="495"/>
      <c r="MGW85" s="495"/>
      <c r="MGX85" s="495"/>
      <c r="MGY85" s="495"/>
      <c r="MGZ85" s="495"/>
      <c r="MHA85" s="495"/>
      <c r="MHB85" s="495"/>
      <c r="MHC85" s="495"/>
      <c r="MHD85" s="495"/>
      <c r="MHE85" s="495"/>
      <c r="MHF85" s="495"/>
      <c r="MHG85" s="495"/>
      <c r="MHH85" s="495"/>
      <c r="MHI85" s="495"/>
      <c r="MHJ85" s="495"/>
      <c r="MHK85" s="495"/>
      <c r="MHL85" s="495"/>
      <c r="MHM85" s="495"/>
      <c r="MHN85" s="495"/>
      <c r="MHO85" s="495"/>
      <c r="MHP85" s="495"/>
      <c r="MHQ85" s="495"/>
      <c r="MHR85" s="495"/>
      <c r="MHS85" s="495"/>
      <c r="MHT85" s="495"/>
      <c r="MHU85" s="495"/>
      <c r="MHV85" s="495"/>
      <c r="MHW85" s="495"/>
      <c r="MHX85" s="495"/>
      <c r="MHY85" s="495"/>
      <c r="MHZ85" s="495"/>
      <c r="MIA85" s="495"/>
      <c r="MIB85" s="495"/>
      <c r="MIC85" s="495"/>
      <c r="MID85" s="495"/>
      <c r="MIE85" s="495"/>
      <c r="MIF85" s="495"/>
      <c r="MIG85" s="495"/>
      <c r="MIH85" s="495"/>
      <c r="MII85" s="495"/>
      <c r="MIJ85" s="495"/>
      <c r="MIK85" s="495"/>
      <c r="MIL85" s="495"/>
      <c r="MIM85" s="495"/>
      <c r="MIN85" s="495"/>
      <c r="MIO85" s="495"/>
      <c r="MIP85" s="495"/>
      <c r="MIQ85" s="495"/>
      <c r="MIR85" s="495"/>
      <c r="MIS85" s="495"/>
      <c r="MIT85" s="495"/>
      <c r="MIU85" s="495"/>
      <c r="MIV85" s="495"/>
      <c r="MIW85" s="495"/>
      <c r="MIX85" s="495"/>
      <c r="MIY85" s="495"/>
      <c r="MIZ85" s="495"/>
      <c r="MJA85" s="495"/>
      <c r="MJB85" s="495"/>
      <c r="MJC85" s="495"/>
      <c r="MJD85" s="495"/>
      <c r="MJE85" s="495"/>
      <c r="MJF85" s="495"/>
      <c r="MJG85" s="495"/>
      <c r="MJH85" s="495"/>
      <c r="MJI85" s="495"/>
      <c r="MJJ85" s="495"/>
      <c r="MJK85" s="495"/>
      <c r="MJL85" s="495"/>
      <c r="MJM85" s="495"/>
      <c r="MJN85" s="495"/>
      <c r="MJO85" s="495"/>
      <c r="MJP85" s="495"/>
      <c r="MJQ85" s="495"/>
      <c r="MJR85" s="495"/>
      <c r="MJS85" s="495"/>
      <c r="MJT85" s="495"/>
      <c r="MJU85" s="495"/>
      <c r="MJV85" s="495"/>
      <c r="MJW85" s="495"/>
      <c r="MJX85" s="495"/>
      <c r="MJY85" s="495"/>
      <c r="MJZ85" s="495"/>
      <c r="MKA85" s="495"/>
      <c r="MKB85" s="495"/>
      <c r="MKC85" s="495"/>
      <c r="MKD85" s="495"/>
      <c r="MKE85" s="495"/>
      <c r="MKF85" s="495"/>
      <c r="MKG85" s="495"/>
      <c r="MKH85" s="495"/>
      <c r="MKI85" s="495"/>
      <c r="MKJ85" s="495"/>
      <c r="MKK85" s="495"/>
      <c r="MKL85" s="495"/>
      <c r="MKM85" s="495"/>
      <c r="MKN85" s="495"/>
      <c r="MKO85" s="495"/>
      <c r="MKP85" s="495"/>
      <c r="MKQ85" s="495"/>
      <c r="MKR85" s="495"/>
      <c r="MKS85" s="495"/>
      <c r="MKT85" s="495"/>
      <c r="MKU85" s="495"/>
      <c r="MKV85" s="495"/>
      <c r="MKW85" s="495"/>
      <c r="MKX85" s="495"/>
      <c r="MKY85" s="495"/>
      <c r="MKZ85" s="495"/>
      <c r="MLA85" s="495"/>
      <c r="MLB85" s="495"/>
      <c r="MLC85" s="495"/>
      <c r="MLD85" s="495"/>
      <c r="MLE85" s="495"/>
      <c r="MLF85" s="495"/>
      <c r="MLG85" s="495"/>
      <c r="MLH85" s="495"/>
      <c r="MLI85" s="495"/>
      <c r="MLJ85" s="495"/>
      <c r="MLK85" s="495"/>
      <c r="MLL85" s="495"/>
      <c r="MLM85" s="495"/>
      <c r="MLN85" s="495"/>
      <c r="MLO85" s="495"/>
      <c r="MLP85" s="495"/>
      <c r="MLQ85" s="495"/>
      <c r="MLR85" s="495"/>
      <c r="MLS85" s="495"/>
      <c r="MLT85" s="495"/>
      <c r="MLU85" s="495"/>
      <c r="MLV85" s="495"/>
      <c r="MLW85" s="495"/>
      <c r="MLX85" s="495"/>
      <c r="MLY85" s="495"/>
      <c r="MLZ85" s="495"/>
      <c r="MMA85" s="495"/>
      <c r="MMB85" s="495"/>
      <c r="MMC85" s="495"/>
      <c r="MMD85" s="495"/>
      <c r="MME85" s="495"/>
      <c r="MMF85" s="495"/>
      <c r="MMG85" s="495"/>
      <c r="MMH85" s="495"/>
      <c r="MMI85" s="495"/>
      <c r="MMJ85" s="495"/>
      <c r="MMK85" s="495"/>
      <c r="MML85" s="495"/>
      <c r="MMM85" s="495"/>
      <c r="MMN85" s="495"/>
      <c r="MMO85" s="495"/>
      <c r="MMP85" s="495"/>
      <c r="MMQ85" s="495"/>
      <c r="MMR85" s="495"/>
      <c r="MMS85" s="495"/>
      <c r="MMT85" s="495"/>
      <c r="MMU85" s="495"/>
      <c r="MMV85" s="495"/>
      <c r="MMW85" s="495"/>
      <c r="MMX85" s="495"/>
      <c r="MMY85" s="495"/>
      <c r="MMZ85" s="495"/>
      <c r="MNA85" s="495"/>
      <c r="MNB85" s="495"/>
      <c r="MNC85" s="495"/>
      <c r="MND85" s="495"/>
      <c r="MNE85" s="495"/>
      <c r="MNF85" s="495"/>
      <c r="MNG85" s="495"/>
      <c r="MNH85" s="495"/>
      <c r="MNI85" s="495"/>
      <c r="MNJ85" s="495"/>
      <c r="MNK85" s="495"/>
      <c r="MNL85" s="495"/>
      <c r="MNM85" s="495"/>
      <c r="MNN85" s="495"/>
      <c r="MNO85" s="495"/>
      <c r="MNP85" s="495"/>
      <c r="MNQ85" s="495"/>
      <c r="MNR85" s="495"/>
      <c r="MNS85" s="495"/>
      <c r="MNT85" s="495"/>
      <c r="MNU85" s="495"/>
      <c r="MNV85" s="495"/>
      <c r="MNW85" s="495"/>
      <c r="MNX85" s="495"/>
      <c r="MNY85" s="495"/>
      <c r="MNZ85" s="495"/>
      <c r="MOA85" s="495"/>
      <c r="MOB85" s="495"/>
      <c r="MOC85" s="495"/>
      <c r="MOD85" s="495"/>
      <c r="MOE85" s="495"/>
      <c r="MOF85" s="495"/>
      <c r="MOG85" s="495"/>
      <c r="MOH85" s="495"/>
      <c r="MOI85" s="495"/>
      <c r="MOJ85" s="495"/>
      <c r="MOK85" s="495"/>
      <c r="MOL85" s="495"/>
      <c r="MOM85" s="495"/>
      <c r="MON85" s="495"/>
      <c r="MOO85" s="495"/>
      <c r="MOP85" s="495"/>
      <c r="MOQ85" s="495"/>
      <c r="MOR85" s="495"/>
      <c r="MOS85" s="495"/>
      <c r="MOT85" s="495"/>
      <c r="MOU85" s="495"/>
      <c r="MOV85" s="495"/>
      <c r="MOW85" s="495"/>
      <c r="MOX85" s="495"/>
      <c r="MOY85" s="495"/>
      <c r="MOZ85" s="495"/>
      <c r="MPA85" s="495"/>
      <c r="MPB85" s="495"/>
      <c r="MPC85" s="495"/>
      <c r="MPD85" s="495"/>
      <c r="MPE85" s="495"/>
      <c r="MPF85" s="495"/>
      <c r="MPG85" s="495"/>
      <c r="MPH85" s="495"/>
      <c r="MPI85" s="495"/>
      <c r="MPJ85" s="495"/>
      <c r="MPK85" s="495"/>
      <c r="MPL85" s="495"/>
      <c r="MPM85" s="495"/>
      <c r="MPN85" s="495"/>
      <c r="MPO85" s="495"/>
      <c r="MPP85" s="495"/>
      <c r="MPQ85" s="495"/>
      <c r="MPR85" s="495"/>
      <c r="MPS85" s="495"/>
      <c r="MPT85" s="495"/>
      <c r="MPU85" s="495"/>
      <c r="MPV85" s="495"/>
      <c r="MPW85" s="495"/>
      <c r="MPX85" s="495"/>
      <c r="MPY85" s="495"/>
      <c r="MPZ85" s="495"/>
      <c r="MQA85" s="495"/>
      <c r="MQB85" s="495"/>
      <c r="MQC85" s="495"/>
      <c r="MQD85" s="495"/>
      <c r="MQE85" s="495"/>
      <c r="MQF85" s="495"/>
      <c r="MQG85" s="495"/>
      <c r="MQH85" s="495"/>
      <c r="MQI85" s="495"/>
      <c r="MQJ85" s="495"/>
      <c r="MQK85" s="495"/>
      <c r="MQL85" s="495"/>
      <c r="MQM85" s="495"/>
      <c r="MQN85" s="495"/>
      <c r="MQO85" s="495"/>
      <c r="MQP85" s="495"/>
      <c r="MQQ85" s="495"/>
      <c r="MQR85" s="495"/>
      <c r="MQS85" s="495"/>
      <c r="MQT85" s="495"/>
      <c r="MQU85" s="495"/>
      <c r="MQV85" s="495"/>
      <c r="MQW85" s="495"/>
      <c r="MQX85" s="495"/>
      <c r="MQY85" s="495"/>
      <c r="MQZ85" s="495"/>
      <c r="MRA85" s="495"/>
      <c r="MRB85" s="495"/>
      <c r="MRC85" s="495"/>
      <c r="MRD85" s="495"/>
      <c r="MRE85" s="495"/>
      <c r="MRF85" s="495"/>
      <c r="MRG85" s="495"/>
      <c r="MRH85" s="495"/>
      <c r="MRI85" s="495"/>
      <c r="MRJ85" s="495"/>
      <c r="MRK85" s="495"/>
      <c r="MRL85" s="495"/>
      <c r="MRM85" s="495"/>
      <c r="MRN85" s="495"/>
      <c r="MRO85" s="495"/>
      <c r="MRP85" s="495"/>
      <c r="MRQ85" s="495"/>
      <c r="MRR85" s="495"/>
      <c r="MRS85" s="495"/>
      <c r="MRT85" s="495"/>
      <c r="MRU85" s="495"/>
      <c r="MRV85" s="495"/>
      <c r="MRW85" s="495"/>
      <c r="MRX85" s="495"/>
      <c r="MRY85" s="495"/>
      <c r="MRZ85" s="495"/>
      <c r="MSA85" s="495"/>
      <c r="MSB85" s="495"/>
      <c r="MSC85" s="495"/>
      <c r="MSD85" s="495"/>
      <c r="MSE85" s="495"/>
      <c r="MSF85" s="495"/>
      <c r="MSG85" s="495"/>
      <c r="MSH85" s="495"/>
      <c r="MSI85" s="495"/>
      <c r="MSJ85" s="495"/>
      <c r="MSK85" s="495"/>
      <c r="MSL85" s="495"/>
      <c r="MSM85" s="495"/>
      <c r="MSN85" s="495"/>
      <c r="MSO85" s="495"/>
      <c r="MSP85" s="495"/>
      <c r="MSQ85" s="495"/>
      <c r="MSR85" s="495"/>
      <c r="MSS85" s="495"/>
      <c r="MST85" s="495"/>
      <c r="MSU85" s="495"/>
      <c r="MSV85" s="495"/>
      <c r="MSW85" s="495"/>
      <c r="MSX85" s="495"/>
      <c r="MSY85" s="495"/>
      <c r="MSZ85" s="495"/>
      <c r="MTA85" s="495"/>
      <c r="MTB85" s="495"/>
      <c r="MTC85" s="495"/>
      <c r="MTD85" s="495"/>
      <c r="MTE85" s="495"/>
      <c r="MTF85" s="495"/>
      <c r="MTG85" s="495"/>
      <c r="MTH85" s="495"/>
      <c r="MTI85" s="495"/>
      <c r="MTJ85" s="495"/>
      <c r="MTK85" s="495"/>
      <c r="MTL85" s="495"/>
      <c r="MTM85" s="495"/>
      <c r="MTN85" s="495"/>
      <c r="MTO85" s="495"/>
      <c r="MTP85" s="495"/>
      <c r="MTQ85" s="495"/>
      <c r="MTR85" s="495"/>
      <c r="MTS85" s="495"/>
      <c r="MTT85" s="495"/>
      <c r="MTU85" s="495"/>
      <c r="MTV85" s="495"/>
      <c r="MTW85" s="495"/>
      <c r="MTX85" s="495"/>
      <c r="MTY85" s="495"/>
      <c r="MTZ85" s="495"/>
      <c r="MUA85" s="495"/>
      <c r="MUB85" s="495"/>
      <c r="MUC85" s="495"/>
      <c r="MUD85" s="495"/>
      <c r="MUE85" s="495"/>
      <c r="MUF85" s="495"/>
      <c r="MUG85" s="495"/>
      <c r="MUH85" s="495"/>
      <c r="MUI85" s="495"/>
      <c r="MUJ85" s="495"/>
      <c r="MUK85" s="495"/>
      <c r="MUL85" s="495"/>
      <c r="MUM85" s="495"/>
      <c r="MUN85" s="495"/>
      <c r="MUO85" s="495"/>
      <c r="MUP85" s="495"/>
      <c r="MUQ85" s="495"/>
      <c r="MUR85" s="495"/>
      <c r="MUS85" s="495"/>
      <c r="MUT85" s="495"/>
      <c r="MUU85" s="495"/>
      <c r="MUV85" s="495"/>
      <c r="MUW85" s="495"/>
      <c r="MUX85" s="495"/>
      <c r="MUY85" s="495"/>
      <c r="MUZ85" s="495"/>
      <c r="MVA85" s="495"/>
      <c r="MVB85" s="495"/>
      <c r="MVC85" s="495"/>
      <c r="MVD85" s="495"/>
      <c r="MVE85" s="495"/>
      <c r="MVF85" s="495"/>
      <c r="MVG85" s="495"/>
      <c r="MVH85" s="495"/>
      <c r="MVI85" s="495"/>
      <c r="MVJ85" s="495"/>
      <c r="MVK85" s="495"/>
      <c r="MVL85" s="495"/>
      <c r="MVM85" s="495"/>
      <c r="MVN85" s="495"/>
      <c r="MVO85" s="495"/>
      <c r="MVP85" s="495"/>
      <c r="MVQ85" s="495"/>
      <c r="MVR85" s="495"/>
      <c r="MVS85" s="495"/>
      <c r="MVT85" s="495"/>
      <c r="MVU85" s="495"/>
      <c r="MVV85" s="495"/>
      <c r="MVW85" s="495"/>
      <c r="MVX85" s="495"/>
      <c r="MVY85" s="495"/>
      <c r="MVZ85" s="495"/>
      <c r="MWA85" s="495"/>
      <c r="MWB85" s="495"/>
      <c r="MWC85" s="495"/>
      <c r="MWD85" s="495"/>
      <c r="MWE85" s="495"/>
      <c r="MWF85" s="495"/>
      <c r="MWG85" s="495"/>
      <c r="MWH85" s="495"/>
      <c r="MWI85" s="495"/>
      <c r="MWJ85" s="495"/>
      <c r="MWK85" s="495"/>
      <c r="MWL85" s="495"/>
      <c r="MWM85" s="495"/>
      <c r="MWN85" s="495"/>
      <c r="MWO85" s="495"/>
      <c r="MWP85" s="495"/>
      <c r="MWQ85" s="495"/>
      <c r="MWR85" s="495"/>
      <c r="MWS85" s="495"/>
      <c r="MWT85" s="495"/>
      <c r="MWU85" s="495"/>
      <c r="MWV85" s="495"/>
      <c r="MWW85" s="495"/>
      <c r="MWX85" s="495"/>
      <c r="MWY85" s="495"/>
      <c r="MWZ85" s="495"/>
      <c r="MXA85" s="495"/>
      <c r="MXB85" s="495"/>
      <c r="MXC85" s="495"/>
      <c r="MXD85" s="495"/>
      <c r="MXE85" s="495"/>
      <c r="MXF85" s="495"/>
      <c r="MXG85" s="495"/>
      <c r="MXH85" s="495"/>
      <c r="MXI85" s="495"/>
      <c r="MXJ85" s="495"/>
      <c r="MXK85" s="495"/>
      <c r="MXL85" s="495"/>
      <c r="MXM85" s="495"/>
      <c r="MXN85" s="495"/>
      <c r="MXO85" s="495"/>
      <c r="MXP85" s="495"/>
      <c r="MXQ85" s="495"/>
      <c r="MXR85" s="495"/>
      <c r="MXS85" s="495"/>
      <c r="MXT85" s="495"/>
      <c r="MXU85" s="495"/>
      <c r="MXV85" s="495"/>
      <c r="MXW85" s="495"/>
      <c r="MXX85" s="495"/>
      <c r="MXY85" s="495"/>
      <c r="MXZ85" s="495"/>
      <c r="MYA85" s="495"/>
      <c r="MYB85" s="495"/>
      <c r="MYC85" s="495"/>
      <c r="MYD85" s="495"/>
      <c r="MYE85" s="495"/>
      <c r="MYF85" s="495"/>
      <c r="MYG85" s="495"/>
      <c r="MYH85" s="495"/>
      <c r="MYI85" s="495"/>
      <c r="MYJ85" s="495"/>
      <c r="MYK85" s="495"/>
      <c r="MYL85" s="495"/>
      <c r="MYM85" s="495"/>
      <c r="MYN85" s="495"/>
      <c r="MYO85" s="495"/>
      <c r="MYP85" s="495"/>
      <c r="MYQ85" s="495"/>
      <c r="MYR85" s="495"/>
      <c r="MYS85" s="495"/>
      <c r="MYT85" s="495"/>
      <c r="MYU85" s="495"/>
      <c r="MYV85" s="495"/>
      <c r="MYW85" s="495"/>
      <c r="MYX85" s="495"/>
      <c r="MYY85" s="495"/>
      <c r="MYZ85" s="495"/>
      <c r="MZA85" s="495"/>
      <c r="MZB85" s="495"/>
      <c r="MZC85" s="495"/>
      <c r="MZD85" s="495"/>
      <c r="MZE85" s="495"/>
      <c r="MZF85" s="495"/>
      <c r="MZG85" s="495"/>
      <c r="MZH85" s="495"/>
      <c r="MZI85" s="495"/>
      <c r="MZJ85" s="495"/>
      <c r="MZK85" s="495"/>
      <c r="MZL85" s="495"/>
      <c r="MZM85" s="495"/>
      <c r="MZN85" s="495"/>
      <c r="MZO85" s="495"/>
      <c r="MZP85" s="495"/>
      <c r="MZQ85" s="495"/>
      <c r="MZR85" s="495"/>
      <c r="MZS85" s="495"/>
      <c r="MZT85" s="495"/>
      <c r="MZU85" s="495"/>
      <c r="MZV85" s="495"/>
      <c r="MZW85" s="495"/>
      <c r="MZX85" s="495"/>
      <c r="MZY85" s="495"/>
      <c r="MZZ85" s="495"/>
      <c r="NAA85" s="495"/>
      <c r="NAB85" s="495"/>
      <c r="NAC85" s="495"/>
      <c r="NAD85" s="495"/>
      <c r="NAE85" s="495"/>
      <c r="NAF85" s="495"/>
      <c r="NAG85" s="495"/>
      <c r="NAH85" s="495"/>
      <c r="NAI85" s="495"/>
      <c r="NAJ85" s="495"/>
      <c r="NAK85" s="495"/>
      <c r="NAL85" s="495"/>
      <c r="NAM85" s="495"/>
      <c r="NAN85" s="495"/>
      <c r="NAO85" s="495"/>
      <c r="NAP85" s="495"/>
      <c r="NAQ85" s="495"/>
      <c r="NAR85" s="495"/>
      <c r="NAS85" s="495"/>
      <c r="NAT85" s="495"/>
      <c r="NAU85" s="495"/>
      <c r="NAV85" s="495"/>
      <c r="NAW85" s="495"/>
      <c r="NAX85" s="495"/>
      <c r="NAY85" s="495"/>
      <c r="NAZ85" s="495"/>
      <c r="NBA85" s="495"/>
      <c r="NBB85" s="495"/>
      <c r="NBC85" s="495"/>
      <c r="NBD85" s="495"/>
      <c r="NBE85" s="495"/>
      <c r="NBF85" s="495"/>
      <c r="NBG85" s="495"/>
      <c r="NBH85" s="495"/>
      <c r="NBI85" s="495"/>
      <c r="NBJ85" s="495"/>
      <c r="NBK85" s="495"/>
      <c r="NBL85" s="495"/>
      <c r="NBM85" s="495"/>
      <c r="NBN85" s="495"/>
      <c r="NBO85" s="495"/>
      <c r="NBP85" s="495"/>
      <c r="NBQ85" s="495"/>
      <c r="NBR85" s="495"/>
      <c r="NBS85" s="495"/>
      <c r="NBT85" s="495"/>
      <c r="NBU85" s="495"/>
      <c r="NBV85" s="495"/>
      <c r="NBW85" s="495"/>
      <c r="NBX85" s="495"/>
      <c r="NBY85" s="495"/>
      <c r="NBZ85" s="495"/>
      <c r="NCA85" s="495"/>
      <c r="NCB85" s="495"/>
      <c r="NCC85" s="495"/>
      <c r="NCD85" s="495"/>
      <c r="NCE85" s="495"/>
      <c r="NCF85" s="495"/>
      <c r="NCG85" s="495"/>
      <c r="NCH85" s="495"/>
      <c r="NCI85" s="495"/>
      <c r="NCJ85" s="495"/>
      <c r="NCK85" s="495"/>
      <c r="NCL85" s="495"/>
      <c r="NCM85" s="495"/>
      <c r="NCN85" s="495"/>
      <c r="NCO85" s="495"/>
      <c r="NCP85" s="495"/>
      <c r="NCQ85" s="495"/>
      <c r="NCR85" s="495"/>
      <c r="NCS85" s="495"/>
      <c r="NCT85" s="495"/>
      <c r="NCU85" s="495"/>
      <c r="NCV85" s="495"/>
      <c r="NCW85" s="495"/>
      <c r="NCX85" s="495"/>
      <c r="NCY85" s="495"/>
      <c r="NCZ85" s="495"/>
      <c r="NDA85" s="495"/>
      <c r="NDB85" s="495"/>
      <c r="NDC85" s="495"/>
      <c r="NDD85" s="495"/>
      <c r="NDE85" s="495"/>
      <c r="NDF85" s="495"/>
      <c r="NDG85" s="495"/>
      <c r="NDH85" s="495"/>
      <c r="NDI85" s="495"/>
      <c r="NDJ85" s="495"/>
      <c r="NDK85" s="495"/>
      <c r="NDL85" s="495"/>
      <c r="NDM85" s="495"/>
      <c r="NDN85" s="495"/>
      <c r="NDO85" s="495"/>
      <c r="NDP85" s="495"/>
      <c r="NDQ85" s="495"/>
      <c r="NDR85" s="495"/>
      <c r="NDS85" s="495"/>
      <c r="NDT85" s="495"/>
      <c r="NDU85" s="495"/>
      <c r="NDV85" s="495"/>
      <c r="NDW85" s="495"/>
      <c r="NDX85" s="495"/>
      <c r="NDY85" s="495"/>
      <c r="NDZ85" s="495"/>
      <c r="NEA85" s="495"/>
      <c r="NEB85" s="495"/>
      <c r="NEC85" s="495"/>
      <c r="NED85" s="495"/>
      <c r="NEE85" s="495"/>
      <c r="NEF85" s="495"/>
      <c r="NEG85" s="495"/>
      <c r="NEH85" s="495"/>
      <c r="NEI85" s="495"/>
      <c r="NEJ85" s="495"/>
      <c r="NEK85" s="495"/>
      <c r="NEL85" s="495"/>
      <c r="NEM85" s="495"/>
      <c r="NEN85" s="495"/>
      <c r="NEO85" s="495"/>
      <c r="NEP85" s="495"/>
      <c r="NEQ85" s="495"/>
      <c r="NER85" s="495"/>
      <c r="NES85" s="495"/>
      <c r="NET85" s="495"/>
      <c r="NEU85" s="495"/>
      <c r="NEV85" s="495"/>
      <c r="NEW85" s="495"/>
      <c r="NEX85" s="495"/>
      <c r="NEY85" s="495"/>
      <c r="NEZ85" s="495"/>
      <c r="NFA85" s="495"/>
      <c r="NFB85" s="495"/>
      <c r="NFC85" s="495"/>
      <c r="NFD85" s="495"/>
      <c r="NFE85" s="495"/>
      <c r="NFF85" s="495"/>
      <c r="NFG85" s="495"/>
      <c r="NFH85" s="495"/>
      <c r="NFI85" s="495"/>
      <c r="NFJ85" s="495"/>
      <c r="NFK85" s="495"/>
      <c r="NFL85" s="495"/>
      <c r="NFM85" s="495"/>
      <c r="NFN85" s="495"/>
      <c r="NFO85" s="495"/>
      <c r="NFP85" s="495"/>
      <c r="NFQ85" s="495"/>
      <c r="NFR85" s="495"/>
      <c r="NFS85" s="495"/>
      <c r="NFT85" s="495"/>
      <c r="NFU85" s="495"/>
      <c r="NFV85" s="495"/>
      <c r="NFW85" s="495"/>
      <c r="NFX85" s="495"/>
      <c r="NFY85" s="495"/>
      <c r="NFZ85" s="495"/>
      <c r="NGA85" s="495"/>
      <c r="NGB85" s="495"/>
      <c r="NGC85" s="495"/>
      <c r="NGD85" s="495"/>
      <c r="NGE85" s="495"/>
      <c r="NGF85" s="495"/>
      <c r="NGG85" s="495"/>
      <c r="NGH85" s="495"/>
      <c r="NGI85" s="495"/>
      <c r="NGJ85" s="495"/>
      <c r="NGK85" s="495"/>
      <c r="NGL85" s="495"/>
      <c r="NGM85" s="495"/>
      <c r="NGN85" s="495"/>
      <c r="NGO85" s="495"/>
      <c r="NGP85" s="495"/>
      <c r="NGQ85" s="495"/>
      <c r="NGR85" s="495"/>
      <c r="NGS85" s="495"/>
      <c r="NGT85" s="495"/>
      <c r="NGU85" s="495"/>
      <c r="NGV85" s="495"/>
      <c r="NGW85" s="495"/>
      <c r="NGX85" s="495"/>
      <c r="NGY85" s="495"/>
      <c r="NGZ85" s="495"/>
      <c r="NHA85" s="495"/>
      <c r="NHB85" s="495"/>
      <c r="NHC85" s="495"/>
      <c r="NHD85" s="495"/>
      <c r="NHE85" s="495"/>
      <c r="NHF85" s="495"/>
      <c r="NHG85" s="495"/>
      <c r="NHH85" s="495"/>
      <c r="NHI85" s="495"/>
      <c r="NHJ85" s="495"/>
      <c r="NHK85" s="495"/>
      <c r="NHL85" s="495"/>
      <c r="NHM85" s="495"/>
      <c r="NHN85" s="495"/>
      <c r="NHO85" s="495"/>
      <c r="NHP85" s="495"/>
      <c r="NHQ85" s="495"/>
      <c r="NHR85" s="495"/>
      <c r="NHS85" s="495"/>
      <c r="NHT85" s="495"/>
      <c r="NHU85" s="495"/>
      <c r="NHV85" s="495"/>
      <c r="NHW85" s="495"/>
      <c r="NHX85" s="495"/>
      <c r="NHY85" s="495"/>
      <c r="NHZ85" s="495"/>
      <c r="NIA85" s="495"/>
      <c r="NIB85" s="495"/>
      <c r="NIC85" s="495"/>
      <c r="NID85" s="495"/>
      <c r="NIE85" s="495"/>
      <c r="NIF85" s="495"/>
      <c r="NIG85" s="495"/>
      <c r="NIH85" s="495"/>
      <c r="NII85" s="495"/>
      <c r="NIJ85" s="495"/>
      <c r="NIK85" s="495"/>
      <c r="NIL85" s="495"/>
      <c r="NIM85" s="495"/>
      <c r="NIN85" s="495"/>
      <c r="NIO85" s="495"/>
      <c r="NIP85" s="495"/>
      <c r="NIQ85" s="495"/>
      <c r="NIR85" s="495"/>
      <c r="NIS85" s="495"/>
      <c r="NIT85" s="495"/>
      <c r="NIU85" s="495"/>
      <c r="NIV85" s="495"/>
      <c r="NIW85" s="495"/>
      <c r="NIX85" s="495"/>
      <c r="NIY85" s="495"/>
      <c r="NIZ85" s="495"/>
      <c r="NJA85" s="495"/>
      <c r="NJB85" s="495"/>
      <c r="NJC85" s="495"/>
      <c r="NJD85" s="495"/>
      <c r="NJE85" s="495"/>
      <c r="NJF85" s="495"/>
      <c r="NJG85" s="495"/>
      <c r="NJH85" s="495"/>
      <c r="NJI85" s="495"/>
      <c r="NJJ85" s="495"/>
      <c r="NJK85" s="495"/>
      <c r="NJL85" s="495"/>
      <c r="NJM85" s="495"/>
      <c r="NJN85" s="495"/>
      <c r="NJO85" s="495"/>
      <c r="NJP85" s="495"/>
      <c r="NJQ85" s="495"/>
      <c r="NJR85" s="495"/>
      <c r="NJS85" s="495"/>
      <c r="NJT85" s="495"/>
      <c r="NJU85" s="495"/>
      <c r="NJV85" s="495"/>
      <c r="NJW85" s="495"/>
      <c r="NJX85" s="495"/>
      <c r="NJY85" s="495"/>
      <c r="NJZ85" s="495"/>
      <c r="NKA85" s="495"/>
      <c r="NKB85" s="495"/>
      <c r="NKC85" s="495"/>
      <c r="NKD85" s="495"/>
      <c r="NKE85" s="495"/>
      <c r="NKF85" s="495"/>
      <c r="NKG85" s="495"/>
      <c r="NKH85" s="495"/>
      <c r="NKI85" s="495"/>
      <c r="NKJ85" s="495"/>
      <c r="NKK85" s="495"/>
      <c r="NKL85" s="495"/>
      <c r="NKM85" s="495"/>
      <c r="NKN85" s="495"/>
      <c r="NKO85" s="495"/>
      <c r="NKP85" s="495"/>
      <c r="NKQ85" s="495"/>
      <c r="NKR85" s="495"/>
      <c r="NKS85" s="495"/>
      <c r="NKT85" s="495"/>
      <c r="NKU85" s="495"/>
      <c r="NKV85" s="495"/>
      <c r="NKW85" s="495"/>
      <c r="NKX85" s="495"/>
      <c r="NKY85" s="495"/>
      <c r="NKZ85" s="495"/>
      <c r="NLA85" s="495"/>
      <c r="NLB85" s="495"/>
      <c r="NLC85" s="495"/>
      <c r="NLD85" s="495"/>
      <c r="NLE85" s="495"/>
      <c r="NLF85" s="495"/>
      <c r="NLG85" s="495"/>
      <c r="NLH85" s="495"/>
      <c r="NLI85" s="495"/>
      <c r="NLJ85" s="495"/>
      <c r="NLK85" s="495"/>
      <c r="NLL85" s="495"/>
      <c r="NLM85" s="495"/>
      <c r="NLN85" s="495"/>
      <c r="NLO85" s="495"/>
      <c r="NLP85" s="495"/>
      <c r="NLQ85" s="495"/>
      <c r="NLR85" s="495"/>
      <c r="NLS85" s="495"/>
      <c r="NLT85" s="495"/>
      <c r="NLU85" s="495"/>
      <c r="NLV85" s="495"/>
      <c r="NLW85" s="495"/>
      <c r="NLX85" s="495"/>
      <c r="NLY85" s="495"/>
      <c r="NLZ85" s="495"/>
      <c r="NMA85" s="495"/>
      <c r="NMB85" s="495"/>
      <c r="NMC85" s="495"/>
      <c r="NMD85" s="495"/>
      <c r="NME85" s="495"/>
      <c r="NMF85" s="495"/>
      <c r="NMG85" s="495"/>
      <c r="NMH85" s="495"/>
      <c r="NMI85" s="495"/>
      <c r="NMJ85" s="495"/>
      <c r="NMK85" s="495"/>
      <c r="NML85" s="495"/>
      <c r="NMM85" s="495"/>
      <c r="NMN85" s="495"/>
      <c r="NMO85" s="495"/>
      <c r="NMP85" s="495"/>
      <c r="NMQ85" s="495"/>
      <c r="NMR85" s="495"/>
      <c r="NMS85" s="495"/>
      <c r="NMT85" s="495"/>
      <c r="NMU85" s="495"/>
      <c r="NMV85" s="495"/>
      <c r="NMW85" s="495"/>
      <c r="NMX85" s="495"/>
      <c r="NMY85" s="495"/>
      <c r="NMZ85" s="495"/>
      <c r="NNA85" s="495"/>
      <c r="NNB85" s="495"/>
      <c r="NNC85" s="495"/>
      <c r="NND85" s="495"/>
      <c r="NNE85" s="495"/>
      <c r="NNF85" s="495"/>
      <c r="NNG85" s="495"/>
      <c r="NNH85" s="495"/>
      <c r="NNI85" s="495"/>
      <c r="NNJ85" s="495"/>
      <c r="NNK85" s="495"/>
      <c r="NNL85" s="495"/>
      <c r="NNM85" s="495"/>
      <c r="NNN85" s="495"/>
      <c r="NNO85" s="495"/>
      <c r="NNP85" s="495"/>
      <c r="NNQ85" s="495"/>
      <c r="NNR85" s="495"/>
      <c r="NNS85" s="495"/>
      <c r="NNT85" s="495"/>
      <c r="NNU85" s="495"/>
      <c r="NNV85" s="495"/>
      <c r="NNW85" s="495"/>
      <c r="NNX85" s="495"/>
      <c r="NNY85" s="495"/>
      <c r="NNZ85" s="495"/>
      <c r="NOA85" s="495"/>
      <c r="NOB85" s="495"/>
      <c r="NOC85" s="495"/>
      <c r="NOD85" s="495"/>
      <c r="NOE85" s="495"/>
      <c r="NOF85" s="495"/>
      <c r="NOG85" s="495"/>
      <c r="NOH85" s="495"/>
      <c r="NOI85" s="495"/>
      <c r="NOJ85" s="495"/>
      <c r="NOK85" s="495"/>
      <c r="NOL85" s="495"/>
      <c r="NOM85" s="495"/>
      <c r="NON85" s="495"/>
      <c r="NOO85" s="495"/>
      <c r="NOP85" s="495"/>
      <c r="NOQ85" s="495"/>
      <c r="NOR85" s="495"/>
      <c r="NOS85" s="495"/>
      <c r="NOT85" s="495"/>
      <c r="NOU85" s="495"/>
      <c r="NOV85" s="495"/>
      <c r="NOW85" s="495"/>
      <c r="NOX85" s="495"/>
      <c r="NOY85" s="495"/>
      <c r="NOZ85" s="495"/>
      <c r="NPA85" s="495"/>
      <c r="NPB85" s="495"/>
      <c r="NPC85" s="495"/>
      <c r="NPD85" s="495"/>
      <c r="NPE85" s="495"/>
      <c r="NPF85" s="495"/>
      <c r="NPG85" s="495"/>
      <c r="NPH85" s="495"/>
      <c r="NPI85" s="495"/>
      <c r="NPJ85" s="495"/>
      <c r="NPK85" s="495"/>
      <c r="NPL85" s="495"/>
      <c r="NPM85" s="495"/>
      <c r="NPN85" s="495"/>
      <c r="NPO85" s="495"/>
      <c r="NPP85" s="495"/>
      <c r="NPQ85" s="495"/>
      <c r="NPR85" s="495"/>
      <c r="NPS85" s="495"/>
      <c r="NPT85" s="495"/>
      <c r="NPU85" s="495"/>
      <c r="NPV85" s="495"/>
      <c r="NPW85" s="495"/>
      <c r="NPX85" s="495"/>
      <c r="NPY85" s="495"/>
      <c r="NPZ85" s="495"/>
      <c r="NQA85" s="495"/>
      <c r="NQB85" s="495"/>
      <c r="NQC85" s="495"/>
      <c r="NQD85" s="495"/>
      <c r="NQE85" s="495"/>
      <c r="NQF85" s="495"/>
      <c r="NQG85" s="495"/>
      <c r="NQH85" s="495"/>
      <c r="NQI85" s="495"/>
      <c r="NQJ85" s="495"/>
      <c r="NQK85" s="495"/>
      <c r="NQL85" s="495"/>
      <c r="NQM85" s="495"/>
      <c r="NQN85" s="495"/>
      <c r="NQO85" s="495"/>
      <c r="NQP85" s="495"/>
      <c r="NQQ85" s="495"/>
      <c r="NQR85" s="495"/>
      <c r="NQS85" s="495"/>
      <c r="NQT85" s="495"/>
      <c r="NQU85" s="495"/>
      <c r="NQV85" s="495"/>
      <c r="NQW85" s="495"/>
      <c r="NQX85" s="495"/>
      <c r="NQY85" s="495"/>
      <c r="NQZ85" s="495"/>
      <c r="NRA85" s="495"/>
      <c r="NRB85" s="495"/>
      <c r="NRC85" s="495"/>
      <c r="NRD85" s="495"/>
      <c r="NRE85" s="495"/>
      <c r="NRF85" s="495"/>
      <c r="NRG85" s="495"/>
      <c r="NRH85" s="495"/>
      <c r="NRI85" s="495"/>
      <c r="NRJ85" s="495"/>
      <c r="NRK85" s="495"/>
      <c r="NRL85" s="495"/>
      <c r="NRM85" s="495"/>
      <c r="NRN85" s="495"/>
      <c r="NRO85" s="495"/>
      <c r="NRP85" s="495"/>
      <c r="NRQ85" s="495"/>
      <c r="NRR85" s="495"/>
      <c r="NRS85" s="495"/>
      <c r="NRT85" s="495"/>
      <c r="NRU85" s="495"/>
      <c r="NRV85" s="495"/>
      <c r="NRW85" s="495"/>
      <c r="NRX85" s="495"/>
      <c r="NRY85" s="495"/>
      <c r="NRZ85" s="495"/>
      <c r="NSA85" s="495"/>
      <c r="NSB85" s="495"/>
      <c r="NSC85" s="495"/>
      <c r="NSD85" s="495"/>
      <c r="NSE85" s="495"/>
      <c r="NSF85" s="495"/>
      <c r="NSG85" s="495"/>
      <c r="NSH85" s="495"/>
      <c r="NSI85" s="495"/>
      <c r="NSJ85" s="495"/>
      <c r="NSK85" s="495"/>
      <c r="NSL85" s="495"/>
      <c r="NSM85" s="495"/>
      <c r="NSN85" s="495"/>
      <c r="NSO85" s="495"/>
      <c r="NSP85" s="495"/>
      <c r="NSQ85" s="495"/>
      <c r="NSR85" s="495"/>
      <c r="NSS85" s="495"/>
      <c r="NST85" s="495"/>
      <c r="NSU85" s="495"/>
      <c r="NSV85" s="495"/>
      <c r="NSW85" s="495"/>
      <c r="NSX85" s="495"/>
      <c r="NSY85" s="495"/>
      <c r="NSZ85" s="495"/>
      <c r="NTA85" s="495"/>
      <c r="NTB85" s="495"/>
      <c r="NTC85" s="495"/>
      <c r="NTD85" s="495"/>
      <c r="NTE85" s="495"/>
      <c r="NTF85" s="495"/>
      <c r="NTG85" s="495"/>
      <c r="NTH85" s="495"/>
      <c r="NTI85" s="495"/>
      <c r="NTJ85" s="495"/>
      <c r="NTK85" s="495"/>
      <c r="NTL85" s="495"/>
      <c r="NTM85" s="495"/>
      <c r="NTN85" s="495"/>
      <c r="NTO85" s="495"/>
      <c r="NTP85" s="495"/>
      <c r="NTQ85" s="495"/>
      <c r="NTR85" s="495"/>
      <c r="NTS85" s="495"/>
      <c r="NTT85" s="495"/>
      <c r="NTU85" s="495"/>
      <c r="NTV85" s="495"/>
      <c r="NTW85" s="495"/>
      <c r="NTX85" s="495"/>
      <c r="NTY85" s="495"/>
      <c r="NTZ85" s="495"/>
      <c r="NUA85" s="495"/>
      <c r="NUB85" s="495"/>
      <c r="NUC85" s="495"/>
      <c r="NUD85" s="495"/>
      <c r="NUE85" s="495"/>
      <c r="NUF85" s="495"/>
      <c r="NUG85" s="495"/>
      <c r="NUH85" s="495"/>
      <c r="NUI85" s="495"/>
      <c r="NUJ85" s="495"/>
      <c r="NUK85" s="495"/>
      <c r="NUL85" s="495"/>
      <c r="NUM85" s="495"/>
      <c r="NUN85" s="495"/>
      <c r="NUO85" s="495"/>
      <c r="NUP85" s="495"/>
      <c r="NUQ85" s="495"/>
      <c r="NUR85" s="495"/>
      <c r="NUS85" s="495"/>
      <c r="NUT85" s="495"/>
      <c r="NUU85" s="495"/>
      <c r="NUV85" s="495"/>
      <c r="NUW85" s="495"/>
      <c r="NUX85" s="495"/>
      <c r="NUY85" s="495"/>
      <c r="NUZ85" s="495"/>
      <c r="NVA85" s="495"/>
      <c r="NVB85" s="495"/>
      <c r="NVC85" s="495"/>
      <c r="NVD85" s="495"/>
      <c r="NVE85" s="495"/>
      <c r="NVF85" s="495"/>
      <c r="NVG85" s="495"/>
      <c r="NVH85" s="495"/>
      <c r="NVI85" s="495"/>
      <c r="NVJ85" s="495"/>
      <c r="NVK85" s="495"/>
      <c r="NVL85" s="495"/>
      <c r="NVM85" s="495"/>
      <c r="NVN85" s="495"/>
      <c r="NVO85" s="495"/>
      <c r="NVP85" s="495"/>
      <c r="NVQ85" s="495"/>
      <c r="NVR85" s="495"/>
      <c r="NVS85" s="495"/>
      <c r="NVT85" s="495"/>
      <c r="NVU85" s="495"/>
      <c r="NVV85" s="495"/>
      <c r="NVW85" s="495"/>
      <c r="NVX85" s="495"/>
      <c r="NVY85" s="495"/>
      <c r="NVZ85" s="495"/>
      <c r="NWA85" s="495"/>
      <c r="NWB85" s="495"/>
      <c r="NWC85" s="495"/>
      <c r="NWD85" s="495"/>
      <c r="NWE85" s="495"/>
      <c r="NWF85" s="495"/>
      <c r="NWG85" s="495"/>
      <c r="NWH85" s="495"/>
      <c r="NWI85" s="495"/>
      <c r="NWJ85" s="495"/>
      <c r="NWK85" s="495"/>
      <c r="NWL85" s="495"/>
      <c r="NWM85" s="495"/>
      <c r="NWN85" s="495"/>
      <c r="NWO85" s="495"/>
      <c r="NWP85" s="495"/>
      <c r="NWQ85" s="495"/>
      <c r="NWR85" s="495"/>
      <c r="NWS85" s="495"/>
      <c r="NWT85" s="495"/>
      <c r="NWU85" s="495"/>
      <c r="NWV85" s="495"/>
      <c r="NWW85" s="495"/>
      <c r="NWX85" s="495"/>
      <c r="NWY85" s="495"/>
      <c r="NWZ85" s="495"/>
      <c r="NXA85" s="495"/>
      <c r="NXB85" s="495"/>
      <c r="NXC85" s="495"/>
      <c r="NXD85" s="495"/>
      <c r="NXE85" s="495"/>
      <c r="NXF85" s="495"/>
      <c r="NXG85" s="495"/>
      <c r="NXH85" s="495"/>
      <c r="NXI85" s="495"/>
      <c r="NXJ85" s="495"/>
      <c r="NXK85" s="495"/>
      <c r="NXL85" s="495"/>
      <c r="NXM85" s="495"/>
      <c r="NXN85" s="495"/>
      <c r="NXO85" s="495"/>
      <c r="NXP85" s="495"/>
      <c r="NXQ85" s="495"/>
      <c r="NXR85" s="495"/>
      <c r="NXS85" s="495"/>
      <c r="NXT85" s="495"/>
      <c r="NXU85" s="495"/>
      <c r="NXV85" s="495"/>
      <c r="NXW85" s="495"/>
      <c r="NXX85" s="495"/>
      <c r="NXY85" s="495"/>
      <c r="NXZ85" s="495"/>
      <c r="NYA85" s="495"/>
      <c r="NYB85" s="495"/>
      <c r="NYC85" s="495"/>
      <c r="NYD85" s="495"/>
      <c r="NYE85" s="495"/>
      <c r="NYF85" s="495"/>
      <c r="NYG85" s="495"/>
      <c r="NYH85" s="495"/>
      <c r="NYI85" s="495"/>
      <c r="NYJ85" s="495"/>
      <c r="NYK85" s="495"/>
      <c r="NYL85" s="495"/>
      <c r="NYM85" s="495"/>
      <c r="NYN85" s="495"/>
      <c r="NYO85" s="495"/>
      <c r="NYP85" s="495"/>
      <c r="NYQ85" s="495"/>
      <c r="NYR85" s="495"/>
      <c r="NYS85" s="495"/>
      <c r="NYT85" s="495"/>
      <c r="NYU85" s="495"/>
      <c r="NYV85" s="495"/>
      <c r="NYW85" s="495"/>
      <c r="NYX85" s="495"/>
      <c r="NYY85" s="495"/>
      <c r="NYZ85" s="495"/>
      <c r="NZA85" s="495"/>
      <c r="NZB85" s="495"/>
      <c r="NZC85" s="495"/>
      <c r="NZD85" s="495"/>
      <c r="NZE85" s="495"/>
      <c r="NZF85" s="495"/>
      <c r="NZG85" s="495"/>
      <c r="NZH85" s="495"/>
      <c r="NZI85" s="495"/>
      <c r="NZJ85" s="495"/>
      <c r="NZK85" s="495"/>
      <c r="NZL85" s="495"/>
      <c r="NZM85" s="495"/>
      <c r="NZN85" s="495"/>
      <c r="NZO85" s="495"/>
      <c r="NZP85" s="495"/>
      <c r="NZQ85" s="495"/>
      <c r="NZR85" s="495"/>
      <c r="NZS85" s="495"/>
      <c r="NZT85" s="495"/>
      <c r="NZU85" s="495"/>
      <c r="NZV85" s="495"/>
      <c r="NZW85" s="495"/>
      <c r="NZX85" s="495"/>
      <c r="NZY85" s="495"/>
      <c r="NZZ85" s="495"/>
      <c r="OAA85" s="495"/>
      <c r="OAB85" s="495"/>
      <c r="OAC85" s="495"/>
      <c r="OAD85" s="495"/>
      <c r="OAE85" s="495"/>
      <c r="OAF85" s="495"/>
      <c r="OAG85" s="495"/>
      <c r="OAH85" s="495"/>
      <c r="OAI85" s="495"/>
      <c r="OAJ85" s="495"/>
      <c r="OAK85" s="495"/>
      <c r="OAL85" s="495"/>
      <c r="OAM85" s="495"/>
      <c r="OAN85" s="495"/>
      <c r="OAO85" s="495"/>
      <c r="OAP85" s="495"/>
      <c r="OAQ85" s="495"/>
      <c r="OAR85" s="495"/>
      <c r="OAS85" s="495"/>
      <c r="OAT85" s="495"/>
      <c r="OAU85" s="495"/>
      <c r="OAV85" s="495"/>
      <c r="OAW85" s="495"/>
      <c r="OAX85" s="495"/>
      <c r="OAY85" s="495"/>
      <c r="OAZ85" s="495"/>
      <c r="OBA85" s="495"/>
      <c r="OBB85" s="495"/>
      <c r="OBC85" s="495"/>
      <c r="OBD85" s="495"/>
      <c r="OBE85" s="495"/>
      <c r="OBF85" s="495"/>
      <c r="OBG85" s="495"/>
      <c r="OBH85" s="495"/>
      <c r="OBI85" s="495"/>
      <c r="OBJ85" s="495"/>
      <c r="OBK85" s="495"/>
      <c r="OBL85" s="495"/>
      <c r="OBM85" s="495"/>
      <c r="OBN85" s="495"/>
      <c r="OBO85" s="495"/>
      <c r="OBP85" s="495"/>
      <c r="OBQ85" s="495"/>
      <c r="OBR85" s="495"/>
      <c r="OBS85" s="495"/>
      <c r="OBT85" s="495"/>
      <c r="OBU85" s="495"/>
      <c r="OBV85" s="495"/>
      <c r="OBW85" s="495"/>
      <c r="OBX85" s="495"/>
      <c r="OBY85" s="495"/>
      <c r="OBZ85" s="495"/>
      <c r="OCA85" s="495"/>
      <c r="OCB85" s="495"/>
      <c r="OCC85" s="495"/>
      <c r="OCD85" s="495"/>
      <c r="OCE85" s="495"/>
      <c r="OCF85" s="495"/>
      <c r="OCG85" s="495"/>
      <c r="OCH85" s="495"/>
      <c r="OCI85" s="495"/>
      <c r="OCJ85" s="495"/>
      <c r="OCK85" s="495"/>
      <c r="OCL85" s="495"/>
      <c r="OCM85" s="495"/>
      <c r="OCN85" s="495"/>
      <c r="OCO85" s="495"/>
      <c r="OCP85" s="495"/>
      <c r="OCQ85" s="495"/>
      <c r="OCR85" s="495"/>
      <c r="OCS85" s="495"/>
      <c r="OCT85" s="495"/>
      <c r="OCU85" s="495"/>
      <c r="OCV85" s="495"/>
      <c r="OCW85" s="495"/>
      <c r="OCX85" s="495"/>
      <c r="OCY85" s="495"/>
      <c r="OCZ85" s="495"/>
      <c r="ODA85" s="495"/>
      <c r="ODB85" s="495"/>
      <c r="ODC85" s="495"/>
      <c r="ODD85" s="495"/>
      <c r="ODE85" s="495"/>
      <c r="ODF85" s="495"/>
      <c r="ODG85" s="495"/>
      <c r="ODH85" s="495"/>
      <c r="ODI85" s="495"/>
      <c r="ODJ85" s="495"/>
      <c r="ODK85" s="495"/>
      <c r="ODL85" s="495"/>
      <c r="ODM85" s="495"/>
      <c r="ODN85" s="495"/>
      <c r="ODO85" s="495"/>
      <c r="ODP85" s="495"/>
      <c r="ODQ85" s="495"/>
      <c r="ODR85" s="495"/>
      <c r="ODS85" s="495"/>
      <c r="ODT85" s="495"/>
      <c r="ODU85" s="495"/>
      <c r="ODV85" s="495"/>
      <c r="ODW85" s="495"/>
      <c r="ODX85" s="495"/>
      <c r="ODY85" s="495"/>
      <c r="ODZ85" s="495"/>
      <c r="OEA85" s="495"/>
      <c r="OEB85" s="495"/>
      <c r="OEC85" s="495"/>
      <c r="OED85" s="495"/>
      <c r="OEE85" s="495"/>
      <c r="OEF85" s="495"/>
      <c r="OEG85" s="495"/>
      <c r="OEH85" s="495"/>
      <c r="OEI85" s="495"/>
      <c r="OEJ85" s="495"/>
      <c r="OEK85" s="495"/>
      <c r="OEL85" s="495"/>
      <c r="OEM85" s="495"/>
      <c r="OEN85" s="495"/>
      <c r="OEO85" s="495"/>
      <c r="OEP85" s="495"/>
      <c r="OEQ85" s="495"/>
      <c r="OER85" s="495"/>
      <c r="OES85" s="495"/>
      <c r="OET85" s="495"/>
      <c r="OEU85" s="495"/>
      <c r="OEV85" s="495"/>
      <c r="OEW85" s="495"/>
      <c r="OEX85" s="495"/>
      <c r="OEY85" s="495"/>
      <c r="OEZ85" s="495"/>
      <c r="OFA85" s="495"/>
      <c r="OFB85" s="495"/>
      <c r="OFC85" s="495"/>
      <c r="OFD85" s="495"/>
      <c r="OFE85" s="495"/>
      <c r="OFF85" s="495"/>
      <c r="OFG85" s="495"/>
      <c r="OFH85" s="495"/>
      <c r="OFI85" s="495"/>
      <c r="OFJ85" s="495"/>
      <c r="OFK85" s="495"/>
      <c r="OFL85" s="495"/>
      <c r="OFM85" s="495"/>
      <c r="OFN85" s="495"/>
      <c r="OFO85" s="495"/>
      <c r="OFP85" s="495"/>
      <c r="OFQ85" s="495"/>
      <c r="OFR85" s="495"/>
      <c r="OFS85" s="495"/>
      <c r="OFT85" s="495"/>
      <c r="OFU85" s="495"/>
      <c r="OFV85" s="495"/>
      <c r="OFW85" s="495"/>
      <c r="OFX85" s="495"/>
      <c r="OFY85" s="495"/>
      <c r="OFZ85" s="495"/>
      <c r="OGA85" s="495"/>
      <c r="OGB85" s="495"/>
      <c r="OGC85" s="495"/>
      <c r="OGD85" s="495"/>
      <c r="OGE85" s="495"/>
      <c r="OGF85" s="495"/>
      <c r="OGG85" s="495"/>
      <c r="OGH85" s="495"/>
      <c r="OGI85" s="495"/>
      <c r="OGJ85" s="495"/>
      <c r="OGK85" s="495"/>
      <c r="OGL85" s="495"/>
      <c r="OGM85" s="495"/>
      <c r="OGN85" s="495"/>
      <c r="OGO85" s="495"/>
      <c r="OGP85" s="495"/>
      <c r="OGQ85" s="495"/>
      <c r="OGR85" s="495"/>
      <c r="OGS85" s="495"/>
      <c r="OGT85" s="495"/>
      <c r="OGU85" s="495"/>
      <c r="OGV85" s="495"/>
      <c r="OGW85" s="495"/>
      <c r="OGX85" s="495"/>
      <c r="OGY85" s="495"/>
      <c r="OGZ85" s="495"/>
      <c r="OHA85" s="495"/>
      <c r="OHB85" s="495"/>
      <c r="OHC85" s="495"/>
      <c r="OHD85" s="495"/>
      <c r="OHE85" s="495"/>
      <c r="OHF85" s="495"/>
      <c r="OHG85" s="495"/>
      <c r="OHH85" s="495"/>
      <c r="OHI85" s="495"/>
      <c r="OHJ85" s="495"/>
      <c r="OHK85" s="495"/>
      <c r="OHL85" s="495"/>
      <c r="OHM85" s="495"/>
      <c r="OHN85" s="495"/>
      <c r="OHO85" s="495"/>
      <c r="OHP85" s="495"/>
      <c r="OHQ85" s="495"/>
      <c r="OHR85" s="495"/>
      <c r="OHS85" s="495"/>
      <c r="OHT85" s="495"/>
      <c r="OHU85" s="495"/>
      <c r="OHV85" s="495"/>
      <c r="OHW85" s="495"/>
      <c r="OHX85" s="495"/>
      <c r="OHY85" s="495"/>
      <c r="OHZ85" s="495"/>
      <c r="OIA85" s="495"/>
      <c r="OIB85" s="495"/>
      <c r="OIC85" s="495"/>
      <c r="OID85" s="495"/>
      <c r="OIE85" s="495"/>
      <c r="OIF85" s="495"/>
      <c r="OIG85" s="495"/>
      <c r="OIH85" s="495"/>
      <c r="OII85" s="495"/>
      <c r="OIJ85" s="495"/>
      <c r="OIK85" s="495"/>
      <c r="OIL85" s="495"/>
      <c r="OIM85" s="495"/>
      <c r="OIN85" s="495"/>
      <c r="OIO85" s="495"/>
      <c r="OIP85" s="495"/>
      <c r="OIQ85" s="495"/>
      <c r="OIR85" s="495"/>
      <c r="OIS85" s="495"/>
      <c r="OIT85" s="495"/>
      <c r="OIU85" s="495"/>
      <c r="OIV85" s="495"/>
      <c r="OIW85" s="495"/>
      <c r="OIX85" s="495"/>
      <c r="OIY85" s="495"/>
      <c r="OIZ85" s="495"/>
      <c r="OJA85" s="495"/>
      <c r="OJB85" s="495"/>
      <c r="OJC85" s="495"/>
      <c r="OJD85" s="495"/>
      <c r="OJE85" s="495"/>
      <c r="OJF85" s="495"/>
      <c r="OJG85" s="495"/>
      <c r="OJH85" s="495"/>
      <c r="OJI85" s="495"/>
      <c r="OJJ85" s="495"/>
      <c r="OJK85" s="495"/>
      <c r="OJL85" s="495"/>
      <c r="OJM85" s="495"/>
      <c r="OJN85" s="495"/>
      <c r="OJO85" s="495"/>
      <c r="OJP85" s="495"/>
      <c r="OJQ85" s="495"/>
      <c r="OJR85" s="495"/>
      <c r="OJS85" s="495"/>
      <c r="OJT85" s="495"/>
      <c r="OJU85" s="495"/>
      <c r="OJV85" s="495"/>
      <c r="OJW85" s="495"/>
      <c r="OJX85" s="495"/>
      <c r="OJY85" s="495"/>
      <c r="OJZ85" s="495"/>
      <c r="OKA85" s="495"/>
      <c r="OKB85" s="495"/>
      <c r="OKC85" s="495"/>
      <c r="OKD85" s="495"/>
      <c r="OKE85" s="495"/>
      <c r="OKF85" s="495"/>
      <c r="OKG85" s="495"/>
      <c r="OKH85" s="495"/>
      <c r="OKI85" s="495"/>
      <c r="OKJ85" s="495"/>
      <c r="OKK85" s="495"/>
      <c r="OKL85" s="495"/>
      <c r="OKM85" s="495"/>
      <c r="OKN85" s="495"/>
      <c r="OKO85" s="495"/>
      <c r="OKP85" s="495"/>
      <c r="OKQ85" s="495"/>
      <c r="OKR85" s="495"/>
      <c r="OKS85" s="495"/>
      <c r="OKT85" s="495"/>
      <c r="OKU85" s="495"/>
      <c r="OKV85" s="495"/>
      <c r="OKW85" s="495"/>
      <c r="OKX85" s="495"/>
      <c r="OKY85" s="495"/>
      <c r="OKZ85" s="495"/>
      <c r="OLA85" s="495"/>
      <c r="OLB85" s="495"/>
      <c r="OLC85" s="495"/>
      <c r="OLD85" s="495"/>
      <c r="OLE85" s="495"/>
      <c r="OLF85" s="495"/>
      <c r="OLG85" s="495"/>
      <c r="OLH85" s="495"/>
      <c r="OLI85" s="495"/>
      <c r="OLJ85" s="495"/>
      <c r="OLK85" s="495"/>
      <c r="OLL85" s="495"/>
      <c r="OLM85" s="495"/>
      <c r="OLN85" s="495"/>
      <c r="OLO85" s="495"/>
      <c r="OLP85" s="495"/>
      <c r="OLQ85" s="495"/>
      <c r="OLR85" s="495"/>
      <c r="OLS85" s="495"/>
      <c r="OLT85" s="495"/>
      <c r="OLU85" s="495"/>
      <c r="OLV85" s="495"/>
      <c r="OLW85" s="495"/>
      <c r="OLX85" s="495"/>
      <c r="OLY85" s="495"/>
      <c r="OLZ85" s="495"/>
      <c r="OMA85" s="495"/>
      <c r="OMB85" s="495"/>
      <c r="OMC85" s="495"/>
      <c r="OMD85" s="495"/>
      <c r="OME85" s="495"/>
      <c r="OMF85" s="495"/>
      <c r="OMG85" s="495"/>
      <c r="OMH85" s="495"/>
      <c r="OMI85" s="495"/>
      <c r="OMJ85" s="495"/>
      <c r="OMK85" s="495"/>
      <c r="OML85" s="495"/>
      <c r="OMM85" s="495"/>
      <c r="OMN85" s="495"/>
      <c r="OMO85" s="495"/>
      <c r="OMP85" s="495"/>
      <c r="OMQ85" s="495"/>
      <c r="OMR85" s="495"/>
      <c r="OMS85" s="495"/>
      <c r="OMT85" s="495"/>
      <c r="OMU85" s="495"/>
      <c r="OMV85" s="495"/>
      <c r="OMW85" s="495"/>
      <c r="OMX85" s="495"/>
      <c r="OMY85" s="495"/>
      <c r="OMZ85" s="495"/>
      <c r="ONA85" s="495"/>
      <c r="ONB85" s="495"/>
      <c r="ONC85" s="495"/>
      <c r="OND85" s="495"/>
      <c r="ONE85" s="495"/>
      <c r="ONF85" s="495"/>
      <c r="ONG85" s="495"/>
      <c r="ONH85" s="495"/>
      <c r="ONI85" s="495"/>
      <c r="ONJ85" s="495"/>
      <c r="ONK85" s="495"/>
      <c r="ONL85" s="495"/>
      <c r="ONM85" s="495"/>
      <c r="ONN85" s="495"/>
      <c r="ONO85" s="495"/>
      <c r="ONP85" s="495"/>
      <c r="ONQ85" s="495"/>
      <c r="ONR85" s="495"/>
      <c r="ONS85" s="495"/>
      <c r="ONT85" s="495"/>
      <c r="ONU85" s="495"/>
      <c r="ONV85" s="495"/>
      <c r="ONW85" s="495"/>
      <c r="ONX85" s="495"/>
      <c r="ONY85" s="495"/>
      <c r="ONZ85" s="495"/>
      <c r="OOA85" s="495"/>
      <c r="OOB85" s="495"/>
      <c r="OOC85" s="495"/>
      <c r="OOD85" s="495"/>
      <c r="OOE85" s="495"/>
      <c r="OOF85" s="495"/>
      <c r="OOG85" s="495"/>
      <c r="OOH85" s="495"/>
      <c r="OOI85" s="495"/>
      <c r="OOJ85" s="495"/>
      <c r="OOK85" s="495"/>
      <c r="OOL85" s="495"/>
      <c r="OOM85" s="495"/>
      <c r="OON85" s="495"/>
      <c r="OOO85" s="495"/>
      <c r="OOP85" s="495"/>
      <c r="OOQ85" s="495"/>
      <c r="OOR85" s="495"/>
      <c r="OOS85" s="495"/>
      <c r="OOT85" s="495"/>
      <c r="OOU85" s="495"/>
      <c r="OOV85" s="495"/>
      <c r="OOW85" s="495"/>
      <c r="OOX85" s="495"/>
      <c r="OOY85" s="495"/>
      <c r="OOZ85" s="495"/>
      <c r="OPA85" s="495"/>
      <c r="OPB85" s="495"/>
      <c r="OPC85" s="495"/>
      <c r="OPD85" s="495"/>
      <c r="OPE85" s="495"/>
      <c r="OPF85" s="495"/>
      <c r="OPG85" s="495"/>
      <c r="OPH85" s="495"/>
      <c r="OPI85" s="495"/>
      <c r="OPJ85" s="495"/>
      <c r="OPK85" s="495"/>
      <c r="OPL85" s="495"/>
      <c r="OPM85" s="495"/>
      <c r="OPN85" s="495"/>
      <c r="OPO85" s="495"/>
      <c r="OPP85" s="495"/>
      <c r="OPQ85" s="495"/>
      <c r="OPR85" s="495"/>
      <c r="OPS85" s="495"/>
      <c r="OPT85" s="495"/>
      <c r="OPU85" s="495"/>
      <c r="OPV85" s="495"/>
      <c r="OPW85" s="495"/>
      <c r="OPX85" s="495"/>
      <c r="OPY85" s="495"/>
      <c r="OPZ85" s="495"/>
      <c r="OQA85" s="495"/>
      <c r="OQB85" s="495"/>
      <c r="OQC85" s="495"/>
      <c r="OQD85" s="495"/>
      <c r="OQE85" s="495"/>
      <c r="OQF85" s="495"/>
      <c r="OQG85" s="495"/>
      <c r="OQH85" s="495"/>
      <c r="OQI85" s="495"/>
      <c r="OQJ85" s="495"/>
      <c r="OQK85" s="495"/>
      <c r="OQL85" s="495"/>
      <c r="OQM85" s="495"/>
      <c r="OQN85" s="495"/>
      <c r="OQO85" s="495"/>
      <c r="OQP85" s="495"/>
      <c r="OQQ85" s="495"/>
      <c r="OQR85" s="495"/>
      <c r="OQS85" s="495"/>
      <c r="OQT85" s="495"/>
      <c r="OQU85" s="495"/>
      <c r="OQV85" s="495"/>
      <c r="OQW85" s="495"/>
      <c r="OQX85" s="495"/>
      <c r="OQY85" s="495"/>
      <c r="OQZ85" s="495"/>
      <c r="ORA85" s="495"/>
      <c r="ORB85" s="495"/>
      <c r="ORC85" s="495"/>
      <c r="ORD85" s="495"/>
      <c r="ORE85" s="495"/>
      <c r="ORF85" s="495"/>
      <c r="ORG85" s="495"/>
      <c r="ORH85" s="495"/>
      <c r="ORI85" s="495"/>
      <c r="ORJ85" s="495"/>
      <c r="ORK85" s="495"/>
      <c r="ORL85" s="495"/>
      <c r="ORM85" s="495"/>
      <c r="ORN85" s="495"/>
      <c r="ORO85" s="495"/>
      <c r="ORP85" s="495"/>
      <c r="ORQ85" s="495"/>
      <c r="ORR85" s="495"/>
      <c r="ORS85" s="495"/>
      <c r="ORT85" s="495"/>
      <c r="ORU85" s="495"/>
      <c r="ORV85" s="495"/>
      <c r="ORW85" s="495"/>
      <c r="ORX85" s="495"/>
      <c r="ORY85" s="495"/>
      <c r="ORZ85" s="495"/>
      <c r="OSA85" s="495"/>
      <c r="OSB85" s="495"/>
      <c r="OSC85" s="495"/>
      <c r="OSD85" s="495"/>
      <c r="OSE85" s="495"/>
      <c r="OSF85" s="495"/>
      <c r="OSG85" s="495"/>
      <c r="OSH85" s="495"/>
      <c r="OSI85" s="495"/>
      <c r="OSJ85" s="495"/>
      <c r="OSK85" s="495"/>
      <c r="OSL85" s="495"/>
      <c r="OSM85" s="495"/>
      <c r="OSN85" s="495"/>
      <c r="OSO85" s="495"/>
      <c r="OSP85" s="495"/>
      <c r="OSQ85" s="495"/>
      <c r="OSR85" s="495"/>
      <c r="OSS85" s="495"/>
      <c r="OST85" s="495"/>
      <c r="OSU85" s="495"/>
      <c r="OSV85" s="495"/>
      <c r="OSW85" s="495"/>
      <c r="OSX85" s="495"/>
      <c r="OSY85" s="495"/>
      <c r="OSZ85" s="495"/>
      <c r="OTA85" s="495"/>
      <c r="OTB85" s="495"/>
      <c r="OTC85" s="495"/>
      <c r="OTD85" s="495"/>
      <c r="OTE85" s="495"/>
      <c r="OTF85" s="495"/>
      <c r="OTG85" s="495"/>
      <c r="OTH85" s="495"/>
      <c r="OTI85" s="495"/>
      <c r="OTJ85" s="495"/>
      <c r="OTK85" s="495"/>
      <c r="OTL85" s="495"/>
      <c r="OTM85" s="495"/>
      <c r="OTN85" s="495"/>
      <c r="OTO85" s="495"/>
      <c r="OTP85" s="495"/>
      <c r="OTQ85" s="495"/>
      <c r="OTR85" s="495"/>
      <c r="OTS85" s="495"/>
      <c r="OTT85" s="495"/>
      <c r="OTU85" s="495"/>
      <c r="OTV85" s="495"/>
      <c r="OTW85" s="495"/>
      <c r="OTX85" s="495"/>
      <c r="OTY85" s="495"/>
      <c r="OTZ85" s="495"/>
      <c r="OUA85" s="495"/>
      <c r="OUB85" s="495"/>
      <c r="OUC85" s="495"/>
      <c r="OUD85" s="495"/>
      <c r="OUE85" s="495"/>
      <c r="OUF85" s="495"/>
      <c r="OUG85" s="495"/>
      <c r="OUH85" s="495"/>
      <c r="OUI85" s="495"/>
      <c r="OUJ85" s="495"/>
      <c r="OUK85" s="495"/>
      <c r="OUL85" s="495"/>
      <c r="OUM85" s="495"/>
      <c r="OUN85" s="495"/>
      <c r="OUO85" s="495"/>
      <c r="OUP85" s="495"/>
      <c r="OUQ85" s="495"/>
      <c r="OUR85" s="495"/>
      <c r="OUS85" s="495"/>
      <c r="OUT85" s="495"/>
      <c r="OUU85" s="495"/>
      <c r="OUV85" s="495"/>
      <c r="OUW85" s="495"/>
      <c r="OUX85" s="495"/>
      <c r="OUY85" s="495"/>
      <c r="OUZ85" s="495"/>
      <c r="OVA85" s="495"/>
      <c r="OVB85" s="495"/>
      <c r="OVC85" s="495"/>
      <c r="OVD85" s="495"/>
      <c r="OVE85" s="495"/>
      <c r="OVF85" s="495"/>
      <c r="OVG85" s="495"/>
      <c r="OVH85" s="495"/>
      <c r="OVI85" s="495"/>
      <c r="OVJ85" s="495"/>
      <c r="OVK85" s="495"/>
      <c r="OVL85" s="495"/>
      <c r="OVM85" s="495"/>
      <c r="OVN85" s="495"/>
      <c r="OVO85" s="495"/>
      <c r="OVP85" s="495"/>
      <c r="OVQ85" s="495"/>
      <c r="OVR85" s="495"/>
      <c r="OVS85" s="495"/>
      <c r="OVT85" s="495"/>
      <c r="OVU85" s="495"/>
      <c r="OVV85" s="495"/>
      <c r="OVW85" s="495"/>
      <c r="OVX85" s="495"/>
      <c r="OVY85" s="495"/>
      <c r="OVZ85" s="495"/>
      <c r="OWA85" s="495"/>
      <c r="OWB85" s="495"/>
      <c r="OWC85" s="495"/>
      <c r="OWD85" s="495"/>
      <c r="OWE85" s="495"/>
      <c r="OWF85" s="495"/>
      <c r="OWG85" s="495"/>
      <c r="OWH85" s="495"/>
      <c r="OWI85" s="495"/>
      <c r="OWJ85" s="495"/>
      <c r="OWK85" s="495"/>
      <c r="OWL85" s="495"/>
      <c r="OWM85" s="495"/>
      <c r="OWN85" s="495"/>
      <c r="OWO85" s="495"/>
      <c r="OWP85" s="495"/>
      <c r="OWQ85" s="495"/>
      <c r="OWR85" s="495"/>
      <c r="OWS85" s="495"/>
      <c r="OWT85" s="495"/>
      <c r="OWU85" s="495"/>
      <c r="OWV85" s="495"/>
      <c r="OWW85" s="495"/>
      <c r="OWX85" s="495"/>
      <c r="OWY85" s="495"/>
      <c r="OWZ85" s="495"/>
      <c r="OXA85" s="495"/>
      <c r="OXB85" s="495"/>
      <c r="OXC85" s="495"/>
      <c r="OXD85" s="495"/>
      <c r="OXE85" s="495"/>
      <c r="OXF85" s="495"/>
      <c r="OXG85" s="495"/>
      <c r="OXH85" s="495"/>
      <c r="OXI85" s="495"/>
      <c r="OXJ85" s="495"/>
      <c r="OXK85" s="495"/>
      <c r="OXL85" s="495"/>
      <c r="OXM85" s="495"/>
      <c r="OXN85" s="495"/>
      <c r="OXO85" s="495"/>
      <c r="OXP85" s="495"/>
      <c r="OXQ85" s="495"/>
      <c r="OXR85" s="495"/>
      <c r="OXS85" s="495"/>
      <c r="OXT85" s="495"/>
      <c r="OXU85" s="495"/>
      <c r="OXV85" s="495"/>
      <c r="OXW85" s="495"/>
      <c r="OXX85" s="495"/>
      <c r="OXY85" s="495"/>
      <c r="OXZ85" s="495"/>
      <c r="OYA85" s="495"/>
      <c r="OYB85" s="495"/>
      <c r="OYC85" s="495"/>
      <c r="OYD85" s="495"/>
      <c r="OYE85" s="495"/>
      <c r="OYF85" s="495"/>
      <c r="OYG85" s="495"/>
      <c r="OYH85" s="495"/>
      <c r="OYI85" s="495"/>
      <c r="OYJ85" s="495"/>
      <c r="OYK85" s="495"/>
      <c r="OYL85" s="495"/>
      <c r="OYM85" s="495"/>
      <c r="OYN85" s="495"/>
      <c r="OYO85" s="495"/>
      <c r="OYP85" s="495"/>
      <c r="OYQ85" s="495"/>
      <c r="OYR85" s="495"/>
      <c r="OYS85" s="495"/>
      <c r="OYT85" s="495"/>
      <c r="OYU85" s="495"/>
      <c r="OYV85" s="495"/>
      <c r="OYW85" s="495"/>
      <c r="OYX85" s="495"/>
      <c r="OYY85" s="495"/>
      <c r="OYZ85" s="495"/>
      <c r="OZA85" s="495"/>
      <c r="OZB85" s="495"/>
      <c r="OZC85" s="495"/>
      <c r="OZD85" s="495"/>
      <c r="OZE85" s="495"/>
      <c r="OZF85" s="495"/>
      <c r="OZG85" s="495"/>
      <c r="OZH85" s="495"/>
      <c r="OZI85" s="495"/>
      <c r="OZJ85" s="495"/>
      <c r="OZK85" s="495"/>
      <c r="OZL85" s="495"/>
      <c r="OZM85" s="495"/>
      <c r="OZN85" s="495"/>
      <c r="OZO85" s="495"/>
      <c r="OZP85" s="495"/>
      <c r="OZQ85" s="495"/>
      <c r="OZR85" s="495"/>
      <c r="OZS85" s="495"/>
      <c r="OZT85" s="495"/>
      <c r="OZU85" s="495"/>
      <c r="OZV85" s="495"/>
      <c r="OZW85" s="495"/>
      <c r="OZX85" s="495"/>
      <c r="OZY85" s="495"/>
      <c r="OZZ85" s="495"/>
      <c r="PAA85" s="495"/>
      <c r="PAB85" s="495"/>
      <c r="PAC85" s="495"/>
      <c r="PAD85" s="495"/>
      <c r="PAE85" s="495"/>
      <c r="PAF85" s="495"/>
      <c r="PAG85" s="495"/>
      <c r="PAH85" s="495"/>
      <c r="PAI85" s="495"/>
      <c r="PAJ85" s="495"/>
      <c r="PAK85" s="495"/>
      <c r="PAL85" s="495"/>
      <c r="PAM85" s="495"/>
      <c r="PAN85" s="495"/>
      <c r="PAO85" s="495"/>
      <c r="PAP85" s="495"/>
      <c r="PAQ85" s="495"/>
      <c r="PAR85" s="495"/>
      <c r="PAS85" s="495"/>
      <c r="PAT85" s="495"/>
      <c r="PAU85" s="495"/>
      <c r="PAV85" s="495"/>
      <c r="PAW85" s="495"/>
      <c r="PAX85" s="495"/>
      <c r="PAY85" s="495"/>
      <c r="PAZ85" s="495"/>
      <c r="PBA85" s="495"/>
      <c r="PBB85" s="495"/>
      <c r="PBC85" s="495"/>
      <c r="PBD85" s="495"/>
      <c r="PBE85" s="495"/>
      <c r="PBF85" s="495"/>
      <c r="PBG85" s="495"/>
      <c r="PBH85" s="495"/>
      <c r="PBI85" s="495"/>
      <c r="PBJ85" s="495"/>
      <c r="PBK85" s="495"/>
      <c r="PBL85" s="495"/>
      <c r="PBM85" s="495"/>
      <c r="PBN85" s="495"/>
      <c r="PBO85" s="495"/>
      <c r="PBP85" s="495"/>
      <c r="PBQ85" s="495"/>
      <c r="PBR85" s="495"/>
      <c r="PBS85" s="495"/>
      <c r="PBT85" s="495"/>
      <c r="PBU85" s="495"/>
      <c r="PBV85" s="495"/>
      <c r="PBW85" s="495"/>
      <c r="PBX85" s="495"/>
      <c r="PBY85" s="495"/>
      <c r="PBZ85" s="495"/>
      <c r="PCA85" s="495"/>
      <c r="PCB85" s="495"/>
      <c r="PCC85" s="495"/>
      <c r="PCD85" s="495"/>
      <c r="PCE85" s="495"/>
      <c r="PCF85" s="495"/>
      <c r="PCG85" s="495"/>
      <c r="PCH85" s="495"/>
      <c r="PCI85" s="495"/>
      <c r="PCJ85" s="495"/>
      <c r="PCK85" s="495"/>
      <c r="PCL85" s="495"/>
      <c r="PCM85" s="495"/>
      <c r="PCN85" s="495"/>
      <c r="PCO85" s="495"/>
      <c r="PCP85" s="495"/>
      <c r="PCQ85" s="495"/>
      <c r="PCR85" s="495"/>
      <c r="PCS85" s="495"/>
      <c r="PCT85" s="495"/>
      <c r="PCU85" s="495"/>
      <c r="PCV85" s="495"/>
      <c r="PCW85" s="495"/>
      <c r="PCX85" s="495"/>
      <c r="PCY85" s="495"/>
      <c r="PCZ85" s="495"/>
      <c r="PDA85" s="495"/>
      <c r="PDB85" s="495"/>
      <c r="PDC85" s="495"/>
      <c r="PDD85" s="495"/>
      <c r="PDE85" s="495"/>
      <c r="PDF85" s="495"/>
      <c r="PDG85" s="495"/>
      <c r="PDH85" s="495"/>
      <c r="PDI85" s="495"/>
      <c r="PDJ85" s="495"/>
      <c r="PDK85" s="495"/>
      <c r="PDL85" s="495"/>
      <c r="PDM85" s="495"/>
      <c r="PDN85" s="495"/>
      <c r="PDO85" s="495"/>
      <c r="PDP85" s="495"/>
      <c r="PDQ85" s="495"/>
      <c r="PDR85" s="495"/>
      <c r="PDS85" s="495"/>
      <c r="PDT85" s="495"/>
      <c r="PDU85" s="495"/>
      <c r="PDV85" s="495"/>
      <c r="PDW85" s="495"/>
      <c r="PDX85" s="495"/>
      <c r="PDY85" s="495"/>
      <c r="PDZ85" s="495"/>
      <c r="PEA85" s="495"/>
      <c r="PEB85" s="495"/>
      <c r="PEC85" s="495"/>
      <c r="PED85" s="495"/>
      <c r="PEE85" s="495"/>
      <c r="PEF85" s="495"/>
      <c r="PEG85" s="495"/>
      <c r="PEH85" s="495"/>
      <c r="PEI85" s="495"/>
      <c r="PEJ85" s="495"/>
      <c r="PEK85" s="495"/>
      <c r="PEL85" s="495"/>
      <c r="PEM85" s="495"/>
      <c r="PEN85" s="495"/>
      <c r="PEO85" s="495"/>
      <c r="PEP85" s="495"/>
      <c r="PEQ85" s="495"/>
      <c r="PER85" s="495"/>
      <c r="PES85" s="495"/>
      <c r="PET85" s="495"/>
      <c r="PEU85" s="495"/>
      <c r="PEV85" s="495"/>
      <c r="PEW85" s="495"/>
      <c r="PEX85" s="495"/>
      <c r="PEY85" s="495"/>
      <c r="PEZ85" s="495"/>
      <c r="PFA85" s="495"/>
      <c r="PFB85" s="495"/>
      <c r="PFC85" s="495"/>
      <c r="PFD85" s="495"/>
      <c r="PFE85" s="495"/>
      <c r="PFF85" s="495"/>
      <c r="PFG85" s="495"/>
      <c r="PFH85" s="495"/>
      <c r="PFI85" s="495"/>
      <c r="PFJ85" s="495"/>
      <c r="PFK85" s="495"/>
      <c r="PFL85" s="495"/>
      <c r="PFM85" s="495"/>
      <c r="PFN85" s="495"/>
      <c r="PFO85" s="495"/>
      <c r="PFP85" s="495"/>
      <c r="PFQ85" s="495"/>
      <c r="PFR85" s="495"/>
      <c r="PFS85" s="495"/>
      <c r="PFT85" s="495"/>
      <c r="PFU85" s="495"/>
      <c r="PFV85" s="495"/>
      <c r="PFW85" s="495"/>
      <c r="PFX85" s="495"/>
      <c r="PFY85" s="495"/>
      <c r="PFZ85" s="495"/>
      <c r="PGA85" s="495"/>
      <c r="PGB85" s="495"/>
      <c r="PGC85" s="495"/>
      <c r="PGD85" s="495"/>
      <c r="PGE85" s="495"/>
      <c r="PGF85" s="495"/>
      <c r="PGG85" s="495"/>
      <c r="PGH85" s="495"/>
      <c r="PGI85" s="495"/>
      <c r="PGJ85" s="495"/>
      <c r="PGK85" s="495"/>
      <c r="PGL85" s="495"/>
      <c r="PGM85" s="495"/>
      <c r="PGN85" s="495"/>
      <c r="PGO85" s="495"/>
      <c r="PGP85" s="495"/>
      <c r="PGQ85" s="495"/>
      <c r="PGR85" s="495"/>
      <c r="PGS85" s="495"/>
      <c r="PGT85" s="495"/>
      <c r="PGU85" s="495"/>
      <c r="PGV85" s="495"/>
      <c r="PGW85" s="495"/>
      <c r="PGX85" s="495"/>
      <c r="PGY85" s="495"/>
      <c r="PGZ85" s="495"/>
      <c r="PHA85" s="495"/>
      <c r="PHB85" s="495"/>
      <c r="PHC85" s="495"/>
      <c r="PHD85" s="495"/>
      <c r="PHE85" s="495"/>
      <c r="PHF85" s="495"/>
      <c r="PHG85" s="495"/>
      <c r="PHH85" s="495"/>
      <c r="PHI85" s="495"/>
      <c r="PHJ85" s="495"/>
      <c r="PHK85" s="495"/>
      <c r="PHL85" s="495"/>
      <c r="PHM85" s="495"/>
      <c r="PHN85" s="495"/>
      <c r="PHO85" s="495"/>
      <c r="PHP85" s="495"/>
      <c r="PHQ85" s="495"/>
      <c r="PHR85" s="495"/>
      <c r="PHS85" s="495"/>
      <c r="PHT85" s="495"/>
      <c r="PHU85" s="495"/>
      <c r="PHV85" s="495"/>
      <c r="PHW85" s="495"/>
      <c r="PHX85" s="495"/>
      <c r="PHY85" s="495"/>
      <c r="PHZ85" s="495"/>
      <c r="PIA85" s="495"/>
      <c r="PIB85" s="495"/>
      <c r="PIC85" s="495"/>
      <c r="PID85" s="495"/>
      <c r="PIE85" s="495"/>
      <c r="PIF85" s="495"/>
      <c r="PIG85" s="495"/>
      <c r="PIH85" s="495"/>
      <c r="PII85" s="495"/>
      <c r="PIJ85" s="495"/>
      <c r="PIK85" s="495"/>
      <c r="PIL85" s="495"/>
      <c r="PIM85" s="495"/>
      <c r="PIN85" s="495"/>
      <c r="PIO85" s="495"/>
      <c r="PIP85" s="495"/>
      <c r="PIQ85" s="495"/>
      <c r="PIR85" s="495"/>
      <c r="PIS85" s="495"/>
      <c r="PIT85" s="495"/>
      <c r="PIU85" s="495"/>
      <c r="PIV85" s="495"/>
      <c r="PIW85" s="495"/>
      <c r="PIX85" s="495"/>
      <c r="PIY85" s="495"/>
      <c r="PIZ85" s="495"/>
      <c r="PJA85" s="495"/>
      <c r="PJB85" s="495"/>
      <c r="PJC85" s="495"/>
      <c r="PJD85" s="495"/>
      <c r="PJE85" s="495"/>
      <c r="PJF85" s="495"/>
      <c r="PJG85" s="495"/>
      <c r="PJH85" s="495"/>
      <c r="PJI85" s="495"/>
      <c r="PJJ85" s="495"/>
      <c r="PJK85" s="495"/>
      <c r="PJL85" s="495"/>
      <c r="PJM85" s="495"/>
      <c r="PJN85" s="495"/>
      <c r="PJO85" s="495"/>
      <c r="PJP85" s="495"/>
      <c r="PJQ85" s="495"/>
      <c r="PJR85" s="495"/>
      <c r="PJS85" s="495"/>
      <c r="PJT85" s="495"/>
      <c r="PJU85" s="495"/>
      <c r="PJV85" s="495"/>
      <c r="PJW85" s="495"/>
      <c r="PJX85" s="495"/>
      <c r="PJY85" s="495"/>
      <c r="PJZ85" s="495"/>
      <c r="PKA85" s="495"/>
      <c r="PKB85" s="495"/>
      <c r="PKC85" s="495"/>
      <c r="PKD85" s="495"/>
      <c r="PKE85" s="495"/>
      <c r="PKF85" s="495"/>
      <c r="PKG85" s="495"/>
      <c r="PKH85" s="495"/>
      <c r="PKI85" s="495"/>
      <c r="PKJ85" s="495"/>
      <c r="PKK85" s="495"/>
      <c r="PKL85" s="495"/>
      <c r="PKM85" s="495"/>
      <c r="PKN85" s="495"/>
      <c r="PKO85" s="495"/>
      <c r="PKP85" s="495"/>
      <c r="PKQ85" s="495"/>
      <c r="PKR85" s="495"/>
      <c r="PKS85" s="495"/>
      <c r="PKT85" s="495"/>
      <c r="PKU85" s="495"/>
      <c r="PKV85" s="495"/>
      <c r="PKW85" s="495"/>
      <c r="PKX85" s="495"/>
      <c r="PKY85" s="495"/>
      <c r="PKZ85" s="495"/>
      <c r="PLA85" s="495"/>
      <c r="PLB85" s="495"/>
      <c r="PLC85" s="495"/>
      <c r="PLD85" s="495"/>
      <c r="PLE85" s="495"/>
      <c r="PLF85" s="495"/>
      <c r="PLG85" s="495"/>
      <c r="PLH85" s="495"/>
      <c r="PLI85" s="495"/>
      <c r="PLJ85" s="495"/>
      <c r="PLK85" s="495"/>
      <c r="PLL85" s="495"/>
      <c r="PLM85" s="495"/>
      <c r="PLN85" s="495"/>
      <c r="PLO85" s="495"/>
      <c r="PLP85" s="495"/>
      <c r="PLQ85" s="495"/>
      <c r="PLR85" s="495"/>
      <c r="PLS85" s="495"/>
      <c r="PLT85" s="495"/>
      <c r="PLU85" s="495"/>
      <c r="PLV85" s="495"/>
      <c r="PLW85" s="495"/>
      <c r="PLX85" s="495"/>
      <c r="PLY85" s="495"/>
      <c r="PLZ85" s="495"/>
      <c r="PMA85" s="495"/>
      <c r="PMB85" s="495"/>
      <c r="PMC85" s="495"/>
      <c r="PMD85" s="495"/>
      <c r="PME85" s="495"/>
      <c r="PMF85" s="495"/>
      <c r="PMG85" s="495"/>
      <c r="PMH85" s="495"/>
      <c r="PMI85" s="495"/>
      <c r="PMJ85" s="495"/>
      <c r="PMK85" s="495"/>
      <c r="PML85" s="495"/>
      <c r="PMM85" s="495"/>
      <c r="PMN85" s="495"/>
      <c r="PMO85" s="495"/>
      <c r="PMP85" s="495"/>
      <c r="PMQ85" s="495"/>
      <c r="PMR85" s="495"/>
      <c r="PMS85" s="495"/>
      <c r="PMT85" s="495"/>
      <c r="PMU85" s="495"/>
      <c r="PMV85" s="495"/>
      <c r="PMW85" s="495"/>
      <c r="PMX85" s="495"/>
      <c r="PMY85" s="495"/>
      <c r="PMZ85" s="495"/>
      <c r="PNA85" s="495"/>
      <c r="PNB85" s="495"/>
      <c r="PNC85" s="495"/>
      <c r="PND85" s="495"/>
      <c r="PNE85" s="495"/>
      <c r="PNF85" s="495"/>
      <c r="PNG85" s="495"/>
      <c r="PNH85" s="495"/>
      <c r="PNI85" s="495"/>
      <c r="PNJ85" s="495"/>
      <c r="PNK85" s="495"/>
      <c r="PNL85" s="495"/>
      <c r="PNM85" s="495"/>
      <c r="PNN85" s="495"/>
      <c r="PNO85" s="495"/>
      <c r="PNP85" s="495"/>
      <c r="PNQ85" s="495"/>
      <c r="PNR85" s="495"/>
      <c r="PNS85" s="495"/>
      <c r="PNT85" s="495"/>
      <c r="PNU85" s="495"/>
      <c r="PNV85" s="495"/>
      <c r="PNW85" s="495"/>
      <c r="PNX85" s="495"/>
      <c r="PNY85" s="495"/>
      <c r="PNZ85" s="495"/>
      <c r="POA85" s="495"/>
      <c r="POB85" s="495"/>
      <c r="POC85" s="495"/>
      <c r="POD85" s="495"/>
      <c r="POE85" s="495"/>
      <c r="POF85" s="495"/>
      <c r="POG85" s="495"/>
      <c r="POH85" s="495"/>
      <c r="POI85" s="495"/>
      <c r="POJ85" s="495"/>
      <c r="POK85" s="495"/>
      <c r="POL85" s="495"/>
      <c r="POM85" s="495"/>
      <c r="PON85" s="495"/>
      <c r="POO85" s="495"/>
      <c r="POP85" s="495"/>
      <c r="POQ85" s="495"/>
      <c r="POR85" s="495"/>
      <c r="POS85" s="495"/>
      <c r="POT85" s="495"/>
      <c r="POU85" s="495"/>
      <c r="POV85" s="495"/>
      <c r="POW85" s="495"/>
      <c r="POX85" s="495"/>
      <c r="POY85" s="495"/>
      <c r="POZ85" s="495"/>
      <c r="PPA85" s="495"/>
      <c r="PPB85" s="495"/>
      <c r="PPC85" s="495"/>
      <c r="PPD85" s="495"/>
      <c r="PPE85" s="495"/>
      <c r="PPF85" s="495"/>
      <c r="PPG85" s="495"/>
      <c r="PPH85" s="495"/>
      <c r="PPI85" s="495"/>
      <c r="PPJ85" s="495"/>
      <c r="PPK85" s="495"/>
      <c r="PPL85" s="495"/>
      <c r="PPM85" s="495"/>
      <c r="PPN85" s="495"/>
      <c r="PPO85" s="495"/>
      <c r="PPP85" s="495"/>
      <c r="PPQ85" s="495"/>
      <c r="PPR85" s="495"/>
      <c r="PPS85" s="495"/>
      <c r="PPT85" s="495"/>
      <c r="PPU85" s="495"/>
      <c r="PPV85" s="495"/>
      <c r="PPW85" s="495"/>
      <c r="PPX85" s="495"/>
      <c r="PPY85" s="495"/>
      <c r="PPZ85" s="495"/>
      <c r="PQA85" s="495"/>
      <c r="PQB85" s="495"/>
      <c r="PQC85" s="495"/>
      <c r="PQD85" s="495"/>
      <c r="PQE85" s="495"/>
      <c r="PQF85" s="495"/>
      <c r="PQG85" s="495"/>
      <c r="PQH85" s="495"/>
      <c r="PQI85" s="495"/>
      <c r="PQJ85" s="495"/>
      <c r="PQK85" s="495"/>
      <c r="PQL85" s="495"/>
      <c r="PQM85" s="495"/>
      <c r="PQN85" s="495"/>
      <c r="PQO85" s="495"/>
      <c r="PQP85" s="495"/>
      <c r="PQQ85" s="495"/>
      <c r="PQR85" s="495"/>
      <c r="PQS85" s="495"/>
      <c r="PQT85" s="495"/>
      <c r="PQU85" s="495"/>
      <c r="PQV85" s="495"/>
      <c r="PQW85" s="495"/>
      <c r="PQX85" s="495"/>
      <c r="PQY85" s="495"/>
      <c r="PQZ85" s="495"/>
      <c r="PRA85" s="495"/>
      <c r="PRB85" s="495"/>
      <c r="PRC85" s="495"/>
      <c r="PRD85" s="495"/>
      <c r="PRE85" s="495"/>
      <c r="PRF85" s="495"/>
      <c r="PRG85" s="495"/>
      <c r="PRH85" s="495"/>
      <c r="PRI85" s="495"/>
      <c r="PRJ85" s="495"/>
      <c r="PRK85" s="495"/>
      <c r="PRL85" s="495"/>
      <c r="PRM85" s="495"/>
      <c r="PRN85" s="495"/>
      <c r="PRO85" s="495"/>
      <c r="PRP85" s="495"/>
      <c r="PRQ85" s="495"/>
      <c r="PRR85" s="495"/>
      <c r="PRS85" s="495"/>
      <c r="PRT85" s="495"/>
      <c r="PRU85" s="495"/>
      <c r="PRV85" s="495"/>
      <c r="PRW85" s="495"/>
      <c r="PRX85" s="495"/>
      <c r="PRY85" s="495"/>
      <c r="PRZ85" s="495"/>
      <c r="PSA85" s="495"/>
      <c r="PSB85" s="495"/>
      <c r="PSC85" s="495"/>
      <c r="PSD85" s="495"/>
      <c r="PSE85" s="495"/>
      <c r="PSF85" s="495"/>
      <c r="PSG85" s="495"/>
      <c r="PSH85" s="495"/>
      <c r="PSI85" s="495"/>
      <c r="PSJ85" s="495"/>
      <c r="PSK85" s="495"/>
      <c r="PSL85" s="495"/>
      <c r="PSM85" s="495"/>
      <c r="PSN85" s="495"/>
      <c r="PSO85" s="495"/>
      <c r="PSP85" s="495"/>
      <c r="PSQ85" s="495"/>
      <c r="PSR85" s="495"/>
      <c r="PSS85" s="495"/>
      <c r="PST85" s="495"/>
      <c r="PSU85" s="495"/>
      <c r="PSV85" s="495"/>
      <c r="PSW85" s="495"/>
      <c r="PSX85" s="495"/>
      <c r="PSY85" s="495"/>
      <c r="PSZ85" s="495"/>
      <c r="PTA85" s="495"/>
      <c r="PTB85" s="495"/>
      <c r="PTC85" s="495"/>
      <c r="PTD85" s="495"/>
      <c r="PTE85" s="495"/>
      <c r="PTF85" s="495"/>
      <c r="PTG85" s="495"/>
      <c r="PTH85" s="495"/>
      <c r="PTI85" s="495"/>
      <c r="PTJ85" s="495"/>
      <c r="PTK85" s="495"/>
      <c r="PTL85" s="495"/>
      <c r="PTM85" s="495"/>
      <c r="PTN85" s="495"/>
      <c r="PTO85" s="495"/>
      <c r="PTP85" s="495"/>
      <c r="PTQ85" s="495"/>
      <c r="PTR85" s="495"/>
      <c r="PTS85" s="495"/>
      <c r="PTT85" s="495"/>
      <c r="PTU85" s="495"/>
      <c r="PTV85" s="495"/>
      <c r="PTW85" s="495"/>
      <c r="PTX85" s="495"/>
      <c r="PTY85" s="495"/>
      <c r="PTZ85" s="495"/>
      <c r="PUA85" s="495"/>
      <c r="PUB85" s="495"/>
      <c r="PUC85" s="495"/>
      <c r="PUD85" s="495"/>
      <c r="PUE85" s="495"/>
      <c r="PUF85" s="495"/>
      <c r="PUG85" s="495"/>
      <c r="PUH85" s="495"/>
      <c r="PUI85" s="495"/>
      <c r="PUJ85" s="495"/>
      <c r="PUK85" s="495"/>
      <c r="PUL85" s="495"/>
      <c r="PUM85" s="495"/>
      <c r="PUN85" s="495"/>
      <c r="PUO85" s="495"/>
      <c r="PUP85" s="495"/>
      <c r="PUQ85" s="495"/>
      <c r="PUR85" s="495"/>
      <c r="PUS85" s="495"/>
      <c r="PUT85" s="495"/>
      <c r="PUU85" s="495"/>
      <c r="PUV85" s="495"/>
      <c r="PUW85" s="495"/>
      <c r="PUX85" s="495"/>
      <c r="PUY85" s="495"/>
      <c r="PUZ85" s="495"/>
      <c r="PVA85" s="495"/>
      <c r="PVB85" s="495"/>
      <c r="PVC85" s="495"/>
      <c r="PVD85" s="495"/>
      <c r="PVE85" s="495"/>
      <c r="PVF85" s="495"/>
      <c r="PVG85" s="495"/>
      <c r="PVH85" s="495"/>
      <c r="PVI85" s="495"/>
      <c r="PVJ85" s="495"/>
      <c r="PVK85" s="495"/>
      <c r="PVL85" s="495"/>
      <c r="PVM85" s="495"/>
      <c r="PVN85" s="495"/>
      <c r="PVO85" s="495"/>
      <c r="PVP85" s="495"/>
      <c r="PVQ85" s="495"/>
      <c r="PVR85" s="495"/>
      <c r="PVS85" s="495"/>
      <c r="PVT85" s="495"/>
      <c r="PVU85" s="495"/>
      <c r="PVV85" s="495"/>
      <c r="PVW85" s="495"/>
      <c r="PVX85" s="495"/>
      <c r="PVY85" s="495"/>
      <c r="PVZ85" s="495"/>
      <c r="PWA85" s="495"/>
      <c r="PWB85" s="495"/>
      <c r="PWC85" s="495"/>
      <c r="PWD85" s="495"/>
      <c r="PWE85" s="495"/>
      <c r="PWF85" s="495"/>
      <c r="PWG85" s="495"/>
      <c r="PWH85" s="495"/>
      <c r="PWI85" s="495"/>
      <c r="PWJ85" s="495"/>
      <c r="PWK85" s="495"/>
      <c r="PWL85" s="495"/>
      <c r="PWM85" s="495"/>
      <c r="PWN85" s="495"/>
      <c r="PWO85" s="495"/>
      <c r="PWP85" s="495"/>
      <c r="PWQ85" s="495"/>
      <c r="PWR85" s="495"/>
      <c r="PWS85" s="495"/>
      <c r="PWT85" s="495"/>
      <c r="PWU85" s="495"/>
      <c r="PWV85" s="495"/>
      <c r="PWW85" s="495"/>
      <c r="PWX85" s="495"/>
      <c r="PWY85" s="495"/>
      <c r="PWZ85" s="495"/>
      <c r="PXA85" s="495"/>
      <c r="PXB85" s="495"/>
      <c r="PXC85" s="495"/>
      <c r="PXD85" s="495"/>
      <c r="PXE85" s="495"/>
      <c r="PXF85" s="495"/>
      <c r="PXG85" s="495"/>
      <c r="PXH85" s="495"/>
      <c r="PXI85" s="495"/>
      <c r="PXJ85" s="495"/>
      <c r="PXK85" s="495"/>
      <c r="PXL85" s="495"/>
      <c r="PXM85" s="495"/>
      <c r="PXN85" s="495"/>
      <c r="PXO85" s="495"/>
      <c r="PXP85" s="495"/>
      <c r="PXQ85" s="495"/>
      <c r="PXR85" s="495"/>
      <c r="PXS85" s="495"/>
      <c r="PXT85" s="495"/>
      <c r="PXU85" s="495"/>
      <c r="PXV85" s="495"/>
      <c r="PXW85" s="495"/>
      <c r="PXX85" s="495"/>
      <c r="PXY85" s="495"/>
      <c r="PXZ85" s="495"/>
      <c r="PYA85" s="495"/>
      <c r="PYB85" s="495"/>
      <c r="PYC85" s="495"/>
      <c r="PYD85" s="495"/>
      <c r="PYE85" s="495"/>
      <c r="PYF85" s="495"/>
      <c r="PYG85" s="495"/>
      <c r="PYH85" s="495"/>
      <c r="PYI85" s="495"/>
      <c r="PYJ85" s="495"/>
      <c r="PYK85" s="495"/>
      <c r="PYL85" s="495"/>
      <c r="PYM85" s="495"/>
      <c r="PYN85" s="495"/>
      <c r="PYO85" s="495"/>
      <c r="PYP85" s="495"/>
      <c r="PYQ85" s="495"/>
      <c r="PYR85" s="495"/>
      <c r="PYS85" s="495"/>
      <c r="PYT85" s="495"/>
      <c r="PYU85" s="495"/>
      <c r="PYV85" s="495"/>
      <c r="PYW85" s="495"/>
      <c r="PYX85" s="495"/>
      <c r="PYY85" s="495"/>
      <c r="PYZ85" s="495"/>
      <c r="PZA85" s="495"/>
      <c r="PZB85" s="495"/>
      <c r="PZC85" s="495"/>
      <c r="PZD85" s="495"/>
      <c r="PZE85" s="495"/>
      <c r="PZF85" s="495"/>
      <c r="PZG85" s="495"/>
      <c r="PZH85" s="495"/>
      <c r="PZI85" s="495"/>
      <c r="PZJ85" s="495"/>
      <c r="PZK85" s="495"/>
      <c r="PZL85" s="495"/>
      <c r="PZM85" s="495"/>
      <c r="PZN85" s="495"/>
      <c r="PZO85" s="495"/>
      <c r="PZP85" s="495"/>
      <c r="PZQ85" s="495"/>
      <c r="PZR85" s="495"/>
      <c r="PZS85" s="495"/>
      <c r="PZT85" s="495"/>
      <c r="PZU85" s="495"/>
      <c r="PZV85" s="495"/>
      <c r="PZW85" s="495"/>
      <c r="PZX85" s="495"/>
      <c r="PZY85" s="495"/>
      <c r="PZZ85" s="495"/>
      <c r="QAA85" s="495"/>
      <c r="QAB85" s="495"/>
      <c r="QAC85" s="495"/>
      <c r="QAD85" s="495"/>
      <c r="QAE85" s="495"/>
      <c r="QAF85" s="495"/>
      <c r="QAG85" s="495"/>
      <c r="QAH85" s="495"/>
      <c r="QAI85" s="495"/>
      <c r="QAJ85" s="495"/>
      <c r="QAK85" s="495"/>
      <c r="QAL85" s="495"/>
      <c r="QAM85" s="495"/>
      <c r="QAN85" s="495"/>
      <c r="QAO85" s="495"/>
      <c r="QAP85" s="495"/>
      <c r="QAQ85" s="495"/>
      <c r="QAR85" s="495"/>
      <c r="QAS85" s="495"/>
      <c r="QAT85" s="495"/>
      <c r="QAU85" s="495"/>
      <c r="QAV85" s="495"/>
      <c r="QAW85" s="495"/>
      <c r="QAX85" s="495"/>
      <c r="QAY85" s="495"/>
      <c r="QAZ85" s="495"/>
      <c r="QBA85" s="495"/>
      <c r="QBB85" s="495"/>
      <c r="QBC85" s="495"/>
      <c r="QBD85" s="495"/>
      <c r="QBE85" s="495"/>
      <c r="QBF85" s="495"/>
      <c r="QBG85" s="495"/>
      <c r="QBH85" s="495"/>
      <c r="QBI85" s="495"/>
      <c r="QBJ85" s="495"/>
      <c r="QBK85" s="495"/>
      <c r="QBL85" s="495"/>
      <c r="QBM85" s="495"/>
      <c r="QBN85" s="495"/>
      <c r="QBO85" s="495"/>
      <c r="QBP85" s="495"/>
      <c r="QBQ85" s="495"/>
      <c r="QBR85" s="495"/>
      <c r="QBS85" s="495"/>
      <c r="QBT85" s="495"/>
      <c r="QBU85" s="495"/>
      <c r="QBV85" s="495"/>
      <c r="QBW85" s="495"/>
      <c r="QBX85" s="495"/>
      <c r="QBY85" s="495"/>
      <c r="QBZ85" s="495"/>
      <c r="QCA85" s="495"/>
      <c r="QCB85" s="495"/>
      <c r="QCC85" s="495"/>
      <c r="QCD85" s="495"/>
      <c r="QCE85" s="495"/>
      <c r="QCF85" s="495"/>
      <c r="QCG85" s="495"/>
      <c r="QCH85" s="495"/>
      <c r="QCI85" s="495"/>
      <c r="QCJ85" s="495"/>
      <c r="QCK85" s="495"/>
      <c r="QCL85" s="495"/>
      <c r="QCM85" s="495"/>
      <c r="QCN85" s="495"/>
      <c r="QCO85" s="495"/>
      <c r="QCP85" s="495"/>
      <c r="QCQ85" s="495"/>
      <c r="QCR85" s="495"/>
      <c r="QCS85" s="495"/>
      <c r="QCT85" s="495"/>
      <c r="QCU85" s="495"/>
      <c r="QCV85" s="495"/>
      <c r="QCW85" s="495"/>
      <c r="QCX85" s="495"/>
      <c r="QCY85" s="495"/>
      <c r="QCZ85" s="495"/>
      <c r="QDA85" s="495"/>
      <c r="QDB85" s="495"/>
      <c r="QDC85" s="495"/>
      <c r="QDD85" s="495"/>
      <c r="QDE85" s="495"/>
      <c r="QDF85" s="495"/>
      <c r="QDG85" s="495"/>
      <c r="QDH85" s="495"/>
      <c r="QDI85" s="495"/>
      <c r="QDJ85" s="495"/>
      <c r="QDK85" s="495"/>
      <c r="QDL85" s="495"/>
      <c r="QDM85" s="495"/>
      <c r="QDN85" s="495"/>
      <c r="QDO85" s="495"/>
      <c r="QDP85" s="495"/>
      <c r="QDQ85" s="495"/>
      <c r="QDR85" s="495"/>
      <c r="QDS85" s="495"/>
      <c r="QDT85" s="495"/>
      <c r="QDU85" s="495"/>
      <c r="QDV85" s="495"/>
      <c r="QDW85" s="495"/>
      <c r="QDX85" s="495"/>
      <c r="QDY85" s="495"/>
      <c r="QDZ85" s="495"/>
      <c r="QEA85" s="495"/>
      <c r="QEB85" s="495"/>
      <c r="QEC85" s="495"/>
      <c r="QED85" s="495"/>
      <c r="QEE85" s="495"/>
      <c r="QEF85" s="495"/>
      <c r="QEG85" s="495"/>
      <c r="QEH85" s="495"/>
      <c r="QEI85" s="495"/>
      <c r="QEJ85" s="495"/>
      <c r="QEK85" s="495"/>
      <c r="QEL85" s="495"/>
      <c r="QEM85" s="495"/>
      <c r="QEN85" s="495"/>
      <c r="QEO85" s="495"/>
      <c r="QEP85" s="495"/>
      <c r="QEQ85" s="495"/>
      <c r="QER85" s="495"/>
      <c r="QES85" s="495"/>
      <c r="QET85" s="495"/>
      <c r="QEU85" s="495"/>
      <c r="QEV85" s="495"/>
      <c r="QEW85" s="495"/>
      <c r="QEX85" s="495"/>
      <c r="QEY85" s="495"/>
      <c r="QEZ85" s="495"/>
      <c r="QFA85" s="495"/>
      <c r="QFB85" s="495"/>
      <c r="QFC85" s="495"/>
      <c r="QFD85" s="495"/>
      <c r="QFE85" s="495"/>
      <c r="QFF85" s="495"/>
      <c r="QFG85" s="495"/>
      <c r="QFH85" s="495"/>
      <c r="QFI85" s="495"/>
      <c r="QFJ85" s="495"/>
      <c r="QFK85" s="495"/>
      <c r="QFL85" s="495"/>
      <c r="QFM85" s="495"/>
      <c r="QFN85" s="495"/>
      <c r="QFO85" s="495"/>
      <c r="QFP85" s="495"/>
      <c r="QFQ85" s="495"/>
      <c r="QFR85" s="495"/>
      <c r="QFS85" s="495"/>
      <c r="QFT85" s="495"/>
      <c r="QFU85" s="495"/>
      <c r="QFV85" s="495"/>
      <c r="QFW85" s="495"/>
      <c r="QFX85" s="495"/>
      <c r="QFY85" s="495"/>
      <c r="QFZ85" s="495"/>
      <c r="QGA85" s="495"/>
      <c r="QGB85" s="495"/>
      <c r="QGC85" s="495"/>
      <c r="QGD85" s="495"/>
      <c r="QGE85" s="495"/>
      <c r="QGF85" s="495"/>
      <c r="QGG85" s="495"/>
      <c r="QGH85" s="495"/>
      <c r="QGI85" s="495"/>
      <c r="QGJ85" s="495"/>
      <c r="QGK85" s="495"/>
      <c r="QGL85" s="495"/>
      <c r="QGM85" s="495"/>
      <c r="QGN85" s="495"/>
      <c r="QGO85" s="495"/>
      <c r="QGP85" s="495"/>
      <c r="QGQ85" s="495"/>
      <c r="QGR85" s="495"/>
      <c r="QGS85" s="495"/>
      <c r="QGT85" s="495"/>
      <c r="QGU85" s="495"/>
      <c r="QGV85" s="495"/>
      <c r="QGW85" s="495"/>
      <c r="QGX85" s="495"/>
      <c r="QGY85" s="495"/>
      <c r="QGZ85" s="495"/>
      <c r="QHA85" s="495"/>
      <c r="QHB85" s="495"/>
      <c r="QHC85" s="495"/>
      <c r="QHD85" s="495"/>
      <c r="QHE85" s="495"/>
      <c r="QHF85" s="495"/>
      <c r="QHG85" s="495"/>
      <c r="QHH85" s="495"/>
      <c r="QHI85" s="495"/>
      <c r="QHJ85" s="495"/>
      <c r="QHK85" s="495"/>
      <c r="QHL85" s="495"/>
      <c r="QHM85" s="495"/>
      <c r="QHN85" s="495"/>
      <c r="QHO85" s="495"/>
      <c r="QHP85" s="495"/>
      <c r="QHQ85" s="495"/>
      <c r="QHR85" s="495"/>
      <c r="QHS85" s="495"/>
      <c r="QHT85" s="495"/>
      <c r="QHU85" s="495"/>
      <c r="QHV85" s="495"/>
      <c r="QHW85" s="495"/>
      <c r="QHX85" s="495"/>
      <c r="QHY85" s="495"/>
      <c r="QHZ85" s="495"/>
      <c r="QIA85" s="495"/>
      <c r="QIB85" s="495"/>
      <c r="QIC85" s="495"/>
      <c r="QID85" s="495"/>
      <c r="QIE85" s="495"/>
      <c r="QIF85" s="495"/>
      <c r="QIG85" s="495"/>
      <c r="QIH85" s="495"/>
      <c r="QII85" s="495"/>
      <c r="QIJ85" s="495"/>
      <c r="QIK85" s="495"/>
      <c r="QIL85" s="495"/>
      <c r="QIM85" s="495"/>
      <c r="QIN85" s="495"/>
      <c r="QIO85" s="495"/>
      <c r="QIP85" s="495"/>
      <c r="QIQ85" s="495"/>
      <c r="QIR85" s="495"/>
      <c r="QIS85" s="495"/>
      <c r="QIT85" s="495"/>
      <c r="QIU85" s="495"/>
      <c r="QIV85" s="495"/>
      <c r="QIW85" s="495"/>
      <c r="QIX85" s="495"/>
      <c r="QIY85" s="495"/>
      <c r="QIZ85" s="495"/>
      <c r="QJA85" s="495"/>
      <c r="QJB85" s="495"/>
      <c r="QJC85" s="495"/>
      <c r="QJD85" s="495"/>
      <c r="QJE85" s="495"/>
      <c r="QJF85" s="495"/>
      <c r="QJG85" s="495"/>
      <c r="QJH85" s="495"/>
      <c r="QJI85" s="495"/>
      <c r="QJJ85" s="495"/>
      <c r="QJK85" s="495"/>
      <c r="QJL85" s="495"/>
      <c r="QJM85" s="495"/>
      <c r="QJN85" s="495"/>
      <c r="QJO85" s="495"/>
      <c r="QJP85" s="495"/>
      <c r="QJQ85" s="495"/>
      <c r="QJR85" s="495"/>
      <c r="QJS85" s="495"/>
      <c r="QJT85" s="495"/>
      <c r="QJU85" s="495"/>
      <c r="QJV85" s="495"/>
      <c r="QJW85" s="495"/>
      <c r="QJX85" s="495"/>
      <c r="QJY85" s="495"/>
      <c r="QJZ85" s="495"/>
      <c r="QKA85" s="495"/>
      <c r="QKB85" s="495"/>
      <c r="QKC85" s="495"/>
      <c r="QKD85" s="495"/>
      <c r="QKE85" s="495"/>
      <c r="QKF85" s="495"/>
      <c r="QKG85" s="495"/>
      <c r="QKH85" s="495"/>
      <c r="QKI85" s="495"/>
      <c r="QKJ85" s="495"/>
      <c r="QKK85" s="495"/>
      <c r="QKL85" s="495"/>
      <c r="QKM85" s="495"/>
      <c r="QKN85" s="495"/>
      <c r="QKO85" s="495"/>
      <c r="QKP85" s="495"/>
      <c r="QKQ85" s="495"/>
      <c r="QKR85" s="495"/>
      <c r="QKS85" s="495"/>
      <c r="QKT85" s="495"/>
      <c r="QKU85" s="495"/>
      <c r="QKV85" s="495"/>
      <c r="QKW85" s="495"/>
      <c r="QKX85" s="495"/>
      <c r="QKY85" s="495"/>
      <c r="QKZ85" s="495"/>
      <c r="QLA85" s="495"/>
      <c r="QLB85" s="495"/>
      <c r="QLC85" s="495"/>
      <c r="QLD85" s="495"/>
      <c r="QLE85" s="495"/>
      <c r="QLF85" s="495"/>
      <c r="QLG85" s="495"/>
      <c r="QLH85" s="495"/>
      <c r="QLI85" s="495"/>
      <c r="QLJ85" s="495"/>
      <c r="QLK85" s="495"/>
      <c r="QLL85" s="495"/>
      <c r="QLM85" s="495"/>
      <c r="QLN85" s="495"/>
      <c r="QLO85" s="495"/>
      <c r="QLP85" s="495"/>
      <c r="QLQ85" s="495"/>
      <c r="QLR85" s="495"/>
      <c r="QLS85" s="495"/>
      <c r="QLT85" s="495"/>
      <c r="QLU85" s="495"/>
      <c r="QLV85" s="495"/>
      <c r="QLW85" s="495"/>
      <c r="QLX85" s="495"/>
      <c r="QLY85" s="495"/>
      <c r="QLZ85" s="495"/>
      <c r="QMA85" s="495"/>
      <c r="QMB85" s="495"/>
      <c r="QMC85" s="495"/>
      <c r="QMD85" s="495"/>
      <c r="QME85" s="495"/>
      <c r="QMF85" s="495"/>
      <c r="QMG85" s="495"/>
      <c r="QMH85" s="495"/>
      <c r="QMI85" s="495"/>
      <c r="QMJ85" s="495"/>
      <c r="QMK85" s="495"/>
      <c r="QML85" s="495"/>
      <c r="QMM85" s="495"/>
      <c r="QMN85" s="495"/>
      <c r="QMO85" s="495"/>
      <c r="QMP85" s="495"/>
      <c r="QMQ85" s="495"/>
      <c r="QMR85" s="495"/>
      <c r="QMS85" s="495"/>
      <c r="QMT85" s="495"/>
      <c r="QMU85" s="495"/>
      <c r="QMV85" s="495"/>
      <c r="QMW85" s="495"/>
      <c r="QMX85" s="495"/>
      <c r="QMY85" s="495"/>
      <c r="QMZ85" s="495"/>
      <c r="QNA85" s="495"/>
      <c r="QNB85" s="495"/>
      <c r="QNC85" s="495"/>
      <c r="QND85" s="495"/>
      <c r="QNE85" s="495"/>
      <c r="QNF85" s="495"/>
      <c r="QNG85" s="495"/>
      <c r="QNH85" s="495"/>
      <c r="QNI85" s="495"/>
      <c r="QNJ85" s="495"/>
      <c r="QNK85" s="495"/>
      <c r="QNL85" s="495"/>
      <c r="QNM85" s="495"/>
      <c r="QNN85" s="495"/>
      <c r="QNO85" s="495"/>
      <c r="QNP85" s="495"/>
      <c r="QNQ85" s="495"/>
      <c r="QNR85" s="495"/>
      <c r="QNS85" s="495"/>
      <c r="QNT85" s="495"/>
      <c r="QNU85" s="495"/>
      <c r="QNV85" s="495"/>
      <c r="QNW85" s="495"/>
      <c r="QNX85" s="495"/>
      <c r="QNY85" s="495"/>
      <c r="QNZ85" s="495"/>
      <c r="QOA85" s="495"/>
      <c r="QOB85" s="495"/>
      <c r="QOC85" s="495"/>
      <c r="QOD85" s="495"/>
      <c r="QOE85" s="495"/>
      <c r="QOF85" s="495"/>
      <c r="QOG85" s="495"/>
      <c r="QOH85" s="495"/>
      <c r="QOI85" s="495"/>
      <c r="QOJ85" s="495"/>
      <c r="QOK85" s="495"/>
      <c r="QOL85" s="495"/>
      <c r="QOM85" s="495"/>
      <c r="QON85" s="495"/>
      <c r="QOO85" s="495"/>
      <c r="QOP85" s="495"/>
      <c r="QOQ85" s="495"/>
      <c r="QOR85" s="495"/>
      <c r="QOS85" s="495"/>
      <c r="QOT85" s="495"/>
      <c r="QOU85" s="495"/>
      <c r="QOV85" s="495"/>
      <c r="QOW85" s="495"/>
      <c r="QOX85" s="495"/>
      <c r="QOY85" s="495"/>
      <c r="QOZ85" s="495"/>
      <c r="QPA85" s="495"/>
      <c r="QPB85" s="495"/>
      <c r="QPC85" s="495"/>
      <c r="QPD85" s="495"/>
      <c r="QPE85" s="495"/>
      <c r="QPF85" s="495"/>
      <c r="QPG85" s="495"/>
      <c r="QPH85" s="495"/>
      <c r="QPI85" s="495"/>
      <c r="QPJ85" s="495"/>
      <c r="QPK85" s="495"/>
      <c r="QPL85" s="495"/>
      <c r="QPM85" s="495"/>
      <c r="QPN85" s="495"/>
      <c r="QPO85" s="495"/>
      <c r="QPP85" s="495"/>
      <c r="QPQ85" s="495"/>
      <c r="QPR85" s="495"/>
      <c r="QPS85" s="495"/>
      <c r="QPT85" s="495"/>
      <c r="QPU85" s="495"/>
      <c r="QPV85" s="495"/>
      <c r="QPW85" s="495"/>
      <c r="QPX85" s="495"/>
      <c r="QPY85" s="495"/>
      <c r="QPZ85" s="495"/>
      <c r="QQA85" s="495"/>
      <c r="QQB85" s="495"/>
      <c r="QQC85" s="495"/>
      <c r="QQD85" s="495"/>
      <c r="QQE85" s="495"/>
      <c r="QQF85" s="495"/>
      <c r="QQG85" s="495"/>
      <c r="QQH85" s="495"/>
      <c r="QQI85" s="495"/>
      <c r="QQJ85" s="495"/>
      <c r="QQK85" s="495"/>
      <c r="QQL85" s="495"/>
      <c r="QQM85" s="495"/>
      <c r="QQN85" s="495"/>
      <c r="QQO85" s="495"/>
      <c r="QQP85" s="495"/>
      <c r="QQQ85" s="495"/>
      <c r="QQR85" s="495"/>
      <c r="QQS85" s="495"/>
      <c r="QQT85" s="495"/>
      <c r="QQU85" s="495"/>
      <c r="QQV85" s="495"/>
      <c r="QQW85" s="495"/>
      <c r="QQX85" s="495"/>
      <c r="QQY85" s="495"/>
      <c r="QQZ85" s="495"/>
      <c r="QRA85" s="495"/>
      <c r="QRB85" s="495"/>
      <c r="QRC85" s="495"/>
      <c r="QRD85" s="495"/>
      <c r="QRE85" s="495"/>
      <c r="QRF85" s="495"/>
      <c r="QRG85" s="495"/>
      <c r="QRH85" s="495"/>
      <c r="QRI85" s="495"/>
      <c r="QRJ85" s="495"/>
      <c r="QRK85" s="495"/>
      <c r="QRL85" s="495"/>
      <c r="QRM85" s="495"/>
      <c r="QRN85" s="495"/>
      <c r="QRO85" s="495"/>
      <c r="QRP85" s="495"/>
      <c r="QRQ85" s="495"/>
      <c r="QRR85" s="495"/>
      <c r="QRS85" s="495"/>
      <c r="QRT85" s="495"/>
      <c r="QRU85" s="495"/>
      <c r="QRV85" s="495"/>
      <c r="QRW85" s="495"/>
      <c r="QRX85" s="495"/>
      <c r="QRY85" s="495"/>
      <c r="QRZ85" s="495"/>
      <c r="QSA85" s="495"/>
      <c r="QSB85" s="495"/>
      <c r="QSC85" s="495"/>
      <c r="QSD85" s="495"/>
      <c r="QSE85" s="495"/>
      <c r="QSF85" s="495"/>
      <c r="QSG85" s="495"/>
      <c r="QSH85" s="495"/>
      <c r="QSI85" s="495"/>
      <c r="QSJ85" s="495"/>
      <c r="QSK85" s="495"/>
      <c r="QSL85" s="495"/>
      <c r="QSM85" s="495"/>
      <c r="QSN85" s="495"/>
      <c r="QSO85" s="495"/>
      <c r="QSP85" s="495"/>
      <c r="QSQ85" s="495"/>
      <c r="QSR85" s="495"/>
      <c r="QSS85" s="495"/>
      <c r="QST85" s="495"/>
      <c r="QSU85" s="495"/>
      <c r="QSV85" s="495"/>
      <c r="QSW85" s="495"/>
      <c r="QSX85" s="495"/>
      <c r="QSY85" s="495"/>
      <c r="QSZ85" s="495"/>
      <c r="QTA85" s="495"/>
      <c r="QTB85" s="495"/>
      <c r="QTC85" s="495"/>
      <c r="QTD85" s="495"/>
      <c r="QTE85" s="495"/>
      <c r="QTF85" s="495"/>
      <c r="QTG85" s="495"/>
      <c r="QTH85" s="495"/>
      <c r="QTI85" s="495"/>
      <c r="QTJ85" s="495"/>
      <c r="QTK85" s="495"/>
      <c r="QTL85" s="495"/>
      <c r="QTM85" s="495"/>
      <c r="QTN85" s="495"/>
      <c r="QTO85" s="495"/>
      <c r="QTP85" s="495"/>
      <c r="QTQ85" s="495"/>
      <c r="QTR85" s="495"/>
      <c r="QTS85" s="495"/>
      <c r="QTT85" s="495"/>
      <c r="QTU85" s="495"/>
      <c r="QTV85" s="495"/>
      <c r="QTW85" s="495"/>
      <c r="QTX85" s="495"/>
      <c r="QTY85" s="495"/>
      <c r="QTZ85" s="495"/>
      <c r="QUA85" s="495"/>
      <c r="QUB85" s="495"/>
      <c r="QUC85" s="495"/>
      <c r="QUD85" s="495"/>
      <c r="QUE85" s="495"/>
      <c r="QUF85" s="495"/>
      <c r="QUG85" s="495"/>
      <c r="QUH85" s="495"/>
      <c r="QUI85" s="495"/>
      <c r="QUJ85" s="495"/>
      <c r="QUK85" s="495"/>
      <c r="QUL85" s="495"/>
      <c r="QUM85" s="495"/>
      <c r="QUN85" s="495"/>
      <c r="QUO85" s="495"/>
      <c r="QUP85" s="495"/>
      <c r="QUQ85" s="495"/>
      <c r="QUR85" s="495"/>
      <c r="QUS85" s="495"/>
      <c r="QUT85" s="495"/>
      <c r="QUU85" s="495"/>
      <c r="QUV85" s="495"/>
      <c r="QUW85" s="495"/>
      <c r="QUX85" s="495"/>
      <c r="QUY85" s="495"/>
      <c r="QUZ85" s="495"/>
      <c r="QVA85" s="495"/>
      <c r="QVB85" s="495"/>
      <c r="QVC85" s="495"/>
      <c r="QVD85" s="495"/>
      <c r="QVE85" s="495"/>
      <c r="QVF85" s="495"/>
      <c r="QVG85" s="495"/>
      <c r="QVH85" s="495"/>
      <c r="QVI85" s="495"/>
      <c r="QVJ85" s="495"/>
      <c r="QVK85" s="495"/>
      <c r="QVL85" s="495"/>
      <c r="QVM85" s="495"/>
      <c r="QVN85" s="495"/>
      <c r="QVO85" s="495"/>
      <c r="QVP85" s="495"/>
      <c r="QVQ85" s="495"/>
      <c r="QVR85" s="495"/>
      <c r="QVS85" s="495"/>
      <c r="QVT85" s="495"/>
      <c r="QVU85" s="495"/>
      <c r="QVV85" s="495"/>
      <c r="QVW85" s="495"/>
      <c r="QVX85" s="495"/>
      <c r="QVY85" s="495"/>
      <c r="QVZ85" s="495"/>
      <c r="QWA85" s="495"/>
      <c r="QWB85" s="495"/>
      <c r="QWC85" s="495"/>
      <c r="QWD85" s="495"/>
      <c r="QWE85" s="495"/>
      <c r="QWF85" s="495"/>
      <c r="QWG85" s="495"/>
      <c r="QWH85" s="495"/>
      <c r="QWI85" s="495"/>
      <c r="QWJ85" s="495"/>
      <c r="QWK85" s="495"/>
      <c r="QWL85" s="495"/>
      <c r="QWM85" s="495"/>
      <c r="QWN85" s="495"/>
      <c r="QWO85" s="495"/>
      <c r="QWP85" s="495"/>
      <c r="QWQ85" s="495"/>
      <c r="QWR85" s="495"/>
      <c r="QWS85" s="495"/>
      <c r="QWT85" s="495"/>
      <c r="QWU85" s="495"/>
      <c r="QWV85" s="495"/>
      <c r="QWW85" s="495"/>
      <c r="QWX85" s="495"/>
      <c r="QWY85" s="495"/>
      <c r="QWZ85" s="495"/>
      <c r="QXA85" s="495"/>
      <c r="QXB85" s="495"/>
      <c r="QXC85" s="495"/>
      <c r="QXD85" s="495"/>
      <c r="QXE85" s="495"/>
      <c r="QXF85" s="495"/>
      <c r="QXG85" s="495"/>
      <c r="QXH85" s="495"/>
      <c r="QXI85" s="495"/>
      <c r="QXJ85" s="495"/>
      <c r="QXK85" s="495"/>
      <c r="QXL85" s="495"/>
      <c r="QXM85" s="495"/>
      <c r="QXN85" s="495"/>
      <c r="QXO85" s="495"/>
      <c r="QXP85" s="495"/>
      <c r="QXQ85" s="495"/>
      <c r="QXR85" s="495"/>
      <c r="QXS85" s="495"/>
      <c r="QXT85" s="495"/>
      <c r="QXU85" s="495"/>
      <c r="QXV85" s="495"/>
      <c r="QXW85" s="495"/>
      <c r="QXX85" s="495"/>
      <c r="QXY85" s="495"/>
      <c r="QXZ85" s="495"/>
      <c r="QYA85" s="495"/>
      <c r="QYB85" s="495"/>
      <c r="QYC85" s="495"/>
      <c r="QYD85" s="495"/>
      <c r="QYE85" s="495"/>
      <c r="QYF85" s="495"/>
      <c r="QYG85" s="495"/>
      <c r="QYH85" s="495"/>
      <c r="QYI85" s="495"/>
      <c r="QYJ85" s="495"/>
      <c r="QYK85" s="495"/>
      <c r="QYL85" s="495"/>
      <c r="QYM85" s="495"/>
      <c r="QYN85" s="495"/>
      <c r="QYO85" s="495"/>
      <c r="QYP85" s="495"/>
      <c r="QYQ85" s="495"/>
      <c r="QYR85" s="495"/>
      <c r="QYS85" s="495"/>
      <c r="QYT85" s="495"/>
      <c r="QYU85" s="495"/>
      <c r="QYV85" s="495"/>
      <c r="QYW85" s="495"/>
      <c r="QYX85" s="495"/>
      <c r="QYY85" s="495"/>
      <c r="QYZ85" s="495"/>
      <c r="QZA85" s="495"/>
      <c r="QZB85" s="495"/>
      <c r="QZC85" s="495"/>
      <c r="QZD85" s="495"/>
      <c r="QZE85" s="495"/>
      <c r="QZF85" s="495"/>
      <c r="QZG85" s="495"/>
      <c r="QZH85" s="495"/>
      <c r="QZI85" s="495"/>
      <c r="QZJ85" s="495"/>
      <c r="QZK85" s="495"/>
      <c r="QZL85" s="495"/>
      <c r="QZM85" s="495"/>
      <c r="QZN85" s="495"/>
      <c r="QZO85" s="495"/>
      <c r="QZP85" s="495"/>
      <c r="QZQ85" s="495"/>
      <c r="QZR85" s="495"/>
      <c r="QZS85" s="495"/>
      <c r="QZT85" s="495"/>
      <c r="QZU85" s="495"/>
      <c r="QZV85" s="495"/>
      <c r="QZW85" s="495"/>
      <c r="QZX85" s="495"/>
      <c r="QZY85" s="495"/>
      <c r="QZZ85" s="495"/>
      <c r="RAA85" s="495"/>
      <c r="RAB85" s="495"/>
      <c r="RAC85" s="495"/>
      <c r="RAD85" s="495"/>
      <c r="RAE85" s="495"/>
      <c r="RAF85" s="495"/>
      <c r="RAG85" s="495"/>
      <c r="RAH85" s="495"/>
      <c r="RAI85" s="495"/>
      <c r="RAJ85" s="495"/>
      <c r="RAK85" s="495"/>
      <c r="RAL85" s="495"/>
      <c r="RAM85" s="495"/>
      <c r="RAN85" s="495"/>
      <c r="RAO85" s="495"/>
      <c r="RAP85" s="495"/>
      <c r="RAQ85" s="495"/>
      <c r="RAR85" s="495"/>
      <c r="RAS85" s="495"/>
      <c r="RAT85" s="495"/>
      <c r="RAU85" s="495"/>
      <c r="RAV85" s="495"/>
      <c r="RAW85" s="495"/>
      <c r="RAX85" s="495"/>
      <c r="RAY85" s="495"/>
      <c r="RAZ85" s="495"/>
      <c r="RBA85" s="495"/>
      <c r="RBB85" s="495"/>
      <c r="RBC85" s="495"/>
      <c r="RBD85" s="495"/>
      <c r="RBE85" s="495"/>
      <c r="RBF85" s="495"/>
      <c r="RBG85" s="495"/>
      <c r="RBH85" s="495"/>
      <c r="RBI85" s="495"/>
      <c r="RBJ85" s="495"/>
      <c r="RBK85" s="495"/>
      <c r="RBL85" s="495"/>
      <c r="RBM85" s="495"/>
      <c r="RBN85" s="495"/>
      <c r="RBO85" s="495"/>
      <c r="RBP85" s="495"/>
      <c r="RBQ85" s="495"/>
      <c r="RBR85" s="495"/>
      <c r="RBS85" s="495"/>
      <c r="RBT85" s="495"/>
      <c r="RBU85" s="495"/>
      <c r="RBV85" s="495"/>
      <c r="RBW85" s="495"/>
      <c r="RBX85" s="495"/>
      <c r="RBY85" s="495"/>
      <c r="RBZ85" s="495"/>
      <c r="RCA85" s="495"/>
      <c r="RCB85" s="495"/>
      <c r="RCC85" s="495"/>
      <c r="RCD85" s="495"/>
      <c r="RCE85" s="495"/>
      <c r="RCF85" s="495"/>
      <c r="RCG85" s="495"/>
      <c r="RCH85" s="495"/>
      <c r="RCI85" s="495"/>
      <c r="RCJ85" s="495"/>
      <c r="RCK85" s="495"/>
      <c r="RCL85" s="495"/>
      <c r="RCM85" s="495"/>
      <c r="RCN85" s="495"/>
      <c r="RCO85" s="495"/>
      <c r="RCP85" s="495"/>
      <c r="RCQ85" s="495"/>
      <c r="RCR85" s="495"/>
      <c r="RCS85" s="495"/>
      <c r="RCT85" s="495"/>
      <c r="RCU85" s="495"/>
      <c r="RCV85" s="495"/>
      <c r="RCW85" s="495"/>
      <c r="RCX85" s="495"/>
      <c r="RCY85" s="495"/>
      <c r="RCZ85" s="495"/>
      <c r="RDA85" s="495"/>
      <c r="RDB85" s="495"/>
      <c r="RDC85" s="495"/>
      <c r="RDD85" s="495"/>
      <c r="RDE85" s="495"/>
      <c r="RDF85" s="495"/>
      <c r="RDG85" s="495"/>
      <c r="RDH85" s="495"/>
      <c r="RDI85" s="495"/>
      <c r="RDJ85" s="495"/>
      <c r="RDK85" s="495"/>
      <c r="RDL85" s="495"/>
      <c r="RDM85" s="495"/>
      <c r="RDN85" s="495"/>
      <c r="RDO85" s="495"/>
      <c r="RDP85" s="495"/>
      <c r="RDQ85" s="495"/>
      <c r="RDR85" s="495"/>
      <c r="RDS85" s="495"/>
      <c r="RDT85" s="495"/>
      <c r="RDU85" s="495"/>
      <c r="RDV85" s="495"/>
      <c r="RDW85" s="495"/>
      <c r="RDX85" s="495"/>
      <c r="RDY85" s="495"/>
      <c r="RDZ85" s="495"/>
      <c r="REA85" s="495"/>
      <c r="REB85" s="495"/>
      <c r="REC85" s="495"/>
      <c r="RED85" s="495"/>
      <c r="REE85" s="495"/>
      <c r="REF85" s="495"/>
      <c r="REG85" s="495"/>
      <c r="REH85" s="495"/>
      <c r="REI85" s="495"/>
      <c r="REJ85" s="495"/>
      <c r="REK85" s="495"/>
      <c r="REL85" s="495"/>
      <c r="REM85" s="495"/>
      <c r="REN85" s="495"/>
      <c r="REO85" s="495"/>
      <c r="REP85" s="495"/>
      <c r="REQ85" s="495"/>
      <c r="RER85" s="495"/>
      <c r="RES85" s="495"/>
      <c r="RET85" s="495"/>
      <c r="REU85" s="495"/>
      <c r="REV85" s="495"/>
      <c r="REW85" s="495"/>
      <c r="REX85" s="495"/>
      <c r="REY85" s="495"/>
      <c r="REZ85" s="495"/>
      <c r="RFA85" s="495"/>
      <c r="RFB85" s="495"/>
      <c r="RFC85" s="495"/>
      <c r="RFD85" s="495"/>
      <c r="RFE85" s="495"/>
      <c r="RFF85" s="495"/>
      <c r="RFG85" s="495"/>
      <c r="RFH85" s="495"/>
      <c r="RFI85" s="495"/>
      <c r="RFJ85" s="495"/>
      <c r="RFK85" s="495"/>
      <c r="RFL85" s="495"/>
      <c r="RFM85" s="495"/>
      <c r="RFN85" s="495"/>
      <c r="RFO85" s="495"/>
      <c r="RFP85" s="495"/>
      <c r="RFQ85" s="495"/>
      <c r="RFR85" s="495"/>
      <c r="RFS85" s="495"/>
      <c r="RFT85" s="495"/>
      <c r="RFU85" s="495"/>
      <c r="RFV85" s="495"/>
      <c r="RFW85" s="495"/>
      <c r="RFX85" s="495"/>
      <c r="RFY85" s="495"/>
      <c r="RFZ85" s="495"/>
      <c r="RGA85" s="495"/>
      <c r="RGB85" s="495"/>
      <c r="RGC85" s="495"/>
      <c r="RGD85" s="495"/>
      <c r="RGE85" s="495"/>
      <c r="RGF85" s="495"/>
      <c r="RGG85" s="495"/>
      <c r="RGH85" s="495"/>
      <c r="RGI85" s="495"/>
      <c r="RGJ85" s="495"/>
      <c r="RGK85" s="495"/>
      <c r="RGL85" s="495"/>
      <c r="RGM85" s="495"/>
      <c r="RGN85" s="495"/>
      <c r="RGO85" s="495"/>
      <c r="RGP85" s="495"/>
      <c r="RGQ85" s="495"/>
      <c r="RGR85" s="495"/>
      <c r="RGS85" s="495"/>
      <c r="RGT85" s="495"/>
      <c r="RGU85" s="495"/>
      <c r="RGV85" s="495"/>
      <c r="RGW85" s="495"/>
      <c r="RGX85" s="495"/>
      <c r="RGY85" s="495"/>
      <c r="RGZ85" s="495"/>
      <c r="RHA85" s="495"/>
      <c r="RHB85" s="495"/>
      <c r="RHC85" s="495"/>
      <c r="RHD85" s="495"/>
      <c r="RHE85" s="495"/>
      <c r="RHF85" s="495"/>
      <c r="RHG85" s="495"/>
      <c r="RHH85" s="495"/>
      <c r="RHI85" s="495"/>
      <c r="RHJ85" s="495"/>
      <c r="RHK85" s="495"/>
      <c r="RHL85" s="495"/>
      <c r="RHM85" s="495"/>
      <c r="RHN85" s="495"/>
      <c r="RHO85" s="495"/>
      <c r="RHP85" s="495"/>
      <c r="RHQ85" s="495"/>
      <c r="RHR85" s="495"/>
      <c r="RHS85" s="495"/>
      <c r="RHT85" s="495"/>
      <c r="RHU85" s="495"/>
      <c r="RHV85" s="495"/>
      <c r="RHW85" s="495"/>
      <c r="RHX85" s="495"/>
      <c r="RHY85" s="495"/>
      <c r="RHZ85" s="495"/>
      <c r="RIA85" s="495"/>
      <c r="RIB85" s="495"/>
      <c r="RIC85" s="495"/>
      <c r="RID85" s="495"/>
      <c r="RIE85" s="495"/>
      <c r="RIF85" s="495"/>
      <c r="RIG85" s="495"/>
      <c r="RIH85" s="495"/>
      <c r="RII85" s="495"/>
      <c r="RIJ85" s="495"/>
      <c r="RIK85" s="495"/>
      <c r="RIL85" s="495"/>
      <c r="RIM85" s="495"/>
      <c r="RIN85" s="495"/>
      <c r="RIO85" s="495"/>
      <c r="RIP85" s="495"/>
      <c r="RIQ85" s="495"/>
      <c r="RIR85" s="495"/>
      <c r="RIS85" s="495"/>
      <c r="RIT85" s="495"/>
      <c r="RIU85" s="495"/>
      <c r="RIV85" s="495"/>
      <c r="RIW85" s="495"/>
      <c r="RIX85" s="495"/>
      <c r="RIY85" s="495"/>
      <c r="RIZ85" s="495"/>
      <c r="RJA85" s="495"/>
      <c r="RJB85" s="495"/>
      <c r="RJC85" s="495"/>
      <c r="RJD85" s="495"/>
      <c r="RJE85" s="495"/>
      <c r="RJF85" s="495"/>
      <c r="RJG85" s="495"/>
      <c r="RJH85" s="495"/>
      <c r="RJI85" s="495"/>
      <c r="RJJ85" s="495"/>
      <c r="RJK85" s="495"/>
      <c r="RJL85" s="495"/>
      <c r="RJM85" s="495"/>
      <c r="RJN85" s="495"/>
      <c r="RJO85" s="495"/>
      <c r="RJP85" s="495"/>
      <c r="RJQ85" s="495"/>
      <c r="RJR85" s="495"/>
      <c r="RJS85" s="495"/>
      <c r="RJT85" s="495"/>
      <c r="RJU85" s="495"/>
      <c r="RJV85" s="495"/>
      <c r="RJW85" s="495"/>
      <c r="RJX85" s="495"/>
      <c r="RJY85" s="495"/>
      <c r="RJZ85" s="495"/>
      <c r="RKA85" s="495"/>
      <c r="RKB85" s="495"/>
      <c r="RKC85" s="495"/>
      <c r="RKD85" s="495"/>
      <c r="RKE85" s="495"/>
      <c r="RKF85" s="495"/>
      <c r="RKG85" s="495"/>
      <c r="RKH85" s="495"/>
      <c r="RKI85" s="495"/>
      <c r="RKJ85" s="495"/>
      <c r="RKK85" s="495"/>
      <c r="RKL85" s="495"/>
      <c r="RKM85" s="495"/>
      <c r="RKN85" s="495"/>
      <c r="RKO85" s="495"/>
      <c r="RKP85" s="495"/>
      <c r="RKQ85" s="495"/>
      <c r="RKR85" s="495"/>
      <c r="RKS85" s="495"/>
      <c r="RKT85" s="495"/>
      <c r="RKU85" s="495"/>
      <c r="RKV85" s="495"/>
      <c r="RKW85" s="495"/>
      <c r="RKX85" s="495"/>
      <c r="RKY85" s="495"/>
      <c r="RKZ85" s="495"/>
      <c r="RLA85" s="495"/>
      <c r="RLB85" s="495"/>
      <c r="RLC85" s="495"/>
      <c r="RLD85" s="495"/>
      <c r="RLE85" s="495"/>
      <c r="RLF85" s="495"/>
      <c r="RLG85" s="495"/>
      <c r="RLH85" s="495"/>
      <c r="RLI85" s="495"/>
      <c r="RLJ85" s="495"/>
      <c r="RLK85" s="495"/>
      <c r="RLL85" s="495"/>
      <c r="RLM85" s="495"/>
      <c r="RLN85" s="495"/>
      <c r="RLO85" s="495"/>
      <c r="RLP85" s="495"/>
      <c r="RLQ85" s="495"/>
      <c r="RLR85" s="495"/>
      <c r="RLS85" s="495"/>
      <c r="RLT85" s="495"/>
      <c r="RLU85" s="495"/>
      <c r="RLV85" s="495"/>
      <c r="RLW85" s="495"/>
      <c r="RLX85" s="495"/>
      <c r="RLY85" s="495"/>
      <c r="RLZ85" s="495"/>
      <c r="RMA85" s="495"/>
      <c r="RMB85" s="495"/>
      <c r="RMC85" s="495"/>
      <c r="RMD85" s="495"/>
      <c r="RME85" s="495"/>
      <c r="RMF85" s="495"/>
      <c r="RMG85" s="495"/>
      <c r="RMH85" s="495"/>
      <c r="RMI85" s="495"/>
      <c r="RMJ85" s="495"/>
      <c r="RMK85" s="495"/>
      <c r="RML85" s="495"/>
      <c r="RMM85" s="495"/>
      <c r="RMN85" s="495"/>
      <c r="RMO85" s="495"/>
      <c r="RMP85" s="495"/>
      <c r="RMQ85" s="495"/>
      <c r="RMR85" s="495"/>
      <c r="RMS85" s="495"/>
      <c r="RMT85" s="495"/>
      <c r="RMU85" s="495"/>
      <c r="RMV85" s="495"/>
      <c r="RMW85" s="495"/>
      <c r="RMX85" s="495"/>
      <c r="RMY85" s="495"/>
      <c r="RMZ85" s="495"/>
      <c r="RNA85" s="495"/>
      <c r="RNB85" s="495"/>
      <c r="RNC85" s="495"/>
      <c r="RND85" s="495"/>
      <c r="RNE85" s="495"/>
      <c r="RNF85" s="495"/>
      <c r="RNG85" s="495"/>
      <c r="RNH85" s="495"/>
      <c r="RNI85" s="495"/>
      <c r="RNJ85" s="495"/>
      <c r="RNK85" s="495"/>
      <c r="RNL85" s="495"/>
      <c r="RNM85" s="495"/>
      <c r="RNN85" s="495"/>
      <c r="RNO85" s="495"/>
      <c r="RNP85" s="495"/>
      <c r="RNQ85" s="495"/>
      <c r="RNR85" s="495"/>
      <c r="RNS85" s="495"/>
      <c r="RNT85" s="495"/>
      <c r="RNU85" s="495"/>
      <c r="RNV85" s="495"/>
      <c r="RNW85" s="495"/>
      <c r="RNX85" s="495"/>
      <c r="RNY85" s="495"/>
      <c r="RNZ85" s="495"/>
      <c r="ROA85" s="495"/>
      <c r="ROB85" s="495"/>
      <c r="ROC85" s="495"/>
      <c r="ROD85" s="495"/>
      <c r="ROE85" s="495"/>
      <c r="ROF85" s="495"/>
      <c r="ROG85" s="495"/>
      <c r="ROH85" s="495"/>
      <c r="ROI85" s="495"/>
      <c r="ROJ85" s="495"/>
      <c r="ROK85" s="495"/>
      <c r="ROL85" s="495"/>
      <c r="ROM85" s="495"/>
      <c r="RON85" s="495"/>
      <c r="ROO85" s="495"/>
      <c r="ROP85" s="495"/>
      <c r="ROQ85" s="495"/>
      <c r="ROR85" s="495"/>
      <c r="ROS85" s="495"/>
      <c r="ROT85" s="495"/>
      <c r="ROU85" s="495"/>
      <c r="ROV85" s="495"/>
      <c r="ROW85" s="495"/>
      <c r="ROX85" s="495"/>
      <c r="ROY85" s="495"/>
      <c r="ROZ85" s="495"/>
      <c r="RPA85" s="495"/>
      <c r="RPB85" s="495"/>
      <c r="RPC85" s="495"/>
      <c r="RPD85" s="495"/>
      <c r="RPE85" s="495"/>
      <c r="RPF85" s="495"/>
      <c r="RPG85" s="495"/>
      <c r="RPH85" s="495"/>
      <c r="RPI85" s="495"/>
      <c r="RPJ85" s="495"/>
      <c r="RPK85" s="495"/>
      <c r="RPL85" s="495"/>
      <c r="RPM85" s="495"/>
      <c r="RPN85" s="495"/>
      <c r="RPO85" s="495"/>
      <c r="RPP85" s="495"/>
      <c r="RPQ85" s="495"/>
      <c r="RPR85" s="495"/>
      <c r="RPS85" s="495"/>
      <c r="RPT85" s="495"/>
      <c r="RPU85" s="495"/>
      <c r="RPV85" s="495"/>
      <c r="RPW85" s="495"/>
      <c r="RPX85" s="495"/>
      <c r="RPY85" s="495"/>
      <c r="RPZ85" s="495"/>
      <c r="RQA85" s="495"/>
      <c r="RQB85" s="495"/>
      <c r="RQC85" s="495"/>
      <c r="RQD85" s="495"/>
      <c r="RQE85" s="495"/>
      <c r="RQF85" s="495"/>
      <c r="RQG85" s="495"/>
      <c r="RQH85" s="495"/>
      <c r="RQI85" s="495"/>
      <c r="RQJ85" s="495"/>
      <c r="RQK85" s="495"/>
      <c r="RQL85" s="495"/>
      <c r="RQM85" s="495"/>
      <c r="RQN85" s="495"/>
      <c r="RQO85" s="495"/>
      <c r="RQP85" s="495"/>
      <c r="RQQ85" s="495"/>
      <c r="RQR85" s="495"/>
      <c r="RQS85" s="495"/>
      <c r="RQT85" s="495"/>
      <c r="RQU85" s="495"/>
      <c r="RQV85" s="495"/>
      <c r="RQW85" s="495"/>
      <c r="RQX85" s="495"/>
      <c r="RQY85" s="495"/>
      <c r="RQZ85" s="495"/>
      <c r="RRA85" s="495"/>
      <c r="RRB85" s="495"/>
      <c r="RRC85" s="495"/>
      <c r="RRD85" s="495"/>
      <c r="RRE85" s="495"/>
      <c r="RRF85" s="495"/>
      <c r="RRG85" s="495"/>
      <c r="RRH85" s="495"/>
      <c r="RRI85" s="495"/>
      <c r="RRJ85" s="495"/>
      <c r="RRK85" s="495"/>
      <c r="RRL85" s="495"/>
      <c r="RRM85" s="495"/>
      <c r="RRN85" s="495"/>
      <c r="RRO85" s="495"/>
      <c r="RRP85" s="495"/>
      <c r="RRQ85" s="495"/>
      <c r="RRR85" s="495"/>
      <c r="RRS85" s="495"/>
      <c r="RRT85" s="495"/>
      <c r="RRU85" s="495"/>
      <c r="RRV85" s="495"/>
      <c r="RRW85" s="495"/>
      <c r="RRX85" s="495"/>
      <c r="RRY85" s="495"/>
      <c r="RRZ85" s="495"/>
      <c r="RSA85" s="495"/>
      <c r="RSB85" s="495"/>
      <c r="RSC85" s="495"/>
      <c r="RSD85" s="495"/>
      <c r="RSE85" s="495"/>
      <c r="RSF85" s="495"/>
      <c r="RSG85" s="495"/>
      <c r="RSH85" s="495"/>
      <c r="RSI85" s="495"/>
      <c r="RSJ85" s="495"/>
      <c r="RSK85" s="495"/>
      <c r="RSL85" s="495"/>
      <c r="RSM85" s="495"/>
      <c r="RSN85" s="495"/>
      <c r="RSO85" s="495"/>
      <c r="RSP85" s="495"/>
      <c r="RSQ85" s="495"/>
      <c r="RSR85" s="495"/>
      <c r="RSS85" s="495"/>
      <c r="RST85" s="495"/>
      <c r="RSU85" s="495"/>
      <c r="RSV85" s="495"/>
      <c r="RSW85" s="495"/>
      <c r="RSX85" s="495"/>
      <c r="RSY85" s="495"/>
      <c r="RSZ85" s="495"/>
      <c r="RTA85" s="495"/>
      <c r="RTB85" s="495"/>
      <c r="RTC85" s="495"/>
      <c r="RTD85" s="495"/>
      <c r="RTE85" s="495"/>
      <c r="RTF85" s="495"/>
      <c r="RTG85" s="495"/>
      <c r="RTH85" s="495"/>
      <c r="RTI85" s="495"/>
      <c r="RTJ85" s="495"/>
      <c r="RTK85" s="495"/>
      <c r="RTL85" s="495"/>
      <c r="RTM85" s="495"/>
      <c r="RTN85" s="495"/>
      <c r="RTO85" s="495"/>
      <c r="RTP85" s="495"/>
      <c r="RTQ85" s="495"/>
      <c r="RTR85" s="495"/>
      <c r="RTS85" s="495"/>
      <c r="RTT85" s="495"/>
      <c r="RTU85" s="495"/>
      <c r="RTV85" s="495"/>
      <c r="RTW85" s="495"/>
      <c r="RTX85" s="495"/>
      <c r="RTY85" s="495"/>
      <c r="RTZ85" s="495"/>
      <c r="RUA85" s="495"/>
      <c r="RUB85" s="495"/>
      <c r="RUC85" s="495"/>
      <c r="RUD85" s="495"/>
      <c r="RUE85" s="495"/>
      <c r="RUF85" s="495"/>
      <c r="RUG85" s="495"/>
      <c r="RUH85" s="495"/>
      <c r="RUI85" s="495"/>
      <c r="RUJ85" s="495"/>
      <c r="RUK85" s="495"/>
      <c r="RUL85" s="495"/>
      <c r="RUM85" s="495"/>
      <c r="RUN85" s="495"/>
      <c r="RUO85" s="495"/>
      <c r="RUP85" s="495"/>
      <c r="RUQ85" s="495"/>
      <c r="RUR85" s="495"/>
      <c r="RUS85" s="495"/>
      <c r="RUT85" s="495"/>
      <c r="RUU85" s="495"/>
      <c r="RUV85" s="495"/>
      <c r="RUW85" s="495"/>
      <c r="RUX85" s="495"/>
      <c r="RUY85" s="495"/>
      <c r="RUZ85" s="495"/>
      <c r="RVA85" s="495"/>
      <c r="RVB85" s="495"/>
      <c r="RVC85" s="495"/>
      <c r="RVD85" s="495"/>
      <c r="RVE85" s="495"/>
      <c r="RVF85" s="495"/>
      <c r="RVG85" s="495"/>
      <c r="RVH85" s="495"/>
      <c r="RVI85" s="495"/>
      <c r="RVJ85" s="495"/>
      <c r="RVK85" s="495"/>
      <c r="RVL85" s="495"/>
      <c r="RVM85" s="495"/>
      <c r="RVN85" s="495"/>
      <c r="RVO85" s="495"/>
      <c r="RVP85" s="495"/>
      <c r="RVQ85" s="495"/>
      <c r="RVR85" s="495"/>
      <c r="RVS85" s="495"/>
      <c r="RVT85" s="495"/>
      <c r="RVU85" s="495"/>
      <c r="RVV85" s="495"/>
      <c r="RVW85" s="495"/>
      <c r="RVX85" s="495"/>
      <c r="RVY85" s="495"/>
      <c r="RVZ85" s="495"/>
      <c r="RWA85" s="495"/>
      <c r="RWB85" s="495"/>
      <c r="RWC85" s="495"/>
      <c r="RWD85" s="495"/>
      <c r="RWE85" s="495"/>
      <c r="RWF85" s="495"/>
      <c r="RWG85" s="495"/>
      <c r="RWH85" s="495"/>
      <c r="RWI85" s="495"/>
      <c r="RWJ85" s="495"/>
      <c r="RWK85" s="495"/>
      <c r="RWL85" s="495"/>
      <c r="RWM85" s="495"/>
      <c r="RWN85" s="495"/>
      <c r="RWO85" s="495"/>
      <c r="RWP85" s="495"/>
      <c r="RWQ85" s="495"/>
      <c r="RWR85" s="495"/>
      <c r="RWS85" s="495"/>
      <c r="RWT85" s="495"/>
      <c r="RWU85" s="495"/>
      <c r="RWV85" s="495"/>
      <c r="RWW85" s="495"/>
      <c r="RWX85" s="495"/>
      <c r="RWY85" s="495"/>
      <c r="RWZ85" s="495"/>
      <c r="RXA85" s="495"/>
      <c r="RXB85" s="495"/>
      <c r="RXC85" s="495"/>
      <c r="RXD85" s="495"/>
      <c r="RXE85" s="495"/>
      <c r="RXF85" s="495"/>
      <c r="RXG85" s="495"/>
      <c r="RXH85" s="495"/>
      <c r="RXI85" s="495"/>
      <c r="RXJ85" s="495"/>
      <c r="RXK85" s="495"/>
      <c r="RXL85" s="495"/>
      <c r="RXM85" s="495"/>
      <c r="RXN85" s="495"/>
      <c r="RXO85" s="495"/>
      <c r="RXP85" s="495"/>
      <c r="RXQ85" s="495"/>
      <c r="RXR85" s="495"/>
      <c r="RXS85" s="495"/>
      <c r="RXT85" s="495"/>
      <c r="RXU85" s="495"/>
      <c r="RXV85" s="495"/>
      <c r="RXW85" s="495"/>
      <c r="RXX85" s="495"/>
      <c r="RXY85" s="495"/>
      <c r="RXZ85" s="495"/>
      <c r="RYA85" s="495"/>
      <c r="RYB85" s="495"/>
      <c r="RYC85" s="495"/>
      <c r="RYD85" s="495"/>
      <c r="RYE85" s="495"/>
      <c r="RYF85" s="495"/>
      <c r="RYG85" s="495"/>
      <c r="RYH85" s="495"/>
      <c r="RYI85" s="495"/>
      <c r="RYJ85" s="495"/>
      <c r="RYK85" s="495"/>
      <c r="RYL85" s="495"/>
      <c r="RYM85" s="495"/>
      <c r="RYN85" s="495"/>
      <c r="RYO85" s="495"/>
      <c r="RYP85" s="495"/>
      <c r="RYQ85" s="495"/>
      <c r="RYR85" s="495"/>
      <c r="RYS85" s="495"/>
      <c r="RYT85" s="495"/>
      <c r="RYU85" s="495"/>
      <c r="RYV85" s="495"/>
      <c r="RYW85" s="495"/>
      <c r="RYX85" s="495"/>
      <c r="RYY85" s="495"/>
      <c r="RYZ85" s="495"/>
      <c r="RZA85" s="495"/>
      <c r="RZB85" s="495"/>
      <c r="RZC85" s="495"/>
      <c r="RZD85" s="495"/>
      <c r="RZE85" s="495"/>
      <c r="RZF85" s="495"/>
      <c r="RZG85" s="495"/>
      <c r="RZH85" s="495"/>
      <c r="RZI85" s="495"/>
      <c r="RZJ85" s="495"/>
      <c r="RZK85" s="495"/>
      <c r="RZL85" s="495"/>
      <c r="RZM85" s="495"/>
      <c r="RZN85" s="495"/>
      <c r="RZO85" s="495"/>
      <c r="RZP85" s="495"/>
      <c r="RZQ85" s="495"/>
      <c r="RZR85" s="495"/>
      <c r="RZS85" s="495"/>
      <c r="RZT85" s="495"/>
      <c r="RZU85" s="495"/>
      <c r="RZV85" s="495"/>
      <c r="RZW85" s="495"/>
      <c r="RZX85" s="495"/>
      <c r="RZY85" s="495"/>
      <c r="RZZ85" s="495"/>
      <c r="SAA85" s="495"/>
      <c r="SAB85" s="495"/>
      <c r="SAC85" s="495"/>
      <c r="SAD85" s="495"/>
      <c r="SAE85" s="495"/>
      <c r="SAF85" s="495"/>
      <c r="SAG85" s="495"/>
      <c r="SAH85" s="495"/>
      <c r="SAI85" s="495"/>
      <c r="SAJ85" s="495"/>
      <c r="SAK85" s="495"/>
      <c r="SAL85" s="495"/>
      <c r="SAM85" s="495"/>
      <c r="SAN85" s="495"/>
      <c r="SAO85" s="495"/>
      <c r="SAP85" s="495"/>
      <c r="SAQ85" s="495"/>
      <c r="SAR85" s="495"/>
      <c r="SAS85" s="495"/>
      <c r="SAT85" s="495"/>
      <c r="SAU85" s="495"/>
      <c r="SAV85" s="495"/>
      <c r="SAW85" s="495"/>
      <c r="SAX85" s="495"/>
      <c r="SAY85" s="495"/>
      <c r="SAZ85" s="495"/>
      <c r="SBA85" s="495"/>
      <c r="SBB85" s="495"/>
      <c r="SBC85" s="495"/>
      <c r="SBD85" s="495"/>
      <c r="SBE85" s="495"/>
      <c r="SBF85" s="495"/>
      <c r="SBG85" s="495"/>
      <c r="SBH85" s="495"/>
      <c r="SBI85" s="495"/>
      <c r="SBJ85" s="495"/>
      <c r="SBK85" s="495"/>
      <c r="SBL85" s="495"/>
      <c r="SBM85" s="495"/>
      <c r="SBN85" s="495"/>
      <c r="SBO85" s="495"/>
      <c r="SBP85" s="495"/>
      <c r="SBQ85" s="495"/>
      <c r="SBR85" s="495"/>
      <c r="SBS85" s="495"/>
      <c r="SBT85" s="495"/>
      <c r="SBU85" s="495"/>
      <c r="SBV85" s="495"/>
      <c r="SBW85" s="495"/>
      <c r="SBX85" s="495"/>
      <c r="SBY85" s="495"/>
      <c r="SBZ85" s="495"/>
      <c r="SCA85" s="495"/>
      <c r="SCB85" s="495"/>
      <c r="SCC85" s="495"/>
      <c r="SCD85" s="495"/>
      <c r="SCE85" s="495"/>
      <c r="SCF85" s="495"/>
      <c r="SCG85" s="495"/>
      <c r="SCH85" s="495"/>
      <c r="SCI85" s="495"/>
      <c r="SCJ85" s="495"/>
      <c r="SCK85" s="495"/>
      <c r="SCL85" s="495"/>
      <c r="SCM85" s="495"/>
      <c r="SCN85" s="495"/>
      <c r="SCO85" s="495"/>
      <c r="SCP85" s="495"/>
      <c r="SCQ85" s="495"/>
      <c r="SCR85" s="495"/>
      <c r="SCS85" s="495"/>
      <c r="SCT85" s="495"/>
      <c r="SCU85" s="495"/>
      <c r="SCV85" s="495"/>
      <c r="SCW85" s="495"/>
      <c r="SCX85" s="495"/>
      <c r="SCY85" s="495"/>
      <c r="SCZ85" s="495"/>
      <c r="SDA85" s="495"/>
      <c r="SDB85" s="495"/>
      <c r="SDC85" s="495"/>
      <c r="SDD85" s="495"/>
      <c r="SDE85" s="495"/>
      <c r="SDF85" s="495"/>
      <c r="SDG85" s="495"/>
      <c r="SDH85" s="495"/>
      <c r="SDI85" s="495"/>
      <c r="SDJ85" s="495"/>
      <c r="SDK85" s="495"/>
      <c r="SDL85" s="495"/>
      <c r="SDM85" s="495"/>
      <c r="SDN85" s="495"/>
      <c r="SDO85" s="495"/>
      <c r="SDP85" s="495"/>
      <c r="SDQ85" s="495"/>
      <c r="SDR85" s="495"/>
      <c r="SDS85" s="495"/>
      <c r="SDT85" s="495"/>
      <c r="SDU85" s="495"/>
      <c r="SDV85" s="495"/>
      <c r="SDW85" s="495"/>
      <c r="SDX85" s="495"/>
      <c r="SDY85" s="495"/>
      <c r="SDZ85" s="495"/>
      <c r="SEA85" s="495"/>
      <c r="SEB85" s="495"/>
      <c r="SEC85" s="495"/>
      <c r="SED85" s="495"/>
      <c r="SEE85" s="495"/>
      <c r="SEF85" s="495"/>
      <c r="SEG85" s="495"/>
      <c r="SEH85" s="495"/>
      <c r="SEI85" s="495"/>
      <c r="SEJ85" s="495"/>
      <c r="SEK85" s="495"/>
      <c r="SEL85" s="495"/>
      <c r="SEM85" s="495"/>
      <c r="SEN85" s="495"/>
      <c r="SEO85" s="495"/>
      <c r="SEP85" s="495"/>
      <c r="SEQ85" s="495"/>
      <c r="SER85" s="495"/>
      <c r="SES85" s="495"/>
      <c r="SET85" s="495"/>
      <c r="SEU85" s="495"/>
      <c r="SEV85" s="495"/>
      <c r="SEW85" s="495"/>
      <c r="SEX85" s="495"/>
      <c r="SEY85" s="495"/>
      <c r="SEZ85" s="495"/>
      <c r="SFA85" s="495"/>
      <c r="SFB85" s="495"/>
      <c r="SFC85" s="495"/>
      <c r="SFD85" s="495"/>
      <c r="SFE85" s="495"/>
      <c r="SFF85" s="495"/>
      <c r="SFG85" s="495"/>
      <c r="SFH85" s="495"/>
      <c r="SFI85" s="495"/>
      <c r="SFJ85" s="495"/>
      <c r="SFK85" s="495"/>
      <c r="SFL85" s="495"/>
      <c r="SFM85" s="495"/>
      <c r="SFN85" s="495"/>
      <c r="SFO85" s="495"/>
      <c r="SFP85" s="495"/>
      <c r="SFQ85" s="495"/>
      <c r="SFR85" s="495"/>
      <c r="SFS85" s="495"/>
      <c r="SFT85" s="495"/>
      <c r="SFU85" s="495"/>
      <c r="SFV85" s="495"/>
      <c r="SFW85" s="495"/>
      <c r="SFX85" s="495"/>
      <c r="SFY85" s="495"/>
      <c r="SFZ85" s="495"/>
      <c r="SGA85" s="495"/>
      <c r="SGB85" s="495"/>
      <c r="SGC85" s="495"/>
      <c r="SGD85" s="495"/>
      <c r="SGE85" s="495"/>
      <c r="SGF85" s="495"/>
      <c r="SGG85" s="495"/>
      <c r="SGH85" s="495"/>
      <c r="SGI85" s="495"/>
      <c r="SGJ85" s="495"/>
      <c r="SGK85" s="495"/>
      <c r="SGL85" s="495"/>
      <c r="SGM85" s="495"/>
      <c r="SGN85" s="495"/>
      <c r="SGO85" s="495"/>
      <c r="SGP85" s="495"/>
      <c r="SGQ85" s="495"/>
      <c r="SGR85" s="495"/>
      <c r="SGS85" s="495"/>
      <c r="SGT85" s="495"/>
      <c r="SGU85" s="495"/>
      <c r="SGV85" s="495"/>
      <c r="SGW85" s="495"/>
      <c r="SGX85" s="495"/>
      <c r="SGY85" s="495"/>
      <c r="SGZ85" s="495"/>
      <c r="SHA85" s="495"/>
      <c r="SHB85" s="495"/>
      <c r="SHC85" s="495"/>
      <c r="SHD85" s="495"/>
      <c r="SHE85" s="495"/>
      <c r="SHF85" s="495"/>
      <c r="SHG85" s="495"/>
      <c r="SHH85" s="495"/>
      <c r="SHI85" s="495"/>
      <c r="SHJ85" s="495"/>
      <c r="SHK85" s="495"/>
      <c r="SHL85" s="495"/>
      <c r="SHM85" s="495"/>
      <c r="SHN85" s="495"/>
      <c r="SHO85" s="495"/>
      <c r="SHP85" s="495"/>
      <c r="SHQ85" s="495"/>
      <c r="SHR85" s="495"/>
      <c r="SHS85" s="495"/>
      <c r="SHT85" s="495"/>
      <c r="SHU85" s="495"/>
      <c r="SHV85" s="495"/>
      <c r="SHW85" s="495"/>
      <c r="SHX85" s="495"/>
      <c r="SHY85" s="495"/>
      <c r="SHZ85" s="495"/>
      <c r="SIA85" s="495"/>
      <c r="SIB85" s="495"/>
      <c r="SIC85" s="495"/>
      <c r="SID85" s="495"/>
      <c r="SIE85" s="495"/>
      <c r="SIF85" s="495"/>
      <c r="SIG85" s="495"/>
      <c r="SIH85" s="495"/>
      <c r="SII85" s="495"/>
      <c r="SIJ85" s="495"/>
      <c r="SIK85" s="495"/>
      <c r="SIL85" s="495"/>
      <c r="SIM85" s="495"/>
      <c r="SIN85" s="495"/>
      <c r="SIO85" s="495"/>
      <c r="SIP85" s="495"/>
      <c r="SIQ85" s="495"/>
      <c r="SIR85" s="495"/>
      <c r="SIS85" s="495"/>
      <c r="SIT85" s="495"/>
      <c r="SIU85" s="495"/>
      <c r="SIV85" s="495"/>
      <c r="SIW85" s="495"/>
      <c r="SIX85" s="495"/>
      <c r="SIY85" s="495"/>
      <c r="SIZ85" s="495"/>
      <c r="SJA85" s="495"/>
      <c r="SJB85" s="495"/>
      <c r="SJC85" s="495"/>
      <c r="SJD85" s="495"/>
      <c r="SJE85" s="495"/>
      <c r="SJF85" s="495"/>
      <c r="SJG85" s="495"/>
      <c r="SJH85" s="495"/>
      <c r="SJI85" s="495"/>
      <c r="SJJ85" s="495"/>
      <c r="SJK85" s="495"/>
      <c r="SJL85" s="495"/>
      <c r="SJM85" s="495"/>
      <c r="SJN85" s="495"/>
      <c r="SJO85" s="495"/>
      <c r="SJP85" s="495"/>
      <c r="SJQ85" s="495"/>
      <c r="SJR85" s="495"/>
      <c r="SJS85" s="495"/>
      <c r="SJT85" s="495"/>
      <c r="SJU85" s="495"/>
      <c r="SJV85" s="495"/>
      <c r="SJW85" s="495"/>
      <c r="SJX85" s="495"/>
      <c r="SJY85" s="495"/>
      <c r="SJZ85" s="495"/>
      <c r="SKA85" s="495"/>
      <c r="SKB85" s="495"/>
      <c r="SKC85" s="495"/>
      <c r="SKD85" s="495"/>
      <c r="SKE85" s="495"/>
      <c r="SKF85" s="495"/>
      <c r="SKG85" s="495"/>
      <c r="SKH85" s="495"/>
      <c r="SKI85" s="495"/>
      <c r="SKJ85" s="495"/>
      <c r="SKK85" s="495"/>
      <c r="SKL85" s="495"/>
      <c r="SKM85" s="495"/>
      <c r="SKN85" s="495"/>
      <c r="SKO85" s="495"/>
      <c r="SKP85" s="495"/>
      <c r="SKQ85" s="495"/>
      <c r="SKR85" s="495"/>
      <c r="SKS85" s="495"/>
      <c r="SKT85" s="495"/>
      <c r="SKU85" s="495"/>
      <c r="SKV85" s="495"/>
      <c r="SKW85" s="495"/>
      <c r="SKX85" s="495"/>
      <c r="SKY85" s="495"/>
      <c r="SKZ85" s="495"/>
      <c r="SLA85" s="495"/>
      <c r="SLB85" s="495"/>
      <c r="SLC85" s="495"/>
      <c r="SLD85" s="495"/>
      <c r="SLE85" s="495"/>
      <c r="SLF85" s="495"/>
      <c r="SLG85" s="495"/>
      <c r="SLH85" s="495"/>
      <c r="SLI85" s="495"/>
      <c r="SLJ85" s="495"/>
      <c r="SLK85" s="495"/>
      <c r="SLL85" s="495"/>
      <c r="SLM85" s="495"/>
      <c r="SLN85" s="495"/>
      <c r="SLO85" s="495"/>
      <c r="SLP85" s="495"/>
      <c r="SLQ85" s="495"/>
      <c r="SLR85" s="495"/>
      <c r="SLS85" s="495"/>
      <c r="SLT85" s="495"/>
      <c r="SLU85" s="495"/>
      <c r="SLV85" s="495"/>
      <c r="SLW85" s="495"/>
      <c r="SLX85" s="495"/>
      <c r="SLY85" s="495"/>
      <c r="SLZ85" s="495"/>
      <c r="SMA85" s="495"/>
      <c r="SMB85" s="495"/>
      <c r="SMC85" s="495"/>
      <c r="SMD85" s="495"/>
      <c r="SME85" s="495"/>
      <c r="SMF85" s="495"/>
      <c r="SMG85" s="495"/>
      <c r="SMH85" s="495"/>
      <c r="SMI85" s="495"/>
      <c r="SMJ85" s="495"/>
      <c r="SMK85" s="495"/>
      <c r="SML85" s="495"/>
      <c r="SMM85" s="495"/>
      <c r="SMN85" s="495"/>
      <c r="SMO85" s="495"/>
      <c r="SMP85" s="495"/>
      <c r="SMQ85" s="495"/>
      <c r="SMR85" s="495"/>
      <c r="SMS85" s="495"/>
      <c r="SMT85" s="495"/>
      <c r="SMU85" s="495"/>
      <c r="SMV85" s="495"/>
      <c r="SMW85" s="495"/>
      <c r="SMX85" s="495"/>
      <c r="SMY85" s="495"/>
      <c r="SMZ85" s="495"/>
      <c r="SNA85" s="495"/>
      <c r="SNB85" s="495"/>
      <c r="SNC85" s="495"/>
      <c r="SND85" s="495"/>
      <c r="SNE85" s="495"/>
      <c r="SNF85" s="495"/>
      <c r="SNG85" s="495"/>
      <c r="SNH85" s="495"/>
      <c r="SNI85" s="495"/>
      <c r="SNJ85" s="495"/>
      <c r="SNK85" s="495"/>
      <c r="SNL85" s="495"/>
      <c r="SNM85" s="495"/>
      <c r="SNN85" s="495"/>
      <c r="SNO85" s="495"/>
      <c r="SNP85" s="495"/>
      <c r="SNQ85" s="495"/>
      <c r="SNR85" s="495"/>
      <c r="SNS85" s="495"/>
      <c r="SNT85" s="495"/>
      <c r="SNU85" s="495"/>
      <c r="SNV85" s="495"/>
      <c r="SNW85" s="495"/>
      <c r="SNX85" s="495"/>
      <c r="SNY85" s="495"/>
      <c r="SNZ85" s="495"/>
      <c r="SOA85" s="495"/>
      <c r="SOB85" s="495"/>
      <c r="SOC85" s="495"/>
      <c r="SOD85" s="495"/>
      <c r="SOE85" s="495"/>
      <c r="SOF85" s="495"/>
      <c r="SOG85" s="495"/>
      <c r="SOH85" s="495"/>
      <c r="SOI85" s="495"/>
      <c r="SOJ85" s="495"/>
      <c r="SOK85" s="495"/>
      <c r="SOL85" s="495"/>
      <c r="SOM85" s="495"/>
      <c r="SON85" s="495"/>
      <c r="SOO85" s="495"/>
      <c r="SOP85" s="495"/>
      <c r="SOQ85" s="495"/>
      <c r="SOR85" s="495"/>
      <c r="SOS85" s="495"/>
      <c r="SOT85" s="495"/>
      <c r="SOU85" s="495"/>
      <c r="SOV85" s="495"/>
      <c r="SOW85" s="495"/>
      <c r="SOX85" s="495"/>
      <c r="SOY85" s="495"/>
      <c r="SOZ85" s="495"/>
      <c r="SPA85" s="495"/>
      <c r="SPB85" s="495"/>
      <c r="SPC85" s="495"/>
      <c r="SPD85" s="495"/>
      <c r="SPE85" s="495"/>
      <c r="SPF85" s="495"/>
      <c r="SPG85" s="495"/>
      <c r="SPH85" s="495"/>
      <c r="SPI85" s="495"/>
      <c r="SPJ85" s="495"/>
      <c r="SPK85" s="495"/>
      <c r="SPL85" s="495"/>
      <c r="SPM85" s="495"/>
      <c r="SPN85" s="495"/>
      <c r="SPO85" s="495"/>
      <c r="SPP85" s="495"/>
      <c r="SPQ85" s="495"/>
      <c r="SPR85" s="495"/>
      <c r="SPS85" s="495"/>
      <c r="SPT85" s="495"/>
      <c r="SPU85" s="495"/>
      <c r="SPV85" s="495"/>
      <c r="SPW85" s="495"/>
      <c r="SPX85" s="495"/>
      <c r="SPY85" s="495"/>
      <c r="SPZ85" s="495"/>
      <c r="SQA85" s="495"/>
      <c r="SQB85" s="495"/>
      <c r="SQC85" s="495"/>
      <c r="SQD85" s="495"/>
      <c r="SQE85" s="495"/>
      <c r="SQF85" s="495"/>
      <c r="SQG85" s="495"/>
      <c r="SQH85" s="495"/>
      <c r="SQI85" s="495"/>
      <c r="SQJ85" s="495"/>
      <c r="SQK85" s="495"/>
      <c r="SQL85" s="495"/>
      <c r="SQM85" s="495"/>
      <c r="SQN85" s="495"/>
      <c r="SQO85" s="495"/>
      <c r="SQP85" s="495"/>
      <c r="SQQ85" s="495"/>
      <c r="SQR85" s="495"/>
      <c r="SQS85" s="495"/>
      <c r="SQT85" s="495"/>
      <c r="SQU85" s="495"/>
      <c r="SQV85" s="495"/>
      <c r="SQW85" s="495"/>
      <c r="SQX85" s="495"/>
      <c r="SQY85" s="495"/>
      <c r="SQZ85" s="495"/>
      <c r="SRA85" s="495"/>
      <c r="SRB85" s="495"/>
      <c r="SRC85" s="495"/>
      <c r="SRD85" s="495"/>
      <c r="SRE85" s="495"/>
      <c r="SRF85" s="495"/>
      <c r="SRG85" s="495"/>
      <c r="SRH85" s="495"/>
      <c r="SRI85" s="495"/>
      <c r="SRJ85" s="495"/>
      <c r="SRK85" s="495"/>
      <c r="SRL85" s="495"/>
      <c r="SRM85" s="495"/>
      <c r="SRN85" s="495"/>
      <c r="SRO85" s="495"/>
      <c r="SRP85" s="495"/>
      <c r="SRQ85" s="495"/>
      <c r="SRR85" s="495"/>
      <c r="SRS85" s="495"/>
      <c r="SRT85" s="495"/>
      <c r="SRU85" s="495"/>
      <c r="SRV85" s="495"/>
      <c r="SRW85" s="495"/>
      <c r="SRX85" s="495"/>
      <c r="SRY85" s="495"/>
      <c r="SRZ85" s="495"/>
      <c r="SSA85" s="495"/>
      <c r="SSB85" s="495"/>
      <c r="SSC85" s="495"/>
      <c r="SSD85" s="495"/>
      <c r="SSE85" s="495"/>
      <c r="SSF85" s="495"/>
      <c r="SSG85" s="495"/>
      <c r="SSH85" s="495"/>
      <c r="SSI85" s="495"/>
      <c r="SSJ85" s="495"/>
      <c r="SSK85" s="495"/>
      <c r="SSL85" s="495"/>
      <c r="SSM85" s="495"/>
      <c r="SSN85" s="495"/>
      <c r="SSO85" s="495"/>
      <c r="SSP85" s="495"/>
      <c r="SSQ85" s="495"/>
      <c r="SSR85" s="495"/>
      <c r="SSS85" s="495"/>
      <c r="SST85" s="495"/>
      <c r="SSU85" s="495"/>
      <c r="SSV85" s="495"/>
      <c r="SSW85" s="495"/>
      <c r="SSX85" s="495"/>
      <c r="SSY85" s="495"/>
      <c r="SSZ85" s="495"/>
      <c r="STA85" s="495"/>
      <c r="STB85" s="495"/>
      <c r="STC85" s="495"/>
      <c r="STD85" s="495"/>
      <c r="STE85" s="495"/>
      <c r="STF85" s="495"/>
      <c r="STG85" s="495"/>
      <c r="STH85" s="495"/>
      <c r="STI85" s="495"/>
      <c r="STJ85" s="495"/>
      <c r="STK85" s="495"/>
      <c r="STL85" s="495"/>
      <c r="STM85" s="495"/>
      <c r="STN85" s="495"/>
      <c r="STO85" s="495"/>
      <c r="STP85" s="495"/>
      <c r="STQ85" s="495"/>
      <c r="STR85" s="495"/>
      <c r="STS85" s="495"/>
      <c r="STT85" s="495"/>
      <c r="STU85" s="495"/>
      <c r="STV85" s="495"/>
      <c r="STW85" s="495"/>
      <c r="STX85" s="495"/>
      <c r="STY85" s="495"/>
      <c r="STZ85" s="495"/>
      <c r="SUA85" s="495"/>
      <c r="SUB85" s="495"/>
      <c r="SUC85" s="495"/>
      <c r="SUD85" s="495"/>
      <c r="SUE85" s="495"/>
      <c r="SUF85" s="495"/>
      <c r="SUG85" s="495"/>
      <c r="SUH85" s="495"/>
      <c r="SUI85" s="495"/>
      <c r="SUJ85" s="495"/>
      <c r="SUK85" s="495"/>
      <c r="SUL85" s="495"/>
      <c r="SUM85" s="495"/>
      <c r="SUN85" s="495"/>
      <c r="SUO85" s="495"/>
      <c r="SUP85" s="495"/>
      <c r="SUQ85" s="495"/>
      <c r="SUR85" s="495"/>
      <c r="SUS85" s="495"/>
      <c r="SUT85" s="495"/>
      <c r="SUU85" s="495"/>
      <c r="SUV85" s="495"/>
      <c r="SUW85" s="495"/>
      <c r="SUX85" s="495"/>
      <c r="SUY85" s="495"/>
      <c r="SUZ85" s="495"/>
      <c r="SVA85" s="495"/>
      <c r="SVB85" s="495"/>
      <c r="SVC85" s="495"/>
      <c r="SVD85" s="495"/>
      <c r="SVE85" s="495"/>
      <c r="SVF85" s="495"/>
      <c r="SVG85" s="495"/>
      <c r="SVH85" s="495"/>
      <c r="SVI85" s="495"/>
      <c r="SVJ85" s="495"/>
      <c r="SVK85" s="495"/>
      <c r="SVL85" s="495"/>
      <c r="SVM85" s="495"/>
      <c r="SVN85" s="495"/>
      <c r="SVO85" s="495"/>
      <c r="SVP85" s="495"/>
      <c r="SVQ85" s="495"/>
      <c r="SVR85" s="495"/>
      <c r="SVS85" s="495"/>
      <c r="SVT85" s="495"/>
      <c r="SVU85" s="495"/>
      <c r="SVV85" s="495"/>
      <c r="SVW85" s="495"/>
      <c r="SVX85" s="495"/>
      <c r="SVY85" s="495"/>
      <c r="SVZ85" s="495"/>
      <c r="SWA85" s="495"/>
      <c r="SWB85" s="495"/>
      <c r="SWC85" s="495"/>
      <c r="SWD85" s="495"/>
      <c r="SWE85" s="495"/>
      <c r="SWF85" s="495"/>
      <c r="SWG85" s="495"/>
      <c r="SWH85" s="495"/>
      <c r="SWI85" s="495"/>
      <c r="SWJ85" s="495"/>
      <c r="SWK85" s="495"/>
      <c r="SWL85" s="495"/>
      <c r="SWM85" s="495"/>
      <c r="SWN85" s="495"/>
      <c r="SWO85" s="495"/>
      <c r="SWP85" s="495"/>
      <c r="SWQ85" s="495"/>
      <c r="SWR85" s="495"/>
      <c r="SWS85" s="495"/>
      <c r="SWT85" s="495"/>
      <c r="SWU85" s="495"/>
      <c r="SWV85" s="495"/>
      <c r="SWW85" s="495"/>
      <c r="SWX85" s="495"/>
      <c r="SWY85" s="495"/>
      <c r="SWZ85" s="495"/>
      <c r="SXA85" s="495"/>
      <c r="SXB85" s="495"/>
      <c r="SXC85" s="495"/>
      <c r="SXD85" s="495"/>
      <c r="SXE85" s="495"/>
      <c r="SXF85" s="495"/>
      <c r="SXG85" s="495"/>
      <c r="SXH85" s="495"/>
      <c r="SXI85" s="495"/>
      <c r="SXJ85" s="495"/>
      <c r="SXK85" s="495"/>
      <c r="SXL85" s="495"/>
      <c r="SXM85" s="495"/>
      <c r="SXN85" s="495"/>
      <c r="SXO85" s="495"/>
      <c r="SXP85" s="495"/>
      <c r="SXQ85" s="495"/>
      <c r="SXR85" s="495"/>
      <c r="SXS85" s="495"/>
      <c r="SXT85" s="495"/>
      <c r="SXU85" s="495"/>
      <c r="SXV85" s="495"/>
      <c r="SXW85" s="495"/>
      <c r="SXX85" s="495"/>
      <c r="SXY85" s="495"/>
      <c r="SXZ85" s="495"/>
      <c r="SYA85" s="495"/>
      <c r="SYB85" s="495"/>
      <c r="SYC85" s="495"/>
      <c r="SYD85" s="495"/>
      <c r="SYE85" s="495"/>
      <c r="SYF85" s="495"/>
      <c r="SYG85" s="495"/>
      <c r="SYH85" s="495"/>
      <c r="SYI85" s="495"/>
      <c r="SYJ85" s="495"/>
      <c r="SYK85" s="495"/>
      <c r="SYL85" s="495"/>
      <c r="SYM85" s="495"/>
      <c r="SYN85" s="495"/>
      <c r="SYO85" s="495"/>
      <c r="SYP85" s="495"/>
      <c r="SYQ85" s="495"/>
      <c r="SYR85" s="495"/>
      <c r="SYS85" s="495"/>
      <c r="SYT85" s="495"/>
      <c r="SYU85" s="495"/>
      <c r="SYV85" s="495"/>
      <c r="SYW85" s="495"/>
      <c r="SYX85" s="495"/>
      <c r="SYY85" s="495"/>
      <c r="SYZ85" s="495"/>
      <c r="SZA85" s="495"/>
      <c r="SZB85" s="495"/>
      <c r="SZC85" s="495"/>
      <c r="SZD85" s="495"/>
      <c r="SZE85" s="495"/>
      <c r="SZF85" s="495"/>
      <c r="SZG85" s="495"/>
      <c r="SZH85" s="495"/>
      <c r="SZI85" s="495"/>
      <c r="SZJ85" s="495"/>
      <c r="SZK85" s="495"/>
      <c r="SZL85" s="495"/>
      <c r="SZM85" s="495"/>
      <c r="SZN85" s="495"/>
      <c r="SZO85" s="495"/>
      <c r="SZP85" s="495"/>
      <c r="SZQ85" s="495"/>
      <c r="SZR85" s="495"/>
      <c r="SZS85" s="495"/>
      <c r="SZT85" s="495"/>
      <c r="SZU85" s="495"/>
      <c r="SZV85" s="495"/>
      <c r="SZW85" s="495"/>
      <c r="SZX85" s="495"/>
      <c r="SZY85" s="495"/>
      <c r="SZZ85" s="495"/>
      <c r="TAA85" s="495"/>
      <c r="TAB85" s="495"/>
      <c r="TAC85" s="495"/>
      <c r="TAD85" s="495"/>
      <c r="TAE85" s="495"/>
      <c r="TAF85" s="495"/>
      <c r="TAG85" s="495"/>
      <c r="TAH85" s="495"/>
      <c r="TAI85" s="495"/>
      <c r="TAJ85" s="495"/>
      <c r="TAK85" s="495"/>
      <c r="TAL85" s="495"/>
      <c r="TAM85" s="495"/>
      <c r="TAN85" s="495"/>
      <c r="TAO85" s="495"/>
      <c r="TAP85" s="495"/>
      <c r="TAQ85" s="495"/>
      <c r="TAR85" s="495"/>
      <c r="TAS85" s="495"/>
      <c r="TAT85" s="495"/>
      <c r="TAU85" s="495"/>
      <c r="TAV85" s="495"/>
      <c r="TAW85" s="495"/>
      <c r="TAX85" s="495"/>
      <c r="TAY85" s="495"/>
      <c r="TAZ85" s="495"/>
      <c r="TBA85" s="495"/>
      <c r="TBB85" s="495"/>
      <c r="TBC85" s="495"/>
      <c r="TBD85" s="495"/>
      <c r="TBE85" s="495"/>
      <c r="TBF85" s="495"/>
      <c r="TBG85" s="495"/>
      <c r="TBH85" s="495"/>
      <c r="TBI85" s="495"/>
      <c r="TBJ85" s="495"/>
      <c r="TBK85" s="495"/>
      <c r="TBL85" s="495"/>
      <c r="TBM85" s="495"/>
      <c r="TBN85" s="495"/>
      <c r="TBO85" s="495"/>
      <c r="TBP85" s="495"/>
      <c r="TBQ85" s="495"/>
      <c r="TBR85" s="495"/>
      <c r="TBS85" s="495"/>
      <c r="TBT85" s="495"/>
      <c r="TBU85" s="495"/>
      <c r="TBV85" s="495"/>
      <c r="TBW85" s="495"/>
      <c r="TBX85" s="495"/>
      <c r="TBY85" s="495"/>
      <c r="TBZ85" s="495"/>
      <c r="TCA85" s="495"/>
      <c r="TCB85" s="495"/>
      <c r="TCC85" s="495"/>
      <c r="TCD85" s="495"/>
      <c r="TCE85" s="495"/>
      <c r="TCF85" s="495"/>
      <c r="TCG85" s="495"/>
      <c r="TCH85" s="495"/>
      <c r="TCI85" s="495"/>
      <c r="TCJ85" s="495"/>
      <c r="TCK85" s="495"/>
      <c r="TCL85" s="495"/>
      <c r="TCM85" s="495"/>
      <c r="TCN85" s="495"/>
      <c r="TCO85" s="495"/>
      <c r="TCP85" s="495"/>
      <c r="TCQ85" s="495"/>
      <c r="TCR85" s="495"/>
      <c r="TCS85" s="495"/>
      <c r="TCT85" s="495"/>
      <c r="TCU85" s="495"/>
      <c r="TCV85" s="495"/>
      <c r="TCW85" s="495"/>
      <c r="TCX85" s="495"/>
      <c r="TCY85" s="495"/>
      <c r="TCZ85" s="495"/>
      <c r="TDA85" s="495"/>
      <c r="TDB85" s="495"/>
      <c r="TDC85" s="495"/>
      <c r="TDD85" s="495"/>
      <c r="TDE85" s="495"/>
      <c r="TDF85" s="495"/>
      <c r="TDG85" s="495"/>
      <c r="TDH85" s="495"/>
      <c r="TDI85" s="495"/>
      <c r="TDJ85" s="495"/>
      <c r="TDK85" s="495"/>
      <c r="TDL85" s="495"/>
      <c r="TDM85" s="495"/>
      <c r="TDN85" s="495"/>
      <c r="TDO85" s="495"/>
      <c r="TDP85" s="495"/>
      <c r="TDQ85" s="495"/>
      <c r="TDR85" s="495"/>
      <c r="TDS85" s="495"/>
      <c r="TDT85" s="495"/>
      <c r="TDU85" s="495"/>
      <c r="TDV85" s="495"/>
      <c r="TDW85" s="495"/>
      <c r="TDX85" s="495"/>
      <c r="TDY85" s="495"/>
      <c r="TDZ85" s="495"/>
      <c r="TEA85" s="495"/>
      <c r="TEB85" s="495"/>
      <c r="TEC85" s="495"/>
      <c r="TED85" s="495"/>
      <c r="TEE85" s="495"/>
      <c r="TEF85" s="495"/>
      <c r="TEG85" s="495"/>
      <c r="TEH85" s="495"/>
      <c r="TEI85" s="495"/>
      <c r="TEJ85" s="495"/>
      <c r="TEK85" s="495"/>
      <c r="TEL85" s="495"/>
      <c r="TEM85" s="495"/>
      <c r="TEN85" s="495"/>
      <c r="TEO85" s="495"/>
      <c r="TEP85" s="495"/>
      <c r="TEQ85" s="495"/>
      <c r="TER85" s="495"/>
      <c r="TES85" s="495"/>
      <c r="TET85" s="495"/>
      <c r="TEU85" s="495"/>
      <c r="TEV85" s="495"/>
      <c r="TEW85" s="495"/>
      <c r="TEX85" s="495"/>
      <c r="TEY85" s="495"/>
      <c r="TEZ85" s="495"/>
      <c r="TFA85" s="495"/>
      <c r="TFB85" s="495"/>
      <c r="TFC85" s="495"/>
      <c r="TFD85" s="495"/>
      <c r="TFE85" s="495"/>
      <c r="TFF85" s="495"/>
      <c r="TFG85" s="495"/>
      <c r="TFH85" s="495"/>
      <c r="TFI85" s="495"/>
      <c r="TFJ85" s="495"/>
      <c r="TFK85" s="495"/>
      <c r="TFL85" s="495"/>
      <c r="TFM85" s="495"/>
      <c r="TFN85" s="495"/>
      <c r="TFO85" s="495"/>
      <c r="TFP85" s="495"/>
      <c r="TFQ85" s="495"/>
      <c r="TFR85" s="495"/>
      <c r="TFS85" s="495"/>
      <c r="TFT85" s="495"/>
      <c r="TFU85" s="495"/>
      <c r="TFV85" s="495"/>
      <c r="TFW85" s="495"/>
      <c r="TFX85" s="495"/>
      <c r="TFY85" s="495"/>
      <c r="TFZ85" s="495"/>
      <c r="TGA85" s="495"/>
      <c r="TGB85" s="495"/>
      <c r="TGC85" s="495"/>
      <c r="TGD85" s="495"/>
      <c r="TGE85" s="495"/>
      <c r="TGF85" s="495"/>
      <c r="TGG85" s="495"/>
      <c r="TGH85" s="495"/>
      <c r="TGI85" s="495"/>
      <c r="TGJ85" s="495"/>
      <c r="TGK85" s="495"/>
      <c r="TGL85" s="495"/>
      <c r="TGM85" s="495"/>
      <c r="TGN85" s="495"/>
      <c r="TGO85" s="495"/>
      <c r="TGP85" s="495"/>
      <c r="TGQ85" s="495"/>
      <c r="TGR85" s="495"/>
      <c r="TGS85" s="495"/>
      <c r="TGT85" s="495"/>
      <c r="TGU85" s="495"/>
      <c r="TGV85" s="495"/>
      <c r="TGW85" s="495"/>
      <c r="TGX85" s="495"/>
      <c r="TGY85" s="495"/>
      <c r="TGZ85" s="495"/>
      <c r="THA85" s="495"/>
      <c r="THB85" s="495"/>
      <c r="THC85" s="495"/>
      <c r="THD85" s="495"/>
      <c r="THE85" s="495"/>
      <c r="THF85" s="495"/>
      <c r="THG85" s="495"/>
      <c r="THH85" s="495"/>
      <c r="THI85" s="495"/>
      <c r="THJ85" s="495"/>
      <c r="THK85" s="495"/>
      <c r="THL85" s="495"/>
      <c r="THM85" s="495"/>
      <c r="THN85" s="495"/>
      <c r="THO85" s="495"/>
      <c r="THP85" s="495"/>
      <c r="THQ85" s="495"/>
      <c r="THR85" s="495"/>
      <c r="THS85" s="495"/>
      <c r="THT85" s="495"/>
      <c r="THU85" s="495"/>
      <c r="THV85" s="495"/>
      <c r="THW85" s="495"/>
      <c r="THX85" s="495"/>
      <c r="THY85" s="495"/>
      <c r="THZ85" s="495"/>
      <c r="TIA85" s="495"/>
      <c r="TIB85" s="495"/>
      <c r="TIC85" s="495"/>
      <c r="TID85" s="495"/>
      <c r="TIE85" s="495"/>
      <c r="TIF85" s="495"/>
      <c r="TIG85" s="495"/>
      <c r="TIH85" s="495"/>
      <c r="TII85" s="495"/>
      <c r="TIJ85" s="495"/>
      <c r="TIK85" s="495"/>
      <c r="TIL85" s="495"/>
      <c r="TIM85" s="495"/>
      <c r="TIN85" s="495"/>
      <c r="TIO85" s="495"/>
      <c r="TIP85" s="495"/>
      <c r="TIQ85" s="495"/>
      <c r="TIR85" s="495"/>
      <c r="TIS85" s="495"/>
      <c r="TIT85" s="495"/>
      <c r="TIU85" s="495"/>
      <c r="TIV85" s="495"/>
      <c r="TIW85" s="495"/>
      <c r="TIX85" s="495"/>
      <c r="TIY85" s="495"/>
      <c r="TIZ85" s="495"/>
      <c r="TJA85" s="495"/>
      <c r="TJB85" s="495"/>
      <c r="TJC85" s="495"/>
      <c r="TJD85" s="495"/>
      <c r="TJE85" s="495"/>
      <c r="TJF85" s="495"/>
      <c r="TJG85" s="495"/>
      <c r="TJH85" s="495"/>
      <c r="TJI85" s="495"/>
      <c r="TJJ85" s="495"/>
      <c r="TJK85" s="495"/>
      <c r="TJL85" s="495"/>
      <c r="TJM85" s="495"/>
      <c r="TJN85" s="495"/>
      <c r="TJO85" s="495"/>
      <c r="TJP85" s="495"/>
      <c r="TJQ85" s="495"/>
      <c r="TJR85" s="495"/>
      <c r="TJS85" s="495"/>
      <c r="TJT85" s="495"/>
      <c r="TJU85" s="495"/>
      <c r="TJV85" s="495"/>
      <c r="TJW85" s="495"/>
      <c r="TJX85" s="495"/>
      <c r="TJY85" s="495"/>
      <c r="TJZ85" s="495"/>
      <c r="TKA85" s="495"/>
      <c r="TKB85" s="495"/>
      <c r="TKC85" s="495"/>
      <c r="TKD85" s="495"/>
      <c r="TKE85" s="495"/>
      <c r="TKF85" s="495"/>
      <c r="TKG85" s="495"/>
      <c r="TKH85" s="495"/>
      <c r="TKI85" s="495"/>
      <c r="TKJ85" s="495"/>
      <c r="TKK85" s="495"/>
      <c r="TKL85" s="495"/>
      <c r="TKM85" s="495"/>
      <c r="TKN85" s="495"/>
      <c r="TKO85" s="495"/>
      <c r="TKP85" s="495"/>
      <c r="TKQ85" s="495"/>
      <c r="TKR85" s="495"/>
      <c r="TKS85" s="495"/>
      <c r="TKT85" s="495"/>
      <c r="TKU85" s="495"/>
      <c r="TKV85" s="495"/>
      <c r="TKW85" s="495"/>
      <c r="TKX85" s="495"/>
      <c r="TKY85" s="495"/>
      <c r="TKZ85" s="495"/>
      <c r="TLA85" s="495"/>
      <c r="TLB85" s="495"/>
      <c r="TLC85" s="495"/>
      <c r="TLD85" s="495"/>
      <c r="TLE85" s="495"/>
      <c r="TLF85" s="495"/>
      <c r="TLG85" s="495"/>
      <c r="TLH85" s="495"/>
      <c r="TLI85" s="495"/>
      <c r="TLJ85" s="495"/>
      <c r="TLK85" s="495"/>
      <c r="TLL85" s="495"/>
      <c r="TLM85" s="495"/>
      <c r="TLN85" s="495"/>
      <c r="TLO85" s="495"/>
      <c r="TLP85" s="495"/>
      <c r="TLQ85" s="495"/>
      <c r="TLR85" s="495"/>
      <c r="TLS85" s="495"/>
      <c r="TLT85" s="495"/>
      <c r="TLU85" s="495"/>
      <c r="TLV85" s="495"/>
      <c r="TLW85" s="495"/>
      <c r="TLX85" s="495"/>
      <c r="TLY85" s="495"/>
      <c r="TLZ85" s="495"/>
      <c r="TMA85" s="495"/>
      <c r="TMB85" s="495"/>
      <c r="TMC85" s="495"/>
      <c r="TMD85" s="495"/>
      <c r="TME85" s="495"/>
      <c r="TMF85" s="495"/>
      <c r="TMG85" s="495"/>
      <c r="TMH85" s="495"/>
      <c r="TMI85" s="495"/>
      <c r="TMJ85" s="495"/>
      <c r="TMK85" s="495"/>
      <c r="TML85" s="495"/>
      <c r="TMM85" s="495"/>
      <c r="TMN85" s="495"/>
      <c r="TMO85" s="495"/>
      <c r="TMP85" s="495"/>
      <c r="TMQ85" s="495"/>
      <c r="TMR85" s="495"/>
      <c r="TMS85" s="495"/>
      <c r="TMT85" s="495"/>
      <c r="TMU85" s="495"/>
      <c r="TMV85" s="495"/>
      <c r="TMW85" s="495"/>
      <c r="TMX85" s="495"/>
      <c r="TMY85" s="495"/>
      <c r="TMZ85" s="495"/>
      <c r="TNA85" s="495"/>
      <c r="TNB85" s="495"/>
      <c r="TNC85" s="495"/>
      <c r="TND85" s="495"/>
      <c r="TNE85" s="495"/>
      <c r="TNF85" s="495"/>
      <c r="TNG85" s="495"/>
      <c r="TNH85" s="495"/>
      <c r="TNI85" s="495"/>
      <c r="TNJ85" s="495"/>
      <c r="TNK85" s="495"/>
      <c r="TNL85" s="495"/>
      <c r="TNM85" s="495"/>
      <c r="TNN85" s="495"/>
      <c r="TNO85" s="495"/>
      <c r="TNP85" s="495"/>
      <c r="TNQ85" s="495"/>
      <c r="TNR85" s="495"/>
      <c r="TNS85" s="495"/>
      <c r="TNT85" s="495"/>
      <c r="TNU85" s="495"/>
      <c r="TNV85" s="495"/>
      <c r="TNW85" s="495"/>
      <c r="TNX85" s="495"/>
      <c r="TNY85" s="495"/>
      <c r="TNZ85" s="495"/>
      <c r="TOA85" s="495"/>
      <c r="TOB85" s="495"/>
      <c r="TOC85" s="495"/>
      <c r="TOD85" s="495"/>
      <c r="TOE85" s="495"/>
      <c r="TOF85" s="495"/>
      <c r="TOG85" s="495"/>
      <c r="TOH85" s="495"/>
      <c r="TOI85" s="495"/>
      <c r="TOJ85" s="495"/>
      <c r="TOK85" s="495"/>
      <c r="TOL85" s="495"/>
      <c r="TOM85" s="495"/>
      <c r="TON85" s="495"/>
      <c r="TOO85" s="495"/>
      <c r="TOP85" s="495"/>
      <c r="TOQ85" s="495"/>
      <c r="TOR85" s="495"/>
      <c r="TOS85" s="495"/>
      <c r="TOT85" s="495"/>
      <c r="TOU85" s="495"/>
      <c r="TOV85" s="495"/>
      <c r="TOW85" s="495"/>
      <c r="TOX85" s="495"/>
      <c r="TOY85" s="495"/>
      <c r="TOZ85" s="495"/>
      <c r="TPA85" s="495"/>
      <c r="TPB85" s="495"/>
      <c r="TPC85" s="495"/>
      <c r="TPD85" s="495"/>
      <c r="TPE85" s="495"/>
      <c r="TPF85" s="495"/>
      <c r="TPG85" s="495"/>
      <c r="TPH85" s="495"/>
      <c r="TPI85" s="495"/>
      <c r="TPJ85" s="495"/>
      <c r="TPK85" s="495"/>
      <c r="TPL85" s="495"/>
      <c r="TPM85" s="495"/>
      <c r="TPN85" s="495"/>
      <c r="TPO85" s="495"/>
      <c r="TPP85" s="495"/>
      <c r="TPQ85" s="495"/>
      <c r="TPR85" s="495"/>
      <c r="TPS85" s="495"/>
      <c r="TPT85" s="495"/>
      <c r="TPU85" s="495"/>
      <c r="TPV85" s="495"/>
      <c r="TPW85" s="495"/>
      <c r="TPX85" s="495"/>
      <c r="TPY85" s="495"/>
      <c r="TPZ85" s="495"/>
      <c r="TQA85" s="495"/>
      <c r="TQB85" s="495"/>
      <c r="TQC85" s="495"/>
      <c r="TQD85" s="495"/>
      <c r="TQE85" s="495"/>
      <c r="TQF85" s="495"/>
      <c r="TQG85" s="495"/>
      <c r="TQH85" s="495"/>
      <c r="TQI85" s="495"/>
      <c r="TQJ85" s="495"/>
      <c r="TQK85" s="495"/>
      <c r="TQL85" s="495"/>
      <c r="TQM85" s="495"/>
      <c r="TQN85" s="495"/>
      <c r="TQO85" s="495"/>
      <c r="TQP85" s="495"/>
      <c r="TQQ85" s="495"/>
      <c r="TQR85" s="495"/>
      <c r="TQS85" s="495"/>
      <c r="TQT85" s="495"/>
      <c r="TQU85" s="495"/>
      <c r="TQV85" s="495"/>
      <c r="TQW85" s="495"/>
      <c r="TQX85" s="495"/>
      <c r="TQY85" s="495"/>
      <c r="TQZ85" s="495"/>
      <c r="TRA85" s="495"/>
      <c r="TRB85" s="495"/>
      <c r="TRC85" s="495"/>
      <c r="TRD85" s="495"/>
      <c r="TRE85" s="495"/>
      <c r="TRF85" s="495"/>
      <c r="TRG85" s="495"/>
      <c r="TRH85" s="495"/>
      <c r="TRI85" s="495"/>
      <c r="TRJ85" s="495"/>
      <c r="TRK85" s="495"/>
      <c r="TRL85" s="495"/>
      <c r="TRM85" s="495"/>
      <c r="TRN85" s="495"/>
      <c r="TRO85" s="495"/>
      <c r="TRP85" s="495"/>
      <c r="TRQ85" s="495"/>
      <c r="TRR85" s="495"/>
      <c r="TRS85" s="495"/>
      <c r="TRT85" s="495"/>
      <c r="TRU85" s="495"/>
      <c r="TRV85" s="495"/>
      <c r="TRW85" s="495"/>
      <c r="TRX85" s="495"/>
      <c r="TRY85" s="495"/>
      <c r="TRZ85" s="495"/>
      <c r="TSA85" s="495"/>
      <c r="TSB85" s="495"/>
      <c r="TSC85" s="495"/>
      <c r="TSD85" s="495"/>
      <c r="TSE85" s="495"/>
      <c r="TSF85" s="495"/>
      <c r="TSG85" s="495"/>
      <c r="TSH85" s="495"/>
      <c r="TSI85" s="495"/>
      <c r="TSJ85" s="495"/>
      <c r="TSK85" s="495"/>
      <c r="TSL85" s="495"/>
      <c r="TSM85" s="495"/>
      <c r="TSN85" s="495"/>
      <c r="TSO85" s="495"/>
      <c r="TSP85" s="495"/>
      <c r="TSQ85" s="495"/>
      <c r="TSR85" s="495"/>
      <c r="TSS85" s="495"/>
      <c r="TST85" s="495"/>
      <c r="TSU85" s="495"/>
      <c r="TSV85" s="495"/>
      <c r="TSW85" s="495"/>
      <c r="TSX85" s="495"/>
      <c r="TSY85" s="495"/>
      <c r="TSZ85" s="495"/>
      <c r="TTA85" s="495"/>
      <c r="TTB85" s="495"/>
      <c r="TTC85" s="495"/>
      <c r="TTD85" s="495"/>
      <c r="TTE85" s="495"/>
      <c r="TTF85" s="495"/>
      <c r="TTG85" s="495"/>
      <c r="TTH85" s="495"/>
      <c r="TTI85" s="495"/>
      <c r="TTJ85" s="495"/>
      <c r="TTK85" s="495"/>
      <c r="TTL85" s="495"/>
      <c r="TTM85" s="495"/>
      <c r="TTN85" s="495"/>
      <c r="TTO85" s="495"/>
      <c r="TTP85" s="495"/>
      <c r="TTQ85" s="495"/>
      <c r="TTR85" s="495"/>
      <c r="TTS85" s="495"/>
      <c r="TTT85" s="495"/>
      <c r="TTU85" s="495"/>
      <c r="TTV85" s="495"/>
      <c r="TTW85" s="495"/>
      <c r="TTX85" s="495"/>
      <c r="TTY85" s="495"/>
      <c r="TTZ85" s="495"/>
      <c r="TUA85" s="495"/>
      <c r="TUB85" s="495"/>
      <c r="TUC85" s="495"/>
      <c r="TUD85" s="495"/>
      <c r="TUE85" s="495"/>
      <c r="TUF85" s="495"/>
      <c r="TUG85" s="495"/>
      <c r="TUH85" s="495"/>
      <c r="TUI85" s="495"/>
      <c r="TUJ85" s="495"/>
      <c r="TUK85" s="495"/>
      <c r="TUL85" s="495"/>
      <c r="TUM85" s="495"/>
      <c r="TUN85" s="495"/>
      <c r="TUO85" s="495"/>
      <c r="TUP85" s="495"/>
      <c r="TUQ85" s="495"/>
      <c r="TUR85" s="495"/>
      <c r="TUS85" s="495"/>
      <c r="TUT85" s="495"/>
      <c r="TUU85" s="495"/>
      <c r="TUV85" s="495"/>
      <c r="TUW85" s="495"/>
      <c r="TUX85" s="495"/>
      <c r="TUY85" s="495"/>
      <c r="TUZ85" s="495"/>
      <c r="TVA85" s="495"/>
      <c r="TVB85" s="495"/>
      <c r="TVC85" s="495"/>
      <c r="TVD85" s="495"/>
      <c r="TVE85" s="495"/>
      <c r="TVF85" s="495"/>
      <c r="TVG85" s="495"/>
      <c r="TVH85" s="495"/>
      <c r="TVI85" s="495"/>
      <c r="TVJ85" s="495"/>
      <c r="TVK85" s="495"/>
      <c r="TVL85" s="495"/>
      <c r="TVM85" s="495"/>
      <c r="TVN85" s="495"/>
      <c r="TVO85" s="495"/>
      <c r="TVP85" s="495"/>
      <c r="TVQ85" s="495"/>
      <c r="TVR85" s="495"/>
      <c r="TVS85" s="495"/>
      <c r="TVT85" s="495"/>
      <c r="TVU85" s="495"/>
      <c r="TVV85" s="495"/>
      <c r="TVW85" s="495"/>
      <c r="TVX85" s="495"/>
      <c r="TVY85" s="495"/>
      <c r="TVZ85" s="495"/>
      <c r="TWA85" s="495"/>
      <c r="TWB85" s="495"/>
      <c r="TWC85" s="495"/>
      <c r="TWD85" s="495"/>
      <c r="TWE85" s="495"/>
      <c r="TWF85" s="495"/>
      <c r="TWG85" s="495"/>
      <c r="TWH85" s="495"/>
      <c r="TWI85" s="495"/>
      <c r="TWJ85" s="495"/>
      <c r="TWK85" s="495"/>
      <c r="TWL85" s="495"/>
      <c r="TWM85" s="495"/>
      <c r="TWN85" s="495"/>
      <c r="TWO85" s="495"/>
      <c r="TWP85" s="495"/>
      <c r="TWQ85" s="495"/>
      <c r="TWR85" s="495"/>
      <c r="TWS85" s="495"/>
      <c r="TWT85" s="495"/>
      <c r="TWU85" s="495"/>
      <c r="TWV85" s="495"/>
      <c r="TWW85" s="495"/>
      <c r="TWX85" s="495"/>
      <c r="TWY85" s="495"/>
      <c r="TWZ85" s="495"/>
      <c r="TXA85" s="495"/>
      <c r="TXB85" s="495"/>
      <c r="TXC85" s="495"/>
      <c r="TXD85" s="495"/>
      <c r="TXE85" s="495"/>
      <c r="TXF85" s="495"/>
      <c r="TXG85" s="495"/>
      <c r="TXH85" s="495"/>
      <c r="TXI85" s="495"/>
      <c r="TXJ85" s="495"/>
      <c r="TXK85" s="495"/>
      <c r="TXL85" s="495"/>
      <c r="TXM85" s="495"/>
      <c r="TXN85" s="495"/>
      <c r="TXO85" s="495"/>
      <c r="TXP85" s="495"/>
      <c r="TXQ85" s="495"/>
      <c r="TXR85" s="495"/>
      <c r="TXS85" s="495"/>
      <c r="TXT85" s="495"/>
      <c r="TXU85" s="495"/>
      <c r="TXV85" s="495"/>
      <c r="TXW85" s="495"/>
      <c r="TXX85" s="495"/>
      <c r="TXY85" s="495"/>
      <c r="TXZ85" s="495"/>
      <c r="TYA85" s="495"/>
      <c r="TYB85" s="495"/>
      <c r="TYC85" s="495"/>
      <c r="TYD85" s="495"/>
      <c r="TYE85" s="495"/>
      <c r="TYF85" s="495"/>
      <c r="TYG85" s="495"/>
      <c r="TYH85" s="495"/>
      <c r="TYI85" s="495"/>
      <c r="TYJ85" s="495"/>
      <c r="TYK85" s="495"/>
      <c r="TYL85" s="495"/>
      <c r="TYM85" s="495"/>
      <c r="TYN85" s="495"/>
      <c r="TYO85" s="495"/>
      <c r="TYP85" s="495"/>
      <c r="TYQ85" s="495"/>
      <c r="TYR85" s="495"/>
      <c r="TYS85" s="495"/>
      <c r="TYT85" s="495"/>
      <c r="TYU85" s="495"/>
      <c r="TYV85" s="495"/>
      <c r="TYW85" s="495"/>
      <c r="TYX85" s="495"/>
      <c r="TYY85" s="495"/>
      <c r="TYZ85" s="495"/>
      <c r="TZA85" s="495"/>
      <c r="TZB85" s="495"/>
      <c r="TZC85" s="495"/>
      <c r="TZD85" s="495"/>
      <c r="TZE85" s="495"/>
      <c r="TZF85" s="495"/>
      <c r="TZG85" s="495"/>
      <c r="TZH85" s="495"/>
      <c r="TZI85" s="495"/>
      <c r="TZJ85" s="495"/>
      <c r="TZK85" s="495"/>
      <c r="TZL85" s="495"/>
      <c r="TZM85" s="495"/>
      <c r="TZN85" s="495"/>
      <c r="TZO85" s="495"/>
      <c r="TZP85" s="495"/>
      <c r="TZQ85" s="495"/>
      <c r="TZR85" s="495"/>
      <c r="TZS85" s="495"/>
      <c r="TZT85" s="495"/>
      <c r="TZU85" s="495"/>
      <c r="TZV85" s="495"/>
      <c r="TZW85" s="495"/>
      <c r="TZX85" s="495"/>
      <c r="TZY85" s="495"/>
      <c r="TZZ85" s="495"/>
      <c r="UAA85" s="495"/>
      <c r="UAB85" s="495"/>
      <c r="UAC85" s="495"/>
      <c r="UAD85" s="495"/>
      <c r="UAE85" s="495"/>
      <c r="UAF85" s="495"/>
      <c r="UAG85" s="495"/>
      <c r="UAH85" s="495"/>
      <c r="UAI85" s="495"/>
      <c r="UAJ85" s="495"/>
      <c r="UAK85" s="495"/>
      <c r="UAL85" s="495"/>
      <c r="UAM85" s="495"/>
      <c r="UAN85" s="495"/>
      <c r="UAO85" s="495"/>
      <c r="UAP85" s="495"/>
      <c r="UAQ85" s="495"/>
      <c r="UAR85" s="495"/>
      <c r="UAS85" s="495"/>
      <c r="UAT85" s="495"/>
      <c r="UAU85" s="495"/>
      <c r="UAV85" s="495"/>
      <c r="UAW85" s="495"/>
      <c r="UAX85" s="495"/>
      <c r="UAY85" s="495"/>
      <c r="UAZ85" s="495"/>
      <c r="UBA85" s="495"/>
      <c r="UBB85" s="495"/>
      <c r="UBC85" s="495"/>
      <c r="UBD85" s="495"/>
      <c r="UBE85" s="495"/>
      <c r="UBF85" s="495"/>
      <c r="UBG85" s="495"/>
      <c r="UBH85" s="495"/>
      <c r="UBI85" s="495"/>
      <c r="UBJ85" s="495"/>
      <c r="UBK85" s="495"/>
      <c r="UBL85" s="495"/>
      <c r="UBM85" s="495"/>
      <c r="UBN85" s="495"/>
      <c r="UBO85" s="495"/>
      <c r="UBP85" s="495"/>
      <c r="UBQ85" s="495"/>
      <c r="UBR85" s="495"/>
      <c r="UBS85" s="495"/>
      <c r="UBT85" s="495"/>
      <c r="UBU85" s="495"/>
      <c r="UBV85" s="495"/>
      <c r="UBW85" s="495"/>
      <c r="UBX85" s="495"/>
      <c r="UBY85" s="495"/>
      <c r="UBZ85" s="495"/>
      <c r="UCA85" s="495"/>
      <c r="UCB85" s="495"/>
      <c r="UCC85" s="495"/>
      <c r="UCD85" s="495"/>
      <c r="UCE85" s="495"/>
      <c r="UCF85" s="495"/>
      <c r="UCG85" s="495"/>
      <c r="UCH85" s="495"/>
      <c r="UCI85" s="495"/>
      <c r="UCJ85" s="495"/>
      <c r="UCK85" s="495"/>
      <c r="UCL85" s="495"/>
      <c r="UCM85" s="495"/>
      <c r="UCN85" s="495"/>
      <c r="UCO85" s="495"/>
      <c r="UCP85" s="495"/>
      <c r="UCQ85" s="495"/>
      <c r="UCR85" s="495"/>
      <c r="UCS85" s="495"/>
      <c r="UCT85" s="495"/>
      <c r="UCU85" s="495"/>
      <c r="UCV85" s="495"/>
      <c r="UCW85" s="495"/>
      <c r="UCX85" s="495"/>
      <c r="UCY85" s="495"/>
      <c r="UCZ85" s="495"/>
      <c r="UDA85" s="495"/>
      <c r="UDB85" s="495"/>
      <c r="UDC85" s="495"/>
      <c r="UDD85" s="495"/>
      <c r="UDE85" s="495"/>
      <c r="UDF85" s="495"/>
      <c r="UDG85" s="495"/>
      <c r="UDH85" s="495"/>
      <c r="UDI85" s="495"/>
      <c r="UDJ85" s="495"/>
      <c r="UDK85" s="495"/>
      <c r="UDL85" s="495"/>
      <c r="UDM85" s="495"/>
      <c r="UDN85" s="495"/>
      <c r="UDO85" s="495"/>
      <c r="UDP85" s="495"/>
      <c r="UDQ85" s="495"/>
      <c r="UDR85" s="495"/>
      <c r="UDS85" s="495"/>
      <c r="UDT85" s="495"/>
      <c r="UDU85" s="495"/>
      <c r="UDV85" s="495"/>
      <c r="UDW85" s="495"/>
      <c r="UDX85" s="495"/>
      <c r="UDY85" s="495"/>
      <c r="UDZ85" s="495"/>
      <c r="UEA85" s="495"/>
      <c r="UEB85" s="495"/>
      <c r="UEC85" s="495"/>
      <c r="UED85" s="495"/>
      <c r="UEE85" s="495"/>
      <c r="UEF85" s="495"/>
      <c r="UEG85" s="495"/>
      <c r="UEH85" s="495"/>
      <c r="UEI85" s="495"/>
      <c r="UEJ85" s="495"/>
      <c r="UEK85" s="495"/>
      <c r="UEL85" s="495"/>
      <c r="UEM85" s="495"/>
      <c r="UEN85" s="495"/>
      <c r="UEO85" s="495"/>
      <c r="UEP85" s="495"/>
      <c r="UEQ85" s="495"/>
      <c r="UER85" s="495"/>
      <c r="UES85" s="495"/>
      <c r="UET85" s="495"/>
      <c r="UEU85" s="495"/>
      <c r="UEV85" s="495"/>
      <c r="UEW85" s="495"/>
      <c r="UEX85" s="495"/>
      <c r="UEY85" s="495"/>
      <c r="UEZ85" s="495"/>
      <c r="UFA85" s="495"/>
      <c r="UFB85" s="495"/>
      <c r="UFC85" s="495"/>
      <c r="UFD85" s="495"/>
      <c r="UFE85" s="495"/>
      <c r="UFF85" s="495"/>
      <c r="UFG85" s="495"/>
      <c r="UFH85" s="495"/>
      <c r="UFI85" s="495"/>
      <c r="UFJ85" s="495"/>
      <c r="UFK85" s="495"/>
      <c r="UFL85" s="495"/>
      <c r="UFM85" s="495"/>
      <c r="UFN85" s="495"/>
      <c r="UFO85" s="495"/>
      <c r="UFP85" s="495"/>
      <c r="UFQ85" s="495"/>
      <c r="UFR85" s="495"/>
      <c r="UFS85" s="495"/>
      <c r="UFT85" s="495"/>
      <c r="UFU85" s="495"/>
      <c r="UFV85" s="495"/>
      <c r="UFW85" s="495"/>
      <c r="UFX85" s="495"/>
      <c r="UFY85" s="495"/>
      <c r="UFZ85" s="495"/>
      <c r="UGA85" s="495"/>
      <c r="UGB85" s="495"/>
      <c r="UGC85" s="495"/>
      <c r="UGD85" s="495"/>
      <c r="UGE85" s="495"/>
      <c r="UGF85" s="495"/>
      <c r="UGG85" s="495"/>
      <c r="UGH85" s="495"/>
      <c r="UGI85" s="495"/>
      <c r="UGJ85" s="495"/>
      <c r="UGK85" s="495"/>
      <c r="UGL85" s="495"/>
      <c r="UGM85" s="495"/>
      <c r="UGN85" s="495"/>
      <c r="UGO85" s="495"/>
      <c r="UGP85" s="495"/>
      <c r="UGQ85" s="495"/>
      <c r="UGR85" s="495"/>
      <c r="UGS85" s="495"/>
      <c r="UGT85" s="495"/>
      <c r="UGU85" s="495"/>
      <c r="UGV85" s="495"/>
      <c r="UGW85" s="495"/>
      <c r="UGX85" s="495"/>
      <c r="UGY85" s="495"/>
      <c r="UGZ85" s="495"/>
      <c r="UHA85" s="495"/>
      <c r="UHB85" s="495"/>
      <c r="UHC85" s="495"/>
      <c r="UHD85" s="495"/>
      <c r="UHE85" s="495"/>
      <c r="UHF85" s="495"/>
      <c r="UHG85" s="495"/>
      <c r="UHH85" s="495"/>
      <c r="UHI85" s="495"/>
      <c r="UHJ85" s="495"/>
      <c r="UHK85" s="495"/>
      <c r="UHL85" s="495"/>
      <c r="UHM85" s="495"/>
      <c r="UHN85" s="495"/>
      <c r="UHO85" s="495"/>
      <c r="UHP85" s="495"/>
      <c r="UHQ85" s="495"/>
      <c r="UHR85" s="495"/>
      <c r="UHS85" s="495"/>
      <c r="UHT85" s="495"/>
      <c r="UHU85" s="495"/>
      <c r="UHV85" s="495"/>
      <c r="UHW85" s="495"/>
      <c r="UHX85" s="495"/>
      <c r="UHY85" s="495"/>
      <c r="UHZ85" s="495"/>
      <c r="UIA85" s="495"/>
      <c r="UIB85" s="495"/>
      <c r="UIC85" s="495"/>
      <c r="UID85" s="495"/>
      <c r="UIE85" s="495"/>
      <c r="UIF85" s="495"/>
      <c r="UIG85" s="495"/>
      <c r="UIH85" s="495"/>
      <c r="UII85" s="495"/>
      <c r="UIJ85" s="495"/>
      <c r="UIK85" s="495"/>
      <c r="UIL85" s="495"/>
      <c r="UIM85" s="495"/>
      <c r="UIN85" s="495"/>
      <c r="UIO85" s="495"/>
      <c r="UIP85" s="495"/>
      <c r="UIQ85" s="495"/>
      <c r="UIR85" s="495"/>
      <c r="UIS85" s="495"/>
      <c r="UIT85" s="495"/>
      <c r="UIU85" s="495"/>
      <c r="UIV85" s="495"/>
      <c r="UIW85" s="495"/>
      <c r="UIX85" s="495"/>
      <c r="UIY85" s="495"/>
      <c r="UIZ85" s="495"/>
      <c r="UJA85" s="495"/>
      <c r="UJB85" s="495"/>
      <c r="UJC85" s="495"/>
      <c r="UJD85" s="495"/>
      <c r="UJE85" s="495"/>
      <c r="UJF85" s="495"/>
      <c r="UJG85" s="495"/>
      <c r="UJH85" s="495"/>
      <c r="UJI85" s="495"/>
      <c r="UJJ85" s="495"/>
      <c r="UJK85" s="495"/>
      <c r="UJL85" s="495"/>
      <c r="UJM85" s="495"/>
      <c r="UJN85" s="495"/>
      <c r="UJO85" s="495"/>
      <c r="UJP85" s="495"/>
      <c r="UJQ85" s="495"/>
      <c r="UJR85" s="495"/>
      <c r="UJS85" s="495"/>
      <c r="UJT85" s="495"/>
      <c r="UJU85" s="495"/>
      <c r="UJV85" s="495"/>
      <c r="UJW85" s="495"/>
      <c r="UJX85" s="495"/>
      <c r="UJY85" s="495"/>
      <c r="UJZ85" s="495"/>
      <c r="UKA85" s="495"/>
      <c r="UKB85" s="495"/>
      <c r="UKC85" s="495"/>
      <c r="UKD85" s="495"/>
      <c r="UKE85" s="495"/>
      <c r="UKF85" s="495"/>
      <c r="UKG85" s="495"/>
      <c r="UKH85" s="495"/>
      <c r="UKI85" s="495"/>
      <c r="UKJ85" s="495"/>
      <c r="UKK85" s="495"/>
      <c r="UKL85" s="495"/>
      <c r="UKM85" s="495"/>
      <c r="UKN85" s="495"/>
      <c r="UKO85" s="495"/>
      <c r="UKP85" s="495"/>
      <c r="UKQ85" s="495"/>
      <c r="UKR85" s="495"/>
      <c r="UKS85" s="495"/>
      <c r="UKT85" s="495"/>
      <c r="UKU85" s="495"/>
      <c r="UKV85" s="495"/>
      <c r="UKW85" s="495"/>
      <c r="UKX85" s="495"/>
      <c r="UKY85" s="495"/>
      <c r="UKZ85" s="495"/>
      <c r="ULA85" s="495"/>
      <c r="ULB85" s="495"/>
      <c r="ULC85" s="495"/>
      <c r="ULD85" s="495"/>
      <c r="ULE85" s="495"/>
      <c r="ULF85" s="495"/>
      <c r="ULG85" s="495"/>
      <c r="ULH85" s="495"/>
      <c r="ULI85" s="495"/>
      <c r="ULJ85" s="495"/>
      <c r="ULK85" s="495"/>
      <c r="ULL85" s="495"/>
      <c r="ULM85" s="495"/>
      <c r="ULN85" s="495"/>
      <c r="ULO85" s="495"/>
      <c r="ULP85" s="495"/>
      <c r="ULQ85" s="495"/>
      <c r="ULR85" s="495"/>
      <c r="ULS85" s="495"/>
      <c r="ULT85" s="495"/>
      <c r="ULU85" s="495"/>
      <c r="ULV85" s="495"/>
      <c r="ULW85" s="495"/>
      <c r="ULX85" s="495"/>
      <c r="ULY85" s="495"/>
      <c r="ULZ85" s="495"/>
      <c r="UMA85" s="495"/>
      <c r="UMB85" s="495"/>
      <c r="UMC85" s="495"/>
      <c r="UMD85" s="495"/>
      <c r="UME85" s="495"/>
      <c r="UMF85" s="495"/>
      <c r="UMG85" s="495"/>
      <c r="UMH85" s="495"/>
      <c r="UMI85" s="495"/>
      <c r="UMJ85" s="495"/>
      <c r="UMK85" s="495"/>
      <c r="UML85" s="495"/>
      <c r="UMM85" s="495"/>
      <c r="UMN85" s="495"/>
      <c r="UMO85" s="495"/>
      <c r="UMP85" s="495"/>
      <c r="UMQ85" s="495"/>
      <c r="UMR85" s="495"/>
      <c r="UMS85" s="495"/>
      <c r="UMT85" s="495"/>
      <c r="UMU85" s="495"/>
      <c r="UMV85" s="495"/>
      <c r="UMW85" s="495"/>
      <c r="UMX85" s="495"/>
      <c r="UMY85" s="495"/>
      <c r="UMZ85" s="495"/>
      <c r="UNA85" s="495"/>
      <c r="UNB85" s="495"/>
      <c r="UNC85" s="495"/>
      <c r="UND85" s="495"/>
      <c r="UNE85" s="495"/>
      <c r="UNF85" s="495"/>
      <c r="UNG85" s="495"/>
      <c r="UNH85" s="495"/>
      <c r="UNI85" s="495"/>
      <c r="UNJ85" s="495"/>
      <c r="UNK85" s="495"/>
      <c r="UNL85" s="495"/>
      <c r="UNM85" s="495"/>
      <c r="UNN85" s="495"/>
      <c r="UNO85" s="495"/>
      <c r="UNP85" s="495"/>
      <c r="UNQ85" s="495"/>
      <c r="UNR85" s="495"/>
      <c r="UNS85" s="495"/>
      <c r="UNT85" s="495"/>
      <c r="UNU85" s="495"/>
      <c r="UNV85" s="495"/>
      <c r="UNW85" s="495"/>
      <c r="UNX85" s="495"/>
      <c r="UNY85" s="495"/>
      <c r="UNZ85" s="495"/>
      <c r="UOA85" s="495"/>
      <c r="UOB85" s="495"/>
      <c r="UOC85" s="495"/>
      <c r="UOD85" s="495"/>
      <c r="UOE85" s="495"/>
      <c r="UOF85" s="495"/>
      <c r="UOG85" s="495"/>
      <c r="UOH85" s="495"/>
      <c r="UOI85" s="495"/>
      <c r="UOJ85" s="495"/>
      <c r="UOK85" s="495"/>
      <c r="UOL85" s="495"/>
      <c r="UOM85" s="495"/>
      <c r="UON85" s="495"/>
      <c r="UOO85" s="495"/>
      <c r="UOP85" s="495"/>
      <c r="UOQ85" s="495"/>
      <c r="UOR85" s="495"/>
      <c r="UOS85" s="495"/>
      <c r="UOT85" s="495"/>
      <c r="UOU85" s="495"/>
      <c r="UOV85" s="495"/>
      <c r="UOW85" s="495"/>
      <c r="UOX85" s="495"/>
      <c r="UOY85" s="495"/>
      <c r="UOZ85" s="495"/>
      <c r="UPA85" s="495"/>
      <c r="UPB85" s="495"/>
      <c r="UPC85" s="495"/>
      <c r="UPD85" s="495"/>
      <c r="UPE85" s="495"/>
      <c r="UPF85" s="495"/>
      <c r="UPG85" s="495"/>
      <c r="UPH85" s="495"/>
      <c r="UPI85" s="495"/>
      <c r="UPJ85" s="495"/>
      <c r="UPK85" s="495"/>
      <c r="UPL85" s="495"/>
      <c r="UPM85" s="495"/>
      <c r="UPN85" s="495"/>
      <c r="UPO85" s="495"/>
      <c r="UPP85" s="495"/>
      <c r="UPQ85" s="495"/>
      <c r="UPR85" s="495"/>
      <c r="UPS85" s="495"/>
      <c r="UPT85" s="495"/>
      <c r="UPU85" s="495"/>
      <c r="UPV85" s="495"/>
      <c r="UPW85" s="495"/>
      <c r="UPX85" s="495"/>
      <c r="UPY85" s="495"/>
      <c r="UPZ85" s="495"/>
      <c r="UQA85" s="495"/>
      <c r="UQB85" s="495"/>
      <c r="UQC85" s="495"/>
      <c r="UQD85" s="495"/>
      <c r="UQE85" s="495"/>
      <c r="UQF85" s="495"/>
      <c r="UQG85" s="495"/>
      <c r="UQH85" s="495"/>
      <c r="UQI85" s="495"/>
      <c r="UQJ85" s="495"/>
      <c r="UQK85" s="495"/>
      <c r="UQL85" s="495"/>
      <c r="UQM85" s="495"/>
      <c r="UQN85" s="495"/>
      <c r="UQO85" s="495"/>
      <c r="UQP85" s="495"/>
      <c r="UQQ85" s="495"/>
      <c r="UQR85" s="495"/>
      <c r="UQS85" s="495"/>
      <c r="UQT85" s="495"/>
      <c r="UQU85" s="495"/>
      <c r="UQV85" s="495"/>
      <c r="UQW85" s="495"/>
      <c r="UQX85" s="495"/>
      <c r="UQY85" s="495"/>
      <c r="UQZ85" s="495"/>
      <c r="URA85" s="495"/>
      <c r="URB85" s="495"/>
      <c r="URC85" s="495"/>
      <c r="URD85" s="495"/>
      <c r="URE85" s="495"/>
      <c r="URF85" s="495"/>
      <c r="URG85" s="495"/>
      <c r="URH85" s="495"/>
      <c r="URI85" s="495"/>
      <c r="URJ85" s="495"/>
      <c r="URK85" s="495"/>
      <c r="URL85" s="495"/>
      <c r="URM85" s="495"/>
      <c r="URN85" s="495"/>
      <c r="URO85" s="495"/>
      <c r="URP85" s="495"/>
      <c r="URQ85" s="495"/>
      <c r="URR85" s="495"/>
      <c r="URS85" s="495"/>
      <c r="URT85" s="495"/>
      <c r="URU85" s="495"/>
      <c r="URV85" s="495"/>
      <c r="URW85" s="495"/>
      <c r="URX85" s="495"/>
      <c r="URY85" s="495"/>
      <c r="URZ85" s="495"/>
      <c r="USA85" s="495"/>
      <c r="USB85" s="495"/>
      <c r="USC85" s="495"/>
      <c r="USD85" s="495"/>
      <c r="USE85" s="495"/>
      <c r="USF85" s="495"/>
      <c r="USG85" s="495"/>
      <c r="USH85" s="495"/>
      <c r="USI85" s="495"/>
      <c r="USJ85" s="495"/>
      <c r="USK85" s="495"/>
      <c r="USL85" s="495"/>
      <c r="USM85" s="495"/>
      <c r="USN85" s="495"/>
      <c r="USO85" s="495"/>
      <c r="USP85" s="495"/>
      <c r="USQ85" s="495"/>
      <c r="USR85" s="495"/>
      <c r="USS85" s="495"/>
      <c r="UST85" s="495"/>
      <c r="USU85" s="495"/>
      <c r="USV85" s="495"/>
      <c r="USW85" s="495"/>
      <c r="USX85" s="495"/>
      <c r="USY85" s="495"/>
      <c r="USZ85" s="495"/>
      <c r="UTA85" s="495"/>
      <c r="UTB85" s="495"/>
      <c r="UTC85" s="495"/>
      <c r="UTD85" s="495"/>
      <c r="UTE85" s="495"/>
      <c r="UTF85" s="495"/>
      <c r="UTG85" s="495"/>
      <c r="UTH85" s="495"/>
      <c r="UTI85" s="495"/>
      <c r="UTJ85" s="495"/>
      <c r="UTK85" s="495"/>
      <c r="UTL85" s="495"/>
      <c r="UTM85" s="495"/>
      <c r="UTN85" s="495"/>
      <c r="UTO85" s="495"/>
      <c r="UTP85" s="495"/>
      <c r="UTQ85" s="495"/>
      <c r="UTR85" s="495"/>
      <c r="UTS85" s="495"/>
      <c r="UTT85" s="495"/>
      <c r="UTU85" s="495"/>
      <c r="UTV85" s="495"/>
      <c r="UTW85" s="495"/>
      <c r="UTX85" s="495"/>
      <c r="UTY85" s="495"/>
      <c r="UTZ85" s="495"/>
      <c r="UUA85" s="495"/>
      <c r="UUB85" s="495"/>
      <c r="UUC85" s="495"/>
      <c r="UUD85" s="495"/>
      <c r="UUE85" s="495"/>
      <c r="UUF85" s="495"/>
      <c r="UUG85" s="495"/>
      <c r="UUH85" s="495"/>
      <c r="UUI85" s="495"/>
      <c r="UUJ85" s="495"/>
      <c r="UUK85" s="495"/>
      <c r="UUL85" s="495"/>
      <c r="UUM85" s="495"/>
      <c r="UUN85" s="495"/>
      <c r="UUO85" s="495"/>
      <c r="UUP85" s="495"/>
      <c r="UUQ85" s="495"/>
      <c r="UUR85" s="495"/>
      <c r="UUS85" s="495"/>
      <c r="UUT85" s="495"/>
      <c r="UUU85" s="495"/>
      <c r="UUV85" s="495"/>
      <c r="UUW85" s="495"/>
      <c r="UUX85" s="495"/>
      <c r="UUY85" s="495"/>
      <c r="UUZ85" s="495"/>
      <c r="UVA85" s="495"/>
      <c r="UVB85" s="495"/>
      <c r="UVC85" s="495"/>
      <c r="UVD85" s="495"/>
      <c r="UVE85" s="495"/>
      <c r="UVF85" s="495"/>
      <c r="UVG85" s="495"/>
      <c r="UVH85" s="495"/>
      <c r="UVI85" s="495"/>
      <c r="UVJ85" s="495"/>
      <c r="UVK85" s="495"/>
      <c r="UVL85" s="495"/>
      <c r="UVM85" s="495"/>
      <c r="UVN85" s="495"/>
      <c r="UVO85" s="495"/>
      <c r="UVP85" s="495"/>
      <c r="UVQ85" s="495"/>
      <c r="UVR85" s="495"/>
      <c r="UVS85" s="495"/>
      <c r="UVT85" s="495"/>
      <c r="UVU85" s="495"/>
      <c r="UVV85" s="495"/>
      <c r="UVW85" s="495"/>
      <c r="UVX85" s="495"/>
      <c r="UVY85" s="495"/>
      <c r="UVZ85" s="495"/>
      <c r="UWA85" s="495"/>
      <c r="UWB85" s="495"/>
      <c r="UWC85" s="495"/>
      <c r="UWD85" s="495"/>
      <c r="UWE85" s="495"/>
      <c r="UWF85" s="495"/>
      <c r="UWG85" s="495"/>
      <c r="UWH85" s="495"/>
      <c r="UWI85" s="495"/>
      <c r="UWJ85" s="495"/>
      <c r="UWK85" s="495"/>
      <c r="UWL85" s="495"/>
      <c r="UWM85" s="495"/>
      <c r="UWN85" s="495"/>
      <c r="UWO85" s="495"/>
      <c r="UWP85" s="495"/>
      <c r="UWQ85" s="495"/>
      <c r="UWR85" s="495"/>
      <c r="UWS85" s="495"/>
      <c r="UWT85" s="495"/>
      <c r="UWU85" s="495"/>
      <c r="UWV85" s="495"/>
      <c r="UWW85" s="495"/>
      <c r="UWX85" s="495"/>
      <c r="UWY85" s="495"/>
      <c r="UWZ85" s="495"/>
      <c r="UXA85" s="495"/>
      <c r="UXB85" s="495"/>
      <c r="UXC85" s="495"/>
      <c r="UXD85" s="495"/>
      <c r="UXE85" s="495"/>
      <c r="UXF85" s="495"/>
      <c r="UXG85" s="495"/>
      <c r="UXH85" s="495"/>
      <c r="UXI85" s="495"/>
      <c r="UXJ85" s="495"/>
      <c r="UXK85" s="495"/>
      <c r="UXL85" s="495"/>
      <c r="UXM85" s="495"/>
      <c r="UXN85" s="495"/>
      <c r="UXO85" s="495"/>
      <c r="UXP85" s="495"/>
      <c r="UXQ85" s="495"/>
      <c r="UXR85" s="495"/>
      <c r="UXS85" s="495"/>
      <c r="UXT85" s="495"/>
      <c r="UXU85" s="495"/>
      <c r="UXV85" s="495"/>
      <c r="UXW85" s="495"/>
      <c r="UXX85" s="495"/>
      <c r="UXY85" s="495"/>
      <c r="UXZ85" s="495"/>
      <c r="UYA85" s="495"/>
      <c r="UYB85" s="495"/>
      <c r="UYC85" s="495"/>
      <c r="UYD85" s="495"/>
      <c r="UYE85" s="495"/>
      <c r="UYF85" s="495"/>
      <c r="UYG85" s="495"/>
      <c r="UYH85" s="495"/>
      <c r="UYI85" s="495"/>
      <c r="UYJ85" s="495"/>
      <c r="UYK85" s="495"/>
      <c r="UYL85" s="495"/>
      <c r="UYM85" s="495"/>
      <c r="UYN85" s="495"/>
      <c r="UYO85" s="495"/>
      <c r="UYP85" s="495"/>
      <c r="UYQ85" s="495"/>
      <c r="UYR85" s="495"/>
      <c r="UYS85" s="495"/>
      <c r="UYT85" s="495"/>
      <c r="UYU85" s="495"/>
      <c r="UYV85" s="495"/>
      <c r="UYW85" s="495"/>
      <c r="UYX85" s="495"/>
      <c r="UYY85" s="495"/>
      <c r="UYZ85" s="495"/>
      <c r="UZA85" s="495"/>
      <c r="UZB85" s="495"/>
      <c r="UZC85" s="495"/>
      <c r="UZD85" s="495"/>
      <c r="UZE85" s="495"/>
      <c r="UZF85" s="495"/>
      <c r="UZG85" s="495"/>
      <c r="UZH85" s="495"/>
      <c r="UZI85" s="495"/>
      <c r="UZJ85" s="495"/>
      <c r="UZK85" s="495"/>
      <c r="UZL85" s="495"/>
      <c r="UZM85" s="495"/>
      <c r="UZN85" s="495"/>
      <c r="UZO85" s="495"/>
      <c r="UZP85" s="495"/>
      <c r="UZQ85" s="495"/>
      <c r="UZR85" s="495"/>
      <c r="UZS85" s="495"/>
      <c r="UZT85" s="495"/>
      <c r="UZU85" s="495"/>
      <c r="UZV85" s="495"/>
      <c r="UZW85" s="495"/>
      <c r="UZX85" s="495"/>
      <c r="UZY85" s="495"/>
      <c r="UZZ85" s="495"/>
      <c r="VAA85" s="495"/>
      <c r="VAB85" s="495"/>
      <c r="VAC85" s="495"/>
      <c r="VAD85" s="495"/>
      <c r="VAE85" s="495"/>
      <c r="VAF85" s="495"/>
      <c r="VAG85" s="495"/>
      <c r="VAH85" s="495"/>
      <c r="VAI85" s="495"/>
      <c r="VAJ85" s="495"/>
      <c r="VAK85" s="495"/>
      <c r="VAL85" s="495"/>
      <c r="VAM85" s="495"/>
      <c r="VAN85" s="495"/>
      <c r="VAO85" s="495"/>
      <c r="VAP85" s="495"/>
      <c r="VAQ85" s="495"/>
      <c r="VAR85" s="495"/>
      <c r="VAS85" s="495"/>
      <c r="VAT85" s="495"/>
      <c r="VAU85" s="495"/>
      <c r="VAV85" s="495"/>
      <c r="VAW85" s="495"/>
      <c r="VAX85" s="495"/>
      <c r="VAY85" s="495"/>
      <c r="VAZ85" s="495"/>
      <c r="VBA85" s="495"/>
      <c r="VBB85" s="495"/>
      <c r="VBC85" s="495"/>
      <c r="VBD85" s="495"/>
      <c r="VBE85" s="495"/>
      <c r="VBF85" s="495"/>
      <c r="VBG85" s="495"/>
      <c r="VBH85" s="495"/>
      <c r="VBI85" s="495"/>
      <c r="VBJ85" s="495"/>
      <c r="VBK85" s="495"/>
      <c r="VBL85" s="495"/>
      <c r="VBM85" s="495"/>
      <c r="VBN85" s="495"/>
      <c r="VBO85" s="495"/>
      <c r="VBP85" s="495"/>
      <c r="VBQ85" s="495"/>
      <c r="VBR85" s="495"/>
      <c r="VBS85" s="495"/>
      <c r="VBT85" s="495"/>
      <c r="VBU85" s="495"/>
      <c r="VBV85" s="495"/>
      <c r="VBW85" s="495"/>
      <c r="VBX85" s="495"/>
      <c r="VBY85" s="495"/>
      <c r="VBZ85" s="495"/>
      <c r="VCA85" s="495"/>
      <c r="VCB85" s="495"/>
      <c r="VCC85" s="495"/>
      <c r="VCD85" s="495"/>
      <c r="VCE85" s="495"/>
      <c r="VCF85" s="495"/>
      <c r="VCG85" s="495"/>
      <c r="VCH85" s="495"/>
      <c r="VCI85" s="495"/>
      <c r="VCJ85" s="495"/>
      <c r="VCK85" s="495"/>
      <c r="VCL85" s="495"/>
      <c r="VCM85" s="495"/>
      <c r="VCN85" s="495"/>
      <c r="VCO85" s="495"/>
      <c r="VCP85" s="495"/>
      <c r="VCQ85" s="495"/>
      <c r="VCR85" s="495"/>
      <c r="VCS85" s="495"/>
      <c r="VCT85" s="495"/>
      <c r="VCU85" s="495"/>
      <c r="VCV85" s="495"/>
      <c r="VCW85" s="495"/>
      <c r="VCX85" s="495"/>
      <c r="VCY85" s="495"/>
      <c r="VCZ85" s="495"/>
      <c r="VDA85" s="495"/>
      <c r="VDB85" s="495"/>
      <c r="VDC85" s="495"/>
      <c r="VDD85" s="495"/>
      <c r="VDE85" s="495"/>
      <c r="VDF85" s="495"/>
      <c r="VDG85" s="495"/>
      <c r="VDH85" s="495"/>
      <c r="VDI85" s="495"/>
      <c r="VDJ85" s="495"/>
      <c r="VDK85" s="495"/>
      <c r="VDL85" s="495"/>
      <c r="VDM85" s="495"/>
      <c r="VDN85" s="495"/>
      <c r="VDO85" s="495"/>
      <c r="VDP85" s="495"/>
      <c r="VDQ85" s="495"/>
      <c r="VDR85" s="495"/>
      <c r="VDS85" s="495"/>
      <c r="VDT85" s="495"/>
      <c r="VDU85" s="495"/>
      <c r="VDV85" s="495"/>
      <c r="VDW85" s="495"/>
      <c r="VDX85" s="495"/>
      <c r="VDY85" s="495"/>
      <c r="VDZ85" s="495"/>
      <c r="VEA85" s="495"/>
      <c r="VEB85" s="495"/>
      <c r="VEC85" s="495"/>
      <c r="VED85" s="495"/>
      <c r="VEE85" s="495"/>
      <c r="VEF85" s="495"/>
      <c r="VEG85" s="495"/>
      <c r="VEH85" s="495"/>
      <c r="VEI85" s="495"/>
      <c r="VEJ85" s="495"/>
      <c r="VEK85" s="495"/>
      <c r="VEL85" s="495"/>
      <c r="VEM85" s="495"/>
      <c r="VEN85" s="495"/>
      <c r="VEO85" s="495"/>
      <c r="VEP85" s="495"/>
      <c r="VEQ85" s="495"/>
      <c r="VER85" s="495"/>
      <c r="VES85" s="495"/>
      <c r="VET85" s="495"/>
      <c r="VEU85" s="495"/>
      <c r="VEV85" s="495"/>
      <c r="VEW85" s="495"/>
      <c r="VEX85" s="495"/>
      <c r="VEY85" s="495"/>
      <c r="VEZ85" s="495"/>
      <c r="VFA85" s="495"/>
      <c r="VFB85" s="495"/>
      <c r="VFC85" s="495"/>
      <c r="VFD85" s="495"/>
      <c r="VFE85" s="495"/>
      <c r="VFF85" s="495"/>
      <c r="VFG85" s="495"/>
      <c r="VFH85" s="495"/>
      <c r="VFI85" s="495"/>
      <c r="VFJ85" s="495"/>
      <c r="VFK85" s="495"/>
      <c r="VFL85" s="495"/>
      <c r="VFM85" s="495"/>
      <c r="VFN85" s="495"/>
      <c r="VFO85" s="495"/>
      <c r="VFP85" s="495"/>
      <c r="VFQ85" s="495"/>
      <c r="VFR85" s="495"/>
      <c r="VFS85" s="495"/>
      <c r="VFT85" s="495"/>
      <c r="VFU85" s="495"/>
      <c r="VFV85" s="495"/>
      <c r="VFW85" s="495"/>
      <c r="VFX85" s="495"/>
      <c r="VFY85" s="495"/>
      <c r="VFZ85" s="495"/>
      <c r="VGA85" s="495"/>
      <c r="VGB85" s="495"/>
      <c r="VGC85" s="495"/>
      <c r="VGD85" s="495"/>
      <c r="VGE85" s="495"/>
      <c r="VGF85" s="495"/>
      <c r="VGG85" s="495"/>
      <c r="VGH85" s="495"/>
      <c r="VGI85" s="495"/>
      <c r="VGJ85" s="495"/>
      <c r="VGK85" s="495"/>
      <c r="VGL85" s="495"/>
      <c r="VGM85" s="495"/>
      <c r="VGN85" s="495"/>
      <c r="VGO85" s="495"/>
      <c r="VGP85" s="495"/>
      <c r="VGQ85" s="495"/>
      <c r="VGR85" s="495"/>
      <c r="VGS85" s="495"/>
      <c r="VGT85" s="495"/>
      <c r="VGU85" s="495"/>
      <c r="VGV85" s="495"/>
      <c r="VGW85" s="495"/>
      <c r="VGX85" s="495"/>
      <c r="VGY85" s="495"/>
      <c r="VGZ85" s="495"/>
      <c r="VHA85" s="495"/>
      <c r="VHB85" s="495"/>
      <c r="VHC85" s="495"/>
      <c r="VHD85" s="495"/>
      <c r="VHE85" s="495"/>
      <c r="VHF85" s="495"/>
      <c r="VHG85" s="495"/>
      <c r="VHH85" s="495"/>
      <c r="VHI85" s="495"/>
      <c r="VHJ85" s="495"/>
      <c r="VHK85" s="495"/>
      <c r="VHL85" s="495"/>
      <c r="VHM85" s="495"/>
      <c r="VHN85" s="495"/>
      <c r="VHO85" s="495"/>
      <c r="VHP85" s="495"/>
      <c r="VHQ85" s="495"/>
      <c r="VHR85" s="495"/>
      <c r="VHS85" s="495"/>
      <c r="VHT85" s="495"/>
      <c r="VHU85" s="495"/>
      <c r="VHV85" s="495"/>
      <c r="VHW85" s="495"/>
      <c r="VHX85" s="495"/>
      <c r="VHY85" s="495"/>
      <c r="VHZ85" s="495"/>
      <c r="VIA85" s="495"/>
      <c r="VIB85" s="495"/>
      <c r="VIC85" s="495"/>
      <c r="VID85" s="495"/>
      <c r="VIE85" s="495"/>
      <c r="VIF85" s="495"/>
      <c r="VIG85" s="495"/>
      <c r="VIH85" s="495"/>
      <c r="VII85" s="495"/>
      <c r="VIJ85" s="495"/>
      <c r="VIK85" s="495"/>
      <c r="VIL85" s="495"/>
      <c r="VIM85" s="495"/>
      <c r="VIN85" s="495"/>
      <c r="VIO85" s="495"/>
      <c r="VIP85" s="495"/>
      <c r="VIQ85" s="495"/>
      <c r="VIR85" s="495"/>
      <c r="VIS85" s="495"/>
      <c r="VIT85" s="495"/>
      <c r="VIU85" s="495"/>
      <c r="VIV85" s="495"/>
      <c r="VIW85" s="495"/>
      <c r="VIX85" s="495"/>
      <c r="VIY85" s="495"/>
      <c r="VIZ85" s="495"/>
      <c r="VJA85" s="495"/>
      <c r="VJB85" s="495"/>
      <c r="VJC85" s="495"/>
      <c r="VJD85" s="495"/>
      <c r="VJE85" s="495"/>
      <c r="VJF85" s="495"/>
      <c r="VJG85" s="495"/>
      <c r="VJH85" s="495"/>
      <c r="VJI85" s="495"/>
      <c r="VJJ85" s="495"/>
      <c r="VJK85" s="495"/>
      <c r="VJL85" s="495"/>
      <c r="VJM85" s="495"/>
      <c r="VJN85" s="495"/>
      <c r="VJO85" s="495"/>
      <c r="VJP85" s="495"/>
      <c r="VJQ85" s="495"/>
      <c r="VJR85" s="495"/>
      <c r="VJS85" s="495"/>
      <c r="VJT85" s="495"/>
      <c r="VJU85" s="495"/>
      <c r="VJV85" s="495"/>
      <c r="VJW85" s="495"/>
      <c r="VJX85" s="495"/>
      <c r="VJY85" s="495"/>
      <c r="VJZ85" s="495"/>
      <c r="VKA85" s="495"/>
      <c r="VKB85" s="495"/>
      <c r="VKC85" s="495"/>
      <c r="VKD85" s="495"/>
      <c r="VKE85" s="495"/>
      <c r="VKF85" s="495"/>
      <c r="VKG85" s="495"/>
      <c r="VKH85" s="495"/>
      <c r="VKI85" s="495"/>
      <c r="VKJ85" s="495"/>
      <c r="VKK85" s="495"/>
      <c r="VKL85" s="495"/>
      <c r="VKM85" s="495"/>
      <c r="VKN85" s="495"/>
      <c r="VKO85" s="495"/>
      <c r="VKP85" s="495"/>
      <c r="VKQ85" s="495"/>
      <c r="VKR85" s="495"/>
      <c r="VKS85" s="495"/>
      <c r="VKT85" s="495"/>
      <c r="VKU85" s="495"/>
      <c r="VKV85" s="495"/>
      <c r="VKW85" s="495"/>
      <c r="VKX85" s="495"/>
      <c r="VKY85" s="495"/>
      <c r="VKZ85" s="495"/>
      <c r="VLA85" s="495"/>
      <c r="VLB85" s="495"/>
      <c r="VLC85" s="495"/>
      <c r="VLD85" s="495"/>
      <c r="VLE85" s="495"/>
      <c r="VLF85" s="495"/>
      <c r="VLG85" s="495"/>
      <c r="VLH85" s="495"/>
      <c r="VLI85" s="495"/>
      <c r="VLJ85" s="495"/>
      <c r="VLK85" s="495"/>
      <c r="VLL85" s="495"/>
      <c r="VLM85" s="495"/>
      <c r="VLN85" s="495"/>
      <c r="VLO85" s="495"/>
      <c r="VLP85" s="495"/>
      <c r="VLQ85" s="495"/>
      <c r="VLR85" s="495"/>
      <c r="VLS85" s="495"/>
      <c r="VLT85" s="495"/>
      <c r="VLU85" s="495"/>
      <c r="VLV85" s="495"/>
      <c r="VLW85" s="495"/>
      <c r="VLX85" s="495"/>
      <c r="VLY85" s="495"/>
      <c r="VLZ85" s="495"/>
      <c r="VMA85" s="495"/>
      <c r="VMB85" s="495"/>
      <c r="VMC85" s="495"/>
      <c r="VMD85" s="495"/>
      <c r="VME85" s="495"/>
      <c r="VMF85" s="495"/>
      <c r="VMG85" s="495"/>
      <c r="VMH85" s="495"/>
      <c r="VMI85" s="495"/>
      <c r="VMJ85" s="495"/>
      <c r="VMK85" s="495"/>
      <c r="VML85" s="495"/>
      <c r="VMM85" s="495"/>
      <c r="VMN85" s="495"/>
      <c r="VMO85" s="495"/>
      <c r="VMP85" s="495"/>
      <c r="VMQ85" s="495"/>
      <c r="VMR85" s="495"/>
      <c r="VMS85" s="495"/>
      <c r="VMT85" s="495"/>
      <c r="VMU85" s="495"/>
      <c r="VMV85" s="495"/>
      <c r="VMW85" s="495"/>
      <c r="VMX85" s="495"/>
      <c r="VMY85" s="495"/>
      <c r="VMZ85" s="495"/>
      <c r="VNA85" s="495"/>
      <c r="VNB85" s="495"/>
      <c r="VNC85" s="495"/>
      <c r="VND85" s="495"/>
      <c r="VNE85" s="495"/>
      <c r="VNF85" s="495"/>
      <c r="VNG85" s="495"/>
      <c r="VNH85" s="495"/>
      <c r="VNI85" s="495"/>
      <c r="VNJ85" s="495"/>
      <c r="VNK85" s="495"/>
      <c r="VNL85" s="495"/>
      <c r="VNM85" s="495"/>
      <c r="VNN85" s="495"/>
      <c r="VNO85" s="495"/>
      <c r="VNP85" s="495"/>
      <c r="VNQ85" s="495"/>
      <c r="VNR85" s="495"/>
      <c r="VNS85" s="495"/>
      <c r="VNT85" s="495"/>
      <c r="VNU85" s="495"/>
      <c r="VNV85" s="495"/>
      <c r="VNW85" s="495"/>
      <c r="VNX85" s="495"/>
      <c r="VNY85" s="495"/>
      <c r="VNZ85" s="495"/>
      <c r="VOA85" s="495"/>
      <c r="VOB85" s="495"/>
      <c r="VOC85" s="495"/>
      <c r="VOD85" s="495"/>
      <c r="VOE85" s="495"/>
      <c r="VOF85" s="495"/>
      <c r="VOG85" s="495"/>
      <c r="VOH85" s="495"/>
      <c r="VOI85" s="495"/>
      <c r="VOJ85" s="495"/>
      <c r="VOK85" s="495"/>
      <c r="VOL85" s="495"/>
      <c r="VOM85" s="495"/>
      <c r="VON85" s="495"/>
      <c r="VOO85" s="495"/>
      <c r="VOP85" s="495"/>
      <c r="VOQ85" s="495"/>
      <c r="VOR85" s="495"/>
      <c r="VOS85" s="495"/>
      <c r="VOT85" s="495"/>
      <c r="VOU85" s="495"/>
      <c r="VOV85" s="495"/>
      <c r="VOW85" s="495"/>
      <c r="VOX85" s="495"/>
      <c r="VOY85" s="495"/>
      <c r="VOZ85" s="495"/>
      <c r="VPA85" s="495"/>
      <c r="VPB85" s="495"/>
      <c r="VPC85" s="495"/>
      <c r="VPD85" s="495"/>
      <c r="VPE85" s="495"/>
      <c r="VPF85" s="495"/>
      <c r="VPG85" s="495"/>
      <c r="VPH85" s="495"/>
      <c r="VPI85" s="495"/>
      <c r="VPJ85" s="495"/>
      <c r="VPK85" s="495"/>
      <c r="VPL85" s="495"/>
      <c r="VPM85" s="495"/>
      <c r="VPN85" s="495"/>
      <c r="VPO85" s="495"/>
      <c r="VPP85" s="495"/>
      <c r="VPQ85" s="495"/>
      <c r="VPR85" s="495"/>
      <c r="VPS85" s="495"/>
      <c r="VPT85" s="495"/>
      <c r="VPU85" s="495"/>
      <c r="VPV85" s="495"/>
      <c r="VPW85" s="495"/>
      <c r="VPX85" s="495"/>
      <c r="VPY85" s="495"/>
      <c r="VPZ85" s="495"/>
      <c r="VQA85" s="495"/>
      <c r="VQB85" s="495"/>
      <c r="VQC85" s="495"/>
      <c r="VQD85" s="495"/>
      <c r="VQE85" s="495"/>
      <c r="VQF85" s="495"/>
      <c r="VQG85" s="495"/>
      <c r="VQH85" s="495"/>
      <c r="VQI85" s="495"/>
      <c r="VQJ85" s="495"/>
      <c r="VQK85" s="495"/>
      <c r="VQL85" s="495"/>
      <c r="VQM85" s="495"/>
      <c r="VQN85" s="495"/>
      <c r="VQO85" s="495"/>
      <c r="VQP85" s="495"/>
      <c r="VQQ85" s="495"/>
      <c r="VQR85" s="495"/>
      <c r="VQS85" s="495"/>
      <c r="VQT85" s="495"/>
      <c r="VQU85" s="495"/>
      <c r="VQV85" s="495"/>
      <c r="VQW85" s="495"/>
      <c r="VQX85" s="495"/>
      <c r="VQY85" s="495"/>
      <c r="VQZ85" s="495"/>
      <c r="VRA85" s="495"/>
      <c r="VRB85" s="495"/>
      <c r="VRC85" s="495"/>
      <c r="VRD85" s="495"/>
      <c r="VRE85" s="495"/>
      <c r="VRF85" s="495"/>
      <c r="VRG85" s="495"/>
      <c r="VRH85" s="495"/>
      <c r="VRI85" s="495"/>
      <c r="VRJ85" s="495"/>
      <c r="VRK85" s="495"/>
      <c r="VRL85" s="495"/>
      <c r="VRM85" s="495"/>
      <c r="VRN85" s="495"/>
      <c r="VRO85" s="495"/>
      <c r="VRP85" s="495"/>
      <c r="VRQ85" s="495"/>
      <c r="VRR85" s="495"/>
      <c r="VRS85" s="495"/>
      <c r="VRT85" s="495"/>
      <c r="VRU85" s="495"/>
      <c r="VRV85" s="495"/>
      <c r="VRW85" s="495"/>
      <c r="VRX85" s="495"/>
      <c r="VRY85" s="495"/>
      <c r="VRZ85" s="495"/>
      <c r="VSA85" s="495"/>
      <c r="VSB85" s="495"/>
      <c r="VSC85" s="495"/>
      <c r="VSD85" s="495"/>
      <c r="VSE85" s="495"/>
      <c r="VSF85" s="495"/>
      <c r="VSG85" s="495"/>
      <c r="VSH85" s="495"/>
      <c r="VSI85" s="495"/>
      <c r="VSJ85" s="495"/>
      <c r="VSK85" s="495"/>
      <c r="VSL85" s="495"/>
      <c r="VSM85" s="495"/>
      <c r="VSN85" s="495"/>
      <c r="VSO85" s="495"/>
      <c r="VSP85" s="495"/>
      <c r="VSQ85" s="495"/>
      <c r="VSR85" s="495"/>
      <c r="VSS85" s="495"/>
      <c r="VST85" s="495"/>
      <c r="VSU85" s="495"/>
      <c r="VSV85" s="495"/>
      <c r="VSW85" s="495"/>
      <c r="VSX85" s="495"/>
      <c r="VSY85" s="495"/>
      <c r="VSZ85" s="495"/>
      <c r="VTA85" s="495"/>
      <c r="VTB85" s="495"/>
      <c r="VTC85" s="495"/>
      <c r="VTD85" s="495"/>
      <c r="VTE85" s="495"/>
      <c r="VTF85" s="495"/>
      <c r="VTG85" s="495"/>
      <c r="VTH85" s="495"/>
      <c r="VTI85" s="495"/>
      <c r="VTJ85" s="495"/>
      <c r="VTK85" s="495"/>
      <c r="VTL85" s="495"/>
      <c r="VTM85" s="495"/>
      <c r="VTN85" s="495"/>
      <c r="VTO85" s="495"/>
      <c r="VTP85" s="495"/>
      <c r="VTQ85" s="495"/>
      <c r="VTR85" s="495"/>
      <c r="VTS85" s="495"/>
      <c r="VTT85" s="495"/>
      <c r="VTU85" s="495"/>
      <c r="VTV85" s="495"/>
      <c r="VTW85" s="495"/>
      <c r="VTX85" s="495"/>
      <c r="VTY85" s="495"/>
      <c r="VTZ85" s="495"/>
      <c r="VUA85" s="495"/>
      <c r="VUB85" s="495"/>
      <c r="VUC85" s="495"/>
      <c r="VUD85" s="495"/>
      <c r="VUE85" s="495"/>
      <c r="VUF85" s="495"/>
      <c r="VUG85" s="495"/>
      <c r="VUH85" s="495"/>
      <c r="VUI85" s="495"/>
      <c r="VUJ85" s="495"/>
      <c r="VUK85" s="495"/>
      <c r="VUL85" s="495"/>
      <c r="VUM85" s="495"/>
      <c r="VUN85" s="495"/>
      <c r="VUO85" s="495"/>
      <c r="VUP85" s="495"/>
      <c r="VUQ85" s="495"/>
      <c r="VUR85" s="495"/>
      <c r="VUS85" s="495"/>
      <c r="VUT85" s="495"/>
      <c r="VUU85" s="495"/>
      <c r="VUV85" s="495"/>
      <c r="VUW85" s="495"/>
      <c r="VUX85" s="495"/>
      <c r="VUY85" s="495"/>
      <c r="VUZ85" s="495"/>
      <c r="VVA85" s="495"/>
      <c r="VVB85" s="495"/>
      <c r="VVC85" s="495"/>
      <c r="VVD85" s="495"/>
      <c r="VVE85" s="495"/>
      <c r="VVF85" s="495"/>
      <c r="VVG85" s="495"/>
      <c r="VVH85" s="495"/>
      <c r="VVI85" s="495"/>
      <c r="VVJ85" s="495"/>
      <c r="VVK85" s="495"/>
      <c r="VVL85" s="495"/>
      <c r="VVM85" s="495"/>
      <c r="VVN85" s="495"/>
      <c r="VVO85" s="495"/>
      <c r="VVP85" s="495"/>
      <c r="VVQ85" s="495"/>
      <c r="VVR85" s="495"/>
      <c r="VVS85" s="495"/>
      <c r="VVT85" s="495"/>
      <c r="VVU85" s="495"/>
      <c r="VVV85" s="495"/>
      <c r="VVW85" s="495"/>
      <c r="VVX85" s="495"/>
      <c r="VVY85" s="495"/>
      <c r="VVZ85" s="495"/>
      <c r="VWA85" s="495"/>
      <c r="VWB85" s="495"/>
      <c r="VWC85" s="495"/>
      <c r="VWD85" s="495"/>
      <c r="VWE85" s="495"/>
      <c r="VWF85" s="495"/>
      <c r="VWG85" s="495"/>
      <c r="VWH85" s="495"/>
      <c r="VWI85" s="495"/>
      <c r="VWJ85" s="495"/>
      <c r="VWK85" s="495"/>
      <c r="VWL85" s="495"/>
      <c r="VWM85" s="495"/>
      <c r="VWN85" s="495"/>
      <c r="VWO85" s="495"/>
      <c r="VWP85" s="495"/>
      <c r="VWQ85" s="495"/>
      <c r="VWR85" s="495"/>
      <c r="VWS85" s="495"/>
      <c r="VWT85" s="495"/>
      <c r="VWU85" s="495"/>
      <c r="VWV85" s="495"/>
      <c r="VWW85" s="495"/>
      <c r="VWX85" s="495"/>
      <c r="VWY85" s="495"/>
      <c r="VWZ85" s="495"/>
      <c r="VXA85" s="495"/>
      <c r="VXB85" s="495"/>
      <c r="VXC85" s="495"/>
      <c r="VXD85" s="495"/>
      <c r="VXE85" s="495"/>
      <c r="VXF85" s="495"/>
      <c r="VXG85" s="495"/>
      <c r="VXH85" s="495"/>
      <c r="VXI85" s="495"/>
      <c r="VXJ85" s="495"/>
      <c r="VXK85" s="495"/>
      <c r="VXL85" s="495"/>
      <c r="VXM85" s="495"/>
      <c r="VXN85" s="495"/>
      <c r="VXO85" s="495"/>
      <c r="VXP85" s="495"/>
      <c r="VXQ85" s="495"/>
      <c r="VXR85" s="495"/>
      <c r="VXS85" s="495"/>
      <c r="VXT85" s="495"/>
      <c r="VXU85" s="495"/>
      <c r="VXV85" s="495"/>
      <c r="VXW85" s="495"/>
      <c r="VXX85" s="495"/>
      <c r="VXY85" s="495"/>
      <c r="VXZ85" s="495"/>
      <c r="VYA85" s="495"/>
      <c r="VYB85" s="495"/>
      <c r="VYC85" s="495"/>
      <c r="VYD85" s="495"/>
      <c r="VYE85" s="495"/>
      <c r="VYF85" s="495"/>
      <c r="VYG85" s="495"/>
      <c r="VYH85" s="495"/>
      <c r="VYI85" s="495"/>
      <c r="VYJ85" s="495"/>
      <c r="VYK85" s="495"/>
      <c r="VYL85" s="495"/>
      <c r="VYM85" s="495"/>
      <c r="VYN85" s="495"/>
      <c r="VYO85" s="495"/>
      <c r="VYP85" s="495"/>
      <c r="VYQ85" s="495"/>
      <c r="VYR85" s="495"/>
      <c r="VYS85" s="495"/>
      <c r="VYT85" s="495"/>
      <c r="VYU85" s="495"/>
      <c r="VYV85" s="495"/>
      <c r="VYW85" s="495"/>
      <c r="VYX85" s="495"/>
      <c r="VYY85" s="495"/>
      <c r="VYZ85" s="495"/>
      <c r="VZA85" s="495"/>
      <c r="VZB85" s="495"/>
      <c r="VZC85" s="495"/>
      <c r="VZD85" s="495"/>
      <c r="VZE85" s="495"/>
      <c r="VZF85" s="495"/>
      <c r="VZG85" s="495"/>
      <c r="VZH85" s="495"/>
      <c r="VZI85" s="495"/>
      <c r="VZJ85" s="495"/>
      <c r="VZK85" s="495"/>
      <c r="VZL85" s="495"/>
      <c r="VZM85" s="495"/>
      <c r="VZN85" s="495"/>
      <c r="VZO85" s="495"/>
      <c r="VZP85" s="495"/>
      <c r="VZQ85" s="495"/>
      <c r="VZR85" s="495"/>
      <c r="VZS85" s="495"/>
      <c r="VZT85" s="495"/>
      <c r="VZU85" s="495"/>
      <c r="VZV85" s="495"/>
      <c r="VZW85" s="495"/>
      <c r="VZX85" s="495"/>
      <c r="VZY85" s="495"/>
      <c r="VZZ85" s="495"/>
      <c r="WAA85" s="495"/>
      <c r="WAB85" s="495"/>
      <c r="WAC85" s="495"/>
      <c r="WAD85" s="495"/>
      <c r="WAE85" s="495"/>
      <c r="WAF85" s="495"/>
      <c r="WAG85" s="495"/>
      <c r="WAH85" s="495"/>
      <c r="WAI85" s="495"/>
      <c r="WAJ85" s="495"/>
      <c r="WAK85" s="495"/>
      <c r="WAL85" s="495"/>
      <c r="WAM85" s="495"/>
      <c r="WAN85" s="495"/>
      <c r="WAO85" s="495"/>
      <c r="WAP85" s="495"/>
      <c r="WAQ85" s="495"/>
      <c r="WAR85" s="495"/>
      <c r="WAS85" s="495"/>
      <c r="WAT85" s="495"/>
      <c r="WAU85" s="495"/>
      <c r="WAV85" s="495"/>
      <c r="WAW85" s="495"/>
      <c r="WAX85" s="495"/>
      <c r="WAY85" s="495"/>
      <c r="WAZ85" s="495"/>
      <c r="WBA85" s="495"/>
      <c r="WBB85" s="495"/>
      <c r="WBC85" s="495"/>
      <c r="WBD85" s="495"/>
      <c r="WBE85" s="495"/>
      <c r="WBF85" s="495"/>
      <c r="WBG85" s="495"/>
      <c r="WBH85" s="495"/>
      <c r="WBI85" s="495"/>
      <c r="WBJ85" s="495"/>
      <c r="WBK85" s="495"/>
      <c r="WBL85" s="495"/>
      <c r="WBM85" s="495"/>
      <c r="WBN85" s="495"/>
      <c r="WBO85" s="495"/>
      <c r="WBP85" s="495"/>
      <c r="WBQ85" s="495"/>
      <c r="WBR85" s="495"/>
      <c r="WBS85" s="495"/>
      <c r="WBT85" s="495"/>
      <c r="WBU85" s="495"/>
      <c r="WBV85" s="495"/>
      <c r="WBW85" s="495"/>
      <c r="WBX85" s="495"/>
      <c r="WBY85" s="495"/>
      <c r="WBZ85" s="495"/>
      <c r="WCA85" s="495"/>
      <c r="WCB85" s="495"/>
      <c r="WCC85" s="495"/>
      <c r="WCD85" s="495"/>
      <c r="WCE85" s="495"/>
      <c r="WCF85" s="495"/>
      <c r="WCG85" s="495"/>
      <c r="WCH85" s="495"/>
      <c r="WCI85" s="495"/>
      <c r="WCJ85" s="495"/>
      <c r="WCK85" s="495"/>
      <c r="WCL85" s="495"/>
      <c r="WCM85" s="495"/>
      <c r="WCN85" s="495"/>
      <c r="WCO85" s="495"/>
      <c r="WCP85" s="495"/>
      <c r="WCQ85" s="495"/>
      <c r="WCR85" s="495"/>
      <c r="WCS85" s="495"/>
      <c r="WCT85" s="495"/>
      <c r="WCU85" s="495"/>
      <c r="WCV85" s="495"/>
      <c r="WCW85" s="495"/>
      <c r="WCX85" s="495"/>
      <c r="WCY85" s="495"/>
      <c r="WCZ85" s="495"/>
      <c r="WDA85" s="495"/>
      <c r="WDB85" s="495"/>
      <c r="WDC85" s="495"/>
      <c r="WDD85" s="495"/>
      <c r="WDE85" s="495"/>
      <c r="WDF85" s="495"/>
      <c r="WDG85" s="495"/>
      <c r="WDH85" s="495"/>
      <c r="WDI85" s="495"/>
      <c r="WDJ85" s="495"/>
      <c r="WDK85" s="495"/>
      <c r="WDL85" s="495"/>
      <c r="WDM85" s="495"/>
      <c r="WDN85" s="495"/>
      <c r="WDO85" s="495"/>
      <c r="WDP85" s="495"/>
      <c r="WDQ85" s="495"/>
      <c r="WDR85" s="495"/>
      <c r="WDS85" s="495"/>
      <c r="WDT85" s="495"/>
      <c r="WDU85" s="495"/>
      <c r="WDV85" s="495"/>
      <c r="WDW85" s="495"/>
      <c r="WDX85" s="495"/>
      <c r="WDY85" s="495"/>
      <c r="WDZ85" s="495"/>
      <c r="WEA85" s="495"/>
      <c r="WEB85" s="495"/>
      <c r="WEC85" s="495"/>
      <c r="WED85" s="495"/>
      <c r="WEE85" s="495"/>
      <c r="WEF85" s="495"/>
      <c r="WEG85" s="495"/>
      <c r="WEH85" s="495"/>
      <c r="WEI85" s="495"/>
      <c r="WEJ85" s="495"/>
      <c r="WEK85" s="495"/>
      <c r="WEL85" s="495"/>
      <c r="WEM85" s="495"/>
      <c r="WEN85" s="495"/>
      <c r="WEO85" s="495"/>
      <c r="WEP85" s="495"/>
      <c r="WEQ85" s="495"/>
      <c r="WER85" s="495"/>
      <c r="WES85" s="495"/>
      <c r="WET85" s="495"/>
      <c r="WEU85" s="495"/>
      <c r="WEV85" s="495"/>
      <c r="WEW85" s="495"/>
      <c r="WEX85" s="495"/>
      <c r="WEY85" s="495"/>
      <c r="WEZ85" s="495"/>
      <c r="WFA85" s="495"/>
      <c r="WFB85" s="495"/>
      <c r="WFC85" s="495"/>
      <c r="WFD85" s="495"/>
      <c r="WFE85" s="495"/>
      <c r="WFF85" s="495"/>
      <c r="WFG85" s="495"/>
      <c r="WFH85" s="495"/>
      <c r="WFI85" s="495"/>
      <c r="WFJ85" s="495"/>
      <c r="WFK85" s="495"/>
      <c r="WFL85" s="495"/>
      <c r="WFM85" s="495"/>
      <c r="WFN85" s="495"/>
      <c r="WFO85" s="495"/>
      <c r="WFP85" s="495"/>
      <c r="WFQ85" s="495"/>
      <c r="WFR85" s="495"/>
      <c r="WFS85" s="495"/>
      <c r="WFT85" s="495"/>
      <c r="WFU85" s="495"/>
      <c r="WFV85" s="495"/>
      <c r="WFW85" s="495"/>
      <c r="WFX85" s="495"/>
      <c r="WFY85" s="495"/>
      <c r="WFZ85" s="495"/>
      <c r="WGA85" s="495"/>
      <c r="WGB85" s="495"/>
      <c r="WGC85" s="495"/>
      <c r="WGD85" s="495"/>
      <c r="WGE85" s="495"/>
      <c r="WGF85" s="495"/>
      <c r="WGG85" s="495"/>
      <c r="WGH85" s="495"/>
      <c r="WGI85" s="495"/>
      <c r="WGJ85" s="495"/>
      <c r="WGK85" s="495"/>
      <c r="WGL85" s="495"/>
      <c r="WGM85" s="495"/>
      <c r="WGN85" s="495"/>
      <c r="WGO85" s="495"/>
      <c r="WGP85" s="495"/>
      <c r="WGQ85" s="495"/>
      <c r="WGR85" s="495"/>
      <c r="WGS85" s="495"/>
      <c r="WGT85" s="495"/>
      <c r="WGU85" s="495"/>
      <c r="WGV85" s="495"/>
      <c r="WGW85" s="495"/>
      <c r="WGX85" s="495"/>
      <c r="WGY85" s="495"/>
      <c r="WGZ85" s="495"/>
      <c r="WHA85" s="495"/>
      <c r="WHB85" s="495"/>
      <c r="WHC85" s="495"/>
      <c r="WHD85" s="495"/>
      <c r="WHE85" s="495"/>
      <c r="WHF85" s="495"/>
      <c r="WHG85" s="495"/>
      <c r="WHH85" s="495"/>
      <c r="WHI85" s="495"/>
      <c r="WHJ85" s="495"/>
      <c r="WHK85" s="495"/>
      <c r="WHL85" s="495"/>
      <c r="WHM85" s="495"/>
      <c r="WHN85" s="495"/>
      <c r="WHO85" s="495"/>
      <c r="WHP85" s="495"/>
      <c r="WHQ85" s="495"/>
      <c r="WHR85" s="495"/>
      <c r="WHS85" s="495"/>
      <c r="WHT85" s="495"/>
      <c r="WHU85" s="495"/>
      <c r="WHV85" s="495"/>
      <c r="WHW85" s="495"/>
      <c r="WHX85" s="495"/>
      <c r="WHY85" s="495"/>
      <c r="WHZ85" s="495"/>
      <c r="WIA85" s="495"/>
      <c r="WIB85" s="495"/>
      <c r="WIC85" s="495"/>
      <c r="WID85" s="495"/>
      <c r="WIE85" s="495"/>
      <c r="WIF85" s="495"/>
      <c r="WIG85" s="495"/>
      <c r="WIH85" s="495"/>
      <c r="WII85" s="495"/>
      <c r="WIJ85" s="495"/>
      <c r="WIK85" s="495"/>
      <c r="WIL85" s="495"/>
      <c r="WIM85" s="495"/>
      <c r="WIN85" s="495"/>
      <c r="WIO85" s="495"/>
      <c r="WIP85" s="495"/>
      <c r="WIQ85" s="495"/>
      <c r="WIR85" s="495"/>
      <c r="WIS85" s="495"/>
      <c r="WIT85" s="495"/>
      <c r="WIU85" s="495"/>
      <c r="WIV85" s="495"/>
      <c r="WIW85" s="495"/>
      <c r="WIX85" s="495"/>
      <c r="WIY85" s="495"/>
      <c r="WIZ85" s="495"/>
      <c r="WJA85" s="495"/>
      <c r="WJB85" s="495"/>
      <c r="WJC85" s="495"/>
      <c r="WJD85" s="495"/>
      <c r="WJE85" s="495"/>
      <c r="WJF85" s="495"/>
      <c r="WJG85" s="495"/>
      <c r="WJH85" s="495"/>
      <c r="WJI85" s="495"/>
      <c r="WJJ85" s="495"/>
      <c r="WJK85" s="495"/>
      <c r="WJL85" s="495"/>
      <c r="WJM85" s="495"/>
      <c r="WJN85" s="495"/>
      <c r="WJO85" s="495"/>
      <c r="WJP85" s="495"/>
      <c r="WJQ85" s="495"/>
      <c r="WJR85" s="495"/>
      <c r="WJS85" s="495"/>
      <c r="WJT85" s="495"/>
      <c r="WJU85" s="495"/>
      <c r="WJV85" s="495"/>
      <c r="WJW85" s="495"/>
      <c r="WJX85" s="495"/>
      <c r="WJY85" s="495"/>
      <c r="WJZ85" s="495"/>
      <c r="WKA85" s="495"/>
      <c r="WKB85" s="495"/>
      <c r="WKC85" s="495"/>
      <c r="WKD85" s="495"/>
      <c r="WKE85" s="495"/>
      <c r="WKF85" s="495"/>
      <c r="WKG85" s="495"/>
      <c r="WKH85" s="495"/>
      <c r="WKI85" s="495"/>
      <c r="WKJ85" s="495"/>
      <c r="WKK85" s="495"/>
      <c r="WKL85" s="495"/>
      <c r="WKM85" s="495"/>
      <c r="WKN85" s="495"/>
      <c r="WKO85" s="495"/>
      <c r="WKP85" s="495"/>
      <c r="WKQ85" s="495"/>
      <c r="WKR85" s="495"/>
      <c r="WKS85" s="495"/>
      <c r="WKT85" s="495"/>
      <c r="WKU85" s="495"/>
      <c r="WKV85" s="495"/>
      <c r="WKW85" s="495"/>
      <c r="WKX85" s="495"/>
      <c r="WKY85" s="495"/>
      <c r="WKZ85" s="495"/>
      <c r="WLA85" s="495"/>
      <c r="WLB85" s="495"/>
      <c r="WLC85" s="495"/>
      <c r="WLD85" s="495"/>
      <c r="WLE85" s="495"/>
      <c r="WLF85" s="495"/>
      <c r="WLG85" s="495"/>
      <c r="WLH85" s="495"/>
      <c r="WLI85" s="495"/>
      <c r="WLJ85" s="495"/>
      <c r="WLK85" s="495"/>
      <c r="WLL85" s="495"/>
      <c r="WLM85" s="495"/>
      <c r="WLN85" s="495"/>
      <c r="WLO85" s="495"/>
      <c r="WLP85" s="495"/>
      <c r="WLQ85" s="495"/>
      <c r="WLR85" s="495"/>
      <c r="WLS85" s="495"/>
      <c r="WLT85" s="495"/>
      <c r="WLU85" s="495"/>
      <c r="WLV85" s="495"/>
      <c r="WLW85" s="495"/>
      <c r="WLX85" s="495"/>
      <c r="WLY85" s="495"/>
      <c r="WLZ85" s="495"/>
      <c r="WMA85" s="495"/>
      <c r="WMB85" s="495"/>
      <c r="WMC85" s="495"/>
      <c r="WMD85" s="495"/>
      <c r="WME85" s="495"/>
      <c r="WMF85" s="495"/>
      <c r="WMG85" s="495"/>
      <c r="WMH85" s="495"/>
      <c r="WMI85" s="495"/>
      <c r="WMJ85" s="495"/>
      <c r="WMK85" s="495"/>
      <c r="WML85" s="495"/>
      <c r="WMM85" s="495"/>
      <c r="WMN85" s="495"/>
      <c r="WMO85" s="495"/>
      <c r="WMP85" s="495"/>
      <c r="WMQ85" s="495"/>
      <c r="WMR85" s="495"/>
      <c r="WMS85" s="495"/>
      <c r="WMT85" s="495"/>
      <c r="WMU85" s="495"/>
      <c r="WMV85" s="495"/>
      <c r="WMW85" s="495"/>
      <c r="WMX85" s="495"/>
      <c r="WMY85" s="495"/>
      <c r="WMZ85" s="495"/>
      <c r="WNA85" s="495"/>
      <c r="WNB85" s="495"/>
      <c r="WNC85" s="495"/>
      <c r="WND85" s="495"/>
      <c r="WNE85" s="495"/>
      <c r="WNF85" s="495"/>
      <c r="WNG85" s="495"/>
      <c r="WNH85" s="495"/>
      <c r="WNI85" s="495"/>
      <c r="WNJ85" s="495"/>
      <c r="WNK85" s="495"/>
      <c r="WNL85" s="495"/>
      <c r="WNM85" s="495"/>
      <c r="WNN85" s="495"/>
      <c r="WNO85" s="495"/>
      <c r="WNP85" s="495"/>
      <c r="WNQ85" s="495"/>
      <c r="WNR85" s="495"/>
      <c r="WNS85" s="495"/>
      <c r="WNT85" s="495"/>
      <c r="WNU85" s="495"/>
      <c r="WNV85" s="495"/>
      <c r="WNW85" s="495"/>
      <c r="WNX85" s="495"/>
      <c r="WNY85" s="495"/>
      <c r="WNZ85" s="495"/>
      <c r="WOA85" s="495"/>
      <c r="WOB85" s="495"/>
      <c r="WOC85" s="495"/>
      <c r="WOD85" s="495"/>
      <c r="WOE85" s="495"/>
      <c r="WOF85" s="495"/>
      <c r="WOG85" s="495"/>
      <c r="WOH85" s="495"/>
      <c r="WOI85" s="495"/>
      <c r="WOJ85" s="495"/>
      <c r="WOK85" s="495"/>
      <c r="WOL85" s="495"/>
      <c r="WOM85" s="495"/>
      <c r="WON85" s="495"/>
      <c r="WOO85" s="495"/>
      <c r="WOP85" s="495"/>
      <c r="WOQ85" s="495"/>
      <c r="WOR85" s="495"/>
      <c r="WOS85" s="495"/>
      <c r="WOT85" s="495"/>
      <c r="WOU85" s="495"/>
      <c r="WOV85" s="495"/>
      <c r="WOW85" s="495"/>
      <c r="WOX85" s="495"/>
      <c r="WOY85" s="495"/>
      <c r="WOZ85" s="495"/>
      <c r="WPA85" s="495"/>
      <c r="WPB85" s="495"/>
      <c r="WPC85" s="495"/>
      <c r="WPD85" s="495"/>
      <c r="WPE85" s="495"/>
      <c r="WPF85" s="495"/>
      <c r="WPG85" s="495"/>
      <c r="WPH85" s="495"/>
      <c r="WPI85" s="495"/>
      <c r="WPJ85" s="495"/>
      <c r="WPK85" s="495"/>
      <c r="WPL85" s="495"/>
      <c r="WPM85" s="495"/>
      <c r="WPN85" s="495"/>
      <c r="WPO85" s="495"/>
      <c r="WPP85" s="495"/>
      <c r="WPQ85" s="495"/>
      <c r="WPR85" s="495"/>
      <c r="WPS85" s="495"/>
      <c r="WPT85" s="495"/>
      <c r="WPU85" s="495"/>
      <c r="WPV85" s="495"/>
      <c r="WPW85" s="495"/>
      <c r="WPX85" s="495"/>
      <c r="WPY85" s="495"/>
      <c r="WPZ85" s="495"/>
      <c r="WQA85" s="495"/>
      <c r="WQB85" s="495"/>
      <c r="WQC85" s="495"/>
      <c r="WQD85" s="495"/>
      <c r="WQE85" s="495"/>
      <c r="WQF85" s="495"/>
      <c r="WQG85" s="495"/>
      <c r="WQH85" s="495"/>
      <c r="WQI85" s="495"/>
      <c r="WQJ85" s="495"/>
      <c r="WQK85" s="495"/>
      <c r="WQL85" s="495"/>
      <c r="WQM85" s="495"/>
      <c r="WQN85" s="495"/>
      <c r="WQO85" s="495"/>
      <c r="WQP85" s="495"/>
      <c r="WQQ85" s="495"/>
      <c r="WQR85" s="495"/>
      <c r="WQS85" s="495"/>
      <c r="WQT85" s="495"/>
      <c r="WQU85" s="495"/>
      <c r="WQV85" s="495"/>
      <c r="WQW85" s="495"/>
      <c r="WQX85" s="495"/>
      <c r="WQY85" s="495"/>
      <c r="WQZ85" s="495"/>
      <c r="WRA85" s="495"/>
      <c r="WRB85" s="495"/>
      <c r="WRC85" s="495"/>
      <c r="WRD85" s="495"/>
      <c r="WRE85" s="495"/>
      <c r="WRF85" s="495"/>
      <c r="WRG85" s="495"/>
      <c r="WRH85" s="495"/>
      <c r="WRI85" s="495"/>
      <c r="WRJ85" s="495"/>
      <c r="WRK85" s="495"/>
      <c r="WRL85" s="495"/>
      <c r="WRM85" s="495"/>
      <c r="WRN85" s="495"/>
      <c r="WRO85" s="495"/>
      <c r="WRP85" s="495"/>
      <c r="WRQ85" s="495"/>
      <c r="WRR85" s="495"/>
      <c r="WRS85" s="495"/>
      <c r="WRT85" s="495"/>
      <c r="WRU85" s="495"/>
      <c r="WRV85" s="495"/>
      <c r="WRW85" s="495"/>
      <c r="WRX85" s="495"/>
      <c r="WRY85" s="495"/>
      <c r="WRZ85" s="495"/>
      <c r="WSA85" s="495"/>
      <c r="WSB85" s="495"/>
      <c r="WSC85" s="495"/>
      <c r="WSD85" s="495"/>
      <c r="WSE85" s="495"/>
      <c r="WSF85" s="495"/>
      <c r="WSG85" s="495"/>
      <c r="WSH85" s="495"/>
      <c r="WSI85" s="495"/>
      <c r="WSJ85" s="495"/>
      <c r="WSK85" s="495"/>
      <c r="WSL85" s="495"/>
      <c r="WSM85" s="495"/>
      <c r="WSN85" s="495"/>
      <c r="WSO85" s="495"/>
      <c r="WSP85" s="495"/>
      <c r="WSQ85" s="495"/>
      <c r="WSR85" s="495"/>
      <c r="WSS85" s="495"/>
      <c r="WST85" s="495"/>
      <c r="WSU85" s="495"/>
      <c r="WSV85" s="495"/>
      <c r="WSW85" s="495"/>
      <c r="WSX85" s="495"/>
      <c r="WSY85" s="495"/>
      <c r="WSZ85" s="495"/>
      <c r="WTA85" s="495"/>
      <c r="WTB85" s="495"/>
      <c r="WTC85" s="495"/>
      <c r="WTD85" s="495"/>
      <c r="WTE85" s="495"/>
      <c r="WTF85" s="495"/>
      <c r="WTG85" s="495"/>
      <c r="WTH85" s="495"/>
      <c r="WTI85" s="495"/>
      <c r="WTJ85" s="495"/>
      <c r="WTK85" s="495"/>
      <c r="WTL85" s="495"/>
      <c r="WTM85" s="495"/>
      <c r="WTN85" s="495"/>
      <c r="WTO85" s="495"/>
      <c r="WTP85" s="495"/>
      <c r="WTQ85" s="495"/>
      <c r="WTR85" s="495"/>
      <c r="WTS85" s="495"/>
      <c r="WTT85" s="495"/>
      <c r="WTU85" s="495"/>
      <c r="WTV85" s="495"/>
      <c r="WTW85" s="495"/>
      <c r="WTX85" s="495"/>
      <c r="WTY85" s="495"/>
      <c r="WTZ85" s="495"/>
      <c r="WUA85" s="495"/>
      <c r="WUB85" s="495"/>
      <c r="WUC85" s="495"/>
      <c r="WUD85" s="495"/>
      <c r="WUE85" s="495"/>
      <c r="WUF85" s="495"/>
      <c r="WUG85" s="495"/>
      <c r="WUH85" s="495"/>
      <c r="WUI85" s="495"/>
      <c r="WUJ85" s="495"/>
      <c r="WUK85" s="495"/>
      <c r="WUL85" s="495"/>
      <c r="WUM85" s="495"/>
      <c r="WUN85" s="495"/>
      <c r="WUO85" s="495"/>
      <c r="WUP85" s="495"/>
      <c r="WUQ85" s="495"/>
      <c r="WUR85" s="495"/>
      <c r="WUS85" s="495"/>
      <c r="WUT85" s="495"/>
      <c r="WUU85" s="495"/>
      <c r="WUV85" s="495"/>
      <c r="WUW85" s="495"/>
      <c r="WUX85" s="495"/>
      <c r="WUY85" s="495"/>
      <c r="WUZ85" s="495"/>
      <c r="WVA85" s="495"/>
      <c r="WVB85" s="495"/>
      <c r="WVC85" s="495"/>
      <c r="WVD85" s="495"/>
      <c r="WVE85" s="495"/>
      <c r="WVF85" s="495"/>
      <c r="WVG85" s="495"/>
      <c r="WVH85" s="495"/>
      <c r="WVI85" s="495"/>
      <c r="WVJ85" s="495"/>
      <c r="WVK85" s="495"/>
      <c r="WVL85" s="495"/>
      <c r="WVM85" s="495"/>
      <c r="WVN85" s="495"/>
      <c r="WVO85" s="495"/>
      <c r="WVP85" s="495"/>
      <c r="WVQ85" s="495"/>
      <c r="WVR85" s="495"/>
      <c r="WVS85" s="495"/>
      <c r="WVT85" s="495"/>
      <c r="WVU85" s="495"/>
      <c r="WVV85" s="495"/>
      <c r="WVW85" s="495"/>
      <c r="WVX85" s="495"/>
      <c r="WVY85" s="495"/>
      <c r="WVZ85" s="495"/>
      <c r="WWA85" s="495"/>
      <c r="WWB85" s="495"/>
      <c r="WWC85" s="495"/>
      <c r="WWD85" s="495"/>
      <c r="WWE85" s="495"/>
      <c r="WWF85" s="495"/>
      <c r="WWG85" s="495"/>
      <c r="WWH85" s="495"/>
      <c r="WWI85" s="495"/>
      <c r="WWJ85" s="495"/>
      <c r="WWK85" s="495"/>
      <c r="WWL85" s="495"/>
      <c r="WWM85" s="495"/>
      <c r="WWN85" s="495"/>
      <c r="WWO85" s="495"/>
      <c r="WWP85" s="495"/>
      <c r="WWQ85" s="495"/>
      <c r="WWR85" s="495"/>
      <c r="WWS85" s="495"/>
      <c r="WWT85" s="495"/>
      <c r="WWU85" s="495"/>
      <c r="WWV85" s="495"/>
      <c r="WWW85" s="495"/>
      <c r="WWX85" s="495"/>
      <c r="WWY85" s="495"/>
      <c r="WWZ85" s="495"/>
      <c r="WXA85" s="495"/>
      <c r="WXB85" s="495"/>
      <c r="WXC85" s="495"/>
      <c r="WXD85" s="495"/>
      <c r="WXE85" s="495"/>
      <c r="WXF85" s="495"/>
      <c r="WXG85" s="495"/>
      <c r="WXH85" s="495"/>
      <c r="WXI85" s="495"/>
      <c r="WXJ85" s="495"/>
      <c r="WXK85" s="495"/>
      <c r="WXL85" s="495"/>
      <c r="WXM85" s="495"/>
      <c r="WXN85" s="495"/>
      <c r="WXO85" s="495"/>
      <c r="WXP85" s="495"/>
      <c r="WXQ85" s="495"/>
      <c r="WXR85" s="495"/>
      <c r="WXS85" s="495"/>
      <c r="WXT85" s="495"/>
      <c r="WXU85" s="495"/>
      <c r="WXV85" s="495"/>
      <c r="WXW85" s="495"/>
      <c r="WXX85" s="495"/>
      <c r="WXY85" s="495"/>
      <c r="WXZ85" s="495"/>
      <c r="WYA85" s="495"/>
      <c r="WYB85" s="495"/>
      <c r="WYC85" s="495"/>
      <c r="WYD85" s="495"/>
      <c r="WYE85" s="495"/>
      <c r="WYF85" s="495"/>
      <c r="WYG85" s="495"/>
      <c r="WYH85" s="495"/>
      <c r="WYI85" s="495"/>
      <c r="WYJ85" s="495"/>
      <c r="WYK85" s="495"/>
      <c r="WYL85" s="495"/>
      <c r="WYM85" s="495"/>
      <c r="WYN85" s="495"/>
      <c r="WYO85" s="495"/>
      <c r="WYP85" s="495"/>
      <c r="WYQ85" s="495"/>
      <c r="WYR85" s="495"/>
      <c r="WYS85" s="495"/>
      <c r="WYT85" s="495"/>
      <c r="WYU85" s="495"/>
      <c r="WYV85" s="495"/>
      <c r="WYW85" s="495"/>
      <c r="WYX85" s="495"/>
      <c r="WYY85" s="495"/>
      <c r="WYZ85" s="495"/>
      <c r="WZA85" s="495"/>
      <c r="WZB85" s="495"/>
      <c r="WZC85" s="495"/>
      <c r="WZD85" s="495"/>
      <c r="WZE85" s="495"/>
      <c r="WZF85" s="495"/>
      <c r="WZG85" s="495"/>
      <c r="WZH85" s="495"/>
      <c r="WZI85" s="495"/>
      <c r="WZJ85" s="495"/>
      <c r="WZK85" s="495"/>
      <c r="WZL85" s="495"/>
      <c r="WZM85" s="495"/>
      <c r="WZN85" s="495"/>
      <c r="WZO85" s="495"/>
      <c r="WZP85" s="495"/>
      <c r="WZQ85" s="495"/>
      <c r="WZR85" s="495"/>
      <c r="WZS85" s="495"/>
      <c r="WZT85" s="495"/>
      <c r="WZU85" s="495"/>
      <c r="WZV85" s="495"/>
      <c r="WZW85" s="495"/>
      <c r="WZX85" s="495"/>
      <c r="WZY85" s="495"/>
      <c r="WZZ85" s="495"/>
      <c r="XAA85" s="495"/>
      <c r="XAB85" s="495"/>
      <c r="XAC85" s="495"/>
      <c r="XAD85" s="495"/>
      <c r="XAE85" s="495"/>
      <c r="XAF85" s="495"/>
      <c r="XAG85" s="495"/>
      <c r="XAH85" s="495"/>
      <c r="XAI85" s="495"/>
      <c r="XAJ85" s="495"/>
      <c r="XAK85" s="495"/>
      <c r="XAL85" s="495"/>
      <c r="XAM85" s="495"/>
      <c r="XAN85" s="495"/>
      <c r="XAO85" s="495"/>
      <c r="XAP85" s="495"/>
      <c r="XAQ85" s="495"/>
      <c r="XAR85" s="495"/>
      <c r="XAS85" s="495"/>
      <c r="XAT85" s="495"/>
      <c r="XAU85" s="495"/>
      <c r="XAV85" s="495"/>
      <c r="XAW85" s="495"/>
      <c r="XAX85" s="495"/>
      <c r="XAY85" s="495"/>
      <c r="XAZ85" s="495"/>
      <c r="XBA85" s="495"/>
      <c r="XBB85" s="495"/>
      <c r="XBC85" s="495"/>
      <c r="XBD85" s="495"/>
      <c r="XBE85" s="495"/>
      <c r="XBF85" s="495"/>
      <c r="XBG85" s="495"/>
      <c r="XBH85" s="495"/>
      <c r="XBI85" s="495"/>
      <c r="XBJ85" s="495"/>
      <c r="XBK85" s="495"/>
      <c r="XBL85" s="495"/>
      <c r="XBM85" s="495"/>
      <c r="XBN85" s="495"/>
      <c r="XBO85" s="495"/>
      <c r="XBP85" s="495"/>
      <c r="XBQ85" s="495"/>
      <c r="XBR85" s="495"/>
      <c r="XBS85" s="495"/>
      <c r="XBT85" s="495"/>
      <c r="XBU85" s="495"/>
      <c r="XBV85" s="495"/>
      <c r="XBW85" s="495"/>
      <c r="XBX85" s="495"/>
      <c r="XBY85" s="495"/>
      <c r="XBZ85" s="495"/>
      <c r="XCA85" s="495"/>
      <c r="XCB85" s="495"/>
      <c r="XCC85" s="495"/>
      <c r="XCD85" s="495"/>
      <c r="XCE85" s="495"/>
      <c r="XCF85" s="495"/>
      <c r="XCG85" s="495"/>
      <c r="XCH85" s="495"/>
      <c r="XCI85" s="495"/>
      <c r="XCJ85" s="495"/>
      <c r="XCK85" s="495"/>
      <c r="XCL85" s="495"/>
      <c r="XCM85" s="495"/>
      <c r="XCN85" s="495"/>
      <c r="XCO85" s="495"/>
      <c r="XCP85" s="495"/>
      <c r="XCQ85" s="495"/>
      <c r="XCR85" s="495"/>
      <c r="XCS85" s="495"/>
      <c r="XCT85" s="495"/>
      <c r="XCU85" s="495"/>
      <c r="XCV85" s="495"/>
      <c r="XCW85" s="495"/>
      <c r="XCX85" s="495"/>
      <c r="XCY85" s="495"/>
      <c r="XCZ85" s="495"/>
      <c r="XDA85" s="495"/>
      <c r="XDB85" s="495"/>
      <c r="XDC85" s="495"/>
      <c r="XDD85" s="495"/>
      <c r="XDE85" s="495"/>
      <c r="XDF85" s="495"/>
      <c r="XDG85" s="495"/>
      <c r="XDH85" s="495"/>
      <c r="XDI85" s="495"/>
      <c r="XDJ85" s="495"/>
      <c r="XDK85" s="495"/>
      <c r="XDL85" s="495"/>
      <c r="XDM85" s="495"/>
      <c r="XDN85" s="495"/>
      <c r="XDO85" s="495"/>
      <c r="XDP85" s="495"/>
      <c r="XDQ85" s="495"/>
      <c r="XDR85" s="495"/>
      <c r="XDS85" s="495"/>
      <c r="XDT85" s="495"/>
      <c r="XDU85" s="495"/>
      <c r="XDV85" s="495"/>
      <c r="XDW85" s="495"/>
      <c r="XDX85" s="495"/>
      <c r="XDY85" s="495"/>
      <c r="XDZ85" s="495"/>
      <c r="XEA85" s="495"/>
      <c r="XEB85" s="495"/>
      <c r="XEC85" s="495"/>
      <c r="XED85" s="495"/>
      <c r="XEE85" s="495"/>
      <c r="XEF85" s="495"/>
      <c r="XEG85" s="495"/>
      <c r="XEH85" s="495"/>
      <c r="XEI85" s="495"/>
      <c r="XEJ85" s="495"/>
      <c r="XEK85" s="495"/>
      <c r="XEL85" s="495"/>
      <c r="XEM85" s="495"/>
      <c r="XEN85" s="495"/>
      <c r="XEO85" s="495"/>
      <c r="XEP85" s="495"/>
      <c r="XEQ85" s="495"/>
      <c r="XER85" s="495"/>
      <c r="XES85" s="495"/>
      <c r="XET85" s="495"/>
      <c r="XEU85" s="495"/>
      <c r="XEV85" s="495"/>
      <c r="XEW85" s="495"/>
      <c r="XEX85" s="495"/>
      <c r="XEY85" s="495"/>
      <c r="XEZ85" s="495"/>
      <c r="XFA85" s="493"/>
      <c r="XFB85" s="178"/>
      <c r="XFC85" s="178"/>
      <c r="XFD85" s="178"/>
    </row>
    <row r="86" spans="1:16384" ht="48" customHeight="1" x14ac:dyDescent="0.3">
      <c r="A86" s="128" t="str">
        <f t="shared" si="18"/>
        <v>Porcentaje de formularios que se levantan a través de gestión telemática 1</v>
      </c>
      <c r="B86" s="178" t="s">
        <v>465</v>
      </c>
      <c r="C86" s="178" t="s">
        <v>50</v>
      </c>
      <c r="D86" s="178" t="str">
        <f>+D$92</f>
        <v>Recolección</v>
      </c>
      <c r="E86" s="178">
        <v>4</v>
      </c>
      <c r="F86" s="178" t="str">
        <f>+F$92</f>
        <v>Procedimientos Estadísticos Adecuados</v>
      </c>
      <c r="G86" s="178">
        <v>3</v>
      </c>
      <c r="H86" s="178" t="str">
        <f>+H$92</f>
        <v>ZONALES</v>
      </c>
      <c r="I86" s="178">
        <f>+I$92</f>
        <v>28</v>
      </c>
      <c r="J86" s="181" t="s">
        <v>657</v>
      </c>
      <c r="K86" s="181" t="str">
        <f>+K$92</f>
        <v>Número de encuestas levantadas por gestión telemática x 100/ Número de encuestas ejecutadas</v>
      </c>
      <c r="L86" s="380"/>
      <c r="M86" s="388">
        <v>1</v>
      </c>
      <c r="N86" s="522" t="s">
        <v>645</v>
      </c>
      <c r="O86" s="178" t="str">
        <f t="shared" ref="O86:O91" si="31">+O$92</f>
        <v>Óptimo &gt;=70%
Medio 60%</v>
      </c>
      <c r="P86" s="374" t="s">
        <v>80</v>
      </c>
      <c r="Q86" s="374" t="s">
        <v>80</v>
      </c>
      <c r="R86" s="372" t="e">
        <f t="shared" si="30"/>
        <v>#VALUE!</v>
      </c>
      <c r="S86" s="386" t="e">
        <f t="shared" si="29"/>
        <v>#VALUE!</v>
      </c>
      <c r="T86" s="377"/>
      <c r="U86" s="377"/>
      <c r="V86" s="132" t="e">
        <f t="shared" ref="V86:V91" si="32">+IF(R86&gt;=70,1,+IF(R86&gt;=60,0.5,0))</f>
        <v>#VALUE!</v>
      </c>
    </row>
    <row r="87" spans="1:16384" ht="48" customHeight="1" x14ac:dyDescent="0.3">
      <c r="A87" s="128" t="str">
        <f t="shared" si="18"/>
        <v xml:space="preserve"> Porcentaje de formularios que se levantan a través de gestión telemática 2</v>
      </c>
      <c r="B87" s="178" t="s">
        <v>465</v>
      </c>
      <c r="C87" s="178" t="s">
        <v>50</v>
      </c>
      <c r="D87" s="178" t="str">
        <f t="shared" ref="D87:K91" si="33">+D$92</f>
        <v>Recolección</v>
      </c>
      <c r="E87" s="178">
        <v>4</v>
      </c>
      <c r="F87" s="178" t="str">
        <f t="shared" si="33"/>
        <v>Procedimientos Estadísticos Adecuados</v>
      </c>
      <c r="G87" s="178">
        <v>3</v>
      </c>
      <c r="H87" s="178" t="str">
        <f t="shared" si="33"/>
        <v>ZONALES</v>
      </c>
      <c r="I87" s="178">
        <f t="shared" si="33"/>
        <v>28</v>
      </c>
      <c r="J87" s="181" t="s">
        <v>658</v>
      </c>
      <c r="K87" s="181" t="str">
        <f t="shared" si="33"/>
        <v>Número de encuestas levantadas por gestión telemática x 100/ Número de encuestas ejecutadas</v>
      </c>
      <c r="L87" s="380"/>
      <c r="M87" s="388">
        <v>2</v>
      </c>
      <c r="N87" s="522" t="s">
        <v>650</v>
      </c>
      <c r="O87" s="178" t="str">
        <f t="shared" si="31"/>
        <v>Óptimo &gt;=70%
Medio 60%</v>
      </c>
      <c r="P87" s="374" t="s">
        <v>80</v>
      </c>
      <c r="Q87" s="374" t="s">
        <v>80</v>
      </c>
      <c r="R87" s="372" t="e">
        <f t="shared" si="30"/>
        <v>#VALUE!</v>
      </c>
      <c r="S87" s="386" t="e">
        <f t="shared" si="29"/>
        <v>#VALUE!</v>
      </c>
      <c r="T87" s="377"/>
      <c r="U87" s="377"/>
      <c r="V87" s="132" t="e">
        <f t="shared" si="32"/>
        <v>#VALUE!</v>
      </c>
    </row>
    <row r="88" spans="1:16384" ht="48" customHeight="1" x14ac:dyDescent="0.3">
      <c r="A88" s="128" t="str">
        <f t="shared" si="18"/>
        <v>Porcentaje de formularios que se levantan a través de gestión telemática 3</v>
      </c>
      <c r="B88" s="178" t="s">
        <v>465</v>
      </c>
      <c r="C88" s="178" t="s">
        <v>50</v>
      </c>
      <c r="D88" s="178" t="str">
        <f t="shared" si="33"/>
        <v>Recolección</v>
      </c>
      <c r="E88" s="178">
        <v>4</v>
      </c>
      <c r="F88" s="178" t="str">
        <f t="shared" si="33"/>
        <v>Procedimientos Estadísticos Adecuados</v>
      </c>
      <c r="G88" s="178">
        <v>3</v>
      </c>
      <c r="H88" s="178" t="str">
        <f t="shared" si="33"/>
        <v>ZONALES</v>
      </c>
      <c r="I88" s="178">
        <f t="shared" si="33"/>
        <v>28</v>
      </c>
      <c r="J88" s="181" t="s">
        <v>659</v>
      </c>
      <c r="K88" s="181" t="str">
        <f t="shared" si="33"/>
        <v>Número de encuestas levantadas por gestión telemática x 100/ Número de encuestas ejecutadas</v>
      </c>
      <c r="L88" s="380"/>
      <c r="M88" s="388">
        <v>3</v>
      </c>
      <c r="N88" s="522" t="s">
        <v>646</v>
      </c>
      <c r="O88" s="178" t="str">
        <f t="shared" si="31"/>
        <v>Óptimo &gt;=70%
Medio 60%</v>
      </c>
      <c r="P88" s="374" t="s">
        <v>80</v>
      </c>
      <c r="Q88" s="374" t="s">
        <v>80</v>
      </c>
      <c r="R88" s="372" t="e">
        <f t="shared" si="30"/>
        <v>#VALUE!</v>
      </c>
      <c r="S88" s="386" t="e">
        <f t="shared" si="29"/>
        <v>#VALUE!</v>
      </c>
      <c r="T88" s="377"/>
      <c r="U88" s="377"/>
      <c r="V88" s="132" t="e">
        <f t="shared" si="32"/>
        <v>#VALUE!</v>
      </c>
    </row>
    <row r="89" spans="1:16384" ht="48" customHeight="1" x14ac:dyDescent="0.3">
      <c r="A89" s="128" t="str">
        <f t="shared" si="18"/>
        <v>Porcentaje de formularios que se levantan a través de gestión telemática 4</v>
      </c>
      <c r="B89" s="178" t="s">
        <v>465</v>
      </c>
      <c r="C89" s="178" t="s">
        <v>50</v>
      </c>
      <c r="D89" s="178" t="str">
        <f t="shared" si="33"/>
        <v>Recolección</v>
      </c>
      <c r="E89" s="178">
        <v>4</v>
      </c>
      <c r="F89" s="178" t="str">
        <f t="shared" si="33"/>
        <v>Procedimientos Estadísticos Adecuados</v>
      </c>
      <c r="G89" s="178">
        <v>3</v>
      </c>
      <c r="H89" s="178" t="str">
        <f t="shared" si="33"/>
        <v>ZONALES</v>
      </c>
      <c r="I89" s="178">
        <f t="shared" si="33"/>
        <v>28</v>
      </c>
      <c r="J89" s="181" t="s">
        <v>660</v>
      </c>
      <c r="K89" s="181" t="str">
        <f t="shared" si="33"/>
        <v>Número de encuestas levantadas por gestión telemática x 100/ Número de encuestas ejecutadas</v>
      </c>
      <c r="L89" s="380"/>
      <c r="M89" s="388">
        <v>4</v>
      </c>
      <c r="N89" s="522" t="s">
        <v>647</v>
      </c>
      <c r="O89" s="178" t="str">
        <f t="shared" si="31"/>
        <v>Óptimo &gt;=70%
Medio 60%</v>
      </c>
      <c r="P89" s="374" t="s">
        <v>80</v>
      </c>
      <c r="Q89" s="374" t="s">
        <v>80</v>
      </c>
      <c r="R89" s="372" t="e">
        <f t="shared" si="30"/>
        <v>#VALUE!</v>
      </c>
      <c r="S89" s="386" t="e">
        <f t="shared" si="29"/>
        <v>#VALUE!</v>
      </c>
      <c r="T89" s="377"/>
      <c r="U89" s="377"/>
      <c r="V89" s="132" t="e">
        <f t="shared" si="32"/>
        <v>#VALUE!</v>
      </c>
    </row>
    <row r="90" spans="1:16384" ht="48" customHeight="1" x14ac:dyDescent="0.3">
      <c r="A90" s="128" t="str">
        <f t="shared" si="18"/>
        <v>Porcentaje de formularios que se levantan a través de gestión telemática 5</v>
      </c>
      <c r="B90" s="178" t="s">
        <v>465</v>
      </c>
      <c r="C90" s="178" t="s">
        <v>50</v>
      </c>
      <c r="D90" s="178" t="str">
        <f t="shared" si="33"/>
        <v>Recolección</v>
      </c>
      <c r="E90" s="178">
        <v>4</v>
      </c>
      <c r="F90" s="178" t="str">
        <f t="shared" si="33"/>
        <v>Procedimientos Estadísticos Adecuados</v>
      </c>
      <c r="G90" s="178">
        <v>3</v>
      </c>
      <c r="H90" s="178" t="str">
        <f t="shared" si="33"/>
        <v>ZONALES</v>
      </c>
      <c r="I90" s="178">
        <f t="shared" si="33"/>
        <v>28</v>
      </c>
      <c r="J90" s="181" t="s">
        <v>661</v>
      </c>
      <c r="K90" s="181" t="str">
        <f t="shared" si="33"/>
        <v>Número de encuestas levantadas por gestión telemática x 100/ Número de encuestas ejecutadas</v>
      </c>
      <c r="L90" s="380"/>
      <c r="M90" s="388">
        <v>5</v>
      </c>
      <c r="N90" s="522" t="s">
        <v>648</v>
      </c>
      <c r="O90" s="178" t="str">
        <f t="shared" si="31"/>
        <v>Óptimo &gt;=70%
Medio 60%</v>
      </c>
      <c r="P90" s="374" t="s">
        <v>80</v>
      </c>
      <c r="Q90" s="374" t="s">
        <v>80</v>
      </c>
      <c r="R90" s="372" t="e">
        <f t="shared" si="30"/>
        <v>#VALUE!</v>
      </c>
      <c r="S90" s="386" t="e">
        <f t="shared" si="29"/>
        <v>#VALUE!</v>
      </c>
      <c r="T90" s="377"/>
      <c r="U90" s="377"/>
      <c r="V90" s="132" t="e">
        <f t="shared" si="32"/>
        <v>#VALUE!</v>
      </c>
    </row>
    <row r="91" spans="1:16384" ht="48" customHeight="1" x14ac:dyDescent="0.3">
      <c r="A91" s="128" t="str">
        <f t="shared" si="18"/>
        <v>Porcentaje de formularios que se levantan a través de gestión telemática 6</v>
      </c>
      <c r="B91" s="178" t="s">
        <v>465</v>
      </c>
      <c r="C91" s="178" t="s">
        <v>50</v>
      </c>
      <c r="D91" s="178" t="str">
        <f t="shared" si="33"/>
        <v>Recolección</v>
      </c>
      <c r="E91" s="178">
        <v>4</v>
      </c>
      <c r="F91" s="178" t="str">
        <f t="shared" si="33"/>
        <v>Procedimientos Estadísticos Adecuados</v>
      </c>
      <c r="G91" s="178">
        <v>3</v>
      </c>
      <c r="H91" s="178" t="str">
        <f t="shared" si="33"/>
        <v>ZONALES</v>
      </c>
      <c r="I91" s="178">
        <f t="shared" si="33"/>
        <v>28</v>
      </c>
      <c r="J91" s="181" t="s">
        <v>662</v>
      </c>
      <c r="K91" s="181" t="str">
        <f t="shared" si="33"/>
        <v>Número de encuestas levantadas por gestión telemática x 100/ Número de encuestas ejecutadas</v>
      </c>
      <c r="L91" s="380"/>
      <c r="M91" s="388">
        <v>6</v>
      </c>
      <c r="N91" s="522" t="s">
        <v>649</v>
      </c>
      <c r="O91" s="178" t="str">
        <f t="shared" si="31"/>
        <v>Óptimo &gt;=70%
Medio 60%</v>
      </c>
      <c r="P91" s="374" t="s">
        <v>80</v>
      </c>
      <c r="Q91" s="374" t="s">
        <v>80</v>
      </c>
      <c r="R91" s="372" t="e">
        <f t="shared" si="30"/>
        <v>#VALUE!</v>
      </c>
      <c r="S91" s="386" t="e">
        <f t="shared" si="29"/>
        <v>#VALUE!</v>
      </c>
      <c r="T91" s="377"/>
      <c r="U91" s="377"/>
      <c r="V91" s="132" t="e">
        <f t="shared" si="32"/>
        <v>#VALUE!</v>
      </c>
    </row>
    <row r="92" spans="1:16384" ht="48" hidden="1" customHeight="1" x14ac:dyDescent="0.3">
      <c r="A92" s="128" t="str">
        <f>+J92</f>
        <v>Porcentaje de formularios que se levantan a través de gestión telemática</v>
      </c>
      <c r="B92" s="178" t="s">
        <v>465</v>
      </c>
      <c r="C92" s="178" t="s">
        <v>50</v>
      </c>
      <c r="D92" s="360" t="str">
        <f>+VLOOKUP(J92,'Indicadores Generales'!A$6:K$60,2,FALSE)</f>
        <v>Recolección</v>
      </c>
      <c r="E92" s="360">
        <v>4</v>
      </c>
      <c r="F92" s="436" t="str">
        <f>+VLOOKUP($J92,'Indicadores Generales'!A$6:K$60,3,FALSE)</f>
        <v>Procedimientos Estadísticos Adecuados</v>
      </c>
      <c r="G92" s="436">
        <v>3</v>
      </c>
      <c r="H92" s="360" t="str">
        <f>+H118</f>
        <v>ZONALES</v>
      </c>
      <c r="I92" s="361">
        <f>+VLOOKUP($J92,'Indicadores Generales'!$A$6:$K$60,5,FALSE)</f>
        <v>28</v>
      </c>
      <c r="J92" s="405" t="s">
        <v>353</v>
      </c>
      <c r="K92" s="406" t="s">
        <v>355</v>
      </c>
      <c r="L92" s="407"/>
      <c r="M92" s="362" t="s">
        <v>335</v>
      </c>
      <c r="N92" s="355"/>
      <c r="O92" s="371" t="str">
        <f>+VLOOKUP($J92,'Indicadores Generales'!$A$6:$K$60,11,FALSE)</f>
        <v>Óptimo &gt;=70%
Medio 60%</v>
      </c>
      <c r="P92" s="408" t="str">
        <f>+IF(SUM(P86:P91)&gt;0,SUM(P86:P91),"*")</f>
        <v>*</v>
      </c>
      <c r="Q92" s="408" t="str">
        <f>+IF(SUM(Q86:Q91)&gt;0,MAX(Q86:Q91),"*")</f>
        <v>*</v>
      </c>
      <c r="R92" s="372" t="e">
        <f t="shared" si="30"/>
        <v>#VALUE!</v>
      </c>
      <c r="S92" s="386" t="e">
        <f t="shared" si="29"/>
        <v>#VALUE!</v>
      </c>
      <c r="T92" s="377"/>
      <c r="U92" s="377"/>
      <c r="V92" s="132" t="e">
        <f>+IF(R92&gt;=70,1,+IF(R92&gt;=60,0.5,0))</f>
        <v>#VALUE!</v>
      </c>
    </row>
    <row r="93" spans="1:16384" ht="41.25" customHeight="1" x14ac:dyDescent="0.3">
      <c r="A93" s="128" t="str">
        <f t="shared" si="18"/>
        <v>Tiempo promedio empleado en enviar el total del formulario 1</v>
      </c>
      <c r="B93" s="178" t="s">
        <v>465</v>
      </c>
      <c r="C93" s="178" t="s">
        <v>50</v>
      </c>
      <c r="D93" s="178" t="str">
        <f t="shared" ref="D93:D111" si="34">+D92</f>
        <v>Recolección</v>
      </c>
      <c r="E93" s="178">
        <v>4</v>
      </c>
      <c r="F93" s="178" t="str">
        <f>+F118</f>
        <v>Oportunidad y Puntualidad</v>
      </c>
      <c r="G93" s="178">
        <v>1</v>
      </c>
      <c r="H93" s="178" t="str">
        <f t="shared" ref="H93:I108" si="35">+H92</f>
        <v>ZONALES</v>
      </c>
      <c r="I93" s="365">
        <v>29</v>
      </c>
      <c r="J93" s="181" t="s">
        <v>339</v>
      </c>
      <c r="K93" s="366" t="s">
        <v>230</v>
      </c>
      <c r="L93" s="366"/>
      <c r="M93" s="388">
        <v>1</v>
      </c>
      <c r="N93" s="369"/>
      <c r="O93" s="371" t="str">
        <f>+O118</f>
        <v>Óptimo &lt;=30 días
Medio 45 días</v>
      </c>
      <c r="P93" s="374" t="s">
        <v>80</v>
      </c>
      <c r="Q93" s="374" t="s">
        <v>80</v>
      </c>
      <c r="R93" s="372" t="str">
        <f t="shared" ref="R93:R118" si="36">+P93</f>
        <v>*</v>
      </c>
      <c r="S93" s="386" t="str">
        <f t="shared" si="29"/>
        <v>*</v>
      </c>
      <c r="T93" s="377"/>
      <c r="U93" s="377"/>
      <c r="V93" s="132" t="str">
        <f t="shared" ref="V93:V111" si="37">+IF(S93="*","*",IF(R93&lt;=30,1,IF(R93&lt;=45,0.5,0)))</f>
        <v>*</v>
      </c>
    </row>
    <row r="94" spans="1:16384" ht="41.25" customHeight="1" x14ac:dyDescent="0.3">
      <c r="A94" s="128" t="str">
        <f t="shared" si="18"/>
        <v>Tiempo promedio empleado en enviar el total del formulario 2</v>
      </c>
      <c r="B94" s="178" t="s">
        <v>465</v>
      </c>
      <c r="C94" s="178" t="s">
        <v>50</v>
      </c>
      <c r="D94" s="178" t="str">
        <f t="shared" si="34"/>
        <v>Recolección</v>
      </c>
      <c r="E94" s="178">
        <v>4</v>
      </c>
      <c r="F94" s="178" t="str">
        <f>+F93</f>
        <v>Oportunidad y Puntualidad</v>
      </c>
      <c r="G94" s="178">
        <v>1</v>
      </c>
      <c r="H94" s="178" t="str">
        <f t="shared" si="35"/>
        <v>ZONALES</v>
      </c>
      <c r="I94" s="365">
        <v>29</v>
      </c>
      <c r="J94" s="181" t="s">
        <v>279</v>
      </c>
      <c r="K94" s="366" t="s">
        <v>230</v>
      </c>
      <c r="L94" s="366"/>
      <c r="M94" s="388">
        <v>2</v>
      </c>
      <c r="N94" s="369"/>
      <c r="O94" s="371" t="str">
        <f>+O93</f>
        <v>Óptimo &lt;=30 días
Medio 45 días</v>
      </c>
      <c r="P94" s="374" t="s">
        <v>80</v>
      </c>
      <c r="Q94" s="374" t="s">
        <v>80</v>
      </c>
      <c r="R94" s="372" t="str">
        <f t="shared" si="36"/>
        <v>*</v>
      </c>
      <c r="S94" s="386" t="str">
        <f t="shared" si="29"/>
        <v>*</v>
      </c>
      <c r="T94" s="377"/>
      <c r="U94" s="377"/>
      <c r="V94" s="132" t="str">
        <f t="shared" si="37"/>
        <v>*</v>
      </c>
    </row>
    <row r="95" spans="1:16384" ht="41.25" customHeight="1" x14ac:dyDescent="0.3">
      <c r="A95" s="128" t="str">
        <f t="shared" si="18"/>
        <v>Tiempo promedio empleado en enviar el total del formulario 3</v>
      </c>
      <c r="B95" s="178" t="s">
        <v>465</v>
      </c>
      <c r="C95" s="178" t="s">
        <v>50</v>
      </c>
      <c r="D95" s="178" t="str">
        <f t="shared" si="34"/>
        <v>Recolección</v>
      </c>
      <c r="E95" s="178">
        <v>4</v>
      </c>
      <c r="F95" s="178" t="str">
        <f>+F94</f>
        <v>Oportunidad y Puntualidad</v>
      </c>
      <c r="G95" s="178">
        <v>1</v>
      </c>
      <c r="H95" s="178" t="str">
        <f t="shared" si="35"/>
        <v>ZONALES</v>
      </c>
      <c r="I95" s="365">
        <v>29</v>
      </c>
      <c r="J95" s="181" t="s">
        <v>280</v>
      </c>
      <c r="K95" s="366" t="s">
        <v>230</v>
      </c>
      <c r="L95" s="366"/>
      <c r="M95" s="388">
        <v>3</v>
      </c>
      <c r="N95" s="369"/>
      <c r="O95" s="371" t="str">
        <f>+O94</f>
        <v>Óptimo &lt;=30 días
Medio 45 días</v>
      </c>
      <c r="P95" s="374" t="s">
        <v>80</v>
      </c>
      <c r="Q95" s="374" t="s">
        <v>80</v>
      </c>
      <c r="R95" s="372" t="str">
        <f t="shared" si="36"/>
        <v>*</v>
      </c>
      <c r="S95" s="386" t="str">
        <f t="shared" si="29"/>
        <v>*</v>
      </c>
      <c r="T95" s="377"/>
      <c r="U95" s="377"/>
      <c r="V95" s="132" t="str">
        <f t="shared" si="37"/>
        <v>*</v>
      </c>
    </row>
    <row r="96" spans="1:16384" ht="41.25" customHeight="1" x14ac:dyDescent="0.3">
      <c r="A96" s="128" t="str">
        <f t="shared" si="18"/>
        <v>Tiempo promedio empleado en enviar el total del formulario 4</v>
      </c>
      <c r="B96" s="178" t="s">
        <v>465</v>
      </c>
      <c r="C96" s="178" t="s">
        <v>50</v>
      </c>
      <c r="D96" s="178" t="str">
        <f t="shared" si="34"/>
        <v>Recolección</v>
      </c>
      <c r="E96" s="178">
        <v>4</v>
      </c>
      <c r="F96" s="178" t="str">
        <f>+F95</f>
        <v>Oportunidad y Puntualidad</v>
      </c>
      <c r="G96" s="178">
        <v>1</v>
      </c>
      <c r="H96" s="178" t="str">
        <f t="shared" si="35"/>
        <v>ZONALES</v>
      </c>
      <c r="I96" s="365">
        <v>29</v>
      </c>
      <c r="J96" s="181" t="s">
        <v>281</v>
      </c>
      <c r="K96" s="366" t="s">
        <v>230</v>
      </c>
      <c r="L96" s="366"/>
      <c r="M96" s="388">
        <v>4</v>
      </c>
      <c r="N96" s="369"/>
      <c r="O96" s="371" t="str">
        <f>+O93</f>
        <v>Óptimo &lt;=30 días
Medio 45 días</v>
      </c>
      <c r="P96" s="374" t="s">
        <v>80</v>
      </c>
      <c r="Q96" s="374" t="s">
        <v>80</v>
      </c>
      <c r="R96" s="372" t="str">
        <f t="shared" si="36"/>
        <v>*</v>
      </c>
      <c r="S96" s="386" t="str">
        <f t="shared" si="29"/>
        <v>*</v>
      </c>
      <c r="T96" s="377"/>
      <c r="U96" s="377"/>
      <c r="V96" s="132" t="str">
        <f t="shared" si="37"/>
        <v>*</v>
      </c>
    </row>
    <row r="97" spans="1:22" ht="41.25" customHeight="1" x14ac:dyDescent="0.3">
      <c r="A97" s="128" t="str">
        <f t="shared" si="18"/>
        <v>Tiempo promedio empleado en enviar el total del formulario 5</v>
      </c>
      <c r="B97" s="178" t="s">
        <v>465</v>
      </c>
      <c r="C97" s="178" t="s">
        <v>50</v>
      </c>
      <c r="D97" s="178" t="str">
        <f t="shared" si="34"/>
        <v>Recolección</v>
      </c>
      <c r="E97" s="178">
        <v>4</v>
      </c>
      <c r="F97" s="178" t="str">
        <f>+F96</f>
        <v>Oportunidad y Puntualidad</v>
      </c>
      <c r="G97" s="178">
        <v>1</v>
      </c>
      <c r="H97" s="178" t="str">
        <f t="shared" si="35"/>
        <v>ZONALES</v>
      </c>
      <c r="I97" s="365">
        <f>+I96</f>
        <v>29</v>
      </c>
      <c r="J97" s="181" t="s">
        <v>282</v>
      </c>
      <c r="K97" s="366" t="s">
        <v>230</v>
      </c>
      <c r="L97" s="366"/>
      <c r="M97" s="388">
        <v>5</v>
      </c>
      <c r="N97" s="369"/>
      <c r="O97" s="371" t="str">
        <f>+O94</f>
        <v>Óptimo &lt;=30 días
Medio 45 días</v>
      </c>
      <c r="P97" s="374" t="s">
        <v>80</v>
      </c>
      <c r="Q97" s="374" t="s">
        <v>80</v>
      </c>
      <c r="R97" s="372" t="str">
        <f t="shared" si="36"/>
        <v>*</v>
      </c>
      <c r="S97" s="386" t="str">
        <f t="shared" si="29"/>
        <v>*</v>
      </c>
      <c r="T97" s="377"/>
      <c r="U97" s="377"/>
      <c r="V97" s="132" t="str">
        <f t="shared" si="37"/>
        <v>*</v>
      </c>
    </row>
    <row r="98" spans="1:22" ht="41.25" customHeight="1" x14ac:dyDescent="0.3">
      <c r="A98" s="128" t="str">
        <f t="shared" si="18"/>
        <v>Tiempo promedio empleado en enviar el total del formulario 6</v>
      </c>
      <c r="B98" s="178" t="s">
        <v>465</v>
      </c>
      <c r="C98" s="178" t="s">
        <v>50</v>
      </c>
      <c r="D98" s="178" t="str">
        <f t="shared" si="34"/>
        <v>Recolección</v>
      </c>
      <c r="E98" s="178">
        <v>4</v>
      </c>
      <c r="F98" s="178" t="str">
        <f>+F97</f>
        <v>Oportunidad y Puntualidad</v>
      </c>
      <c r="G98" s="178">
        <v>1</v>
      </c>
      <c r="H98" s="178" t="str">
        <f t="shared" si="35"/>
        <v>ZONALES</v>
      </c>
      <c r="I98" s="365">
        <f t="shared" si="35"/>
        <v>29</v>
      </c>
      <c r="J98" s="181" t="s">
        <v>283</v>
      </c>
      <c r="K98" s="366" t="s">
        <v>230</v>
      </c>
      <c r="L98" s="366"/>
      <c r="M98" s="388">
        <v>6</v>
      </c>
      <c r="N98" s="369"/>
      <c r="O98" s="371" t="str">
        <f>+O95</f>
        <v>Óptimo &lt;=30 días
Medio 45 días</v>
      </c>
      <c r="P98" s="374" t="s">
        <v>80</v>
      </c>
      <c r="Q98" s="374" t="s">
        <v>80</v>
      </c>
      <c r="R98" s="372" t="str">
        <f t="shared" si="36"/>
        <v>*</v>
      </c>
      <c r="S98" s="386" t="str">
        <f t="shared" si="29"/>
        <v>*</v>
      </c>
      <c r="T98" s="377"/>
      <c r="U98" s="377"/>
      <c r="V98" s="132" t="str">
        <f t="shared" si="37"/>
        <v>*</v>
      </c>
    </row>
    <row r="99" spans="1:22" ht="41.25" customHeight="1" x14ac:dyDescent="0.3">
      <c r="A99" s="128" t="str">
        <f t="shared" si="18"/>
        <v>Tiempo promedio empleado en enviar el total del formulario 7</v>
      </c>
      <c r="B99" s="178" t="s">
        <v>465</v>
      </c>
      <c r="C99" s="178" t="s">
        <v>50</v>
      </c>
      <c r="D99" s="178" t="str">
        <f t="shared" si="34"/>
        <v>Recolección</v>
      </c>
      <c r="E99" s="178">
        <v>4</v>
      </c>
      <c r="F99" s="178" t="str">
        <f t="shared" ref="F99:F111" si="38">+F98</f>
        <v>Oportunidad y Puntualidad</v>
      </c>
      <c r="G99" s="178">
        <v>1</v>
      </c>
      <c r="H99" s="178" t="str">
        <f t="shared" si="35"/>
        <v>ZONALES</v>
      </c>
      <c r="I99" s="365">
        <f t="shared" si="35"/>
        <v>29</v>
      </c>
      <c r="J99" s="181" t="s">
        <v>284</v>
      </c>
      <c r="K99" s="366" t="s">
        <v>230</v>
      </c>
      <c r="L99" s="366"/>
      <c r="M99" s="388">
        <v>7</v>
      </c>
      <c r="N99" s="369"/>
      <c r="O99" s="371" t="str">
        <f>+O96</f>
        <v>Óptimo &lt;=30 días
Medio 45 días</v>
      </c>
      <c r="P99" s="374" t="s">
        <v>80</v>
      </c>
      <c r="Q99" s="374" t="s">
        <v>80</v>
      </c>
      <c r="R99" s="372" t="str">
        <f t="shared" si="36"/>
        <v>*</v>
      </c>
      <c r="S99" s="386" t="str">
        <f t="shared" si="29"/>
        <v>*</v>
      </c>
      <c r="T99" s="377"/>
      <c r="U99" s="377"/>
      <c r="V99" s="132" t="str">
        <f t="shared" si="37"/>
        <v>*</v>
      </c>
    </row>
    <row r="100" spans="1:22" ht="41.25" customHeight="1" x14ac:dyDescent="0.3">
      <c r="A100" s="128" t="str">
        <f t="shared" si="18"/>
        <v>Tiempo promedio empleado en enviar el total del formulario 8</v>
      </c>
      <c r="B100" s="178" t="s">
        <v>465</v>
      </c>
      <c r="C100" s="178" t="s">
        <v>50</v>
      </c>
      <c r="D100" s="178" t="str">
        <f t="shared" si="34"/>
        <v>Recolección</v>
      </c>
      <c r="E100" s="178">
        <v>4</v>
      </c>
      <c r="F100" s="178" t="str">
        <f t="shared" si="38"/>
        <v>Oportunidad y Puntualidad</v>
      </c>
      <c r="G100" s="178">
        <v>1</v>
      </c>
      <c r="H100" s="178" t="str">
        <f t="shared" si="35"/>
        <v>ZONALES</v>
      </c>
      <c r="I100" s="365">
        <f t="shared" si="35"/>
        <v>29</v>
      </c>
      <c r="J100" s="181" t="s">
        <v>285</v>
      </c>
      <c r="K100" s="366" t="s">
        <v>230</v>
      </c>
      <c r="L100" s="366"/>
      <c r="M100" s="388">
        <v>8</v>
      </c>
      <c r="N100" s="369"/>
      <c r="O100" s="371" t="str">
        <f t="shared" ref="O100:O130" si="39">+O99</f>
        <v>Óptimo &lt;=30 días
Medio 45 días</v>
      </c>
      <c r="P100" s="374" t="s">
        <v>80</v>
      </c>
      <c r="Q100" s="374" t="s">
        <v>80</v>
      </c>
      <c r="R100" s="372" t="str">
        <f t="shared" si="36"/>
        <v>*</v>
      </c>
      <c r="S100" s="386" t="str">
        <f t="shared" si="29"/>
        <v>*</v>
      </c>
      <c r="T100" s="377"/>
      <c r="U100" s="377"/>
      <c r="V100" s="132" t="str">
        <f t="shared" si="37"/>
        <v>*</v>
      </c>
    </row>
    <row r="101" spans="1:22" ht="41.25" customHeight="1" x14ac:dyDescent="0.3">
      <c r="A101" s="128" t="str">
        <f t="shared" si="18"/>
        <v>Tiempo promedio empleado en enviar el total del formulario 9</v>
      </c>
      <c r="B101" s="178" t="s">
        <v>465</v>
      </c>
      <c r="C101" s="178" t="s">
        <v>50</v>
      </c>
      <c r="D101" s="178" t="str">
        <f t="shared" si="34"/>
        <v>Recolección</v>
      </c>
      <c r="E101" s="178">
        <v>4</v>
      </c>
      <c r="F101" s="178" t="str">
        <f t="shared" si="38"/>
        <v>Oportunidad y Puntualidad</v>
      </c>
      <c r="G101" s="178">
        <v>1</v>
      </c>
      <c r="H101" s="178" t="str">
        <f t="shared" si="35"/>
        <v>ZONALES</v>
      </c>
      <c r="I101" s="365">
        <f t="shared" si="35"/>
        <v>29</v>
      </c>
      <c r="J101" s="181" t="s">
        <v>286</v>
      </c>
      <c r="K101" s="366" t="s">
        <v>230</v>
      </c>
      <c r="L101" s="366"/>
      <c r="M101" s="388">
        <v>9</v>
      </c>
      <c r="N101" s="369"/>
      <c r="O101" s="371" t="str">
        <f t="shared" si="39"/>
        <v>Óptimo &lt;=30 días
Medio 45 días</v>
      </c>
      <c r="P101" s="374" t="s">
        <v>80</v>
      </c>
      <c r="Q101" s="374" t="s">
        <v>80</v>
      </c>
      <c r="R101" s="372" t="str">
        <f t="shared" si="36"/>
        <v>*</v>
      </c>
      <c r="S101" s="386" t="str">
        <f t="shared" si="29"/>
        <v>*</v>
      </c>
      <c r="T101" s="377"/>
      <c r="U101" s="377"/>
      <c r="V101" s="132" t="str">
        <f t="shared" si="37"/>
        <v>*</v>
      </c>
    </row>
    <row r="102" spans="1:22" ht="41.25" customHeight="1" x14ac:dyDescent="0.3">
      <c r="A102" s="128" t="str">
        <f t="shared" si="18"/>
        <v>Tiempo promedio empleado en enviar el total del formulario 10</v>
      </c>
      <c r="B102" s="178" t="s">
        <v>465</v>
      </c>
      <c r="C102" s="178" t="s">
        <v>50</v>
      </c>
      <c r="D102" s="178" t="str">
        <f t="shared" si="34"/>
        <v>Recolección</v>
      </c>
      <c r="E102" s="178">
        <v>4</v>
      </c>
      <c r="F102" s="178" t="str">
        <f t="shared" si="38"/>
        <v>Oportunidad y Puntualidad</v>
      </c>
      <c r="G102" s="178">
        <v>1</v>
      </c>
      <c r="H102" s="178" t="str">
        <f t="shared" si="35"/>
        <v>ZONALES</v>
      </c>
      <c r="I102" s="365">
        <f t="shared" si="35"/>
        <v>29</v>
      </c>
      <c r="J102" s="181" t="s">
        <v>287</v>
      </c>
      <c r="K102" s="366" t="s">
        <v>230</v>
      </c>
      <c r="L102" s="366"/>
      <c r="M102" s="388">
        <v>10</v>
      </c>
      <c r="N102" s="369"/>
      <c r="O102" s="371" t="str">
        <f t="shared" si="39"/>
        <v>Óptimo &lt;=30 días
Medio 45 días</v>
      </c>
      <c r="P102" s="374" t="s">
        <v>80</v>
      </c>
      <c r="Q102" s="374" t="s">
        <v>80</v>
      </c>
      <c r="R102" s="372" t="str">
        <f t="shared" si="36"/>
        <v>*</v>
      </c>
      <c r="S102" s="386" t="str">
        <f t="shared" si="29"/>
        <v>*</v>
      </c>
      <c r="T102" s="377"/>
      <c r="U102" s="377"/>
      <c r="V102" s="132" t="str">
        <f t="shared" si="37"/>
        <v>*</v>
      </c>
    </row>
    <row r="103" spans="1:22" ht="41.25" customHeight="1" x14ac:dyDescent="0.3">
      <c r="A103" s="128" t="str">
        <f t="shared" si="18"/>
        <v>Tiempo promedio empleado en enviar el total del formulario 11</v>
      </c>
      <c r="B103" s="178" t="s">
        <v>465</v>
      </c>
      <c r="C103" s="178" t="s">
        <v>50</v>
      </c>
      <c r="D103" s="178" t="str">
        <f t="shared" si="34"/>
        <v>Recolección</v>
      </c>
      <c r="E103" s="178">
        <v>4</v>
      </c>
      <c r="F103" s="178" t="str">
        <f t="shared" si="38"/>
        <v>Oportunidad y Puntualidad</v>
      </c>
      <c r="G103" s="178">
        <v>1</v>
      </c>
      <c r="H103" s="178" t="str">
        <f t="shared" si="35"/>
        <v>ZONALES</v>
      </c>
      <c r="I103" s="365">
        <f t="shared" si="35"/>
        <v>29</v>
      </c>
      <c r="J103" s="181" t="s">
        <v>288</v>
      </c>
      <c r="K103" s="366" t="s">
        <v>230</v>
      </c>
      <c r="L103" s="366"/>
      <c r="M103" s="388">
        <v>11</v>
      </c>
      <c r="N103" s="369"/>
      <c r="O103" s="371" t="str">
        <f t="shared" si="39"/>
        <v>Óptimo &lt;=30 días
Medio 45 días</v>
      </c>
      <c r="P103" s="374" t="s">
        <v>80</v>
      </c>
      <c r="Q103" s="374" t="s">
        <v>80</v>
      </c>
      <c r="R103" s="372" t="str">
        <f t="shared" si="36"/>
        <v>*</v>
      </c>
      <c r="S103" s="386" t="str">
        <f t="shared" si="29"/>
        <v>*</v>
      </c>
      <c r="T103" s="377"/>
      <c r="U103" s="377"/>
      <c r="V103" s="132" t="str">
        <f t="shared" si="37"/>
        <v>*</v>
      </c>
    </row>
    <row r="104" spans="1:22" ht="41.25" customHeight="1" x14ac:dyDescent="0.3">
      <c r="A104" s="128" t="str">
        <f t="shared" si="18"/>
        <v>Tiempo promedio empleado en enviar el total del formulario 12</v>
      </c>
      <c r="B104" s="178" t="s">
        <v>465</v>
      </c>
      <c r="C104" s="178" t="s">
        <v>50</v>
      </c>
      <c r="D104" s="178" t="str">
        <f t="shared" si="34"/>
        <v>Recolección</v>
      </c>
      <c r="E104" s="178">
        <v>4</v>
      </c>
      <c r="F104" s="178" t="str">
        <f t="shared" si="38"/>
        <v>Oportunidad y Puntualidad</v>
      </c>
      <c r="G104" s="178">
        <v>1</v>
      </c>
      <c r="H104" s="178" t="str">
        <f t="shared" si="35"/>
        <v>ZONALES</v>
      </c>
      <c r="I104" s="365">
        <f t="shared" si="35"/>
        <v>29</v>
      </c>
      <c r="J104" s="181" t="s">
        <v>289</v>
      </c>
      <c r="K104" s="366" t="s">
        <v>230</v>
      </c>
      <c r="L104" s="366"/>
      <c r="M104" s="388">
        <v>12</v>
      </c>
      <c r="N104" s="369"/>
      <c r="O104" s="371" t="str">
        <f t="shared" si="39"/>
        <v>Óptimo &lt;=30 días
Medio 45 días</v>
      </c>
      <c r="P104" s="374" t="s">
        <v>80</v>
      </c>
      <c r="Q104" s="374" t="s">
        <v>80</v>
      </c>
      <c r="R104" s="372" t="str">
        <f t="shared" si="36"/>
        <v>*</v>
      </c>
      <c r="S104" s="386" t="str">
        <f t="shared" si="29"/>
        <v>*</v>
      </c>
      <c r="T104" s="377"/>
      <c r="U104" s="377"/>
      <c r="V104" s="132" t="str">
        <f t="shared" si="37"/>
        <v>*</v>
      </c>
    </row>
    <row r="105" spans="1:22" ht="41.25" customHeight="1" x14ac:dyDescent="0.3">
      <c r="A105" s="128" t="str">
        <f t="shared" si="18"/>
        <v>Tiempo promedio empleado en enviar el total del formulario 13</v>
      </c>
      <c r="B105" s="178" t="s">
        <v>465</v>
      </c>
      <c r="C105" s="178" t="s">
        <v>50</v>
      </c>
      <c r="D105" s="178" t="str">
        <f t="shared" si="34"/>
        <v>Recolección</v>
      </c>
      <c r="E105" s="178">
        <v>4</v>
      </c>
      <c r="F105" s="178" t="str">
        <f t="shared" si="38"/>
        <v>Oportunidad y Puntualidad</v>
      </c>
      <c r="G105" s="178">
        <v>1</v>
      </c>
      <c r="H105" s="178" t="str">
        <f t="shared" si="35"/>
        <v>ZONALES</v>
      </c>
      <c r="I105" s="365">
        <f t="shared" si="35"/>
        <v>29</v>
      </c>
      <c r="J105" s="181" t="s">
        <v>333</v>
      </c>
      <c r="K105" s="366" t="s">
        <v>230</v>
      </c>
      <c r="L105" s="366"/>
      <c r="M105" s="388">
        <v>13</v>
      </c>
      <c r="N105" s="369"/>
      <c r="O105" s="371" t="str">
        <f t="shared" si="39"/>
        <v>Óptimo &lt;=30 días
Medio 45 días</v>
      </c>
      <c r="P105" s="374" t="s">
        <v>80</v>
      </c>
      <c r="Q105" s="374" t="s">
        <v>80</v>
      </c>
      <c r="R105" s="372" t="str">
        <f t="shared" si="36"/>
        <v>*</v>
      </c>
      <c r="S105" s="386" t="str">
        <f t="shared" si="29"/>
        <v>*</v>
      </c>
      <c r="T105" s="377"/>
      <c r="U105" s="377"/>
      <c r="V105" s="132" t="str">
        <f t="shared" si="37"/>
        <v>*</v>
      </c>
    </row>
    <row r="106" spans="1:22" ht="41.25" customHeight="1" x14ac:dyDescent="0.3">
      <c r="A106" s="128" t="str">
        <f t="shared" si="18"/>
        <v>Tiempo promedio empleado en enviar el total del formulario 14</v>
      </c>
      <c r="B106" s="178" t="s">
        <v>465</v>
      </c>
      <c r="C106" s="178" t="s">
        <v>50</v>
      </c>
      <c r="D106" s="178" t="str">
        <f t="shared" si="34"/>
        <v>Recolección</v>
      </c>
      <c r="E106" s="178">
        <v>4</v>
      </c>
      <c r="F106" s="178" t="str">
        <f t="shared" si="38"/>
        <v>Oportunidad y Puntualidad</v>
      </c>
      <c r="G106" s="178">
        <v>1</v>
      </c>
      <c r="H106" s="178" t="str">
        <f t="shared" si="35"/>
        <v>ZONALES</v>
      </c>
      <c r="I106" s="365">
        <f t="shared" si="35"/>
        <v>29</v>
      </c>
      <c r="J106" s="181" t="s">
        <v>290</v>
      </c>
      <c r="K106" s="366" t="s">
        <v>230</v>
      </c>
      <c r="L106" s="366"/>
      <c r="M106" s="388">
        <v>14</v>
      </c>
      <c r="N106" s="369"/>
      <c r="O106" s="371" t="str">
        <f t="shared" si="39"/>
        <v>Óptimo &lt;=30 días
Medio 45 días</v>
      </c>
      <c r="P106" s="374" t="s">
        <v>80</v>
      </c>
      <c r="Q106" s="374" t="s">
        <v>80</v>
      </c>
      <c r="R106" s="372" t="str">
        <f t="shared" si="36"/>
        <v>*</v>
      </c>
      <c r="S106" s="386" t="str">
        <f t="shared" si="29"/>
        <v>*</v>
      </c>
      <c r="T106" s="377"/>
      <c r="U106" s="377"/>
      <c r="V106" s="132" t="str">
        <f t="shared" si="37"/>
        <v>*</v>
      </c>
    </row>
    <row r="107" spans="1:22" ht="41.25" customHeight="1" x14ac:dyDescent="0.3">
      <c r="A107" s="128" t="str">
        <f t="shared" si="18"/>
        <v>Tiempo promedio empleado en enviar el total del formulario 15</v>
      </c>
      <c r="B107" s="178" t="s">
        <v>465</v>
      </c>
      <c r="C107" s="178" t="s">
        <v>50</v>
      </c>
      <c r="D107" s="178" t="str">
        <f t="shared" si="34"/>
        <v>Recolección</v>
      </c>
      <c r="E107" s="178">
        <v>4</v>
      </c>
      <c r="F107" s="178" t="str">
        <f t="shared" si="38"/>
        <v>Oportunidad y Puntualidad</v>
      </c>
      <c r="G107" s="178">
        <v>1</v>
      </c>
      <c r="H107" s="178" t="str">
        <f t="shared" si="35"/>
        <v>ZONALES</v>
      </c>
      <c r="I107" s="365">
        <f t="shared" si="35"/>
        <v>29</v>
      </c>
      <c r="J107" s="181" t="s">
        <v>291</v>
      </c>
      <c r="K107" s="366" t="s">
        <v>230</v>
      </c>
      <c r="L107" s="366"/>
      <c r="M107" s="388">
        <v>15</v>
      </c>
      <c r="N107" s="369"/>
      <c r="O107" s="371" t="str">
        <f t="shared" si="39"/>
        <v>Óptimo &lt;=30 días
Medio 45 días</v>
      </c>
      <c r="P107" s="374" t="s">
        <v>80</v>
      </c>
      <c r="Q107" s="374" t="s">
        <v>80</v>
      </c>
      <c r="R107" s="372" t="str">
        <f t="shared" si="36"/>
        <v>*</v>
      </c>
      <c r="S107" s="386" t="str">
        <f t="shared" si="29"/>
        <v>*</v>
      </c>
      <c r="T107" s="377"/>
      <c r="U107" s="377"/>
      <c r="V107" s="132" t="str">
        <f t="shared" si="37"/>
        <v>*</v>
      </c>
    </row>
    <row r="108" spans="1:22" ht="41.25" customHeight="1" x14ac:dyDescent="0.3">
      <c r="A108" s="128"/>
      <c r="B108" s="178" t="s">
        <v>465</v>
      </c>
      <c r="C108" s="178" t="s">
        <v>50</v>
      </c>
      <c r="D108" s="178" t="str">
        <f t="shared" si="34"/>
        <v>Recolección</v>
      </c>
      <c r="E108" s="178">
        <v>4</v>
      </c>
      <c r="F108" s="178" t="str">
        <f t="shared" si="38"/>
        <v>Oportunidad y Puntualidad</v>
      </c>
      <c r="G108" s="178">
        <v>1</v>
      </c>
      <c r="H108" s="178" t="str">
        <f t="shared" si="35"/>
        <v>ZONALES</v>
      </c>
      <c r="I108" s="365">
        <f t="shared" si="35"/>
        <v>29</v>
      </c>
      <c r="J108" s="181" t="s">
        <v>292</v>
      </c>
      <c r="K108" s="366" t="s">
        <v>230</v>
      </c>
      <c r="L108" s="366"/>
      <c r="M108" s="388">
        <v>16</v>
      </c>
      <c r="N108" s="369"/>
      <c r="O108" s="371" t="str">
        <f t="shared" si="39"/>
        <v>Óptimo &lt;=30 días
Medio 45 días</v>
      </c>
      <c r="P108" s="374" t="s">
        <v>80</v>
      </c>
      <c r="Q108" s="374" t="s">
        <v>80</v>
      </c>
      <c r="R108" s="372" t="str">
        <f>+P108</f>
        <v>*</v>
      </c>
      <c r="S108" s="386" t="str">
        <f>+R108</f>
        <v>*</v>
      </c>
      <c r="T108" s="377"/>
      <c r="U108" s="377"/>
      <c r="V108" s="132" t="str">
        <f t="shared" si="37"/>
        <v>*</v>
      </c>
    </row>
    <row r="109" spans="1:22" ht="41.25" customHeight="1" x14ac:dyDescent="0.3">
      <c r="A109" s="128"/>
      <c r="B109" s="178" t="s">
        <v>465</v>
      </c>
      <c r="C109" s="178" t="s">
        <v>50</v>
      </c>
      <c r="D109" s="178" t="str">
        <f t="shared" si="34"/>
        <v>Recolección</v>
      </c>
      <c r="E109" s="178">
        <v>4</v>
      </c>
      <c r="F109" s="178" t="str">
        <f t="shared" si="38"/>
        <v>Oportunidad y Puntualidad</v>
      </c>
      <c r="G109" s="178">
        <v>1</v>
      </c>
      <c r="H109" s="178" t="str">
        <f t="shared" ref="H109:I124" si="40">+H108</f>
        <v>ZONALES</v>
      </c>
      <c r="I109" s="365">
        <f t="shared" si="40"/>
        <v>29</v>
      </c>
      <c r="J109" s="181" t="s">
        <v>515</v>
      </c>
      <c r="K109" s="366" t="s">
        <v>230</v>
      </c>
      <c r="L109" s="366"/>
      <c r="M109" s="388">
        <v>17</v>
      </c>
      <c r="N109" s="369"/>
      <c r="O109" s="371" t="str">
        <f t="shared" si="39"/>
        <v>Óptimo &lt;=30 días
Medio 45 días</v>
      </c>
      <c r="P109" s="374" t="s">
        <v>80</v>
      </c>
      <c r="Q109" s="374" t="s">
        <v>80</v>
      </c>
      <c r="R109" s="372" t="str">
        <f>+P109</f>
        <v>*</v>
      </c>
      <c r="S109" s="386" t="str">
        <f>+R109</f>
        <v>*</v>
      </c>
      <c r="T109" s="377"/>
      <c r="U109" s="377"/>
      <c r="V109" s="132" t="str">
        <f t="shared" si="37"/>
        <v>*</v>
      </c>
    </row>
    <row r="110" spans="1:22" ht="41.25" customHeight="1" x14ac:dyDescent="0.3">
      <c r="A110" s="128"/>
      <c r="B110" s="178" t="s">
        <v>465</v>
      </c>
      <c r="C110" s="178" t="s">
        <v>50</v>
      </c>
      <c r="D110" s="178" t="str">
        <f t="shared" si="34"/>
        <v>Recolección</v>
      </c>
      <c r="E110" s="178">
        <v>4</v>
      </c>
      <c r="F110" s="178" t="str">
        <f t="shared" si="38"/>
        <v>Oportunidad y Puntualidad</v>
      </c>
      <c r="G110" s="178">
        <v>1</v>
      </c>
      <c r="H110" s="178" t="str">
        <f t="shared" si="40"/>
        <v>ZONALES</v>
      </c>
      <c r="I110" s="365">
        <f t="shared" si="40"/>
        <v>29</v>
      </c>
      <c r="J110" s="181" t="s">
        <v>516</v>
      </c>
      <c r="K110" s="366" t="s">
        <v>230</v>
      </c>
      <c r="L110" s="366"/>
      <c r="M110" s="388">
        <v>18</v>
      </c>
      <c r="N110" s="369"/>
      <c r="O110" s="371" t="str">
        <f t="shared" si="39"/>
        <v>Óptimo &lt;=30 días
Medio 45 días</v>
      </c>
      <c r="P110" s="374" t="s">
        <v>80</v>
      </c>
      <c r="Q110" s="374" t="s">
        <v>80</v>
      </c>
      <c r="R110" s="372" t="str">
        <f>+P110</f>
        <v>*</v>
      </c>
      <c r="S110" s="386" t="str">
        <f>+R110</f>
        <v>*</v>
      </c>
      <c r="T110" s="377"/>
      <c r="U110" s="377"/>
      <c r="V110" s="132" t="str">
        <f t="shared" si="37"/>
        <v>*</v>
      </c>
    </row>
    <row r="111" spans="1:22" ht="41.25" customHeight="1" x14ac:dyDescent="0.3">
      <c r="A111" s="128"/>
      <c r="B111" s="178" t="s">
        <v>465</v>
      </c>
      <c r="C111" s="178" t="s">
        <v>50</v>
      </c>
      <c r="D111" s="178" t="str">
        <f t="shared" si="34"/>
        <v>Recolección</v>
      </c>
      <c r="E111" s="178">
        <v>4</v>
      </c>
      <c r="F111" s="178" t="str">
        <f t="shared" si="38"/>
        <v>Oportunidad y Puntualidad</v>
      </c>
      <c r="G111" s="178">
        <v>1</v>
      </c>
      <c r="H111" s="178" t="str">
        <f t="shared" si="40"/>
        <v>ZONALES</v>
      </c>
      <c r="I111" s="365">
        <f t="shared" si="40"/>
        <v>29</v>
      </c>
      <c r="J111" s="181" t="s">
        <v>517</v>
      </c>
      <c r="K111" s="366" t="s">
        <v>230</v>
      </c>
      <c r="L111" s="366"/>
      <c r="M111" s="388">
        <v>19</v>
      </c>
      <c r="N111" s="369"/>
      <c r="O111" s="371" t="str">
        <f t="shared" si="39"/>
        <v>Óptimo &lt;=30 días
Medio 45 días</v>
      </c>
      <c r="P111" s="374" t="s">
        <v>80</v>
      </c>
      <c r="Q111" s="374" t="s">
        <v>80</v>
      </c>
      <c r="R111" s="372" t="str">
        <f>+P111</f>
        <v>*</v>
      </c>
      <c r="S111" s="386" t="str">
        <f>+R111</f>
        <v>*</v>
      </c>
      <c r="T111" s="377"/>
      <c r="U111" s="377"/>
      <c r="V111" s="132" t="str">
        <f t="shared" si="37"/>
        <v>*</v>
      </c>
    </row>
    <row r="112" spans="1:22" ht="45.75" customHeight="1" x14ac:dyDescent="0.3">
      <c r="A112" s="128" t="str">
        <f t="shared" si="18"/>
        <v>Tiempo promedio empleado en enviar el total del formulario 20</v>
      </c>
      <c r="B112" s="178" t="s">
        <v>465</v>
      </c>
      <c r="C112" s="178" t="s">
        <v>50</v>
      </c>
      <c r="D112" s="178" t="str">
        <f t="shared" ref="D112:D117" si="41">+D107</f>
        <v>Recolección</v>
      </c>
      <c r="E112" s="178">
        <v>4</v>
      </c>
      <c r="F112" s="178" t="str">
        <f t="shared" ref="F112:F117" si="42">+F107</f>
        <v>Oportunidad y Puntualidad</v>
      </c>
      <c r="G112" s="178">
        <v>1</v>
      </c>
      <c r="H112" s="178" t="str">
        <f t="shared" ref="H112:I117" si="43">+H107</f>
        <v>ZONALES</v>
      </c>
      <c r="I112" s="365">
        <f t="shared" si="43"/>
        <v>29</v>
      </c>
      <c r="J112" s="181" t="s">
        <v>518</v>
      </c>
      <c r="K112" s="366" t="s">
        <v>230</v>
      </c>
      <c r="L112" s="366"/>
      <c r="M112" s="388">
        <v>20</v>
      </c>
      <c r="N112" s="369"/>
      <c r="O112" s="371" t="str">
        <f t="shared" ref="O112:O117" si="44">+O107</f>
        <v>Óptimo &lt;=30 días
Medio 45 días</v>
      </c>
      <c r="P112" s="374" t="s">
        <v>80</v>
      </c>
      <c r="Q112" s="374" t="s">
        <v>80</v>
      </c>
      <c r="R112" s="372" t="str">
        <f t="shared" si="36"/>
        <v>*</v>
      </c>
      <c r="S112" s="386" t="str">
        <f t="shared" si="29"/>
        <v>*</v>
      </c>
      <c r="T112" s="377"/>
      <c r="U112" s="377"/>
      <c r="V112" s="132" t="str">
        <f>+IF(S112="*","*",IF(R112&lt;=30,1,IF(R112&lt;=45,0.5,0)))</f>
        <v>*</v>
      </c>
    </row>
    <row r="113" spans="1:22" ht="45.75" customHeight="1" x14ac:dyDescent="0.3">
      <c r="A113" s="128"/>
      <c r="B113" s="178" t="s">
        <v>465</v>
      </c>
      <c r="C113" s="178" t="s">
        <v>50</v>
      </c>
      <c r="D113" s="178" t="str">
        <f t="shared" si="41"/>
        <v>Recolección</v>
      </c>
      <c r="E113" s="178">
        <v>4</v>
      </c>
      <c r="F113" s="178" t="str">
        <f t="shared" si="42"/>
        <v>Oportunidad y Puntualidad</v>
      </c>
      <c r="G113" s="178">
        <v>1</v>
      </c>
      <c r="H113" s="178" t="str">
        <f t="shared" si="43"/>
        <v>ZONALES</v>
      </c>
      <c r="I113" s="365">
        <f t="shared" si="43"/>
        <v>29</v>
      </c>
      <c r="J113" s="181" t="s">
        <v>597</v>
      </c>
      <c r="K113" s="366" t="s">
        <v>230</v>
      </c>
      <c r="L113" s="366"/>
      <c r="M113" s="388">
        <v>21</v>
      </c>
      <c r="N113" s="369"/>
      <c r="O113" s="371" t="str">
        <f t="shared" si="44"/>
        <v>Óptimo &lt;=30 días
Medio 45 días</v>
      </c>
      <c r="P113" s="374" t="s">
        <v>80</v>
      </c>
      <c r="Q113" s="374" t="s">
        <v>80</v>
      </c>
      <c r="R113" s="372" t="str">
        <f t="shared" si="36"/>
        <v>*</v>
      </c>
      <c r="S113" s="386" t="str">
        <f>+R113</f>
        <v>*</v>
      </c>
      <c r="T113" s="377"/>
      <c r="U113" s="377"/>
    </row>
    <row r="114" spans="1:22" ht="45.75" customHeight="1" x14ac:dyDescent="0.3">
      <c r="A114" s="128"/>
      <c r="B114" s="178" t="s">
        <v>465</v>
      </c>
      <c r="C114" s="178" t="s">
        <v>50</v>
      </c>
      <c r="D114" s="178" t="str">
        <f t="shared" si="41"/>
        <v>Recolección</v>
      </c>
      <c r="E114" s="178">
        <v>4</v>
      </c>
      <c r="F114" s="178" t="str">
        <f t="shared" si="42"/>
        <v>Oportunidad y Puntualidad</v>
      </c>
      <c r="G114" s="178">
        <v>1</v>
      </c>
      <c r="H114" s="178" t="str">
        <f t="shared" si="43"/>
        <v>ZONALES</v>
      </c>
      <c r="I114" s="365">
        <f t="shared" si="43"/>
        <v>29</v>
      </c>
      <c r="J114" s="181" t="s">
        <v>598</v>
      </c>
      <c r="K114" s="366" t="s">
        <v>230</v>
      </c>
      <c r="L114" s="366"/>
      <c r="M114" s="388">
        <v>22</v>
      </c>
      <c r="N114" s="369"/>
      <c r="O114" s="371" t="str">
        <f t="shared" si="44"/>
        <v>Óptimo &lt;=30 días
Medio 45 días</v>
      </c>
      <c r="P114" s="374" t="s">
        <v>80</v>
      </c>
      <c r="Q114" s="374" t="s">
        <v>80</v>
      </c>
      <c r="R114" s="372" t="str">
        <f t="shared" si="36"/>
        <v>*</v>
      </c>
      <c r="S114" s="386" t="str">
        <f>+R114</f>
        <v>*</v>
      </c>
      <c r="T114" s="377"/>
      <c r="U114" s="377"/>
    </row>
    <row r="115" spans="1:22" ht="45.75" customHeight="1" x14ac:dyDescent="0.3">
      <c r="A115" s="128"/>
      <c r="B115" s="178" t="s">
        <v>465</v>
      </c>
      <c r="C115" s="178" t="s">
        <v>50</v>
      </c>
      <c r="D115" s="178" t="str">
        <f t="shared" si="41"/>
        <v>Recolección</v>
      </c>
      <c r="E115" s="178">
        <v>4</v>
      </c>
      <c r="F115" s="178" t="str">
        <f t="shared" si="42"/>
        <v>Oportunidad y Puntualidad</v>
      </c>
      <c r="G115" s="178">
        <v>1</v>
      </c>
      <c r="H115" s="178" t="str">
        <f t="shared" si="43"/>
        <v>ZONALES</v>
      </c>
      <c r="I115" s="365">
        <f t="shared" si="43"/>
        <v>29</v>
      </c>
      <c r="J115" s="181" t="s">
        <v>599</v>
      </c>
      <c r="K115" s="366" t="s">
        <v>230</v>
      </c>
      <c r="L115" s="366"/>
      <c r="M115" s="388">
        <v>23</v>
      </c>
      <c r="N115" s="369"/>
      <c r="O115" s="371" t="str">
        <f t="shared" si="44"/>
        <v>Óptimo &lt;=30 días
Medio 45 días</v>
      </c>
      <c r="P115" s="374" t="s">
        <v>80</v>
      </c>
      <c r="Q115" s="374" t="s">
        <v>80</v>
      </c>
      <c r="R115" s="372" t="str">
        <f t="shared" si="36"/>
        <v>*</v>
      </c>
      <c r="S115" s="386" t="str">
        <f>+R115</f>
        <v>*</v>
      </c>
      <c r="T115" s="377"/>
      <c r="U115" s="377"/>
    </row>
    <row r="116" spans="1:22" ht="45.75" customHeight="1" x14ac:dyDescent="0.3">
      <c r="A116" s="128"/>
      <c r="B116" s="178" t="s">
        <v>465</v>
      </c>
      <c r="C116" s="178" t="s">
        <v>50</v>
      </c>
      <c r="D116" s="178" t="str">
        <f t="shared" si="41"/>
        <v>Recolección</v>
      </c>
      <c r="E116" s="178">
        <v>4</v>
      </c>
      <c r="F116" s="178" t="str">
        <f t="shared" si="42"/>
        <v>Oportunidad y Puntualidad</v>
      </c>
      <c r="G116" s="178">
        <v>1</v>
      </c>
      <c r="H116" s="178" t="str">
        <f t="shared" si="43"/>
        <v>ZONALES</v>
      </c>
      <c r="I116" s="365">
        <f t="shared" si="43"/>
        <v>29</v>
      </c>
      <c r="J116" s="181" t="s">
        <v>600</v>
      </c>
      <c r="K116" s="366" t="s">
        <v>230</v>
      </c>
      <c r="L116" s="366"/>
      <c r="M116" s="388">
        <v>24</v>
      </c>
      <c r="N116" s="369"/>
      <c r="O116" s="371" t="str">
        <f t="shared" si="44"/>
        <v>Óptimo &lt;=30 días
Medio 45 días</v>
      </c>
      <c r="P116" s="374" t="s">
        <v>80</v>
      </c>
      <c r="Q116" s="374" t="s">
        <v>80</v>
      </c>
      <c r="R116" s="372" t="str">
        <f t="shared" si="36"/>
        <v>*</v>
      </c>
      <c r="S116" s="386" t="str">
        <f>+R116</f>
        <v>*</v>
      </c>
      <c r="T116" s="377"/>
      <c r="U116" s="377"/>
    </row>
    <row r="117" spans="1:22" ht="45.75" customHeight="1" x14ac:dyDescent="0.3">
      <c r="A117" s="128"/>
      <c r="B117" s="178" t="s">
        <v>465</v>
      </c>
      <c r="C117" s="178" t="s">
        <v>50</v>
      </c>
      <c r="D117" s="178" t="str">
        <f t="shared" si="41"/>
        <v>Recolección</v>
      </c>
      <c r="E117" s="178">
        <v>4</v>
      </c>
      <c r="F117" s="178" t="str">
        <f t="shared" si="42"/>
        <v>Oportunidad y Puntualidad</v>
      </c>
      <c r="G117" s="178">
        <v>1</v>
      </c>
      <c r="H117" s="178" t="str">
        <f t="shared" si="43"/>
        <v>ZONALES</v>
      </c>
      <c r="I117" s="365">
        <f t="shared" si="43"/>
        <v>29</v>
      </c>
      <c r="J117" s="181" t="s">
        <v>601</v>
      </c>
      <c r="K117" s="366" t="s">
        <v>230</v>
      </c>
      <c r="L117" s="366"/>
      <c r="M117" s="388">
        <v>25</v>
      </c>
      <c r="N117" s="369"/>
      <c r="O117" s="371" t="str">
        <f t="shared" si="44"/>
        <v>Óptimo &lt;=30 días
Medio 45 días</v>
      </c>
      <c r="P117" s="374" t="s">
        <v>80</v>
      </c>
      <c r="Q117" s="374" t="s">
        <v>80</v>
      </c>
      <c r="R117" s="372" t="str">
        <f t="shared" si="36"/>
        <v>*</v>
      </c>
      <c r="S117" s="386" t="str">
        <f>+R117</f>
        <v>*</v>
      </c>
      <c r="T117" s="377"/>
      <c r="U117" s="377"/>
    </row>
    <row r="118" spans="1:22" ht="42.75" hidden="1" x14ac:dyDescent="0.3">
      <c r="A118" s="128" t="str">
        <f t="shared" ref="A118:A126" si="45">+J118</f>
        <v>Tiempo promedio empleado en enviar el total del formulario</v>
      </c>
      <c r="B118" s="178" t="s">
        <v>465</v>
      </c>
      <c r="C118" s="178" t="s">
        <v>50</v>
      </c>
      <c r="D118" s="360" t="str">
        <f>+VLOOKUP(J118,'Indicadores Generales'!A$6:K$60,2,FALSE)</f>
        <v>Recolección</v>
      </c>
      <c r="E118" s="360">
        <v>4</v>
      </c>
      <c r="F118" s="360" t="str">
        <f>+VLOOKUP($J118,'Indicadores Generales'!A$6:K$60,3,FALSE)</f>
        <v>Oportunidad y Puntualidad</v>
      </c>
      <c r="G118" s="178">
        <v>1</v>
      </c>
      <c r="H118" s="360" t="str">
        <f>+VLOOKUP(J118,'Indicadores Generales'!A$6:K$60,4,FALSE)</f>
        <v>ZONALES</v>
      </c>
      <c r="I118" s="361">
        <f>+VLOOKUP($J118,'Indicadores Generales'!$A$6:$K$60,5,FALSE)</f>
        <v>29</v>
      </c>
      <c r="J118" s="405" t="s">
        <v>241</v>
      </c>
      <c r="K118" s="406" t="s">
        <v>230</v>
      </c>
      <c r="L118" s="407"/>
      <c r="M118" s="362" t="s">
        <v>335</v>
      </c>
      <c r="N118" s="355"/>
      <c r="O118" s="364" t="str">
        <f>+VLOOKUP($J118,'Indicadores Generales'!$A$6:$K$60,11,FALSE)</f>
        <v>Óptimo &lt;=30 días
Medio 45 días</v>
      </c>
      <c r="P118" s="408" t="s">
        <v>80</v>
      </c>
      <c r="Q118" s="408" t="s">
        <v>80</v>
      </c>
      <c r="R118" s="359" t="str">
        <f t="shared" si="36"/>
        <v>*</v>
      </c>
      <c r="S118" s="364" t="str">
        <f t="shared" si="29"/>
        <v>*</v>
      </c>
      <c r="T118" s="354"/>
      <c r="U118" s="354"/>
      <c r="V118" s="132" t="str">
        <f>+IF(S118="*","*",IF(R118&lt;=30,1,IF(R118&lt;=45,0.5,0)))</f>
        <v>*</v>
      </c>
    </row>
    <row r="119" spans="1:22" s="495" customFormat="1" ht="41.25" customHeight="1" x14ac:dyDescent="0.3">
      <c r="A119" s="493" t="str">
        <f t="shared" si="45"/>
        <v>Tasa de Cobertura*1</v>
      </c>
      <c r="B119" s="178" t="s">
        <v>465</v>
      </c>
      <c r="C119" s="178" t="s">
        <v>50</v>
      </c>
      <c r="D119" s="178" t="str">
        <f t="shared" ref="D119:D130" si="46">+D144</f>
        <v>Recolección</v>
      </c>
      <c r="E119" s="178">
        <v>4</v>
      </c>
      <c r="F119" s="178" t="str">
        <f t="shared" ref="F119:F127" si="47">+F144</f>
        <v>Precisión y Confiabilidad</v>
      </c>
      <c r="G119" s="178">
        <v>2</v>
      </c>
      <c r="H119" s="178" t="str">
        <f>+H144</f>
        <v>DECON</v>
      </c>
      <c r="I119" s="365">
        <v>30</v>
      </c>
      <c r="J119" s="181" t="s">
        <v>392</v>
      </c>
      <c r="K119" s="366" t="str">
        <f>+'Indicadores Generales'!H35</f>
        <v xml:space="preserve">(Número de unidades de observación o tomas investigadas efectivas (originales y/o reemplazos) * 100) / Número de unidades de observación o tomas visitadas </v>
      </c>
      <c r="L119" s="380"/>
      <c r="M119" s="388">
        <v>1</v>
      </c>
      <c r="N119" s="369"/>
      <c r="O119" s="371" t="str">
        <f>+O144</f>
        <v>Óptimo &gt;=90%
Medio 85%</v>
      </c>
      <c r="P119" s="374" t="s">
        <v>80</v>
      </c>
      <c r="Q119" s="374" t="s">
        <v>80</v>
      </c>
      <c r="R119" s="385" t="e">
        <f t="shared" ref="R119:R144" si="48">P119/Q119*100</f>
        <v>#VALUE!</v>
      </c>
      <c r="S119" s="386" t="e">
        <f t="shared" si="29"/>
        <v>#VALUE!</v>
      </c>
      <c r="T119" s="377"/>
      <c r="U119" s="377"/>
      <c r="V119" s="494" t="e">
        <f>+IF(R119&gt;=90,1,IF(R119&gt;=85,0.5,0))</f>
        <v>#VALUE!</v>
      </c>
    </row>
    <row r="120" spans="1:22" s="495" customFormat="1" ht="41.25" customHeight="1" x14ac:dyDescent="0.3">
      <c r="A120" s="493" t="str">
        <f t="shared" si="45"/>
        <v>Tasa de Cobertura*2</v>
      </c>
      <c r="B120" s="178" t="s">
        <v>465</v>
      </c>
      <c r="C120" s="178" t="s">
        <v>50</v>
      </c>
      <c r="D120" s="178" t="str">
        <f t="shared" si="46"/>
        <v>Recolección</v>
      </c>
      <c r="E120" s="178">
        <v>4</v>
      </c>
      <c r="F120" s="178" t="str">
        <f t="shared" si="47"/>
        <v>Precisión y Confiabilidad</v>
      </c>
      <c r="G120" s="178">
        <v>2</v>
      </c>
      <c r="H120" s="178" t="str">
        <f t="shared" si="40"/>
        <v>DECON</v>
      </c>
      <c r="I120" s="365">
        <f t="shared" si="40"/>
        <v>30</v>
      </c>
      <c r="J120" s="181" t="s">
        <v>393</v>
      </c>
      <c r="K120" s="366" t="str">
        <f>+K119</f>
        <v xml:space="preserve">(Número de unidades de observación o tomas investigadas efectivas (originales y/o reemplazos) * 100) / Número de unidades de observación o tomas visitadas </v>
      </c>
      <c r="L120" s="380"/>
      <c r="M120" s="388">
        <v>2</v>
      </c>
      <c r="N120" s="369"/>
      <c r="O120" s="371" t="str">
        <f t="shared" si="39"/>
        <v>Óptimo &gt;=90%
Medio 85%</v>
      </c>
      <c r="P120" s="374" t="s">
        <v>80</v>
      </c>
      <c r="Q120" s="374" t="s">
        <v>80</v>
      </c>
      <c r="R120" s="385" t="e">
        <f t="shared" si="48"/>
        <v>#VALUE!</v>
      </c>
      <c r="S120" s="386" t="e">
        <f t="shared" si="29"/>
        <v>#VALUE!</v>
      </c>
      <c r="T120" s="377"/>
      <c r="U120" s="377"/>
      <c r="V120" s="494" t="e">
        <f t="shared" ref="V120:V144" si="49">+IF(R120&gt;=90,1,IF(R120&gt;=85,0.5,0))</f>
        <v>#VALUE!</v>
      </c>
    </row>
    <row r="121" spans="1:22" s="495" customFormat="1" ht="41.25" customHeight="1" x14ac:dyDescent="0.3">
      <c r="A121" s="493" t="str">
        <f t="shared" si="45"/>
        <v>Tasa de Cobertura*3</v>
      </c>
      <c r="B121" s="178" t="s">
        <v>465</v>
      </c>
      <c r="C121" s="178" t="s">
        <v>50</v>
      </c>
      <c r="D121" s="178" t="str">
        <f t="shared" si="46"/>
        <v>Recolección</v>
      </c>
      <c r="E121" s="178">
        <v>4</v>
      </c>
      <c r="F121" s="178" t="str">
        <f t="shared" si="47"/>
        <v>Precisión y Confiabilidad</v>
      </c>
      <c r="G121" s="178">
        <v>2</v>
      </c>
      <c r="H121" s="178" t="str">
        <f t="shared" si="40"/>
        <v>DECON</v>
      </c>
      <c r="I121" s="365">
        <f t="shared" si="40"/>
        <v>30</v>
      </c>
      <c r="J121" s="181" t="s">
        <v>394</v>
      </c>
      <c r="K121" s="366" t="str">
        <f t="shared" ref="K121:K138" si="50">+K120</f>
        <v xml:space="preserve">(Número de unidades de observación o tomas investigadas efectivas (originales y/o reemplazos) * 100) / Número de unidades de observación o tomas visitadas </v>
      </c>
      <c r="L121" s="380"/>
      <c r="M121" s="388">
        <v>3</v>
      </c>
      <c r="N121" s="369"/>
      <c r="O121" s="371" t="str">
        <f t="shared" si="39"/>
        <v>Óptimo &gt;=90%
Medio 85%</v>
      </c>
      <c r="P121" s="374" t="s">
        <v>80</v>
      </c>
      <c r="Q121" s="374" t="s">
        <v>80</v>
      </c>
      <c r="R121" s="385" t="e">
        <f t="shared" si="48"/>
        <v>#VALUE!</v>
      </c>
      <c r="S121" s="386" t="e">
        <f t="shared" si="29"/>
        <v>#VALUE!</v>
      </c>
      <c r="T121" s="377"/>
      <c r="U121" s="377"/>
      <c r="V121" s="494" t="e">
        <f t="shared" si="49"/>
        <v>#VALUE!</v>
      </c>
    </row>
    <row r="122" spans="1:22" s="495" customFormat="1" ht="41.25" customHeight="1" x14ac:dyDescent="0.3">
      <c r="A122" s="493" t="str">
        <f t="shared" si="45"/>
        <v>Tasa de Cobertura*4</v>
      </c>
      <c r="B122" s="178" t="s">
        <v>465</v>
      </c>
      <c r="C122" s="178" t="s">
        <v>50</v>
      </c>
      <c r="D122" s="178" t="str">
        <f t="shared" si="46"/>
        <v>Recolección</v>
      </c>
      <c r="E122" s="178">
        <v>4</v>
      </c>
      <c r="F122" s="178" t="str">
        <f t="shared" si="47"/>
        <v>Precisión y Confiabilidad</v>
      </c>
      <c r="G122" s="178">
        <v>2</v>
      </c>
      <c r="H122" s="178" t="str">
        <f t="shared" si="40"/>
        <v>DECON</v>
      </c>
      <c r="I122" s="365">
        <f t="shared" si="40"/>
        <v>30</v>
      </c>
      <c r="J122" s="181" t="s">
        <v>395</v>
      </c>
      <c r="K122" s="366" t="str">
        <f t="shared" si="50"/>
        <v xml:space="preserve">(Número de unidades de observación o tomas investigadas efectivas (originales y/o reemplazos) * 100) / Número de unidades de observación o tomas visitadas </v>
      </c>
      <c r="L122" s="380"/>
      <c r="M122" s="388">
        <v>4</v>
      </c>
      <c r="N122" s="369"/>
      <c r="O122" s="371" t="str">
        <f t="shared" si="39"/>
        <v>Óptimo &gt;=90%
Medio 85%</v>
      </c>
      <c r="P122" s="374" t="s">
        <v>80</v>
      </c>
      <c r="Q122" s="374" t="s">
        <v>80</v>
      </c>
      <c r="R122" s="385" t="e">
        <f t="shared" si="48"/>
        <v>#VALUE!</v>
      </c>
      <c r="S122" s="386" t="e">
        <f t="shared" si="29"/>
        <v>#VALUE!</v>
      </c>
      <c r="T122" s="377"/>
      <c r="U122" s="377"/>
      <c r="V122" s="494" t="e">
        <f t="shared" si="49"/>
        <v>#VALUE!</v>
      </c>
    </row>
    <row r="123" spans="1:22" s="495" customFormat="1" ht="41.25" customHeight="1" x14ac:dyDescent="0.3">
      <c r="A123" s="493" t="str">
        <f t="shared" si="45"/>
        <v>Tasa de Cobertura*5</v>
      </c>
      <c r="B123" s="178" t="s">
        <v>465</v>
      </c>
      <c r="C123" s="178" t="s">
        <v>50</v>
      </c>
      <c r="D123" s="178" t="str">
        <f t="shared" si="46"/>
        <v>Recolección</v>
      </c>
      <c r="E123" s="178">
        <v>4</v>
      </c>
      <c r="F123" s="178" t="str">
        <f t="shared" si="47"/>
        <v>Precisión y Confiabilidad</v>
      </c>
      <c r="G123" s="178">
        <v>2</v>
      </c>
      <c r="H123" s="178" t="str">
        <f t="shared" si="40"/>
        <v>DECON</v>
      </c>
      <c r="I123" s="365">
        <f t="shared" si="40"/>
        <v>30</v>
      </c>
      <c r="J123" s="181" t="s">
        <v>396</v>
      </c>
      <c r="K123" s="366" t="str">
        <f t="shared" si="50"/>
        <v xml:space="preserve">(Número de unidades de observación o tomas investigadas efectivas (originales y/o reemplazos) * 100) / Número de unidades de observación o tomas visitadas </v>
      </c>
      <c r="L123" s="380"/>
      <c r="M123" s="388">
        <v>5</v>
      </c>
      <c r="N123" s="369"/>
      <c r="O123" s="371" t="str">
        <f t="shared" si="39"/>
        <v>Óptimo &gt;=90%
Medio 85%</v>
      </c>
      <c r="P123" s="374" t="s">
        <v>80</v>
      </c>
      <c r="Q123" s="374" t="s">
        <v>80</v>
      </c>
      <c r="R123" s="385" t="e">
        <f t="shared" si="48"/>
        <v>#VALUE!</v>
      </c>
      <c r="S123" s="386" t="e">
        <f t="shared" si="29"/>
        <v>#VALUE!</v>
      </c>
      <c r="T123" s="377"/>
      <c r="U123" s="377"/>
      <c r="V123" s="494" t="e">
        <f t="shared" si="49"/>
        <v>#VALUE!</v>
      </c>
    </row>
    <row r="124" spans="1:22" s="495" customFormat="1" ht="41.25" customHeight="1" x14ac:dyDescent="0.3">
      <c r="A124" s="493" t="str">
        <f t="shared" si="45"/>
        <v>Tasa de Cobertura*6</v>
      </c>
      <c r="B124" s="178" t="s">
        <v>465</v>
      </c>
      <c r="C124" s="178" t="s">
        <v>50</v>
      </c>
      <c r="D124" s="178" t="str">
        <f t="shared" si="46"/>
        <v>Recolección</v>
      </c>
      <c r="E124" s="178">
        <v>4</v>
      </c>
      <c r="F124" s="178" t="str">
        <f t="shared" si="47"/>
        <v>Precisión y Confiabilidad</v>
      </c>
      <c r="G124" s="178">
        <v>2</v>
      </c>
      <c r="H124" s="178" t="str">
        <f t="shared" si="40"/>
        <v>DECON</v>
      </c>
      <c r="I124" s="365">
        <f t="shared" si="40"/>
        <v>30</v>
      </c>
      <c r="J124" s="181" t="s">
        <v>397</v>
      </c>
      <c r="K124" s="366" t="str">
        <f t="shared" si="50"/>
        <v xml:space="preserve">(Número de unidades de observación o tomas investigadas efectivas (originales y/o reemplazos) * 100) / Número de unidades de observación o tomas visitadas </v>
      </c>
      <c r="L124" s="380"/>
      <c r="M124" s="388">
        <v>6</v>
      </c>
      <c r="N124" s="369"/>
      <c r="O124" s="371" t="str">
        <f t="shared" si="39"/>
        <v>Óptimo &gt;=90%
Medio 85%</v>
      </c>
      <c r="P124" s="374" t="s">
        <v>80</v>
      </c>
      <c r="Q124" s="374" t="s">
        <v>80</v>
      </c>
      <c r="R124" s="385" t="e">
        <f t="shared" si="48"/>
        <v>#VALUE!</v>
      </c>
      <c r="S124" s="386" t="e">
        <f t="shared" si="29"/>
        <v>#VALUE!</v>
      </c>
      <c r="T124" s="377"/>
      <c r="U124" s="377"/>
      <c r="V124" s="494" t="e">
        <f t="shared" si="49"/>
        <v>#VALUE!</v>
      </c>
    </row>
    <row r="125" spans="1:22" s="495" customFormat="1" ht="41.25" customHeight="1" x14ac:dyDescent="0.3">
      <c r="A125" s="493" t="str">
        <f t="shared" si="45"/>
        <v>Tasa de Cobertura*7</v>
      </c>
      <c r="B125" s="178" t="s">
        <v>465</v>
      </c>
      <c r="C125" s="178" t="s">
        <v>50</v>
      </c>
      <c r="D125" s="178" t="str">
        <f t="shared" si="46"/>
        <v>Recolección</v>
      </c>
      <c r="E125" s="178">
        <v>4</v>
      </c>
      <c r="F125" s="178" t="str">
        <f t="shared" si="47"/>
        <v>Precisión y Confiabilidad</v>
      </c>
      <c r="G125" s="178">
        <v>2</v>
      </c>
      <c r="H125" s="178" t="str">
        <f t="shared" ref="H125:I137" si="51">+H124</f>
        <v>DECON</v>
      </c>
      <c r="I125" s="365">
        <f t="shared" si="51"/>
        <v>30</v>
      </c>
      <c r="J125" s="181" t="s">
        <v>398</v>
      </c>
      <c r="K125" s="366" t="str">
        <f t="shared" si="50"/>
        <v xml:space="preserve">(Número de unidades de observación o tomas investigadas efectivas (originales y/o reemplazos) * 100) / Número de unidades de observación o tomas visitadas </v>
      </c>
      <c r="L125" s="380"/>
      <c r="M125" s="388">
        <v>7</v>
      </c>
      <c r="N125" s="369"/>
      <c r="O125" s="371" t="str">
        <f t="shared" si="39"/>
        <v>Óptimo &gt;=90%
Medio 85%</v>
      </c>
      <c r="P125" s="374" t="s">
        <v>80</v>
      </c>
      <c r="Q125" s="374" t="s">
        <v>80</v>
      </c>
      <c r="R125" s="385" t="e">
        <f t="shared" si="48"/>
        <v>#VALUE!</v>
      </c>
      <c r="S125" s="386" t="e">
        <f t="shared" si="29"/>
        <v>#VALUE!</v>
      </c>
      <c r="T125" s="377"/>
      <c r="U125" s="454"/>
      <c r="V125" s="494" t="e">
        <f t="shared" si="49"/>
        <v>#VALUE!</v>
      </c>
    </row>
    <row r="126" spans="1:22" s="495" customFormat="1" ht="41.25" customHeight="1" x14ac:dyDescent="0.3">
      <c r="A126" s="493" t="str">
        <f t="shared" si="45"/>
        <v>Tasa de Cobertura*8</v>
      </c>
      <c r="B126" s="178" t="s">
        <v>465</v>
      </c>
      <c r="C126" s="178" t="s">
        <v>50</v>
      </c>
      <c r="D126" s="178" t="str">
        <f t="shared" si="46"/>
        <v>Recolección</v>
      </c>
      <c r="E126" s="178">
        <v>4</v>
      </c>
      <c r="F126" s="178" t="str">
        <f t="shared" si="47"/>
        <v>Precisión y Confiabilidad</v>
      </c>
      <c r="G126" s="178">
        <v>2</v>
      </c>
      <c r="H126" s="178" t="str">
        <f t="shared" si="51"/>
        <v>DECON</v>
      </c>
      <c r="I126" s="365">
        <f t="shared" si="51"/>
        <v>30</v>
      </c>
      <c r="J126" s="181" t="s">
        <v>399</v>
      </c>
      <c r="K126" s="366" t="str">
        <f t="shared" si="50"/>
        <v xml:space="preserve">(Número de unidades de observación o tomas investigadas efectivas (originales y/o reemplazos) * 100) / Número de unidades de observación o tomas visitadas </v>
      </c>
      <c r="L126" s="380"/>
      <c r="M126" s="388">
        <v>8</v>
      </c>
      <c r="N126" s="369"/>
      <c r="O126" s="371" t="str">
        <f t="shared" si="39"/>
        <v>Óptimo &gt;=90%
Medio 85%</v>
      </c>
      <c r="P126" s="374" t="s">
        <v>80</v>
      </c>
      <c r="Q126" s="374" t="s">
        <v>80</v>
      </c>
      <c r="R126" s="385" t="e">
        <f t="shared" si="48"/>
        <v>#VALUE!</v>
      </c>
      <c r="S126" s="386" t="e">
        <f t="shared" si="29"/>
        <v>#VALUE!</v>
      </c>
      <c r="T126" s="377"/>
      <c r="U126" s="454"/>
      <c r="V126" s="494" t="e">
        <f t="shared" si="49"/>
        <v>#VALUE!</v>
      </c>
    </row>
    <row r="127" spans="1:22" s="495" customFormat="1" ht="41.25" customHeight="1" x14ac:dyDescent="0.3">
      <c r="A127" s="493"/>
      <c r="B127" s="178" t="s">
        <v>465</v>
      </c>
      <c r="C127" s="178" t="s">
        <v>50</v>
      </c>
      <c r="D127" s="178" t="str">
        <f t="shared" si="46"/>
        <v>Recolección</v>
      </c>
      <c r="E127" s="178">
        <v>4</v>
      </c>
      <c r="F127" s="178" t="str">
        <f t="shared" si="47"/>
        <v>Precisión y Confiabilidad</v>
      </c>
      <c r="G127" s="178">
        <v>2</v>
      </c>
      <c r="H127" s="178" t="str">
        <f t="shared" si="51"/>
        <v>DECON</v>
      </c>
      <c r="I127" s="365">
        <f t="shared" si="51"/>
        <v>30</v>
      </c>
      <c r="J127" s="181" t="s">
        <v>400</v>
      </c>
      <c r="K127" s="366" t="str">
        <f t="shared" si="50"/>
        <v xml:space="preserve">(Número de unidades de observación o tomas investigadas efectivas (originales y/o reemplazos) * 100) / Número de unidades de observación o tomas visitadas </v>
      </c>
      <c r="L127" s="380"/>
      <c r="M127" s="388">
        <v>9</v>
      </c>
      <c r="N127" s="369"/>
      <c r="O127" s="371" t="str">
        <f t="shared" si="39"/>
        <v>Óptimo &gt;=90%
Medio 85%</v>
      </c>
      <c r="P127" s="374" t="s">
        <v>80</v>
      </c>
      <c r="Q127" s="374" t="s">
        <v>80</v>
      </c>
      <c r="R127" s="385" t="e">
        <f t="shared" si="48"/>
        <v>#VALUE!</v>
      </c>
      <c r="S127" s="386" t="e">
        <f t="shared" si="29"/>
        <v>#VALUE!</v>
      </c>
      <c r="T127" s="377"/>
      <c r="U127" s="377"/>
      <c r="V127" s="494" t="e">
        <f t="shared" si="49"/>
        <v>#VALUE!</v>
      </c>
    </row>
    <row r="128" spans="1:22" s="495" customFormat="1" ht="41.25" customHeight="1" x14ac:dyDescent="0.3">
      <c r="A128" s="493"/>
      <c r="B128" s="178" t="s">
        <v>465</v>
      </c>
      <c r="C128" s="178" t="s">
        <v>50</v>
      </c>
      <c r="D128" s="178" t="str">
        <f t="shared" si="46"/>
        <v>Recolección</v>
      </c>
      <c r="E128" s="178">
        <v>4</v>
      </c>
      <c r="F128" s="178" t="str">
        <f>+F153</f>
        <v>Precisión y Confiabilidad</v>
      </c>
      <c r="G128" s="178">
        <v>2</v>
      </c>
      <c r="H128" s="178" t="str">
        <f t="shared" si="51"/>
        <v>DECON</v>
      </c>
      <c r="I128" s="365">
        <f t="shared" si="51"/>
        <v>30</v>
      </c>
      <c r="J128" s="181" t="s">
        <v>401</v>
      </c>
      <c r="K128" s="366" t="str">
        <f t="shared" si="50"/>
        <v xml:space="preserve">(Número de unidades de observación o tomas investigadas efectivas (originales y/o reemplazos) * 100) / Número de unidades de observación o tomas visitadas </v>
      </c>
      <c r="L128" s="380"/>
      <c r="M128" s="388">
        <v>10</v>
      </c>
      <c r="N128" s="369"/>
      <c r="O128" s="371" t="str">
        <f t="shared" si="39"/>
        <v>Óptimo &gt;=90%
Medio 85%</v>
      </c>
      <c r="P128" s="374" t="s">
        <v>80</v>
      </c>
      <c r="Q128" s="374" t="s">
        <v>80</v>
      </c>
      <c r="R128" s="385" t="e">
        <f t="shared" si="48"/>
        <v>#VALUE!</v>
      </c>
      <c r="S128" s="386" t="e">
        <f t="shared" si="29"/>
        <v>#VALUE!</v>
      </c>
      <c r="T128" s="377"/>
      <c r="U128" s="454"/>
      <c r="V128" s="494" t="e">
        <f t="shared" si="49"/>
        <v>#VALUE!</v>
      </c>
    </row>
    <row r="129" spans="1:22" s="495" customFormat="1" ht="41.25" customHeight="1" x14ac:dyDescent="0.3">
      <c r="A129" s="493"/>
      <c r="B129" s="178" t="s">
        <v>465</v>
      </c>
      <c r="C129" s="178" t="s">
        <v>50</v>
      </c>
      <c r="D129" s="178" t="str">
        <f t="shared" si="46"/>
        <v>Recolección</v>
      </c>
      <c r="E129" s="178">
        <v>4</v>
      </c>
      <c r="F129" s="178" t="str">
        <f>+F154</f>
        <v>Precisión y Confiabilidad</v>
      </c>
      <c r="G129" s="178">
        <v>2</v>
      </c>
      <c r="H129" s="178" t="str">
        <f t="shared" si="51"/>
        <v>DECON</v>
      </c>
      <c r="I129" s="365">
        <f t="shared" si="51"/>
        <v>30</v>
      </c>
      <c r="J129" s="181" t="s">
        <v>402</v>
      </c>
      <c r="K129" s="366" t="str">
        <f t="shared" si="50"/>
        <v xml:space="preserve">(Número de unidades de observación o tomas investigadas efectivas (originales y/o reemplazos) * 100) / Número de unidades de observación o tomas visitadas </v>
      </c>
      <c r="L129" s="380"/>
      <c r="M129" s="388">
        <v>11</v>
      </c>
      <c r="N129" s="369"/>
      <c r="O129" s="371" t="str">
        <f t="shared" si="39"/>
        <v>Óptimo &gt;=90%
Medio 85%</v>
      </c>
      <c r="P129" s="374" t="s">
        <v>80</v>
      </c>
      <c r="Q129" s="374" t="s">
        <v>80</v>
      </c>
      <c r="R129" s="385" t="e">
        <f t="shared" si="48"/>
        <v>#VALUE!</v>
      </c>
      <c r="S129" s="386" t="e">
        <f t="shared" si="29"/>
        <v>#VALUE!</v>
      </c>
      <c r="T129" s="377"/>
      <c r="U129" s="454"/>
      <c r="V129" s="494" t="e">
        <f t="shared" si="49"/>
        <v>#VALUE!</v>
      </c>
    </row>
    <row r="130" spans="1:22" s="495" customFormat="1" ht="41.25" customHeight="1" x14ac:dyDescent="0.3">
      <c r="A130" s="493" t="str">
        <f t="shared" ref="A130:A193" si="52">+J130</f>
        <v>Tasa de Cobertura*12</v>
      </c>
      <c r="B130" s="178" t="s">
        <v>465</v>
      </c>
      <c r="C130" s="178" t="s">
        <v>50</v>
      </c>
      <c r="D130" s="178" t="str">
        <f t="shared" si="46"/>
        <v>Recolección</v>
      </c>
      <c r="E130" s="178">
        <v>4</v>
      </c>
      <c r="F130" s="178" t="str">
        <f>+F155</f>
        <v>Precisión y Confiabilidad</v>
      </c>
      <c r="G130" s="178">
        <v>2</v>
      </c>
      <c r="H130" s="178" t="str">
        <f t="shared" si="51"/>
        <v>DECON</v>
      </c>
      <c r="I130" s="365">
        <f t="shared" si="51"/>
        <v>30</v>
      </c>
      <c r="J130" s="181" t="s">
        <v>403</v>
      </c>
      <c r="K130" s="366" t="str">
        <f t="shared" si="50"/>
        <v xml:space="preserve">(Número de unidades de observación o tomas investigadas efectivas (originales y/o reemplazos) * 100) / Número de unidades de observación o tomas visitadas </v>
      </c>
      <c r="L130" s="380"/>
      <c r="M130" s="388">
        <v>12</v>
      </c>
      <c r="N130" s="369"/>
      <c r="O130" s="371" t="str">
        <f t="shared" si="39"/>
        <v>Óptimo &gt;=90%
Medio 85%</v>
      </c>
      <c r="P130" s="374" t="s">
        <v>80</v>
      </c>
      <c r="Q130" s="374" t="s">
        <v>80</v>
      </c>
      <c r="R130" s="385" t="e">
        <f t="shared" si="48"/>
        <v>#VALUE!</v>
      </c>
      <c r="S130" s="386" t="e">
        <f t="shared" si="29"/>
        <v>#VALUE!</v>
      </c>
      <c r="T130" s="377"/>
      <c r="U130" s="377"/>
      <c r="V130" s="494" t="e">
        <f t="shared" si="49"/>
        <v>#VALUE!</v>
      </c>
    </row>
    <row r="131" spans="1:22" s="495" customFormat="1" ht="41.25" customHeight="1" x14ac:dyDescent="0.3">
      <c r="A131" s="493" t="str">
        <f t="shared" si="52"/>
        <v>Tasa de Cobertura*13</v>
      </c>
      <c r="B131" s="178" t="s">
        <v>465</v>
      </c>
      <c r="C131" s="178" t="s">
        <v>50</v>
      </c>
      <c r="D131" s="178" t="str">
        <f>+D144</f>
        <v>Recolección</v>
      </c>
      <c r="E131" s="178">
        <v>4</v>
      </c>
      <c r="F131" s="178" t="str">
        <f>+F144</f>
        <v>Precisión y Confiabilidad</v>
      </c>
      <c r="G131" s="178">
        <v>2</v>
      </c>
      <c r="H131" s="178" t="str">
        <f t="shared" si="51"/>
        <v>DECON</v>
      </c>
      <c r="I131" s="365">
        <f t="shared" si="51"/>
        <v>30</v>
      </c>
      <c r="J131" s="181" t="s">
        <v>404</v>
      </c>
      <c r="K131" s="366" t="str">
        <f t="shared" si="50"/>
        <v xml:space="preserve">(Número de unidades de observación o tomas investigadas efectivas (originales y/o reemplazos) * 100) / Número de unidades de observación o tomas visitadas </v>
      </c>
      <c r="L131" s="380"/>
      <c r="M131" s="388">
        <v>13</v>
      </c>
      <c r="N131" s="369"/>
      <c r="O131" s="371" t="str">
        <f>+O144</f>
        <v>Óptimo &gt;=90%
Medio 85%</v>
      </c>
      <c r="P131" s="374" t="s">
        <v>80</v>
      </c>
      <c r="Q131" s="374" t="s">
        <v>80</v>
      </c>
      <c r="R131" s="385" t="e">
        <f t="shared" si="48"/>
        <v>#VALUE!</v>
      </c>
      <c r="S131" s="386" t="e">
        <f t="shared" si="29"/>
        <v>#VALUE!</v>
      </c>
      <c r="T131" s="377"/>
      <c r="U131" s="377"/>
      <c r="V131" s="494" t="e">
        <f t="shared" si="49"/>
        <v>#VALUE!</v>
      </c>
    </row>
    <row r="132" spans="1:22" s="495" customFormat="1" ht="41.25" customHeight="1" x14ac:dyDescent="0.3">
      <c r="A132" s="493" t="str">
        <f t="shared" si="52"/>
        <v>Tasa de Cobertura*14</v>
      </c>
      <c r="B132" s="178" t="s">
        <v>465</v>
      </c>
      <c r="C132" s="178" t="s">
        <v>50</v>
      </c>
      <c r="D132" s="178" t="str">
        <f t="shared" ref="D132:D137" si="53">+D131</f>
        <v>Recolección</v>
      </c>
      <c r="E132" s="178">
        <v>4</v>
      </c>
      <c r="F132" s="178" t="s">
        <v>16</v>
      </c>
      <c r="G132" s="178">
        <v>2</v>
      </c>
      <c r="H132" s="178" t="str">
        <f t="shared" si="51"/>
        <v>DECON</v>
      </c>
      <c r="I132" s="365">
        <f t="shared" si="51"/>
        <v>30</v>
      </c>
      <c r="J132" s="181" t="s">
        <v>405</v>
      </c>
      <c r="K132" s="366" t="str">
        <f t="shared" si="50"/>
        <v xml:space="preserve">(Número de unidades de observación o tomas investigadas efectivas (originales y/o reemplazos) * 100) / Número de unidades de observación o tomas visitadas </v>
      </c>
      <c r="L132" s="380"/>
      <c r="M132" s="388">
        <v>14</v>
      </c>
      <c r="N132" s="369"/>
      <c r="O132" s="371" t="str">
        <f t="shared" ref="O132:O137" si="54">+O131</f>
        <v>Óptimo &gt;=90%
Medio 85%</v>
      </c>
      <c r="P132" s="374" t="s">
        <v>80</v>
      </c>
      <c r="Q132" s="374" t="s">
        <v>80</v>
      </c>
      <c r="R132" s="385" t="e">
        <f t="shared" si="48"/>
        <v>#VALUE!</v>
      </c>
      <c r="S132" s="386" t="e">
        <f t="shared" si="29"/>
        <v>#VALUE!</v>
      </c>
      <c r="T132" s="377"/>
      <c r="U132" s="377"/>
      <c r="V132" s="494" t="e">
        <f t="shared" si="49"/>
        <v>#VALUE!</v>
      </c>
    </row>
    <row r="133" spans="1:22" s="495" customFormat="1" ht="41.25" customHeight="1" x14ac:dyDescent="0.3">
      <c r="A133" s="493" t="str">
        <f t="shared" si="52"/>
        <v>Tasa de Cobertura*15</v>
      </c>
      <c r="B133" s="178" t="s">
        <v>465</v>
      </c>
      <c r="C133" s="178" t="s">
        <v>50</v>
      </c>
      <c r="D133" s="178" t="str">
        <f t="shared" si="53"/>
        <v>Recolección</v>
      </c>
      <c r="E133" s="178">
        <v>4</v>
      </c>
      <c r="F133" s="178" t="str">
        <f>+F132</f>
        <v>Precisión y Confiabilidad</v>
      </c>
      <c r="G133" s="178">
        <v>2</v>
      </c>
      <c r="H133" s="178" t="str">
        <f t="shared" si="51"/>
        <v>DECON</v>
      </c>
      <c r="I133" s="365">
        <f t="shared" si="51"/>
        <v>30</v>
      </c>
      <c r="J133" s="181" t="s">
        <v>406</v>
      </c>
      <c r="K133" s="366" t="str">
        <f t="shared" si="50"/>
        <v xml:space="preserve">(Número de unidades de observación o tomas investigadas efectivas (originales y/o reemplazos) * 100) / Número de unidades de observación o tomas visitadas </v>
      </c>
      <c r="L133" s="380"/>
      <c r="M133" s="388">
        <v>15</v>
      </c>
      <c r="N133" s="470"/>
      <c r="O133" s="371" t="str">
        <f t="shared" si="54"/>
        <v>Óptimo &gt;=90%
Medio 85%</v>
      </c>
      <c r="P133" s="374" t="s">
        <v>80</v>
      </c>
      <c r="Q133" s="374" t="s">
        <v>80</v>
      </c>
      <c r="R133" s="385" t="e">
        <f t="shared" si="48"/>
        <v>#VALUE!</v>
      </c>
      <c r="S133" s="386" t="e">
        <f t="shared" si="29"/>
        <v>#VALUE!</v>
      </c>
      <c r="T133" s="377"/>
      <c r="U133" s="377"/>
      <c r="V133" s="494" t="e">
        <f t="shared" si="49"/>
        <v>#VALUE!</v>
      </c>
    </row>
    <row r="134" spans="1:22" s="495" customFormat="1" ht="41.25" customHeight="1" x14ac:dyDescent="0.3">
      <c r="A134" s="493"/>
      <c r="B134" s="178" t="s">
        <v>465</v>
      </c>
      <c r="C134" s="178" t="s">
        <v>50</v>
      </c>
      <c r="D134" s="178" t="str">
        <f t="shared" si="53"/>
        <v>Recolección</v>
      </c>
      <c r="E134" s="178">
        <v>4</v>
      </c>
      <c r="F134" s="178" t="str">
        <f>+F133</f>
        <v>Precisión y Confiabilidad</v>
      </c>
      <c r="G134" s="178">
        <v>2</v>
      </c>
      <c r="H134" s="178" t="str">
        <f t="shared" si="51"/>
        <v>DECON</v>
      </c>
      <c r="I134" s="365">
        <f t="shared" si="51"/>
        <v>30</v>
      </c>
      <c r="J134" s="181" t="s">
        <v>407</v>
      </c>
      <c r="K134" s="366" t="str">
        <f t="shared" si="50"/>
        <v xml:space="preserve">(Número de unidades de observación o tomas investigadas efectivas (originales y/o reemplazos) * 100) / Número de unidades de observación o tomas visitadas </v>
      </c>
      <c r="L134" s="380"/>
      <c r="M134" s="388">
        <v>16</v>
      </c>
      <c r="N134" s="470"/>
      <c r="O134" s="371" t="str">
        <f t="shared" si="54"/>
        <v>Óptimo &gt;=90%
Medio 85%</v>
      </c>
      <c r="P134" s="374" t="s">
        <v>80</v>
      </c>
      <c r="Q134" s="374" t="s">
        <v>80</v>
      </c>
      <c r="R134" s="385" t="e">
        <f>P134/Q134*100</f>
        <v>#VALUE!</v>
      </c>
      <c r="S134" s="386" t="e">
        <f>+R134</f>
        <v>#VALUE!</v>
      </c>
      <c r="T134" s="377"/>
      <c r="U134" s="377"/>
      <c r="V134" s="494" t="e">
        <f t="shared" si="49"/>
        <v>#VALUE!</v>
      </c>
    </row>
    <row r="135" spans="1:22" s="495" customFormat="1" ht="41.25" customHeight="1" x14ac:dyDescent="0.3">
      <c r="A135" s="493"/>
      <c r="B135" s="178" t="s">
        <v>465</v>
      </c>
      <c r="C135" s="178" t="s">
        <v>50</v>
      </c>
      <c r="D135" s="178" t="str">
        <f t="shared" si="53"/>
        <v>Recolección</v>
      </c>
      <c r="E135" s="178">
        <v>4</v>
      </c>
      <c r="F135" s="178" t="str">
        <f>+F134</f>
        <v>Precisión y Confiabilidad</v>
      </c>
      <c r="G135" s="178">
        <v>2</v>
      </c>
      <c r="H135" s="178" t="str">
        <f t="shared" si="51"/>
        <v>DECON</v>
      </c>
      <c r="I135" s="365">
        <f t="shared" si="51"/>
        <v>30</v>
      </c>
      <c r="J135" s="181" t="s">
        <v>519</v>
      </c>
      <c r="K135" s="366" t="str">
        <f t="shared" si="50"/>
        <v xml:space="preserve">(Número de unidades de observación o tomas investigadas efectivas (originales y/o reemplazos) * 100) / Número de unidades de observación o tomas visitadas </v>
      </c>
      <c r="L135" s="380"/>
      <c r="M135" s="388">
        <v>17</v>
      </c>
      <c r="N135" s="470"/>
      <c r="O135" s="371" t="str">
        <f t="shared" si="54"/>
        <v>Óptimo &gt;=90%
Medio 85%</v>
      </c>
      <c r="P135" s="374" t="s">
        <v>80</v>
      </c>
      <c r="Q135" s="374" t="s">
        <v>80</v>
      </c>
      <c r="R135" s="385" t="e">
        <f>P135/Q135*100</f>
        <v>#VALUE!</v>
      </c>
      <c r="S135" s="386" t="e">
        <f>+R135</f>
        <v>#VALUE!</v>
      </c>
      <c r="T135" s="377"/>
      <c r="U135" s="377"/>
      <c r="V135" s="494" t="e">
        <f t="shared" si="49"/>
        <v>#VALUE!</v>
      </c>
    </row>
    <row r="136" spans="1:22" s="495" customFormat="1" ht="41.25" customHeight="1" x14ac:dyDescent="0.3">
      <c r="A136" s="493"/>
      <c r="B136" s="178" t="s">
        <v>465</v>
      </c>
      <c r="C136" s="178" t="s">
        <v>50</v>
      </c>
      <c r="D136" s="178" t="str">
        <f t="shared" si="53"/>
        <v>Recolección</v>
      </c>
      <c r="E136" s="178">
        <v>4</v>
      </c>
      <c r="F136" s="178" t="str">
        <f>+F135</f>
        <v>Precisión y Confiabilidad</v>
      </c>
      <c r="G136" s="178">
        <v>2</v>
      </c>
      <c r="H136" s="178" t="str">
        <f t="shared" si="51"/>
        <v>DECON</v>
      </c>
      <c r="I136" s="365">
        <f t="shared" si="51"/>
        <v>30</v>
      </c>
      <c r="J136" s="181" t="s">
        <v>520</v>
      </c>
      <c r="K136" s="366" t="str">
        <f t="shared" si="50"/>
        <v xml:space="preserve">(Número de unidades de observación o tomas investigadas efectivas (originales y/o reemplazos) * 100) / Número de unidades de observación o tomas visitadas </v>
      </c>
      <c r="L136" s="380"/>
      <c r="M136" s="388">
        <v>18</v>
      </c>
      <c r="N136" s="470"/>
      <c r="O136" s="371" t="str">
        <f t="shared" si="54"/>
        <v>Óptimo &gt;=90%
Medio 85%</v>
      </c>
      <c r="P136" s="374" t="s">
        <v>80</v>
      </c>
      <c r="Q136" s="374" t="s">
        <v>80</v>
      </c>
      <c r="R136" s="385" t="e">
        <f>P136/Q136*100</f>
        <v>#VALUE!</v>
      </c>
      <c r="S136" s="386" t="e">
        <f>+R136</f>
        <v>#VALUE!</v>
      </c>
      <c r="T136" s="377"/>
      <c r="U136" s="377"/>
      <c r="V136" s="494" t="e">
        <f t="shared" si="49"/>
        <v>#VALUE!</v>
      </c>
    </row>
    <row r="137" spans="1:22" s="495" customFormat="1" ht="41.25" customHeight="1" x14ac:dyDescent="0.3">
      <c r="A137" s="493"/>
      <c r="B137" s="178" t="s">
        <v>465</v>
      </c>
      <c r="C137" s="178" t="s">
        <v>50</v>
      </c>
      <c r="D137" s="178" t="str">
        <f t="shared" si="53"/>
        <v>Recolección</v>
      </c>
      <c r="E137" s="178">
        <v>4</v>
      </c>
      <c r="F137" s="178" t="str">
        <f>+F136</f>
        <v>Precisión y Confiabilidad</v>
      </c>
      <c r="G137" s="178">
        <v>2</v>
      </c>
      <c r="H137" s="178" t="str">
        <f t="shared" si="51"/>
        <v>DECON</v>
      </c>
      <c r="I137" s="365">
        <f t="shared" si="51"/>
        <v>30</v>
      </c>
      <c r="J137" s="181" t="s">
        <v>521</v>
      </c>
      <c r="K137" s="366" t="str">
        <f t="shared" si="50"/>
        <v xml:space="preserve">(Número de unidades de observación o tomas investigadas efectivas (originales y/o reemplazos) * 100) / Número de unidades de observación o tomas visitadas </v>
      </c>
      <c r="L137" s="380"/>
      <c r="M137" s="388">
        <v>19</v>
      </c>
      <c r="N137" s="470"/>
      <c r="O137" s="371" t="str">
        <f t="shared" si="54"/>
        <v>Óptimo &gt;=90%
Medio 85%</v>
      </c>
      <c r="P137" s="374" t="s">
        <v>80</v>
      </c>
      <c r="Q137" s="374" t="s">
        <v>80</v>
      </c>
      <c r="R137" s="385" t="e">
        <f>P137/Q137*100</f>
        <v>#VALUE!</v>
      </c>
      <c r="S137" s="386" t="e">
        <f>+R137</f>
        <v>#VALUE!</v>
      </c>
      <c r="T137" s="377"/>
      <c r="U137" s="377"/>
      <c r="V137" s="494" t="e">
        <f t="shared" si="49"/>
        <v>#VALUE!</v>
      </c>
    </row>
    <row r="138" spans="1:22" s="495" customFormat="1" ht="41.25" customHeight="1" x14ac:dyDescent="0.3">
      <c r="A138" s="493" t="str">
        <f t="shared" si="52"/>
        <v>Tasa de Cobertura*20</v>
      </c>
      <c r="B138" s="178" t="s">
        <v>465</v>
      </c>
      <c r="C138" s="178" t="s">
        <v>50</v>
      </c>
      <c r="D138" s="178" t="str">
        <f t="shared" ref="D138:D143" si="55">+D133</f>
        <v>Recolección</v>
      </c>
      <c r="E138" s="178">
        <v>4</v>
      </c>
      <c r="F138" s="178" t="str">
        <f t="shared" ref="F138:F143" si="56">+F133</f>
        <v>Precisión y Confiabilidad</v>
      </c>
      <c r="G138" s="178">
        <v>2</v>
      </c>
      <c r="H138" s="178" t="str">
        <f t="shared" ref="H138:I143" si="57">+H133</f>
        <v>DECON</v>
      </c>
      <c r="I138" s="365">
        <f t="shared" si="57"/>
        <v>30</v>
      </c>
      <c r="J138" s="181" t="s">
        <v>522</v>
      </c>
      <c r="K138" s="366" t="str">
        <f t="shared" si="50"/>
        <v xml:space="preserve">(Número de unidades de observación o tomas investigadas efectivas (originales y/o reemplazos) * 100) / Número de unidades de observación o tomas visitadas </v>
      </c>
      <c r="L138" s="380"/>
      <c r="M138" s="388">
        <v>20</v>
      </c>
      <c r="N138" s="470"/>
      <c r="O138" s="371" t="str">
        <f t="shared" ref="O138:O143" si="58">+O133</f>
        <v>Óptimo &gt;=90%
Medio 85%</v>
      </c>
      <c r="P138" s="374" t="s">
        <v>80</v>
      </c>
      <c r="Q138" s="374" t="s">
        <v>80</v>
      </c>
      <c r="R138" s="385" t="e">
        <f t="shared" si="48"/>
        <v>#VALUE!</v>
      </c>
      <c r="S138" s="386" t="e">
        <f t="shared" si="29"/>
        <v>#VALUE!</v>
      </c>
      <c r="T138" s="377"/>
      <c r="U138" s="377"/>
      <c r="V138" s="494" t="e">
        <f t="shared" si="49"/>
        <v>#VALUE!</v>
      </c>
    </row>
    <row r="139" spans="1:22" s="495" customFormat="1" ht="41.25" customHeight="1" x14ac:dyDescent="0.3">
      <c r="A139" s="493"/>
      <c r="B139" s="178" t="s">
        <v>465</v>
      </c>
      <c r="C139" s="178" t="s">
        <v>50</v>
      </c>
      <c r="D139" s="178" t="str">
        <f t="shared" si="55"/>
        <v>Recolección</v>
      </c>
      <c r="E139" s="178">
        <v>4</v>
      </c>
      <c r="F139" s="178" t="str">
        <f t="shared" si="56"/>
        <v>Precisión y Confiabilidad</v>
      </c>
      <c r="G139" s="178">
        <v>2</v>
      </c>
      <c r="H139" s="178" t="str">
        <f t="shared" si="57"/>
        <v>DECON</v>
      </c>
      <c r="I139" s="365">
        <f t="shared" si="57"/>
        <v>30</v>
      </c>
      <c r="J139" s="181" t="s">
        <v>602</v>
      </c>
      <c r="K139" s="366" t="str">
        <f>+K138</f>
        <v xml:space="preserve">(Número de unidades de observación o tomas investigadas efectivas (originales y/o reemplazos) * 100) / Número de unidades de observación o tomas visitadas </v>
      </c>
      <c r="L139" s="380"/>
      <c r="M139" s="388">
        <v>21</v>
      </c>
      <c r="N139" s="470"/>
      <c r="O139" s="371" t="str">
        <f t="shared" si="58"/>
        <v>Óptimo &gt;=90%
Medio 85%</v>
      </c>
      <c r="P139" s="374" t="s">
        <v>80</v>
      </c>
      <c r="Q139" s="374" t="s">
        <v>80</v>
      </c>
      <c r="R139" s="385" t="e">
        <f t="shared" si="48"/>
        <v>#VALUE!</v>
      </c>
      <c r="S139" s="386" t="e">
        <f t="shared" si="29"/>
        <v>#VALUE!</v>
      </c>
      <c r="T139" s="377"/>
      <c r="U139" s="377"/>
      <c r="V139" s="494" t="e">
        <f t="shared" si="49"/>
        <v>#VALUE!</v>
      </c>
    </row>
    <row r="140" spans="1:22" s="495" customFormat="1" ht="41.25" customHeight="1" x14ac:dyDescent="0.3">
      <c r="A140" s="493"/>
      <c r="B140" s="178" t="s">
        <v>465</v>
      </c>
      <c r="C140" s="178" t="s">
        <v>50</v>
      </c>
      <c r="D140" s="178" t="str">
        <f t="shared" si="55"/>
        <v>Recolección</v>
      </c>
      <c r="E140" s="178">
        <v>4</v>
      </c>
      <c r="F140" s="178" t="str">
        <f t="shared" si="56"/>
        <v>Precisión y Confiabilidad</v>
      </c>
      <c r="G140" s="178">
        <v>2</v>
      </c>
      <c r="H140" s="178" t="str">
        <f t="shared" si="57"/>
        <v>DECON</v>
      </c>
      <c r="I140" s="365">
        <f t="shared" si="57"/>
        <v>30</v>
      </c>
      <c r="J140" s="181" t="s">
        <v>603</v>
      </c>
      <c r="K140" s="366" t="str">
        <f>+K139</f>
        <v xml:space="preserve">(Número de unidades de observación o tomas investigadas efectivas (originales y/o reemplazos) * 100) / Número de unidades de observación o tomas visitadas </v>
      </c>
      <c r="L140" s="380"/>
      <c r="M140" s="388">
        <v>22</v>
      </c>
      <c r="N140" s="470"/>
      <c r="O140" s="371" t="str">
        <f t="shared" si="58"/>
        <v>Óptimo &gt;=90%
Medio 85%</v>
      </c>
      <c r="P140" s="374" t="s">
        <v>80</v>
      </c>
      <c r="Q140" s="374" t="s">
        <v>80</v>
      </c>
      <c r="R140" s="385" t="e">
        <f t="shared" si="48"/>
        <v>#VALUE!</v>
      </c>
      <c r="S140" s="386" t="e">
        <f t="shared" si="29"/>
        <v>#VALUE!</v>
      </c>
      <c r="T140" s="377"/>
      <c r="U140" s="377"/>
      <c r="V140" s="494" t="e">
        <f t="shared" si="49"/>
        <v>#VALUE!</v>
      </c>
    </row>
    <row r="141" spans="1:22" s="495" customFormat="1" ht="41.25" customHeight="1" x14ac:dyDescent="0.3">
      <c r="A141" s="493"/>
      <c r="B141" s="178" t="s">
        <v>465</v>
      </c>
      <c r="C141" s="178" t="s">
        <v>50</v>
      </c>
      <c r="D141" s="178" t="str">
        <f t="shared" si="55"/>
        <v>Recolección</v>
      </c>
      <c r="E141" s="178">
        <v>4</v>
      </c>
      <c r="F141" s="178" t="str">
        <f t="shared" si="56"/>
        <v>Precisión y Confiabilidad</v>
      </c>
      <c r="G141" s="178">
        <v>2</v>
      </c>
      <c r="H141" s="178" t="str">
        <f t="shared" si="57"/>
        <v>DECON</v>
      </c>
      <c r="I141" s="365">
        <f t="shared" si="57"/>
        <v>30</v>
      </c>
      <c r="J141" s="181" t="s">
        <v>604</v>
      </c>
      <c r="K141" s="366" t="str">
        <f>+K140</f>
        <v xml:space="preserve">(Número de unidades de observación o tomas investigadas efectivas (originales y/o reemplazos) * 100) / Número de unidades de observación o tomas visitadas </v>
      </c>
      <c r="L141" s="380"/>
      <c r="M141" s="388">
        <v>23</v>
      </c>
      <c r="N141" s="470"/>
      <c r="O141" s="371" t="str">
        <f t="shared" si="58"/>
        <v>Óptimo &gt;=90%
Medio 85%</v>
      </c>
      <c r="P141" s="374" t="s">
        <v>80</v>
      </c>
      <c r="Q141" s="374" t="s">
        <v>80</v>
      </c>
      <c r="R141" s="385" t="e">
        <f t="shared" si="48"/>
        <v>#VALUE!</v>
      </c>
      <c r="S141" s="386" t="e">
        <f t="shared" si="29"/>
        <v>#VALUE!</v>
      </c>
      <c r="T141" s="377"/>
      <c r="U141" s="377"/>
      <c r="V141" s="494" t="e">
        <f t="shared" si="49"/>
        <v>#VALUE!</v>
      </c>
    </row>
    <row r="142" spans="1:22" s="495" customFormat="1" ht="41.25" customHeight="1" x14ac:dyDescent="0.3">
      <c r="A142" s="493"/>
      <c r="B142" s="178" t="s">
        <v>465</v>
      </c>
      <c r="C142" s="178" t="s">
        <v>50</v>
      </c>
      <c r="D142" s="178" t="str">
        <f t="shared" si="55"/>
        <v>Recolección</v>
      </c>
      <c r="E142" s="178">
        <v>4</v>
      </c>
      <c r="F142" s="178" t="str">
        <f t="shared" si="56"/>
        <v>Precisión y Confiabilidad</v>
      </c>
      <c r="G142" s="178">
        <v>2</v>
      </c>
      <c r="H142" s="178" t="str">
        <f t="shared" si="57"/>
        <v>DECON</v>
      </c>
      <c r="I142" s="365">
        <f t="shared" si="57"/>
        <v>30</v>
      </c>
      <c r="J142" s="181" t="s">
        <v>605</v>
      </c>
      <c r="K142" s="366" t="str">
        <f>+K141</f>
        <v xml:space="preserve">(Número de unidades de observación o tomas investigadas efectivas (originales y/o reemplazos) * 100) / Número de unidades de observación o tomas visitadas </v>
      </c>
      <c r="L142" s="380"/>
      <c r="M142" s="388">
        <v>24</v>
      </c>
      <c r="N142" s="470"/>
      <c r="O142" s="371" t="str">
        <f t="shared" si="58"/>
        <v>Óptimo &gt;=90%
Medio 85%</v>
      </c>
      <c r="P142" s="374" t="s">
        <v>80</v>
      </c>
      <c r="Q142" s="374" t="s">
        <v>80</v>
      </c>
      <c r="R142" s="385" t="e">
        <f t="shared" si="48"/>
        <v>#VALUE!</v>
      </c>
      <c r="S142" s="386" t="e">
        <f t="shared" si="29"/>
        <v>#VALUE!</v>
      </c>
      <c r="T142" s="377"/>
      <c r="U142" s="377"/>
      <c r="V142" s="494" t="e">
        <f t="shared" si="49"/>
        <v>#VALUE!</v>
      </c>
    </row>
    <row r="143" spans="1:22" s="495" customFormat="1" ht="41.25" customHeight="1" x14ac:dyDescent="0.3">
      <c r="A143" s="493"/>
      <c r="B143" s="178" t="s">
        <v>465</v>
      </c>
      <c r="C143" s="178" t="s">
        <v>50</v>
      </c>
      <c r="D143" s="178" t="str">
        <f t="shared" si="55"/>
        <v>Recolección</v>
      </c>
      <c r="E143" s="178">
        <v>4</v>
      </c>
      <c r="F143" s="178" t="str">
        <f t="shared" si="56"/>
        <v>Precisión y Confiabilidad</v>
      </c>
      <c r="G143" s="178">
        <v>2</v>
      </c>
      <c r="H143" s="178" t="str">
        <f t="shared" si="57"/>
        <v>DECON</v>
      </c>
      <c r="I143" s="365">
        <f t="shared" si="57"/>
        <v>30</v>
      </c>
      <c r="J143" s="181" t="s">
        <v>606</v>
      </c>
      <c r="K143" s="366" t="str">
        <f>+K142</f>
        <v xml:space="preserve">(Número de unidades de observación o tomas investigadas efectivas (originales y/o reemplazos) * 100) / Número de unidades de observación o tomas visitadas </v>
      </c>
      <c r="L143" s="380"/>
      <c r="M143" s="388">
        <v>25</v>
      </c>
      <c r="N143" s="470"/>
      <c r="O143" s="371" t="str">
        <f t="shared" si="58"/>
        <v>Óptimo &gt;=90%
Medio 85%</v>
      </c>
      <c r="P143" s="374" t="s">
        <v>80</v>
      </c>
      <c r="Q143" s="374" t="s">
        <v>80</v>
      </c>
      <c r="R143" s="385" t="e">
        <f t="shared" si="48"/>
        <v>#VALUE!</v>
      </c>
      <c r="S143" s="386" t="e">
        <f t="shared" si="29"/>
        <v>#VALUE!</v>
      </c>
      <c r="T143" s="377"/>
      <c r="U143" s="377"/>
      <c r="V143" s="494" t="e">
        <f t="shared" si="49"/>
        <v>#VALUE!</v>
      </c>
    </row>
    <row r="144" spans="1:22" s="195" customFormat="1" ht="99" hidden="1" x14ac:dyDescent="0.3">
      <c r="A144" s="128" t="str">
        <f t="shared" si="52"/>
        <v>Tasa de Cobertura</v>
      </c>
      <c r="B144" s="178" t="s">
        <v>465</v>
      </c>
      <c r="C144" s="178" t="s">
        <v>50</v>
      </c>
      <c r="D144" s="360" t="str">
        <f>+VLOOKUP(J144,'Indicadores Generales'!A$6:K$60,2,FALSE)</f>
        <v>Recolección</v>
      </c>
      <c r="E144" s="178">
        <v>4</v>
      </c>
      <c r="F144" s="360" t="str">
        <f>+VLOOKUP($J144,'Indicadores Generales'!A$6:K$60,3,FALSE)</f>
        <v>Precisión y Confiabilidad</v>
      </c>
      <c r="G144" s="178">
        <v>2</v>
      </c>
      <c r="H144" s="360" t="str">
        <f>+VLOOKUP(J144,'Indicadores Generales'!A$6:K$60,4,FALSE)</f>
        <v>DECON</v>
      </c>
      <c r="I144" s="361">
        <f>+VLOOKUP($J144,'Indicadores Generales'!$A$6:$K$60,5,FALSE)</f>
        <v>30</v>
      </c>
      <c r="J144" s="405" t="s">
        <v>187</v>
      </c>
      <c r="K144" s="405" t="str">
        <f>+K138</f>
        <v xml:space="preserve">(Número de unidades de observación o tomas investigadas efectivas (originales y/o reemplazos) * 100) / Número de unidades de observación o tomas visitadas </v>
      </c>
      <c r="L144" s="356"/>
      <c r="M144" s="362" t="s">
        <v>335</v>
      </c>
      <c r="N144" s="357"/>
      <c r="O144" s="371" t="str">
        <f>+VLOOKUP($J144,'Indicadores Generales'!$A$6:$K$60,11,FALSE)</f>
        <v>Óptimo &gt;=90%
Medio 85%</v>
      </c>
      <c r="P144" s="358" t="s">
        <v>80</v>
      </c>
      <c r="Q144" s="358" t="s">
        <v>80</v>
      </c>
      <c r="R144" s="363" t="e">
        <f t="shared" si="48"/>
        <v>#VALUE!</v>
      </c>
      <c r="S144" s="364" t="e">
        <f t="shared" si="29"/>
        <v>#VALUE!</v>
      </c>
      <c r="T144" s="409"/>
      <c r="U144" s="409"/>
      <c r="V144" s="132" t="e">
        <f t="shared" si="49"/>
        <v>#VALUE!</v>
      </c>
    </row>
    <row r="145" spans="1:22" ht="41.25" customHeight="1" x14ac:dyDescent="0.3">
      <c r="A145" s="128" t="str">
        <f t="shared" si="52"/>
        <v>Tasa de Cobertura Operativa de campo 1</v>
      </c>
      <c r="B145" s="178" t="s">
        <v>465</v>
      </c>
      <c r="C145" s="178" t="s">
        <v>50</v>
      </c>
      <c r="D145" s="178" t="str">
        <f>+D170</f>
        <v>Recolección</v>
      </c>
      <c r="E145" s="178">
        <v>4</v>
      </c>
      <c r="F145" s="178" t="str">
        <f>+F170</f>
        <v>Precisión y Confiabilidad</v>
      </c>
      <c r="G145" s="178">
        <v>2</v>
      </c>
      <c r="H145" s="178" t="str">
        <f>+H170</f>
        <v>ZONALES</v>
      </c>
      <c r="I145" s="365">
        <v>31</v>
      </c>
      <c r="J145" s="181" t="s">
        <v>408</v>
      </c>
      <c r="K145" s="366" t="s">
        <v>221</v>
      </c>
      <c r="L145" s="380"/>
      <c r="M145" s="388">
        <v>1</v>
      </c>
      <c r="N145" s="369"/>
      <c r="O145" s="371" t="str">
        <f>+O170</f>
        <v>Óptimo &gt;=100%
Medio 98%</v>
      </c>
      <c r="P145" s="374" t="s">
        <v>80</v>
      </c>
      <c r="Q145" s="374" t="s">
        <v>80</v>
      </c>
      <c r="R145" s="375" t="e">
        <f t="shared" ref="R145:R170" si="59">+P145/Q145*100</f>
        <v>#VALUE!</v>
      </c>
      <c r="S145" s="386" t="e">
        <f t="shared" si="29"/>
        <v>#VALUE!</v>
      </c>
      <c r="T145" s="377"/>
      <c r="U145" s="377"/>
      <c r="V145" s="132" t="e">
        <f>+IF(R145&gt;=100,1,IF(R145&gt;=98,0.5,0))</f>
        <v>#VALUE!</v>
      </c>
    </row>
    <row r="146" spans="1:22" ht="41.25" customHeight="1" x14ac:dyDescent="0.3">
      <c r="A146" s="128" t="str">
        <f t="shared" si="52"/>
        <v>Tasa de Cobertura Operativa de campo 2</v>
      </c>
      <c r="B146" s="178" t="s">
        <v>465</v>
      </c>
      <c r="C146" s="178" t="s">
        <v>50</v>
      </c>
      <c r="D146" s="178" t="str">
        <f t="shared" ref="D146:D163" si="60">+D145</f>
        <v>Recolección</v>
      </c>
      <c r="E146" s="178">
        <v>4</v>
      </c>
      <c r="F146" s="178" t="s">
        <v>16</v>
      </c>
      <c r="G146" s="178">
        <v>2</v>
      </c>
      <c r="H146" s="178" t="str">
        <f>+H145</f>
        <v>ZONALES</v>
      </c>
      <c r="I146" s="365">
        <f>+I145</f>
        <v>31</v>
      </c>
      <c r="J146" s="181" t="s">
        <v>409</v>
      </c>
      <c r="K146" s="366" t="s">
        <v>221</v>
      </c>
      <c r="L146" s="380"/>
      <c r="M146" s="388">
        <v>2</v>
      </c>
      <c r="N146" s="369"/>
      <c r="O146" s="371" t="str">
        <f t="shared" ref="O146:O163" si="61">+O145</f>
        <v>Óptimo &gt;=100%
Medio 98%</v>
      </c>
      <c r="P146" s="374" t="s">
        <v>80</v>
      </c>
      <c r="Q146" s="374" t="s">
        <v>80</v>
      </c>
      <c r="R146" s="375" t="e">
        <f t="shared" si="59"/>
        <v>#VALUE!</v>
      </c>
      <c r="S146" s="386" t="e">
        <f t="shared" si="29"/>
        <v>#VALUE!</v>
      </c>
      <c r="T146" s="377"/>
      <c r="U146" s="377"/>
      <c r="V146" s="132" t="e">
        <f t="shared" ref="V146:V170" si="62">+IF(R146&gt;=100,1,IF(R146&gt;=98,0.5,0))</f>
        <v>#VALUE!</v>
      </c>
    </row>
    <row r="147" spans="1:22" ht="41.25" customHeight="1" x14ac:dyDescent="0.3">
      <c r="A147" s="128" t="str">
        <f t="shared" si="52"/>
        <v>Tasa de Cobertura Operativa de campo 3</v>
      </c>
      <c r="B147" s="178" t="s">
        <v>465</v>
      </c>
      <c r="C147" s="178" t="s">
        <v>50</v>
      </c>
      <c r="D147" s="178" t="str">
        <f t="shared" si="60"/>
        <v>Recolección</v>
      </c>
      <c r="E147" s="178">
        <v>4</v>
      </c>
      <c r="F147" s="178" t="str">
        <f t="shared" ref="F147:F163" si="63">+F146</f>
        <v>Precisión y Confiabilidad</v>
      </c>
      <c r="G147" s="178">
        <v>2</v>
      </c>
      <c r="H147" s="178" t="str">
        <f t="shared" ref="H147:I162" si="64">+H146</f>
        <v>ZONALES</v>
      </c>
      <c r="I147" s="365">
        <f t="shared" si="64"/>
        <v>31</v>
      </c>
      <c r="J147" s="181" t="s">
        <v>410</v>
      </c>
      <c r="K147" s="366" t="s">
        <v>221</v>
      </c>
      <c r="L147" s="380"/>
      <c r="M147" s="388">
        <v>3</v>
      </c>
      <c r="N147" s="369"/>
      <c r="O147" s="371" t="str">
        <f t="shared" si="61"/>
        <v>Óptimo &gt;=100%
Medio 98%</v>
      </c>
      <c r="P147" s="374" t="s">
        <v>80</v>
      </c>
      <c r="Q147" s="374" t="s">
        <v>80</v>
      </c>
      <c r="R147" s="375" t="e">
        <f t="shared" si="59"/>
        <v>#VALUE!</v>
      </c>
      <c r="S147" s="386" t="e">
        <f t="shared" si="29"/>
        <v>#VALUE!</v>
      </c>
      <c r="T147" s="377"/>
      <c r="U147" s="377"/>
      <c r="V147" s="132" t="e">
        <f t="shared" si="62"/>
        <v>#VALUE!</v>
      </c>
    </row>
    <row r="148" spans="1:22" ht="41.25" customHeight="1" x14ac:dyDescent="0.3">
      <c r="A148" s="128" t="str">
        <f t="shared" si="52"/>
        <v>Tasa de Cobertura Operativa de campo 4</v>
      </c>
      <c r="B148" s="178" t="s">
        <v>465</v>
      </c>
      <c r="C148" s="178" t="s">
        <v>50</v>
      </c>
      <c r="D148" s="178" t="str">
        <f t="shared" si="60"/>
        <v>Recolección</v>
      </c>
      <c r="E148" s="178">
        <v>4</v>
      </c>
      <c r="F148" s="178" t="str">
        <f t="shared" si="63"/>
        <v>Precisión y Confiabilidad</v>
      </c>
      <c r="G148" s="178">
        <v>2</v>
      </c>
      <c r="H148" s="178" t="str">
        <f t="shared" si="64"/>
        <v>ZONALES</v>
      </c>
      <c r="I148" s="365">
        <f t="shared" si="64"/>
        <v>31</v>
      </c>
      <c r="J148" s="181" t="s">
        <v>411</v>
      </c>
      <c r="K148" s="366" t="s">
        <v>221</v>
      </c>
      <c r="L148" s="380"/>
      <c r="M148" s="388">
        <v>4</v>
      </c>
      <c r="N148" s="369"/>
      <c r="O148" s="371" t="str">
        <f t="shared" si="61"/>
        <v>Óptimo &gt;=100%
Medio 98%</v>
      </c>
      <c r="P148" s="374" t="s">
        <v>80</v>
      </c>
      <c r="Q148" s="374" t="s">
        <v>80</v>
      </c>
      <c r="R148" s="375" t="e">
        <f t="shared" si="59"/>
        <v>#VALUE!</v>
      </c>
      <c r="S148" s="386" t="e">
        <f t="shared" ref="S148:S211" si="65">+R148</f>
        <v>#VALUE!</v>
      </c>
      <c r="T148" s="377"/>
      <c r="U148" s="377"/>
      <c r="V148" s="132" t="e">
        <f t="shared" si="62"/>
        <v>#VALUE!</v>
      </c>
    </row>
    <row r="149" spans="1:22" ht="41.25" customHeight="1" x14ac:dyDescent="0.3">
      <c r="A149" s="128" t="str">
        <f t="shared" si="52"/>
        <v>Tasa de Cobertura Operativa de campo 5</v>
      </c>
      <c r="B149" s="178" t="s">
        <v>465</v>
      </c>
      <c r="C149" s="178" t="s">
        <v>50</v>
      </c>
      <c r="D149" s="178" t="str">
        <f t="shared" si="60"/>
        <v>Recolección</v>
      </c>
      <c r="E149" s="178">
        <v>4</v>
      </c>
      <c r="F149" s="178" t="str">
        <f t="shared" si="63"/>
        <v>Precisión y Confiabilidad</v>
      </c>
      <c r="G149" s="178">
        <v>2</v>
      </c>
      <c r="H149" s="178" t="str">
        <f t="shared" si="64"/>
        <v>ZONALES</v>
      </c>
      <c r="I149" s="365">
        <f t="shared" si="64"/>
        <v>31</v>
      </c>
      <c r="J149" s="181" t="s">
        <v>412</v>
      </c>
      <c r="K149" s="366" t="s">
        <v>221</v>
      </c>
      <c r="L149" s="380"/>
      <c r="M149" s="388">
        <v>5</v>
      </c>
      <c r="N149" s="369"/>
      <c r="O149" s="371" t="str">
        <f t="shared" si="61"/>
        <v>Óptimo &gt;=100%
Medio 98%</v>
      </c>
      <c r="P149" s="374" t="s">
        <v>80</v>
      </c>
      <c r="Q149" s="374" t="s">
        <v>80</v>
      </c>
      <c r="R149" s="375" t="e">
        <f t="shared" si="59"/>
        <v>#VALUE!</v>
      </c>
      <c r="S149" s="386" t="e">
        <f t="shared" si="65"/>
        <v>#VALUE!</v>
      </c>
      <c r="T149" s="377"/>
      <c r="U149" s="377"/>
      <c r="V149" s="132" t="e">
        <f t="shared" si="62"/>
        <v>#VALUE!</v>
      </c>
    </row>
    <row r="150" spans="1:22" ht="41.25" customHeight="1" x14ac:dyDescent="0.3">
      <c r="A150" s="128" t="str">
        <f t="shared" si="52"/>
        <v>Tasa de Cobertura Operativa de campo 6</v>
      </c>
      <c r="B150" s="178" t="s">
        <v>465</v>
      </c>
      <c r="C150" s="178" t="s">
        <v>50</v>
      </c>
      <c r="D150" s="178" t="str">
        <f t="shared" si="60"/>
        <v>Recolección</v>
      </c>
      <c r="E150" s="178">
        <v>4</v>
      </c>
      <c r="F150" s="178" t="str">
        <f t="shared" si="63"/>
        <v>Precisión y Confiabilidad</v>
      </c>
      <c r="G150" s="178">
        <v>2</v>
      </c>
      <c r="H150" s="178" t="str">
        <f t="shared" si="64"/>
        <v>ZONALES</v>
      </c>
      <c r="I150" s="365">
        <f t="shared" si="64"/>
        <v>31</v>
      </c>
      <c r="J150" s="181" t="s">
        <v>413</v>
      </c>
      <c r="K150" s="366" t="s">
        <v>221</v>
      </c>
      <c r="L150" s="380"/>
      <c r="M150" s="388">
        <v>6</v>
      </c>
      <c r="N150" s="369"/>
      <c r="O150" s="371" t="str">
        <f t="shared" si="61"/>
        <v>Óptimo &gt;=100%
Medio 98%</v>
      </c>
      <c r="P150" s="374" t="s">
        <v>80</v>
      </c>
      <c r="Q150" s="374" t="s">
        <v>80</v>
      </c>
      <c r="R150" s="375" t="e">
        <f t="shared" si="59"/>
        <v>#VALUE!</v>
      </c>
      <c r="S150" s="386" t="e">
        <f t="shared" si="65"/>
        <v>#VALUE!</v>
      </c>
      <c r="T150" s="377"/>
      <c r="U150" s="377"/>
      <c r="V150" s="132" t="e">
        <f t="shared" si="62"/>
        <v>#VALUE!</v>
      </c>
    </row>
    <row r="151" spans="1:22" ht="41.25" customHeight="1" x14ac:dyDescent="0.3">
      <c r="A151" s="128" t="str">
        <f t="shared" si="52"/>
        <v>Tasa de Cobertura Operativa de campo 7</v>
      </c>
      <c r="B151" s="178" t="s">
        <v>465</v>
      </c>
      <c r="C151" s="178" t="s">
        <v>50</v>
      </c>
      <c r="D151" s="178" t="str">
        <f t="shared" si="60"/>
        <v>Recolección</v>
      </c>
      <c r="E151" s="178">
        <v>4</v>
      </c>
      <c r="F151" s="178" t="str">
        <f t="shared" si="63"/>
        <v>Precisión y Confiabilidad</v>
      </c>
      <c r="G151" s="178">
        <v>2</v>
      </c>
      <c r="H151" s="178" t="str">
        <f t="shared" si="64"/>
        <v>ZONALES</v>
      </c>
      <c r="I151" s="365">
        <f t="shared" si="64"/>
        <v>31</v>
      </c>
      <c r="J151" s="181" t="s">
        <v>414</v>
      </c>
      <c r="K151" s="366" t="s">
        <v>221</v>
      </c>
      <c r="L151" s="380"/>
      <c r="M151" s="388">
        <v>7</v>
      </c>
      <c r="N151" s="369"/>
      <c r="O151" s="371" t="str">
        <f t="shared" si="61"/>
        <v>Óptimo &gt;=100%
Medio 98%</v>
      </c>
      <c r="P151" s="374" t="s">
        <v>80</v>
      </c>
      <c r="Q151" s="374" t="s">
        <v>80</v>
      </c>
      <c r="R151" s="375" t="e">
        <f t="shared" si="59"/>
        <v>#VALUE!</v>
      </c>
      <c r="S151" s="386" t="e">
        <f t="shared" si="65"/>
        <v>#VALUE!</v>
      </c>
      <c r="T151" s="377"/>
      <c r="U151" s="454"/>
      <c r="V151" s="132" t="e">
        <f t="shared" si="62"/>
        <v>#VALUE!</v>
      </c>
    </row>
    <row r="152" spans="1:22" ht="41.25" customHeight="1" x14ac:dyDescent="0.3">
      <c r="A152" s="128" t="str">
        <f t="shared" si="52"/>
        <v>Tasa de Cobertura Operativa de campo 8</v>
      </c>
      <c r="B152" s="178" t="s">
        <v>465</v>
      </c>
      <c r="C152" s="178" t="s">
        <v>50</v>
      </c>
      <c r="D152" s="178" t="str">
        <f t="shared" si="60"/>
        <v>Recolección</v>
      </c>
      <c r="E152" s="178">
        <v>4</v>
      </c>
      <c r="F152" s="178" t="str">
        <f t="shared" si="63"/>
        <v>Precisión y Confiabilidad</v>
      </c>
      <c r="G152" s="178">
        <v>2</v>
      </c>
      <c r="H152" s="178" t="str">
        <f t="shared" si="64"/>
        <v>ZONALES</v>
      </c>
      <c r="I152" s="365">
        <f t="shared" si="64"/>
        <v>31</v>
      </c>
      <c r="J152" s="181" t="s">
        <v>415</v>
      </c>
      <c r="K152" s="366" t="s">
        <v>221</v>
      </c>
      <c r="L152" s="380"/>
      <c r="M152" s="388">
        <v>8</v>
      </c>
      <c r="N152" s="369"/>
      <c r="O152" s="371" t="str">
        <f t="shared" si="61"/>
        <v>Óptimo &gt;=100%
Medio 98%</v>
      </c>
      <c r="P152" s="374" t="s">
        <v>80</v>
      </c>
      <c r="Q152" s="374" t="s">
        <v>80</v>
      </c>
      <c r="R152" s="375" t="e">
        <f t="shared" si="59"/>
        <v>#VALUE!</v>
      </c>
      <c r="S152" s="386" t="e">
        <f t="shared" si="65"/>
        <v>#VALUE!</v>
      </c>
      <c r="T152" s="377"/>
      <c r="U152" s="454"/>
      <c r="V152" s="132" t="e">
        <f t="shared" si="62"/>
        <v>#VALUE!</v>
      </c>
    </row>
    <row r="153" spans="1:22" ht="41.25" customHeight="1" x14ac:dyDescent="0.3">
      <c r="A153" s="128" t="str">
        <f t="shared" si="52"/>
        <v>Tasa de Cobertura Operativa de campo 9</v>
      </c>
      <c r="B153" s="178" t="s">
        <v>465</v>
      </c>
      <c r="C153" s="178" t="s">
        <v>50</v>
      </c>
      <c r="D153" s="178" t="str">
        <f t="shared" si="60"/>
        <v>Recolección</v>
      </c>
      <c r="E153" s="178">
        <v>4</v>
      </c>
      <c r="F153" s="178" t="str">
        <f t="shared" si="63"/>
        <v>Precisión y Confiabilidad</v>
      </c>
      <c r="G153" s="178">
        <v>2</v>
      </c>
      <c r="H153" s="178" t="str">
        <f t="shared" si="64"/>
        <v>ZONALES</v>
      </c>
      <c r="I153" s="365">
        <f t="shared" si="64"/>
        <v>31</v>
      </c>
      <c r="J153" s="181" t="s">
        <v>416</v>
      </c>
      <c r="K153" s="366" t="s">
        <v>221</v>
      </c>
      <c r="L153" s="380"/>
      <c r="M153" s="388">
        <v>9</v>
      </c>
      <c r="N153" s="369"/>
      <c r="O153" s="371" t="str">
        <f t="shared" si="61"/>
        <v>Óptimo &gt;=100%
Medio 98%</v>
      </c>
      <c r="P153" s="374" t="s">
        <v>80</v>
      </c>
      <c r="Q153" s="374" t="s">
        <v>80</v>
      </c>
      <c r="R153" s="375" t="e">
        <f t="shared" si="59"/>
        <v>#VALUE!</v>
      </c>
      <c r="S153" s="386" t="e">
        <f t="shared" si="65"/>
        <v>#VALUE!</v>
      </c>
      <c r="T153" s="377"/>
      <c r="U153" s="390"/>
      <c r="V153" s="132" t="e">
        <f t="shared" si="62"/>
        <v>#VALUE!</v>
      </c>
    </row>
    <row r="154" spans="1:22" ht="41.25" customHeight="1" x14ac:dyDescent="0.3">
      <c r="A154" s="128" t="str">
        <f t="shared" si="52"/>
        <v>Tasa de Cobertura Operativa de campo 10</v>
      </c>
      <c r="B154" s="178" t="s">
        <v>465</v>
      </c>
      <c r="C154" s="178" t="s">
        <v>50</v>
      </c>
      <c r="D154" s="178" t="str">
        <f t="shared" si="60"/>
        <v>Recolección</v>
      </c>
      <c r="E154" s="178">
        <v>4</v>
      </c>
      <c r="F154" s="178" t="str">
        <f t="shared" si="63"/>
        <v>Precisión y Confiabilidad</v>
      </c>
      <c r="G154" s="178">
        <v>2</v>
      </c>
      <c r="H154" s="178" t="str">
        <f t="shared" si="64"/>
        <v>ZONALES</v>
      </c>
      <c r="I154" s="365">
        <f t="shared" si="64"/>
        <v>31</v>
      </c>
      <c r="J154" s="181" t="s">
        <v>417</v>
      </c>
      <c r="K154" s="366" t="s">
        <v>221</v>
      </c>
      <c r="L154" s="380"/>
      <c r="M154" s="388">
        <v>10</v>
      </c>
      <c r="N154" s="369"/>
      <c r="O154" s="371" t="str">
        <f t="shared" si="61"/>
        <v>Óptimo &gt;=100%
Medio 98%</v>
      </c>
      <c r="P154" s="374" t="s">
        <v>80</v>
      </c>
      <c r="Q154" s="374" t="s">
        <v>80</v>
      </c>
      <c r="R154" s="375" t="e">
        <f t="shared" si="59"/>
        <v>#VALUE!</v>
      </c>
      <c r="S154" s="386" t="e">
        <f t="shared" si="65"/>
        <v>#VALUE!</v>
      </c>
      <c r="T154" s="377"/>
      <c r="U154" s="454"/>
      <c r="V154" s="132" t="e">
        <f t="shared" si="62"/>
        <v>#VALUE!</v>
      </c>
    </row>
    <row r="155" spans="1:22" ht="41.25" customHeight="1" x14ac:dyDescent="0.3">
      <c r="A155" s="128" t="str">
        <f t="shared" si="52"/>
        <v>Tasa de Cobertura Operativa de campo 11</v>
      </c>
      <c r="B155" s="178" t="s">
        <v>465</v>
      </c>
      <c r="C155" s="178" t="s">
        <v>50</v>
      </c>
      <c r="D155" s="178" t="str">
        <f t="shared" si="60"/>
        <v>Recolección</v>
      </c>
      <c r="E155" s="178">
        <v>4</v>
      </c>
      <c r="F155" s="178" t="str">
        <f t="shared" si="63"/>
        <v>Precisión y Confiabilidad</v>
      </c>
      <c r="G155" s="178">
        <v>2</v>
      </c>
      <c r="H155" s="178" t="str">
        <f t="shared" si="64"/>
        <v>ZONALES</v>
      </c>
      <c r="I155" s="365">
        <f t="shared" si="64"/>
        <v>31</v>
      </c>
      <c r="J155" s="181" t="s">
        <v>418</v>
      </c>
      <c r="K155" s="366" t="s">
        <v>221</v>
      </c>
      <c r="L155" s="380"/>
      <c r="M155" s="388">
        <v>11</v>
      </c>
      <c r="N155" s="369"/>
      <c r="O155" s="371" t="str">
        <f t="shared" si="61"/>
        <v>Óptimo &gt;=100%
Medio 98%</v>
      </c>
      <c r="P155" s="374" t="s">
        <v>80</v>
      </c>
      <c r="Q155" s="374" t="s">
        <v>80</v>
      </c>
      <c r="R155" s="375" t="e">
        <f t="shared" si="59"/>
        <v>#VALUE!</v>
      </c>
      <c r="S155" s="386" t="e">
        <f t="shared" si="65"/>
        <v>#VALUE!</v>
      </c>
      <c r="T155" s="454"/>
      <c r="U155" s="454"/>
      <c r="V155" s="132" t="e">
        <f t="shared" si="62"/>
        <v>#VALUE!</v>
      </c>
    </row>
    <row r="156" spans="1:22" ht="41.25" customHeight="1" x14ac:dyDescent="0.3">
      <c r="A156" s="128" t="str">
        <f t="shared" si="52"/>
        <v>Tasa de Cobertura Operativa de campo 12</v>
      </c>
      <c r="B156" s="178" t="s">
        <v>465</v>
      </c>
      <c r="C156" s="178" t="s">
        <v>50</v>
      </c>
      <c r="D156" s="178" t="str">
        <f t="shared" si="60"/>
        <v>Recolección</v>
      </c>
      <c r="E156" s="178">
        <v>4</v>
      </c>
      <c r="F156" s="178" t="str">
        <f t="shared" si="63"/>
        <v>Precisión y Confiabilidad</v>
      </c>
      <c r="G156" s="178">
        <v>2</v>
      </c>
      <c r="H156" s="178" t="str">
        <f t="shared" si="64"/>
        <v>ZONALES</v>
      </c>
      <c r="I156" s="365">
        <f t="shared" si="64"/>
        <v>31</v>
      </c>
      <c r="J156" s="181" t="s">
        <v>419</v>
      </c>
      <c r="K156" s="366" t="s">
        <v>221</v>
      </c>
      <c r="L156" s="380"/>
      <c r="M156" s="388">
        <v>12</v>
      </c>
      <c r="N156" s="369"/>
      <c r="O156" s="371" t="str">
        <f t="shared" si="61"/>
        <v>Óptimo &gt;=100%
Medio 98%</v>
      </c>
      <c r="P156" s="374" t="s">
        <v>80</v>
      </c>
      <c r="Q156" s="374" t="s">
        <v>80</v>
      </c>
      <c r="R156" s="375" t="e">
        <f t="shared" si="59"/>
        <v>#VALUE!</v>
      </c>
      <c r="S156" s="386" t="e">
        <f t="shared" si="65"/>
        <v>#VALUE!</v>
      </c>
      <c r="T156" s="454"/>
      <c r="U156" s="454"/>
      <c r="V156" s="132" t="e">
        <f t="shared" si="62"/>
        <v>#VALUE!</v>
      </c>
    </row>
    <row r="157" spans="1:22" ht="41.25" customHeight="1" x14ac:dyDescent="0.3">
      <c r="A157" s="128" t="str">
        <f t="shared" si="52"/>
        <v>Tasa de Cobertura Operativa de campo 13</v>
      </c>
      <c r="B157" s="178" t="s">
        <v>465</v>
      </c>
      <c r="C157" s="178" t="s">
        <v>50</v>
      </c>
      <c r="D157" s="178" t="str">
        <f t="shared" si="60"/>
        <v>Recolección</v>
      </c>
      <c r="E157" s="178">
        <v>4</v>
      </c>
      <c r="F157" s="178" t="str">
        <f t="shared" si="63"/>
        <v>Precisión y Confiabilidad</v>
      </c>
      <c r="G157" s="178">
        <v>2</v>
      </c>
      <c r="H157" s="178" t="str">
        <f t="shared" si="64"/>
        <v>ZONALES</v>
      </c>
      <c r="I157" s="365">
        <f t="shared" si="64"/>
        <v>31</v>
      </c>
      <c r="J157" s="181" t="s">
        <v>420</v>
      </c>
      <c r="K157" s="366" t="s">
        <v>221</v>
      </c>
      <c r="L157" s="380"/>
      <c r="M157" s="388">
        <v>13</v>
      </c>
      <c r="N157" s="369"/>
      <c r="O157" s="371" t="str">
        <f t="shared" si="61"/>
        <v>Óptimo &gt;=100%
Medio 98%</v>
      </c>
      <c r="P157" s="374" t="s">
        <v>80</v>
      </c>
      <c r="Q157" s="374" t="s">
        <v>80</v>
      </c>
      <c r="R157" s="375" t="e">
        <f t="shared" si="59"/>
        <v>#VALUE!</v>
      </c>
      <c r="S157" s="386" t="e">
        <f t="shared" si="65"/>
        <v>#VALUE!</v>
      </c>
      <c r="T157" s="454"/>
      <c r="U157" s="454"/>
      <c r="V157" s="132" t="e">
        <f t="shared" si="62"/>
        <v>#VALUE!</v>
      </c>
    </row>
    <row r="158" spans="1:22" ht="41.25" customHeight="1" x14ac:dyDescent="0.3">
      <c r="A158" s="128" t="str">
        <f t="shared" si="52"/>
        <v>Tasa de Cobertura Operativa de campo 14</v>
      </c>
      <c r="B158" s="178" t="s">
        <v>465</v>
      </c>
      <c r="C158" s="178" t="s">
        <v>50</v>
      </c>
      <c r="D158" s="178" t="str">
        <f t="shared" si="60"/>
        <v>Recolección</v>
      </c>
      <c r="E158" s="178">
        <v>4</v>
      </c>
      <c r="F158" s="178" t="str">
        <f t="shared" si="63"/>
        <v>Precisión y Confiabilidad</v>
      </c>
      <c r="G158" s="178">
        <v>2</v>
      </c>
      <c r="H158" s="178" t="str">
        <f t="shared" si="64"/>
        <v>ZONALES</v>
      </c>
      <c r="I158" s="365">
        <f t="shared" si="64"/>
        <v>31</v>
      </c>
      <c r="J158" s="181" t="s">
        <v>421</v>
      </c>
      <c r="K158" s="366" t="s">
        <v>221</v>
      </c>
      <c r="L158" s="380"/>
      <c r="M158" s="388">
        <v>14</v>
      </c>
      <c r="N158" s="369"/>
      <c r="O158" s="371" t="str">
        <f t="shared" si="61"/>
        <v>Óptimo &gt;=100%
Medio 98%</v>
      </c>
      <c r="P158" s="374" t="s">
        <v>80</v>
      </c>
      <c r="Q158" s="374" t="s">
        <v>80</v>
      </c>
      <c r="R158" s="375" t="e">
        <f t="shared" si="59"/>
        <v>#VALUE!</v>
      </c>
      <c r="S158" s="386" t="e">
        <f t="shared" si="65"/>
        <v>#VALUE!</v>
      </c>
      <c r="T158" s="454"/>
      <c r="U158" s="454"/>
      <c r="V158" s="132" t="e">
        <f t="shared" si="62"/>
        <v>#VALUE!</v>
      </c>
    </row>
    <row r="159" spans="1:22" ht="41.25" customHeight="1" x14ac:dyDescent="0.3">
      <c r="A159" s="128" t="str">
        <f t="shared" si="52"/>
        <v>Tasa de Cobertura Operativa de campo 15</v>
      </c>
      <c r="B159" s="178" t="s">
        <v>465</v>
      </c>
      <c r="C159" s="178" t="s">
        <v>50</v>
      </c>
      <c r="D159" s="178" t="str">
        <f t="shared" si="60"/>
        <v>Recolección</v>
      </c>
      <c r="E159" s="178">
        <v>4</v>
      </c>
      <c r="F159" s="178" t="str">
        <f t="shared" si="63"/>
        <v>Precisión y Confiabilidad</v>
      </c>
      <c r="G159" s="178">
        <v>2</v>
      </c>
      <c r="H159" s="178" t="str">
        <f t="shared" si="64"/>
        <v>ZONALES</v>
      </c>
      <c r="I159" s="365">
        <f t="shared" si="64"/>
        <v>31</v>
      </c>
      <c r="J159" s="181" t="s">
        <v>422</v>
      </c>
      <c r="K159" s="366" t="s">
        <v>221</v>
      </c>
      <c r="L159" s="380"/>
      <c r="M159" s="388">
        <v>15</v>
      </c>
      <c r="N159" s="470"/>
      <c r="O159" s="371" t="str">
        <f t="shared" si="61"/>
        <v>Óptimo &gt;=100%
Medio 98%</v>
      </c>
      <c r="P159" s="374" t="s">
        <v>80</v>
      </c>
      <c r="Q159" s="374" t="s">
        <v>80</v>
      </c>
      <c r="R159" s="375" t="e">
        <f t="shared" si="59"/>
        <v>#VALUE!</v>
      </c>
      <c r="S159" s="386" t="e">
        <f t="shared" si="65"/>
        <v>#VALUE!</v>
      </c>
      <c r="T159" s="454"/>
      <c r="U159" s="454"/>
      <c r="V159" s="132" t="e">
        <f t="shared" si="62"/>
        <v>#VALUE!</v>
      </c>
    </row>
    <row r="160" spans="1:22" ht="41.25" customHeight="1" x14ac:dyDescent="0.3">
      <c r="A160" s="128"/>
      <c r="B160" s="178" t="s">
        <v>465</v>
      </c>
      <c r="C160" s="178" t="s">
        <v>50</v>
      </c>
      <c r="D160" s="178" t="str">
        <f t="shared" si="60"/>
        <v>Recolección</v>
      </c>
      <c r="E160" s="178">
        <v>4</v>
      </c>
      <c r="F160" s="178" t="str">
        <f t="shared" si="63"/>
        <v>Precisión y Confiabilidad</v>
      </c>
      <c r="G160" s="178">
        <v>2</v>
      </c>
      <c r="H160" s="178" t="str">
        <f t="shared" si="64"/>
        <v>ZONALES</v>
      </c>
      <c r="I160" s="365">
        <f t="shared" si="64"/>
        <v>31</v>
      </c>
      <c r="J160" s="181" t="s">
        <v>423</v>
      </c>
      <c r="K160" s="366" t="s">
        <v>221</v>
      </c>
      <c r="L160" s="380"/>
      <c r="M160" s="388">
        <v>16</v>
      </c>
      <c r="N160" s="470"/>
      <c r="O160" s="371" t="str">
        <f t="shared" si="61"/>
        <v>Óptimo &gt;=100%
Medio 98%</v>
      </c>
      <c r="P160" s="374" t="s">
        <v>80</v>
      </c>
      <c r="Q160" s="374" t="s">
        <v>80</v>
      </c>
      <c r="R160" s="375" t="e">
        <f>+P160/Q160*100</f>
        <v>#VALUE!</v>
      </c>
      <c r="S160" s="386" t="e">
        <f>+R160</f>
        <v>#VALUE!</v>
      </c>
      <c r="T160" s="454"/>
      <c r="U160" s="454"/>
      <c r="V160" s="132" t="e">
        <f t="shared" si="62"/>
        <v>#VALUE!</v>
      </c>
    </row>
    <row r="161" spans="1:22" ht="41.25" customHeight="1" x14ac:dyDescent="0.3">
      <c r="A161" s="128"/>
      <c r="B161" s="178" t="s">
        <v>465</v>
      </c>
      <c r="C161" s="178" t="s">
        <v>50</v>
      </c>
      <c r="D161" s="178" t="str">
        <f t="shared" si="60"/>
        <v>Recolección</v>
      </c>
      <c r="E161" s="178">
        <v>4</v>
      </c>
      <c r="F161" s="178" t="str">
        <f t="shared" si="63"/>
        <v>Precisión y Confiabilidad</v>
      </c>
      <c r="G161" s="178">
        <v>2</v>
      </c>
      <c r="H161" s="178" t="str">
        <f t="shared" si="64"/>
        <v>ZONALES</v>
      </c>
      <c r="I161" s="365">
        <f t="shared" si="64"/>
        <v>31</v>
      </c>
      <c r="J161" s="181" t="s">
        <v>424</v>
      </c>
      <c r="K161" s="366" t="s">
        <v>221</v>
      </c>
      <c r="L161" s="380"/>
      <c r="M161" s="388">
        <v>17</v>
      </c>
      <c r="N161" s="470"/>
      <c r="O161" s="371" t="str">
        <f t="shared" si="61"/>
        <v>Óptimo &gt;=100%
Medio 98%</v>
      </c>
      <c r="P161" s="374" t="s">
        <v>80</v>
      </c>
      <c r="Q161" s="374" t="s">
        <v>80</v>
      </c>
      <c r="R161" s="375" t="e">
        <f>+P161/Q161*100</f>
        <v>#VALUE!</v>
      </c>
      <c r="S161" s="386" t="e">
        <f>+R161</f>
        <v>#VALUE!</v>
      </c>
      <c r="T161" s="454"/>
      <c r="U161" s="454"/>
      <c r="V161" s="132" t="e">
        <f t="shared" si="62"/>
        <v>#VALUE!</v>
      </c>
    </row>
    <row r="162" spans="1:22" ht="41.25" customHeight="1" x14ac:dyDescent="0.3">
      <c r="A162" s="128"/>
      <c r="B162" s="178" t="s">
        <v>465</v>
      </c>
      <c r="C162" s="178" t="s">
        <v>50</v>
      </c>
      <c r="D162" s="178" t="str">
        <f t="shared" si="60"/>
        <v>Recolección</v>
      </c>
      <c r="E162" s="178">
        <v>4</v>
      </c>
      <c r="F162" s="178" t="str">
        <f t="shared" si="63"/>
        <v>Precisión y Confiabilidad</v>
      </c>
      <c r="G162" s="178">
        <v>2</v>
      </c>
      <c r="H162" s="178" t="str">
        <f t="shared" si="64"/>
        <v>ZONALES</v>
      </c>
      <c r="I162" s="365">
        <f t="shared" si="64"/>
        <v>31</v>
      </c>
      <c r="J162" s="181" t="s">
        <v>425</v>
      </c>
      <c r="K162" s="366" t="s">
        <v>221</v>
      </c>
      <c r="L162" s="380"/>
      <c r="M162" s="388">
        <v>18</v>
      </c>
      <c r="N162" s="470"/>
      <c r="O162" s="371" t="str">
        <f t="shared" si="61"/>
        <v>Óptimo &gt;=100%
Medio 98%</v>
      </c>
      <c r="P162" s="374" t="s">
        <v>80</v>
      </c>
      <c r="Q162" s="374" t="s">
        <v>80</v>
      </c>
      <c r="R162" s="375" t="e">
        <f>+P162/Q162*100</f>
        <v>#VALUE!</v>
      </c>
      <c r="S162" s="386" t="e">
        <f>+R162</f>
        <v>#VALUE!</v>
      </c>
      <c r="T162" s="454"/>
      <c r="U162" s="454"/>
      <c r="V162" s="132" t="e">
        <f t="shared" si="62"/>
        <v>#VALUE!</v>
      </c>
    </row>
    <row r="163" spans="1:22" ht="41.25" customHeight="1" x14ac:dyDescent="0.3">
      <c r="A163" s="128"/>
      <c r="B163" s="178" t="s">
        <v>465</v>
      </c>
      <c r="C163" s="178" t="s">
        <v>50</v>
      </c>
      <c r="D163" s="178" t="str">
        <f t="shared" si="60"/>
        <v>Recolección</v>
      </c>
      <c r="E163" s="178">
        <v>4</v>
      </c>
      <c r="F163" s="178" t="str">
        <f t="shared" si="63"/>
        <v>Precisión y Confiabilidad</v>
      </c>
      <c r="G163" s="178">
        <v>2</v>
      </c>
      <c r="H163" s="178" t="str">
        <f>+H162</f>
        <v>ZONALES</v>
      </c>
      <c r="I163" s="365">
        <f>+I162</f>
        <v>31</v>
      </c>
      <c r="J163" s="181" t="s">
        <v>426</v>
      </c>
      <c r="K163" s="366" t="s">
        <v>221</v>
      </c>
      <c r="L163" s="380"/>
      <c r="M163" s="388">
        <v>19</v>
      </c>
      <c r="N163" s="470"/>
      <c r="O163" s="371" t="str">
        <f t="shared" si="61"/>
        <v>Óptimo &gt;=100%
Medio 98%</v>
      </c>
      <c r="P163" s="374" t="s">
        <v>80</v>
      </c>
      <c r="Q163" s="374" t="s">
        <v>80</v>
      </c>
      <c r="R163" s="375" t="e">
        <f>+P163/Q163*100</f>
        <v>#VALUE!</v>
      </c>
      <c r="S163" s="386" t="e">
        <f>+R163</f>
        <v>#VALUE!</v>
      </c>
      <c r="T163" s="454"/>
      <c r="U163" s="454"/>
      <c r="V163" s="132" t="e">
        <f t="shared" si="62"/>
        <v>#VALUE!</v>
      </c>
    </row>
    <row r="164" spans="1:22" ht="41.25" customHeight="1" x14ac:dyDescent="0.3">
      <c r="A164" s="128" t="str">
        <f t="shared" si="52"/>
        <v>Tasa de Cobertura Operativa de campo 20</v>
      </c>
      <c r="B164" s="178" t="s">
        <v>465</v>
      </c>
      <c r="C164" s="178" t="s">
        <v>50</v>
      </c>
      <c r="D164" s="178" t="str">
        <f t="shared" ref="D164:D169" si="66">+D159</f>
        <v>Recolección</v>
      </c>
      <c r="E164" s="178">
        <v>4</v>
      </c>
      <c r="F164" s="178" t="str">
        <f t="shared" ref="F164:F169" si="67">+F159</f>
        <v>Precisión y Confiabilidad</v>
      </c>
      <c r="G164" s="178">
        <v>2</v>
      </c>
      <c r="H164" s="178" t="str">
        <f t="shared" ref="H164:I169" si="68">+H159</f>
        <v>ZONALES</v>
      </c>
      <c r="I164" s="365">
        <f t="shared" si="68"/>
        <v>31</v>
      </c>
      <c r="J164" s="181" t="s">
        <v>427</v>
      </c>
      <c r="K164" s="366" t="s">
        <v>221</v>
      </c>
      <c r="L164" s="380"/>
      <c r="M164" s="388">
        <v>20</v>
      </c>
      <c r="N164" s="470"/>
      <c r="O164" s="371" t="str">
        <f t="shared" ref="O164:O169" si="69">+O159</f>
        <v>Óptimo &gt;=100%
Medio 98%</v>
      </c>
      <c r="P164" s="374" t="s">
        <v>80</v>
      </c>
      <c r="Q164" s="374" t="s">
        <v>80</v>
      </c>
      <c r="R164" s="375" t="e">
        <f t="shared" si="59"/>
        <v>#VALUE!</v>
      </c>
      <c r="S164" s="386" t="e">
        <f t="shared" si="65"/>
        <v>#VALUE!</v>
      </c>
      <c r="T164" s="454"/>
      <c r="U164" s="454"/>
      <c r="V164" s="132" t="e">
        <f t="shared" si="62"/>
        <v>#VALUE!</v>
      </c>
    </row>
    <row r="165" spans="1:22" ht="41.25" customHeight="1" x14ac:dyDescent="0.3">
      <c r="A165" s="128"/>
      <c r="B165" s="178" t="s">
        <v>465</v>
      </c>
      <c r="C165" s="178" t="s">
        <v>50</v>
      </c>
      <c r="D165" s="178" t="str">
        <f t="shared" si="66"/>
        <v>Recolección</v>
      </c>
      <c r="E165" s="178">
        <v>4</v>
      </c>
      <c r="F165" s="178" t="str">
        <f t="shared" si="67"/>
        <v>Precisión y Confiabilidad</v>
      </c>
      <c r="G165" s="178">
        <v>2</v>
      </c>
      <c r="H165" s="178" t="str">
        <f t="shared" si="68"/>
        <v>ZONALES</v>
      </c>
      <c r="I165" s="365">
        <f t="shared" si="68"/>
        <v>31</v>
      </c>
      <c r="J165" s="181" t="s">
        <v>607</v>
      </c>
      <c r="K165" s="366" t="s">
        <v>221</v>
      </c>
      <c r="L165" s="380"/>
      <c r="M165" s="388">
        <v>21</v>
      </c>
      <c r="N165" s="470"/>
      <c r="O165" s="371" t="str">
        <f t="shared" si="69"/>
        <v>Óptimo &gt;=100%
Medio 98%</v>
      </c>
      <c r="P165" s="374" t="s">
        <v>80</v>
      </c>
      <c r="Q165" s="374" t="s">
        <v>80</v>
      </c>
      <c r="R165" s="375" t="e">
        <f t="shared" si="59"/>
        <v>#VALUE!</v>
      </c>
      <c r="S165" s="386" t="e">
        <f t="shared" si="65"/>
        <v>#VALUE!</v>
      </c>
      <c r="T165" s="454"/>
      <c r="U165" s="454"/>
    </row>
    <row r="166" spans="1:22" ht="41.25" customHeight="1" x14ac:dyDescent="0.3">
      <c r="A166" s="128"/>
      <c r="B166" s="178" t="s">
        <v>465</v>
      </c>
      <c r="C166" s="178" t="s">
        <v>50</v>
      </c>
      <c r="D166" s="178" t="str">
        <f t="shared" si="66"/>
        <v>Recolección</v>
      </c>
      <c r="E166" s="178">
        <v>4</v>
      </c>
      <c r="F166" s="178" t="str">
        <f t="shared" si="67"/>
        <v>Precisión y Confiabilidad</v>
      </c>
      <c r="G166" s="178">
        <v>2</v>
      </c>
      <c r="H166" s="178" t="str">
        <f t="shared" si="68"/>
        <v>ZONALES</v>
      </c>
      <c r="I166" s="365">
        <f t="shared" si="68"/>
        <v>31</v>
      </c>
      <c r="J166" s="181" t="s">
        <v>608</v>
      </c>
      <c r="K166" s="366" t="s">
        <v>221</v>
      </c>
      <c r="L166" s="380"/>
      <c r="M166" s="388">
        <v>22</v>
      </c>
      <c r="N166" s="470"/>
      <c r="O166" s="371" t="str">
        <f t="shared" si="69"/>
        <v>Óptimo &gt;=100%
Medio 98%</v>
      </c>
      <c r="P166" s="374" t="s">
        <v>80</v>
      </c>
      <c r="Q166" s="374" t="s">
        <v>80</v>
      </c>
      <c r="R166" s="375" t="e">
        <f t="shared" si="59"/>
        <v>#VALUE!</v>
      </c>
      <c r="S166" s="386" t="e">
        <f t="shared" si="65"/>
        <v>#VALUE!</v>
      </c>
      <c r="T166" s="454"/>
      <c r="U166" s="454"/>
    </row>
    <row r="167" spans="1:22" ht="41.25" customHeight="1" x14ac:dyDescent="0.3">
      <c r="A167" s="128"/>
      <c r="B167" s="178" t="s">
        <v>465</v>
      </c>
      <c r="C167" s="178" t="s">
        <v>50</v>
      </c>
      <c r="D167" s="178" t="str">
        <f t="shared" si="66"/>
        <v>Recolección</v>
      </c>
      <c r="E167" s="178">
        <v>4</v>
      </c>
      <c r="F167" s="178" t="str">
        <f t="shared" si="67"/>
        <v>Precisión y Confiabilidad</v>
      </c>
      <c r="G167" s="178">
        <v>2</v>
      </c>
      <c r="H167" s="178" t="str">
        <f t="shared" si="68"/>
        <v>ZONALES</v>
      </c>
      <c r="I167" s="365">
        <f t="shared" si="68"/>
        <v>31</v>
      </c>
      <c r="J167" s="181" t="s">
        <v>609</v>
      </c>
      <c r="K167" s="366" t="s">
        <v>221</v>
      </c>
      <c r="L167" s="380"/>
      <c r="M167" s="388">
        <v>23</v>
      </c>
      <c r="N167" s="470"/>
      <c r="O167" s="371" t="str">
        <f t="shared" si="69"/>
        <v>Óptimo &gt;=100%
Medio 98%</v>
      </c>
      <c r="P167" s="374" t="s">
        <v>80</v>
      </c>
      <c r="Q167" s="374" t="s">
        <v>80</v>
      </c>
      <c r="R167" s="375" t="e">
        <f t="shared" si="59"/>
        <v>#VALUE!</v>
      </c>
      <c r="S167" s="386" t="e">
        <f t="shared" si="65"/>
        <v>#VALUE!</v>
      </c>
      <c r="T167" s="377"/>
      <c r="U167" s="377"/>
    </row>
    <row r="168" spans="1:22" ht="41.25" customHeight="1" x14ac:dyDescent="0.3">
      <c r="A168" s="128"/>
      <c r="B168" s="178" t="s">
        <v>465</v>
      </c>
      <c r="C168" s="178" t="s">
        <v>50</v>
      </c>
      <c r="D168" s="178" t="str">
        <f t="shared" si="66"/>
        <v>Recolección</v>
      </c>
      <c r="E168" s="178">
        <v>4</v>
      </c>
      <c r="F168" s="178" t="str">
        <f t="shared" si="67"/>
        <v>Precisión y Confiabilidad</v>
      </c>
      <c r="G168" s="178">
        <v>2</v>
      </c>
      <c r="H168" s="178" t="str">
        <f t="shared" si="68"/>
        <v>ZONALES</v>
      </c>
      <c r="I168" s="365">
        <f t="shared" si="68"/>
        <v>31</v>
      </c>
      <c r="J168" s="181" t="s">
        <v>610</v>
      </c>
      <c r="K168" s="366" t="s">
        <v>221</v>
      </c>
      <c r="L168" s="380"/>
      <c r="M168" s="388">
        <v>24</v>
      </c>
      <c r="N168" s="470"/>
      <c r="O168" s="371" t="str">
        <f t="shared" si="69"/>
        <v>Óptimo &gt;=100%
Medio 98%</v>
      </c>
      <c r="P168" s="374" t="s">
        <v>80</v>
      </c>
      <c r="Q168" s="374" t="s">
        <v>80</v>
      </c>
      <c r="R168" s="375" t="e">
        <f t="shared" si="59"/>
        <v>#VALUE!</v>
      </c>
      <c r="S168" s="386" t="e">
        <f t="shared" si="65"/>
        <v>#VALUE!</v>
      </c>
      <c r="T168" s="377"/>
      <c r="U168" s="377"/>
    </row>
    <row r="169" spans="1:22" ht="41.25" customHeight="1" x14ac:dyDescent="0.3">
      <c r="A169" s="128"/>
      <c r="B169" s="178" t="s">
        <v>465</v>
      </c>
      <c r="C169" s="178" t="s">
        <v>50</v>
      </c>
      <c r="D169" s="178" t="str">
        <f t="shared" si="66"/>
        <v>Recolección</v>
      </c>
      <c r="E169" s="178">
        <v>4</v>
      </c>
      <c r="F169" s="178" t="str">
        <f t="shared" si="67"/>
        <v>Precisión y Confiabilidad</v>
      </c>
      <c r="G169" s="178">
        <v>2</v>
      </c>
      <c r="H169" s="178" t="str">
        <f t="shared" si="68"/>
        <v>ZONALES</v>
      </c>
      <c r="I169" s="365">
        <f t="shared" si="68"/>
        <v>31</v>
      </c>
      <c r="J169" s="181" t="s">
        <v>611</v>
      </c>
      <c r="K169" s="366" t="s">
        <v>221</v>
      </c>
      <c r="L169" s="380"/>
      <c r="M169" s="388">
        <v>25</v>
      </c>
      <c r="N169" s="470"/>
      <c r="O169" s="371" t="str">
        <f t="shared" si="69"/>
        <v>Óptimo &gt;=100%
Medio 98%</v>
      </c>
      <c r="P169" s="374" t="s">
        <v>80</v>
      </c>
      <c r="Q169" s="374" t="s">
        <v>80</v>
      </c>
      <c r="R169" s="375" t="e">
        <f t="shared" si="59"/>
        <v>#VALUE!</v>
      </c>
      <c r="S169" s="386" t="e">
        <f t="shared" si="65"/>
        <v>#VALUE!</v>
      </c>
      <c r="T169" s="377"/>
      <c r="U169" s="377"/>
    </row>
    <row r="170" spans="1:22" ht="41.25" hidden="1" customHeight="1" x14ac:dyDescent="0.3">
      <c r="A170" s="128" t="str">
        <f t="shared" si="52"/>
        <v>Tasa de Cobertura Operativa de campo</v>
      </c>
      <c r="B170" s="178" t="s">
        <v>465</v>
      </c>
      <c r="C170" s="178" t="s">
        <v>50</v>
      </c>
      <c r="D170" s="360" t="str">
        <f>+VLOOKUP(J170,'Indicadores Generales'!A$6:K$60,2,FALSE)</f>
        <v>Recolección</v>
      </c>
      <c r="E170" s="178">
        <v>4</v>
      </c>
      <c r="F170" s="360" t="str">
        <f>+VLOOKUP($J170,'Indicadores Generales'!A$6:K$60,3,FALSE)</f>
        <v>Precisión y Confiabilidad</v>
      </c>
      <c r="G170" s="178">
        <v>2</v>
      </c>
      <c r="H170" s="360" t="str">
        <f>+VLOOKUP(J170,'Indicadores Generales'!A$6:K$60,4,FALSE)</f>
        <v>ZONALES</v>
      </c>
      <c r="I170" s="361">
        <f>+VLOOKUP($J170,'Indicadores Generales'!$A$6:$K$60,5,FALSE)</f>
        <v>31</v>
      </c>
      <c r="J170" s="405" t="s">
        <v>358</v>
      </c>
      <c r="K170" s="406" t="s">
        <v>221</v>
      </c>
      <c r="L170" s="356"/>
      <c r="M170" s="362" t="s">
        <v>335</v>
      </c>
      <c r="N170" s="357"/>
      <c r="O170" s="371" t="str">
        <f>+VLOOKUP($J170,'Indicadores Generales'!$A$6:$K$60,11,FALSE)</f>
        <v>Óptimo &gt;=100%
Medio 98%</v>
      </c>
      <c r="P170" s="358" t="s">
        <v>80</v>
      </c>
      <c r="Q170" s="358" t="s">
        <v>80</v>
      </c>
      <c r="R170" s="363" t="e">
        <f t="shared" si="59"/>
        <v>#VALUE!</v>
      </c>
      <c r="S170" s="386" t="e">
        <f t="shared" si="65"/>
        <v>#VALUE!</v>
      </c>
      <c r="T170" s="354"/>
      <c r="U170" s="354"/>
      <c r="V170" s="132" t="e">
        <f t="shared" si="62"/>
        <v>#VALUE!</v>
      </c>
    </row>
    <row r="171" spans="1:22" ht="57" x14ac:dyDescent="0.3">
      <c r="A171" s="128" t="str">
        <f t="shared" si="52"/>
        <v>Tasa de Sobre cobertura</v>
      </c>
      <c r="B171" s="178" t="s">
        <v>465</v>
      </c>
      <c r="C171" s="178" t="s">
        <v>50</v>
      </c>
      <c r="D171" s="178" t="str">
        <f>+VLOOKUP(J171,'Indicadores Generales'!A$6:K$60,2,FALSE)</f>
        <v>Recolección</v>
      </c>
      <c r="E171" s="178">
        <v>4</v>
      </c>
      <c r="F171" s="178" t="str">
        <f>+VLOOKUP($J171,'Indicadores Generales'!A$6:K$60,3,FALSE)</f>
        <v>Precisión y Confiabilidad</v>
      </c>
      <c r="G171" s="178">
        <v>2</v>
      </c>
      <c r="H171" s="178" t="str">
        <f>+VLOOKUP(J171,'Indicadores Generales'!A$6:K$60,4,FALSE)</f>
        <v>DECON</v>
      </c>
      <c r="I171" s="365">
        <f>+VLOOKUP($J171,'Indicadores Generales'!$A$6:$K$60,5,FALSE)</f>
        <v>32</v>
      </c>
      <c r="J171" s="396" t="s">
        <v>477</v>
      </c>
      <c r="K171" s="366" t="s">
        <v>222</v>
      </c>
      <c r="L171" s="380"/>
      <c r="M171" s="368">
        <v>0</v>
      </c>
      <c r="N171" s="470"/>
      <c r="O171" s="371" t="str">
        <f>+VLOOKUP($J171,'Indicadores Generales'!$A$6:$K$60,11,FALSE)</f>
        <v>Óptimo &lt;=5%
Medio 6%</v>
      </c>
      <c r="P171" s="374" t="s">
        <v>80</v>
      </c>
      <c r="Q171" s="374" t="s">
        <v>80</v>
      </c>
      <c r="R171" s="385" t="e">
        <f>+P171/Q171*100</f>
        <v>#VALUE!</v>
      </c>
      <c r="S171" s="386" t="e">
        <f t="shared" si="65"/>
        <v>#VALUE!</v>
      </c>
      <c r="T171" s="377"/>
      <c r="U171" s="377"/>
      <c r="V171" s="132" t="e">
        <f>+IF(S171&lt;=5,1,IF(S171&lt;=6,0.5,0))</f>
        <v>#VALUE!</v>
      </c>
    </row>
    <row r="172" spans="1:22" ht="57" x14ac:dyDescent="0.3">
      <c r="A172" s="128" t="str">
        <f t="shared" si="52"/>
        <v>Porcentaje de rechazo</v>
      </c>
      <c r="B172" s="178" t="s">
        <v>465</v>
      </c>
      <c r="C172" s="178" t="s">
        <v>50</v>
      </c>
      <c r="D172" s="178" t="str">
        <f>+VLOOKUP(J172,'Indicadores Generales'!A$6:K$60,2,FALSE)</f>
        <v>Recolección</v>
      </c>
      <c r="E172" s="178">
        <v>4</v>
      </c>
      <c r="F172" s="178" t="str">
        <f>+VLOOKUP($J172,'Indicadores Generales'!A$6:K$60,3,FALSE)</f>
        <v>Precisión y Confiabilidad</v>
      </c>
      <c r="G172" s="178">
        <v>2</v>
      </c>
      <c r="H172" s="178" t="str">
        <f>+VLOOKUP(J172,'Indicadores Generales'!A$6:K$60,4,FALSE)</f>
        <v>DECON</v>
      </c>
      <c r="I172" s="365">
        <f>+VLOOKUP($J172,'Indicadores Generales'!$A$6:$K$60,5,FALSE)</f>
        <v>33</v>
      </c>
      <c r="J172" s="396" t="s">
        <v>176</v>
      </c>
      <c r="K172" s="366" t="s">
        <v>528</v>
      </c>
      <c r="L172" s="380"/>
      <c r="M172" s="368">
        <v>0</v>
      </c>
      <c r="N172" s="470"/>
      <c r="O172" s="371" t="str">
        <f>+VLOOKUP($J172,'Indicadores Generales'!$A$6:$K$60,11,FALSE)</f>
        <v>Óptimo &lt;=5%
Medio 6%</v>
      </c>
      <c r="P172" s="374" t="s">
        <v>80</v>
      </c>
      <c r="Q172" s="374" t="s">
        <v>80</v>
      </c>
      <c r="R172" s="372" t="e">
        <f>+P172/Q172*100</f>
        <v>#VALUE!</v>
      </c>
      <c r="S172" s="386" t="e">
        <f t="shared" si="65"/>
        <v>#VALUE!</v>
      </c>
      <c r="T172" s="377"/>
      <c r="U172" s="377"/>
      <c r="V172" s="132" t="e">
        <f>+IF(S172&lt;=5,1,IF(S172&lt;=6,0.5,0))</f>
        <v>#VALUE!</v>
      </c>
    </row>
    <row r="173" spans="1:22" ht="41.25" customHeight="1" x14ac:dyDescent="0.3">
      <c r="A173" s="128" t="str">
        <f t="shared" si="52"/>
        <v>Puntualidad en el cierre del levantamiento de la información</v>
      </c>
      <c r="B173" s="178" t="s">
        <v>465</v>
      </c>
      <c r="C173" s="178" t="s">
        <v>50</v>
      </c>
      <c r="D173" s="178" t="str">
        <f>+VLOOKUP(J173,'Indicadores Generales'!A$6:K$60,2,FALSE)</f>
        <v>Recolección</v>
      </c>
      <c r="E173" s="178">
        <v>4</v>
      </c>
      <c r="F173" s="178" t="str">
        <f>+VLOOKUP($J173,'Indicadores Generales'!A$6:K$60,3,FALSE)</f>
        <v>Oportunidad y Puntualidad</v>
      </c>
      <c r="G173" s="178">
        <v>1</v>
      </c>
      <c r="H173" s="178" t="str">
        <f>+VLOOKUP(J173,'Indicadores Generales'!A$6:K$60,4,FALSE)</f>
        <v>ZONALES</v>
      </c>
      <c r="I173" s="365">
        <f>+VLOOKUP($J173,'Indicadores Generales'!$A$6:$K$60,5,FALSE)</f>
        <v>34</v>
      </c>
      <c r="J173" s="181" t="s">
        <v>35</v>
      </c>
      <c r="K173" s="366" t="s">
        <v>12</v>
      </c>
      <c r="L173" s="380"/>
      <c r="M173" s="368">
        <v>0</v>
      </c>
      <c r="N173" s="470"/>
      <c r="O173" s="371" t="str">
        <f>+VLOOKUP($J173,'Indicadores Generales'!$A$6:$K$60,11,FALSE)</f>
        <v>Óptimo 0 días
Medio 5 días</v>
      </c>
      <c r="P173" s="370" t="s">
        <v>80</v>
      </c>
      <c r="Q173" s="370" t="s">
        <v>80</v>
      </c>
      <c r="R173" s="372" t="e">
        <f>+P173-Q173</f>
        <v>#VALUE!</v>
      </c>
      <c r="S173" s="386" t="e">
        <f t="shared" si="65"/>
        <v>#VALUE!</v>
      </c>
      <c r="T173" s="377"/>
      <c r="U173" s="377"/>
      <c r="V173" s="132" t="e">
        <f>+IF(R173&lt;=0,1,IF(R173&lt;=5,0.5,0))</f>
        <v>#VALUE!</v>
      </c>
    </row>
    <row r="174" spans="1:22" ht="41.25" customHeight="1" x14ac:dyDescent="0.3">
      <c r="A174" s="128" t="str">
        <f t="shared" si="52"/>
        <v>Porcentaje de ejecución de crítica 1</v>
      </c>
      <c r="B174" s="178" t="s">
        <v>465</v>
      </c>
      <c r="C174" s="178" t="s">
        <v>50</v>
      </c>
      <c r="D174" s="178" t="str">
        <f>+D199</f>
        <v>Procesamiento</v>
      </c>
      <c r="E174" s="178">
        <v>5</v>
      </c>
      <c r="F174" s="178" t="str">
        <f>+F199</f>
        <v>Precisión y Confiabilidad</v>
      </c>
      <c r="G174" s="178">
        <v>2</v>
      </c>
      <c r="H174" s="178" t="str">
        <f>+H199</f>
        <v>ZONALES</v>
      </c>
      <c r="I174" s="365">
        <f>+I199</f>
        <v>35</v>
      </c>
      <c r="J174" s="181" t="s">
        <v>331</v>
      </c>
      <c r="K174" s="366" t="s">
        <v>227</v>
      </c>
      <c r="L174" s="380"/>
      <c r="M174" s="388">
        <v>1</v>
      </c>
      <c r="N174" s="369"/>
      <c r="O174" s="371" t="str">
        <f>+O199</f>
        <v>Óptimo &gt;=100%
Medio 90%</v>
      </c>
      <c r="P174" s="374" t="s">
        <v>80</v>
      </c>
      <c r="Q174" s="374" t="s">
        <v>80</v>
      </c>
      <c r="R174" s="375" t="e">
        <f>+P174/Q174*100</f>
        <v>#VALUE!</v>
      </c>
      <c r="S174" s="386" t="e">
        <f t="shared" si="65"/>
        <v>#VALUE!</v>
      </c>
      <c r="T174" s="377"/>
      <c r="U174" s="377"/>
      <c r="V174" s="132" t="e">
        <f>+IF(R174&gt;=100,1,IF(R174&gt;=90,0.5,0))</f>
        <v>#VALUE!</v>
      </c>
    </row>
    <row r="175" spans="1:22" ht="41.25" customHeight="1" x14ac:dyDescent="0.3">
      <c r="A175" s="128" t="str">
        <f t="shared" si="52"/>
        <v>Porcentaje de ejecución de crítica 2</v>
      </c>
      <c r="B175" s="178" t="s">
        <v>465</v>
      </c>
      <c r="C175" s="178" t="s">
        <v>50</v>
      </c>
      <c r="D175" s="178" t="str">
        <f>+D174</f>
        <v>Procesamiento</v>
      </c>
      <c r="E175" s="178">
        <v>5</v>
      </c>
      <c r="F175" s="178" t="str">
        <f>+F174</f>
        <v>Precisión y Confiabilidad</v>
      </c>
      <c r="G175" s="178">
        <v>2</v>
      </c>
      <c r="H175" s="178" t="str">
        <f>+H174</f>
        <v>ZONALES</v>
      </c>
      <c r="I175" s="365">
        <f>+I174</f>
        <v>35</v>
      </c>
      <c r="J175" s="181" t="s">
        <v>294</v>
      </c>
      <c r="K175" s="366" t="s">
        <v>227</v>
      </c>
      <c r="L175" s="380"/>
      <c r="M175" s="388">
        <v>2</v>
      </c>
      <c r="N175" s="369"/>
      <c r="O175" s="371" t="str">
        <f t="shared" ref="O175:O192" si="70">+O174</f>
        <v>Óptimo &gt;=100%
Medio 90%</v>
      </c>
      <c r="P175" s="374" t="s">
        <v>80</v>
      </c>
      <c r="Q175" s="374" t="s">
        <v>80</v>
      </c>
      <c r="R175" s="375" t="e">
        <f t="shared" ref="R175:R199" si="71">+P175/Q175*100</f>
        <v>#VALUE!</v>
      </c>
      <c r="S175" s="386" t="e">
        <f t="shared" si="65"/>
        <v>#VALUE!</v>
      </c>
      <c r="T175" s="377"/>
      <c r="U175" s="377"/>
      <c r="V175" s="132" t="e">
        <f t="shared" ref="V175:V193" si="72">+IF(R175&gt;=100,1,IF(R175&gt;=90,0.5,0))</f>
        <v>#VALUE!</v>
      </c>
    </row>
    <row r="176" spans="1:22" ht="41.25" customHeight="1" x14ac:dyDescent="0.3">
      <c r="A176" s="128" t="str">
        <f t="shared" si="52"/>
        <v>Porcentaje de ejecución de crítica 3</v>
      </c>
      <c r="B176" s="178" t="s">
        <v>465</v>
      </c>
      <c r="C176" s="178" t="s">
        <v>50</v>
      </c>
      <c r="D176" s="178" t="s">
        <v>55</v>
      </c>
      <c r="E176" s="178">
        <v>5</v>
      </c>
      <c r="F176" s="178" t="str">
        <f t="shared" ref="F176:F192" si="73">+F175</f>
        <v>Precisión y Confiabilidad</v>
      </c>
      <c r="G176" s="178">
        <v>2</v>
      </c>
      <c r="H176" s="178" t="str">
        <f t="shared" ref="H176:I191" si="74">+H175</f>
        <v>ZONALES</v>
      </c>
      <c r="I176" s="365">
        <f t="shared" si="74"/>
        <v>35</v>
      </c>
      <c r="J176" s="181" t="s">
        <v>295</v>
      </c>
      <c r="K176" s="366" t="s">
        <v>227</v>
      </c>
      <c r="L176" s="380"/>
      <c r="M176" s="388">
        <v>3</v>
      </c>
      <c r="N176" s="369"/>
      <c r="O176" s="371" t="str">
        <f t="shared" si="70"/>
        <v>Óptimo &gt;=100%
Medio 90%</v>
      </c>
      <c r="P176" s="374" t="s">
        <v>80</v>
      </c>
      <c r="Q176" s="374" t="s">
        <v>80</v>
      </c>
      <c r="R176" s="375" t="e">
        <f t="shared" si="71"/>
        <v>#VALUE!</v>
      </c>
      <c r="S176" s="386" t="e">
        <f t="shared" si="65"/>
        <v>#VALUE!</v>
      </c>
      <c r="T176" s="454"/>
      <c r="U176" s="454"/>
      <c r="V176" s="132" t="e">
        <f t="shared" si="72"/>
        <v>#VALUE!</v>
      </c>
    </row>
    <row r="177" spans="1:22" ht="41.25" customHeight="1" x14ac:dyDescent="0.3">
      <c r="A177" s="128" t="str">
        <f t="shared" si="52"/>
        <v>Porcentaje de ejecución de crítica 4</v>
      </c>
      <c r="B177" s="178" t="s">
        <v>465</v>
      </c>
      <c r="C177" s="178" t="s">
        <v>50</v>
      </c>
      <c r="D177" s="178" t="s">
        <v>55</v>
      </c>
      <c r="E177" s="178">
        <v>5</v>
      </c>
      <c r="F177" s="178" t="str">
        <f t="shared" si="73"/>
        <v>Precisión y Confiabilidad</v>
      </c>
      <c r="G177" s="178">
        <v>2</v>
      </c>
      <c r="H177" s="178" t="str">
        <f t="shared" si="74"/>
        <v>ZONALES</v>
      </c>
      <c r="I177" s="365">
        <f t="shared" si="74"/>
        <v>35</v>
      </c>
      <c r="J177" s="181" t="s">
        <v>296</v>
      </c>
      <c r="K177" s="366" t="s">
        <v>227</v>
      </c>
      <c r="L177" s="380"/>
      <c r="M177" s="388">
        <v>4</v>
      </c>
      <c r="N177" s="369"/>
      <c r="O177" s="371" t="str">
        <f t="shared" si="70"/>
        <v>Óptimo &gt;=100%
Medio 90%</v>
      </c>
      <c r="P177" s="374" t="s">
        <v>80</v>
      </c>
      <c r="Q177" s="374" t="s">
        <v>80</v>
      </c>
      <c r="R177" s="375" t="e">
        <f t="shared" si="71"/>
        <v>#VALUE!</v>
      </c>
      <c r="S177" s="386" t="e">
        <f t="shared" si="65"/>
        <v>#VALUE!</v>
      </c>
      <c r="T177" s="454"/>
      <c r="U177" s="454"/>
      <c r="V177" s="132" t="e">
        <f t="shared" si="72"/>
        <v>#VALUE!</v>
      </c>
    </row>
    <row r="178" spans="1:22" ht="41.25" customHeight="1" x14ac:dyDescent="0.3">
      <c r="A178" s="128" t="str">
        <f t="shared" si="52"/>
        <v>Porcentaje de ejecución de crítica 5</v>
      </c>
      <c r="B178" s="178" t="s">
        <v>465</v>
      </c>
      <c r="C178" s="178" t="s">
        <v>50</v>
      </c>
      <c r="D178" s="178" t="s">
        <v>55</v>
      </c>
      <c r="E178" s="178">
        <v>5</v>
      </c>
      <c r="F178" s="178" t="str">
        <f t="shared" si="73"/>
        <v>Precisión y Confiabilidad</v>
      </c>
      <c r="G178" s="178">
        <v>2</v>
      </c>
      <c r="H178" s="178" t="str">
        <f t="shared" si="74"/>
        <v>ZONALES</v>
      </c>
      <c r="I178" s="365">
        <f t="shared" si="74"/>
        <v>35</v>
      </c>
      <c r="J178" s="181" t="s">
        <v>297</v>
      </c>
      <c r="K178" s="366" t="s">
        <v>227</v>
      </c>
      <c r="L178" s="380"/>
      <c r="M178" s="388">
        <v>5</v>
      </c>
      <c r="N178" s="369"/>
      <c r="O178" s="371" t="str">
        <f t="shared" si="70"/>
        <v>Óptimo &gt;=100%
Medio 90%</v>
      </c>
      <c r="P178" s="374" t="s">
        <v>80</v>
      </c>
      <c r="Q178" s="374" t="s">
        <v>80</v>
      </c>
      <c r="R178" s="375" t="e">
        <f t="shared" si="71"/>
        <v>#VALUE!</v>
      </c>
      <c r="S178" s="386" t="e">
        <f t="shared" si="65"/>
        <v>#VALUE!</v>
      </c>
      <c r="T178" s="377"/>
      <c r="U178" s="377"/>
      <c r="V178" s="132" t="e">
        <f t="shared" si="72"/>
        <v>#VALUE!</v>
      </c>
    </row>
    <row r="179" spans="1:22" ht="41.25" customHeight="1" x14ac:dyDescent="0.3">
      <c r="A179" s="128" t="str">
        <f t="shared" si="52"/>
        <v>Porcentaje de ejecución de crítica 6</v>
      </c>
      <c r="B179" s="178" t="s">
        <v>465</v>
      </c>
      <c r="C179" s="178" t="s">
        <v>50</v>
      </c>
      <c r="D179" s="178" t="s">
        <v>55</v>
      </c>
      <c r="E179" s="178">
        <v>5</v>
      </c>
      <c r="F179" s="178" t="str">
        <f t="shared" si="73"/>
        <v>Precisión y Confiabilidad</v>
      </c>
      <c r="G179" s="178">
        <v>2</v>
      </c>
      <c r="H179" s="178" t="str">
        <f t="shared" si="74"/>
        <v>ZONALES</v>
      </c>
      <c r="I179" s="365">
        <f t="shared" si="74"/>
        <v>35</v>
      </c>
      <c r="J179" s="181" t="s">
        <v>298</v>
      </c>
      <c r="K179" s="366" t="s">
        <v>227</v>
      </c>
      <c r="L179" s="380"/>
      <c r="M179" s="388">
        <v>6</v>
      </c>
      <c r="N179" s="369"/>
      <c r="O179" s="371" t="str">
        <f t="shared" si="70"/>
        <v>Óptimo &gt;=100%
Medio 90%</v>
      </c>
      <c r="P179" s="374" t="s">
        <v>80</v>
      </c>
      <c r="Q179" s="374" t="s">
        <v>80</v>
      </c>
      <c r="R179" s="375" t="e">
        <f t="shared" si="71"/>
        <v>#VALUE!</v>
      </c>
      <c r="S179" s="386" t="e">
        <f t="shared" si="65"/>
        <v>#VALUE!</v>
      </c>
      <c r="T179" s="377"/>
      <c r="U179" s="377"/>
      <c r="V179" s="132" t="e">
        <f t="shared" si="72"/>
        <v>#VALUE!</v>
      </c>
    </row>
    <row r="180" spans="1:22" ht="41.25" customHeight="1" x14ac:dyDescent="0.3">
      <c r="A180" s="128" t="str">
        <f t="shared" si="52"/>
        <v>Porcentaje de ejecución de crítica 7</v>
      </c>
      <c r="B180" s="178" t="s">
        <v>465</v>
      </c>
      <c r="C180" s="178" t="s">
        <v>50</v>
      </c>
      <c r="D180" s="178" t="s">
        <v>55</v>
      </c>
      <c r="E180" s="178">
        <v>5</v>
      </c>
      <c r="F180" s="178" t="str">
        <f t="shared" si="73"/>
        <v>Precisión y Confiabilidad</v>
      </c>
      <c r="G180" s="178">
        <v>2</v>
      </c>
      <c r="H180" s="178" t="str">
        <f t="shared" si="74"/>
        <v>ZONALES</v>
      </c>
      <c r="I180" s="365">
        <f t="shared" si="74"/>
        <v>35</v>
      </c>
      <c r="J180" s="181" t="s">
        <v>299</v>
      </c>
      <c r="K180" s="366" t="s">
        <v>227</v>
      </c>
      <c r="L180" s="380"/>
      <c r="M180" s="388">
        <v>7</v>
      </c>
      <c r="N180" s="369"/>
      <c r="O180" s="371" t="str">
        <f t="shared" si="70"/>
        <v>Óptimo &gt;=100%
Medio 90%</v>
      </c>
      <c r="P180" s="374" t="s">
        <v>80</v>
      </c>
      <c r="Q180" s="374" t="s">
        <v>80</v>
      </c>
      <c r="R180" s="375" t="e">
        <f t="shared" si="71"/>
        <v>#VALUE!</v>
      </c>
      <c r="S180" s="386" t="e">
        <f t="shared" si="65"/>
        <v>#VALUE!</v>
      </c>
      <c r="T180" s="377"/>
      <c r="U180" s="454"/>
      <c r="V180" s="132" t="e">
        <f t="shared" si="72"/>
        <v>#VALUE!</v>
      </c>
    </row>
    <row r="181" spans="1:22" ht="41.25" customHeight="1" x14ac:dyDescent="0.3">
      <c r="A181" s="128" t="str">
        <f t="shared" si="52"/>
        <v>Porcentaje de ejecución de crítica 8</v>
      </c>
      <c r="B181" s="178" t="s">
        <v>465</v>
      </c>
      <c r="C181" s="178" t="s">
        <v>50</v>
      </c>
      <c r="D181" s="178" t="s">
        <v>55</v>
      </c>
      <c r="E181" s="178">
        <v>5</v>
      </c>
      <c r="F181" s="178" t="str">
        <f t="shared" si="73"/>
        <v>Precisión y Confiabilidad</v>
      </c>
      <c r="G181" s="178">
        <v>2</v>
      </c>
      <c r="H181" s="178" t="str">
        <f t="shared" si="74"/>
        <v>ZONALES</v>
      </c>
      <c r="I181" s="365">
        <f t="shared" si="74"/>
        <v>35</v>
      </c>
      <c r="J181" s="181" t="s">
        <v>300</v>
      </c>
      <c r="K181" s="366" t="s">
        <v>227</v>
      </c>
      <c r="L181" s="380"/>
      <c r="M181" s="388">
        <v>8</v>
      </c>
      <c r="N181" s="369"/>
      <c r="O181" s="371" t="str">
        <f t="shared" si="70"/>
        <v>Óptimo &gt;=100%
Medio 90%</v>
      </c>
      <c r="P181" s="374" t="s">
        <v>80</v>
      </c>
      <c r="Q181" s="374" t="s">
        <v>80</v>
      </c>
      <c r="R181" s="375" t="e">
        <f t="shared" si="71"/>
        <v>#VALUE!</v>
      </c>
      <c r="S181" s="386" t="e">
        <f t="shared" si="65"/>
        <v>#VALUE!</v>
      </c>
      <c r="T181" s="377"/>
      <c r="U181" s="454"/>
      <c r="V181" s="132" t="e">
        <f t="shared" si="72"/>
        <v>#VALUE!</v>
      </c>
    </row>
    <row r="182" spans="1:22" ht="41.25" customHeight="1" x14ac:dyDescent="0.3">
      <c r="A182" s="128" t="str">
        <f t="shared" si="52"/>
        <v>Porcentaje de ejecución de crítica 9</v>
      </c>
      <c r="B182" s="178" t="s">
        <v>465</v>
      </c>
      <c r="C182" s="178" t="s">
        <v>50</v>
      </c>
      <c r="D182" s="178" t="s">
        <v>55</v>
      </c>
      <c r="E182" s="178">
        <v>5</v>
      </c>
      <c r="F182" s="178" t="str">
        <f t="shared" si="73"/>
        <v>Precisión y Confiabilidad</v>
      </c>
      <c r="G182" s="178">
        <v>2</v>
      </c>
      <c r="H182" s="178" t="str">
        <f t="shared" si="74"/>
        <v>ZONALES</v>
      </c>
      <c r="I182" s="365">
        <f t="shared" si="74"/>
        <v>35</v>
      </c>
      <c r="J182" s="181" t="s">
        <v>301</v>
      </c>
      <c r="K182" s="366" t="s">
        <v>227</v>
      </c>
      <c r="L182" s="380"/>
      <c r="M182" s="388">
        <v>9</v>
      </c>
      <c r="N182" s="369"/>
      <c r="O182" s="371" t="str">
        <f t="shared" si="70"/>
        <v>Óptimo &gt;=100%
Medio 90%</v>
      </c>
      <c r="P182" s="374" t="s">
        <v>80</v>
      </c>
      <c r="Q182" s="374" t="s">
        <v>80</v>
      </c>
      <c r="R182" s="375" t="e">
        <f t="shared" si="71"/>
        <v>#VALUE!</v>
      </c>
      <c r="S182" s="386" t="e">
        <f t="shared" si="65"/>
        <v>#VALUE!</v>
      </c>
      <c r="T182" s="377"/>
      <c r="U182" s="377"/>
      <c r="V182" s="132" t="e">
        <f t="shared" si="72"/>
        <v>#VALUE!</v>
      </c>
    </row>
    <row r="183" spans="1:22" ht="41.25" customHeight="1" x14ac:dyDescent="0.3">
      <c r="A183" s="128" t="str">
        <f t="shared" si="52"/>
        <v>Porcentaje de ejecución de crítica 10</v>
      </c>
      <c r="B183" s="178" t="s">
        <v>465</v>
      </c>
      <c r="C183" s="178" t="s">
        <v>50</v>
      </c>
      <c r="D183" s="178" t="s">
        <v>55</v>
      </c>
      <c r="E183" s="178">
        <v>5</v>
      </c>
      <c r="F183" s="178" t="str">
        <f t="shared" si="73"/>
        <v>Precisión y Confiabilidad</v>
      </c>
      <c r="G183" s="178">
        <v>2</v>
      </c>
      <c r="H183" s="178" t="str">
        <f t="shared" si="74"/>
        <v>ZONALES</v>
      </c>
      <c r="I183" s="365">
        <f t="shared" si="74"/>
        <v>35</v>
      </c>
      <c r="J183" s="181" t="s">
        <v>302</v>
      </c>
      <c r="K183" s="366" t="s">
        <v>227</v>
      </c>
      <c r="L183" s="380"/>
      <c r="M183" s="388">
        <v>10</v>
      </c>
      <c r="N183" s="369"/>
      <c r="O183" s="371" t="str">
        <f t="shared" si="70"/>
        <v>Óptimo &gt;=100%
Medio 90%</v>
      </c>
      <c r="P183" s="374" t="s">
        <v>80</v>
      </c>
      <c r="Q183" s="374" t="s">
        <v>80</v>
      </c>
      <c r="R183" s="375" t="e">
        <f t="shared" si="71"/>
        <v>#VALUE!</v>
      </c>
      <c r="S183" s="386" t="e">
        <f t="shared" si="65"/>
        <v>#VALUE!</v>
      </c>
      <c r="T183" s="377"/>
      <c r="U183" s="377"/>
      <c r="V183" s="132" t="e">
        <f t="shared" si="72"/>
        <v>#VALUE!</v>
      </c>
    </row>
    <row r="184" spans="1:22" ht="41.25" customHeight="1" x14ac:dyDescent="0.3">
      <c r="A184" s="128" t="str">
        <f t="shared" si="52"/>
        <v>Porcentaje de ejecución de crítica 11</v>
      </c>
      <c r="B184" s="178" t="s">
        <v>465</v>
      </c>
      <c r="C184" s="178" t="s">
        <v>50</v>
      </c>
      <c r="D184" s="178" t="s">
        <v>55</v>
      </c>
      <c r="E184" s="178">
        <v>5</v>
      </c>
      <c r="F184" s="178" t="str">
        <f t="shared" si="73"/>
        <v>Precisión y Confiabilidad</v>
      </c>
      <c r="G184" s="178">
        <v>2</v>
      </c>
      <c r="H184" s="178" t="str">
        <f t="shared" si="74"/>
        <v>ZONALES</v>
      </c>
      <c r="I184" s="365">
        <f t="shared" si="74"/>
        <v>35</v>
      </c>
      <c r="J184" s="181" t="s">
        <v>303</v>
      </c>
      <c r="K184" s="366" t="s">
        <v>227</v>
      </c>
      <c r="L184" s="380"/>
      <c r="M184" s="388">
        <v>11</v>
      </c>
      <c r="N184" s="369"/>
      <c r="O184" s="371" t="str">
        <f t="shared" si="70"/>
        <v>Óptimo &gt;=100%
Medio 90%</v>
      </c>
      <c r="P184" s="374" t="s">
        <v>80</v>
      </c>
      <c r="Q184" s="374" t="s">
        <v>80</v>
      </c>
      <c r="R184" s="375" t="e">
        <f t="shared" si="71"/>
        <v>#VALUE!</v>
      </c>
      <c r="S184" s="386" t="e">
        <f t="shared" si="65"/>
        <v>#VALUE!</v>
      </c>
      <c r="T184" s="377"/>
      <c r="U184" s="377"/>
      <c r="V184" s="132" t="e">
        <f t="shared" si="72"/>
        <v>#VALUE!</v>
      </c>
    </row>
    <row r="185" spans="1:22" ht="41.25" customHeight="1" x14ac:dyDescent="0.3">
      <c r="A185" s="128" t="str">
        <f t="shared" si="52"/>
        <v>Porcentaje de ejecución de crítica 12</v>
      </c>
      <c r="B185" s="178" t="s">
        <v>465</v>
      </c>
      <c r="C185" s="178" t="s">
        <v>50</v>
      </c>
      <c r="D185" s="178" t="s">
        <v>55</v>
      </c>
      <c r="E185" s="178">
        <v>5</v>
      </c>
      <c r="F185" s="178" t="str">
        <f t="shared" si="73"/>
        <v>Precisión y Confiabilidad</v>
      </c>
      <c r="G185" s="178">
        <v>2</v>
      </c>
      <c r="H185" s="178" t="str">
        <f t="shared" si="74"/>
        <v>ZONALES</v>
      </c>
      <c r="I185" s="365">
        <f t="shared" si="74"/>
        <v>35</v>
      </c>
      <c r="J185" s="181" t="s">
        <v>304</v>
      </c>
      <c r="K185" s="366" t="s">
        <v>227</v>
      </c>
      <c r="L185" s="380"/>
      <c r="M185" s="388">
        <v>12</v>
      </c>
      <c r="N185" s="369"/>
      <c r="O185" s="371" t="str">
        <f t="shared" si="70"/>
        <v>Óptimo &gt;=100%
Medio 90%</v>
      </c>
      <c r="P185" s="374" t="s">
        <v>80</v>
      </c>
      <c r="Q185" s="374" t="s">
        <v>80</v>
      </c>
      <c r="R185" s="375" t="e">
        <f t="shared" si="71"/>
        <v>#VALUE!</v>
      </c>
      <c r="S185" s="386" t="e">
        <f t="shared" si="65"/>
        <v>#VALUE!</v>
      </c>
      <c r="T185" s="377"/>
      <c r="U185" s="377"/>
      <c r="V185" s="132" t="e">
        <f t="shared" si="72"/>
        <v>#VALUE!</v>
      </c>
    </row>
    <row r="186" spans="1:22" ht="41.25" customHeight="1" x14ac:dyDescent="0.3">
      <c r="A186" s="128" t="str">
        <f t="shared" si="52"/>
        <v>Porcentaje de ejecución de crítica 13</v>
      </c>
      <c r="B186" s="178" t="s">
        <v>465</v>
      </c>
      <c r="C186" s="178" t="s">
        <v>50</v>
      </c>
      <c r="D186" s="178" t="s">
        <v>55</v>
      </c>
      <c r="E186" s="178">
        <v>5</v>
      </c>
      <c r="F186" s="178" t="str">
        <f t="shared" si="73"/>
        <v>Precisión y Confiabilidad</v>
      </c>
      <c r="G186" s="178">
        <v>2</v>
      </c>
      <c r="H186" s="178" t="str">
        <f t="shared" si="74"/>
        <v>ZONALES</v>
      </c>
      <c r="I186" s="365">
        <f t="shared" si="74"/>
        <v>35</v>
      </c>
      <c r="J186" s="181" t="s">
        <v>305</v>
      </c>
      <c r="K186" s="366" t="s">
        <v>227</v>
      </c>
      <c r="L186" s="380"/>
      <c r="M186" s="388">
        <v>13</v>
      </c>
      <c r="N186" s="369"/>
      <c r="O186" s="371" t="str">
        <f t="shared" si="70"/>
        <v>Óptimo &gt;=100%
Medio 90%</v>
      </c>
      <c r="P186" s="374" t="s">
        <v>80</v>
      </c>
      <c r="Q186" s="374" t="s">
        <v>80</v>
      </c>
      <c r="R186" s="375" t="e">
        <f t="shared" si="71"/>
        <v>#VALUE!</v>
      </c>
      <c r="S186" s="386" t="e">
        <f t="shared" si="65"/>
        <v>#VALUE!</v>
      </c>
      <c r="T186" s="377"/>
      <c r="U186" s="377"/>
      <c r="V186" s="132" t="e">
        <f t="shared" si="72"/>
        <v>#VALUE!</v>
      </c>
    </row>
    <row r="187" spans="1:22" ht="41.25" customHeight="1" x14ac:dyDescent="0.3">
      <c r="A187" s="128" t="str">
        <f t="shared" si="52"/>
        <v>Porcentaje de ejecución de crítica 14</v>
      </c>
      <c r="B187" s="178" t="s">
        <v>465</v>
      </c>
      <c r="C187" s="178" t="s">
        <v>50</v>
      </c>
      <c r="D187" s="178" t="s">
        <v>55</v>
      </c>
      <c r="E187" s="178">
        <v>5</v>
      </c>
      <c r="F187" s="178" t="str">
        <f t="shared" si="73"/>
        <v>Precisión y Confiabilidad</v>
      </c>
      <c r="G187" s="178">
        <v>2</v>
      </c>
      <c r="H187" s="178" t="str">
        <f t="shared" si="74"/>
        <v>ZONALES</v>
      </c>
      <c r="I187" s="365">
        <f t="shared" si="74"/>
        <v>35</v>
      </c>
      <c r="J187" s="181" t="s">
        <v>306</v>
      </c>
      <c r="K187" s="366" t="s">
        <v>227</v>
      </c>
      <c r="L187" s="380"/>
      <c r="M187" s="388">
        <v>14</v>
      </c>
      <c r="N187" s="369"/>
      <c r="O187" s="371" t="str">
        <f t="shared" si="70"/>
        <v>Óptimo &gt;=100%
Medio 90%</v>
      </c>
      <c r="P187" s="374" t="s">
        <v>80</v>
      </c>
      <c r="Q187" s="374" t="s">
        <v>80</v>
      </c>
      <c r="R187" s="375" t="e">
        <f t="shared" si="71"/>
        <v>#VALUE!</v>
      </c>
      <c r="S187" s="386" t="e">
        <f t="shared" si="65"/>
        <v>#VALUE!</v>
      </c>
      <c r="T187" s="377"/>
      <c r="U187" s="377"/>
      <c r="V187" s="132" t="e">
        <f t="shared" si="72"/>
        <v>#VALUE!</v>
      </c>
    </row>
    <row r="188" spans="1:22" ht="41.25" customHeight="1" x14ac:dyDescent="0.3">
      <c r="A188" s="128" t="str">
        <f t="shared" si="52"/>
        <v>Porcentaje de ejecución de crítica 15</v>
      </c>
      <c r="B188" s="178" t="s">
        <v>465</v>
      </c>
      <c r="C188" s="178" t="s">
        <v>50</v>
      </c>
      <c r="D188" s="178" t="s">
        <v>55</v>
      </c>
      <c r="E188" s="178">
        <v>5</v>
      </c>
      <c r="F188" s="178" t="str">
        <f t="shared" si="73"/>
        <v>Precisión y Confiabilidad</v>
      </c>
      <c r="G188" s="178">
        <v>2</v>
      </c>
      <c r="H188" s="178" t="str">
        <f t="shared" si="74"/>
        <v>ZONALES</v>
      </c>
      <c r="I188" s="365">
        <f t="shared" si="74"/>
        <v>35</v>
      </c>
      <c r="J188" s="181" t="s">
        <v>307</v>
      </c>
      <c r="K188" s="366" t="s">
        <v>227</v>
      </c>
      <c r="L188" s="380"/>
      <c r="M188" s="388">
        <v>15</v>
      </c>
      <c r="N188" s="369"/>
      <c r="O188" s="371" t="str">
        <f t="shared" si="70"/>
        <v>Óptimo &gt;=100%
Medio 90%</v>
      </c>
      <c r="P188" s="374" t="s">
        <v>80</v>
      </c>
      <c r="Q188" s="374" t="s">
        <v>80</v>
      </c>
      <c r="R188" s="375" t="e">
        <f t="shared" si="71"/>
        <v>#VALUE!</v>
      </c>
      <c r="S188" s="386" t="e">
        <f t="shared" si="65"/>
        <v>#VALUE!</v>
      </c>
      <c r="T188" s="377"/>
      <c r="U188" s="377"/>
      <c r="V188" s="132" t="e">
        <f t="shared" si="72"/>
        <v>#VALUE!</v>
      </c>
    </row>
    <row r="189" spans="1:22" ht="41.25" customHeight="1" x14ac:dyDescent="0.3">
      <c r="A189" s="128"/>
      <c r="B189" s="178" t="s">
        <v>465</v>
      </c>
      <c r="C189" s="178" t="s">
        <v>50</v>
      </c>
      <c r="D189" s="178" t="s">
        <v>55</v>
      </c>
      <c r="E189" s="178">
        <v>5</v>
      </c>
      <c r="F189" s="178" t="str">
        <f t="shared" si="73"/>
        <v>Precisión y Confiabilidad</v>
      </c>
      <c r="G189" s="178">
        <v>2</v>
      </c>
      <c r="H189" s="178" t="str">
        <f t="shared" si="74"/>
        <v>ZONALES</v>
      </c>
      <c r="I189" s="365">
        <f t="shared" si="74"/>
        <v>35</v>
      </c>
      <c r="J189" s="181" t="s">
        <v>308</v>
      </c>
      <c r="K189" s="366" t="s">
        <v>227</v>
      </c>
      <c r="L189" s="380"/>
      <c r="M189" s="388">
        <v>16</v>
      </c>
      <c r="N189" s="369"/>
      <c r="O189" s="371" t="str">
        <f t="shared" si="70"/>
        <v>Óptimo &gt;=100%
Medio 90%</v>
      </c>
      <c r="P189" s="374" t="s">
        <v>80</v>
      </c>
      <c r="Q189" s="374" t="s">
        <v>80</v>
      </c>
      <c r="R189" s="375" t="e">
        <f>+P189/Q189*100</f>
        <v>#VALUE!</v>
      </c>
      <c r="S189" s="386" t="e">
        <f>+R189</f>
        <v>#VALUE!</v>
      </c>
      <c r="T189" s="377"/>
      <c r="U189" s="377"/>
      <c r="V189" s="132" t="e">
        <f t="shared" si="72"/>
        <v>#VALUE!</v>
      </c>
    </row>
    <row r="190" spans="1:22" ht="41.25" customHeight="1" x14ac:dyDescent="0.3">
      <c r="A190" s="128"/>
      <c r="B190" s="178" t="s">
        <v>465</v>
      </c>
      <c r="C190" s="178" t="s">
        <v>50</v>
      </c>
      <c r="D190" s="178" t="s">
        <v>55</v>
      </c>
      <c r="E190" s="178">
        <v>5</v>
      </c>
      <c r="F190" s="178" t="str">
        <f t="shared" si="73"/>
        <v>Precisión y Confiabilidad</v>
      </c>
      <c r="G190" s="178">
        <v>2</v>
      </c>
      <c r="H190" s="178" t="str">
        <f t="shared" si="74"/>
        <v>ZONALES</v>
      </c>
      <c r="I190" s="365">
        <f t="shared" si="74"/>
        <v>35</v>
      </c>
      <c r="J190" s="181" t="s">
        <v>309</v>
      </c>
      <c r="K190" s="366" t="s">
        <v>227</v>
      </c>
      <c r="L190" s="380"/>
      <c r="M190" s="388">
        <v>17</v>
      </c>
      <c r="N190" s="369"/>
      <c r="O190" s="371" t="str">
        <f t="shared" si="70"/>
        <v>Óptimo &gt;=100%
Medio 90%</v>
      </c>
      <c r="P190" s="374" t="s">
        <v>80</v>
      </c>
      <c r="Q190" s="374" t="s">
        <v>80</v>
      </c>
      <c r="R190" s="375" t="e">
        <f>+P190/Q190*100</f>
        <v>#VALUE!</v>
      </c>
      <c r="S190" s="386" t="e">
        <f>+R190</f>
        <v>#VALUE!</v>
      </c>
      <c r="T190" s="377"/>
      <c r="U190" s="377"/>
      <c r="V190" s="132" t="e">
        <f t="shared" si="72"/>
        <v>#VALUE!</v>
      </c>
    </row>
    <row r="191" spans="1:22" ht="41.25" customHeight="1" x14ac:dyDescent="0.3">
      <c r="A191" s="128"/>
      <c r="B191" s="178" t="s">
        <v>465</v>
      </c>
      <c r="C191" s="178" t="s">
        <v>50</v>
      </c>
      <c r="D191" s="178" t="s">
        <v>55</v>
      </c>
      <c r="E191" s="178">
        <v>5</v>
      </c>
      <c r="F191" s="178" t="str">
        <f t="shared" si="73"/>
        <v>Precisión y Confiabilidad</v>
      </c>
      <c r="G191" s="178">
        <v>2</v>
      </c>
      <c r="H191" s="178" t="str">
        <f t="shared" si="74"/>
        <v>ZONALES</v>
      </c>
      <c r="I191" s="365">
        <f t="shared" si="74"/>
        <v>35</v>
      </c>
      <c r="J191" s="181" t="s">
        <v>310</v>
      </c>
      <c r="K191" s="366" t="s">
        <v>227</v>
      </c>
      <c r="L191" s="380"/>
      <c r="M191" s="388">
        <v>18</v>
      </c>
      <c r="N191" s="369"/>
      <c r="O191" s="371" t="str">
        <f t="shared" si="70"/>
        <v>Óptimo &gt;=100%
Medio 90%</v>
      </c>
      <c r="P191" s="374" t="s">
        <v>80</v>
      </c>
      <c r="Q191" s="374" t="s">
        <v>80</v>
      </c>
      <c r="R191" s="375" t="e">
        <f>+P191/Q191*100</f>
        <v>#VALUE!</v>
      </c>
      <c r="S191" s="386" t="e">
        <f>+R191</f>
        <v>#VALUE!</v>
      </c>
      <c r="T191" s="377"/>
      <c r="U191" s="377"/>
      <c r="V191" s="132" t="e">
        <f t="shared" si="72"/>
        <v>#VALUE!</v>
      </c>
    </row>
    <row r="192" spans="1:22" ht="41.25" customHeight="1" x14ac:dyDescent="0.3">
      <c r="A192" s="128"/>
      <c r="B192" s="178" t="s">
        <v>465</v>
      </c>
      <c r="C192" s="178" t="s">
        <v>50</v>
      </c>
      <c r="D192" s="178" t="s">
        <v>55</v>
      </c>
      <c r="E192" s="178">
        <v>5</v>
      </c>
      <c r="F192" s="178" t="str">
        <f t="shared" si="73"/>
        <v>Precisión y Confiabilidad</v>
      </c>
      <c r="G192" s="178">
        <v>2</v>
      </c>
      <c r="H192" s="178" t="str">
        <f>+H191</f>
        <v>ZONALES</v>
      </c>
      <c r="I192" s="365">
        <f>+I191</f>
        <v>35</v>
      </c>
      <c r="J192" s="181" t="s">
        <v>523</v>
      </c>
      <c r="K192" s="366" t="s">
        <v>227</v>
      </c>
      <c r="L192" s="380"/>
      <c r="M192" s="388">
        <v>19</v>
      </c>
      <c r="N192" s="369"/>
      <c r="O192" s="371" t="str">
        <f t="shared" si="70"/>
        <v>Óptimo &gt;=100%
Medio 90%</v>
      </c>
      <c r="P192" s="374" t="s">
        <v>80</v>
      </c>
      <c r="Q192" s="374" t="s">
        <v>80</v>
      </c>
      <c r="R192" s="375" t="e">
        <f>+P192/Q192*100</f>
        <v>#VALUE!</v>
      </c>
      <c r="S192" s="386" t="e">
        <f>+R192</f>
        <v>#VALUE!</v>
      </c>
      <c r="T192" s="377"/>
      <c r="U192" s="377"/>
      <c r="V192" s="132" t="e">
        <f t="shared" si="72"/>
        <v>#VALUE!</v>
      </c>
    </row>
    <row r="193" spans="1:22" ht="41.25" customHeight="1" x14ac:dyDescent="0.3">
      <c r="A193" s="128" t="str">
        <f t="shared" si="52"/>
        <v>Porcentaje de ejecución de crítica 20</v>
      </c>
      <c r="B193" s="178" t="s">
        <v>465</v>
      </c>
      <c r="C193" s="178" t="s">
        <v>50</v>
      </c>
      <c r="D193" s="178" t="s">
        <v>55</v>
      </c>
      <c r="E193" s="178">
        <v>5</v>
      </c>
      <c r="F193" s="178" t="str">
        <f t="shared" ref="F193:F198" si="75">+F188</f>
        <v>Precisión y Confiabilidad</v>
      </c>
      <c r="G193" s="178">
        <v>2</v>
      </c>
      <c r="H193" s="178" t="str">
        <f t="shared" ref="H193:I198" si="76">+H188</f>
        <v>ZONALES</v>
      </c>
      <c r="I193" s="365">
        <f t="shared" si="76"/>
        <v>35</v>
      </c>
      <c r="J193" s="181" t="s">
        <v>524</v>
      </c>
      <c r="K193" s="366" t="s">
        <v>227</v>
      </c>
      <c r="L193" s="380"/>
      <c r="M193" s="388">
        <v>20</v>
      </c>
      <c r="N193" s="369"/>
      <c r="O193" s="371" t="str">
        <f t="shared" ref="O193:O198" si="77">+O188</f>
        <v>Óptimo &gt;=100%
Medio 90%</v>
      </c>
      <c r="P193" s="374" t="s">
        <v>80</v>
      </c>
      <c r="Q193" s="374" t="s">
        <v>80</v>
      </c>
      <c r="R193" s="375" t="e">
        <f t="shared" si="71"/>
        <v>#VALUE!</v>
      </c>
      <c r="S193" s="386" t="e">
        <f t="shared" si="65"/>
        <v>#VALUE!</v>
      </c>
      <c r="T193" s="377"/>
      <c r="U193" s="377"/>
      <c r="V193" s="132" t="e">
        <f t="shared" si="72"/>
        <v>#VALUE!</v>
      </c>
    </row>
    <row r="194" spans="1:22" ht="41.25" customHeight="1" x14ac:dyDescent="0.3">
      <c r="A194" s="128"/>
      <c r="B194" s="178" t="s">
        <v>465</v>
      </c>
      <c r="C194" s="178" t="s">
        <v>50</v>
      </c>
      <c r="D194" s="178" t="s">
        <v>55</v>
      </c>
      <c r="E194" s="178">
        <v>5</v>
      </c>
      <c r="F194" s="178" t="str">
        <f t="shared" si="75"/>
        <v>Precisión y Confiabilidad</v>
      </c>
      <c r="G194" s="178">
        <v>3</v>
      </c>
      <c r="H194" s="178" t="str">
        <f t="shared" si="76"/>
        <v>ZONALES</v>
      </c>
      <c r="I194" s="365">
        <f t="shared" si="76"/>
        <v>35</v>
      </c>
      <c r="J194" s="181" t="s">
        <v>612</v>
      </c>
      <c r="K194" s="366" t="s">
        <v>227</v>
      </c>
      <c r="L194" s="380"/>
      <c r="M194" s="388">
        <v>21</v>
      </c>
      <c r="N194" s="369"/>
      <c r="O194" s="371" t="str">
        <f t="shared" si="77"/>
        <v>Óptimo &gt;=100%
Medio 90%</v>
      </c>
      <c r="P194" s="374" t="s">
        <v>80</v>
      </c>
      <c r="Q194" s="374" t="s">
        <v>80</v>
      </c>
      <c r="R194" s="375" t="e">
        <f t="shared" si="71"/>
        <v>#VALUE!</v>
      </c>
      <c r="S194" s="386" t="e">
        <f t="shared" si="65"/>
        <v>#VALUE!</v>
      </c>
      <c r="T194" s="377"/>
      <c r="U194" s="377"/>
      <c r="V194" s="132" t="e">
        <f>+IF(R194&gt;=100,1,IF(R194&gt;=98,0.5,0))</f>
        <v>#VALUE!</v>
      </c>
    </row>
    <row r="195" spans="1:22" ht="41.25" customHeight="1" x14ac:dyDescent="0.3">
      <c r="A195" s="128"/>
      <c r="B195" s="178" t="s">
        <v>465</v>
      </c>
      <c r="C195" s="178" t="s">
        <v>50</v>
      </c>
      <c r="D195" s="178" t="s">
        <v>55</v>
      </c>
      <c r="E195" s="178">
        <v>5</v>
      </c>
      <c r="F195" s="178" t="str">
        <f t="shared" si="75"/>
        <v>Precisión y Confiabilidad</v>
      </c>
      <c r="G195" s="178">
        <v>4</v>
      </c>
      <c r="H195" s="178" t="str">
        <f t="shared" si="76"/>
        <v>ZONALES</v>
      </c>
      <c r="I195" s="365">
        <f t="shared" si="76"/>
        <v>35</v>
      </c>
      <c r="J195" s="181" t="s">
        <v>613</v>
      </c>
      <c r="K195" s="366" t="s">
        <v>227</v>
      </c>
      <c r="L195" s="380"/>
      <c r="M195" s="388">
        <v>22</v>
      </c>
      <c r="N195" s="369"/>
      <c r="O195" s="371" t="str">
        <f t="shared" si="77"/>
        <v>Óptimo &gt;=100%
Medio 90%</v>
      </c>
      <c r="P195" s="374" t="s">
        <v>80</v>
      </c>
      <c r="Q195" s="374" t="s">
        <v>80</v>
      </c>
      <c r="R195" s="375" t="e">
        <f t="shared" si="71"/>
        <v>#VALUE!</v>
      </c>
      <c r="S195" s="386" t="e">
        <f t="shared" si="65"/>
        <v>#VALUE!</v>
      </c>
      <c r="T195" s="377"/>
      <c r="U195" s="377"/>
      <c r="V195" s="132" t="e">
        <f>+IF(R195&gt;=100,1,IF(R195&gt;=98,0.5,0))</f>
        <v>#VALUE!</v>
      </c>
    </row>
    <row r="196" spans="1:22" ht="41.25" customHeight="1" x14ac:dyDescent="0.3">
      <c r="A196" s="128"/>
      <c r="B196" s="178" t="s">
        <v>465</v>
      </c>
      <c r="C196" s="178" t="s">
        <v>50</v>
      </c>
      <c r="D196" s="178" t="s">
        <v>55</v>
      </c>
      <c r="E196" s="178">
        <v>5</v>
      </c>
      <c r="F196" s="178" t="str">
        <f t="shared" si="75"/>
        <v>Precisión y Confiabilidad</v>
      </c>
      <c r="G196" s="178">
        <v>5</v>
      </c>
      <c r="H196" s="178" t="str">
        <f t="shared" si="76"/>
        <v>ZONALES</v>
      </c>
      <c r="I196" s="365">
        <f t="shared" si="76"/>
        <v>35</v>
      </c>
      <c r="J196" s="181" t="s">
        <v>614</v>
      </c>
      <c r="K196" s="366" t="s">
        <v>227</v>
      </c>
      <c r="L196" s="380"/>
      <c r="M196" s="388">
        <v>23</v>
      </c>
      <c r="N196" s="369"/>
      <c r="O196" s="371" t="str">
        <f t="shared" si="77"/>
        <v>Óptimo &gt;=100%
Medio 90%</v>
      </c>
      <c r="P196" s="374" t="s">
        <v>80</v>
      </c>
      <c r="Q196" s="374" t="s">
        <v>80</v>
      </c>
      <c r="R196" s="375" t="e">
        <f t="shared" si="71"/>
        <v>#VALUE!</v>
      </c>
      <c r="S196" s="386" t="e">
        <f t="shared" si="65"/>
        <v>#VALUE!</v>
      </c>
      <c r="T196" s="377"/>
      <c r="U196" s="377"/>
      <c r="V196" s="132" t="e">
        <f>+IF(R196&gt;=100,1,IF(R196&gt;=98,0.5,0))</f>
        <v>#VALUE!</v>
      </c>
    </row>
    <row r="197" spans="1:22" ht="41.25" customHeight="1" x14ac:dyDescent="0.3">
      <c r="A197" s="128"/>
      <c r="B197" s="178" t="s">
        <v>465</v>
      </c>
      <c r="C197" s="178" t="s">
        <v>50</v>
      </c>
      <c r="D197" s="178" t="s">
        <v>55</v>
      </c>
      <c r="E197" s="178">
        <v>5</v>
      </c>
      <c r="F197" s="178" t="str">
        <f t="shared" si="75"/>
        <v>Precisión y Confiabilidad</v>
      </c>
      <c r="G197" s="178">
        <v>6</v>
      </c>
      <c r="H197" s="178" t="str">
        <f t="shared" si="76"/>
        <v>ZONALES</v>
      </c>
      <c r="I197" s="365">
        <f t="shared" si="76"/>
        <v>35</v>
      </c>
      <c r="J197" s="181" t="s">
        <v>615</v>
      </c>
      <c r="K197" s="366" t="s">
        <v>227</v>
      </c>
      <c r="L197" s="380"/>
      <c r="M197" s="388">
        <v>24</v>
      </c>
      <c r="N197" s="369"/>
      <c r="O197" s="371" t="str">
        <f t="shared" si="77"/>
        <v>Óptimo &gt;=100%
Medio 90%</v>
      </c>
      <c r="P197" s="374" t="s">
        <v>80</v>
      </c>
      <c r="Q197" s="374" t="s">
        <v>80</v>
      </c>
      <c r="R197" s="375" t="e">
        <f t="shared" si="71"/>
        <v>#VALUE!</v>
      </c>
      <c r="S197" s="386" t="e">
        <f t="shared" si="65"/>
        <v>#VALUE!</v>
      </c>
      <c r="T197" s="377"/>
      <c r="U197" s="377"/>
      <c r="V197" s="132" t="e">
        <f>+IF(R197&gt;=100,1,IF(R197&gt;=98,0.5,0))</f>
        <v>#VALUE!</v>
      </c>
    </row>
    <row r="198" spans="1:22" ht="41.25" customHeight="1" x14ac:dyDescent="0.3">
      <c r="A198" s="128"/>
      <c r="B198" s="178" t="s">
        <v>465</v>
      </c>
      <c r="C198" s="178" t="s">
        <v>50</v>
      </c>
      <c r="D198" s="178" t="s">
        <v>55</v>
      </c>
      <c r="E198" s="178">
        <v>5</v>
      </c>
      <c r="F198" s="178" t="str">
        <f t="shared" si="75"/>
        <v>Precisión y Confiabilidad</v>
      </c>
      <c r="G198" s="178">
        <v>7</v>
      </c>
      <c r="H198" s="178" t="str">
        <f t="shared" si="76"/>
        <v>ZONALES</v>
      </c>
      <c r="I198" s="365">
        <f t="shared" si="76"/>
        <v>35</v>
      </c>
      <c r="J198" s="181" t="s">
        <v>616</v>
      </c>
      <c r="K198" s="366" t="s">
        <v>227</v>
      </c>
      <c r="L198" s="380"/>
      <c r="M198" s="388">
        <v>25</v>
      </c>
      <c r="N198" s="369"/>
      <c r="O198" s="371" t="str">
        <f t="shared" si="77"/>
        <v>Óptimo &gt;=100%
Medio 90%</v>
      </c>
      <c r="P198" s="374" t="s">
        <v>80</v>
      </c>
      <c r="Q198" s="374" t="s">
        <v>80</v>
      </c>
      <c r="R198" s="375" t="e">
        <f t="shared" si="71"/>
        <v>#VALUE!</v>
      </c>
      <c r="S198" s="386" t="e">
        <f t="shared" si="65"/>
        <v>#VALUE!</v>
      </c>
      <c r="T198" s="377"/>
      <c r="U198" s="377"/>
      <c r="V198" s="132" t="e">
        <f>+IF(R198&gt;=100,1,IF(R198&gt;=98,0.5,0))</f>
        <v>#VALUE!</v>
      </c>
    </row>
    <row r="199" spans="1:22" ht="41.25" hidden="1" customHeight="1" x14ac:dyDescent="0.3">
      <c r="A199" s="128" t="str">
        <f t="shared" ref="A199:A219" si="78">+J199</f>
        <v>Porcentaje de ejecución de crítica</v>
      </c>
      <c r="B199" s="178" t="s">
        <v>465</v>
      </c>
      <c r="C199" s="178" t="s">
        <v>50</v>
      </c>
      <c r="D199" s="360" t="str">
        <f>+VLOOKUP(J199,'Indicadores Generales'!A$6:K$60,2,FALSE)</f>
        <v>Procesamiento</v>
      </c>
      <c r="E199" s="178">
        <v>5</v>
      </c>
      <c r="F199" s="360" t="str">
        <f>+VLOOKUP($J199,'Indicadores Generales'!A$6:K$60,3,FALSE)</f>
        <v>Precisión y Confiabilidad</v>
      </c>
      <c r="G199" s="360"/>
      <c r="H199" s="360" t="str">
        <f>+VLOOKUP(J199,'Indicadores Generales'!A$6:K$60,4,FALSE)</f>
        <v>ZONALES</v>
      </c>
      <c r="I199" s="361">
        <f>+VLOOKUP($J199,'Indicadores Generales'!$A$6:$K$60,5,FALSE)</f>
        <v>35</v>
      </c>
      <c r="J199" s="405" t="s">
        <v>101</v>
      </c>
      <c r="K199" s="406" t="s">
        <v>227</v>
      </c>
      <c r="L199" s="356"/>
      <c r="M199" s="362" t="s">
        <v>335</v>
      </c>
      <c r="N199" s="362"/>
      <c r="O199" s="498" t="str">
        <f>+VLOOKUP($J199,'Indicadores Generales'!$A$6:$K$60,11,FALSE)</f>
        <v>Óptimo &gt;=100%
Medio 90%</v>
      </c>
      <c r="P199" s="358" t="s">
        <v>80</v>
      </c>
      <c r="Q199" s="358" t="s">
        <v>80</v>
      </c>
      <c r="R199" s="363" t="e">
        <f t="shared" si="71"/>
        <v>#VALUE!</v>
      </c>
      <c r="S199" s="364" t="e">
        <f t="shared" si="65"/>
        <v>#VALUE!</v>
      </c>
      <c r="T199" s="354"/>
      <c r="U199" s="354"/>
      <c r="V199" s="132" t="e">
        <f>+IF(R199&gt;=100,1,IF(R199&gt;=90,0.5,0))</f>
        <v>#VALUE!</v>
      </c>
    </row>
    <row r="200" spans="1:22" ht="41.25" customHeight="1" x14ac:dyDescent="0.3">
      <c r="A200" s="128" t="str">
        <f t="shared" si="78"/>
        <v>Porcentaje de encuestas efectivas criticadas  ejecutadas  E/E 1</v>
      </c>
      <c r="B200" s="178" t="s">
        <v>465</v>
      </c>
      <c r="C200" s="178" t="s">
        <v>50</v>
      </c>
      <c r="D200" s="178" t="s">
        <v>55</v>
      </c>
      <c r="E200" s="178">
        <v>5</v>
      </c>
      <c r="F200" s="178" t="str">
        <f>+F225</f>
        <v>Precisión y Confiabilidad</v>
      </c>
      <c r="G200" s="178">
        <v>2</v>
      </c>
      <c r="H200" s="178" t="str">
        <f>+H225</f>
        <v>ZONALES</v>
      </c>
      <c r="I200" s="365">
        <f>+I225</f>
        <v>36</v>
      </c>
      <c r="J200" s="181" t="s">
        <v>332</v>
      </c>
      <c r="K200" s="366" t="s">
        <v>224</v>
      </c>
      <c r="L200" s="380"/>
      <c r="M200" s="388">
        <v>1</v>
      </c>
      <c r="N200" s="369"/>
      <c r="O200" s="371" t="str">
        <f>+O225</f>
        <v>Óptimo &gt;=90%
Medio 80%</v>
      </c>
      <c r="P200" s="374" t="s">
        <v>80</v>
      </c>
      <c r="Q200" s="374" t="s">
        <v>80</v>
      </c>
      <c r="R200" s="385" t="e">
        <f>P200/Q200*100</f>
        <v>#VALUE!</v>
      </c>
      <c r="S200" s="386" t="e">
        <f t="shared" si="65"/>
        <v>#VALUE!</v>
      </c>
      <c r="T200" s="377"/>
      <c r="U200" s="377"/>
      <c r="V200" s="132" t="e">
        <f>+IF(R200&gt;=90,1,IF(R200&gt;=80,0.5,0))</f>
        <v>#VALUE!</v>
      </c>
    </row>
    <row r="201" spans="1:22" ht="41.25" customHeight="1" x14ac:dyDescent="0.3">
      <c r="A201" s="128" t="str">
        <f t="shared" si="78"/>
        <v>Porcentaje de encuestas efectivas criticadas  ejecutadas  E/E 2</v>
      </c>
      <c r="B201" s="178" t="s">
        <v>465</v>
      </c>
      <c r="C201" s="178" t="s">
        <v>50</v>
      </c>
      <c r="D201" s="178" t="s">
        <v>55</v>
      </c>
      <c r="E201" s="178">
        <v>5</v>
      </c>
      <c r="F201" s="178" t="str">
        <f t="shared" ref="F201:F218" si="79">+F200</f>
        <v>Precisión y Confiabilidad</v>
      </c>
      <c r="G201" s="178">
        <v>2</v>
      </c>
      <c r="H201" s="178" t="str">
        <f t="shared" ref="H201:I216" si="80">+H200</f>
        <v>ZONALES</v>
      </c>
      <c r="I201" s="365">
        <f t="shared" si="80"/>
        <v>36</v>
      </c>
      <c r="J201" s="181" t="s">
        <v>311</v>
      </c>
      <c r="K201" s="366" t="s">
        <v>224</v>
      </c>
      <c r="L201" s="380"/>
      <c r="M201" s="388">
        <v>2</v>
      </c>
      <c r="N201" s="369"/>
      <c r="O201" s="371" t="str">
        <f t="shared" ref="O201:O218" si="81">+O200</f>
        <v>Óptimo &gt;=90%
Medio 80%</v>
      </c>
      <c r="P201" s="374" t="s">
        <v>80</v>
      </c>
      <c r="Q201" s="374" t="s">
        <v>80</v>
      </c>
      <c r="R201" s="385" t="e">
        <f t="shared" ref="R201:R225" si="82">P201/Q201*100</f>
        <v>#VALUE!</v>
      </c>
      <c r="S201" s="386" t="e">
        <f t="shared" si="65"/>
        <v>#VALUE!</v>
      </c>
      <c r="T201" s="377"/>
      <c r="U201" s="377"/>
      <c r="V201" s="132" t="e">
        <f t="shared" ref="V201:V224" si="83">+IF(R201&gt;=90,1,IF(R201&gt;=80,0.5,0))</f>
        <v>#VALUE!</v>
      </c>
    </row>
    <row r="202" spans="1:22" ht="41.25" customHeight="1" x14ac:dyDescent="0.3">
      <c r="A202" s="128" t="str">
        <f t="shared" si="78"/>
        <v>Porcentaje de encuestas efectivas criticadas  ejecutadas  E/E 3</v>
      </c>
      <c r="B202" s="178" t="s">
        <v>465</v>
      </c>
      <c r="C202" s="178" t="s">
        <v>50</v>
      </c>
      <c r="D202" s="178" t="s">
        <v>55</v>
      </c>
      <c r="E202" s="178">
        <v>5</v>
      </c>
      <c r="F202" s="178" t="str">
        <f t="shared" si="79"/>
        <v>Precisión y Confiabilidad</v>
      </c>
      <c r="G202" s="178">
        <v>2</v>
      </c>
      <c r="H202" s="178" t="str">
        <f t="shared" si="80"/>
        <v>ZONALES</v>
      </c>
      <c r="I202" s="365">
        <f t="shared" si="80"/>
        <v>36</v>
      </c>
      <c r="J202" s="181" t="s">
        <v>312</v>
      </c>
      <c r="K202" s="366" t="s">
        <v>224</v>
      </c>
      <c r="L202" s="380"/>
      <c r="M202" s="388">
        <v>3</v>
      </c>
      <c r="N202" s="369"/>
      <c r="O202" s="371" t="str">
        <f t="shared" si="81"/>
        <v>Óptimo &gt;=90%
Medio 80%</v>
      </c>
      <c r="P202" s="374" t="s">
        <v>80</v>
      </c>
      <c r="Q202" s="374" t="s">
        <v>80</v>
      </c>
      <c r="R202" s="385" t="e">
        <f t="shared" si="82"/>
        <v>#VALUE!</v>
      </c>
      <c r="S202" s="386" t="e">
        <f t="shared" si="65"/>
        <v>#VALUE!</v>
      </c>
      <c r="T202" s="377"/>
      <c r="U202" s="377"/>
      <c r="V202" s="132" t="e">
        <f t="shared" si="83"/>
        <v>#VALUE!</v>
      </c>
    </row>
    <row r="203" spans="1:22" ht="41.25" customHeight="1" x14ac:dyDescent="0.3">
      <c r="A203" s="128" t="str">
        <f t="shared" si="78"/>
        <v>Porcentaje de encuestas efectivas criticadas  ejecutadas  E/E 4</v>
      </c>
      <c r="B203" s="178" t="s">
        <v>465</v>
      </c>
      <c r="C203" s="178" t="s">
        <v>50</v>
      </c>
      <c r="D203" s="178" t="s">
        <v>55</v>
      </c>
      <c r="E203" s="178">
        <v>5</v>
      </c>
      <c r="F203" s="178" t="str">
        <f t="shared" si="79"/>
        <v>Precisión y Confiabilidad</v>
      </c>
      <c r="G203" s="178">
        <v>2</v>
      </c>
      <c r="H203" s="178" t="str">
        <f t="shared" si="80"/>
        <v>ZONALES</v>
      </c>
      <c r="I203" s="365">
        <f t="shared" si="80"/>
        <v>36</v>
      </c>
      <c r="J203" s="181" t="s">
        <v>313</v>
      </c>
      <c r="K203" s="366" t="s">
        <v>224</v>
      </c>
      <c r="L203" s="380"/>
      <c r="M203" s="388">
        <v>4</v>
      </c>
      <c r="N203" s="369"/>
      <c r="O203" s="371" t="str">
        <f t="shared" si="81"/>
        <v>Óptimo &gt;=90%
Medio 80%</v>
      </c>
      <c r="P203" s="374" t="s">
        <v>80</v>
      </c>
      <c r="Q203" s="374" t="s">
        <v>80</v>
      </c>
      <c r="R203" s="385" t="e">
        <f t="shared" si="82"/>
        <v>#VALUE!</v>
      </c>
      <c r="S203" s="386" t="e">
        <f t="shared" si="65"/>
        <v>#VALUE!</v>
      </c>
      <c r="T203" s="454"/>
      <c r="U203" s="454"/>
      <c r="V203" s="132" t="e">
        <f t="shared" si="83"/>
        <v>#VALUE!</v>
      </c>
    </row>
    <row r="204" spans="1:22" ht="41.25" customHeight="1" x14ac:dyDescent="0.3">
      <c r="A204" s="128" t="str">
        <f t="shared" si="78"/>
        <v>Porcentaje de encuestas efectivas criticadas  ejecutadas  E/E 5</v>
      </c>
      <c r="B204" s="178" t="s">
        <v>465</v>
      </c>
      <c r="C204" s="178" t="s">
        <v>50</v>
      </c>
      <c r="D204" s="178" t="s">
        <v>55</v>
      </c>
      <c r="E204" s="178">
        <v>5</v>
      </c>
      <c r="F204" s="178" t="str">
        <f t="shared" si="79"/>
        <v>Precisión y Confiabilidad</v>
      </c>
      <c r="G204" s="178">
        <v>2</v>
      </c>
      <c r="H204" s="178" t="str">
        <f t="shared" si="80"/>
        <v>ZONALES</v>
      </c>
      <c r="I204" s="365">
        <f t="shared" si="80"/>
        <v>36</v>
      </c>
      <c r="J204" s="181" t="s">
        <v>314</v>
      </c>
      <c r="K204" s="366" t="s">
        <v>224</v>
      </c>
      <c r="L204" s="380"/>
      <c r="M204" s="388">
        <v>5</v>
      </c>
      <c r="N204" s="369"/>
      <c r="O204" s="371" t="str">
        <f t="shared" si="81"/>
        <v>Óptimo &gt;=90%
Medio 80%</v>
      </c>
      <c r="P204" s="374" t="s">
        <v>80</v>
      </c>
      <c r="Q204" s="374" t="s">
        <v>80</v>
      </c>
      <c r="R204" s="385" t="e">
        <f t="shared" si="82"/>
        <v>#VALUE!</v>
      </c>
      <c r="S204" s="386" t="e">
        <f t="shared" si="65"/>
        <v>#VALUE!</v>
      </c>
      <c r="T204" s="454"/>
      <c r="U204" s="454"/>
      <c r="V204" s="132" t="e">
        <f t="shared" si="83"/>
        <v>#VALUE!</v>
      </c>
    </row>
    <row r="205" spans="1:22" ht="41.25" customHeight="1" x14ac:dyDescent="0.3">
      <c r="A205" s="128" t="str">
        <f t="shared" si="78"/>
        <v>Porcentaje de encuestas efectivas criticadas  ejecutadas  E/E 6</v>
      </c>
      <c r="B205" s="178" t="s">
        <v>465</v>
      </c>
      <c r="C205" s="178" t="s">
        <v>50</v>
      </c>
      <c r="D205" s="178" t="s">
        <v>55</v>
      </c>
      <c r="E205" s="178">
        <v>5</v>
      </c>
      <c r="F205" s="178" t="str">
        <f t="shared" si="79"/>
        <v>Precisión y Confiabilidad</v>
      </c>
      <c r="G205" s="178">
        <v>2</v>
      </c>
      <c r="H205" s="178" t="str">
        <f t="shared" si="80"/>
        <v>ZONALES</v>
      </c>
      <c r="I205" s="365">
        <f t="shared" si="80"/>
        <v>36</v>
      </c>
      <c r="J205" s="181" t="s">
        <v>315</v>
      </c>
      <c r="K205" s="366" t="s">
        <v>224</v>
      </c>
      <c r="L205" s="380"/>
      <c r="M205" s="388">
        <v>6</v>
      </c>
      <c r="N205" s="369"/>
      <c r="O205" s="371" t="str">
        <f t="shared" si="81"/>
        <v>Óptimo &gt;=90%
Medio 80%</v>
      </c>
      <c r="P205" s="374" t="s">
        <v>80</v>
      </c>
      <c r="Q205" s="374" t="s">
        <v>80</v>
      </c>
      <c r="R205" s="385" t="e">
        <f t="shared" si="82"/>
        <v>#VALUE!</v>
      </c>
      <c r="S205" s="386" t="e">
        <f t="shared" si="65"/>
        <v>#VALUE!</v>
      </c>
      <c r="T205" s="454"/>
      <c r="U205" s="454"/>
      <c r="V205" s="132" t="e">
        <f t="shared" si="83"/>
        <v>#VALUE!</v>
      </c>
    </row>
    <row r="206" spans="1:22" ht="41.25" customHeight="1" x14ac:dyDescent="0.3">
      <c r="A206" s="128" t="str">
        <f t="shared" si="78"/>
        <v>Porcentaje de encuestas efectivas criticadas  ejecutadas  E/E 7</v>
      </c>
      <c r="B206" s="178" t="s">
        <v>465</v>
      </c>
      <c r="C206" s="178" t="s">
        <v>50</v>
      </c>
      <c r="D206" s="178" t="s">
        <v>55</v>
      </c>
      <c r="E206" s="178">
        <v>5</v>
      </c>
      <c r="F206" s="178" t="str">
        <f t="shared" si="79"/>
        <v>Precisión y Confiabilidad</v>
      </c>
      <c r="G206" s="178">
        <v>2</v>
      </c>
      <c r="H206" s="178" t="str">
        <f t="shared" si="80"/>
        <v>ZONALES</v>
      </c>
      <c r="I206" s="365">
        <f t="shared" si="80"/>
        <v>36</v>
      </c>
      <c r="J206" s="181" t="s">
        <v>316</v>
      </c>
      <c r="K206" s="366" t="s">
        <v>224</v>
      </c>
      <c r="L206" s="380"/>
      <c r="M206" s="388">
        <v>7</v>
      </c>
      <c r="N206" s="369"/>
      <c r="O206" s="371" t="str">
        <f t="shared" si="81"/>
        <v>Óptimo &gt;=90%
Medio 80%</v>
      </c>
      <c r="P206" s="374" t="s">
        <v>80</v>
      </c>
      <c r="Q206" s="374" t="s">
        <v>80</v>
      </c>
      <c r="R206" s="385" t="e">
        <f t="shared" si="82"/>
        <v>#VALUE!</v>
      </c>
      <c r="S206" s="386" t="e">
        <f t="shared" si="65"/>
        <v>#VALUE!</v>
      </c>
      <c r="T206" s="377"/>
      <c r="U206" s="377"/>
      <c r="V206" s="132" t="e">
        <f t="shared" si="83"/>
        <v>#VALUE!</v>
      </c>
    </row>
    <row r="207" spans="1:22" ht="41.25" customHeight="1" x14ac:dyDescent="0.3">
      <c r="A207" s="128" t="str">
        <f t="shared" si="78"/>
        <v>Porcentaje de encuestas efectivas criticadas  ejecutadas  E/E 8</v>
      </c>
      <c r="B207" s="178" t="s">
        <v>465</v>
      </c>
      <c r="C207" s="178" t="s">
        <v>50</v>
      </c>
      <c r="D207" s="178" t="s">
        <v>55</v>
      </c>
      <c r="E207" s="178">
        <v>5</v>
      </c>
      <c r="F207" s="178" t="str">
        <f t="shared" si="79"/>
        <v>Precisión y Confiabilidad</v>
      </c>
      <c r="G207" s="178">
        <v>2</v>
      </c>
      <c r="H207" s="178" t="str">
        <f t="shared" si="80"/>
        <v>ZONALES</v>
      </c>
      <c r="I207" s="365">
        <f t="shared" si="80"/>
        <v>36</v>
      </c>
      <c r="J207" s="181" t="s">
        <v>317</v>
      </c>
      <c r="K207" s="366" t="s">
        <v>224</v>
      </c>
      <c r="L207" s="380"/>
      <c r="M207" s="388">
        <v>8</v>
      </c>
      <c r="N207" s="369"/>
      <c r="O207" s="371" t="str">
        <f t="shared" si="81"/>
        <v>Óptimo &gt;=90%
Medio 80%</v>
      </c>
      <c r="P207" s="374" t="s">
        <v>80</v>
      </c>
      <c r="Q207" s="374" t="s">
        <v>80</v>
      </c>
      <c r="R207" s="385" t="e">
        <f t="shared" si="82"/>
        <v>#VALUE!</v>
      </c>
      <c r="S207" s="386" t="e">
        <f t="shared" si="65"/>
        <v>#VALUE!</v>
      </c>
      <c r="T207" s="377"/>
      <c r="U207" s="377"/>
      <c r="V207" s="132" t="e">
        <f t="shared" si="83"/>
        <v>#VALUE!</v>
      </c>
    </row>
    <row r="208" spans="1:22" ht="41.25" customHeight="1" x14ac:dyDescent="0.3">
      <c r="A208" s="128" t="str">
        <f t="shared" si="78"/>
        <v>Porcentaje de encuestas efectivas criticadas  ejecutadas  E/E 9</v>
      </c>
      <c r="B208" s="178" t="s">
        <v>465</v>
      </c>
      <c r="C208" s="178" t="s">
        <v>50</v>
      </c>
      <c r="D208" s="178" t="s">
        <v>55</v>
      </c>
      <c r="E208" s="178">
        <v>5</v>
      </c>
      <c r="F208" s="178" t="str">
        <f t="shared" si="79"/>
        <v>Precisión y Confiabilidad</v>
      </c>
      <c r="G208" s="178">
        <v>2</v>
      </c>
      <c r="H208" s="178" t="str">
        <f t="shared" si="80"/>
        <v>ZONALES</v>
      </c>
      <c r="I208" s="365">
        <f t="shared" si="80"/>
        <v>36</v>
      </c>
      <c r="J208" s="181" t="s">
        <v>318</v>
      </c>
      <c r="K208" s="366" t="s">
        <v>224</v>
      </c>
      <c r="L208" s="380"/>
      <c r="M208" s="388">
        <v>9</v>
      </c>
      <c r="N208" s="369"/>
      <c r="O208" s="371" t="str">
        <f t="shared" si="81"/>
        <v>Óptimo &gt;=90%
Medio 80%</v>
      </c>
      <c r="P208" s="374" t="s">
        <v>80</v>
      </c>
      <c r="Q208" s="374" t="s">
        <v>80</v>
      </c>
      <c r="R208" s="385" t="e">
        <f t="shared" si="82"/>
        <v>#VALUE!</v>
      </c>
      <c r="S208" s="386" t="e">
        <f t="shared" si="65"/>
        <v>#VALUE!</v>
      </c>
      <c r="T208" s="377"/>
      <c r="U208" s="377"/>
      <c r="V208" s="132" t="e">
        <f t="shared" si="83"/>
        <v>#VALUE!</v>
      </c>
    </row>
    <row r="209" spans="1:22" ht="41.25" customHeight="1" x14ac:dyDescent="0.3">
      <c r="A209" s="128" t="str">
        <f t="shared" si="78"/>
        <v>Porcentaje de encuestas efectivas criticadas  ejecutadas  E/E 10</v>
      </c>
      <c r="B209" s="178" t="s">
        <v>465</v>
      </c>
      <c r="C209" s="178" t="s">
        <v>50</v>
      </c>
      <c r="D209" s="178" t="s">
        <v>55</v>
      </c>
      <c r="E209" s="178">
        <v>5</v>
      </c>
      <c r="F209" s="178" t="str">
        <f t="shared" si="79"/>
        <v>Precisión y Confiabilidad</v>
      </c>
      <c r="G209" s="178">
        <v>2</v>
      </c>
      <c r="H209" s="178" t="str">
        <f t="shared" si="80"/>
        <v>ZONALES</v>
      </c>
      <c r="I209" s="365">
        <f t="shared" si="80"/>
        <v>36</v>
      </c>
      <c r="J209" s="181" t="s">
        <v>319</v>
      </c>
      <c r="K209" s="366" t="s">
        <v>224</v>
      </c>
      <c r="L209" s="380"/>
      <c r="M209" s="388">
        <v>10</v>
      </c>
      <c r="N209" s="369"/>
      <c r="O209" s="371" t="str">
        <f t="shared" si="81"/>
        <v>Óptimo &gt;=90%
Medio 80%</v>
      </c>
      <c r="P209" s="374" t="s">
        <v>80</v>
      </c>
      <c r="Q209" s="374" t="s">
        <v>80</v>
      </c>
      <c r="R209" s="385" t="e">
        <f t="shared" si="82"/>
        <v>#VALUE!</v>
      </c>
      <c r="S209" s="386" t="e">
        <f t="shared" si="65"/>
        <v>#VALUE!</v>
      </c>
      <c r="T209" s="377"/>
      <c r="U209" s="377"/>
      <c r="V209" s="132" t="e">
        <f t="shared" si="83"/>
        <v>#VALUE!</v>
      </c>
    </row>
    <row r="210" spans="1:22" ht="41.25" customHeight="1" x14ac:dyDescent="0.3">
      <c r="A210" s="128" t="str">
        <f t="shared" si="78"/>
        <v>Porcentaje de encuestas efectivas criticadas  ejecutadas  E/E 11</v>
      </c>
      <c r="B210" s="178" t="s">
        <v>465</v>
      </c>
      <c r="C210" s="178" t="s">
        <v>50</v>
      </c>
      <c r="D210" s="178" t="s">
        <v>55</v>
      </c>
      <c r="E210" s="178">
        <v>5</v>
      </c>
      <c r="F210" s="178" t="str">
        <f t="shared" si="79"/>
        <v>Precisión y Confiabilidad</v>
      </c>
      <c r="G210" s="178">
        <v>2</v>
      </c>
      <c r="H210" s="178" t="str">
        <f t="shared" si="80"/>
        <v>ZONALES</v>
      </c>
      <c r="I210" s="365">
        <f t="shared" si="80"/>
        <v>36</v>
      </c>
      <c r="J210" s="181" t="s">
        <v>320</v>
      </c>
      <c r="K210" s="366" t="s">
        <v>224</v>
      </c>
      <c r="L210" s="380"/>
      <c r="M210" s="388">
        <v>11</v>
      </c>
      <c r="N210" s="369"/>
      <c r="O210" s="371" t="str">
        <f t="shared" si="81"/>
        <v>Óptimo &gt;=90%
Medio 80%</v>
      </c>
      <c r="P210" s="374" t="s">
        <v>80</v>
      </c>
      <c r="Q210" s="374" t="s">
        <v>80</v>
      </c>
      <c r="R210" s="385" t="e">
        <f t="shared" si="82"/>
        <v>#VALUE!</v>
      </c>
      <c r="S210" s="386" t="e">
        <f t="shared" si="65"/>
        <v>#VALUE!</v>
      </c>
      <c r="T210" s="377"/>
      <c r="U210" s="377"/>
      <c r="V210" s="132" t="e">
        <f t="shared" si="83"/>
        <v>#VALUE!</v>
      </c>
    </row>
    <row r="211" spans="1:22" ht="41.25" customHeight="1" x14ac:dyDescent="0.3">
      <c r="A211" s="128" t="str">
        <f t="shared" si="78"/>
        <v>Porcentaje de encuestas efectivas criticadas  ejecutadas  E/E 12</v>
      </c>
      <c r="B211" s="178" t="s">
        <v>465</v>
      </c>
      <c r="C211" s="178" t="s">
        <v>50</v>
      </c>
      <c r="D211" s="178" t="s">
        <v>55</v>
      </c>
      <c r="E211" s="178">
        <v>5</v>
      </c>
      <c r="F211" s="178" t="str">
        <f t="shared" si="79"/>
        <v>Precisión y Confiabilidad</v>
      </c>
      <c r="G211" s="178">
        <v>2</v>
      </c>
      <c r="H211" s="178" t="str">
        <f t="shared" si="80"/>
        <v>ZONALES</v>
      </c>
      <c r="I211" s="365">
        <f t="shared" si="80"/>
        <v>36</v>
      </c>
      <c r="J211" s="181" t="s">
        <v>321</v>
      </c>
      <c r="K211" s="366" t="s">
        <v>224</v>
      </c>
      <c r="L211" s="380"/>
      <c r="M211" s="388">
        <v>12</v>
      </c>
      <c r="N211" s="369"/>
      <c r="O211" s="371" t="str">
        <f t="shared" si="81"/>
        <v>Óptimo &gt;=90%
Medio 80%</v>
      </c>
      <c r="P211" s="374" t="s">
        <v>80</v>
      </c>
      <c r="Q211" s="374" t="s">
        <v>80</v>
      </c>
      <c r="R211" s="385" t="e">
        <f t="shared" si="82"/>
        <v>#VALUE!</v>
      </c>
      <c r="S211" s="386" t="e">
        <f t="shared" si="65"/>
        <v>#VALUE!</v>
      </c>
      <c r="T211" s="377"/>
      <c r="U211" s="377"/>
      <c r="V211" s="132" t="e">
        <f t="shared" si="83"/>
        <v>#VALUE!</v>
      </c>
    </row>
    <row r="212" spans="1:22" ht="41.25" customHeight="1" x14ac:dyDescent="0.3">
      <c r="A212" s="128" t="str">
        <f t="shared" si="78"/>
        <v>Porcentaje de encuestas efectivas criticadas  ejecutadas  E/E 13</v>
      </c>
      <c r="B212" s="178" t="s">
        <v>465</v>
      </c>
      <c r="C212" s="178" t="s">
        <v>50</v>
      </c>
      <c r="D212" s="178" t="s">
        <v>55</v>
      </c>
      <c r="E212" s="178">
        <v>5</v>
      </c>
      <c r="F212" s="178" t="str">
        <f t="shared" si="79"/>
        <v>Precisión y Confiabilidad</v>
      </c>
      <c r="G212" s="178">
        <v>2</v>
      </c>
      <c r="H212" s="178" t="str">
        <f t="shared" si="80"/>
        <v>ZONALES</v>
      </c>
      <c r="I212" s="365">
        <f t="shared" si="80"/>
        <v>36</v>
      </c>
      <c r="J212" s="181" t="s">
        <v>322</v>
      </c>
      <c r="K212" s="366" t="s">
        <v>224</v>
      </c>
      <c r="L212" s="380"/>
      <c r="M212" s="388">
        <v>13</v>
      </c>
      <c r="N212" s="369"/>
      <c r="O212" s="371" t="str">
        <f t="shared" si="81"/>
        <v>Óptimo &gt;=90%
Medio 80%</v>
      </c>
      <c r="P212" s="374" t="s">
        <v>80</v>
      </c>
      <c r="Q212" s="374" t="s">
        <v>80</v>
      </c>
      <c r="R212" s="385" t="e">
        <f t="shared" si="82"/>
        <v>#VALUE!</v>
      </c>
      <c r="S212" s="386" t="e">
        <f t="shared" ref="S212:S225" si="84">+R212</f>
        <v>#VALUE!</v>
      </c>
      <c r="T212" s="377"/>
      <c r="U212" s="377"/>
      <c r="V212" s="132" t="e">
        <f t="shared" si="83"/>
        <v>#VALUE!</v>
      </c>
    </row>
    <row r="213" spans="1:22" ht="41.25" customHeight="1" x14ac:dyDescent="0.3">
      <c r="A213" s="128" t="str">
        <f t="shared" si="78"/>
        <v>Porcentaje de encuestas efectivas criticadas  ejecutadas  E/E 14</v>
      </c>
      <c r="B213" s="178" t="s">
        <v>465</v>
      </c>
      <c r="C213" s="178" t="s">
        <v>50</v>
      </c>
      <c r="D213" s="178" t="s">
        <v>55</v>
      </c>
      <c r="E213" s="178">
        <v>5</v>
      </c>
      <c r="F213" s="178" t="str">
        <f t="shared" si="79"/>
        <v>Precisión y Confiabilidad</v>
      </c>
      <c r="G213" s="178">
        <v>2</v>
      </c>
      <c r="H213" s="178" t="str">
        <f t="shared" si="80"/>
        <v>ZONALES</v>
      </c>
      <c r="I213" s="365">
        <f t="shared" si="80"/>
        <v>36</v>
      </c>
      <c r="J213" s="181" t="s">
        <v>323</v>
      </c>
      <c r="K213" s="366" t="s">
        <v>224</v>
      </c>
      <c r="L213" s="380"/>
      <c r="M213" s="388">
        <v>14</v>
      </c>
      <c r="N213" s="369"/>
      <c r="O213" s="371" t="str">
        <f t="shared" si="81"/>
        <v>Óptimo &gt;=90%
Medio 80%</v>
      </c>
      <c r="P213" s="374" t="s">
        <v>80</v>
      </c>
      <c r="Q213" s="374" t="s">
        <v>80</v>
      </c>
      <c r="R213" s="385" t="e">
        <f t="shared" si="82"/>
        <v>#VALUE!</v>
      </c>
      <c r="S213" s="386" t="e">
        <f t="shared" si="84"/>
        <v>#VALUE!</v>
      </c>
      <c r="T213" s="377"/>
      <c r="U213" s="377"/>
      <c r="V213" s="132" t="e">
        <f t="shared" si="83"/>
        <v>#VALUE!</v>
      </c>
    </row>
    <row r="214" spans="1:22" ht="41.25" customHeight="1" x14ac:dyDescent="0.3">
      <c r="A214" s="128" t="str">
        <f t="shared" si="78"/>
        <v>Porcentaje de encuestas efectivas criticadas  ejecutadas  E/E 15</v>
      </c>
      <c r="B214" s="178" t="s">
        <v>465</v>
      </c>
      <c r="C214" s="178" t="s">
        <v>50</v>
      </c>
      <c r="D214" s="178" t="s">
        <v>55</v>
      </c>
      <c r="E214" s="178">
        <v>5</v>
      </c>
      <c r="F214" s="178" t="str">
        <f t="shared" si="79"/>
        <v>Precisión y Confiabilidad</v>
      </c>
      <c r="G214" s="178">
        <v>2</v>
      </c>
      <c r="H214" s="178" t="str">
        <f t="shared" si="80"/>
        <v>ZONALES</v>
      </c>
      <c r="I214" s="365">
        <f t="shared" si="80"/>
        <v>36</v>
      </c>
      <c r="J214" s="181" t="s">
        <v>324</v>
      </c>
      <c r="K214" s="366" t="s">
        <v>224</v>
      </c>
      <c r="L214" s="380"/>
      <c r="M214" s="388">
        <v>15</v>
      </c>
      <c r="N214" s="369"/>
      <c r="O214" s="371" t="str">
        <f t="shared" si="81"/>
        <v>Óptimo &gt;=90%
Medio 80%</v>
      </c>
      <c r="P214" s="374" t="s">
        <v>80</v>
      </c>
      <c r="Q214" s="374" t="s">
        <v>80</v>
      </c>
      <c r="R214" s="385" t="e">
        <f t="shared" si="82"/>
        <v>#VALUE!</v>
      </c>
      <c r="S214" s="386" t="e">
        <f t="shared" si="84"/>
        <v>#VALUE!</v>
      </c>
      <c r="T214" s="377"/>
      <c r="U214" s="377"/>
      <c r="V214" s="132" t="e">
        <f t="shared" si="83"/>
        <v>#VALUE!</v>
      </c>
    </row>
    <row r="215" spans="1:22" ht="41.25" customHeight="1" x14ac:dyDescent="0.3">
      <c r="A215" s="128"/>
      <c r="B215" s="178" t="s">
        <v>465</v>
      </c>
      <c r="C215" s="178" t="s">
        <v>50</v>
      </c>
      <c r="D215" s="178" t="s">
        <v>55</v>
      </c>
      <c r="E215" s="178">
        <v>5</v>
      </c>
      <c r="F215" s="178" t="str">
        <f t="shared" si="79"/>
        <v>Precisión y Confiabilidad</v>
      </c>
      <c r="G215" s="178">
        <v>2</v>
      </c>
      <c r="H215" s="178" t="str">
        <f t="shared" si="80"/>
        <v>ZONALES</v>
      </c>
      <c r="I215" s="365">
        <f t="shared" si="80"/>
        <v>36</v>
      </c>
      <c r="J215" s="181" t="s">
        <v>325</v>
      </c>
      <c r="K215" s="366" t="s">
        <v>224</v>
      </c>
      <c r="L215" s="380"/>
      <c r="M215" s="388">
        <v>16</v>
      </c>
      <c r="N215" s="369"/>
      <c r="O215" s="371" t="str">
        <f t="shared" si="81"/>
        <v>Óptimo &gt;=90%
Medio 80%</v>
      </c>
      <c r="P215" s="374" t="s">
        <v>80</v>
      </c>
      <c r="Q215" s="374" t="s">
        <v>80</v>
      </c>
      <c r="R215" s="385" t="e">
        <f>P215/Q215*100</f>
        <v>#VALUE!</v>
      </c>
      <c r="S215" s="386" t="e">
        <f>+R215</f>
        <v>#VALUE!</v>
      </c>
      <c r="T215" s="377"/>
      <c r="U215" s="377"/>
      <c r="V215" s="132" t="e">
        <f t="shared" si="83"/>
        <v>#VALUE!</v>
      </c>
    </row>
    <row r="216" spans="1:22" ht="41.25" customHeight="1" x14ac:dyDescent="0.3">
      <c r="A216" s="128"/>
      <c r="B216" s="178" t="s">
        <v>465</v>
      </c>
      <c r="C216" s="178" t="s">
        <v>50</v>
      </c>
      <c r="D216" s="178" t="s">
        <v>55</v>
      </c>
      <c r="E216" s="178">
        <v>5</v>
      </c>
      <c r="F216" s="178" t="str">
        <f t="shared" si="79"/>
        <v>Precisión y Confiabilidad</v>
      </c>
      <c r="G216" s="178">
        <v>2</v>
      </c>
      <c r="H216" s="178" t="str">
        <f t="shared" si="80"/>
        <v>ZONALES</v>
      </c>
      <c r="I216" s="365">
        <f t="shared" si="80"/>
        <v>36</v>
      </c>
      <c r="J216" s="181" t="s">
        <v>326</v>
      </c>
      <c r="K216" s="366" t="s">
        <v>224</v>
      </c>
      <c r="L216" s="380"/>
      <c r="M216" s="388">
        <v>17</v>
      </c>
      <c r="N216" s="369"/>
      <c r="O216" s="371" t="str">
        <f t="shared" si="81"/>
        <v>Óptimo &gt;=90%
Medio 80%</v>
      </c>
      <c r="P216" s="374" t="s">
        <v>80</v>
      </c>
      <c r="Q216" s="374" t="s">
        <v>80</v>
      </c>
      <c r="R216" s="385" t="e">
        <f>P216/Q216*100</f>
        <v>#VALUE!</v>
      </c>
      <c r="S216" s="386" t="e">
        <f>+R216</f>
        <v>#VALUE!</v>
      </c>
      <c r="T216" s="377"/>
      <c r="U216" s="377"/>
      <c r="V216" s="132" t="e">
        <f t="shared" si="83"/>
        <v>#VALUE!</v>
      </c>
    </row>
    <row r="217" spans="1:22" ht="41.25" customHeight="1" x14ac:dyDescent="0.3">
      <c r="A217" s="128"/>
      <c r="B217" s="178" t="s">
        <v>465</v>
      </c>
      <c r="C217" s="178" t="s">
        <v>50</v>
      </c>
      <c r="D217" s="178" t="s">
        <v>55</v>
      </c>
      <c r="E217" s="178">
        <v>5</v>
      </c>
      <c r="F217" s="178" t="str">
        <f t="shared" si="79"/>
        <v>Precisión y Confiabilidad</v>
      </c>
      <c r="G217" s="178">
        <v>2</v>
      </c>
      <c r="H217" s="178" t="str">
        <f>+H216</f>
        <v>ZONALES</v>
      </c>
      <c r="I217" s="365">
        <f>+I216</f>
        <v>36</v>
      </c>
      <c r="J217" s="181" t="s">
        <v>327</v>
      </c>
      <c r="K217" s="366" t="s">
        <v>224</v>
      </c>
      <c r="L217" s="380"/>
      <c r="M217" s="388">
        <v>18</v>
      </c>
      <c r="N217" s="369"/>
      <c r="O217" s="371" t="str">
        <f t="shared" si="81"/>
        <v>Óptimo &gt;=90%
Medio 80%</v>
      </c>
      <c r="P217" s="374" t="s">
        <v>80</v>
      </c>
      <c r="Q217" s="374" t="s">
        <v>80</v>
      </c>
      <c r="R217" s="385" t="e">
        <f>P217/Q217*100</f>
        <v>#VALUE!</v>
      </c>
      <c r="S217" s="386" t="e">
        <f>+R217</f>
        <v>#VALUE!</v>
      </c>
      <c r="T217" s="377"/>
      <c r="U217" s="377"/>
      <c r="V217" s="132" t="e">
        <f t="shared" si="83"/>
        <v>#VALUE!</v>
      </c>
    </row>
    <row r="218" spans="1:22" ht="41.25" customHeight="1" x14ac:dyDescent="0.3">
      <c r="A218" s="128"/>
      <c r="B218" s="178" t="s">
        <v>465</v>
      </c>
      <c r="C218" s="178" t="s">
        <v>50</v>
      </c>
      <c r="D218" s="178" t="s">
        <v>55</v>
      </c>
      <c r="E218" s="178">
        <v>5</v>
      </c>
      <c r="F218" s="178" t="str">
        <f t="shared" si="79"/>
        <v>Precisión y Confiabilidad</v>
      </c>
      <c r="G218" s="178">
        <v>2</v>
      </c>
      <c r="H218" s="178" t="str">
        <f>+H217</f>
        <v>ZONALES</v>
      </c>
      <c r="I218" s="365">
        <f>+I217</f>
        <v>36</v>
      </c>
      <c r="J218" s="181" t="s">
        <v>526</v>
      </c>
      <c r="K218" s="366" t="s">
        <v>224</v>
      </c>
      <c r="L218" s="380"/>
      <c r="M218" s="388">
        <v>19</v>
      </c>
      <c r="N218" s="369"/>
      <c r="O218" s="371" t="str">
        <f t="shared" si="81"/>
        <v>Óptimo &gt;=90%
Medio 80%</v>
      </c>
      <c r="P218" s="374" t="s">
        <v>80</v>
      </c>
      <c r="Q218" s="374" t="s">
        <v>80</v>
      </c>
      <c r="R218" s="385" t="e">
        <f>P218/Q218*100</f>
        <v>#VALUE!</v>
      </c>
      <c r="S218" s="386" t="e">
        <f>+R218</f>
        <v>#VALUE!</v>
      </c>
      <c r="T218" s="377"/>
      <c r="U218" s="377"/>
      <c r="V218" s="132" t="e">
        <f t="shared" si="83"/>
        <v>#VALUE!</v>
      </c>
    </row>
    <row r="219" spans="1:22" ht="41.25" customHeight="1" x14ac:dyDescent="0.3">
      <c r="A219" s="128" t="str">
        <f t="shared" si="78"/>
        <v>Porcentaje de encuestas efectivas criticadas  ejecutadas  E/E 20</v>
      </c>
      <c r="B219" s="178" t="s">
        <v>465</v>
      </c>
      <c r="C219" s="178" t="s">
        <v>50</v>
      </c>
      <c r="D219" s="178" t="s">
        <v>55</v>
      </c>
      <c r="E219" s="178">
        <v>5</v>
      </c>
      <c r="F219" s="178" t="str">
        <f t="shared" ref="F219:F224" si="85">+F214</f>
        <v>Precisión y Confiabilidad</v>
      </c>
      <c r="G219" s="178">
        <v>2</v>
      </c>
      <c r="H219" s="178" t="str">
        <f t="shared" ref="H219:I224" si="86">+H214</f>
        <v>ZONALES</v>
      </c>
      <c r="I219" s="365">
        <f t="shared" si="86"/>
        <v>36</v>
      </c>
      <c r="J219" s="181" t="s">
        <v>525</v>
      </c>
      <c r="K219" s="366" t="s">
        <v>224</v>
      </c>
      <c r="L219" s="380"/>
      <c r="M219" s="388">
        <v>20</v>
      </c>
      <c r="N219" s="369"/>
      <c r="O219" s="371" t="str">
        <f t="shared" ref="O219:O224" si="87">+O214</f>
        <v>Óptimo &gt;=90%
Medio 80%</v>
      </c>
      <c r="P219" s="374" t="s">
        <v>80</v>
      </c>
      <c r="Q219" s="374" t="s">
        <v>80</v>
      </c>
      <c r="R219" s="385" t="e">
        <f t="shared" si="82"/>
        <v>#VALUE!</v>
      </c>
      <c r="S219" s="386" t="e">
        <f t="shared" si="84"/>
        <v>#VALUE!</v>
      </c>
      <c r="T219" s="377"/>
      <c r="U219" s="377"/>
      <c r="V219" s="132" t="e">
        <f t="shared" si="83"/>
        <v>#VALUE!</v>
      </c>
    </row>
    <row r="220" spans="1:22" ht="41.25" customHeight="1" x14ac:dyDescent="0.3">
      <c r="A220" s="128"/>
      <c r="B220" s="178" t="s">
        <v>465</v>
      </c>
      <c r="C220" s="178" t="s">
        <v>50</v>
      </c>
      <c r="D220" s="178" t="s">
        <v>55</v>
      </c>
      <c r="E220" s="178">
        <v>5</v>
      </c>
      <c r="F220" s="178" t="str">
        <f t="shared" si="85"/>
        <v>Precisión y Confiabilidad</v>
      </c>
      <c r="G220" s="178">
        <v>2</v>
      </c>
      <c r="H220" s="178" t="str">
        <f t="shared" si="86"/>
        <v>ZONALES</v>
      </c>
      <c r="I220" s="365">
        <f t="shared" si="86"/>
        <v>36</v>
      </c>
      <c r="J220" s="181" t="s">
        <v>617</v>
      </c>
      <c r="K220" s="366" t="s">
        <v>224</v>
      </c>
      <c r="L220" s="380"/>
      <c r="M220" s="388">
        <v>21</v>
      </c>
      <c r="N220" s="369"/>
      <c r="O220" s="371" t="str">
        <f t="shared" si="87"/>
        <v>Óptimo &gt;=90%
Medio 80%</v>
      </c>
      <c r="P220" s="374" t="s">
        <v>80</v>
      </c>
      <c r="Q220" s="374" t="s">
        <v>80</v>
      </c>
      <c r="R220" s="385" t="e">
        <f t="shared" si="82"/>
        <v>#VALUE!</v>
      </c>
      <c r="S220" s="386" t="e">
        <f t="shared" si="84"/>
        <v>#VALUE!</v>
      </c>
      <c r="T220" s="377"/>
      <c r="U220" s="377"/>
      <c r="V220" s="132" t="e">
        <f t="shared" si="83"/>
        <v>#VALUE!</v>
      </c>
    </row>
    <row r="221" spans="1:22" ht="41.25" customHeight="1" x14ac:dyDescent="0.3">
      <c r="A221" s="128"/>
      <c r="B221" s="178" t="s">
        <v>465</v>
      </c>
      <c r="C221" s="178" t="s">
        <v>50</v>
      </c>
      <c r="D221" s="178" t="s">
        <v>55</v>
      </c>
      <c r="E221" s="178">
        <v>5</v>
      </c>
      <c r="F221" s="178" t="str">
        <f t="shared" si="85"/>
        <v>Precisión y Confiabilidad</v>
      </c>
      <c r="G221" s="178">
        <v>2</v>
      </c>
      <c r="H221" s="178" t="str">
        <f t="shared" si="86"/>
        <v>ZONALES</v>
      </c>
      <c r="I221" s="365">
        <f t="shared" si="86"/>
        <v>36</v>
      </c>
      <c r="J221" s="181" t="s">
        <v>618</v>
      </c>
      <c r="K221" s="366" t="s">
        <v>224</v>
      </c>
      <c r="L221" s="380"/>
      <c r="M221" s="388">
        <v>22</v>
      </c>
      <c r="N221" s="369"/>
      <c r="O221" s="371" t="str">
        <f t="shared" si="87"/>
        <v>Óptimo &gt;=90%
Medio 80%</v>
      </c>
      <c r="P221" s="374" t="s">
        <v>80</v>
      </c>
      <c r="Q221" s="374" t="s">
        <v>80</v>
      </c>
      <c r="R221" s="385" t="e">
        <f t="shared" si="82"/>
        <v>#VALUE!</v>
      </c>
      <c r="S221" s="386" t="e">
        <f t="shared" si="84"/>
        <v>#VALUE!</v>
      </c>
      <c r="T221" s="377"/>
      <c r="U221" s="377"/>
      <c r="V221" s="132" t="e">
        <f t="shared" si="83"/>
        <v>#VALUE!</v>
      </c>
    </row>
    <row r="222" spans="1:22" ht="41.25" customHeight="1" x14ac:dyDescent="0.3">
      <c r="A222" s="128"/>
      <c r="B222" s="178" t="s">
        <v>465</v>
      </c>
      <c r="C222" s="178" t="s">
        <v>50</v>
      </c>
      <c r="D222" s="178" t="s">
        <v>55</v>
      </c>
      <c r="E222" s="178">
        <v>5</v>
      </c>
      <c r="F222" s="178" t="str">
        <f t="shared" si="85"/>
        <v>Precisión y Confiabilidad</v>
      </c>
      <c r="G222" s="178">
        <v>2</v>
      </c>
      <c r="H222" s="178" t="str">
        <f t="shared" si="86"/>
        <v>ZONALES</v>
      </c>
      <c r="I222" s="365">
        <f t="shared" si="86"/>
        <v>36</v>
      </c>
      <c r="J222" s="181" t="s">
        <v>619</v>
      </c>
      <c r="K222" s="366" t="s">
        <v>224</v>
      </c>
      <c r="L222" s="380"/>
      <c r="M222" s="388">
        <v>23</v>
      </c>
      <c r="N222" s="369"/>
      <c r="O222" s="371" t="str">
        <f t="shared" si="87"/>
        <v>Óptimo &gt;=90%
Medio 80%</v>
      </c>
      <c r="P222" s="374" t="s">
        <v>80</v>
      </c>
      <c r="Q222" s="374" t="s">
        <v>80</v>
      </c>
      <c r="R222" s="385" t="e">
        <f t="shared" si="82"/>
        <v>#VALUE!</v>
      </c>
      <c r="S222" s="386" t="e">
        <f t="shared" si="84"/>
        <v>#VALUE!</v>
      </c>
      <c r="T222" s="377"/>
      <c r="U222" s="377"/>
      <c r="V222" s="132" t="e">
        <f t="shared" si="83"/>
        <v>#VALUE!</v>
      </c>
    </row>
    <row r="223" spans="1:22" ht="41.25" customHeight="1" x14ac:dyDescent="0.3">
      <c r="A223" s="128"/>
      <c r="B223" s="178" t="s">
        <v>465</v>
      </c>
      <c r="C223" s="178" t="s">
        <v>50</v>
      </c>
      <c r="D223" s="178" t="s">
        <v>55</v>
      </c>
      <c r="E223" s="178">
        <v>5</v>
      </c>
      <c r="F223" s="178" t="str">
        <f t="shared" si="85"/>
        <v>Precisión y Confiabilidad</v>
      </c>
      <c r="G223" s="178">
        <v>2</v>
      </c>
      <c r="H223" s="178" t="str">
        <f t="shared" si="86"/>
        <v>ZONALES</v>
      </c>
      <c r="I223" s="365">
        <f t="shared" si="86"/>
        <v>36</v>
      </c>
      <c r="J223" s="181" t="s">
        <v>620</v>
      </c>
      <c r="K223" s="366" t="s">
        <v>224</v>
      </c>
      <c r="L223" s="380"/>
      <c r="M223" s="388">
        <v>24</v>
      </c>
      <c r="N223" s="369"/>
      <c r="O223" s="371" t="str">
        <f t="shared" si="87"/>
        <v>Óptimo &gt;=90%
Medio 80%</v>
      </c>
      <c r="P223" s="374" t="s">
        <v>80</v>
      </c>
      <c r="Q223" s="374" t="s">
        <v>80</v>
      </c>
      <c r="R223" s="385" t="e">
        <f t="shared" si="82"/>
        <v>#VALUE!</v>
      </c>
      <c r="S223" s="386" t="e">
        <f t="shared" si="84"/>
        <v>#VALUE!</v>
      </c>
      <c r="T223" s="377"/>
      <c r="U223" s="377"/>
      <c r="V223" s="132" t="e">
        <f t="shared" si="83"/>
        <v>#VALUE!</v>
      </c>
    </row>
    <row r="224" spans="1:22" ht="41.25" customHeight="1" x14ac:dyDescent="0.3">
      <c r="A224" s="128"/>
      <c r="B224" s="178" t="s">
        <v>465</v>
      </c>
      <c r="C224" s="178" t="s">
        <v>50</v>
      </c>
      <c r="D224" s="178" t="s">
        <v>55</v>
      </c>
      <c r="E224" s="178">
        <v>5</v>
      </c>
      <c r="F224" s="178" t="str">
        <f t="shared" si="85"/>
        <v>Precisión y Confiabilidad</v>
      </c>
      <c r="G224" s="178">
        <v>2</v>
      </c>
      <c r="H224" s="178" t="str">
        <f t="shared" si="86"/>
        <v>ZONALES</v>
      </c>
      <c r="I224" s="365">
        <f t="shared" si="86"/>
        <v>36</v>
      </c>
      <c r="J224" s="181" t="s">
        <v>621</v>
      </c>
      <c r="K224" s="366" t="s">
        <v>224</v>
      </c>
      <c r="L224" s="380"/>
      <c r="M224" s="388">
        <v>25</v>
      </c>
      <c r="N224" s="369"/>
      <c r="O224" s="371" t="str">
        <f t="shared" si="87"/>
        <v>Óptimo &gt;=90%
Medio 80%</v>
      </c>
      <c r="P224" s="374" t="s">
        <v>80</v>
      </c>
      <c r="Q224" s="374" t="s">
        <v>80</v>
      </c>
      <c r="R224" s="385" t="e">
        <f t="shared" si="82"/>
        <v>#VALUE!</v>
      </c>
      <c r="S224" s="386" t="e">
        <f t="shared" si="84"/>
        <v>#VALUE!</v>
      </c>
      <c r="T224" s="377"/>
      <c r="U224" s="377"/>
      <c r="V224" s="132" t="e">
        <f t="shared" si="83"/>
        <v>#VALUE!</v>
      </c>
    </row>
    <row r="225" spans="1:22" ht="41.25" hidden="1" customHeight="1" x14ac:dyDescent="0.3">
      <c r="A225" s="128" t="str">
        <f>+J225</f>
        <v>Porcentaje de encuestas efectivas criticadas  ejecutadas  E/E</v>
      </c>
      <c r="B225" s="178" t="s">
        <v>465</v>
      </c>
      <c r="C225" s="178" t="s">
        <v>50</v>
      </c>
      <c r="D225" s="360" t="str">
        <f>+VLOOKUP(J225,'Indicadores Generales'!A$6:K$60,2,FALSE)</f>
        <v>Procesamiento</v>
      </c>
      <c r="E225" s="178">
        <v>5</v>
      </c>
      <c r="F225" s="360" t="str">
        <f>+VLOOKUP($J225,'Indicadores Generales'!A$6:K$60,3,FALSE)</f>
        <v>Precisión y Confiabilidad</v>
      </c>
      <c r="G225" s="178">
        <v>2</v>
      </c>
      <c r="H225" s="360" t="str">
        <f>+VLOOKUP(J225,'Indicadores Generales'!A$6:K$60,4,FALSE)</f>
        <v>ZONALES</v>
      </c>
      <c r="I225" s="361">
        <f>+VLOOKUP($J225,'Indicadores Generales'!$A$6:$K$60,5,FALSE)</f>
        <v>36</v>
      </c>
      <c r="J225" s="405" t="s">
        <v>102</v>
      </c>
      <c r="K225" s="406" t="s">
        <v>224</v>
      </c>
      <c r="L225" s="356"/>
      <c r="M225" s="362" t="s">
        <v>335</v>
      </c>
      <c r="N225" s="362"/>
      <c r="O225" s="371" t="str">
        <f>+VLOOKUP($J225,'Indicadores Generales'!$A$6:$K$60,11,FALSE)</f>
        <v>Óptimo &gt;=90%
Medio 80%</v>
      </c>
      <c r="P225" s="358" t="s">
        <v>80</v>
      </c>
      <c r="Q225" s="358" t="s">
        <v>80</v>
      </c>
      <c r="R225" s="363" t="e">
        <f t="shared" si="82"/>
        <v>#VALUE!</v>
      </c>
      <c r="S225" s="364" t="e">
        <f t="shared" si="84"/>
        <v>#VALUE!</v>
      </c>
      <c r="T225" s="354"/>
      <c r="U225" s="354"/>
      <c r="V225" s="132" t="e">
        <f>+IF(R225&gt;=90,1,IF(R225&gt;=80,0.5,0))</f>
        <v>#VALUE!</v>
      </c>
    </row>
    <row r="226" spans="1:22" ht="49.15" customHeight="1" x14ac:dyDescent="0.3">
      <c r="A226" s="128" t="str">
        <f>+J226</f>
        <v>Puntualidad en el cierre de la crítica y codificación</v>
      </c>
      <c r="B226" s="178" t="s">
        <v>465</v>
      </c>
      <c r="C226" s="178" t="s">
        <v>50</v>
      </c>
      <c r="D226" s="178" t="str">
        <f>+VLOOKUP(J226,'Indicadores Generales'!A$6:K$60,2,FALSE)</f>
        <v>Procesamiento</v>
      </c>
      <c r="E226" s="178">
        <v>5</v>
      </c>
      <c r="F226" s="178" t="str">
        <f>+VLOOKUP($J226,'Indicadores Generales'!A$6:K$60,3,FALSE)</f>
        <v>Oportunidad y Puntualidad</v>
      </c>
      <c r="G226" s="178">
        <v>1</v>
      </c>
      <c r="H226" s="178" t="str">
        <f>+VLOOKUP(J226,'Indicadores Generales'!A$6:K$60,4,FALSE)</f>
        <v>ZONALES</v>
      </c>
      <c r="I226" s="365">
        <f>+VLOOKUP($J226,'Indicadores Generales'!$A$6:$K$60,5,FALSE)</f>
        <v>37</v>
      </c>
      <c r="J226" s="181" t="s">
        <v>27</v>
      </c>
      <c r="K226" s="366" t="s">
        <v>12</v>
      </c>
      <c r="L226" s="380"/>
      <c r="M226" s="368">
        <v>0</v>
      </c>
      <c r="N226" s="369"/>
      <c r="O226" s="371" t="str">
        <f>+VLOOKUP($J226,'Indicadores Generales'!$A$6:$K$60,11,FALSE)</f>
        <v>Óptimo 0 días
Medio 5 días</v>
      </c>
      <c r="P226" s="370" t="s">
        <v>80</v>
      </c>
      <c r="Q226" s="370" t="s">
        <v>80</v>
      </c>
      <c r="R226" s="372" t="e">
        <f>+P226-Q226</f>
        <v>#VALUE!</v>
      </c>
      <c r="S226" s="386" t="e">
        <f>+R226</f>
        <v>#VALUE!</v>
      </c>
      <c r="T226" s="377"/>
      <c r="U226" s="377"/>
      <c r="V226" s="132" t="e">
        <f>+IF(R226&lt;=0,1,IF(R226&lt;=5,0.5,0))</f>
        <v>#VALUE!</v>
      </c>
    </row>
    <row r="227" spans="1:22" ht="42.75" x14ac:dyDescent="0.3">
      <c r="A227" s="128" t="str">
        <f>+J227</f>
        <v>Porcentaje de revisiones de las BDD parciales -validación</v>
      </c>
      <c r="B227" s="178" t="s">
        <v>465</v>
      </c>
      <c r="C227" s="178" t="s">
        <v>50</v>
      </c>
      <c r="D227" s="178" t="str">
        <f>+VLOOKUP(J227,'Indicadores Generales'!A$6:K$60,2,FALSE)</f>
        <v>Procesamiento</v>
      </c>
      <c r="E227" s="178">
        <v>5</v>
      </c>
      <c r="F227" s="178" t="str">
        <f>+VLOOKUP($J227,'Indicadores Generales'!A$6:K$60,3,FALSE)</f>
        <v>Precisión y Confiabilidad</v>
      </c>
      <c r="G227" s="178">
        <v>2</v>
      </c>
      <c r="H227" s="178" t="str">
        <f>+VLOOKUP(J227,'Indicadores Generales'!A$6:K$60,4,FALSE)</f>
        <v>DECON</v>
      </c>
      <c r="I227" s="365">
        <f>+VLOOKUP($J227,'Indicadores Generales'!$A$6:$K$60,5,FALSE)</f>
        <v>38</v>
      </c>
      <c r="J227" s="181" t="s">
        <v>293</v>
      </c>
      <c r="K227" s="366" t="s">
        <v>223</v>
      </c>
      <c r="L227" s="367"/>
      <c r="M227" s="368">
        <v>0</v>
      </c>
      <c r="N227" s="369"/>
      <c r="O227" s="371" t="str">
        <f>+VLOOKUP($J227,'Indicadores Generales'!$A$6:$K$60,11,FALSE)</f>
        <v>Óptimo &gt;=100% 
Medio 75%</v>
      </c>
      <c r="P227" s="374" t="s">
        <v>80</v>
      </c>
      <c r="Q227" s="374" t="s">
        <v>80</v>
      </c>
      <c r="R227" s="375" t="e">
        <f>+P227/Q227*100</f>
        <v>#VALUE!</v>
      </c>
      <c r="S227" s="376" t="e">
        <f t="shared" ref="S227:S238" si="88">+R227</f>
        <v>#VALUE!</v>
      </c>
      <c r="T227" s="377"/>
      <c r="U227" s="377"/>
      <c r="V227" s="132" t="e">
        <f>+IF(R227&gt;=100,1,IF(R227&gt;=75,0.5,0))</f>
        <v>#VALUE!</v>
      </c>
    </row>
    <row r="228" spans="1:22" ht="40.5" x14ac:dyDescent="0.3">
      <c r="A228" s="128"/>
      <c r="B228" s="178" t="s">
        <v>465</v>
      </c>
      <c r="C228" s="178" t="s">
        <v>50</v>
      </c>
      <c r="D228" s="178" t="str">
        <f>+VLOOKUP(J228,'Indicadores Generales'!A$6:K$60,2,FALSE)</f>
        <v>Procesamiento</v>
      </c>
      <c r="E228" s="178">
        <v>5</v>
      </c>
      <c r="F228" s="178" t="str">
        <f>+VLOOKUP($J228,'Indicadores Generales'!A$6:K$60,3,FALSE)</f>
        <v>Oportunidad y Puntualidad</v>
      </c>
      <c r="G228" s="178">
        <v>1</v>
      </c>
      <c r="H228" s="178" t="str">
        <f>+VLOOKUP(J228,'Indicadores Generales'!A$6:K$60,4,FALSE)</f>
        <v>DIRAD</v>
      </c>
      <c r="I228" s="365">
        <f>+VLOOKUP($J228,'Indicadores Generales'!$A$6:$K$60,5,FALSE)</f>
        <v>39</v>
      </c>
      <c r="J228" s="181" t="s">
        <v>556</v>
      </c>
      <c r="K228" s="366" t="s">
        <v>12</v>
      </c>
      <c r="L228" s="367"/>
      <c r="M228" s="368">
        <v>0</v>
      </c>
      <c r="N228" s="369"/>
      <c r="O228" s="371" t="str">
        <f>+VLOOKUP($J228,'Indicadores Generales'!$A$6:$K$60,11,FALSE)</f>
        <v>Óptimo 0 días
Medio 3 días</v>
      </c>
      <c r="P228" s="370" t="s">
        <v>80</v>
      </c>
      <c r="Q228" s="370" t="s">
        <v>80</v>
      </c>
      <c r="R228" s="372" t="e">
        <f>+P228-Q228</f>
        <v>#VALUE!</v>
      </c>
      <c r="S228" s="376" t="e">
        <f t="shared" si="88"/>
        <v>#VALUE!</v>
      </c>
      <c r="T228" s="377"/>
      <c r="U228" s="377"/>
      <c r="V228" s="132" t="e">
        <f>+IF(R228&lt;=0,1,IF(R228&lt;=3,0.5,0))</f>
        <v>#VALUE!</v>
      </c>
    </row>
    <row r="229" spans="1:22" s="495" customFormat="1" ht="41.25" customHeight="1" x14ac:dyDescent="0.3">
      <c r="A229" s="493" t="str">
        <f>+J229</f>
        <v>Porcentaje de advertencias detectadas en validaciones -bases parciales 1</v>
      </c>
      <c r="B229" s="178" t="s">
        <v>465</v>
      </c>
      <c r="C229" s="178" t="s">
        <v>50</v>
      </c>
      <c r="D229" s="178" t="str">
        <f>+D230</f>
        <v>Procesamiento</v>
      </c>
      <c r="E229" s="178">
        <v>5</v>
      </c>
      <c r="F229" s="178" t="str">
        <f>F234</f>
        <v>Precisión y Confiabilidad</v>
      </c>
      <c r="G229" s="178">
        <v>2</v>
      </c>
      <c r="H229" s="178" t="str">
        <f>+H234</f>
        <v>DECON</v>
      </c>
      <c r="I229" s="365">
        <v>41</v>
      </c>
      <c r="J229" s="181" t="s">
        <v>622</v>
      </c>
      <c r="K229" s="366" t="s">
        <v>582</v>
      </c>
      <c r="L229" s="380"/>
      <c r="M229" s="368">
        <v>1</v>
      </c>
      <c r="N229" s="369"/>
      <c r="O229" s="371" t="str">
        <f>O234</f>
        <v>Óptimo &lt;=7%
Medio 9%</v>
      </c>
      <c r="P229" s="374" t="s">
        <v>80</v>
      </c>
      <c r="Q229" s="374" t="s">
        <v>80</v>
      </c>
      <c r="R229" s="372" t="e">
        <f t="shared" ref="R229:R236" si="89">+P229/Q229*100</f>
        <v>#VALUE!</v>
      </c>
      <c r="S229" s="386" t="e">
        <f t="shared" si="88"/>
        <v>#VALUE!</v>
      </c>
      <c r="T229" s="377"/>
      <c r="U229" s="377"/>
      <c r="V229" s="494" t="e">
        <f t="shared" ref="V229:V234" si="90">+IF(S229&lt;=7,1,IF(S229&lt;=9,0.5,0))</f>
        <v>#VALUE!</v>
      </c>
    </row>
    <row r="230" spans="1:22" s="495" customFormat="1" ht="41.25" customHeight="1" x14ac:dyDescent="0.3">
      <c r="A230" s="493" t="str">
        <f>+J230</f>
        <v>Porcentaje de advertencias detectadas en validaciones -bases parciales 2</v>
      </c>
      <c r="B230" s="178" t="s">
        <v>465</v>
      </c>
      <c r="C230" s="178" t="s">
        <v>50</v>
      </c>
      <c r="D230" s="178" t="s">
        <v>55</v>
      </c>
      <c r="E230" s="178">
        <v>5</v>
      </c>
      <c r="F230" s="178" t="str">
        <f>+F229</f>
        <v>Precisión y Confiabilidad</v>
      </c>
      <c r="G230" s="178">
        <v>2</v>
      </c>
      <c r="H230" s="178" t="str">
        <f>+H229</f>
        <v>DECON</v>
      </c>
      <c r="I230" s="365">
        <f>+I234</f>
        <v>40</v>
      </c>
      <c r="J230" s="181" t="s">
        <v>623</v>
      </c>
      <c r="K230" s="366" t="s">
        <v>582</v>
      </c>
      <c r="L230" s="380"/>
      <c r="M230" s="368">
        <v>2</v>
      </c>
      <c r="N230" s="369"/>
      <c r="O230" s="371" t="str">
        <f>+O229</f>
        <v>Óptimo &lt;=7%
Medio 9%</v>
      </c>
      <c r="P230" s="374" t="s">
        <v>80</v>
      </c>
      <c r="Q230" s="374" t="s">
        <v>80</v>
      </c>
      <c r="R230" s="372" t="e">
        <f t="shared" si="89"/>
        <v>#VALUE!</v>
      </c>
      <c r="S230" s="386" t="e">
        <f t="shared" si="88"/>
        <v>#VALUE!</v>
      </c>
      <c r="T230" s="377"/>
      <c r="U230" s="377"/>
      <c r="V230" s="494" t="e">
        <f t="shared" si="90"/>
        <v>#VALUE!</v>
      </c>
    </row>
    <row r="231" spans="1:22" s="495" customFormat="1" ht="41.25" customHeight="1" x14ac:dyDescent="0.3">
      <c r="A231" s="493"/>
      <c r="B231" s="178" t="s">
        <v>465</v>
      </c>
      <c r="C231" s="178" t="s">
        <v>50</v>
      </c>
      <c r="D231" s="178" t="s">
        <v>55</v>
      </c>
      <c r="E231" s="178">
        <v>5</v>
      </c>
      <c r="F231" s="178" t="str">
        <f>F234</f>
        <v>Precisión y Confiabilidad</v>
      </c>
      <c r="G231" s="178">
        <v>2</v>
      </c>
      <c r="H231" s="178" t="str">
        <f t="shared" ref="H231:I233" si="91">+H230</f>
        <v>DECON</v>
      </c>
      <c r="I231" s="365">
        <f t="shared" si="91"/>
        <v>40</v>
      </c>
      <c r="J231" s="181" t="s">
        <v>624</v>
      </c>
      <c r="K231" s="366" t="s">
        <v>582</v>
      </c>
      <c r="L231" s="380"/>
      <c r="M231" s="368">
        <v>3</v>
      </c>
      <c r="N231" s="369"/>
      <c r="O231" s="371" t="str">
        <f>+O230</f>
        <v>Óptimo &lt;=7%
Medio 9%</v>
      </c>
      <c r="P231" s="374" t="s">
        <v>80</v>
      </c>
      <c r="Q231" s="374" t="s">
        <v>80</v>
      </c>
      <c r="R231" s="372" t="e">
        <f t="shared" si="89"/>
        <v>#VALUE!</v>
      </c>
      <c r="S231" s="386" t="e">
        <f t="shared" si="88"/>
        <v>#VALUE!</v>
      </c>
      <c r="T231" s="377"/>
      <c r="U231" s="377"/>
      <c r="V231" s="494" t="e">
        <f t="shared" si="90"/>
        <v>#VALUE!</v>
      </c>
    </row>
    <row r="232" spans="1:22" s="495" customFormat="1" ht="41.25" customHeight="1" x14ac:dyDescent="0.3">
      <c r="A232" s="493"/>
      <c r="B232" s="178" t="s">
        <v>465</v>
      </c>
      <c r="C232" s="178" t="s">
        <v>50</v>
      </c>
      <c r="D232" s="178" t="s">
        <v>55</v>
      </c>
      <c r="E232" s="178">
        <v>5</v>
      </c>
      <c r="F232" s="178" t="str">
        <f>+F230</f>
        <v>Precisión y Confiabilidad</v>
      </c>
      <c r="G232" s="178">
        <v>2</v>
      </c>
      <c r="H232" s="178" t="str">
        <f t="shared" si="91"/>
        <v>DECON</v>
      </c>
      <c r="I232" s="365">
        <f t="shared" si="91"/>
        <v>40</v>
      </c>
      <c r="J232" s="181" t="s">
        <v>625</v>
      </c>
      <c r="K232" s="366" t="s">
        <v>582</v>
      </c>
      <c r="L232" s="380"/>
      <c r="M232" s="368">
        <v>4</v>
      </c>
      <c r="N232" s="369"/>
      <c r="O232" s="371" t="str">
        <f>+O231</f>
        <v>Óptimo &lt;=7%
Medio 9%</v>
      </c>
      <c r="P232" s="374" t="s">
        <v>80</v>
      </c>
      <c r="Q232" s="374" t="s">
        <v>80</v>
      </c>
      <c r="R232" s="372" t="e">
        <f t="shared" si="89"/>
        <v>#VALUE!</v>
      </c>
      <c r="S232" s="386" t="e">
        <f t="shared" si="88"/>
        <v>#VALUE!</v>
      </c>
      <c r="T232" s="377"/>
      <c r="U232" s="377"/>
      <c r="V232" s="494" t="e">
        <f t="shared" si="90"/>
        <v>#VALUE!</v>
      </c>
    </row>
    <row r="233" spans="1:22" s="495" customFormat="1" ht="41.25" customHeight="1" x14ac:dyDescent="0.3">
      <c r="A233" s="493"/>
      <c r="B233" s="178" t="s">
        <v>465</v>
      </c>
      <c r="C233" s="178" t="s">
        <v>50</v>
      </c>
      <c r="D233" s="178" t="s">
        <v>55</v>
      </c>
      <c r="E233" s="178">
        <v>5</v>
      </c>
      <c r="F233" s="178" t="str">
        <f>F236</f>
        <v>Precisión y Confiabilidad</v>
      </c>
      <c r="G233" s="178">
        <v>2</v>
      </c>
      <c r="H233" s="178" t="str">
        <f t="shared" si="91"/>
        <v>DECON</v>
      </c>
      <c r="I233" s="365">
        <f t="shared" si="91"/>
        <v>40</v>
      </c>
      <c r="J233" s="181" t="s">
        <v>626</v>
      </c>
      <c r="K233" s="366" t="s">
        <v>582</v>
      </c>
      <c r="L233" s="380"/>
      <c r="M233" s="368">
        <v>5</v>
      </c>
      <c r="N233" s="369"/>
      <c r="O233" s="371" t="str">
        <f>+O232</f>
        <v>Óptimo &lt;=7%
Medio 9%</v>
      </c>
      <c r="P233" s="374" t="s">
        <v>80</v>
      </c>
      <c r="Q233" s="374" t="s">
        <v>80</v>
      </c>
      <c r="R233" s="372" t="e">
        <f t="shared" si="89"/>
        <v>#VALUE!</v>
      </c>
      <c r="S233" s="386" t="e">
        <f t="shared" si="88"/>
        <v>#VALUE!</v>
      </c>
      <c r="T233" s="377"/>
      <c r="U233" s="377"/>
      <c r="V233" s="494" t="e">
        <f t="shared" si="90"/>
        <v>#VALUE!</v>
      </c>
    </row>
    <row r="234" spans="1:22" ht="49.5" hidden="1" x14ac:dyDescent="0.3">
      <c r="A234" s="128" t="str">
        <f t="shared" ref="A234:A249" si="92">+J234</f>
        <v>Porcentaje de advertencias detectadas en validaciones -bases parciales</v>
      </c>
      <c r="B234" s="178" t="s">
        <v>465</v>
      </c>
      <c r="C234" s="178" t="s">
        <v>50</v>
      </c>
      <c r="D234" s="356" t="str">
        <f>+VLOOKUP(J234,'Indicadores Generales'!A$6:K$60,2,FALSE)</f>
        <v>Procesamiento</v>
      </c>
      <c r="E234" s="360">
        <v>5</v>
      </c>
      <c r="F234" s="360" t="str">
        <f>+VLOOKUP($J234,'Indicadores Generales'!A$6:K$60,3,FALSE)</f>
        <v>Precisión y Confiabilidad</v>
      </c>
      <c r="G234" s="360"/>
      <c r="H234" s="360" t="str">
        <f>+VLOOKUP(J234,'Indicadores Generales'!A$6:K$60,4,FALSE)</f>
        <v>DECON</v>
      </c>
      <c r="I234" s="361">
        <f>+VLOOKUP($J234,'Indicadores Generales'!$A$6:$K$60,5,FALSE)</f>
        <v>40</v>
      </c>
      <c r="J234" s="405" t="s">
        <v>627</v>
      </c>
      <c r="K234" s="405" t="s">
        <v>582</v>
      </c>
      <c r="L234" s="407"/>
      <c r="M234" s="410" t="s">
        <v>335</v>
      </c>
      <c r="N234" s="411"/>
      <c r="O234" s="371" t="str">
        <f>+VLOOKUP($J234,'Indicadores Generales'!$A$6:$K$60,11,FALSE)</f>
        <v>Óptimo &lt;=7%
Medio 9%</v>
      </c>
      <c r="P234" s="408" t="str">
        <f>IF(MAX(P229:P233)&gt;0,MAX(P229:P233),"*")</f>
        <v>*</v>
      </c>
      <c r="Q234" s="408" t="str">
        <f>IF(MAX(Q229:Q233)&gt;0,MAX(Q229:Q233),"*")</f>
        <v>*</v>
      </c>
      <c r="R234" s="359" t="e">
        <f t="shared" si="89"/>
        <v>#VALUE!</v>
      </c>
      <c r="S234" s="358" t="e">
        <f t="shared" si="88"/>
        <v>#VALUE!</v>
      </c>
      <c r="T234" s="354"/>
      <c r="U234" s="354"/>
      <c r="V234" s="132" t="e">
        <f t="shared" si="90"/>
        <v>#VALUE!</v>
      </c>
    </row>
    <row r="235" spans="1:22" ht="42.75" x14ac:dyDescent="0.3">
      <c r="A235" s="128"/>
      <c r="B235" s="178" t="s">
        <v>465</v>
      </c>
      <c r="C235" s="178" t="s">
        <v>50</v>
      </c>
      <c r="D235" s="178" t="str">
        <f>+VLOOKUP(J235,'Indicadores Generales'!A$6:K$60,2,FALSE)</f>
        <v>Procesamiento</v>
      </c>
      <c r="E235" s="178">
        <v>5</v>
      </c>
      <c r="F235" s="178" t="str">
        <f>+VLOOKUP($J235,'Indicadores Generales'!A$6:K$60,3,FALSE)</f>
        <v>Precisión y Confiabilidad</v>
      </c>
      <c r="G235" s="178">
        <v>2</v>
      </c>
      <c r="H235" s="178" t="str">
        <f>+VLOOKUP(J235,'Indicadores Generales'!A$6:K$60,4,FALSE)</f>
        <v>DECON</v>
      </c>
      <c r="I235" s="365">
        <f>+VLOOKUP($J235,'Indicadores Generales'!$A$6:$K$60,5,FALSE)</f>
        <v>41</v>
      </c>
      <c r="J235" s="396" t="s">
        <v>529</v>
      </c>
      <c r="K235" s="366" t="s">
        <v>531</v>
      </c>
      <c r="L235" s="407"/>
      <c r="M235" s="368">
        <v>0</v>
      </c>
      <c r="N235" s="411"/>
      <c r="O235" s="371" t="str">
        <f>+VLOOKUP($J235,'Indicadores Generales'!$A$6:$K$60,11,FALSE)</f>
        <v>Óptimo &lt;=0,15%
Medio 0.20%</v>
      </c>
      <c r="P235" s="374" t="s">
        <v>80</v>
      </c>
      <c r="Q235" s="374" t="s">
        <v>80</v>
      </c>
      <c r="R235" s="372" t="e">
        <f t="shared" si="89"/>
        <v>#VALUE!</v>
      </c>
      <c r="S235" s="376" t="e">
        <f t="shared" si="88"/>
        <v>#VALUE!</v>
      </c>
      <c r="T235" s="354"/>
      <c r="U235" s="354"/>
      <c r="V235" s="132" t="e">
        <f>+IF(S235&lt;=0.15,1,IF(S235&lt;=0.2,0.5,0))</f>
        <v>#VALUE!</v>
      </c>
    </row>
    <row r="236" spans="1:22" ht="40.5" x14ac:dyDescent="0.3">
      <c r="A236" s="128" t="str">
        <f t="shared" si="92"/>
        <v>Porcentaje de inconsistencia en la base de datos micro consolidada</v>
      </c>
      <c r="B236" s="178" t="s">
        <v>465</v>
      </c>
      <c r="C236" s="178" t="s">
        <v>50</v>
      </c>
      <c r="D236" s="178" t="str">
        <f>+VLOOKUP(J236,'Indicadores Generales'!A$6:K$60,2,FALSE)</f>
        <v>Procesamiento</v>
      </c>
      <c r="E236" s="178">
        <v>5</v>
      </c>
      <c r="F236" s="178" t="str">
        <f>+VLOOKUP($J236,'Indicadores Generales'!A$6:K$60,3,FALSE)</f>
        <v>Precisión y Confiabilidad</v>
      </c>
      <c r="G236" s="178">
        <v>2</v>
      </c>
      <c r="H236" s="178" t="str">
        <f>+VLOOKUP(J236,'Indicadores Generales'!A$6:K$60,4,FALSE)</f>
        <v>DECON</v>
      </c>
      <c r="I236" s="365">
        <f>+VLOOKUP($J236,'Indicadores Generales'!$A$6:$K$60,5,FALSE)</f>
        <v>42</v>
      </c>
      <c r="J236" s="396" t="s">
        <v>177</v>
      </c>
      <c r="K236" s="366" t="s">
        <v>229</v>
      </c>
      <c r="L236" s="367"/>
      <c r="M236" s="368">
        <v>0</v>
      </c>
      <c r="N236" s="470"/>
      <c r="O236" s="371" t="str">
        <f>+VLOOKUP($J236,'Indicadores Generales'!$A$6:$K$60,11,FALSE)</f>
        <v>Óptimo &lt;=5%
Medio 7%</v>
      </c>
      <c r="P236" s="374" t="s">
        <v>80</v>
      </c>
      <c r="Q236" s="374" t="s">
        <v>80</v>
      </c>
      <c r="R236" s="372" t="e">
        <f t="shared" si="89"/>
        <v>#VALUE!</v>
      </c>
      <c r="S236" s="376" t="e">
        <f t="shared" si="88"/>
        <v>#VALUE!</v>
      </c>
      <c r="T236" s="377"/>
      <c r="U236" s="377"/>
      <c r="V236" s="132" t="e">
        <f>+IF(S236&lt;=5,1,IF(S236&lt;=7,0.5,0))</f>
        <v>#VALUE!</v>
      </c>
    </row>
    <row r="237" spans="1:22" ht="40.5" x14ac:dyDescent="0.3">
      <c r="A237" s="128" t="str">
        <f t="shared" si="92"/>
        <v>Puntualidad en generación de base de datos macro</v>
      </c>
      <c r="B237" s="178" t="s">
        <v>465</v>
      </c>
      <c r="C237" s="178" t="s">
        <v>50</v>
      </c>
      <c r="D237" s="178" t="str">
        <f>+VLOOKUP(J237,'Indicadores Generales'!A$6:K$60,2,FALSE)</f>
        <v>Procesamiento</v>
      </c>
      <c r="E237" s="178">
        <v>5</v>
      </c>
      <c r="F237" s="178" t="str">
        <f>+VLOOKUP($J237,'Indicadores Generales'!A$6:K$60,3,FALSE)</f>
        <v>Oportunidad y Puntualidad</v>
      </c>
      <c r="G237" s="178">
        <v>1</v>
      </c>
      <c r="H237" s="178" t="str">
        <f>+VLOOKUP(J237,'Indicadores Generales'!A$6:K$60,4,FALSE)</f>
        <v>DECON - DIRAD</v>
      </c>
      <c r="I237" s="365">
        <f>+VLOOKUP($J237,'Indicadores Generales'!$A$6:$K$60,5,FALSE)</f>
        <v>43</v>
      </c>
      <c r="J237" s="181" t="s">
        <v>24</v>
      </c>
      <c r="K237" s="366" t="s">
        <v>12</v>
      </c>
      <c r="L237" s="367"/>
      <c r="M237" s="368">
        <v>0</v>
      </c>
      <c r="N237" s="470"/>
      <c r="O237" s="371" t="str">
        <f>+VLOOKUP($J237,'Indicadores Generales'!$A$6:$K$60,11,FALSE)</f>
        <v>Óptimo 0 días
Medio 2 días</v>
      </c>
      <c r="P237" s="370" t="s">
        <v>80</v>
      </c>
      <c r="Q237" s="370" t="s">
        <v>80</v>
      </c>
      <c r="R237" s="372" t="e">
        <f>+P237-Q237</f>
        <v>#VALUE!</v>
      </c>
      <c r="S237" s="365" t="e">
        <f t="shared" si="88"/>
        <v>#VALUE!</v>
      </c>
      <c r="T237" s="377"/>
      <c r="U237" s="377"/>
      <c r="V237" s="132" t="e">
        <f>+IF(R237&lt;=0,1,IF(R237&lt;=2,0.5,0))</f>
        <v>#VALUE!</v>
      </c>
    </row>
    <row r="238" spans="1:22" ht="57.75" customHeight="1" x14ac:dyDescent="0.3">
      <c r="A238" s="128" t="str">
        <f t="shared" si="92"/>
        <v>Puntualidad en la entrega de la base de cobertura para la generación de factores de expansión</v>
      </c>
      <c r="B238" s="178" t="s">
        <v>465</v>
      </c>
      <c r="C238" s="178" t="s">
        <v>50</v>
      </c>
      <c r="D238" s="178" t="str">
        <f>+VLOOKUP(J238,'Indicadores Generales'!A$6:K$60,2,FALSE)</f>
        <v>Procesamiento</v>
      </c>
      <c r="E238" s="178">
        <v>5</v>
      </c>
      <c r="F238" s="178" t="str">
        <f>+VLOOKUP($J238,'Indicadores Generales'!A$6:K$60,3,FALSE)</f>
        <v>Oportunidad y Puntualidad</v>
      </c>
      <c r="G238" s="178">
        <v>1</v>
      </c>
      <c r="H238" s="178" t="str">
        <f>+VLOOKUP(J238,'Indicadores Generales'!A$6:K$60,4,FALSE)</f>
        <v>DECON</v>
      </c>
      <c r="I238" s="365">
        <f>+VLOOKUP($J238,'Indicadores Generales'!$A$6:$K$60,5,FALSE)</f>
        <v>44</v>
      </c>
      <c r="J238" s="181" t="s">
        <v>185</v>
      </c>
      <c r="K238" s="366" t="s">
        <v>12</v>
      </c>
      <c r="L238" s="367"/>
      <c r="M238" s="368">
        <v>0</v>
      </c>
      <c r="N238" s="470"/>
      <c r="O238" s="371" t="str">
        <f>+VLOOKUP($J238,'Indicadores Generales'!$A$6:$K$60,11,FALSE)</f>
        <v>Óptimo 0 días
Medio 2 días</v>
      </c>
      <c r="P238" s="370" t="s">
        <v>80</v>
      </c>
      <c r="Q238" s="370" t="s">
        <v>80</v>
      </c>
      <c r="R238" s="372" t="e">
        <f>+P238-Q238</f>
        <v>#VALUE!</v>
      </c>
      <c r="S238" s="365" t="e">
        <f t="shared" si="88"/>
        <v>#VALUE!</v>
      </c>
      <c r="T238" s="377"/>
      <c r="U238" s="377"/>
      <c r="V238" s="132" t="e">
        <f>+IF(R238&lt;=0,1,IF(R238&lt;=2,0.5,0))</f>
        <v>#VALUE!</v>
      </c>
    </row>
    <row r="239" spans="1:22" ht="41.25" customHeight="1" x14ac:dyDescent="0.3">
      <c r="A239" s="128" t="str">
        <f t="shared" si="92"/>
        <v>Numero de BDDs macro recibidas para la generación de factores de expansión</v>
      </c>
      <c r="B239" s="178" t="s">
        <v>465</v>
      </c>
      <c r="C239" s="178" t="s">
        <v>50</v>
      </c>
      <c r="D239" s="178" t="str">
        <f>+VLOOKUP(J239,'Indicadores Generales'!A$6:K$60,2,FALSE)</f>
        <v>Procesamiento</v>
      </c>
      <c r="E239" s="178">
        <v>5</v>
      </c>
      <c r="F239" s="178" t="str">
        <f>+VLOOKUP($J239,'Indicadores Generales'!A$6:K$60,3,FALSE)</f>
        <v>Procedimientos Estadísticos Adecuados</v>
      </c>
      <c r="G239" s="178">
        <v>3</v>
      </c>
      <c r="H239" s="178" t="str">
        <f>+VLOOKUP(J239,'Indicadores Generales'!A$6:K$60,4,FALSE)</f>
        <v>DINEM</v>
      </c>
      <c r="I239" s="365">
        <f>+VLOOKUP($J239,'Indicadores Generales'!$A$6:$K$60,5,FALSE)</f>
        <v>45</v>
      </c>
      <c r="J239" s="396" t="s">
        <v>178</v>
      </c>
      <c r="K239" s="366" t="s">
        <v>194</v>
      </c>
      <c r="L239" s="367"/>
      <c r="M239" s="368">
        <v>0</v>
      </c>
      <c r="N239" s="470"/>
      <c r="O239" s="371" t="str">
        <f>+VLOOKUP($J239,'Indicadores Generales'!$A$6:$K$60,11,FALSE)</f>
        <v>Óptimo =1 vez
Medio 2 veces</v>
      </c>
      <c r="P239" s="374" t="s">
        <v>80</v>
      </c>
      <c r="Q239" s="374" t="s">
        <v>80</v>
      </c>
      <c r="R239" s="372" t="str">
        <f>+P239</f>
        <v>*</v>
      </c>
      <c r="S239" s="376" t="str">
        <f>+R239</f>
        <v>*</v>
      </c>
      <c r="T239" s="377"/>
      <c r="U239" s="377"/>
      <c r="V239" s="132" t="str">
        <f>+IF(S239="*","*",IF(R239=1,1,IF(R239&gt;2,0,0.5)))</f>
        <v>*</v>
      </c>
    </row>
    <row r="240" spans="1:22" ht="42.75" x14ac:dyDescent="0.3">
      <c r="A240" s="128" t="str">
        <f t="shared" si="92"/>
        <v>Porcentaje de encuestas efectivas de la muestra para publicación</v>
      </c>
      <c r="B240" s="178" t="s">
        <v>465</v>
      </c>
      <c r="C240" s="178" t="s">
        <v>50</v>
      </c>
      <c r="D240" s="178" t="str">
        <f>+VLOOKUP(J240,'Indicadores Generales'!A$6:K$60,2,FALSE)</f>
        <v>Procesamiento</v>
      </c>
      <c r="E240" s="178">
        <v>5</v>
      </c>
      <c r="F240" s="178" t="str">
        <f>+VLOOKUP($J240,'Indicadores Generales'!A$6:K$60,3,FALSE)</f>
        <v>Precisión y Confiabilidad</v>
      </c>
      <c r="G240" s="178">
        <v>2</v>
      </c>
      <c r="H240" s="178" t="str">
        <f>+VLOOKUP(J240,'Indicadores Generales'!A$6:K$60,4,FALSE)</f>
        <v>DECON</v>
      </c>
      <c r="I240" s="365">
        <f>+VLOOKUP($J240,'Indicadores Generales'!$A$6:$K$60,5,FALSE)</f>
        <v>46</v>
      </c>
      <c r="J240" s="181" t="s">
        <v>20</v>
      </c>
      <c r="K240" s="366" t="s">
        <v>225</v>
      </c>
      <c r="L240" s="367"/>
      <c r="M240" s="368">
        <v>0</v>
      </c>
      <c r="N240" s="470"/>
      <c r="O240" s="371" t="str">
        <f>+VLOOKUP($J240,'Indicadores Generales'!$A$6:$K$60,11,FALSE)</f>
        <v>Óptimo &gt;=90%
Medio 85%</v>
      </c>
      <c r="P240" s="374" t="s">
        <v>80</v>
      </c>
      <c r="Q240" s="374" t="s">
        <v>80</v>
      </c>
      <c r="R240" s="385" t="e">
        <f>P240/Q240*100</f>
        <v>#VALUE!</v>
      </c>
      <c r="S240" s="376" t="e">
        <f t="shared" ref="S240:S248" si="93">+R240</f>
        <v>#VALUE!</v>
      </c>
      <c r="T240" s="377"/>
      <c r="U240" s="377"/>
      <c r="V240" s="132" t="e">
        <f>+IF(R240&gt;=90,1,IF(R240&gt;=85,0.5,0))</f>
        <v>#VALUE!</v>
      </c>
    </row>
    <row r="241" spans="1:22" ht="41.25" customHeight="1" x14ac:dyDescent="0.3">
      <c r="A241" s="128" t="str">
        <f t="shared" si="92"/>
        <v>Puntualidad en la entrega la BDD con factores de expansión</v>
      </c>
      <c r="B241" s="178" t="s">
        <v>465</v>
      </c>
      <c r="C241" s="178" t="s">
        <v>50</v>
      </c>
      <c r="D241" s="178" t="str">
        <f>+VLOOKUP(J241,'Indicadores Generales'!A$6:K$60,2,FALSE)</f>
        <v>Procesamiento</v>
      </c>
      <c r="E241" s="178">
        <v>5</v>
      </c>
      <c r="F241" s="178" t="str">
        <f>+VLOOKUP($J241,'Indicadores Generales'!A$6:K$60,3,FALSE)</f>
        <v>Oportunidad y Puntualidad</v>
      </c>
      <c r="G241" s="178">
        <v>1</v>
      </c>
      <c r="H241" s="178" t="str">
        <f>+VLOOKUP(J241,'Indicadores Generales'!A$6:K$60,4,FALSE)</f>
        <v>DINEM</v>
      </c>
      <c r="I241" s="365">
        <f>+VLOOKUP($J241,'Indicadores Generales'!$A$6:$K$60,5,FALSE)</f>
        <v>47</v>
      </c>
      <c r="J241" s="181" t="s">
        <v>559</v>
      </c>
      <c r="K241" s="366" t="s">
        <v>12</v>
      </c>
      <c r="L241" s="367"/>
      <c r="M241" s="368">
        <v>0</v>
      </c>
      <c r="N241" s="470"/>
      <c r="O241" s="371" t="str">
        <f>+VLOOKUP($J241,'Indicadores Generales'!$A$6:$K$60,11,FALSE)</f>
        <v>Óptimo 0 días
Medio 2 días</v>
      </c>
      <c r="P241" s="370" t="s">
        <v>80</v>
      </c>
      <c r="Q241" s="370" t="s">
        <v>80</v>
      </c>
      <c r="R241" s="372" t="e">
        <f>+P241-Q241</f>
        <v>#VALUE!</v>
      </c>
      <c r="S241" s="365" t="e">
        <f t="shared" si="93"/>
        <v>#VALUE!</v>
      </c>
      <c r="T241" s="377"/>
      <c r="U241" s="377"/>
      <c r="V241" s="132" t="e">
        <f>+IF(R241&lt;=0,1,IF(R241&lt;=2,0.5,0))</f>
        <v>#VALUE!</v>
      </c>
    </row>
    <row r="242" spans="1:22" s="138" customFormat="1" ht="60" customHeight="1" x14ac:dyDescent="0.3">
      <c r="A242" s="128" t="str">
        <f t="shared" si="92"/>
        <v>Tasa de elegibilidad</v>
      </c>
      <c r="B242" s="178" t="s">
        <v>465</v>
      </c>
      <c r="C242" s="178" t="s">
        <v>50</v>
      </c>
      <c r="D242" s="178" t="str">
        <f>+VLOOKUP(J242,'Indicadores Generales'!A$6:K$60,2,FALSE)</f>
        <v>Procesamiento</v>
      </c>
      <c r="E242" s="178">
        <v>5</v>
      </c>
      <c r="F242" s="178" t="str">
        <f>+VLOOKUP($J242,'Indicadores Generales'!A$6:K$60,3,FALSE)</f>
        <v>Precisión y Confiabilidad</v>
      </c>
      <c r="G242" s="178">
        <v>2</v>
      </c>
      <c r="H242" s="178" t="str">
        <f>+VLOOKUP(J242,'Indicadores Generales'!A$6:K$60,4,FALSE)</f>
        <v>DINEM</v>
      </c>
      <c r="I242" s="365">
        <f>+VLOOKUP($J242,'Indicadores Generales'!$A$6:$K$60,5,FALSE)</f>
        <v>48</v>
      </c>
      <c r="J242" s="181" t="s">
        <v>340</v>
      </c>
      <c r="K242" s="366" t="s">
        <v>341</v>
      </c>
      <c r="L242" s="367"/>
      <c r="M242" s="368">
        <v>0</v>
      </c>
      <c r="N242" s="470"/>
      <c r="O242" s="371" t="str">
        <f>+VLOOKUP($J242,'Indicadores Generales'!$A$6:$K$60,11,FALSE)</f>
        <v>Óptimo &gt;=87,20%
Medio 85%</v>
      </c>
      <c r="P242" s="374" t="s">
        <v>80</v>
      </c>
      <c r="Q242" s="374" t="s">
        <v>80</v>
      </c>
      <c r="R242" s="372" t="e">
        <f>+P242/Q242*100</f>
        <v>#VALUE!</v>
      </c>
      <c r="S242" s="386" t="e">
        <f>+R242</f>
        <v>#VALUE!</v>
      </c>
      <c r="T242" s="388"/>
      <c r="U242" s="388"/>
      <c r="V242" s="132" t="e">
        <f>+IF(R242&lt;85,0,IF(R242&lt;=87.2,0.5,1))</f>
        <v>#VALUE!</v>
      </c>
    </row>
    <row r="243" spans="1:22" ht="40.9" customHeight="1" x14ac:dyDescent="0.3">
      <c r="A243" s="128" t="str">
        <f t="shared" si="92"/>
        <v>Puntualidad en la carga de productos mínimos estadísticos al RIBD</v>
      </c>
      <c r="B243" s="178" t="s">
        <v>465</v>
      </c>
      <c r="C243" s="178" t="s">
        <v>50</v>
      </c>
      <c r="D243" s="178" t="str">
        <f>+VLOOKUP(J243,'Indicadores Generales'!A$6:K$60,2,FALSE)</f>
        <v>Análisis</v>
      </c>
      <c r="E243" s="178">
        <v>6</v>
      </c>
      <c r="F243" s="178" t="str">
        <f>+VLOOKUP($J243,'Indicadores Generales'!A$6:K$60,3,FALSE)</f>
        <v>Oportunidad y Puntualidad</v>
      </c>
      <c r="G243" s="178">
        <v>1</v>
      </c>
      <c r="H243" s="178" t="str">
        <f>+VLOOKUP(J243,'Indicadores Generales'!A$6:K$60,4,FALSE)</f>
        <v>DECON</v>
      </c>
      <c r="I243" s="365">
        <f>+VLOOKUP($J243,'Indicadores Generales'!$A$6:$K$60,5,FALSE)</f>
        <v>49</v>
      </c>
      <c r="J243" s="396" t="s">
        <v>561</v>
      </c>
      <c r="K243" s="366" t="s">
        <v>12</v>
      </c>
      <c r="L243" s="367"/>
      <c r="M243" s="368">
        <v>0</v>
      </c>
      <c r="N243" s="471"/>
      <c r="O243" s="371" t="str">
        <f>+VLOOKUP($J243,'Indicadores Generales'!$A$6:$K$60,11,FALSE)</f>
        <v>Óptimo 0 días
Medio 1 día</v>
      </c>
      <c r="P243" s="370" t="s">
        <v>80</v>
      </c>
      <c r="Q243" s="370" t="s">
        <v>80</v>
      </c>
      <c r="R243" s="372" t="e">
        <f>+P243-Q243</f>
        <v>#VALUE!</v>
      </c>
      <c r="S243" s="448" t="e">
        <f>+P243-Q243</f>
        <v>#VALUE!</v>
      </c>
      <c r="T243" s="377"/>
      <c r="U243" s="377"/>
      <c r="V243" s="132" t="e">
        <f>+IF(R243&lt;=0,1,IF(R243&lt;=1,0.5,0))</f>
        <v>#VALUE!</v>
      </c>
    </row>
    <row r="244" spans="1:22" s="495" customFormat="1" ht="41.25" customHeight="1" x14ac:dyDescent="0.3">
      <c r="A244" s="493" t="str">
        <f t="shared" si="92"/>
        <v>Coeficiente de Variación*</v>
      </c>
      <c r="B244" s="178" t="s">
        <v>465</v>
      </c>
      <c r="C244" s="178" t="s">
        <v>50</v>
      </c>
      <c r="D244" s="178" t="str">
        <f>+VLOOKUP(J244,'Indicadores Generales'!A$6:K$60,2,FALSE)</f>
        <v>Análisis</v>
      </c>
      <c r="E244" s="178">
        <v>6</v>
      </c>
      <c r="F244" s="178" t="str">
        <f>+VLOOKUP($J244,'Indicadores Generales'!A$6:K$60,3,FALSE)</f>
        <v>Precisión y Confiabilidad</v>
      </c>
      <c r="G244" s="178">
        <v>2</v>
      </c>
      <c r="H244" s="178" t="str">
        <f>+VLOOKUP(J244,'Indicadores Generales'!A$6:K$60,4,FALSE)</f>
        <v>DECON</v>
      </c>
      <c r="I244" s="365">
        <f>+VLOOKUP($J244,'Indicadores Generales'!$A$6:$K$60,5,FALSE)</f>
        <v>50</v>
      </c>
      <c r="J244" s="187" t="s">
        <v>95</v>
      </c>
      <c r="K244" s="366" t="s">
        <v>195</v>
      </c>
      <c r="L244" s="367"/>
      <c r="M244" s="368">
        <v>0</v>
      </c>
      <c r="N244" s="470"/>
      <c r="O244" s="371" t="str">
        <f>+VLOOKUP($J244,'Indicadores Generales'!$A$6:$K$60,11,FALSE)</f>
        <v>Óptimo &lt;= 15%
Medio 17%</v>
      </c>
      <c r="P244" s="374" t="s">
        <v>80</v>
      </c>
      <c r="Q244" s="374" t="s">
        <v>80</v>
      </c>
      <c r="R244" s="372" t="str">
        <f>+P244</f>
        <v>*</v>
      </c>
      <c r="S244" s="376" t="str">
        <f t="shared" si="93"/>
        <v>*</v>
      </c>
      <c r="T244" s="377"/>
      <c r="U244" s="377"/>
      <c r="V244" s="494" t="str">
        <f>+IF(S244="*","*",IF(S244&lt;=15,1,IF(S244&lt;=17,0.5,0)))</f>
        <v>*</v>
      </c>
    </row>
    <row r="245" spans="1:22" ht="41.25" customHeight="1" x14ac:dyDescent="0.3">
      <c r="A245" s="128" t="str">
        <f t="shared" si="92"/>
        <v>Períodos comparables*</v>
      </c>
      <c r="B245" s="178" t="s">
        <v>465</v>
      </c>
      <c r="C245" s="178" t="s">
        <v>50</v>
      </c>
      <c r="D245" s="178" t="str">
        <f>+VLOOKUP(J245,'Indicadores Generales'!A$6:K$60,2,FALSE)</f>
        <v>Análisis</v>
      </c>
      <c r="E245" s="178">
        <v>6</v>
      </c>
      <c r="F245" s="178" t="str">
        <f>+VLOOKUP($J245,'Indicadores Generales'!A$6:K$60,3,FALSE)</f>
        <v>Coherencia Y Comparabilidad</v>
      </c>
      <c r="G245" s="178">
        <v>5</v>
      </c>
      <c r="H245" s="178" t="str">
        <f>+VLOOKUP(J245,'Indicadores Generales'!A$6:K$60,4,FALSE)</f>
        <v>DECON</v>
      </c>
      <c r="I245" s="365">
        <f>+VLOOKUP($J245,'Indicadores Generales'!$A$6:$K$60,5,FALSE)</f>
        <v>51</v>
      </c>
      <c r="J245" s="396" t="s">
        <v>469</v>
      </c>
      <c r="K245" s="366" t="s">
        <v>13</v>
      </c>
      <c r="L245" s="367"/>
      <c r="M245" s="368">
        <v>0</v>
      </c>
      <c r="N245" s="470"/>
      <c r="O245" s="371" t="str">
        <f>+VLOOKUP($J245,'Indicadores Generales'!$A$6:$K$60,11,FALSE)</f>
        <v>Óptimo: &gt;= 7
Medio 5</v>
      </c>
      <c r="P245" s="374" t="s">
        <v>80</v>
      </c>
      <c r="Q245" s="379">
        <v>7</v>
      </c>
      <c r="R245" s="372" t="e">
        <f t="shared" ref="R245:R250" si="94">+P245-Q245</f>
        <v>#VALUE!</v>
      </c>
      <c r="S245" s="386" t="e">
        <f t="shared" si="93"/>
        <v>#VALUE!</v>
      </c>
      <c r="T245" s="377"/>
      <c r="U245" s="377"/>
      <c r="V245" s="132" t="e">
        <f>+IF(R245&lt;-1,0,IF(R245&lt;=-1,0.5,1))</f>
        <v>#VALUE!</v>
      </c>
    </row>
    <row r="246" spans="1:22" ht="41.25" customHeight="1" x14ac:dyDescent="0.3">
      <c r="A246" s="128" t="str">
        <f t="shared" si="92"/>
        <v>Puntualidad en la difusión (calendario estadístico)*</v>
      </c>
      <c r="B246" s="178" t="s">
        <v>465</v>
      </c>
      <c r="C246" s="178" t="s">
        <v>50</v>
      </c>
      <c r="D246" s="178" t="str">
        <f>+VLOOKUP(J246,'Indicadores Generales'!A$6:K$60,2,FALSE)</f>
        <v>Difusión</v>
      </c>
      <c r="E246" s="178">
        <v>7</v>
      </c>
      <c r="F246" s="178" t="str">
        <f>+VLOOKUP($J246,'Indicadores Generales'!A$6:K$60,3,FALSE)</f>
        <v>Oportunidad y Puntualidad</v>
      </c>
      <c r="G246" s="178">
        <v>1</v>
      </c>
      <c r="H246" s="178" t="str">
        <f>+VLOOKUP(J246,'Indicadores Generales'!A$6:K$60,4,FALSE)</f>
        <v>DECON - DICOS</v>
      </c>
      <c r="I246" s="365">
        <f>+VLOOKUP($J246,'Indicadores Generales'!$A$6:$K$60,5,FALSE)</f>
        <v>52</v>
      </c>
      <c r="J246" s="396" t="s">
        <v>188</v>
      </c>
      <c r="K246" s="366" t="s">
        <v>12</v>
      </c>
      <c r="L246" s="367"/>
      <c r="M246" s="368">
        <v>0</v>
      </c>
      <c r="N246" s="470"/>
      <c r="O246" s="371" t="str">
        <f>+VLOOKUP($J246,'Indicadores Generales'!$A$6:$K$60,11,FALSE)</f>
        <v>Óptimo 0 días
Medio 1 día</v>
      </c>
      <c r="P246" s="370" t="s">
        <v>80</v>
      </c>
      <c r="Q246" s="370" t="s">
        <v>80</v>
      </c>
      <c r="R246" s="372" t="e">
        <f t="shared" si="94"/>
        <v>#VALUE!</v>
      </c>
      <c r="S246" s="365" t="e">
        <f t="shared" si="93"/>
        <v>#VALUE!</v>
      </c>
      <c r="T246" s="377"/>
      <c r="U246" s="377"/>
      <c r="V246" s="132" t="e">
        <f>+IF(R246&lt;=0,1,IF(R246&lt;=1,0.5,0))</f>
        <v>#VALUE!</v>
      </c>
    </row>
    <row r="247" spans="1:22" ht="41.25" customHeight="1" x14ac:dyDescent="0.3">
      <c r="A247" s="128"/>
      <c r="B247" s="178" t="s">
        <v>465</v>
      </c>
      <c r="C247" s="178" t="s">
        <v>50</v>
      </c>
      <c r="D247" s="178" t="str">
        <f>+VLOOKUP(J247,'Indicadores Generales'!A$6:K$60,2,FALSE)</f>
        <v>Difusión</v>
      </c>
      <c r="E247" s="178">
        <v>7</v>
      </c>
      <c r="F247" s="178" t="str">
        <f>+VLOOKUP($J247,'Indicadores Generales'!A$6:K$60,3,FALSE)</f>
        <v>Oportunidad y Puntualidad</v>
      </c>
      <c r="G247" s="178">
        <v>1</v>
      </c>
      <c r="H247" s="178" t="str">
        <f>+VLOOKUP(J247,'Indicadores Generales'!A$6:K$60,4,FALSE)</f>
        <v>DECON</v>
      </c>
      <c r="I247" s="365">
        <f>+VLOOKUP($J247,'Indicadores Generales'!$A$6:$K$60,5,FALSE)</f>
        <v>53</v>
      </c>
      <c r="J247" s="396" t="s">
        <v>474</v>
      </c>
      <c r="K247" s="366" t="s">
        <v>361</v>
      </c>
      <c r="L247" s="367"/>
      <c r="M247" s="368">
        <v>0</v>
      </c>
      <c r="N247" s="470"/>
      <c r="O247" s="371" t="str">
        <f>+VLOOKUP($J247,'Indicadores Generales'!$A$6:$K$60,11,FALSE)</f>
        <v>Óptimo &lt;=7 meses
Medio 8 meses</v>
      </c>
      <c r="P247" s="368" t="s">
        <v>80</v>
      </c>
      <c r="Q247" s="368">
        <v>6</v>
      </c>
      <c r="R247" s="363" t="e">
        <f t="shared" si="94"/>
        <v>#VALUE!</v>
      </c>
      <c r="S247" s="365" t="e">
        <f t="shared" si="93"/>
        <v>#VALUE!</v>
      </c>
      <c r="T247" s="377"/>
      <c r="U247" s="377"/>
      <c r="V247" s="132" t="e">
        <f>+IF(S247&lt;=0,1,IF(S247&gt;1,0.5))</f>
        <v>#VALUE!</v>
      </c>
    </row>
    <row r="248" spans="1:22" ht="41.25" customHeight="1" x14ac:dyDescent="0.3">
      <c r="A248" s="128" t="str">
        <f t="shared" si="92"/>
        <v>Oportunidad de la difusión*</v>
      </c>
      <c r="B248" s="178" t="s">
        <v>465</v>
      </c>
      <c r="C248" s="178" t="s">
        <v>50</v>
      </c>
      <c r="D248" s="178" t="str">
        <f>+VLOOKUP(J248,'Indicadores Generales'!A$6:K$60,2,FALSE)</f>
        <v>Difusión</v>
      </c>
      <c r="E248" s="178">
        <v>7</v>
      </c>
      <c r="F248" s="178" t="str">
        <f>+VLOOKUP($J248,'Indicadores Generales'!A$6:K$60,3,FALSE)</f>
        <v>Oportunidad y Puntualidad</v>
      </c>
      <c r="G248" s="178">
        <v>1</v>
      </c>
      <c r="H248" s="178" t="str">
        <f>+VLOOKUP(J248,'Indicadores Generales'!A$6:K$60,4,FALSE)</f>
        <v>DECON</v>
      </c>
      <c r="I248" s="365">
        <f>+VLOOKUP($J248,'Indicadores Generales'!$A$6:$K$60,5,FALSE)</f>
        <v>54</v>
      </c>
      <c r="J248" s="396" t="s">
        <v>473</v>
      </c>
      <c r="K248" s="366" t="s">
        <v>349</v>
      </c>
      <c r="L248" s="367"/>
      <c r="M248" s="368">
        <v>0</v>
      </c>
      <c r="N248" s="470"/>
      <c r="O248" s="371" t="str">
        <f>+VLOOKUP($J248,'Indicadores Generales'!$A$6:$K$60,11,FALSE)</f>
        <v>Óptimo =16 meses
Medio 17 meses</v>
      </c>
      <c r="P248" s="374" t="s">
        <v>80</v>
      </c>
      <c r="Q248" s="374">
        <v>16</v>
      </c>
      <c r="R248" s="372" t="e">
        <f t="shared" si="94"/>
        <v>#VALUE!</v>
      </c>
      <c r="S248" s="386" t="e">
        <f t="shared" si="93"/>
        <v>#VALUE!</v>
      </c>
      <c r="T248" s="377"/>
      <c r="U248" s="377"/>
      <c r="V248" s="132" t="e">
        <f>+IF(R248&lt;=0,1,IF(R248=1,0.5,0))</f>
        <v>#VALUE!</v>
      </c>
    </row>
    <row r="249" spans="1:22" ht="41.25" customHeight="1" x14ac:dyDescent="0.3">
      <c r="A249" s="128" t="str">
        <f t="shared" si="92"/>
        <v>Productos estadísticos difundidos en la página web institucional</v>
      </c>
      <c r="B249" s="178" t="s">
        <v>465</v>
      </c>
      <c r="C249" s="178" t="s">
        <v>50</v>
      </c>
      <c r="D249" s="178" t="str">
        <f>+VLOOKUP(J249,'Indicadores Generales'!A$6:K$61,2,FALSE)</f>
        <v>Difusión</v>
      </c>
      <c r="E249" s="178">
        <v>7</v>
      </c>
      <c r="F249" s="178" t="str">
        <f>+VLOOKUP($J249,'Indicadores Generales'!A$6:K$61,3,FALSE)</f>
        <v>Accesibilidad y Claridad</v>
      </c>
      <c r="G249" s="178">
        <v>4</v>
      </c>
      <c r="H249" s="178" t="str">
        <f>+VLOOKUP(J249,'Indicadores Generales'!A$6:K$61,4,FALSE)</f>
        <v>DECON - DICOS</v>
      </c>
      <c r="I249" s="365">
        <f>+VLOOKUP($J249,'Indicadores Generales'!$A$6:$K$61,5,FALSE)</f>
        <v>55</v>
      </c>
      <c r="J249" s="179" t="s">
        <v>567</v>
      </c>
      <c r="K249" s="366" t="s">
        <v>569</v>
      </c>
      <c r="L249" s="367"/>
      <c r="M249" s="368">
        <v>0</v>
      </c>
      <c r="N249" s="369"/>
      <c r="O249" s="371" t="str">
        <f>+VLOOKUP($J249,'Indicadores Generales'!$A$6:$K$60,11,FALSE)</f>
        <v>Óptimo =19
Medio 17</v>
      </c>
      <c r="P249" s="374" t="s">
        <v>80</v>
      </c>
      <c r="Q249" s="374" t="s">
        <v>80</v>
      </c>
      <c r="R249" s="372" t="e">
        <f t="shared" si="94"/>
        <v>#VALUE!</v>
      </c>
      <c r="S249" s="376" t="e">
        <f>+R249</f>
        <v>#VALUE!</v>
      </c>
      <c r="T249" s="377"/>
      <c r="U249" s="377"/>
      <c r="V249" s="132" t="e">
        <f>+IF(R249&lt;=0,1,IF(R249=1,0.5,0))</f>
        <v>#VALUE!</v>
      </c>
    </row>
    <row r="250" spans="1:22" ht="40.5" x14ac:dyDescent="0.3">
      <c r="A250" s="128"/>
      <c r="B250" s="178" t="s">
        <v>465</v>
      </c>
      <c r="C250" s="178" t="s">
        <v>50</v>
      </c>
      <c r="D250" s="178" t="str">
        <f>+VLOOKUP(J250,'Indicadores Generales'!A$6:K$61,2,FALSE)</f>
        <v>Difusión</v>
      </c>
      <c r="E250" s="178">
        <v>7</v>
      </c>
      <c r="F250" s="178" t="str">
        <f>+VLOOKUP($J250,'Indicadores Generales'!A$6:K$61,3,FALSE)</f>
        <v>Accesibilidad y Claridad</v>
      </c>
      <c r="G250" s="178">
        <v>4</v>
      </c>
      <c r="H250" s="178" t="str">
        <f>+VLOOKUP(J250,'Indicadores Generales'!A$6:K$61,4,FALSE)</f>
        <v>DECON - DICOS</v>
      </c>
      <c r="I250" s="365">
        <f>+VLOOKUP($J250,'Indicadores Generales'!$A$6:$K$61,5,FALSE)</f>
        <v>56</v>
      </c>
      <c r="J250" s="179" t="s">
        <v>570</v>
      </c>
      <c r="K250" s="366" t="s">
        <v>572</v>
      </c>
      <c r="L250" s="367"/>
      <c r="M250" s="368">
        <v>0</v>
      </c>
      <c r="N250" s="369"/>
      <c r="O250" s="371" t="str">
        <f>+VLOOKUP($J250,'Indicadores Generales'!$A$6:$M$61,11,FALSE)</f>
        <v>Óptimo =19
Medio 18</v>
      </c>
      <c r="P250" s="374" t="s">
        <v>80</v>
      </c>
      <c r="Q250" s="374" t="s">
        <v>80</v>
      </c>
      <c r="R250" s="372" t="e">
        <f t="shared" si="94"/>
        <v>#VALUE!</v>
      </c>
      <c r="S250" s="376" t="e">
        <f>+R250</f>
        <v>#VALUE!</v>
      </c>
      <c r="T250" s="377"/>
      <c r="U250" s="377"/>
      <c r="V250" s="132" t="e">
        <f>+IF(R250&lt;=0,1,IF(R250=1,0.5,0))</f>
        <v>#VALUE!</v>
      </c>
    </row>
    <row r="251" spans="1:22" ht="35.25" customHeight="1" thickBot="1" x14ac:dyDescent="0.35">
      <c r="A251" s="128"/>
      <c r="B251" s="128"/>
      <c r="C251" s="128"/>
      <c r="D251" s="399"/>
      <c r="E251" s="399"/>
      <c r="F251" s="400"/>
      <c r="G251" s="400"/>
      <c r="H251" s="401"/>
      <c r="I251" s="524"/>
      <c r="J251" s="340"/>
      <c r="K251" s="127"/>
      <c r="L251" s="155"/>
      <c r="M251" s="99"/>
      <c r="N251" s="452"/>
      <c r="O251" s="136"/>
      <c r="P251" s="511"/>
      <c r="Q251" s="100"/>
      <c r="R251" s="100"/>
      <c r="S251" s="86"/>
      <c r="T251" s="129"/>
      <c r="U251" s="130"/>
    </row>
    <row r="252" spans="1:22" ht="35.25" customHeight="1" x14ac:dyDescent="0.3">
      <c r="I252" s="525"/>
      <c r="K252" s="156"/>
      <c r="L252" s="157"/>
      <c r="R252" s="455"/>
    </row>
    <row r="253" spans="1:22" ht="35.25" customHeight="1" x14ac:dyDescent="0.3">
      <c r="I253" s="525"/>
      <c r="K253" s="156"/>
      <c r="L253" s="157"/>
    </row>
    <row r="254" spans="1:22" ht="35.25" customHeight="1" x14ac:dyDescent="0.3">
      <c r="I254" s="525"/>
      <c r="K254" s="156"/>
      <c r="L254" s="157"/>
    </row>
    <row r="255" spans="1:22" ht="35.25" customHeight="1" x14ac:dyDescent="0.3">
      <c r="I255" s="525"/>
      <c r="K255" s="156"/>
      <c r="L255" s="157"/>
    </row>
    <row r="256" spans="1:22" ht="35.25" customHeight="1" x14ac:dyDescent="0.3">
      <c r="I256" s="525"/>
      <c r="K256" s="156"/>
      <c r="L256" s="157"/>
    </row>
    <row r="257" spans="9:12" x14ac:dyDescent="0.3">
      <c r="I257" s="525"/>
      <c r="K257" s="156"/>
      <c r="L257" s="157"/>
    </row>
  </sheetData>
  <autoFilter ref="A2:V250">
    <filterColumn colId="12">
      <filters>
        <filter val="0"/>
        <filter val="1"/>
        <filter val="10"/>
        <filter val="11"/>
        <filter val="12"/>
        <filter val="13"/>
        <filter val="14"/>
        <filter val="15"/>
        <filter val="16"/>
        <filter val="17"/>
        <filter val="18"/>
        <filter val="19"/>
        <filter val="2"/>
        <filter val="20"/>
        <filter val="21"/>
        <filter val="22"/>
        <filter val="23"/>
        <filter val="24"/>
        <filter val="25"/>
        <filter val="3"/>
        <filter val="4"/>
        <filter val="5"/>
        <filter val="6"/>
        <filter val="7"/>
        <filter val="8"/>
        <filter val="9"/>
      </filters>
    </filterColumn>
  </autoFilter>
  <conditionalFormatting sqref="R20 R22">
    <cfRule type="iconSet" priority="46">
      <iconSet iconSet="3TrafficLights2" showValue="0">
        <cfvo type="percent" val="0"/>
        <cfvo type="num" val="84.998999999999995" gte="0"/>
        <cfvo type="num" val="100"/>
      </iconSet>
    </cfRule>
  </conditionalFormatting>
  <conditionalFormatting sqref="R13">
    <cfRule type="iconSet" priority="44">
      <iconSet iconSet="3TrafficLights2" showValue="0">
        <cfvo type="percent" val="0"/>
        <cfvo type="num" val="97.99"/>
        <cfvo type="num" val="100"/>
      </iconSet>
    </cfRule>
  </conditionalFormatting>
  <conditionalFormatting sqref="R16">
    <cfRule type="iconSet" priority="43">
      <iconSet iconSet="3TrafficLights2" showValue="0">
        <cfvo type="percent" val="0"/>
        <cfvo type="num" val="97.99"/>
        <cfvo type="num" val="100"/>
      </iconSet>
    </cfRule>
  </conditionalFormatting>
  <conditionalFormatting sqref="R227">
    <cfRule type="iconSet" priority="42">
      <iconSet iconSet="3TrafficLights2" showValue="0">
        <cfvo type="percent" val="0"/>
        <cfvo type="num" val="75"/>
        <cfvo type="num" val="100"/>
      </iconSet>
    </cfRule>
  </conditionalFormatting>
  <conditionalFormatting sqref="R145:R169">
    <cfRule type="iconSet" priority="41">
      <iconSet iconSet="3TrafficLights2" showValue="0">
        <cfvo type="percent" val="0"/>
        <cfvo type="num" val="98"/>
        <cfvo type="num" val="100"/>
      </iconSet>
    </cfRule>
  </conditionalFormatting>
  <conditionalFormatting sqref="R174:R198">
    <cfRule type="iconSet" priority="40">
      <iconSet iconSet="3TrafficLights2" showValue="0">
        <cfvo type="percent" val="0"/>
        <cfvo type="num" val="90"/>
        <cfvo type="num" val="100"/>
      </iconSet>
    </cfRule>
  </conditionalFormatting>
  <conditionalFormatting sqref="R170">
    <cfRule type="iconSet" priority="10">
      <iconSet iconSet="3TrafficLights2" showValue="0">
        <cfvo type="percent" val="0"/>
        <cfvo type="num" val="98"/>
        <cfvo type="num" val="100"/>
      </iconSet>
    </cfRule>
  </conditionalFormatting>
  <conditionalFormatting sqref="R199">
    <cfRule type="iconSet" priority="9">
      <iconSet iconSet="3TrafficLights2" showValue="0">
        <cfvo type="percent" val="0"/>
        <cfvo type="num" val="90"/>
        <cfvo type="num" val="100"/>
      </iconSet>
    </cfRule>
  </conditionalFormatting>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53" id="{860BA59C-DA07-4ADA-A605-348739E776B9}">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R248</xm:sqref>
        </x14:conditionalFormatting>
        <x14:conditionalFormatting xmlns:xm="http://schemas.microsoft.com/office/excel/2006/main">
          <x14:cfRule type="iconSet" priority="52" id="{209FE2C5-0787-457E-89F6-2E858A512E63}">
            <x14:iconSet iconSet="3TrafficLights2" showValue="0" custom="1">
              <x14:cfvo type="percent">
                <xm:f>0</xm:f>
              </x14:cfvo>
              <x14:cfvo type="num" gte="0">
                <xm:f>15</xm:f>
              </x14:cfvo>
              <x14:cfvo type="num" gte="0">
                <xm:f>17</xm:f>
              </x14:cfvo>
              <x14:cfIcon iconSet="3TrafficLights2" iconId="2"/>
              <x14:cfIcon iconSet="3TrafficLights2" iconId="1"/>
              <x14:cfIcon iconSet="3TrafficLights2" iconId="0"/>
            </x14:iconSet>
          </x14:cfRule>
          <xm:sqref>R244</xm:sqref>
        </x14:conditionalFormatting>
        <x14:conditionalFormatting xmlns:xm="http://schemas.microsoft.com/office/excel/2006/main">
          <x14:cfRule type="iconSet" priority="51" id="{BE118CB6-F569-47D7-A1A7-10920B5DB4DD}">
            <x14:iconSet iconSet="3TrafficLights2" showValue="0" custom="1">
              <x14:cfvo type="percent">
                <xm:f>0</xm:f>
              </x14:cfvo>
              <x14:cfvo type="num" gte="0">
                <xm:f>5</xm:f>
              </x14:cfvo>
              <x14:cfvo type="num" gte="0">
                <xm:f>7</xm:f>
              </x14:cfvo>
              <x14:cfIcon iconSet="3TrafficLights2" iconId="2"/>
              <x14:cfIcon iconSet="3TrafficLights2" iconId="1"/>
              <x14:cfIcon iconSet="3TrafficLights2" iconId="0"/>
            </x14:iconSet>
          </x14:cfRule>
          <xm:sqref>R236</xm:sqref>
        </x14:conditionalFormatting>
        <x14:conditionalFormatting xmlns:xm="http://schemas.microsoft.com/office/excel/2006/main">
          <x14:cfRule type="iconSet" priority="50" id="{F7B75A5B-03E8-41CB-B360-FDAEE0AEA95F}">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R5</xm:sqref>
        </x14:conditionalFormatting>
        <x14:conditionalFormatting xmlns:xm="http://schemas.microsoft.com/office/excel/2006/main">
          <x14:cfRule type="iconSet" priority="54" id="{6B7CB17A-650E-4C03-B309-0B336458A46C}">
            <x14:iconSet iconSet="3TrafficLights2" showValue="0" custom="1">
              <x14:cfvo type="percent">
                <xm:f>0</xm:f>
              </x14:cfvo>
              <x14:cfvo type="num">
                <xm:f>85</xm:f>
              </x14:cfvo>
              <x14:cfvo type="num">
                <xm:f>87.2</xm:f>
              </x14:cfvo>
              <x14:cfIcon iconSet="3TrafficLights2" iconId="0"/>
              <x14:cfIcon iconSet="3TrafficLights2" iconId="1"/>
              <x14:cfIcon iconSet="3TrafficLights2" iconId="2"/>
            </x14:iconSet>
          </x14:cfRule>
          <xm:sqref>R242</xm:sqref>
        </x14:conditionalFormatting>
        <x14:conditionalFormatting xmlns:xm="http://schemas.microsoft.com/office/excel/2006/main">
          <x14:cfRule type="iconSet" priority="55" id="{FAF8937D-B3EE-4BBA-B4B5-87FDEA11CFB9}">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R93:R117</xm:sqref>
        </x14:conditionalFormatting>
        <x14:conditionalFormatting xmlns:xm="http://schemas.microsoft.com/office/excel/2006/main">
          <x14:cfRule type="iconSet" priority="56" id="{44FA0227-C0BF-479A-B7CC-D65897CE6E30}">
            <x14:iconSet iconSet="3TrafficLights2" showValue="0" custom="1">
              <x14:cfvo type="percent">
                <xm:f>0</xm:f>
              </x14:cfvo>
              <x14:cfvo type="num" gte="0">
                <xm:f>5</xm:f>
              </x14:cfvo>
              <x14:cfvo type="num" gte="0">
                <xm:f>6</xm:f>
              </x14:cfvo>
              <x14:cfIcon iconSet="3TrafficLights2" iconId="2"/>
              <x14:cfIcon iconSet="3TrafficLights2" iconId="1"/>
              <x14:cfIcon iconSet="3TrafficLights2" iconId="0"/>
            </x14:iconSet>
          </x14:cfRule>
          <xm:sqref>R171:R172</xm:sqref>
        </x14:conditionalFormatting>
        <x14:conditionalFormatting xmlns:xm="http://schemas.microsoft.com/office/excel/2006/main">
          <x14:cfRule type="iconSet" priority="57" id="{EFF2D24E-E8FE-4A5A-BC09-6C52A780A850}">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R229:R233</xm:sqref>
        </x14:conditionalFormatting>
        <x14:conditionalFormatting xmlns:xm="http://schemas.microsoft.com/office/excel/2006/main">
          <x14:cfRule type="iconSet" priority="58" id="{7B442D27-F6C5-4699-B689-54FB434EB8EB}">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R119:R143</xm:sqref>
        </x14:conditionalFormatting>
        <x14:conditionalFormatting xmlns:xm="http://schemas.microsoft.com/office/excel/2006/main">
          <x14:cfRule type="iconSet" priority="49" id="{B405F18B-7CEF-4709-8432-8E2F9D2B8679}">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R86:R92</xm:sqref>
        </x14:conditionalFormatting>
        <x14:conditionalFormatting xmlns:xm="http://schemas.microsoft.com/office/excel/2006/main">
          <x14:cfRule type="iconSet" priority="48" id="{51697706-012A-4BD8-A250-1687623DDA88}">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R247</xm:sqref>
        </x14:conditionalFormatting>
        <x14:conditionalFormatting xmlns:xm="http://schemas.microsoft.com/office/excel/2006/main">
          <x14:cfRule type="iconSet" priority="47" id="{7DD6740F-D76B-41D3-896C-955D7AEF859A}">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R239</xm:sqref>
        </x14:conditionalFormatting>
        <x14:conditionalFormatting xmlns:xm="http://schemas.microsoft.com/office/excel/2006/main">
          <x14:cfRule type="iconSet" priority="45" id="{8E4E2501-43C8-4009-A530-705F27654A99}">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R21</xm:sqref>
        </x14:conditionalFormatting>
        <x14:conditionalFormatting xmlns:xm="http://schemas.microsoft.com/office/excel/2006/main">
          <x14:cfRule type="iconSet" priority="39" id="{E6F3D732-647D-44A2-95AA-8A2429FAD80F}">
            <x14:iconSet iconSet="3TrafficLights2" showValue="0" custom="1">
              <x14:cfvo type="percent">
                <xm:f>0</xm:f>
              </x14:cfvo>
              <x14:cfvo type="num">
                <xm:f>80</xm:f>
              </x14:cfvo>
              <x14:cfvo type="num">
                <xm:f>87.2</xm:f>
              </x14:cfvo>
              <x14:cfIcon iconSet="3TrafficLights2" iconId="0"/>
              <x14:cfIcon iconSet="3TrafficLights2" iconId="1"/>
              <x14:cfIcon iconSet="3TrafficLights2" iconId="2"/>
            </x14:iconSet>
          </x14:cfRule>
          <xm:sqref>O242</xm:sqref>
        </x14:conditionalFormatting>
        <x14:conditionalFormatting xmlns:xm="http://schemas.microsoft.com/office/excel/2006/main">
          <x14:cfRule type="iconSet" priority="38" id="{B963D909-3442-4326-80A2-0D507E28E3B1}">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R200:R224</xm:sqref>
        </x14:conditionalFormatting>
        <x14:conditionalFormatting xmlns:xm="http://schemas.microsoft.com/office/excel/2006/main">
          <x14:cfRule type="iconSet" priority="37" id="{B6A5C1A3-E084-490D-A1FB-7ECCC54AC96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R240</xm:sqref>
        </x14:conditionalFormatting>
        <x14:conditionalFormatting xmlns:xm="http://schemas.microsoft.com/office/excel/2006/main">
          <x14:cfRule type="iconSet" priority="36" id="{3FF65318-40D2-42EC-9E6D-1E1F55C4EA6B}">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R240</xm:sqref>
        </x14:conditionalFormatting>
        <x14:conditionalFormatting xmlns:xm="http://schemas.microsoft.com/office/excel/2006/main">
          <x14:cfRule type="iconSet" priority="35" id="{EBFD8096-F7DE-4667-ACC6-DD227608DD96}">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R243</xm:sqref>
        </x14:conditionalFormatting>
        <x14:conditionalFormatting xmlns:xm="http://schemas.microsoft.com/office/excel/2006/main">
          <x14:cfRule type="iconSet" priority="34" id="{787DDD01-9EE4-4D59-910F-18BA401FBD4D}">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R246</xm:sqref>
        </x14:conditionalFormatting>
        <x14:conditionalFormatting xmlns:xm="http://schemas.microsoft.com/office/excel/2006/main">
          <x14:cfRule type="iconSet" priority="33" id="{94EB80F5-C8A3-46EB-9582-80924D281DBF}">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R19</xm:sqref>
        </x14:conditionalFormatting>
        <x14:conditionalFormatting xmlns:xm="http://schemas.microsoft.com/office/excel/2006/main">
          <x14:cfRule type="iconSet" priority="32" id="{466DE2FC-D0C9-437F-9C7D-6ACF70FBE3CB}">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R237</xm:sqref>
        </x14:conditionalFormatting>
        <x14:conditionalFormatting xmlns:xm="http://schemas.microsoft.com/office/excel/2006/main">
          <x14:cfRule type="iconSet" priority="31" id="{39897FCA-C4DC-4F2F-81E5-9CFBEA2428E1}">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R238</xm:sqref>
        </x14:conditionalFormatting>
        <x14:conditionalFormatting xmlns:xm="http://schemas.microsoft.com/office/excel/2006/main">
          <x14:cfRule type="iconSet" priority="30" id="{16D833A4-C9DF-4A5D-824D-A5EE996E9270}">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R241</xm:sqref>
        </x14:conditionalFormatting>
        <x14:conditionalFormatting xmlns:xm="http://schemas.microsoft.com/office/excel/2006/main">
          <x14:cfRule type="iconSet" priority="29" id="{7DC42845-64F0-4D5C-956B-FC68E6355FD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R6</xm:sqref>
        </x14:conditionalFormatting>
        <x14:conditionalFormatting xmlns:xm="http://schemas.microsoft.com/office/excel/2006/main">
          <x14:cfRule type="iconSet" priority="28" id="{2C98F40A-B310-48DA-9BF3-18F0BC1AAF18}">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R9:R12</xm:sqref>
        </x14:conditionalFormatting>
        <x14:conditionalFormatting xmlns:xm="http://schemas.microsoft.com/office/excel/2006/main">
          <x14:cfRule type="iconSet" priority="27" id="{D0121B84-3D56-47D6-B120-D1C7742C2C3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R14:R15</xm:sqref>
        </x14:conditionalFormatting>
        <x14:conditionalFormatting xmlns:xm="http://schemas.microsoft.com/office/excel/2006/main">
          <x14:cfRule type="iconSet" priority="26" id="{BF0A73E0-F31B-4A60-94B1-29C672CACE83}">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R17:R18</xm:sqref>
        </x14:conditionalFormatting>
        <x14:conditionalFormatting xmlns:xm="http://schemas.microsoft.com/office/excel/2006/main">
          <x14:cfRule type="iconSet" priority="25" id="{A4145003-B422-4A7D-836C-D6F57FCEB0DC}">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xm:sqref>
        </x14:conditionalFormatting>
        <x14:conditionalFormatting xmlns:xm="http://schemas.microsoft.com/office/excel/2006/main">
          <x14:cfRule type="iconSet" priority="24" id="{A13A5289-C375-412C-B695-246370D91CE7}">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R228</xm:sqref>
        </x14:conditionalFormatting>
        <x14:conditionalFormatting xmlns:xm="http://schemas.microsoft.com/office/excel/2006/main">
          <x14:cfRule type="iconSet" priority="23" id="{5D8D2219-60BD-404B-B8B2-33DF1E12A1BF}">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R8</xm:sqref>
        </x14:conditionalFormatting>
        <x14:conditionalFormatting xmlns:xm="http://schemas.microsoft.com/office/excel/2006/main">
          <x14:cfRule type="iconSet" priority="22" id="{9B0E3DF9-DA30-478C-B909-E7E3B58C9A3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xm:sqref>
        </x14:conditionalFormatting>
        <x14:conditionalFormatting xmlns:xm="http://schemas.microsoft.com/office/excel/2006/main">
          <x14:cfRule type="iconSet" priority="21" id="{D5F5F355-3DAC-4542-B0CD-F4B9B8CDF12F}">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R226</xm:sqref>
        </x14:conditionalFormatting>
        <x14:conditionalFormatting xmlns:xm="http://schemas.microsoft.com/office/excel/2006/main">
          <x14:cfRule type="iconSet" priority="20" id="{3E817C6B-DB91-4775-9954-98A764A93B7E}">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R173</xm:sqref>
        </x14:conditionalFormatting>
        <x14:conditionalFormatting xmlns:xm="http://schemas.microsoft.com/office/excel/2006/main">
          <x14:cfRule type="iconSet" priority="19" id="{4EFF9A26-1BB6-489B-AE40-2A99687C9E5B}">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R3</xm:sqref>
        </x14:conditionalFormatting>
        <x14:conditionalFormatting xmlns:xm="http://schemas.microsoft.com/office/excel/2006/main">
          <x14:cfRule type="iconSet" priority="18" id="{A2EB2C29-5DB6-4FF6-9F96-ADCE4EC1FA3F}">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R4</xm:sqref>
        </x14:conditionalFormatting>
        <x14:conditionalFormatting xmlns:xm="http://schemas.microsoft.com/office/excel/2006/main">
          <x14:cfRule type="iconSet" priority="17" id="{5C81CD0B-8CE6-4F7A-B44E-F766F658B526}">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R7</xm:sqref>
        </x14:conditionalFormatting>
        <x14:conditionalFormatting xmlns:xm="http://schemas.microsoft.com/office/excel/2006/main">
          <x14:cfRule type="iconSet" priority="16" id="{EDBECD12-7B43-42E4-86F5-F0B12ABD65F4}">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R245</xm:sqref>
        </x14:conditionalFormatting>
        <x14:conditionalFormatting xmlns:xm="http://schemas.microsoft.com/office/excel/2006/main">
          <x14:cfRule type="iconSet" priority="59" id="{E5C2B060-348D-42E1-8763-58FC39E6318E}">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R25:R50 R52:R76</xm:sqref>
        </x14:conditionalFormatting>
        <x14:conditionalFormatting xmlns:xm="http://schemas.microsoft.com/office/excel/2006/main">
          <x14:cfRule type="iconSet" priority="15" id="{713FFD58-F265-4D3D-82DF-F7DC933FAA5E}">
            <x14:iconSet iconSet="3TrafficLights2" showValue="0" custom="1">
              <x14:cfvo type="percent">
                <xm:f>0</xm:f>
              </x14:cfvo>
              <x14:cfvo type="num" gte="0">
                <xm:f>0.15</xm:f>
              </x14:cfvo>
              <x14:cfvo type="num" gte="0">
                <xm:f>0.2</xm:f>
              </x14:cfvo>
              <x14:cfIcon iconSet="3TrafficLights2" iconId="2"/>
              <x14:cfIcon iconSet="3TrafficLights2" iconId="1"/>
              <x14:cfIcon iconSet="3TrafficLights2" iconId="0"/>
            </x14:iconSet>
          </x14:cfRule>
          <xm:sqref>R235</xm:sqref>
        </x14:conditionalFormatting>
        <x14:conditionalFormatting xmlns:xm="http://schemas.microsoft.com/office/excel/2006/main">
          <x14:cfRule type="iconSet" priority="14" id="{452FA68C-7608-40D1-BAD2-85EA12961AE2}">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R249:R250</xm:sqref>
        </x14:conditionalFormatting>
        <x14:conditionalFormatting xmlns:xm="http://schemas.microsoft.com/office/excel/2006/main">
          <x14:cfRule type="iconSet" priority="13" id="{68CC5916-0F48-4413-80BE-01F04B78A28A}">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R51</xm:sqref>
        </x14:conditionalFormatting>
        <x14:conditionalFormatting xmlns:xm="http://schemas.microsoft.com/office/excel/2006/main">
          <x14:cfRule type="iconSet" priority="12" id="{77E5AC19-869E-4643-8095-7D4E654A6E0F}">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R118</xm:sqref>
        </x14:conditionalFormatting>
        <x14:conditionalFormatting xmlns:xm="http://schemas.microsoft.com/office/excel/2006/main">
          <x14:cfRule type="iconSet" priority="11" id="{A5DAE6B3-B841-482E-99CB-A0E815CBE5D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R144</xm:sqref>
        </x14:conditionalFormatting>
        <x14:conditionalFormatting xmlns:xm="http://schemas.microsoft.com/office/excel/2006/main">
          <x14:cfRule type="iconSet" priority="8" id="{F7C48D18-732D-4219-B08E-EA9297DE669F}">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R225</xm:sqref>
        </x14:conditionalFormatting>
        <x14:conditionalFormatting xmlns:xm="http://schemas.microsoft.com/office/excel/2006/main">
          <x14:cfRule type="iconSet" priority="7" id="{7DD1B26B-5E42-497D-A9A1-280FEF585DB9}">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R234</xm:sqref>
        </x14:conditionalFormatting>
        <x14:conditionalFormatting xmlns:xm="http://schemas.microsoft.com/office/excel/2006/main">
          <x14:cfRule type="iconSet" priority="6" id="{F669F9BD-2475-4CDF-B689-A28634645606}">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N85</xm:sqref>
        </x14:conditionalFormatting>
        <x14:conditionalFormatting xmlns:xm="http://schemas.microsoft.com/office/excel/2006/main">
          <x14:cfRule type="iconSet" priority="5" id="{B010ED82-125B-4E20-96E0-6B76F04BEB35}">
            <x14:iconSet iconSet="3TrafficLights2" showValue="0" custom="1">
              <x14:cfvo type="percent">
                <xm:f>0</xm:f>
              </x14:cfvo>
              <x14:cfvo type="num">
                <xm:f>5</xm:f>
              </x14:cfvo>
              <x14:cfvo type="num">
                <xm:f>7</xm:f>
              </x14:cfvo>
              <x14:cfIcon iconSet="3TrafficLights2" iconId="0"/>
              <x14:cfIcon iconSet="3TrafficLights2" iconId="1"/>
              <x14:cfIcon iconSet="3TrafficLights2" iconId="2"/>
            </x14:iconSet>
          </x14:cfRule>
          <xm:sqref>R85</xm:sqref>
        </x14:conditionalFormatting>
        <x14:conditionalFormatting xmlns:xm="http://schemas.microsoft.com/office/excel/2006/main">
          <x14:cfRule type="iconSet" priority="4" id="{83E29349-9616-4E1D-A4FC-ED9E7D96D80A}">
            <x14:iconSet iconSet="3TrafficLights2" showValue="0" custom="1">
              <x14:cfvo type="percent">
                <xm:f>0</xm:f>
              </x14:cfvo>
              <x14:cfvo type="num" gte="0">
                <xm:f>5</xm:f>
              </x14:cfvo>
              <x14:cfvo type="num">
                <xm:f>15</xm:f>
              </x14:cfvo>
              <x14:cfIcon iconSet="3TrafficLights2" iconId="2"/>
              <x14:cfIcon iconSet="3TrafficLights2" iconId="1"/>
              <x14:cfIcon iconSet="3TrafficLights2" iconId="0"/>
            </x14:iconSet>
          </x14:cfRule>
          <xm:sqref>R78:R84</xm:sqref>
        </x14:conditionalFormatting>
        <x14:conditionalFormatting xmlns:xm="http://schemas.microsoft.com/office/excel/2006/main">
          <x14:cfRule type="iconSet" priority="3" id="{C50FD63E-31C4-47CB-A8FA-1809C51C3886}">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R83</xm:sqref>
        </x14:conditionalFormatting>
        <x14:conditionalFormatting xmlns:xm="http://schemas.microsoft.com/office/excel/2006/main">
          <x14:cfRule type="iconSet" priority="2" id="{56A07CFD-F202-4C57-814D-5B2A752E9967}">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R77:R82</xm:sqref>
        </x14:conditionalFormatting>
        <x14:conditionalFormatting xmlns:xm="http://schemas.microsoft.com/office/excel/2006/main">
          <x14:cfRule type="iconSet" priority="1" id="{73F146A4-F18C-4B22-8AF8-8D74B111C3CF}">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R86:R91</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Y378"/>
  <sheetViews>
    <sheetView showGridLines="0" topLeftCell="A78" zoomScale="90" zoomScaleNormal="90" workbookViewId="0">
      <selection activeCell="J50" sqref="J50"/>
    </sheetView>
  </sheetViews>
  <sheetFormatPr baseColWidth="10" defaultColWidth="11.42578125" defaultRowHeight="14.25" x14ac:dyDescent="0.3"/>
  <cols>
    <col min="1" max="1" width="5.5703125" style="91" customWidth="1"/>
    <col min="2" max="2" width="20.140625" style="91" customWidth="1"/>
    <col min="3" max="3" width="9.140625" style="203" customWidth="1"/>
    <col min="4" max="4" width="69.140625" style="274" customWidth="1"/>
    <col min="5" max="5" width="12.42578125" style="205" customWidth="1"/>
    <col min="6" max="6" width="12.7109375" style="206" customWidth="1"/>
    <col min="7" max="7" width="9.28515625" style="207" customWidth="1"/>
    <col min="8" max="8" width="15.28515625" style="208" customWidth="1"/>
    <col min="9" max="9" width="13.85546875" style="208" customWidth="1"/>
    <col min="10" max="10" width="4.7109375" style="457" customWidth="1"/>
    <col min="11" max="11" width="20.85546875" style="91" bestFit="1" customWidth="1"/>
    <col min="12" max="12" width="11.42578125" style="1"/>
    <col min="13" max="13" width="13.5703125" style="1" bestFit="1" customWidth="1"/>
    <col min="14" max="16384" width="11.42578125" style="1"/>
  </cols>
  <sheetData>
    <row r="1" spans="1:25" x14ac:dyDescent="0.3">
      <c r="D1" s="204"/>
      <c r="G1" s="207">
        <f>+G4+G50+G84+G108</f>
        <v>0</v>
      </c>
      <c r="Y1" s="71" t="e">
        <f>+I3</f>
        <v>#VALUE!</v>
      </c>
    </row>
    <row r="2" spans="1:25" ht="17.25" x14ac:dyDescent="0.3">
      <c r="B2" s="590" t="s">
        <v>86</v>
      </c>
      <c r="C2" s="591"/>
      <c r="D2" s="591"/>
      <c r="E2" s="591"/>
      <c r="F2" s="591"/>
      <c r="G2" s="592"/>
      <c r="H2" s="592"/>
      <c r="I2" s="591"/>
    </row>
    <row r="3" spans="1:25" ht="15.75" x14ac:dyDescent="0.3">
      <c r="B3" s="209" t="s">
        <v>47</v>
      </c>
      <c r="C3" s="210" t="s">
        <v>85</v>
      </c>
      <c r="D3" s="209"/>
      <c r="E3" s="211">
        <f>+E5+E51+E85+E109+E116</f>
        <v>1</v>
      </c>
      <c r="F3" s="212">
        <f>+F6+F11+F16+F26+F36+F44+F52+ F56+F60+F66+F79+F86+F93+F103+F110+F47+F82+F117</f>
        <v>5</v>
      </c>
      <c r="G3" s="213"/>
      <c r="H3" s="464">
        <f>+H5+H10+H15+H25+H35+H43+H46+H51+H55+H59+H65+H78+H81+H85+H92+H102+H109+H116</f>
        <v>1.0000000000000002</v>
      </c>
      <c r="I3" s="508" t="e">
        <f>+I5+I10+I15+I25+I35+I43+I46+I51+I55+I59+I65+I78+I81+I85+I92+I102+I109+I116</f>
        <v>#VALUE!</v>
      </c>
      <c r="L3" s="121"/>
      <c r="M3" s="121"/>
    </row>
    <row r="4" spans="1:25" ht="15.75" x14ac:dyDescent="0.3">
      <c r="B4" s="619" t="s">
        <v>87</v>
      </c>
      <c r="D4" s="214" t="s">
        <v>87</v>
      </c>
      <c r="E4" s="215">
        <v>2</v>
      </c>
      <c r="F4" s="216">
        <f>+F6+F11+F16+F26+F36+F44+F47</f>
        <v>1.0000000000000002</v>
      </c>
      <c r="G4" s="217"/>
      <c r="H4" s="465">
        <f>+SUM(H5:H49)/2</f>
        <v>0.30434782608695654</v>
      </c>
      <c r="I4" s="218" t="e">
        <f>+I5+I10+I15+I25+I35+I43+I46</f>
        <v>#VALUE!</v>
      </c>
      <c r="K4" s="219"/>
      <c r="L4" s="442"/>
      <c r="M4" s="442"/>
    </row>
    <row r="5" spans="1:25" ht="14.25" customHeight="1" x14ac:dyDescent="0.3">
      <c r="B5" s="620"/>
      <c r="C5" s="220"/>
      <c r="D5" s="221" t="s">
        <v>39</v>
      </c>
      <c r="E5" s="631">
        <f>+($E$4*(COUNTIF(F5:F49,"&gt;=1")))/(($E$4*(COUNTIF(F5:F49,"&gt;=1")))+($E$50*(COUNTIF(F51:F83,"&gt;=1")))+($E$84*(COUNTIF(F85:F107,"&gt;=1")))+($E$108*1)+($E$115*1))</f>
        <v>0.30434782608695654</v>
      </c>
      <c r="F5" s="222">
        <v>2</v>
      </c>
      <c r="G5" s="223">
        <f>+SUM(G6:G9)</f>
        <v>5</v>
      </c>
      <c r="H5" s="224">
        <f>+SUM(H6:H9)</f>
        <v>1.1168727562824093E-2</v>
      </c>
      <c r="I5" s="224">
        <f>+SUMIF(I6:I9,"&gt;0",I6:I9)</f>
        <v>0</v>
      </c>
      <c r="K5" s="225"/>
      <c r="L5" s="442"/>
      <c r="M5" s="442"/>
    </row>
    <row r="6" spans="1:25" ht="17.25" hidden="1" customHeight="1" x14ac:dyDescent="0.3">
      <c r="A6" s="1"/>
      <c r="B6" s="621"/>
      <c r="C6" s="18"/>
      <c r="D6" s="20"/>
      <c r="E6" s="614"/>
      <c r="F6" s="593">
        <f>+(F5*COUNTA(D6:D9))/((F5*COUNTA(D6:D9))+(F10*COUNTA(D11:D13))+(F15*COUNTA(D16:D24))+(F25*(COUNTA(D26:D34)))+(F35*(COUNTA(D36:D42)))+(F43*(COUNTA(D44:D45)))+(F46*(COUNTA(D47:D49))))</f>
        <v>3.669724770642202E-2</v>
      </c>
      <c r="G6" s="110">
        <v>0</v>
      </c>
      <c r="H6" s="46"/>
      <c r="I6" s="66"/>
      <c r="J6" s="118" t="e">
        <f>+VLOOKUP(Act_pond!D6,Reporte!$J$3:$V$249,12,FALSE)</f>
        <v>#N/A</v>
      </c>
      <c r="K6" s="1"/>
    </row>
    <row r="7" spans="1:25" ht="17.25" customHeight="1" x14ac:dyDescent="0.3">
      <c r="B7" s="620"/>
      <c r="C7" s="226">
        <f>+VLOOKUP(D7,'Indicadores Generales'!$A$6:$E$60,5,FALSE)</f>
        <v>1</v>
      </c>
      <c r="D7" s="345" t="s">
        <v>166</v>
      </c>
      <c r="E7" s="615"/>
      <c r="F7" s="594"/>
      <c r="G7" s="227">
        <v>3</v>
      </c>
      <c r="H7" s="228">
        <f>+($E$5*$F$6*G7/$G$5)</f>
        <v>6.701236537694456E-3</v>
      </c>
      <c r="I7" s="228" t="e">
        <f>+IF(J7&gt;0,H7*J7,0)</f>
        <v>#VALUE!</v>
      </c>
      <c r="J7" s="457" t="e">
        <f>+VLOOKUP(Act_pond!D7,Act_report!$J$3:$Y$250,13,FALSE)</f>
        <v>#VALUE!</v>
      </c>
    </row>
    <row r="8" spans="1:25" ht="17.25" customHeight="1" x14ac:dyDescent="0.3">
      <c r="B8" s="620"/>
      <c r="C8" s="226">
        <f>+VLOOKUP(D8,'Indicadores Generales'!$A$6:$E$60,5,FALSE)</f>
        <v>2</v>
      </c>
      <c r="D8" s="345" t="s">
        <v>167</v>
      </c>
      <c r="E8" s="615"/>
      <c r="F8" s="595"/>
      <c r="G8" s="229">
        <v>2</v>
      </c>
      <c r="H8" s="228">
        <f>+($E$5*$F$6*G8/$G$5)</f>
        <v>4.4674910251296376E-3</v>
      </c>
      <c r="I8" s="228" t="e">
        <f>+IF(J8&gt;0,H8*J8,0)</f>
        <v>#VALUE!</v>
      </c>
      <c r="J8" s="457" t="e">
        <f>+VLOOKUP(Act_pond!D8,Act_report!$J$3:$Y$250,13,FALSE)</f>
        <v>#VALUE!</v>
      </c>
    </row>
    <row r="9" spans="1:25" ht="16.5" hidden="1" customHeight="1" x14ac:dyDescent="0.3">
      <c r="A9" s="1"/>
      <c r="B9" s="621"/>
      <c r="C9" s="18"/>
      <c r="D9" s="20"/>
      <c r="E9" s="614"/>
      <c r="F9" s="596"/>
      <c r="G9" s="113"/>
      <c r="H9" s="46"/>
      <c r="I9" s="66"/>
      <c r="J9" s="118"/>
      <c r="K9" s="1"/>
    </row>
    <row r="10" spans="1:25" ht="16.5" customHeight="1" x14ac:dyDescent="0.3">
      <c r="B10" s="620"/>
      <c r="C10" s="220"/>
      <c r="D10" s="221" t="s">
        <v>242</v>
      </c>
      <c r="E10" s="615"/>
      <c r="F10" s="230">
        <v>4</v>
      </c>
      <c r="G10" s="231">
        <f>+SUM(G11:G14)</f>
        <v>4</v>
      </c>
      <c r="H10" s="224">
        <f>+SUM(H11:H14)</f>
        <v>1.1168727562824094E-2</v>
      </c>
      <c r="I10" s="224" t="e">
        <f>+SUM(I11:I14)</f>
        <v>#VALUE!</v>
      </c>
    </row>
    <row r="11" spans="1:25" ht="16.5" hidden="1" x14ac:dyDescent="0.3">
      <c r="A11" s="1"/>
      <c r="B11" s="621"/>
      <c r="C11" s="18"/>
      <c r="D11" s="20"/>
      <c r="E11" s="614"/>
      <c r="F11" s="593">
        <f>+(F10*COUNTA(D11:D14))/((F5*COUNTA(D6:D9))+(F10*COUNTA(D11:D13))+(F15*COUNTA(D16:D24))+(F25*(COUNTA(D26:D34)))+(F35*(COUNTA(D36:D42)))+(F43*(COUNTA(D44:D45)))+(F46*(COUNTA(D47:D49))))</f>
        <v>3.669724770642202E-2</v>
      </c>
      <c r="G11" s="115"/>
      <c r="H11" s="46"/>
      <c r="I11" s="66"/>
      <c r="J11" s="118"/>
      <c r="K11" s="1"/>
    </row>
    <row r="12" spans="1:25" ht="28.5" x14ac:dyDescent="0.3">
      <c r="B12" s="620"/>
      <c r="C12" s="226">
        <f>+VLOOKUP(D12,'Indicadores Generales'!$A$6:$E$60,5,FALSE)</f>
        <v>4</v>
      </c>
      <c r="D12" s="345" t="s">
        <v>179</v>
      </c>
      <c r="E12" s="615"/>
      <c r="F12" s="598"/>
      <c r="G12" s="232">
        <v>4</v>
      </c>
      <c r="H12" s="228">
        <f>+($E$5*$F$11*G12/$G$10)</f>
        <v>1.1168727562824094E-2</v>
      </c>
      <c r="I12" s="228" t="e">
        <f>+IF(J12&gt;0,H12*J12,0)</f>
        <v>#VALUE!</v>
      </c>
      <c r="J12" s="457" t="e">
        <f>+VLOOKUP(Act_pond!D12,Act_report!$J$3:$Y$250,13,FALSE)</f>
        <v>#VALUE!</v>
      </c>
    </row>
    <row r="13" spans="1:25" ht="16.5" hidden="1" customHeight="1" x14ac:dyDescent="0.3">
      <c r="A13" s="1"/>
      <c r="B13" s="621"/>
      <c r="C13" s="18"/>
      <c r="D13" s="20"/>
      <c r="E13" s="614"/>
      <c r="F13" s="597"/>
      <c r="G13" s="115"/>
      <c r="H13" s="46"/>
      <c r="I13" s="66"/>
      <c r="J13" s="118"/>
      <c r="K13" s="1"/>
    </row>
    <row r="14" spans="1:25" ht="16.5" hidden="1" customHeight="1" x14ac:dyDescent="0.3">
      <c r="A14" s="1"/>
      <c r="B14" s="621"/>
      <c r="C14" s="18"/>
      <c r="D14" s="20"/>
      <c r="E14" s="614"/>
      <c r="F14" s="596"/>
      <c r="G14" s="113"/>
      <c r="H14" s="46"/>
      <c r="I14" s="66"/>
      <c r="J14" s="118"/>
      <c r="K14" s="1"/>
    </row>
    <row r="15" spans="1:25" ht="17.25" customHeight="1" x14ac:dyDescent="0.3">
      <c r="B15" s="620"/>
      <c r="C15" s="220"/>
      <c r="D15" s="221" t="s">
        <v>37</v>
      </c>
      <c r="E15" s="615"/>
      <c r="F15" s="233">
        <v>4</v>
      </c>
      <c r="G15" s="231">
        <f>+SUM(G16:G24)</f>
        <v>19</v>
      </c>
      <c r="H15" s="224">
        <f>+SUM(H16:H24)</f>
        <v>7.8181092939768659E-2</v>
      </c>
      <c r="I15" s="224">
        <f>+SUMIF(I16:I24,"&gt;0",I16:I24)</f>
        <v>0</v>
      </c>
      <c r="J15" s="457" t="e">
        <f>+VLOOKUP(Act_pond!D15,Act_report!$J$3:$Y$26,13,FALSE)</f>
        <v>#N/A</v>
      </c>
    </row>
    <row r="16" spans="1:25" ht="16.5" hidden="1" x14ac:dyDescent="0.3">
      <c r="A16" s="1"/>
      <c r="B16" s="621"/>
      <c r="C16" s="18"/>
      <c r="D16" s="20"/>
      <c r="E16" s="614"/>
      <c r="F16" s="593">
        <f>+(F15*(COUNTA(D16:D24))/((F5*COUNTA(D6:D9))+(F10*COUNTA(D11:D13))+(F15*COUNTA(D16:D24))+(F25*(COUNTA(D26:D34)))+(F35*(COUNTA(D36:D42)))+(F43*(COUNTA(D44:D45)))+(F46*(COUNTA(D47:D49)))))</f>
        <v>0.25688073394495414</v>
      </c>
      <c r="G16" s="110"/>
      <c r="H16" s="46"/>
      <c r="I16" s="66"/>
      <c r="J16" s="118" t="e">
        <f>+VLOOKUP(Act_pond!D16,Reporte!$J$3:$V$249,12,FALSE)</f>
        <v>#N/A</v>
      </c>
      <c r="K16" s="21"/>
    </row>
    <row r="17" spans="1:13" ht="16.5" hidden="1" x14ac:dyDescent="0.3">
      <c r="A17" s="1"/>
      <c r="B17" s="621"/>
      <c r="C17" s="18"/>
      <c r="D17" s="20"/>
      <c r="E17" s="614"/>
      <c r="F17" s="597"/>
      <c r="G17" s="111"/>
      <c r="H17" s="46"/>
      <c r="I17" s="66"/>
      <c r="J17" s="118" t="e">
        <f>+VLOOKUP(Act_pond!D17,Reporte!$J$3:$V$249,12,FALSE)</f>
        <v>#N/A</v>
      </c>
      <c r="K17" s="1"/>
    </row>
    <row r="18" spans="1:13" ht="30.6" customHeight="1" x14ac:dyDescent="0.3">
      <c r="B18" s="620"/>
      <c r="C18" s="226">
        <f>+VLOOKUP(D18,'Indicadores Generales'!$A$6:$E$60,5,FALSE)</f>
        <v>6</v>
      </c>
      <c r="D18" s="345" t="s">
        <v>536</v>
      </c>
      <c r="E18" s="615"/>
      <c r="F18" s="598"/>
      <c r="G18" s="232">
        <v>3</v>
      </c>
      <c r="H18" s="228">
        <f t="shared" ref="H18:H24" si="0">+(E$5*$F$16*G18/$G$15)</f>
        <v>1.2344383095752946E-2</v>
      </c>
      <c r="I18" s="228" t="e">
        <f>+IF(J18&gt;0,H18*J18,0)</f>
        <v>#VALUE!</v>
      </c>
      <c r="J18" s="457" t="e">
        <f>+VLOOKUP(Act_pond!D18,Act_report!$J$3:$Y$250,13,FALSE)</f>
        <v>#VALUE!</v>
      </c>
    </row>
    <row r="19" spans="1:13" x14ac:dyDescent="0.3">
      <c r="B19" s="622"/>
      <c r="C19" s="226">
        <f>+VLOOKUP(D19,'Indicadores Generales'!$A$6:$E$60,5,FALSE)</f>
        <v>7</v>
      </c>
      <c r="D19" s="345" t="s">
        <v>170</v>
      </c>
      <c r="E19" s="615"/>
      <c r="F19" s="598"/>
      <c r="G19" s="232">
        <v>1</v>
      </c>
      <c r="H19" s="228">
        <f t="shared" si="0"/>
        <v>4.114794365250982E-3</v>
      </c>
      <c r="I19" s="228" t="e">
        <f>+IF(J19&gt;0,H19*J19,0)</f>
        <v>#VALUE!</v>
      </c>
      <c r="J19" s="457" t="e">
        <f>+VLOOKUP(Act_pond!D19,Act_report!$J$3:$Y$250,13,FALSE)</f>
        <v>#VALUE!</v>
      </c>
    </row>
    <row r="20" spans="1:13" x14ac:dyDescent="0.3">
      <c r="B20" s="622"/>
      <c r="C20" s="226">
        <f>+VLOOKUP(D20,'Indicadores Generales'!$A$6:$E$60,5,FALSE)</f>
        <v>8</v>
      </c>
      <c r="D20" s="345" t="s">
        <v>444</v>
      </c>
      <c r="E20" s="615"/>
      <c r="F20" s="598"/>
      <c r="G20" s="232">
        <v>1</v>
      </c>
      <c r="H20" s="228">
        <f t="shared" si="0"/>
        <v>4.114794365250982E-3</v>
      </c>
      <c r="I20" s="228" t="e">
        <f>+IF(J20&gt;0,H20*J20,0)</f>
        <v>#VALUE!</v>
      </c>
      <c r="J20" s="457" t="e">
        <f>+VLOOKUP(Act_pond!D20,Act_report!$J$3:$Y$250,13,FALSE)</f>
        <v>#VALUE!</v>
      </c>
    </row>
    <row r="21" spans="1:13" ht="42.75" x14ac:dyDescent="0.3">
      <c r="B21" s="622"/>
      <c r="C21" s="413">
        <f>+VLOOKUP(D21,'Indicadores Generales'!$A$6:$E$60,5,FALSE)</f>
        <v>9</v>
      </c>
      <c r="D21" s="345" t="s">
        <v>180</v>
      </c>
      <c r="E21" s="615"/>
      <c r="F21" s="598"/>
      <c r="G21" s="232">
        <v>2</v>
      </c>
      <c r="H21" s="228">
        <f t="shared" si="0"/>
        <v>8.229588730501964E-3</v>
      </c>
      <c r="I21" s="228" t="e">
        <f t="shared" ref="I21:I32" si="1">+IF(J21&gt;0,H21*J21,0)</f>
        <v>#VALUE!</v>
      </c>
      <c r="J21" s="457" t="e">
        <f>+VLOOKUP(Act_pond!D21,Act_report!$J$3:$Y$250,13,FALSE)</f>
        <v>#VALUE!</v>
      </c>
    </row>
    <row r="22" spans="1:13" ht="28.5" x14ac:dyDescent="0.3">
      <c r="B22" s="620"/>
      <c r="C22" s="226">
        <f>+VLOOKUP(D22,'Indicadores Generales'!$A$6:$E$60,5,FALSE)</f>
        <v>10</v>
      </c>
      <c r="D22" s="345" t="s">
        <v>428</v>
      </c>
      <c r="E22" s="615"/>
      <c r="F22" s="598"/>
      <c r="G22" s="232">
        <v>4</v>
      </c>
      <c r="H22" s="228">
        <f t="shared" si="0"/>
        <v>1.6459177461003928E-2</v>
      </c>
      <c r="I22" s="228" t="e">
        <f t="shared" si="1"/>
        <v>#VALUE!</v>
      </c>
      <c r="J22" s="457" t="e">
        <f>+VLOOKUP(Act_pond!D22,Act_report!$J$3:$Y$250,13,FALSE)</f>
        <v>#VALUE!</v>
      </c>
    </row>
    <row r="23" spans="1:13" ht="28.5" customHeight="1" x14ac:dyDescent="0.3">
      <c r="B23" s="620"/>
      <c r="C23" s="226">
        <f>+VLOOKUP(D23,'Indicadores Generales'!$A$6:$E$60,5,FALSE)</f>
        <v>12</v>
      </c>
      <c r="D23" s="345" t="s">
        <v>247</v>
      </c>
      <c r="E23" s="615"/>
      <c r="F23" s="598"/>
      <c r="G23" s="227">
        <v>4</v>
      </c>
      <c r="H23" s="228">
        <f t="shared" si="0"/>
        <v>1.6459177461003928E-2</v>
      </c>
      <c r="I23" s="228" t="e">
        <f t="shared" si="1"/>
        <v>#VALUE!</v>
      </c>
      <c r="J23" s="457" t="e">
        <f>+VLOOKUP(Act_pond!D23,Act_report!$J$3:$Y$250,13,FALSE)</f>
        <v>#VALUE!</v>
      </c>
      <c r="K23" s="234"/>
    </row>
    <row r="24" spans="1:13" ht="33.75" customHeight="1" x14ac:dyDescent="0.3">
      <c r="B24" s="620"/>
      <c r="C24" s="226">
        <f>+VLOOKUP(D24,'Indicadores Generales'!$A$6:$E$60,5,FALSE)</f>
        <v>13</v>
      </c>
      <c r="D24" s="345" t="s">
        <v>248</v>
      </c>
      <c r="E24" s="615"/>
      <c r="F24" s="599"/>
      <c r="G24" s="232">
        <v>4</v>
      </c>
      <c r="H24" s="228">
        <f t="shared" si="0"/>
        <v>1.6459177461003928E-2</v>
      </c>
      <c r="I24" s="228" t="e">
        <f t="shared" si="1"/>
        <v>#VALUE!</v>
      </c>
      <c r="J24" s="457" t="e">
        <f>+VLOOKUP(Act_pond!D24,Act_report!$J$3:$Y$250,13,FALSE)</f>
        <v>#VALUE!</v>
      </c>
      <c r="L24" s="442"/>
      <c r="M24" s="442"/>
    </row>
    <row r="25" spans="1:13" ht="16.5" customHeight="1" x14ac:dyDescent="0.3">
      <c r="B25" s="620"/>
      <c r="C25" s="220"/>
      <c r="D25" s="221" t="s">
        <v>28</v>
      </c>
      <c r="E25" s="615"/>
      <c r="F25" s="233">
        <v>6</v>
      </c>
      <c r="G25" s="231">
        <f>+SUM(G26:G34)</f>
        <v>20</v>
      </c>
      <c r="H25" s="224">
        <f>+SUM(H26:H34)</f>
        <v>0.11727163940965299</v>
      </c>
      <c r="I25" s="224">
        <f>+SUMIF(I26:I34,"&gt;0",I26:I34)</f>
        <v>0</v>
      </c>
      <c r="J25" s="457" t="e">
        <f>+VLOOKUP(Act_pond!D25,Act_report!$J$3:$Y$26,13,FALSE)</f>
        <v>#N/A</v>
      </c>
      <c r="L25" s="442"/>
      <c r="M25" s="442"/>
    </row>
    <row r="26" spans="1:13" ht="16.5" customHeight="1" x14ac:dyDescent="0.3">
      <c r="B26" s="620"/>
      <c r="C26" s="226">
        <f>+VLOOKUP(D26,'Indicadores Generales'!$A$6:$E$60,5,FALSE)</f>
        <v>15</v>
      </c>
      <c r="D26" s="345" t="s">
        <v>542</v>
      </c>
      <c r="E26" s="615"/>
      <c r="F26" s="626">
        <f>+(F25*(COUNTA(D26:D34))/((F5*COUNTA(D6:D9))+(F10*COUNTA(D11:D13))+(F15*COUNTA(D16:D24))+(F25*(COUNTA(D26:D34)))+(F35*(COUNTA(D36:D42)))+(F43*(COUNTA(D44:D45)))+(F46*(COUNTA(D47:D49)))))</f>
        <v>0.38532110091743121</v>
      </c>
      <c r="G26" s="235">
        <v>4</v>
      </c>
      <c r="H26" s="228">
        <f t="shared" ref="H26:H32" si="2">+(E$5*$F$26*G26/$G$25)</f>
        <v>2.3454327881930599E-2</v>
      </c>
      <c r="I26" s="228" t="e">
        <f t="shared" si="1"/>
        <v>#VALUE!</v>
      </c>
      <c r="J26" s="457" t="e">
        <f>+VLOOKUP(Act_pond!D26,Act_report!$J$3:$Y$250,13,FALSE)</f>
        <v>#VALUE!</v>
      </c>
      <c r="L26" s="442"/>
      <c r="M26" s="442"/>
    </row>
    <row r="27" spans="1:13" ht="16.5" customHeight="1" x14ac:dyDescent="0.3">
      <c r="B27" s="620"/>
      <c r="C27" s="226">
        <f>+VLOOKUP(D27,'Indicadores Generales'!$A$6:$E$60,5,FALSE)</f>
        <v>16</v>
      </c>
      <c r="D27" s="345" t="s">
        <v>172</v>
      </c>
      <c r="E27" s="615"/>
      <c r="F27" s="594"/>
      <c r="G27" s="235">
        <v>2</v>
      </c>
      <c r="H27" s="228">
        <f t="shared" si="2"/>
        <v>1.1727163940965299E-2</v>
      </c>
      <c r="I27" s="228" t="e">
        <f t="shared" si="1"/>
        <v>#VALUE!</v>
      </c>
      <c r="J27" s="457" t="e">
        <f>+VLOOKUP(Act_pond!D27,Act_report!$J$3:$Y$250,13,FALSE)</f>
        <v>#VALUE!</v>
      </c>
    </row>
    <row r="28" spans="1:13" ht="16.5" customHeight="1" x14ac:dyDescent="0.3">
      <c r="B28" s="622"/>
      <c r="C28" s="226">
        <f>+VLOOKUP(D28,'Indicadores Generales'!$A$6:$E$60,5,FALSE)</f>
        <v>17</v>
      </c>
      <c r="D28" s="345" t="s">
        <v>183</v>
      </c>
      <c r="E28" s="615"/>
      <c r="F28" s="594"/>
      <c r="G28" s="235">
        <v>1</v>
      </c>
      <c r="H28" s="228">
        <f t="shared" si="2"/>
        <v>5.8635819704826496E-3</v>
      </c>
      <c r="I28" s="228" t="e">
        <f t="shared" si="1"/>
        <v>#VALUE!</v>
      </c>
      <c r="J28" s="457" t="e">
        <f>+VLOOKUP(Act_pond!D28,Act_report!$J$3:$Y$250,13,FALSE)</f>
        <v>#VALUE!</v>
      </c>
    </row>
    <row r="29" spans="1:13" x14ac:dyDescent="0.3">
      <c r="B29" s="620"/>
      <c r="C29" s="226">
        <f>+VLOOKUP(D29,'Indicadores Generales'!$A$6:$E$60,5,FALSE)</f>
        <v>21</v>
      </c>
      <c r="D29" s="345" t="s">
        <v>175</v>
      </c>
      <c r="E29" s="615"/>
      <c r="F29" s="594"/>
      <c r="G29" s="227">
        <v>1</v>
      </c>
      <c r="H29" s="228">
        <f t="shared" si="2"/>
        <v>5.8635819704826496E-3</v>
      </c>
      <c r="I29" s="228" t="e">
        <f t="shared" si="1"/>
        <v>#VALUE!</v>
      </c>
      <c r="J29" s="457" t="e">
        <f>+VLOOKUP(Act_pond!D29,Act_report!$J$3:$Y$250,13,FALSE)</f>
        <v>#VALUE!</v>
      </c>
    </row>
    <row r="30" spans="1:13" x14ac:dyDescent="0.3">
      <c r="B30" s="622"/>
      <c r="C30" s="226">
        <f>+VLOOKUP(D30,'Indicadores Generales'!$A$6:$E$60,5,FALSE)</f>
        <v>22</v>
      </c>
      <c r="D30" s="345" t="s">
        <v>547</v>
      </c>
      <c r="E30" s="615"/>
      <c r="F30" s="594"/>
      <c r="G30" s="227">
        <v>5</v>
      </c>
      <c r="H30" s="228">
        <f t="shared" si="2"/>
        <v>2.9317909852413247E-2</v>
      </c>
      <c r="I30" s="228" t="e">
        <f t="shared" si="1"/>
        <v>#VALUE!</v>
      </c>
      <c r="J30" s="457" t="e">
        <f>+VLOOKUP(Act_pond!D30,Act_report!$J$3:$Y$250,13,FALSE)</f>
        <v>#VALUE!</v>
      </c>
    </row>
    <row r="31" spans="1:13" x14ac:dyDescent="0.3">
      <c r="B31" s="620"/>
      <c r="C31" s="226">
        <f>+VLOOKUP(D31,'Indicadores Generales'!$A$6:$E$60,5,FALSE)</f>
        <v>29</v>
      </c>
      <c r="D31" s="345" t="s">
        <v>241</v>
      </c>
      <c r="E31" s="615"/>
      <c r="F31" s="594"/>
      <c r="G31" s="227">
        <v>3</v>
      </c>
      <c r="H31" s="228">
        <f t="shared" si="2"/>
        <v>1.7590745911447946E-2</v>
      </c>
      <c r="I31" s="228" t="e">
        <f t="shared" si="1"/>
        <v>#VALUE!</v>
      </c>
      <c r="J31" s="457" t="str">
        <f>+VLOOKUP(Act_pond!D31,Act_report!$J$3:$Y$250,13,FALSE)</f>
        <v>*</v>
      </c>
    </row>
    <row r="32" spans="1:13" x14ac:dyDescent="0.3">
      <c r="B32" s="620"/>
      <c r="C32" s="226">
        <f>+VLOOKUP(D32,'Indicadores Generales'!$A$6:$E$60,5,FALSE)</f>
        <v>34</v>
      </c>
      <c r="D32" s="345" t="s">
        <v>35</v>
      </c>
      <c r="E32" s="615"/>
      <c r="F32" s="594"/>
      <c r="G32" s="227">
        <v>4</v>
      </c>
      <c r="H32" s="228">
        <f t="shared" si="2"/>
        <v>2.3454327881930599E-2</v>
      </c>
      <c r="I32" s="228" t="e">
        <f t="shared" si="1"/>
        <v>#VALUE!</v>
      </c>
      <c r="J32" s="457" t="e">
        <f>+VLOOKUP(Act_pond!D32,Act_report!$J$3:$Y$250,13,FALSE)</f>
        <v>#VALUE!</v>
      </c>
    </row>
    <row r="33" spans="1:13" ht="16.5" hidden="1" x14ac:dyDescent="0.3">
      <c r="A33" s="1"/>
      <c r="B33" s="623"/>
      <c r="C33" s="18"/>
      <c r="D33" s="20"/>
      <c r="E33" s="614"/>
      <c r="F33" s="627"/>
      <c r="G33" s="111"/>
      <c r="H33" s="46"/>
      <c r="I33" s="66"/>
      <c r="J33" s="118" t="e">
        <f>+VLOOKUP(Act_pond!D33,Reporte!$J$3:$V$249,12,FALSE)</f>
        <v>#N/A</v>
      </c>
      <c r="K33" s="1"/>
    </row>
    <row r="34" spans="1:13" ht="16.5" hidden="1" customHeight="1" x14ac:dyDescent="0.3">
      <c r="A34" s="1"/>
      <c r="B34" s="621"/>
      <c r="C34" s="18"/>
      <c r="D34" s="20"/>
      <c r="E34" s="614"/>
      <c r="F34" s="628"/>
      <c r="G34" s="113"/>
      <c r="H34" s="46"/>
      <c r="I34" s="66"/>
      <c r="J34" s="118" t="e">
        <f>+VLOOKUP(Act_pond!D34,Reporte!$J$3:$V$249,12,FALSE)</f>
        <v>#N/A</v>
      </c>
      <c r="K34" s="63"/>
    </row>
    <row r="35" spans="1:13" ht="16.5" customHeight="1" x14ac:dyDescent="0.3">
      <c r="B35" s="620"/>
      <c r="C35" s="220"/>
      <c r="D35" s="221" t="s">
        <v>21</v>
      </c>
      <c r="E35" s="615"/>
      <c r="F35" s="233">
        <v>5</v>
      </c>
      <c r="G35" s="231">
        <f>+SUM(G36:G42)</f>
        <v>21</v>
      </c>
      <c r="H35" s="224">
        <f>+SUM(H36:H42)</f>
        <v>6.9804547267650591E-2</v>
      </c>
      <c r="I35" s="224">
        <f>+SUMIF(I36:I42,"&gt;0",I36:I42)</f>
        <v>0</v>
      </c>
      <c r="J35" s="457" t="e">
        <f>+VLOOKUP(Act_pond!D35,Act_report!$J$3:$Y$26,13,FALSE)</f>
        <v>#N/A</v>
      </c>
      <c r="L35" s="442"/>
      <c r="M35" s="442"/>
    </row>
    <row r="36" spans="1:13" ht="16.5" hidden="1" customHeight="1" x14ac:dyDescent="0.3">
      <c r="A36" s="1"/>
      <c r="B36" s="621"/>
      <c r="C36" s="18"/>
      <c r="D36" s="25"/>
      <c r="E36" s="614"/>
      <c r="F36" s="633">
        <f>+(F35*(COUNTA(D36:D42))/((F5*COUNTA(D6:D9))+(F10*COUNTA(D11:D13))+(F15*COUNTA(D16:D24))+(F25*(COUNTA(D26:D34)))+(F35*(COUNTA(D36:D42)))+(F43*(COUNTA(D44:D45)))+(F46*(COUNTA(D47:D49)))))</f>
        <v>0.22935779816513763</v>
      </c>
      <c r="G36" s="110"/>
      <c r="H36" s="46"/>
      <c r="I36" s="66"/>
      <c r="J36" s="118" t="e">
        <f>+VLOOKUP(Act_pond!D80,Reporte!$J$3:$V$249,12,FALSE)</f>
        <v>#N/A</v>
      </c>
      <c r="K36" s="1"/>
      <c r="L36" s="442"/>
      <c r="M36" s="442"/>
    </row>
    <row r="37" spans="1:13" ht="16.5" customHeight="1" x14ac:dyDescent="0.3">
      <c r="B37" s="620"/>
      <c r="C37" s="226">
        <f>+VLOOKUP(D37,'Indicadores Generales'!$A$6:$E$60,5,FALSE)</f>
        <v>37</v>
      </c>
      <c r="D37" s="345" t="s">
        <v>27</v>
      </c>
      <c r="E37" s="615"/>
      <c r="F37" s="594"/>
      <c r="G37" s="235">
        <v>5</v>
      </c>
      <c r="H37" s="228">
        <f>+(E$5*$F$36*G37/$G$35)</f>
        <v>1.6620130301821572E-2</v>
      </c>
      <c r="I37" s="228" t="e">
        <f>+IF(J37&gt;0,H37*J37,0)</f>
        <v>#VALUE!</v>
      </c>
      <c r="J37" s="457" t="e">
        <f>+VLOOKUP(Act_pond!D37,Act_report!$J$3:$Y$250,13,FALSE)</f>
        <v>#VALUE!</v>
      </c>
      <c r="L37" s="442"/>
      <c r="M37" s="442"/>
    </row>
    <row r="38" spans="1:13" ht="16.5" customHeight="1" x14ac:dyDescent="0.3">
      <c r="B38" s="622"/>
      <c r="C38" s="226">
        <f>+VLOOKUP(D38,'Indicadores Generales'!$A$6:$E$60,5,FALSE)</f>
        <v>39</v>
      </c>
      <c r="D38" s="345" t="s">
        <v>556</v>
      </c>
      <c r="E38" s="615"/>
      <c r="F38" s="594"/>
      <c r="G38" s="227">
        <v>3</v>
      </c>
      <c r="H38" s="228">
        <f>+(E$5*$F$36*G38/$G$35)</f>
        <v>9.9720781810929415E-3</v>
      </c>
      <c r="I38" s="228" t="e">
        <f>+IF(J38&gt;0,H38*J38,0)</f>
        <v>#VALUE!</v>
      </c>
      <c r="J38" s="457" t="e">
        <f>+VLOOKUP(Act_pond!D38,Act_report!$J$3:$Y$250,13,FALSE)</f>
        <v>#VALUE!</v>
      </c>
    </row>
    <row r="39" spans="1:13" ht="16.5" customHeight="1" x14ac:dyDescent="0.3">
      <c r="B39" s="620"/>
      <c r="C39" s="226">
        <f>+VLOOKUP(D39,'Indicadores Generales'!$A$6:$E$60,5,FALSE)</f>
        <v>43</v>
      </c>
      <c r="D39" s="345" t="s">
        <v>24</v>
      </c>
      <c r="E39" s="615"/>
      <c r="F39" s="594"/>
      <c r="G39" s="227">
        <v>4</v>
      </c>
      <c r="H39" s="228">
        <f>+(E$5*$F$36*G39/$G$35)</f>
        <v>1.3296104241457255E-2</v>
      </c>
      <c r="I39" s="228" t="e">
        <f>+IF(J39&gt;0,H39*J39,0)</f>
        <v>#VALUE!</v>
      </c>
      <c r="J39" s="457" t="e">
        <f>+VLOOKUP(Act_pond!D39,Act_report!$J$3:$Y$250,13,FALSE)</f>
        <v>#VALUE!</v>
      </c>
    </row>
    <row r="40" spans="1:13" ht="24.75" customHeight="1" x14ac:dyDescent="0.3">
      <c r="B40" s="620"/>
      <c r="C40" s="226">
        <f>+VLOOKUP(D40,'Indicadores Generales'!$A$6:$E$60,5,FALSE)</f>
        <v>44</v>
      </c>
      <c r="D40" s="345" t="s">
        <v>185</v>
      </c>
      <c r="E40" s="615"/>
      <c r="F40" s="594"/>
      <c r="G40" s="227">
        <v>5</v>
      </c>
      <c r="H40" s="228">
        <f>+(E$5*$F$36*G40/$G$35)</f>
        <v>1.6620130301821572E-2</v>
      </c>
      <c r="I40" s="228" t="e">
        <f>+IF(J40&gt;0,H40*J40,0)</f>
        <v>#VALUE!</v>
      </c>
      <c r="J40" s="457" t="e">
        <f>+VLOOKUP(Act_pond!D40,Act_report!$J$3:$Y$250,13,FALSE)</f>
        <v>#VALUE!</v>
      </c>
    </row>
    <row r="41" spans="1:13" ht="16.5" customHeight="1" x14ac:dyDescent="0.3">
      <c r="B41" s="620"/>
      <c r="C41" s="226">
        <f>+VLOOKUP(D41,'Indicadores Generales'!$A$6:$E$60,5,FALSE)</f>
        <v>47</v>
      </c>
      <c r="D41" s="346" t="s">
        <v>559</v>
      </c>
      <c r="E41" s="615"/>
      <c r="F41" s="594"/>
      <c r="G41" s="227">
        <v>4</v>
      </c>
      <c r="H41" s="228">
        <f>+(E$5*$F$36*G41/$G$35)</f>
        <v>1.3296104241457255E-2</v>
      </c>
      <c r="I41" s="228" t="e">
        <f>+IF(J41&gt;0,H41*J41,0)</f>
        <v>#VALUE!</v>
      </c>
      <c r="J41" s="457" t="e">
        <f>+VLOOKUP(Act_pond!D41,Act_report!$J$3:$Y$250,13,FALSE)</f>
        <v>#VALUE!</v>
      </c>
    </row>
    <row r="42" spans="1:13" ht="16.5" hidden="1" customHeight="1" x14ac:dyDescent="0.3">
      <c r="A42" s="1"/>
      <c r="B42" s="621"/>
      <c r="C42" s="18"/>
      <c r="D42" s="22"/>
      <c r="E42" s="614"/>
      <c r="F42" s="628"/>
      <c r="G42" s="113"/>
      <c r="H42" s="46"/>
      <c r="I42" s="66"/>
      <c r="J42" s="118"/>
      <c r="K42" s="1"/>
    </row>
    <row r="43" spans="1:13" ht="16.5" customHeight="1" x14ac:dyDescent="0.3">
      <c r="B43" s="620"/>
      <c r="C43" s="220"/>
      <c r="D43" s="221" t="s">
        <v>15</v>
      </c>
      <c r="E43" s="615"/>
      <c r="F43" s="233">
        <v>3</v>
      </c>
      <c r="G43" s="231">
        <f>+SUM(G44:G45)</f>
        <v>4</v>
      </c>
      <c r="H43" s="224">
        <f>+SUM(H44:H45)</f>
        <v>8.3765456721180704E-3</v>
      </c>
      <c r="I43" s="224">
        <f>+SUMIF(I44:I45,"&gt;0",I44:I45)</f>
        <v>0</v>
      </c>
      <c r="J43" s="457" t="e">
        <f>+VLOOKUP(Act_pond!D43,Act_report!$J$3:$Y$26,13,FALSE)</f>
        <v>#N/A</v>
      </c>
    </row>
    <row r="44" spans="1:13" ht="16.5" customHeight="1" x14ac:dyDescent="0.3">
      <c r="B44" s="620"/>
      <c r="C44" s="226">
        <f>+VLOOKUP(D44,'Indicadores Generales'!$A$6:$E$60,5,FALSE)</f>
        <v>49</v>
      </c>
      <c r="D44" s="345" t="s">
        <v>561</v>
      </c>
      <c r="E44" s="615"/>
      <c r="F44" s="626">
        <f>+(F43*(COUNTA(D44:D45))/((F5*COUNTA(D6:D9))+(F10*COUNTA(D11:D13))+(F15*COUNTA(D16:D24))+(F25*(COUNTA(D26:D34)))+(F35*(COUNTA(D36:D42)))+(F43*(COUNTA(D44:D45)))+(F46*(COUNTA(D47:D49)))))</f>
        <v>2.7522935779816515E-2</v>
      </c>
      <c r="G44" s="235">
        <v>4</v>
      </c>
      <c r="H44" s="228">
        <f>+(E$5*$F$44*G44/$G$43)</f>
        <v>8.3765456721180704E-3</v>
      </c>
      <c r="I44" s="228" t="e">
        <f>+IF(J44&gt;0,H44*J44,0)</f>
        <v>#VALUE!</v>
      </c>
      <c r="J44" s="457" t="e">
        <f>+VLOOKUP(Act_pond!D44,Act_report!$J$3:$Y$250,13,FALSE)</f>
        <v>#VALUE!</v>
      </c>
    </row>
    <row r="45" spans="1:13" ht="16.5" hidden="1" customHeight="1" x14ac:dyDescent="0.3">
      <c r="A45" s="1"/>
      <c r="B45" s="621"/>
      <c r="C45" s="18"/>
      <c r="D45" s="20"/>
      <c r="E45" s="614"/>
      <c r="F45" s="628"/>
      <c r="G45" s="113"/>
      <c r="H45" s="46"/>
      <c r="I45" s="66"/>
      <c r="J45" s="118"/>
      <c r="K45" s="1"/>
    </row>
    <row r="46" spans="1:13" ht="16.5" customHeight="1" x14ac:dyDescent="0.3">
      <c r="B46" s="620"/>
      <c r="C46" s="220"/>
      <c r="D46" s="221" t="s">
        <v>0</v>
      </c>
      <c r="E46" s="615"/>
      <c r="F46" s="233">
        <v>1</v>
      </c>
      <c r="G46" s="231">
        <f>+SUM(G47:G49)</f>
        <v>15</v>
      </c>
      <c r="H46" s="466">
        <f>+SUM(H47:H49)</f>
        <v>8.3765456721180687E-3</v>
      </c>
      <c r="I46" s="224">
        <f>+SUMIF(I47:I49,"&gt;0",I47:I49)</f>
        <v>0</v>
      </c>
      <c r="J46" s="457" t="e">
        <f>+VLOOKUP(Act_pond!D46,Act_report!$J$3:$Y$26,13,FALSE)</f>
        <v>#N/A</v>
      </c>
    </row>
    <row r="47" spans="1:13" ht="16.5" customHeight="1" x14ac:dyDescent="0.3">
      <c r="B47" s="620"/>
      <c r="C47" s="226">
        <f>+VLOOKUP(D47,'Indicadores Generales'!$A$6:$E$60,5,FALSE)</f>
        <v>52</v>
      </c>
      <c r="D47" s="345" t="s">
        <v>188</v>
      </c>
      <c r="E47" s="615"/>
      <c r="F47" s="608">
        <f>+(F46*(COUNTA(D47:D49))/((F5*COUNTA(D6:D9))+(F10*COUNTA(D11:D13))+(F15*COUNTA(D16:D24))+(F25*(COUNTA(D26:D34)))+(F35*(COUNTA(D36:D42)))+(F43*(COUNTA(D44:D45)))+(F46*(COUNTA(D47:D49)))))</f>
        <v>2.7522935779816515E-2</v>
      </c>
      <c r="G47" s="235">
        <v>5</v>
      </c>
      <c r="H47" s="228">
        <f>+(E$5*$F$47*G47/$G$46)</f>
        <v>2.7921818907060232E-3</v>
      </c>
      <c r="I47" s="228" t="e">
        <f>+IF(J47&gt;0,H47*J47,0)</f>
        <v>#VALUE!</v>
      </c>
      <c r="J47" s="457" t="e">
        <f>+VLOOKUP(Act_pond!D47,Act_report!$J$3:$Y$250,13,FALSE)</f>
        <v>#VALUE!</v>
      </c>
    </row>
    <row r="48" spans="1:13" ht="16.5" customHeight="1" x14ac:dyDescent="0.3">
      <c r="B48" s="620"/>
      <c r="C48" s="226">
        <f>+VLOOKUP(D48,'Indicadores Generales'!$A$6:$E$60,5,FALSE)</f>
        <v>53</v>
      </c>
      <c r="D48" s="345" t="s">
        <v>474</v>
      </c>
      <c r="E48" s="615"/>
      <c r="F48" s="609"/>
      <c r="G48" s="227">
        <v>5</v>
      </c>
      <c r="H48" s="228">
        <f>+(E$5*$F$47*G48/$G$46)</f>
        <v>2.7921818907060232E-3</v>
      </c>
      <c r="I48" s="228" t="e">
        <f>+IF(J48&gt;0,H48*J48,0)</f>
        <v>#VALUE!</v>
      </c>
      <c r="J48" s="457" t="e">
        <f>+VLOOKUP(Act_pond!D48,Act_report!$J$3:$Y$250,13,FALSE)</f>
        <v>#VALUE!</v>
      </c>
    </row>
    <row r="49" spans="1:13" ht="17.25" customHeight="1" x14ac:dyDescent="0.3">
      <c r="B49" s="624"/>
      <c r="C49" s="226">
        <f>+VLOOKUP(D49,'Indicadores Generales'!$A$6:$E$60,5,FALSE)</f>
        <v>54</v>
      </c>
      <c r="D49" s="345" t="s">
        <v>473</v>
      </c>
      <c r="E49" s="632"/>
      <c r="F49" s="610"/>
      <c r="G49" s="227">
        <v>5</v>
      </c>
      <c r="H49" s="228">
        <f>+(E$5*$F$47*G49/$G$46)</f>
        <v>2.7921818907060232E-3</v>
      </c>
      <c r="I49" s="228" t="e">
        <f>+IF(J49&gt;0,H49*J49,0)</f>
        <v>#VALUE!</v>
      </c>
      <c r="J49" s="457" t="e">
        <f>+VLOOKUP(Act_pond!D49,Act_report!$J$3:$Y$250,13,FALSE)</f>
        <v>#VALUE!</v>
      </c>
    </row>
    <row r="50" spans="1:13" ht="16.5" customHeight="1" x14ac:dyDescent="0.3">
      <c r="B50" s="644" t="s">
        <v>88</v>
      </c>
      <c r="C50" s="220"/>
      <c r="D50" s="236" t="s">
        <v>88</v>
      </c>
      <c r="E50" s="237">
        <v>3</v>
      </c>
      <c r="F50" s="238">
        <f>+F52+F56+F60+F66+F79+F82</f>
        <v>1</v>
      </c>
      <c r="G50" s="238"/>
      <c r="H50" s="239">
        <f>+SUM(H51:H82)/2</f>
        <v>0.39130434782608697</v>
      </c>
      <c r="I50" s="239">
        <f>+I51+I55+I59+I65+I78+I81</f>
        <v>0</v>
      </c>
      <c r="J50" s="457" t="e">
        <f>+VLOOKUP(Act_pond!D50,Act_report!$J$3:$Y$26,13,FALSE)</f>
        <v>#N/A</v>
      </c>
      <c r="K50" s="219"/>
      <c r="L50" s="442"/>
      <c r="M50" s="442"/>
    </row>
    <row r="51" spans="1:13" ht="16.5" customHeight="1" x14ac:dyDescent="0.3">
      <c r="B51" s="645"/>
      <c r="C51" s="220"/>
      <c r="D51" s="221" t="s">
        <v>39</v>
      </c>
      <c r="E51" s="629">
        <f>+($E$50*(COUNTIF(F51:F83,"&gt;=1")))/(($E$4*(COUNTIF(F5:F49,"&gt;=1")))+($E$50*(COUNTIF(F51:F83,"&gt;=1")))+($E$84*(COUNTIF(F85:F107,"&gt;=1")))+($E$108*1)+($E$115*1))</f>
        <v>0.39130434782608697</v>
      </c>
      <c r="F51" s="233">
        <v>2</v>
      </c>
      <c r="G51" s="231">
        <f>+SUM(G52:G54)</f>
        <v>4</v>
      </c>
      <c r="H51" s="224">
        <f>+SUM(H52:H54)</f>
        <v>1.0720667063728409E-2</v>
      </c>
      <c r="I51" s="224">
        <f>+SUMIF(I52:I54,"&gt;0",I52:I54)</f>
        <v>0</v>
      </c>
      <c r="J51" s="457" t="e">
        <f>+VLOOKUP(Act_pond!D51,Act_report!$J$3:$Y$26,13,FALSE)</f>
        <v>#N/A</v>
      </c>
      <c r="L51" s="442"/>
      <c r="M51" s="442"/>
    </row>
    <row r="52" spans="1:13" ht="16.5" hidden="1" x14ac:dyDescent="0.3">
      <c r="A52" s="1"/>
      <c r="B52" s="646"/>
      <c r="C52" s="18"/>
      <c r="D52" s="20"/>
      <c r="E52" s="630"/>
      <c r="F52" s="625">
        <f>+(F51*(COUNTA(D52:D54)))/(F51*(COUNTA(D52:D54))+(F55*COUNTA(D56:D58))+(F59*COUNTA(D60:D64))+((F65*COUNTA(D66:D77)))+(F78*(COUNTA(D79:D80)))+(F81*COUNTA(D82:D83)))</f>
        <v>2.7397260273972601E-2</v>
      </c>
      <c r="G52" s="110"/>
      <c r="H52" s="46"/>
      <c r="I52" s="66"/>
      <c r="J52" s="118" t="e">
        <f>+VLOOKUP(Act_pond!D52,Reporte!$J$3:$V$249,12,FALSE)</f>
        <v>#N/A</v>
      </c>
      <c r="K52" s="1"/>
    </row>
    <row r="53" spans="1:13" ht="28.5" x14ac:dyDescent="0.3">
      <c r="B53" s="645"/>
      <c r="C53" s="226">
        <f>+VLOOKUP(D53,'Indicadores Generales'!$A$6:$E$60,5,FALSE)</f>
        <v>3</v>
      </c>
      <c r="D53" s="345" t="s">
        <v>38</v>
      </c>
      <c r="E53" s="629"/>
      <c r="F53" s="598"/>
      <c r="G53" s="227">
        <v>4</v>
      </c>
      <c r="H53" s="228">
        <f>+(E$51*$F$52*G53/$G$51)</f>
        <v>1.0720667063728409E-2</v>
      </c>
      <c r="I53" s="228" t="e">
        <f>+IF(J53&gt;0,H53*J53,0)</f>
        <v>#VALUE!</v>
      </c>
      <c r="J53" s="457" t="e">
        <f>+VLOOKUP(Act_pond!D53,Act_report!$J$3:$Y$250,13,FALSE)</f>
        <v>#VALUE!</v>
      </c>
    </row>
    <row r="54" spans="1:13" ht="16.5" hidden="1" x14ac:dyDescent="0.3">
      <c r="A54" s="1"/>
      <c r="B54" s="646"/>
      <c r="C54" s="18"/>
      <c r="D54" s="20"/>
      <c r="E54" s="630"/>
      <c r="F54" s="607"/>
      <c r="G54" s="113"/>
      <c r="H54" s="46"/>
      <c r="I54" s="66"/>
      <c r="J54" s="118"/>
      <c r="K54" s="1"/>
    </row>
    <row r="55" spans="1:13" x14ac:dyDescent="0.3">
      <c r="B55" s="645"/>
      <c r="C55" s="220"/>
      <c r="D55" s="221" t="s">
        <v>242</v>
      </c>
      <c r="E55" s="629"/>
      <c r="F55" s="230">
        <v>4</v>
      </c>
      <c r="G55" s="231">
        <f>+SUM(G56:G58)</f>
        <v>3</v>
      </c>
      <c r="H55" s="224">
        <f>+SUM(H56:H58)</f>
        <v>2.1441334127456819E-2</v>
      </c>
      <c r="I55" s="224">
        <f>+SUMIF(I56:I58,"&gt;0",I56:I58)</f>
        <v>0</v>
      </c>
      <c r="J55" s="457" t="e">
        <f>+VLOOKUP(Act_pond!D55,Act_report!$J$3:$Y$26,13,FALSE)</f>
        <v>#N/A</v>
      </c>
    </row>
    <row r="56" spans="1:13" ht="26.45" customHeight="1" x14ac:dyDescent="0.3">
      <c r="B56" s="645"/>
      <c r="C56" s="226">
        <f>+VLOOKUP(D56,'Indicadores Generales'!$A$6:$E$60,5,FALSE)</f>
        <v>5</v>
      </c>
      <c r="D56" s="345" t="s">
        <v>168</v>
      </c>
      <c r="E56" s="629"/>
      <c r="F56" s="605">
        <f>+((F55*COUNTA(D56:D58)))/(F51*(COUNTA(D52:D54))+(F55*COUNTA(D56:D58))+(F59*COUNTA(D60:D64))+((F65*COUNTA(D66:D77)))+(F78*(COUNTA(D79:D80)))+(F81*COUNTA(D82:D83)))</f>
        <v>5.4794520547945202E-2</v>
      </c>
      <c r="G56" s="235">
        <v>3</v>
      </c>
      <c r="H56" s="228">
        <f>+(E$51*$F$56*G56/$G$55)</f>
        <v>2.1441334127456819E-2</v>
      </c>
      <c r="I56" s="228" t="e">
        <f>+IF(J56&gt;0,H56*J56,0)</f>
        <v>#VALUE!</v>
      </c>
      <c r="J56" s="528" t="str">
        <f>+VLOOKUP(Act_pond!D56,Act_report!$J$3:$Y$250,13,FALSE)</f>
        <v>*</v>
      </c>
    </row>
    <row r="57" spans="1:13" ht="16.5" hidden="1" x14ac:dyDescent="0.3">
      <c r="A57" s="1"/>
      <c r="B57" s="647"/>
      <c r="C57" s="18"/>
      <c r="D57" s="20"/>
      <c r="E57" s="630"/>
      <c r="F57" s="606"/>
      <c r="G57" s="111"/>
      <c r="H57" s="46"/>
      <c r="I57" s="66"/>
      <c r="J57" s="118" t="e">
        <f>+VLOOKUP(Act_pond!D57,Reporte!$J$3:$V$249,12,FALSE)</f>
        <v>#N/A</v>
      </c>
      <c r="K57" s="1"/>
    </row>
    <row r="58" spans="1:13" ht="16.5" hidden="1" x14ac:dyDescent="0.3">
      <c r="A58" s="1"/>
      <c r="B58" s="646"/>
      <c r="C58" s="18"/>
      <c r="D58" s="20"/>
      <c r="E58" s="630"/>
      <c r="F58" s="607"/>
      <c r="G58" s="113"/>
      <c r="H58" s="46"/>
      <c r="I58" s="66"/>
      <c r="J58" s="118" t="e">
        <f>+VLOOKUP(Act_pond!D58,Reporte!$J$3:$V$249,12,FALSE)</f>
        <v>#N/A</v>
      </c>
      <c r="K58" s="1"/>
    </row>
    <row r="59" spans="1:13" x14ac:dyDescent="0.3">
      <c r="B59" s="645"/>
      <c r="C59" s="220"/>
      <c r="D59" s="221" t="s">
        <v>37</v>
      </c>
      <c r="E59" s="629"/>
      <c r="F59" s="233">
        <v>4</v>
      </c>
      <c r="G59" s="231">
        <f>+SUM(G60:G64)</f>
        <v>6</v>
      </c>
      <c r="H59" s="224">
        <f>+SUM(H60:H64)</f>
        <v>4.2882668254913638E-2</v>
      </c>
      <c r="I59" s="224">
        <f>+SUMIF(I60:I64,"&gt;0",I60:I64)</f>
        <v>0</v>
      </c>
      <c r="J59" s="457" t="e">
        <f>+VLOOKUP(Act_pond!D59,Act_report!$J$3:$Y$26,13,FALSE)</f>
        <v>#N/A</v>
      </c>
    </row>
    <row r="60" spans="1:13" ht="16.5" hidden="1" x14ac:dyDescent="0.3">
      <c r="A60" s="1"/>
      <c r="B60" s="646"/>
      <c r="C60" s="18"/>
      <c r="D60" s="20"/>
      <c r="E60" s="630"/>
      <c r="F60" s="625">
        <f>++(F59*(COUNTA(D60:D64)))/(F51*(COUNTA(D52:D54))+(F55*COUNTA(D56:D58))+(F59*COUNTA(D60:D64))+((F65*COUNTA(D66:D77)))+(F78*(COUNTA(D79:D80)))+(F81*COUNTA(D82:D83)))</f>
        <v>0.1095890410958904</v>
      </c>
      <c r="G60" s="110"/>
      <c r="H60" s="46"/>
      <c r="I60" s="66"/>
      <c r="J60" s="118"/>
      <c r="K60" s="1"/>
    </row>
    <row r="61" spans="1:13" ht="28.5" x14ac:dyDescent="0.3">
      <c r="B61" s="645"/>
      <c r="C61" s="226">
        <f>+VLOOKUP(D61,'Indicadores Generales'!$A$6:$E$60,5,FALSE)</f>
        <v>11</v>
      </c>
      <c r="D61" s="345" t="s">
        <v>351</v>
      </c>
      <c r="E61" s="629"/>
      <c r="F61" s="598"/>
      <c r="G61" s="227">
        <v>3</v>
      </c>
      <c r="H61" s="228">
        <f>+$E$51*$F$60*G61/$G$59</f>
        <v>2.1441334127456819E-2</v>
      </c>
      <c r="I61" s="228" t="e">
        <f>+IF(J61&gt;0,H61*J61,0)</f>
        <v>#VALUE!</v>
      </c>
      <c r="J61" s="457" t="e">
        <f>+VLOOKUP(Act_pond!D61,Act_report!$J$3:$Y$250,13,FALSE)</f>
        <v>#VALUE!</v>
      </c>
    </row>
    <row r="62" spans="1:13" ht="28.5" x14ac:dyDescent="0.3">
      <c r="B62" s="645"/>
      <c r="C62" s="226">
        <f>+VLOOKUP(D62,'Indicadores Generales'!$A$6:$E$60,5,FALSE)</f>
        <v>14</v>
      </c>
      <c r="D62" s="345" t="s">
        <v>181</v>
      </c>
      <c r="E62" s="629"/>
      <c r="F62" s="598"/>
      <c r="G62" s="227">
        <v>3</v>
      </c>
      <c r="H62" s="228">
        <f>+$E$51*$F$60*G62/$G$59</f>
        <v>2.1441334127456819E-2</v>
      </c>
      <c r="I62" s="228" t="e">
        <f>+IF(J62&gt;0,H62*J62,0)</f>
        <v>#VALUE!</v>
      </c>
      <c r="J62" s="457" t="e">
        <f>+VLOOKUP(Act_pond!D62,Act_report!$J$3:$Y$250,13,FALSE)</f>
        <v>#VALUE!</v>
      </c>
    </row>
    <row r="63" spans="1:13" ht="16.5" hidden="1" x14ac:dyDescent="0.3">
      <c r="A63" s="1"/>
      <c r="B63" s="646"/>
      <c r="C63" s="18"/>
      <c r="D63" s="20"/>
      <c r="E63" s="630"/>
      <c r="F63" s="606"/>
      <c r="G63" s="112"/>
      <c r="H63" s="46"/>
      <c r="I63" s="66"/>
      <c r="J63" s="118" t="e">
        <f>+VLOOKUP(Act_pond!D63,Reporte!$J$3:$V$249,12,FALSE)</f>
        <v>#N/A</v>
      </c>
      <c r="K63" s="1"/>
    </row>
    <row r="64" spans="1:13" ht="16.5" hidden="1" x14ac:dyDescent="0.3">
      <c r="A64" s="1"/>
      <c r="B64" s="646"/>
      <c r="C64" s="18"/>
      <c r="D64" s="20"/>
      <c r="E64" s="630"/>
      <c r="F64" s="607"/>
      <c r="G64" s="113"/>
      <c r="H64" s="46"/>
      <c r="I64" s="66"/>
      <c r="J64" s="118" t="e">
        <f>+VLOOKUP(Act_pond!D64,Reporte!$J$3:$V$249,12,FALSE)</f>
        <v>#N/A</v>
      </c>
      <c r="K64" s="1"/>
    </row>
    <row r="65" spans="1:11" x14ac:dyDescent="0.3">
      <c r="B65" s="645"/>
      <c r="C65" s="220"/>
      <c r="D65" s="221" t="s">
        <v>28</v>
      </c>
      <c r="E65" s="629"/>
      <c r="F65" s="233">
        <v>6</v>
      </c>
      <c r="G65" s="231">
        <f>+SUM(G66:G77)</f>
        <v>31</v>
      </c>
      <c r="H65" s="224">
        <f>+SUM(H66:H77)</f>
        <v>0.28945801072066707</v>
      </c>
      <c r="I65" s="224">
        <f>+SUMIF(I66:I77,"&gt;0",I66:I77)</f>
        <v>0</v>
      </c>
    </row>
    <row r="66" spans="1:11" x14ac:dyDescent="0.3">
      <c r="B66" s="645"/>
      <c r="C66" s="226">
        <f>+VLOOKUP(D66,'Indicadores Generales'!$A$6:$E$60,5,FALSE)</f>
        <v>18</v>
      </c>
      <c r="D66" s="345" t="s">
        <v>173</v>
      </c>
      <c r="E66" s="629"/>
      <c r="F66" s="605">
        <f>+(F65*(COUNTA(D66:D77)))/(F51*(COUNTA(D52:D54))+(F55*COUNTA(D56:D58))+(F59*COUNTA(D60:D64))+((F65*COUNTA(D66:D77)))+(F78*(COUNTA(D79:D80)))+(F81*COUNTA(D82:D83)))</f>
        <v>0.73972602739726023</v>
      </c>
      <c r="G66" s="235">
        <v>4</v>
      </c>
      <c r="H66" s="228">
        <f t="shared" ref="H66:H74" si="3">+$E$51*$F$66*G66/$G$65</f>
        <v>3.734942073815059E-2</v>
      </c>
      <c r="I66" s="228" t="e">
        <f t="shared" ref="I66:I74" si="4">+IF(J66&gt;0,H66*J66,0)</f>
        <v>#VALUE!</v>
      </c>
      <c r="J66" s="457" t="e">
        <f>+VLOOKUP(Act_pond!D66,Act_report!$J$3:$Y$250,13,FALSE)</f>
        <v>#VALUE!</v>
      </c>
    </row>
    <row r="67" spans="1:11" ht="25.9" customHeight="1" x14ac:dyDescent="0.3">
      <c r="B67" s="648"/>
      <c r="C67" s="226">
        <f>+VLOOKUP(D67,'Indicadores Generales'!$A$6:$E$60,5,FALSE)</f>
        <v>19</v>
      </c>
      <c r="D67" s="345" t="s">
        <v>544</v>
      </c>
      <c r="E67" s="629"/>
      <c r="F67" s="598"/>
      <c r="G67" s="227">
        <v>4</v>
      </c>
      <c r="H67" s="228">
        <f t="shared" si="3"/>
        <v>3.734942073815059E-2</v>
      </c>
      <c r="I67" s="228" t="e">
        <f t="shared" si="4"/>
        <v>#VALUE!</v>
      </c>
      <c r="J67" s="457" t="e">
        <f>+VLOOKUP(Act_pond!D67,Act_report!$J$3:$Y$250,13,FALSE)</f>
        <v>#VALUE!</v>
      </c>
    </row>
    <row r="68" spans="1:11" ht="28.5" x14ac:dyDescent="0.3">
      <c r="B68" s="645"/>
      <c r="C68" s="226">
        <f>+VLOOKUP(D68,'Indicadores Generales'!$A$6:$E$60,5,FALSE)</f>
        <v>20</v>
      </c>
      <c r="D68" s="345" t="s">
        <v>545</v>
      </c>
      <c r="E68" s="629"/>
      <c r="F68" s="598"/>
      <c r="G68" s="227">
        <v>4</v>
      </c>
      <c r="H68" s="228">
        <f t="shared" si="3"/>
        <v>3.734942073815059E-2</v>
      </c>
      <c r="I68" s="228" t="e">
        <f t="shared" si="4"/>
        <v>#VALUE!</v>
      </c>
      <c r="J68" s="457" t="e">
        <f>+VLOOKUP(Act_pond!D68,Act_report!$J$3:$Y$250,13,FALSE)</f>
        <v>#VALUE!</v>
      </c>
    </row>
    <row r="69" spans="1:11" ht="28.5" x14ac:dyDescent="0.4">
      <c r="B69" s="648"/>
      <c r="C69" s="226">
        <f>+VLOOKUP(D69,'Indicadores Generales'!$A$6:$E$60,5,FALSE)</f>
        <v>23</v>
      </c>
      <c r="D69" s="345" t="s">
        <v>551</v>
      </c>
      <c r="E69" s="629"/>
      <c r="F69" s="598"/>
      <c r="G69" s="227">
        <v>2</v>
      </c>
      <c r="H69" s="228">
        <f t="shared" si="3"/>
        <v>1.8674710369075295E-2</v>
      </c>
      <c r="I69" s="228" t="e">
        <f t="shared" si="4"/>
        <v>#VALUE!</v>
      </c>
      <c r="J69" s="457" t="str">
        <f>+VLOOKUP(Act_pond!D69,Act_report!$J$3:$Y$250,13,FALSE)</f>
        <v>*</v>
      </c>
      <c r="K69" s="469"/>
    </row>
    <row r="70" spans="1:11" x14ac:dyDescent="0.3">
      <c r="B70" s="645"/>
      <c r="C70" s="226">
        <f>+VLOOKUP(D70,'Indicadores Generales'!$A$6:$E$60,5,FALSE)</f>
        <v>24</v>
      </c>
      <c r="D70" s="345" t="s">
        <v>96</v>
      </c>
      <c r="E70" s="629"/>
      <c r="F70" s="598"/>
      <c r="G70" s="227">
        <v>4</v>
      </c>
      <c r="H70" s="228">
        <f t="shared" si="3"/>
        <v>3.734942073815059E-2</v>
      </c>
      <c r="I70" s="228" t="e">
        <f t="shared" si="4"/>
        <v>#VALUE!</v>
      </c>
      <c r="J70" s="457" t="str">
        <f>+VLOOKUP(Act_pond!D70,Act_report!$J$3:$Y$250,13,FALSE)</f>
        <v>*</v>
      </c>
    </row>
    <row r="71" spans="1:11" x14ac:dyDescent="0.3">
      <c r="B71" s="645"/>
      <c r="C71" s="226">
        <f>+VLOOKUP(D71,'Indicadores Generales'!$A$6:$E$60,5,FALSE)</f>
        <v>25</v>
      </c>
      <c r="D71" s="345" t="s">
        <v>98</v>
      </c>
      <c r="E71" s="629"/>
      <c r="F71" s="598"/>
      <c r="G71" s="227">
        <v>1</v>
      </c>
      <c r="H71" s="228">
        <f t="shared" si="3"/>
        <v>9.3373551845376476E-3</v>
      </c>
      <c r="I71" s="228" t="e">
        <f t="shared" si="4"/>
        <v>#VALUE!</v>
      </c>
      <c r="J71" s="457" t="str">
        <f>+VLOOKUP(Act_pond!D71,Act_report!$J$3:$Y$250,13,FALSE)</f>
        <v>*</v>
      </c>
    </row>
    <row r="72" spans="1:11" x14ac:dyDescent="0.3">
      <c r="B72" s="648"/>
      <c r="C72" s="226">
        <f>+VLOOKUP(D72,'Indicadores Generales'!$A$6:$E$60,5,FALSE)</f>
        <v>26</v>
      </c>
      <c r="D72" s="345" t="s">
        <v>33</v>
      </c>
      <c r="E72" s="629"/>
      <c r="F72" s="598"/>
      <c r="G72" s="227">
        <v>3</v>
      </c>
      <c r="H72" s="228">
        <f t="shared" si="3"/>
        <v>2.8012065553612943E-2</v>
      </c>
      <c r="I72" s="228" t="e">
        <f t="shared" si="4"/>
        <v>#VALUE!</v>
      </c>
      <c r="J72" s="457" t="str">
        <f>+VLOOKUP(Act_pond!D72,Act_report!$J$3:$Y$250,13,FALSE)</f>
        <v>*</v>
      </c>
    </row>
    <row r="73" spans="1:11" x14ac:dyDescent="0.3">
      <c r="B73" s="645"/>
      <c r="C73" s="226">
        <f>+VLOOKUP(D73,'Indicadores Generales'!$A$6:$E$60,5,FALSE)</f>
        <v>27</v>
      </c>
      <c r="D73" s="345" t="s">
        <v>32</v>
      </c>
      <c r="E73" s="629"/>
      <c r="F73" s="598"/>
      <c r="G73" s="227">
        <v>4</v>
      </c>
      <c r="H73" s="228">
        <f t="shared" si="3"/>
        <v>3.734942073815059E-2</v>
      </c>
      <c r="I73" s="228" t="e">
        <f t="shared" si="4"/>
        <v>#VALUE!</v>
      </c>
      <c r="J73" s="457" t="e">
        <f>+VLOOKUP(Act_pond!D73,Act_report!$J$3:$Y$250,13,FALSE)</f>
        <v>#VALUE!</v>
      </c>
    </row>
    <row r="74" spans="1:11" x14ac:dyDescent="0.3">
      <c r="B74" s="648"/>
      <c r="C74" s="226">
        <f>+VLOOKUP(D74,'Indicadores Generales'!$A$6:$E$60,5,FALSE)</f>
        <v>28</v>
      </c>
      <c r="D74" s="345" t="s">
        <v>353</v>
      </c>
      <c r="E74" s="629"/>
      <c r="F74" s="598"/>
      <c r="G74" s="227">
        <v>5</v>
      </c>
      <c r="H74" s="228">
        <f t="shared" si="3"/>
        <v>4.6686775922688238E-2</v>
      </c>
      <c r="I74" s="228" t="e">
        <f t="shared" si="4"/>
        <v>#VALUE!</v>
      </c>
      <c r="J74" s="457" t="e">
        <f>+VLOOKUP(Act_pond!D74,Act_report!$J$3:$Y$250,13,FALSE)</f>
        <v>#VALUE!</v>
      </c>
    </row>
    <row r="75" spans="1:11" ht="16.5" hidden="1" x14ac:dyDescent="0.3">
      <c r="A75" s="1"/>
      <c r="B75" s="647"/>
      <c r="C75" s="18"/>
      <c r="D75" s="20"/>
      <c r="E75" s="630"/>
      <c r="F75" s="606"/>
      <c r="G75" s="111"/>
      <c r="H75" s="46"/>
      <c r="I75" s="66"/>
      <c r="J75" s="118" t="e">
        <f>+VLOOKUP(Act_pond!D75,Reporte!$J$3:$V$249,12,FALSE)</f>
        <v>#N/A</v>
      </c>
      <c r="K75" s="1"/>
    </row>
    <row r="76" spans="1:11" ht="16.5" hidden="1" x14ac:dyDescent="0.3">
      <c r="A76" s="1"/>
      <c r="B76" s="647"/>
      <c r="C76" s="18"/>
      <c r="D76" s="20"/>
      <c r="E76" s="630"/>
      <c r="F76" s="606"/>
      <c r="G76" s="111"/>
      <c r="H76" s="46"/>
      <c r="I76" s="66"/>
      <c r="J76" s="118" t="e">
        <f>+VLOOKUP(Act_pond!D76,Reporte!$J$3:$V$249,12,FALSE)</f>
        <v>#N/A</v>
      </c>
      <c r="K76" s="1"/>
    </row>
    <row r="77" spans="1:11" ht="16.5" hidden="1" x14ac:dyDescent="0.3">
      <c r="A77" s="1"/>
      <c r="B77" s="646"/>
      <c r="C77" s="18"/>
      <c r="D77" s="20"/>
      <c r="E77" s="630"/>
      <c r="F77" s="607"/>
      <c r="G77" s="113"/>
      <c r="H77" s="46"/>
      <c r="I77" s="66"/>
      <c r="J77" s="118"/>
      <c r="K77" s="1"/>
    </row>
    <row r="78" spans="1:11" x14ac:dyDescent="0.3">
      <c r="B78" s="645"/>
      <c r="C78" s="220"/>
      <c r="D78" s="221" t="s">
        <v>21</v>
      </c>
      <c r="E78" s="629"/>
      <c r="F78" s="233">
        <v>5</v>
      </c>
      <c r="G78" s="231">
        <f>+SUM(G79:G80)</f>
        <v>4</v>
      </c>
      <c r="H78" s="224">
        <f>+SUM(H79:H80)</f>
        <v>2.6801667659321023E-2</v>
      </c>
      <c r="I78" s="224">
        <f>+SUMIF(I79:I80,"&gt;0",I79:I80)</f>
        <v>0</v>
      </c>
      <c r="J78" s="457" t="e">
        <f>+VLOOKUP(Act_pond!D78,Act_report!$J$3:$Y$26,13,FALSE)</f>
        <v>#N/A</v>
      </c>
    </row>
    <row r="79" spans="1:11" s="74" customFormat="1" ht="20.25" customHeight="1" x14ac:dyDescent="0.3">
      <c r="A79" s="446"/>
      <c r="B79" s="645"/>
      <c r="C79" s="413">
        <f>+VLOOKUP(D79,'Indicadores Generales'!$A$6:$E$60,5,FALSE)</f>
        <v>45</v>
      </c>
      <c r="D79" s="345" t="s">
        <v>178</v>
      </c>
      <c r="E79" s="629"/>
      <c r="F79" s="605">
        <f>+(F78*(COUNTA(D79:D80)))/(F51*(COUNTA(D52:D54))+(F55*COUNTA(D56:D58))+(F59*COUNTA(D60:D64))+((F65*COUNTA(D66:D77)))+(F78*(COUNTA(D79:D80)))+(F81*COUNTA(D82:D83)))</f>
        <v>6.8493150684931503E-2</v>
      </c>
      <c r="G79" s="235">
        <v>4</v>
      </c>
      <c r="H79" s="228">
        <f>+$E$51*$F$79*G79/$G$78</f>
        <v>2.6801667659321023E-2</v>
      </c>
      <c r="I79" s="228" t="e">
        <f>+IF(J79&gt;0,H79*J79,0)</f>
        <v>#VALUE!</v>
      </c>
      <c r="J79" s="457" t="str">
        <f>+VLOOKUP(Act_pond!D79,Act_report!$J$3:$Y$250,13,FALSE)</f>
        <v>*</v>
      </c>
      <c r="K79" s="446"/>
    </row>
    <row r="80" spans="1:11" ht="16.5" hidden="1" x14ac:dyDescent="0.3">
      <c r="A80" s="1"/>
      <c r="B80" s="166"/>
      <c r="C80" s="198"/>
      <c r="D80" s="20"/>
      <c r="E80" s="630"/>
      <c r="F80" s="607"/>
      <c r="G80" s="111"/>
      <c r="H80" s="46"/>
      <c r="I80" s="66"/>
      <c r="J80" s="118"/>
      <c r="K80" s="1"/>
    </row>
    <row r="81" spans="1:13" hidden="1" x14ac:dyDescent="0.3">
      <c r="B81" s="240"/>
      <c r="C81" s="220"/>
      <c r="D81" s="221"/>
      <c r="E81" s="629"/>
      <c r="F81" s="230">
        <v>1</v>
      </c>
      <c r="G81" s="241">
        <f>+SUM(G82:G83)</f>
        <v>0</v>
      </c>
      <c r="H81" s="224">
        <f>+SUM(H82:H82)</f>
        <v>0</v>
      </c>
      <c r="I81" s="224">
        <f>+SUMIF(I82:I83,"&gt;0",I82:I84)</f>
        <v>0</v>
      </c>
      <c r="J81" s="457" t="e">
        <f>+VLOOKUP(Act_pond!D81,Reporte!$J$3:$Y$26,13,FALSE)</f>
        <v>#N/A</v>
      </c>
    </row>
    <row r="82" spans="1:13" ht="16.5" hidden="1" x14ac:dyDescent="0.3">
      <c r="A82" s="1"/>
      <c r="B82" s="45"/>
      <c r="C82" s="18"/>
      <c r="D82" s="62"/>
      <c r="E82" s="630"/>
      <c r="F82" s="600">
        <f>+((F81*COUNTA(D82:D83)))/(F51*(COUNTA(D52:D54))+(F55*COUNTA(D56:D58))+(F59*COUNTA(D60:D64))+((F65*COUNTA(D66:D77)))+(F78*(COUNTA(D79:D80)))+(F81*COUNTA(D82:D83)))</f>
        <v>0</v>
      </c>
      <c r="G82" s="116"/>
      <c r="H82" s="46"/>
      <c r="I82" s="66"/>
      <c r="J82" s="118" t="e">
        <f>+VLOOKUP(Act_pond!D82,Reporte!$J$3:$V$249,12,FALSE)</f>
        <v>#N/A</v>
      </c>
      <c r="K82" s="1"/>
    </row>
    <row r="83" spans="1:13" ht="16.5" hidden="1" x14ac:dyDescent="0.3">
      <c r="A83" s="1"/>
      <c r="B83" s="45"/>
      <c r="C83" s="18"/>
      <c r="D83" s="20"/>
      <c r="E83" s="630"/>
      <c r="F83" s="601"/>
      <c r="G83" s="113"/>
      <c r="H83" s="46"/>
      <c r="I83" s="66"/>
      <c r="J83" s="118" t="e">
        <f>+VLOOKUP(Act_pond!D83,Reporte!$J$3:$V$249,12,FALSE)</f>
        <v>#N/A</v>
      </c>
      <c r="K83" s="1"/>
    </row>
    <row r="84" spans="1:13" x14ac:dyDescent="0.3">
      <c r="B84" s="642" t="s">
        <v>89</v>
      </c>
      <c r="C84" s="220"/>
      <c r="D84" s="242" t="s">
        <v>89</v>
      </c>
      <c r="E84" s="243">
        <v>4</v>
      </c>
      <c r="F84" s="244">
        <f>+F86+F93+F103</f>
        <v>0.99999999999999989</v>
      </c>
      <c r="G84" s="244"/>
      <c r="H84" s="467">
        <f>+SUM(H85:H107)/2</f>
        <v>0.26086956521739124</v>
      </c>
      <c r="I84" s="245">
        <f>+I85+I92+I102</f>
        <v>0</v>
      </c>
      <c r="J84" s="457" t="e">
        <f>+VLOOKUP(Act_pond!D84,Act_report!$J$3:$Y$26,13,FALSE)</f>
        <v>#N/A</v>
      </c>
    </row>
    <row r="85" spans="1:13" ht="16.5" customHeight="1" x14ac:dyDescent="0.3">
      <c r="B85" s="642"/>
      <c r="C85" s="220"/>
      <c r="D85" s="246" t="s">
        <v>28</v>
      </c>
      <c r="E85" s="629">
        <f>+($E$84*(COUNTIF(F85:F107,"&gt;=1")))/(($E$4*(COUNTIF(F5:F49,"&gt;=1")))+($E$50*(COUNTIF(F51:F83,"&gt;=1")))+($E$84*(COUNTIF(F85:F107,"&gt;=1")))+($E$108*1)+($E$115*1))</f>
        <v>0.2608695652173913</v>
      </c>
      <c r="F85" s="233">
        <v>6</v>
      </c>
      <c r="G85" s="231">
        <f>+SUM(G86:G91)</f>
        <v>14</v>
      </c>
      <c r="H85" s="224">
        <f>+SUM(H86:H91)</f>
        <v>9.3445814406229719E-2</v>
      </c>
      <c r="I85" s="224">
        <f>+SUMIF(I86:I91,"&gt;0",I86:I91)</f>
        <v>0</v>
      </c>
      <c r="J85" s="457" t="e">
        <f>+VLOOKUP(Act_pond!D85,Act_report!$J$3:$Y$26,13,FALSE)</f>
        <v>#N/A</v>
      </c>
    </row>
    <row r="86" spans="1:13" x14ac:dyDescent="0.3">
      <c r="B86" s="642"/>
      <c r="C86" s="226">
        <f>+VLOOKUP(D86,'Indicadores Generales'!$A$6:$E$60,5,FALSE)</f>
        <v>30</v>
      </c>
      <c r="D86" s="168" t="s">
        <v>187</v>
      </c>
      <c r="E86" s="629"/>
      <c r="F86" s="602">
        <f>(F85*(COUNTA(D86:D91)))/((F85*(COUNTA(D86:D91)))+(F92*(COUNTA(D93:D101)))+(F102*(COUNTA(D103:D107))))</f>
        <v>0.35820895522388058</v>
      </c>
      <c r="G86" s="235">
        <v>3</v>
      </c>
      <c r="H86" s="228">
        <f>+$E$85*$F$86*G86/$G$85</f>
        <v>2.0024103087049223E-2</v>
      </c>
      <c r="I86" s="228" t="e">
        <f>+IF(J86&gt;0,H86*J86,0)</f>
        <v>#VALUE!</v>
      </c>
      <c r="J86" s="457" t="e">
        <f>+VLOOKUP(Act_pond!D86,Act_report!$J$3:$Y$250,13,FALSE)</f>
        <v>#VALUE!</v>
      </c>
    </row>
    <row r="87" spans="1:13" x14ac:dyDescent="0.3">
      <c r="B87" s="642"/>
      <c r="C87" s="226">
        <f>+VLOOKUP(D87,'Indicadores Generales'!$A$6:$E$60,5,FALSE)</f>
        <v>31</v>
      </c>
      <c r="D87" s="168" t="s">
        <v>358</v>
      </c>
      <c r="E87" s="629"/>
      <c r="F87" s="603"/>
      <c r="G87" s="227">
        <v>3</v>
      </c>
      <c r="H87" s="228">
        <f>+$E$85*$F$86*G87/$G$85</f>
        <v>2.0024103087049223E-2</v>
      </c>
      <c r="I87" s="228" t="e">
        <f>+IF(J87&gt;0,H87*J87,0)</f>
        <v>#VALUE!</v>
      </c>
      <c r="J87" s="457" t="e">
        <f>+VLOOKUP(Act_pond!D87,Act_report!$J$3:$Y$250,13,FALSE)</f>
        <v>#VALUE!</v>
      </c>
    </row>
    <row r="88" spans="1:13" hidden="1" x14ac:dyDescent="0.3">
      <c r="B88" s="642"/>
      <c r="C88" s="226"/>
      <c r="D88" s="168"/>
      <c r="E88" s="629"/>
      <c r="F88" s="603"/>
      <c r="G88" s="227"/>
      <c r="H88" s="228"/>
      <c r="I88" s="228"/>
      <c r="J88" s="457" t="e">
        <f>+VLOOKUP(Act_pond!D88,Reporte!$J$3:$Y$250,13,FALSE)</f>
        <v>#N/A</v>
      </c>
    </row>
    <row r="89" spans="1:13" x14ac:dyDescent="0.3">
      <c r="B89" s="642"/>
      <c r="C89" s="226">
        <f>+VLOOKUP(D89,'Indicadores Generales'!$A$6:$E$60,5,FALSE)</f>
        <v>32</v>
      </c>
      <c r="D89" s="168" t="s">
        <v>477</v>
      </c>
      <c r="E89" s="629"/>
      <c r="F89" s="603"/>
      <c r="G89" s="227">
        <v>4</v>
      </c>
      <c r="H89" s="228">
        <f>+$E$85*$F$86*G89/$G$85</f>
        <v>2.6698804116065632E-2</v>
      </c>
      <c r="I89" s="228" t="e">
        <f>+IF(J89&gt;0,H89*J89,0)</f>
        <v>#VALUE!</v>
      </c>
      <c r="J89" s="457" t="e">
        <f>+VLOOKUP(Act_pond!D89,Act_report!$J$3:$Y$250,13,FALSE)</f>
        <v>#VALUE!</v>
      </c>
    </row>
    <row r="90" spans="1:13" x14ac:dyDescent="0.3">
      <c r="B90" s="642"/>
      <c r="C90" s="226">
        <f>+VLOOKUP(D90,'Indicadores Generales'!$A$6:$E$60,5,FALSE)</f>
        <v>33</v>
      </c>
      <c r="D90" s="168" t="s">
        <v>176</v>
      </c>
      <c r="E90" s="629"/>
      <c r="F90" s="603"/>
      <c r="G90" s="227">
        <v>4</v>
      </c>
      <c r="H90" s="228">
        <f>+$E$85*$F$86*G90/$G$85</f>
        <v>2.6698804116065632E-2</v>
      </c>
      <c r="I90" s="228" t="e">
        <f>+IF(J90&gt;0,H90*J90,0)</f>
        <v>#VALUE!</v>
      </c>
      <c r="J90" s="457" t="e">
        <f>+VLOOKUP(Act_pond!D90,Act_report!$J$3:$Y$250,13,FALSE)</f>
        <v>#VALUE!</v>
      </c>
    </row>
    <row r="91" spans="1:13" ht="16.5" hidden="1" customHeight="1" x14ac:dyDescent="0.3">
      <c r="A91" s="1"/>
      <c r="B91" s="643"/>
      <c r="C91" s="18"/>
      <c r="D91" s="24"/>
      <c r="E91" s="630"/>
      <c r="F91" s="604"/>
      <c r="G91" s="113"/>
      <c r="H91" s="46"/>
      <c r="I91" s="66"/>
      <c r="J91" s="118"/>
      <c r="K91" s="1"/>
    </row>
    <row r="92" spans="1:13" x14ac:dyDescent="0.3">
      <c r="B92" s="642"/>
      <c r="C92" s="220"/>
      <c r="D92" s="246" t="s">
        <v>21</v>
      </c>
      <c r="E92" s="629"/>
      <c r="F92" s="233">
        <v>5</v>
      </c>
      <c r="G92" s="231">
        <f>+SUM(G93:G101)</f>
        <v>30</v>
      </c>
      <c r="H92" s="224">
        <f>+SUM(H93:H101)</f>
        <v>0.15574302401038284</v>
      </c>
      <c r="I92" s="224">
        <f>+SUMIF(I93:I101,"&gt;0",I93:I101)</f>
        <v>0</v>
      </c>
      <c r="M92" s="42"/>
    </row>
    <row r="93" spans="1:13" x14ac:dyDescent="0.3">
      <c r="B93" s="642"/>
      <c r="C93" s="226">
        <f>+VLOOKUP(D93,'Indicadores Generales'!$A$6:$E$60,5,FALSE)</f>
        <v>35</v>
      </c>
      <c r="D93" s="168" t="s">
        <v>101</v>
      </c>
      <c r="E93" s="629"/>
      <c r="F93" s="626">
        <f>(F92*(COUNTA(D93:D101)))/((F85*(COUNTA(D86:D91)))+(F92*(COUNTA(D93:D101))+(F102*(COUNTA(D103:D107)))))</f>
        <v>0.59701492537313428</v>
      </c>
      <c r="G93" s="235">
        <v>3</v>
      </c>
      <c r="H93" s="228">
        <f t="shared" ref="H93:H100" si="5">+$E$85*$F$93*G93/$G$92</f>
        <v>1.5574302401038282E-2</v>
      </c>
      <c r="I93" s="228" t="e">
        <f t="shared" ref="I93:I100" si="6">+IF(J93&gt;0,H93*J93,0)</f>
        <v>#VALUE!</v>
      </c>
      <c r="J93" s="457" t="e">
        <f>+VLOOKUP(Act_pond!D93,Act_report!$J$3:$Y$250,13,FALSE)</f>
        <v>#VALUE!</v>
      </c>
    </row>
    <row r="94" spans="1:13" x14ac:dyDescent="0.3">
      <c r="B94" s="642"/>
      <c r="C94" s="226">
        <f>+VLOOKUP(D94,'Indicadores Generales'!$A$6:$E$60,5,FALSE)</f>
        <v>36</v>
      </c>
      <c r="D94" s="168" t="s">
        <v>102</v>
      </c>
      <c r="E94" s="629"/>
      <c r="F94" s="594"/>
      <c r="G94" s="235">
        <v>3</v>
      </c>
      <c r="H94" s="228">
        <f t="shared" si="5"/>
        <v>1.5574302401038282E-2</v>
      </c>
      <c r="I94" s="228" t="e">
        <f t="shared" si="6"/>
        <v>#VALUE!</v>
      </c>
      <c r="J94" s="457" t="e">
        <f>+VLOOKUP(Act_pond!D94,Act_report!$J$3:$Y$250,13,FALSE)</f>
        <v>#VALUE!</v>
      </c>
    </row>
    <row r="95" spans="1:13" x14ac:dyDescent="0.3">
      <c r="B95" s="642"/>
      <c r="C95" s="226">
        <f>+VLOOKUP(D95,'Indicadores Generales'!$A$6:$E$60,5,FALSE)</f>
        <v>38</v>
      </c>
      <c r="D95" s="168" t="s">
        <v>293</v>
      </c>
      <c r="E95" s="629"/>
      <c r="F95" s="594"/>
      <c r="G95" s="235">
        <v>3</v>
      </c>
      <c r="H95" s="228">
        <f t="shared" si="5"/>
        <v>1.5574302401038282E-2</v>
      </c>
      <c r="I95" s="228" t="e">
        <f t="shared" si="6"/>
        <v>#VALUE!</v>
      </c>
      <c r="J95" s="457" t="e">
        <f>+VLOOKUP(Act_pond!D95,Act_report!$J$3:$Y$250,13,FALSE)</f>
        <v>#VALUE!</v>
      </c>
    </row>
    <row r="96" spans="1:13" x14ac:dyDescent="0.3">
      <c r="B96" s="642"/>
      <c r="C96" s="226">
        <f>+VLOOKUP(D96,'Indicadores Generales'!$A$6:$E$60,5,FALSE)</f>
        <v>40</v>
      </c>
      <c r="D96" s="168" t="s">
        <v>627</v>
      </c>
      <c r="E96" s="629"/>
      <c r="F96" s="594"/>
      <c r="G96" s="227">
        <v>3</v>
      </c>
      <c r="H96" s="228">
        <f t="shared" si="5"/>
        <v>1.5574302401038282E-2</v>
      </c>
      <c r="I96" s="228" t="e">
        <f t="shared" si="6"/>
        <v>#VALUE!</v>
      </c>
      <c r="J96" s="457" t="e">
        <f>+VLOOKUP(Act_pond!D96,Act_report!$J$3:$Y$250,13,FALSE)</f>
        <v>#VALUE!</v>
      </c>
    </row>
    <row r="97" spans="1:13" x14ac:dyDescent="0.3">
      <c r="B97" s="642"/>
      <c r="C97" s="226">
        <f>+VLOOKUP(D97,'Indicadores Generales'!$A$6:$E$60,5,FALSE)</f>
        <v>41</v>
      </c>
      <c r="D97" s="168" t="s">
        <v>529</v>
      </c>
      <c r="E97" s="629"/>
      <c r="F97" s="594"/>
      <c r="G97" s="227">
        <v>5</v>
      </c>
      <c r="H97" s="228">
        <f>+$E$85*$F$93*G97/$G$92</f>
        <v>2.5957170668397141E-2</v>
      </c>
      <c r="I97" s="228" t="e">
        <f>+IF(J97&gt;0,H97*J97,0)</f>
        <v>#VALUE!</v>
      </c>
      <c r="J97" s="457" t="e">
        <f>+VLOOKUP(Act_pond!D97,Act_report!$J$3:$Y$250,13,FALSE)</f>
        <v>#VALUE!</v>
      </c>
    </row>
    <row r="98" spans="1:13" x14ac:dyDescent="0.3">
      <c r="B98" s="642"/>
      <c r="C98" s="226">
        <f>+VLOOKUP(D98,'Indicadores Generales'!$A$6:$E$60,5,FALSE)</f>
        <v>42</v>
      </c>
      <c r="D98" s="168" t="s">
        <v>177</v>
      </c>
      <c r="E98" s="629"/>
      <c r="F98" s="594"/>
      <c r="G98" s="227">
        <v>4</v>
      </c>
      <c r="H98" s="228">
        <f t="shared" si="5"/>
        <v>2.0765736534717711E-2</v>
      </c>
      <c r="I98" s="228" t="e">
        <f t="shared" si="6"/>
        <v>#VALUE!</v>
      </c>
      <c r="J98" s="457" t="e">
        <f>+VLOOKUP(Act_pond!D98,Act_report!$J$3:$Y$250,13,FALSE)</f>
        <v>#VALUE!</v>
      </c>
    </row>
    <row r="99" spans="1:13" x14ac:dyDescent="0.3">
      <c r="B99" s="642"/>
      <c r="C99" s="226">
        <f>+VLOOKUP(D99,'Indicadores Generales'!$A$6:$E$60,5,FALSE)</f>
        <v>46</v>
      </c>
      <c r="D99" s="168" t="s">
        <v>20</v>
      </c>
      <c r="E99" s="629"/>
      <c r="F99" s="594"/>
      <c r="G99" s="227">
        <v>4</v>
      </c>
      <c r="H99" s="228">
        <f t="shared" si="5"/>
        <v>2.0765736534717711E-2</v>
      </c>
      <c r="I99" s="228" t="e">
        <f t="shared" si="6"/>
        <v>#VALUE!</v>
      </c>
      <c r="J99" s="457" t="e">
        <f>+VLOOKUP(Act_pond!D99,Act_report!$J$3:$Y$250,13,FALSE)</f>
        <v>#VALUE!</v>
      </c>
    </row>
    <row r="100" spans="1:13" x14ac:dyDescent="0.3">
      <c r="B100" s="642"/>
      <c r="C100" s="226">
        <f>+VLOOKUP(D100,'Indicadores Generales'!$A$6:$E$60,5,FALSE)</f>
        <v>48</v>
      </c>
      <c r="D100" s="168" t="s">
        <v>340</v>
      </c>
      <c r="E100" s="629"/>
      <c r="F100" s="594"/>
      <c r="G100" s="227">
        <v>5</v>
      </c>
      <c r="H100" s="228">
        <f t="shared" si="5"/>
        <v>2.5957170668397141E-2</v>
      </c>
      <c r="I100" s="228" t="e">
        <f t="shared" si="6"/>
        <v>#VALUE!</v>
      </c>
      <c r="J100" s="457" t="e">
        <f>+VLOOKUP(Act_pond!D100,Act_report!$J$3:$Y$250,13,FALSE)</f>
        <v>#VALUE!</v>
      </c>
    </row>
    <row r="101" spans="1:13" ht="16.5" hidden="1" customHeight="1" x14ac:dyDescent="0.3">
      <c r="A101" s="1"/>
      <c r="B101" s="643"/>
      <c r="C101" s="18"/>
      <c r="D101" s="24"/>
      <c r="E101" s="630"/>
      <c r="F101" s="628"/>
      <c r="G101" s="113"/>
      <c r="H101" s="46"/>
      <c r="I101" s="66"/>
      <c r="J101" s="118" t="e">
        <f>+VLOOKUP(Act_pond!D101,Reporte!$J$3:$V$249,12,FALSE)</f>
        <v>#N/A</v>
      </c>
      <c r="K101" s="1"/>
    </row>
    <row r="102" spans="1:13" x14ac:dyDescent="0.3">
      <c r="B102" s="642"/>
      <c r="C102" s="220"/>
      <c r="D102" s="246" t="s">
        <v>15</v>
      </c>
      <c r="E102" s="629"/>
      <c r="F102" s="233">
        <v>3</v>
      </c>
      <c r="G102" s="231">
        <f>+SUM(G103:G107)</f>
        <v>4</v>
      </c>
      <c r="H102" s="224">
        <f>+SUM(H103:H107)</f>
        <v>1.1680726800778715E-2</v>
      </c>
      <c r="I102" s="224">
        <f>+SUMIF(I103:I107,"&gt;0",I103:I107)</f>
        <v>0</v>
      </c>
      <c r="J102" s="457" t="e">
        <f>+VLOOKUP(Act_pond!D102,Act_report!$L$3:$Y$26,13,FALSE)</f>
        <v>#N/A</v>
      </c>
    </row>
    <row r="103" spans="1:13" x14ac:dyDescent="0.3">
      <c r="B103" s="642"/>
      <c r="C103" s="226">
        <f>+VLOOKUP(D103,'Indicadores Generales'!$A$6:$E$60,5,FALSE)</f>
        <v>50</v>
      </c>
      <c r="D103" s="168" t="s">
        <v>95</v>
      </c>
      <c r="E103" s="629"/>
      <c r="F103" s="626">
        <f>(F102*(COUNTA(D103:D107)))/((F85*(COUNTA(D86:D91)))+(F92*(COUNTA(D93:D101))+(F102*(COUNTA(D103:D107)))))</f>
        <v>4.4776119402985072E-2</v>
      </c>
      <c r="G103" s="235">
        <v>4</v>
      </c>
      <c r="H103" s="228">
        <f>+$E$85*$F$103*G103/$G$102</f>
        <v>1.1680726800778715E-2</v>
      </c>
      <c r="I103" s="228" t="e">
        <f>+IF(J103&gt;0,H103*J103,0)</f>
        <v>#N/A</v>
      </c>
      <c r="J103" s="457" t="e">
        <f>+VLOOKUP(Act_pond!D103,Act_report!$L$3:$Y$26,13,FALSE)</f>
        <v>#N/A</v>
      </c>
    </row>
    <row r="104" spans="1:13" ht="16.5" hidden="1" x14ac:dyDescent="0.3">
      <c r="A104" s="1"/>
      <c r="B104" s="643"/>
      <c r="C104" s="18"/>
      <c r="D104" s="102"/>
      <c r="E104" s="630"/>
      <c r="F104" s="627"/>
      <c r="G104" s="116"/>
      <c r="H104" s="46"/>
      <c r="I104" s="66"/>
      <c r="J104" s="118"/>
      <c r="K104" s="1"/>
    </row>
    <row r="105" spans="1:13" ht="16.5" hidden="1" x14ac:dyDescent="0.3">
      <c r="A105" s="1"/>
      <c r="B105" s="643"/>
      <c r="C105" s="18"/>
      <c r="D105" s="102"/>
      <c r="E105" s="630"/>
      <c r="F105" s="627"/>
      <c r="G105" s="116"/>
      <c r="H105" s="46"/>
      <c r="I105" s="66"/>
      <c r="J105" s="118"/>
      <c r="K105" s="1"/>
    </row>
    <row r="106" spans="1:13" ht="16.5" hidden="1" x14ac:dyDescent="0.3">
      <c r="A106" s="1"/>
      <c r="B106" s="643"/>
      <c r="C106" s="18"/>
      <c r="D106" s="4"/>
      <c r="E106" s="630"/>
      <c r="F106" s="627"/>
      <c r="G106" s="111"/>
      <c r="H106" s="46"/>
      <c r="I106" s="66"/>
      <c r="J106" s="118"/>
      <c r="K106" s="1"/>
    </row>
    <row r="107" spans="1:13" ht="16.5" hidden="1" customHeight="1" x14ac:dyDescent="0.3">
      <c r="A107" s="1"/>
      <c r="B107" s="643"/>
      <c r="C107" s="18"/>
      <c r="D107" s="26"/>
      <c r="E107" s="630"/>
      <c r="F107" s="628"/>
      <c r="G107" s="111"/>
      <c r="H107" s="46"/>
      <c r="I107" s="66"/>
      <c r="J107" s="118"/>
      <c r="K107" s="1"/>
      <c r="L107" s="42"/>
    </row>
    <row r="108" spans="1:13" x14ac:dyDescent="0.3">
      <c r="B108" s="247"/>
      <c r="C108" s="220"/>
      <c r="D108" s="248" t="s">
        <v>90</v>
      </c>
      <c r="E108" s="249">
        <v>1</v>
      </c>
      <c r="F108" s="250">
        <f>+F110</f>
        <v>1</v>
      </c>
      <c r="G108" s="250"/>
      <c r="H108" s="468">
        <f>+SUM(H109:H114)/2</f>
        <v>2.1739130434782608E-2</v>
      </c>
      <c r="I108" s="251">
        <f>+I109</f>
        <v>0</v>
      </c>
      <c r="J108" s="457" t="e">
        <f>+VLOOKUP(Act_pond!D108,Act_report!$L$3:$Y$26,13,FALSE)</f>
        <v>#N/A</v>
      </c>
      <c r="L108" s="40"/>
    </row>
    <row r="109" spans="1:13" ht="14.25" customHeight="1" x14ac:dyDescent="0.3">
      <c r="B109" s="611" t="s">
        <v>90</v>
      </c>
      <c r="C109" s="220"/>
      <c r="D109" s="246" t="s">
        <v>0</v>
      </c>
      <c r="E109" s="613">
        <f>+($E$108*1)/(($E$4*(COUNTIF(F5:F49,"&gt;=1")))+($E$50*(COUNTIF(F51:F83,"&gt;=1")))+($E$84*(COUNTIF(F85:F107,"&gt;=1")))+($E$108*1)+($E$115*1))</f>
        <v>2.1739130434782608E-2</v>
      </c>
      <c r="F109" s="252">
        <v>1</v>
      </c>
      <c r="G109" s="231">
        <f>+SUM(G110:G114)</f>
        <v>6</v>
      </c>
      <c r="H109" s="224">
        <f>+SUM(H110:H114)</f>
        <v>2.1739130434782608E-2</v>
      </c>
      <c r="I109" s="224">
        <f>+SUMIF(I110:I114,"&gt;0",I110:I114)</f>
        <v>0</v>
      </c>
      <c r="J109" s="457" t="e">
        <f>+VLOOKUP(Act_pond!D109,Act_report!$L$3:$Y$26,13,FALSE)</f>
        <v>#N/A</v>
      </c>
    </row>
    <row r="110" spans="1:13" ht="16.5" hidden="1" x14ac:dyDescent="0.3">
      <c r="A110" s="1"/>
      <c r="B110" s="612"/>
      <c r="C110" s="18"/>
      <c r="D110" s="24"/>
      <c r="E110" s="614"/>
      <c r="F110" s="633">
        <f>(F109*(COUNTA(D110:D114)))/+(F109*(COUNTA(D110:D114)))</f>
        <v>1</v>
      </c>
      <c r="G110" s="111"/>
      <c r="H110" s="46"/>
      <c r="I110" s="66"/>
      <c r="J110" s="118" t="e">
        <f>+VLOOKUP(Act_pond!D110,Reporte!$J$3:$V$249,12,FALSE)</f>
        <v>#N/A</v>
      </c>
      <c r="K110" s="1"/>
    </row>
    <row r="111" spans="1:13" x14ac:dyDescent="0.3">
      <c r="B111" s="611"/>
      <c r="C111" s="226">
        <f>+VLOOKUP(D111,'Indicadores Generales'!$A$6:$E$61,5,FALSE)</f>
        <v>55</v>
      </c>
      <c r="D111" s="168" t="s">
        <v>567</v>
      </c>
      <c r="E111" s="615"/>
      <c r="F111" s="594"/>
      <c r="G111" s="227">
        <v>3</v>
      </c>
      <c r="H111" s="228">
        <f>+$E$109*$F$110*G111/$G$109</f>
        <v>1.0869565217391304E-2</v>
      </c>
      <c r="I111" s="228" t="e">
        <f>+IF(J111&gt;0,H111*J111,0)</f>
        <v>#VALUE!</v>
      </c>
      <c r="J111" s="457" t="e">
        <f>+VLOOKUP(Act_pond!D111,Act_report!$J$3:$Y$250,13,FALSE)</f>
        <v>#VALUE!</v>
      </c>
      <c r="L111" s="41"/>
      <c r="M111" s="43"/>
    </row>
    <row r="112" spans="1:13" ht="16.5" x14ac:dyDescent="0.3">
      <c r="A112" s="1"/>
      <c r="B112" s="612"/>
      <c r="C112" s="226">
        <f>+VLOOKUP(D112,'Indicadores Generales'!$A$6:$E$61,5,FALSE)</f>
        <v>56</v>
      </c>
      <c r="D112" s="168" t="s">
        <v>570</v>
      </c>
      <c r="E112" s="616"/>
      <c r="F112" s="627"/>
      <c r="G112" s="111">
        <v>3</v>
      </c>
      <c r="H112" s="66">
        <f>+$E$109*$F$110*G112/$G$109</f>
        <v>1.0869565217391304E-2</v>
      </c>
      <c r="I112" s="228" t="e">
        <f>+IF(J112&gt;0,H112*J112,0)</f>
        <v>#VALUE!</v>
      </c>
      <c r="J112" s="457" t="e">
        <f>+VLOOKUP(Act_pond!D112,Act_report!$J$3:$Y$250,13,FALSE)</f>
        <v>#VALUE!</v>
      </c>
      <c r="K112" s="1"/>
    </row>
    <row r="113" spans="1:11" ht="16.5" hidden="1" x14ac:dyDescent="0.3">
      <c r="A113" s="1"/>
      <c r="B113" s="612"/>
      <c r="C113" s="18"/>
      <c r="D113" s="1"/>
      <c r="E113" s="617"/>
      <c r="F113" s="627"/>
      <c r="G113" s="111"/>
      <c r="H113" s="46"/>
      <c r="I113" s="66"/>
      <c r="J113" s="118"/>
      <c r="K113" s="42"/>
    </row>
    <row r="114" spans="1:11" ht="16.5" hidden="1" x14ac:dyDescent="0.3">
      <c r="A114" s="1"/>
      <c r="B114" s="612"/>
      <c r="C114" s="18"/>
      <c r="D114" s="24"/>
      <c r="E114" s="618"/>
      <c r="F114" s="628"/>
      <c r="G114" s="111"/>
      <c r="H114" s="46"/>
      <c r="I114" s="66"/>
      <c r="J114" s="118"/>
      <c r="K114" s="1"/>
    </row>
    <row r="115" spans="1:11" x14ac:dyDescent="0.3">
      <c r="B115" s="247"/>
      <c r="C115" s="220"/>
      <c r="D115" s="253" t="s">
        <v>91</v>
      </c>
      <c r="E115" s="254">
        <v>1</v>
      </c>
      <c r="F115" s="255">
        <v>1</v>
      </c>
      <c r="G115" s="255"/>
      <c r="H115" s="256">
        <f>+SUM(H116:H121)/2</f>
        <v>2.1739130434782608E-2</v>
      </c>
      <c r="I115" s="256">
        <f>+I116</f>
        <v>0</v>
      </c>
      <c r="J115" s="457" t="e">
        <f>+VLOOKUP(Act_pond!D115,Act_report!$L$3:$Y$26,13,FALSE)</f>
        <v>#N/A</v>
      </c>
    </row>
    <row r="116" spans="1:11" ht="16.5" customHeight="1" x14ac:dyDescent="0.3">
      <c r="B116" s="636" t="s">
        <v>91</v>
      </c>
      <c r="C116" s="220"/>
      <c r="D116" s="246" t="s">
        <v>15</v>
      </c>
      <c r="E116" s="613">
        <f>+($E$115*1)/(($E$4*(COUNTIF(F5:F49,"&gt;=1")))+($E$50*(COUNTIF(F51:F83,"&gt;=1")))+($E$84*(COUNTIF(F85:F107,"&gt;=1")))+($E$108*1)+($E$115*1))</f>
        <v>2.1739130434782608E-2</v>
      </c>
      <c r="F116" s="257">
        <f>(F115*(COUNTA(D116:D119)))/(F115*(COUNTA(D116:D119)))</f>
        <v>1</v>
      </c>
      <c r="G116" s="231">
        <f>+SUM(G117:G119)</f>
        <v>1</v>
      </c>
      <c r="H116" s="224">
        <f>+SUM(H117:H121)</f>
        <v>2.1739130434782608E-2</v>
      </c>
      <c r="I116" s="224">
        <f>+SUMIF(I117:I119,"&gt;0",I117:I119)</f>
        <v>0</v>
      </c>
      <c r="J116" s="457" t="e">
        <f>+VLOOKUP(Act_pond!D116,Act_report!$L$3:$Y$26,13,FALSE)</f>
        <v>#N/A</v>
      </c>
    </row>
    <row r="117" spans="1:11" x14ac:dyDescent="0.3">
      <c r="B117" s="636"/>
      <c r="C117" s="226">
        <f>+VLOOKUP(D117,'Indicadores Generales'!$A$6:$E$60,5,FALSE)</f>
        <v>51</v>
      </c>
      <c r="D117" s="168" t="s">
        <v>469</v>
      </c>
      <c r="E117" s="613"/>
      <c r="F117" s="626">
        <f>(F116*(COUNTA(D117:D119)))/+(F116*(COUNTA(D117:D119)))</f>
        <v>1</v>
      </c>
      <c r="G117" s="235">
        <v>1</v>
      </c>
      <c r="H117" s="228">
        <f>+$E$116*$F$117*G117/$G$116</f>
        <v>2.1739130434782608E-2</v>
      </c>
      <c r="I117" s="228" t="e">
        <f>+IF(J117&gt;0,H117*J117,0)</f>
        <v>#N/A</v>
      </c>
      <c r="J117" s="457" t="e">
        <v>#N/A</v>
      </c>
    </row>
    <row r="118" spans="1:11" ht="16.5" hidden="1" x14ac:dyDescent="0.3">
      <c r="A118" s="1"/>
      <c r="B118" s="637"/>
      <c r="C118" s="18"/>
      <c r="D118" s="24"/>
      <c r="E118" s="617"/>
      <c r="F118" s="627"/>
      <c r="G118" s="111"/>
      <c r="H118" s="46"/>
      <c r="I118" s="66" t="e">
        <f>+IF(J118=1,H118*1,0)</f>
        <v>#N/A</v>
      </c>
      <c r="J118" s="118" t="e">
        <f>+VLOOKUP(Act_pond!D118,Reporte!$J$3:$V$249,12,FALSE)</f>
        <v>#N/A</v>
      </c>
      <c r="K118" s="1"/>
    </row>
    <row r="119" spans="1:11" ht="16.5" hidden="1" x14ac:dyDescent="0.3">
      <c r="A119" s="1"/>
      <c r="B119" s="637"/>
      <c r="C119" s="18"/>
      <c r="D119" s="24"/>
      <c r="E119" s="618"/>
      <c r="F119" s="628"/>
      <c r="G119" s="111"/>
      <c r="H119" s="46"/>
      <c r="I119" s="66" t="e">
        <f>+IF(J119=1,H119*1,0)</f>
        <v>#N/A</v>
      </c>
      <c r="J119" s="118" t="e">
        <f>+VLOOKUP(Act_pond!D119,Reporte!$J$3:$V$249,12,FALSE)</f>
        <v>#N/A</v>
      </c>
      <c r="K119" s="1"/>
    </row>
    <row r="120" spans="1:11" ht="16.5" hidden="1" x14ac:dyDescent="0.35">
      <c r="A120" s="1"/>
      <c r="B120" s="16"/>
      <c r="C120" s="18" t="e">
        <f>+VLOOKUP(D120,'Indicadores Generales'!$A$6:$E$60,5,FALSE)</f>
        <v>#N/A</v>
      </c>
      <c r="D120" s="27"/>
      <c r="E120" s="105">
        <v>1</v>
      </c>
      <c r="F120" s="28"/>
      <c r="G120" s="28"/>
      <c r="H120" s="47"/>
      <c r="I120" s="67">
        <f>+I121</f>
        <v>0</v>
      </c>
      <c r="J120" s="118"/>
      <c r="K120" s="1"/>
    </row>
    <row r="121" spans="1:11" ht="16.5" hidden="1" customHeight="1" x14ac:dyDescent="0.3">
      <c r="A121" s="1"/>
      <c r="B121" s="638"/>
      <c r="C121" s="18" t="e">
        <f>+VLOOKUP(D121,'Indicadores Generales'!$A$6:$E$60,5,FALSE)</f>
        <v>#N/A</v>
      </c>
      <c r="D121" s="23"/>
      <c r="E121" s="639">
        <v>0</v>
      </c>
      <c r="F121" s="29"/>
      <c r="G121" s="114">
        <f>+SUM(G122:G126)</f>
        <v>0</v>
      </c>
      <c r="H121" s="19"/>
      <c r="I121" s="65">
        <f>+SUMIF(I122:I124,"&gt;0",I122:I124)</f>
        <v>0</v>
      </c>
      <c r="J121" s="118"/>
      <c r="K121" s="1"/>
    </row>
    <row r="122" spans="1:11" ht="16.5" hidden="1" x14ac:dyDescent="0.3">
      <c r="A122" s="1"/>
      <c r="B122" s="638"/>
      <c r="C122" s="18" t="e">
        <f>+VLOOKUP(D122,'Indicadores Generales'!$A$6:$E$60,5,FALSE)</f>
        <v>#N/A</v>
      </c>
      <c r="D122" s="3"/>
      <c r="E122" s="639"/>
      <c r="F122" s="37"/>
      <c r="G122" s="117">
        <v>0</v>
      </c>
      <c r="H122" s="46"/>
      <c r="I122" s="66" t="e">
        <f>+IF(J122=1,H122*1,0)</f>
        <v>#N/A</v>
      </c>
      <c r="J122" s="118" t="e">
        <f>+VLOOKUP(Act_pond!D122,Reporte!$J$3:$V$249,12,FALSE)</f>
        <v>#N/A</v>
      </c>
      <c r="K122" s="1"/>
    </row>
    <row r="123" spans="1:11" ht="16.5" hidden="1" x14ac:dyDescent="0.3">
      <c r="A123" s="1"/>
      <c r="B123" s="638"/>
      <c r="C123" s="18" t="e">
        <f>+VLOOKUP(D123,'Indicadores Generales'!$A$6:$E$60,5,FALSE)</f>
        <v>#N/A</v>
      </c>
      <c r="D123" s="3"/>
      <c r="E123" s="639"/>
      <c r="F123" s="38"/>
      <c r="G123" s="116">
        <v>0</v>
      </c>
      <c r="H123" s="46"/>
      <c r="I123" s="66" t="e">
        <f>+IF(J123=1,H123*1,0)</f>
        <v>#N/A</v>
      </c>
      <c r="J123" s="118" t="e">
        <f>+VLOOKUP(Act_pond!D123,Reporte!$J$3:$V$249,12,FALSE)</f>
        <v>#N/A</v>
      </c>
      <c r="K123" s="1"/>
    </row>
    <row r="124" spans="1:11" ht="16.5" hidden="1" x14ac:dyDescent="0.3">
      <c r="A124" s="1"/>
      <c r="B124" s="638"/>
      <c r="C124" s="18" t="e">
        <f>+VLOOKUP(D124,'Indicadores Generales'!$A$6:$E$60,5,FALSE)</f>
        <v>#N/A</v>
      </c>
      <c r="D124" s="3"/>
      <c r="E124" s="639"/>
      <c r="F124" s="39"/>
      <c r="G124" s="116">
        <v>0</v>
      </c>
      <c r="H124" s="46"/>
      <c r="I124" s="66" t="e">
        <f>+IF(J124=1,H124*1,0)</f>
        <v>#N/A</v>
      </c>
      <c r="J124" s="118" t="e">
        <f>+VLOOKUP(Act_pond!D124,Reporte!$J$3:$V$249,12,FALSE)</f>
        <v>#N/A</v>
      </c>
      <c r="K124" s="1"/>
    </row>
    <row r="125" spans="1:11" x14ac:dyDescent="0.3">
      <c r="C125" s="258"/>
      <c r="D125" s="259" t="s">
        <v>80</v>
      </c>
      <c r="E125" s="260"/>
      <c r="F125" s="260"/>
      <c r="G125" s="261"/>
      <c r="H125" s="262">
        <f>+(SUMIF(H5:H124,"&gt;0",H5:H124))-(H3)-(H120+H115+H108+H84+H50)</f>
        <v>1.0000000000000011</v>
      </c>
      <c r="I125" s="262" t="e">
        <f>+(SUMIF(I5:I124,"&gt;0",I5:I124))-(I3)-(I120+I115+I108+I84+I50)</f>
        <v>#VALUE!</v>
      </c>
    </row>
    <row r="126" spans="1:11" ht="18" hidden="1" x14ac:dyDescent="0.35">
      <c r="A126" s="1"/>
      <c r="B126" s="641" t="s">
        <v>105</v>
      </c>
      <c r="C126" s="641"/>
      <c r="D126" s="641"/>
      <c r="E126" s="640" t="e">
        <f>+Y1</f>
        <v>#VALUE!</v>
      </c>
      <c r="F126" s="640"/>
      <c r="G126" s="640"/>
      <c r="H126" s="17"/>
      <c r="I126" s="64"/>
      <c r="J126" s="78"/>
      <c r="K126" s="1"/>
    </row>
    <row r="127" spans="1:11" x14ac:dyDescent="0.3">
      <c r="D127" s="263"/>
      <c r="E127" s="91"/>
      <c r="F127" s="91"/>
      <c r="G127" s="446"/>
    </row>
    <row r="128" spans="1:11" ht="18" x14ac:dyDescent="0.3">
      <c r="D128" s="263"/>
      <c r="E128" s="91"/>
      <c r="I128" s="264" t="e">
        <f>+I3</f>
        <v>#VALUE!</v>
      </c>
    </row>
    <row r="129" spans="4:5" x14ac:dyDescent="0.3">
      <c r="D129" s="263"/>
      <c r="E129" s="91"/>
    </row>
    <row r="130" spans="4:5" x14ac:dyDescent="0.3">
      <c r="D130" s="263"/>
      <c r="E130" s="91"/>
    </row>
    <row r="131" spans="4:5" x14ac:dyDescent="0.3">
      <c r="D131" s="263"/>
      <c r="E131" s="91"/>
    </row>
    <row r="132" spans="4:5" x14ac:dyDescent="0.3">
      <c r="D132" s="263"/>
      <c r="E132" s="91"/>
    </row>
    <row r="133" spans="4:5" x14ac:dyDescent="0.3">
      <c r="D133" s="263"/>
      <c r="E133" s="91"/>
    </row>
    <row r="134" spans="4:5" x14ac:dyDescent="0.3">
      <c r="D134" s="263"/>
      <c r="E134" s="91"/>
    </row>
    <row r="135" spans="4:5" x14ac:dyDescent="0.3">
      <c r="D135" s="263"/>
      <c r="E135" s="91"/>
    </row>
    <row r="136" spans="4:5" x14ac:dyDescent="0.3">
      <c r="D136" s="263"/>
      <c r="E136" s="91"/>
    </row>
    <row r="137" spans="4:5" x14ac:dyDescent="0.3">
      <c r="D137" s="263"/>
      <c r="E137" s="91"/>
    </row>
    <row r="138" spans="4:5" x14ac:dyDescent="0.3">
      <c r="D138" s="263"/>
      <c r="E138" s="91"/>
    </row>
    <row r="139" spans="4:5" x14ac:dyDescent="0.3">
      <c r="D139" s="263"/>
      <c r="E139" s="91"/>
    </row>
    <row r="140" spans="4:5" x14ac:dyDescent="0.3">
      <c r="D140" s="263"/>
      <c r="E140" s="91"/>
    </row>
    <row r="141" spans="4:5" x14ac:dyDescent="0.3">
      <c r="D141" s="263"/>
      <c r="E141" s="91"/>
    </row>
    <row r="142" spans="4:5" x14ac:dyDescent="0.3">
      <c r="D142" s="263"/>
      <c r="E142" s="91"/>
    </row>
    <row r="143" spans="4:5" x14ac:dyDescent="0.3">
      <c r="D143" s="263"/>
      <c r="E143" s="91"/>
    </row>
    <row r="144" spans="4:5" x14ac:dyDescent="0.3">
      <c r="D144" s="263"/>
      <c r="E144" s="91"/>
    </row>
    <row r="145" spans="4:5" x14ac:dyDescent="0.3">
      <c r="D145" s="263"/>
      <c r="E145" s="91"/>
    </row>
    <row r="146" spans="4:5" x14ac:dyDescent="0.3">
      <c r="D146" s="263"/>
      <c r="E146" s="91"/>
    </row>
    <row r="147" spans="4:5" x14ac:dyDescent="0.3">
      <c r="D147" s="263"/>
      <c r="E147" s="91"/>
    </row>
    <row r="148" spans="4:5" x14ac:dyDescent="0.3">
      <c r="D148" s="263"/>
      <c r="E148" s="91"/>
    </row>
    <row r="149" spans="4:5" x14ac:dyDescent="0.3">
      <c r="D149" s="263"/>
      <c r="E149" s="91"/>
    </row>
    <row r="150" spans="4:5" x14ac:dyDescent="0.3">
      <c r="D150" s="263"/>
      <c r="E150" s="91"/>
    </row>
    <row r="151" spans="4:5" x14ac:dyDescent="0.3">
      <c r="D151" s="263"/>
      <c r="E151" s="91"/>
    </row>
    <row r="152" spans="4:5" x14ac:dyDescent="0.3">
      <c r="D152" s="263"/>
      <c r="E152" s="91"/>
    </row>
    <row r="153" spans="4:5" x14ac:dyDescent="0.3">
      <c r="D153" s="263"/>
      <c r="E153" s="91"/>
    </row>
    <row r="154" spans="4:5" x14ac:dyDescent="0.3">
      <c r="D154" s="263"/>
      <c r="E154" s="91"/>
    </row>
    <row r="155" spans="4:5" x14ac:dyDescent="0.3">
      <c r="D155" s="263"/>
      <c r="E155" s="91"/>
    </row>
    <row r="156" spans="4:5" x14ac:dyDescent="0.3">
      <c r="D156" s="263"/>
      <c r="E156" s="91"/>
    </row>
    <row r="157" spans="4:5" x14ac:dyDescent="0.3">
      <c r="D157" s="263"/>
      <c r="E157" s="91"/>
    </row>
    <row r="158" spans="4:5" x14ac:dyDescent="0.3">
      <c r="D158" s="263"/>
      <c r="E158" s="91"/>
    </row>
    <row r="159" spans="4:5" x14ac:dyDescent="0.3">
      <c r="D159" s="263"/>
      <c r="E159" s="91"/>
    </row>
    <row r="160" spans="4:5" x14ac:dyDescent="0.3">
      <c r="D160" s="263"/>
      <c r="E160" s="91"/>
    </row>
    <row r="161" spans="4:5" x14ac:dyDescent="0.3">
      <c r="D161" s="263"/>
      <c r="E161" s="91"/>
    </row>
    <row r="162" spans="4:5" x14ac:dyDescent="0.3">
      <c r="D162" s="263"/>
      <c r="E162" s="91"/>
    </row>
    <row r="163" spans="4:5" x14ac:dyDescent="0.3">
      <c r="D163" s="263"/>
      <c r="E163" s="91"/>
    </row>
    <row r="164" spans="4:5" x14ac:dyDescent="0.3">
      <c r="D164" s="263"/>
      <c r="E164" s="91"/>
    </row>
    <row r="165" spans="4:5" x14ac:dyDescent="0.3">
      <c r="D165" s="263"/>
      <c r="E165" s="91"/>
    </row>
    <row r="166" spans="4:5" x14ac:dyDescent="0.3">
      <c r="D166" s="263"/>
      <c r="E166" s="91"/>
    </row>
    <row r="167" spans="4:5" x14ac:dyDescent="0.3">
      <c r="D167" s="263"/>
      <c r="E167" s="91"/>
    </row>
    <row r="168" spans="4:5" x14ac:dyDescent="0.3">
      <c r="D168" s="263"/>
      <c r="E168" s="91"/>
    </row>
    <row r="169" spans="4:5" x14ac:dyDescent="0.3">
      <c r="D169" s="263"/>
      <c r="E169" s="91"/>
    </row>
    <row r="170" spans="4:5" x14ac:dyDescent="0.3">
      <c r="D170" s="263"/>
      <c r="E170" s="91"/>
    </row>
    <row r="171" spans="4:5" x14ac:dyDescent="0.3">
      <c r="D171" s="263"/>
      <c r="E171" s="91"/>
    </row>
    <row r="172" spans="4:5" x14ac:dyDescent="0.3">
      <c r="D172" s="263"/>
      <c r="E172" s="91"/>
    </row>
    <row r="173" spans="4:5" x14ac:dyDescent="0.3">
      <c r="D173" s="263"/>
      <c r="E173" s="91"/>
    </row>
    <row r="174" spans="4:5" x14ac:dyDescent="0.3">
      <c r="D174" s="263"/>
      <c r="E174" s="91"/>
    </row>
    <row r="175" spans="4:5" x14ac:dyDescent="0.3">
      <c r="D175" s="263"/>
      <c r="E175" s="91"/>
    </row>
    <row r="176" spans="4:5" x14ac:dyDescent="0.3">
      <c r="D176" s="263"/>
      <c r="E176" s="91"/>
    </row>
    <row r="177" spans="4:5" x14ac:dyDescent="0.3">
      <c r="D177" s="263"/>
      <c r="E177" s="91"/>
    </row>
    <row r="178" spans="4:5" x14ac:dyDescent="0.3">
      <c r="D178" s="263"/>
      <c r="E178" s="91"/>
    </row>
    <row r="179" spans="4:5" x14ac:dyDescent="0.3">
      <c r="D179" s="263"/>
      <c r="E179" s="91"/>
    </row>
    <row r="180" spans="4:5" x14ac:dyDescent="0.3">
      <c r="D180" s="263"/>
      <c r="E180" s="91"/>
    </row>
    <row r="181" spans="4:5" x14ac:dyDescent="0.3">
      <c r="D181" s="263"/>
      <c r="E181" s="91"/>
    </row>
    <row r="182" spans="4:5" x14ac:dyDescent="0.3">
      <c r="D182" s="263"/>
      <c r="E182" s="91"/>
    </row>
    <row r="183" spans="4:5" x14ac:dyDescent="0.3">
      <c r="D183" s="263"/>
      <c r="E183" s="91"/>
    </row>
    <row r="184" spans="4:5" x14ac:dyDescent="0.3">
      <c r="D184" s="263"/>
      <c r="E184" s="91"/>
    </row>
    <row r="185" spans="4:5" x14ac:dyDescent="0.3">
      <c r="D185" s="263"/>
      <c r="E185" s="91"/>
    </row>
    <row r="186" spans="4:5" x14ac:dyDescent="0.3">
      <c r="D186" s="263"/>
      <c r="E186" s="91"/>
    </row>
    <row r="187" spans="4:5" x14ac:dyDescent="0.3">
      <c r="D187" s="263"/>
      <c r="E187" s="91"/>
    </row>
    <row r="188" spans="4:5" x14ac:dyDescent="0.3">
      <c r="D188" s="263"/>
      <c r="E188" s="91"/>
    </row>
    <row r="189" spans="4:5" x14ac:dyDescent="0.3">
      <c r="D189" s="263"/>
      <c r="E189" s="91"/>
    </row>
    <row r="190" spans="4:5" x14ac:dyDescent="0.3">
      <c r="D190" s="263"/>
      <c r="E190" s="91"/>
    </row>
    <row r="191" spans="4:5" x14ac:dyDescent="0.3">
      <c r="D191" s="263"/>
      <c r="E191" s="91"/>
    </row>
    <row r="192" spans="4:5" x14ac:dyDescent="0.3">
      <c r="D192" s="263"/>
      <c r="E192" s="91"/>
    </row>
    <row r="193" spans="4:5" ht="50.25" customHeight="1" x14ac:dyDescent="0.3">
      <c r="D193" s="263"/>
      <c r="E193" s="91"/>
    </row>
    <row r="194" spans="4:5" x14ac:dyDescent="0.3">
      <c r="D194" s="263"/>
      <c r="E194" s="91"/>
    </row>
    <row r="195" spans="4:5" x14ac:dyDescent="0.3">
      <c r="D195" s="263"/>
      <c r="E195" s="91"/>
    </row>
    <row r="196" spans="4:5" x14ac:dyDescent="0.3">
      <c r="D196" s="263"/>
      <c r="E196" s="91"/>
    </row>
    <row r="197" spans="4:5" x14ac:dyDescent="0.3">
      <c r="D197" s="263"/>
      <c r="E197" s="91"/>
    </row>
    <row r="198" spans="4:5" x14ac:dyDescent="0.3">
      <c r="D198" s="263"/>
      <c r="E198" s="91"/>
    </row>
    <row r="199" spans="4:5" x14ac:dyDescent="0.3">
      <c r="D199" s="263"/>
      <c r="E199" s="91"/>
    </row>
    <row r="200" spans="4:5" x14ac:dyDescent="0.3">
      <c r="D200" s="263"/>
      <c r="E200" s="91"/>
    </row>
    <row r="201" spans="4:5" x14ac:dyDescent="0.3">
      <c r="D201" s="263"/>
      <c r="E201" s="91"/>
    </row>
    <row r="202" spans="4:5" x14ac:dyDescent="0.3">
      <c r="D202" s="263"/>
      <c r="E202" s="91"/>
    </row>
    <row r="220" spans="4:5" x14ac:dyDescent="0.3">
      <c r="D220" s="263"/>
      <c r="E220" s="91"/>
    </row>
    <row r="221" spans="4:5" x14ac:dyDescent="0.3">
      <c r="D221" s="263"/>
      <c r="E221" s="91"/>
    </row>
    <row r="222" spans="4:5" x14ac:dyDescent="0.3">
      <c r="D222" s="263"/>
      <c r="E222" s="91"/>
    </row>
    <row r="223" spans="4:5" x14ac:dyDescent="0.3">
      <c r="D223" s="263"/>
      <c r="E223" s="91"/>
    </row>
    <row r="224" spans="4:5" x14ac:dyDescent="0.3">
      <c r="D224" s="263"/>
      <c r="E224" s="91"/>
    </row>
    <row r="225" spans="1:23" ht="17.25" customHeight="1" x14ac:dyDescent="0.3">
      <c r="D225" s="263"/>
      <c r="E225" s="91"/>
    </row>
    <row r="226" spans="1:23" ht="17.25" customHeight="1" x14ac:dyDescent="0.3">
      <c r="B226" s="343" t="s">
        <v>442</v>
      </c>
      <c r="D226" s="263"/>
      <c r="E226" s="91"/>
    </row>
    <row r="227" spans="1:23" ht="17.25" customHeight="1" x14ac:dyDescent="0.3">
      <c r="B227" s="343">
        <f>+COUNTIF($J$7:$J$117,"&gt; 0")</f>
        <v>0</v>
      </c>
      <c r="D227" s="263"/>
      <c r="E227" s="91"/>
    </row>
    <row r="228" spans="1:23" ht="17.25" customHeight="1" x14ac:dyDescent="0.3">
      <c r="B228" s="343">
        <f>+COUNTIF($J$7:$J$117,"= 0")</f>
        <v>0</v>
      </c>
      <c r="D228" s="263"/>
      <c r="E228" s="91"/>
    </row>
    <row r="229" spans="1:23" ht="17.25" customHeight="1" x14ac:dyDescent="0.3">
      <c r="B229" s="265"/>
      <c r="D229" s="263"/>
      <c r="E229" s="91"/>
    </row>
    <row r="230" spans="1:23" ht="17.25" customHeight="1" x14ac:dyDescent="0.3">
      <c r="D230" s="263"/>
      <c r="E230" s="91"/>
    </row>
    <row r="231" spans="1:23" x14ac:dyDescent="0.3">
      <c r="D231" s="263"/>
    </row>
    <row r="232" spans="1:23" x14ac:dyDescent="0.3">
      <c r="D232" s="263"/>
    </row>
    <row r="233" spans="1:23" x14ac:dyDescent="0.3">
      <c r="C233" s="266"/>
      <c r="D233" s="267"/>
      <c r="G233" s="268"/>
      <c r="M233" s="585" t="s">
        <v>431</v>
      </c>
      <c r="N233" s="585"/>
      <c r="O233" s="585"/>
    </row>
    <row r="234" spans="1:23" s="53" customFormat="1" ht="15" customHeight="1" x14ac:dyDescent="0.3">
      <c r="A234" s="269"/>
      <c r="B234" s="270"/>
      <c r="C234" s="271" t="s">
        <v>63</v>
      </c>
      <c r="D234" s="271" t="s">
        <v>62</v>
      </c>
      <c r="E234" s="271" t="s">
        <v>61</v>
      </c>
      <c r="F234" s="271" t="s">
        <v>60</v>
      </c>
      <c r="G234" s="271" t="s">
        <v>336</v>
      </c>
      <c r="H234" s="271"/>
      <c r="I234" s="587" t="s">
        <v>337</v>
      </c>
      <c r="J234" s="588"/>
      <c r="K234" s="587"/>
      <c r="L234" s="54"/>
      <c r="M234" s="589" t="s">
        <v>432</v>
      </c>
      <c r="N234" s="589"/>
      <c r="O234" s="586" t="s">
        <v>433</v>
      </c>
      <c r="P234" s="586"/>
      <c r="Q234" s="50"/>
      <c r="R234" s="54"/>
      <c r="S234" s="55"/>
      <c r="T234" s="55"/>
      <c r="V234" s="56"/>
      <c r="W234" s="57"/>
    </row>
    <row r="235" spans="1:23" s="34" customFormat="1" ht="16.5" x14ac:dyDescent="0.3">
      <c r="A235" s="272"/>
      <c r="B235" s="265" t="s">
        <v>92</v>
      </c>
      <c r="C235" s="273">
        <f>+COUNTA(D6:D8)</f>
        <v>2</v>
      </c>
      <c r="D235" s="273">
        <f>+COUNTA(D52:D54)</f>
        <v>1</v>
      </c>
      <c r="E235" s="273"/>
      <c r="F235" s="273"/>
      <c r="G235" s="273"/>
      <c r="H235" s="273"/>
      <c r="I235" s="265" t="s">
        <v>92</v>
      </c>
      <c r="J235" s="459"/>
      <c r="K235" s="205">
        <f>+SUM(C235:G235)</f>
        <v>3</v>
      </c>
      <c r="L235" s="68"/>
      <c r="M235" s="123" t="s">
        <v>63</v>
      </c>
      <c r="N235" s="199">
        <f>+C244</f>
        <v>26</v>
      </c>
      <c r="O235" s="199">
        <f>+C246</f>
        <v>7</v>
      </c>
      <c r="P235" s="32"/>
      <c r="Q235" s="30"/>
      <c r="R235" s="31"/>
      <c r="S235" s="32"/>
      <c r="T235" s="32"/>
      <c r="V235" s="35"/>
      <c r="W235" s="36"/>
    </row>
    <row r="236" spans="1:23" s="34" customFormat="1" ht="16.5" x14ac:dyDescent="0.3">
      <c r="A236" s="272"/>
      <c r="B236" s="265" t="s">
        <v>58</v>
      </c>
      <c r="C236" s="273">
        <f>+COUNTA(D11:D14)</f>
        <v>1</v>
      </c>
      <c r="D236" s="273">
        <f>+COUNTA(D56:D58)</f>
        <v>1</v>
      </c>
      <c r="E236" s="273"/>
      <c r="F236" s="273"/>
      <c r="G236" s="273"/>
      <c r="H236" s="273"/>
      <c r="I236" s="265" t="s">
        <v>58</v>
      </c>
      <c r="J236" s="459"/>
      <c r="K236" s="205">
        <f t="shared" ref="K236:K242" si="7">+SUM(C236:G236)</f>
        <v>2</v>
      </c>
      <c r="L236" s="68"/>
      <c r="M236" s="123" t="s">
        <v>62</v>
      </c>
      <c r="N236" s="199">
        <f>+D244</f>
        <v>14</v>
      </c>
      <c r="O236" s="199">
        <f>+D246</f>
        <v>5</v>
      </c>
      <c r="P236" s="32"/>
      <c r="Q236" s="30"/>
      <c r="R236" s="31"/>
      <c r="S236" s="32"/>
      <c r="T236" s="32"/>
      <c r="V236" s="35"/>
      <c r="W236" s="36"/>
    </row>
    <row r="237" spans="1:23" s="34" customFormat="1" ht="16.5" x14ac:dyDescent="0.3">
      <c r="A237" s="272"/>
      <c r="B237" s="265" t="s">
        <v>57</v>
      </c>
      <c r="C237" s="273">
        <f>+COUNTA(D16:D24)</f>
        <v>7</v>
      </c>
      <c r="D237" s="273">
        <f>+COUNTA(D60:D64)</f>
        <v>2</v>
      </c>
      <c r="E237" s="273"/>
      <c r="F237" s="273"/>
      <c r="G237" s="273"/>
      <c r="H237" s="273"/>
      <c r="I237" s="265" t="s">
        <v>57</v>
      </c>
      <c r="J237" s="459"/>
      <c r="K237" s="205">
        <f t="shared" si="7"/>
        <v>9</v>
      </c>
      <c r="L237" s="68"/>
      <c r="M237" s="123" t="s">
        <v>61</v>
      </c>
      <c r="N237" s="200">
        <f>+E244</f>
        <v>13</v>
      </c>
      <c r="O237" s="199">
        <f>+E246</f>
        <v>3</v>
      </c>
      <c r="P237" s="32"/>
      <c r="Q237" s="30"/>
      <c r="R237" s="31"/>
      <c r="S237" s="32"/>
      <c r="T237" s="32"/>
      <c r="V237" s="35"/>
      <c r="W237" s="36"/>
    </row>
    <row r="238" spans="1:23" s="34" customFormat="1" ht="16.5" x14ac:dyDescent="0.3">
      <c r="A238" s="272"/>
      <c r="B238" s="265" t="s">
        <v>79</v>
      </c>
      <c r="C238" s="273">
        <f>+COUNTA(D26:D34)</f>
        <v>7</v>
      </c>
      <c r="D238" s="273">
        <f>+COUNTA(D66:D77)</f>
        <v>9</v>
      </c>
      <c r="E238" s="273">
        <f>+COUNTA(D86:D91)</f>
        <v>4</v>
      </c>
      <c r="F238" s="273"/>
      <c r="G238" s="273"/>
      <c r="H238" s="273"/>
      <c r="I238" s="265" t="s">
        <v>79</v>
      </c>
      <c r="J238" s="459"/>
      <c r="K238" s="205">
        <f t="shared" si="7"/>
        <v>20</v>
      </c>
      <c r="L238" s="68"/>
      <c r="M238" s="123" t="s">
        <v>60</v>
      </c>
      <c r="N238" s="201">
        <f>+F244</f>
        <v>2</v>
      </c>
      <c r="O238" s="199">
        <f>+F246</f>
        <v>1</v>
      </c>
      <c r="P238" s="32"/>
      <c r="Q238" s="30"/>
      <c r="R238" s="31"/>
      <c r="S238" s="32"/>
      <c r="T238" s="32"/>
      <c r="V238" s="35"/>
      <c r="W238" s="36"/>
    </row>
    <row r="239" spans="1:23" s="34" customFormat="1" ht="16.5" x14ac:dyDescent="0.3">
      <c r="A239" s="275"/>
      <c r="B239" s="265" t="s">
        <v>55</v>
      </c>
      <c r="C239" s="273">
        <f>+COUNTA(D36:D42)</f>
        <v>5</v>
      </c>
      <c r="D239" s="273">
        <f>+COUNTA(D79:D80)</f>
        <v>1</v>
      </c>
      <c r="E239" s="273">
        <f>+COUNTA(D93:D101)</f>
        <v>8</v>
      </c>
      <c r="F239" s="273"/>
      <c r="G239" s="273"/>
      <c r="H239" s="273"/>
      <c r="I239" s="265" t="s">
        <v>55</v>
      </c>
      <c r="J239" s="459"/>
      <c r="K239" s="205">
        <f t="shared" si="7"/>
        <v>14</v>
      </c>
      <c r="L239" s="68"/>
      <c r="M239" s="123" t="s">
        <v>336</v>
      </c>
      <c r="N239" s="202">
        <f>+G244</f>
        <v>1</v>
      </c>
      <c r="O239" s="199">
        <f>+G246</f>
        <v>1</v>
      </c>
      <c r="P239" s="32"/>
      <c r="Q239" s="30"/>
      <c r="R239" s="31"/>
      <c r="S239" s="32"/>
      <c r="T239" s="32"/>
      <c r="V239" s="35"/>
      <c r="W239" s="36"/>
    </row>
    <row r="240" spans="1:23" s="34" customFormat="1" x14ac:dyDescent="0.3">
      <c r="A240" s="275"/>
      <c r="B240" s="265" t="s">
        <v>54</v>
      </c>
      <c r="C240" s="273">
        <f>+COUNTA(D44:D45)</f>
        <v>1</v>
      </c>
      <c r="D240" s="204"/>
      <c r="E240" s="273">
        <f>+COUNT(C103:C105)</f>
        <v>1</v>
      </c>
      <c r="F240" s="273"/>
      <c r="G240" s="273">
        <f>+COUNT(C117:C118)</f>
        <v>1</v>
      </c>
      <c r="H240" s="273"/>
      <c r="I240" s="265" t="s">
        <v>54</v>
      </c>
      <c r="J240" s="460"/>
      <c r="K240" s="205">
        <f t="shared" si="7"/>
        <v>3</v>
      </c>
      <c r="L240" s="68"/>
      <c r="N240" s="30"/>
      <c r="O240" s="33"/>
      <c r="P240" s="32"/>
      <c r="Q240" s="30"/>
      <c r="R240" s="31"/>
      <c r="S240" s="32"/>
      <c r="T240" s="32"/>
      <c r="V240" s="35"/>
      <c r="W240" s="36"/>
    </row>
    <row r="241" spans="1:24" s="34" customFormat="1" x14ac:dyDescent="0.3">
      <c r="A241" s="274"/>
      <c r="B241" s="265" t="s">
        <v>78</v>
      </c>
      <c r="C241" s="273">
        <f>+COUNTA(D47:D49)</f>
        <v>3</v>
      </c>
      <c r="D241" s="273"/>
      <c r="E241" s="273"/>
      <c r="F241" s="273">
        <f>+COUNTA(D110:D112)</f>
        <v>2</v>
      </c>
      <c r="G241" s="273"/>
      <c r="H241" s="273"/>
      <c r="I241" s="265" t="s">
        <v>78</v>
      </c>
      <c r="J241" s="459"/>
      <c r="K241" s="205">
        <f t="shared" si="7"/>
        <v>5</v>
      </c>
      <c r="L241" s="68"/>
      <c r="M241" s="79"/>
      <c r="N241" s="30"/>
      <c r="O241" s="33"/>
      <c r="P241" s="32"/>
      <c r="Q241" s="30"/>
      <c r="R241" s="31"/>
      <c r="S241" s="32"/>
      <c r="T241" s="32"/>
      <c r="V241" s="35"/>
      <c r="W241" s="36"/>
    </row>
    <row r="242" spans="1:24" s="34" customFormat="1" x14ac:dyDescent="0.3">
      <c r="A242" s="274"/>
      <c r="B242" s="265" t="s">
        <v>77</v>
      </c>
      <c r="C242" s="273"/>
      <c r="D242" s="273"/>
      <c r="E242" s="273"/>
      <c r="F242" s="276"/>
      <c r="G242" s="207"/>
      <c r="H242" s="273"/>
      <c r="I242" s="265" t="s">
        <v>77</v>
      </c>
      <c r="J242" s="458"/>
      <c r="K242" s="205">
        <f t="shared" si="7"/>
        <v>0</v>
      </c>
      <c r="L242" s="68"/>
      <c r="M242" s="79"/>
      <c r="N242" s="30"/>
      <c r="O242" s="33"/>
      <c r="P242" s="32"/>
      <c r="Q242" s="30"/>
      <c r="R242" s="31"/>
      <c r="S242" s="32"/>
      <c r="T242" s="32"/>
      <c r="V242" s="35"/>
      <c r="W242" s="36"/>
    </row>
    <row r="243" spans="1:24" s="80" customFormat="1" x14ac:dyDescent="0.3">
      <c r="A243" s="277"/>
      <c r="B243" s="265" t="s">
        <v>76</v>
      </c>
      <c r="C243" s="204"/>
      <c r="D243" s="204"/>
      <c r="E243" s="273"/>
      <c r="F243" s="276"/>
      <c r="G243" s="207"/>
      <c r="H243" s="278"/>
      <c r="I243" s="265" t="s">
        <v>76</v>
      </c>
      <c r="J243" s="460"/>
      <c r="K243" s="278"/>
      <c r="L243" s="69"/>
      <c r="M243" s="79"/>
      <c r="N243" s="30"/>
      <c r="O243" s="83"/>
      <c r="P243" s="82"/>
      <c r="Q243" s="58"/>
      <c r="R243" s="81"/>
      <c r="S243" s="82"/>
      <c r="T243" s="82"/>
      <c r="V243" s="84"/>
      <c r="W243" s="85"/>
    </row>
    <row r="244" spans="1:24" s="5" customFormat="1" ht="16.5" x14ac:dyDescent="0.3">
      <c r="A244" s="279"/>
      <c r="B244" s="280" t="s">
        <v>430</v>
      </c>
      <c r="C244" s="281">
        <f>+SUM(C235:C242)</f>
        <v>26</v>
      </c>
      <c r="D244" s="281">
        <f>+SUM(D235:D242)</f>
        <v>14</v>
      </c>
      <c r="E244" s="281">
        <f>+SUM(E235:E242)</f>
        <v>13</v>
      </c>
      <c r="F244" s="281">
        <f>+SUM(F235:F242)</f>
        <v>2</v>
      </c>
      <c r="G244" s="281">
        <f>+SUM(G235:G242)</f>
        <v>1</v>
      </c>
      <c r="H244" s="282"/>
      <c r="I244" s="283"/>
      <c r="J244" s="458"/>
      <c r="K244" s="284"/>
      <c r="L244" s="13"/>
      <c r="M244" s="9"/>
      <c r="N244" s="12"/>
      <c r="O244" s="12"/>
      <c r="P244" s="9"/>
      <c r="Q244" s="122"/>
      <c r="R244" s="13"/>
      <c r="S244" s="9"/>
      <c r="T244" s="9"/>
      <c r="U244" s="8"/>
      <c r="V244" s="15"/>
      <c r="W244" s="14"/>
    </row>
    <row r="245" spans="1:24" s="5" customFormat="1" ht="16.5" x14ac:dyDescent="0.3">
      <c r="A245" s="279"/>
      <c r="B245" s="285"/>
      <c r="C245" s="335"/>
      <c r="D245" s="335"/>
      <c r="E245" s="335"/>
      <c r="F245" s="336"/>
      <c r="G245" s="337">
        <f>+SUM(C244:G244)</f>
        <v>56</v>
      </c>
      <c r="H245" s="338"/>
      <c r="I245" s="283" t="s">
        <v>71</v>
      </c>
      <c r="J245" s="458"/>
      <c r="K245" s="514">
        <f>+SUM(K235:K242)</f>
        <v>56</v>
      </c>
      <c r="L245" s="122">
        <f>+SUM(L235:L242)</f>
        <v>0</v>
      </c>
      <c r="M245" s="122">
        <f>+SUM(M235:M242)</f>
        <v>0</v>
      </c>
      <c r="N245" s="122">
        <f>+SUM(N235:N242)</f>
        <v>56</v>
      </c>
      <c r="O245" s="12"/>
      <c r="P245" s="9"/>
      <c r="Q245" s="122"/>
      <c r="R245" s="13"/>
      <c r="S245" s="9"/>
      <c r="T245" s="9"/>
      <c r="U245" s="8"/>
      <c r="V245" s="15"/>
      <c r="W245" s="14"/>
    </row>
    <row r="246" spans="1:24" s="5" customFormat="1" ht="16.5" x14ac:dyDescent="0.3">
      <c r="A246" s="279"/>
      <c r="B246" s="280" t="s">
        <v>429</v>
      </c>
      <c r="C246" s="281">
        <f t="shared" ref="C246:H246" si="8">+COUNT(C235:C243)</f>
        <v>7</v>
      </c>
      <c r="D246" s="281">
        <f t="shared" si="8"/>
        <v>5</v>
      </c>
      <c r="E246" s="281">
        <f t="shared" si="8"/>
        <v>3</v>
      </c>
      <c r="F246" s="281">
        <f t="shared" si="8"/>
        <v>1</v>
      </c>
      <c r="G246" s="281">
        <f t="shared" si="8"/>
        <v>1</v>
      </c>
      <c r="H246" s="281">
        <f t="shared" si="8"/>
        <v>0</v>
      </c>
      <c r="I246" s="283"/>
      <c r="J246" s="458"/>
      <c r="K246" s="514"/>
      <c r="L246" s="13"/>
      <c r="M246" s="9"/>
      <c r="N246" s="12"/>
      <c r="O246" s="12"/>
      <c r="P246" s="9"/>
      <c r="Q246" s="122"/>
      <c r="R246" s="13"/>
      <c r="S246" s="9"/>
      <c r="T246" s="9"/>
      <c r="U246" s="8"/>
      <c r="V246" s="15"/>
      <c r="W246" s="14"/>
    </row>
    <row r="247" spans="1:24" s="5" customFormat="1" ht="16.5" x14ac:dyDescent="0.3">
      <c r="A247" s="279"/>
      <c r="B247" s="285"/>
      <c r="C247" s="282"/>
      <c r="D247" s="282"/>
      <c r="E247" s="282"/>
      <c r="F247" s="289"/>
      <c r="G247" s="207"/>
      <c r="H247" s="287"/>
      <c r="I247" s="283"/>
      <c r="J247" s="458"/>
      <c r="K247" s="514"/>
      <c r="L247" s="13"/>
      <c r="M247" s="9"/>
      <c r="N247" s="12"/>
      <c r="O247" s="12"/>
      <c r="P247" s="9"/>
      <c r="Q247" s="122"/>
      <c r="R247" s="13"/>
      <c r="S247" s="9"/>
      <c r="T247" s="9"/>
      <c r="U247" s="8"/>
      <c r="V247" s="15"/>
      <c r="W247" s="14"/>
    </row>
    <row r="248" spans="1:24" s="5" customFormat="1" ht="16.5" x14ac:dyDescent="0.3">
      <c r="A248" s="279"/>
      <c r="B248" s="285"/>
      <c r="C248" s="282"/>
      <c r="D248" s="282"/>
      <c r="E248" s="282"/>
      <c r="F248" s="289"/>
      <c r="G248" s="290"/>
      <c r="H248" s="287"/>
      <c r="I248" s="283"/>
      <c r="J248" s="458"/>
      <c r="K248" s="514"/>
      <c r="L248" s="13"/>
      <c r="M248" s="9"/>
      <c r="N248" s="12"/>
      <c r="O248" s="12"/>
      <c r="P248" s="9"/>
      <c r="Q248" s="122"/>
      <c r="R248" s="13"/>
      <c r="S248" s="9"/>
      <c r="T248" s="9"/>
      <c r="U248" s="8"/>
      <c r="V248" s="15"/>
      <c r="W248" s="14"/>
    </row>
    <row r="249" spans="1:24" s="5" customFormat="1" ht="16.5" x14ac:dyDescent="0.3">
      <c r="A249" s="279"/>
      <c r="B249" s="285"/>
      <c r="C249" s="282"/>
      <c r="D249" s="282"/>
      <c r="E249" s="282"/>
      <c r="F249" s="289"/>
      <c r="G249" s="290"/>
      <c r="H249" s="287"/>
      <c r="I249" s="283"/>
      <c r="J249" s="458"/>
      <c r="K249" s="514"/>
      <c r="L249" s="13"/>
      <c r="M249" s="9"/>
      <c r="N249" s="12"/>
      <c r="O249" s="12"/>
      <c r="P249" s="9"/>
      <c r="Q249" s="122"/>
      <c r="R249" s="13"/>
      <c r="S249" s="9"/>
      <c r="T249" s="9"/>
      <c r="U249" s="8"/>
      <c r="V249" s="15"/>
      <c r="W249" s="14"/>
    </row>
    <row r="250" spans="1:24" s="5" customFormat="1" ht="16.5" x14ac:dyDescent="0.3">
      <c r="A250" s="279"/>
      <c r="B250" s="285"/>
      <c r="C250" s="282"/>
      <c r="D250" s="282"/>
      <c r="E250" s="282"/>
      <c r="F250" s="289"/>
      <c r="G250" s="290"/>
      <c r="H250" s="287"/>
      <c r="I250" s="283"/>
      <c r="J250" s="458"/>
      <c r="K250" s="514"/>
      <c r="L250" s="13"/>
      <c r="M250" s="9"/>
      <c r="N250" s="12"/>
      <c r="O250" s="12"/>
      <c r="P250" s="9"/>
      <c r="Q250" s="122"/>
      <c r="R250" s="13"/>
      <c r="S250" s="9"/>
      <c r="T250" s="9"/>
      <c r="U250" s="8"/>
      <c r="V250" s="15"/>
      <c r="W250" s="14"/>
      <c r="X250" s="6"/>
    </row>
    <row r="251" spans="1:24" s="5" customFormat="1" ht="16.5" x14ac:dyDescent="0.3">
      <c r="A251" s="279"/>
      <c r="B251" s="285"/>
      <c r="C251" s="282"/>
      <c r="D251" s="282"/>
      <c r="E251" s="282"/>
      <c r="F251" s="289"/>
      <c r="G251" s="290"/>
      <c r="H251" s="287"/>
      <c r="I251" s="283"/>
      <c r="J251" s="458"/>
      <c r="K251" s="514"/>
      <c r="L251" s="13"/>
      <c r="M251" s="9"/>
      <c r="N251" s="12"/>
      <c r="O251" s="12"/>
      <c r="P251" s="9"/>
      <c r="Q251" s="122"/>
      <c r="R251" s="13"/>
      <c r="S251" s="9"/>
      <c r="T251" s="9"/>
      <c r="U251" s="8"/>
      <c r="V251" s="15"/>
      <c r="W251" s="14"/>
      <c r="X251" s="6"/>
    </row>
    <row r="252" spans="1:24" s="5" customFormat="1" ht="16.5" x14ac:dyDescent="0.3">
      <c r="A252" s="279"/>
      <c r="B252" s="285"/>
      <c r="C252" s="282"/>
      <c r="D252" s="282"/>
      <c r="E252" s="282"/>
      <c r="F252" s="289"/>
      <c r="G252" s="290"/>
      <c r="H252" s="287"/>
      <c r="I252" s="283"/>
      <c r="J252" s="458"/>
      <c r="K252" s="514"/>
      <c r="L252" s="13"/>
      <c r="M252" s="9"/>
      <c r="N252" s="12"/>
      <c r="O252" s="12"/>
      <c r="P252" s="9"/>
      <c r="Q252" s="122"/>
      <c r="R252" s="13"/>
      <c r="S252" s="9"/>
      <c r="T252" s="9"/>
      <c r="U252" s="8"/>
      <c r="V252" s="15"/>
      <c r="W252" s="14"/>
      <c r="X252" s="6"/>
    </row>
    <row r="253" spans="1:24" s="5" customFormat="1" ht="16.5" x14ac:dyDescent="0.3">
      <c r="A253" s="279"/>
      <c r="B253" s="285"/>
      <c r="C253" s="282"/>
      <c r="D253" s="282"/>
      <c r="E253" s="282"/>
      <c r="F253" s="289"/>
      <c r="G253" s="290"/>
      <c r="H253" s="287"/>
      <c r="I253" s="283"/>
      <c r="J253" s="458"/>
      <c r="K253" s="514"/>
      <c r="L253" s="13"/>
      <c r="M253" s="9"/>
      <c r="N253" s="12"/>
      <c r="O253" s="12"/>
      <c r="P253" s="9"/>
      <c r="Q253" s="122"/>
      <c r="R253" s="13"/>
      <c r="S253" s="9"/>
      <c r="T253" s="9"/>
      <c r="U253" s="8"/>
      <c r="V253" s="15"/>
      <c r="W253" s="14"/>
      <c r="X253" s="6"/>
    </row>
    <row r="254" spans="1:24" s="5" customFormat="1" ht="16.5" x14ac:dyDescent="0.3">
      <c r="A254" s="279"/>
      <c r="B254" s="285"/>
      <c r="C254" s="282"/>
      <c r="D254" s="282"/>
      <c r="E254" s="282"/>
      <c r="F254" s="289"/>
      <c r="G254" s="290"/>
      <c r="H254" s="287"/>
      <c r="I254" s="283"/>
      <c r="J254" s="458"/>
      <c r="K254" s="514"/>
      <c r="L254" s="13"/>
      <c r="M254" s="9"/>
      <c r="N254" s="12"/>
      <c r="O254" s="12"/>
      <c r="P254" s="9"/>
      <c r="Q254" s="122"/>
      <c r="R254" s="13"/>
      <c r="S254" s="9"/>
      <c r="T254" s="9"/>
      <c r="U254" s="8"/>
      <c r="V254" s="15"/>
      <c r="W254" s="14"/>
      <c r="X254" s="6"/>
    </row>
    <row r="255" spans="1:24" s="5" customFormat="1" ht="16.5" x14ac:dyDescent="0.3">
      <c r="A255" s="279"/>
      <c r="B255" s="285"/>
      <c r="C255" s="282"/>
      <c r="D255" s="282"/>
      <c r="E255" s="282"/>
      <c r="F255" s="289"/>
      <c r="G255" s="290"/>
      <c r="H255" s="287"/>
      <c r="I255" s="283"/>
      <c r="J255" s="458"/>
      <c r="K255" s="514"/>
      <c r="L255" s="13"/>
      <c r="M255" s="9"/>
      <c r="N255" s="12"/>
      <c r="O255" s="12"/>
      <c r="P255" s="9"/>
      <c r="Q255" s="122"/>
      <c r="R255" s="13"/>
      <c r="S255" s="9"/>
      <c r="T255" s="9"/>
      <c r="U255" s="8"/>
      <c r="X255" s="11"/>
    </row>
    <row r="256" spans="1:24" s="5" customFormat="1" ht="16.5" x14ac:dyDescent="0.3">
      <c r="A256" s="279"/>
      <c r="B256" s="285"/>
      <c r="C256" s="282"/>
      <c r="D256" s="282"/>
      <c r="E256" s="282"/>
      <c r="F256" s="289"/>
      <c r="G256" s="290"/>
      <c r="H256" s="287"/>
      <c r="I256" s="283"/>
      <c r="J256" s="458"/>
      <c r="K256" s="514"/>
      <c r="L256" s="122"/>
      <c r="M256" s="9"/>
      <c r="N256" s="9"/>
      <c r="O256" s="12"/>
      <c r="P256" s="9"/>
      <c r="Q256" s="122"/>
      <c r="R256" s="122"/>
      <c r="S256" s="9"/>
      <c r="T256" s="9"/>
      <c r="U256" s="8"/>
      <c r="X256" s="11"/>
    </row>
    <row r="257" spans="1:24" s="5" customFormat="1" ht="16.5" x14ac:dyDescent="0.3">
      <c r="A257" s="279"/>
      <c r="B257" s="282"/>
      <c r="C257" s="282"/>
      <c r="D257" s="282"/>
      <c r="E257" s="282"/>
      <c r="F257" s="289"/>
      <c r="G257" s="290"/>
      <c r="H257" s="287"/>
      <c r="I257" s="283"/>
      <c r="J257" s="458"/>
      <c r="K257" s="514"/>
      <c r="L257" s="122"/>
      <c r="M257" s="9"/>
      <c r="N257" s="9"/>
      <c r="O257" s="9"/>
      <c r="P257" s="9"/>
      <c r="Q257" s="122"/>
      <c r="R257" s="9"/>
      <c r="S257" s="9"/>
      <c r="T257" s="9"/>
      <c r="U257" s="8"/>
      <c r="X257" s="11"/>
    </row>
    <row r="258" spans="1:24" s="5" customFormat="1" ht="16.5" x14ac:dyDescent="0.3">
      <c r="A258" s="279"/>
      <c r="B258" s="282"/>
      <c r="C258" s="282"/>
      <c r="D258" s="282"/>
      <c r="E258" s="282"/>
      <c r="F258" s="289"/>
      <c r="G258" s="290"/>
      <c r="H258" s="287"/>
      <c r="I258" s="283"/>
      <c r="J258" s="458"/>
      <c r="K258" s="514"/>
      <c r="L258" s="122"/>
      <c r="M258" s="9"/>
      <c r="N258" s="9"/>
      <c r="O258" s="9"/>
      <c r="P258" s="9"/>
      <c r="Q258" s="122"/>
      <c r="R258" s="9"/>
      <c r="S258" s="9"/>
      <c r="T258" s="9"/>
      <c r="U258" s="8"/>
      <c r="V258" s="8"/>
      <c r="W258" s="7"/>
      <c r="X258" s="6"/>
    </row>
    <row r="259" spans="1:24" s="5" customFormat="1" ht="16.5" x14ac:dyDescent="0.3">
      <c r="A259" s="279"/>
      <c r="B259" s="282"/>
      <c r="C259" s="282"/>
      <c r="D259" s="282"/>
      <c r="E259" s="282"/>
      <c r="F259" s="289"/>
      <c r="G259" s="290"/>
      <c r="H259" s="287"/>
      <c r="I259" s="283"/>
      <c r="J259" s="458"/>
      <c r="K259" s="514"/>
      <c r="L259" s="122"/>
      <c r="M259" s="9"/>
      <c r="N259" s="9"/>
      <c r="O259" s="9"/>
      <c r="P259" s="9"/>
      <c r="Q259" s="122"/>
      <c r="R259" s="9"/>
      <c r="S259" s="9"/>
      <c r="T259" s="9"/>
      <c r="U259" s="8"/>
      <c r="V259" s="8"/>
      <c r="W259" s="7"/>
      <c r="X259" s="6"/>
    </row>
    <row r="260" spans="1:24" s="52" customFormat="1" x14ac:dyDescent="0.3">
      <c r="A260" s="291"/>
      <c r="B260" s="292" t="s">
        <v>75</v>
      </c>
      <c r="C260" s="513"/>
      <c r="D260" s="513"/>
      <c r="E260" s="513"/>
      <c r="F260" s="294"/>
      <c r="G260" s="295"/>
      <c r="H260" s="296"/>
      <c r="I260" s="297"/>
      <c r="J260" s="458"/>
      <c r="K260" s="513"/>
      <c r="L260" s="51"/>
      <c r="M260" s="59"/>
      <c r="N260" s="59"/>
      <c r="O260" s="59"/>
      <c r="P260" s="59"/>
      <c r="Q260" s="51"/>
      <c r="R260" s="59"/>
      <c r="S260" s="59"/>
      <c r="T260" s="59"/>
      <c r="W260" s="60"/>
      <c r="X260" s="51"/>
    </row>
    <row r="261" spans="1:24" s="52" customFormat="1" x14ac:dyDescent="0.3">
      <c r="A261" s="291"/>
      <c r="B261" s="513"/>
      <c r="C261" s="513"/>
      <c r="D261" s="513"/>
      <c r="E261" s="513"/>
      <c r="F261" s="294"/>
      <c r="G261" s="295"/>
      <c r="H261" s="296"/>
      <c r="I261" s="297"/>
      <c r="J261" s="458"/>
      <c r="K261" s="513"/>
      <c r="L261" s="51"/>
      <c r="M261" s="59"/>
      <c r="N261" s="59"/>
      <c r="O261" s="59"/>
      <c r="P261" s="59"/>
      <c r="Q261" s="51"/>
      <c r="R261" s="59"/>
      <c r="S261" s="59"/>
      <c r="T261" s="59"/>
      <c r="W261" s="60"/>
      <c r="X261" s="51"/>
    </row>
    <row r="262" spans="1:24" s="52" customFormat="1" x14ac:dyDescent="0.3">
      <c r="A262" s="291"/>
      <c r="B262" s="291"/>
      <c r="C262" s="298" t="s">
        <v>74</v>
      </c>
      <c r="D262" s="299" t="s">
        <v>93</v>
      </c>
      <c r="E262" s="513"/>
      <c r="F262" s="294"/>
      <c r="G262" s="295"/>
      <c r="H262" s="296"/>
      <c r="I262" s="297"/>
      <c r="J262" s="458"/>
      <c r="K262" s="513"/>
      <c r="L262" s="51"/>
      <c r="M262" s="59"/>
      <c r="N262" s="59"/>
      <c r="O262" s="59"/>
      <c r="P262" s="59"/>
      <c r="Q262" s="51"/>
      <c r="R262" s="59"/>
      <c r="S262" s="59"/>
      <c r="T262" s="59"/>
      <c r="W262" s="60"/>
      <c r="X262" s="51"/>
    </row>
    <row r="263" spans="1:24" s="52" customFormat="1" x14ac:dyDescent="0.3">
      <c r="A263" s="291"/>
      <c r="B263" s="291" t="s">
        <v>73</v>
      </c>
      <c r="C263" s="300" t="e">
        <f>+I125</f>
        <v>#VALUE!</v>
      </c>
      <c r="D263" s="301" t="e">
        <f>MIN(C263/2, 50%)</f>
        <v>#VALUE!</v>
      </c>
      <c r="E263" s="513"/>
      <c r="F263" s="294"/>
      <c r="G263" s="295"/>
      <c r="H263" s="296"/>
      <c r="I263" s="297"/>
      <c r="J263" s="458"/>
      <c r="K263" s="513"/>
      <c r="L263" s="51"/>
      <c r="M263" s="59"/>
      <c r="N263" s="59"/>
      <c r="O263" s="59"/>
      <c r="P263" s="59"/>
      <c r="Q263" s="51"/>
      <c r="R263" s="59"/>
      <c r="S263" s="59"/>
      <c r="T263" s="59"/>
      <c r="W263" s="60"/>
      <c r="X263" s="51"/>
    </row>
    <row r="264" spans="1:24" s="52" customFormat="1" x14ac:dyDescent="0.3">
      <c r="A264" s="291"/>
      <c r="B264" s="291" t="s">
        <v>72</v>
      </c>
      <c r="C264" s="302" t="e">
        <f>1-C263</f>
        <v>#VALUE!</v>
      </c>
      <c r="D264" s="301" t="e">
        <f>+C264/2</f>
        <v>#VALUE!</v>
      </c>
      <c r="E264" s="513"/>
      <c r="F264" s="294"/>
      <c r="G264" s="295"/>
      <c r="H264" s="296"/>
      <c r="I264" s="297"/>
      <c r="J264" s="458"/>
      <c r="K264" s="513"/>
      <c r="L264" s="51"/>
      <c r="M264" s="59"/>
      <c r="N264" s="59"/>
      <c r="O264" s="59"/>
      <c r="P264" s="59"/>
      <c r="Q264" s="51"/>
      <c r="R264" s="59"/>
      <c r="S264" s="59"/>
      <c r="T264" s="59"/>
      <c r="W264" s="60"/>
      <c r="X264" s="51"/>
    </row>
    <row r="265" spans="1:24" s="52" customFormat="1" x14ac:dyDescent="0.3">
      <c r="A265" s="291"/>
      <c r="B265" s="291" t="s">
        <v>71</v>
      </c>
      <c r="C265" s="302" t="e">
        <f>SUM(C263:C264)</f>
        <v>#VALUE!</v>
      </c>
      <c r="D265" s="301" t="e">
        <f>SUM(D263:D264)</f>
        <v>#VALUE!</v>
      </c>
      <c r="E265" s="513"/>
      <c r="F265" s="294"/>
      <c r="G265" s="295"/>
      <c r="H265" s="296"/>
      <c r="I265" s="297"/>
      <c r="J265" s="459"/>
      <c r="K265" s="291"/>
    </row>
    <row r="266" spans="1:24" s="52" customFormat="1" x14ac:dyDescent="0.3">
      <c r="A266" s="291"/>
      <c r="B266" s="513"/>
      <c r="C266" s="513"/>
      <c r="D266" s="513"/>
      <c r="E266" s="513"/>
      <c r="F266" s="294"/>
      <c r="G266" s="295"/>
      <c r="H266" s="296"/>
      <c r="I266" s="297"/>
      <c r="J266" s="458"/>
      <c r="K266" s="513"/>
      <c r="L266" s="51"/>
      <c r="M266" s="59"/>
      <c r="N266" s="59"/>
      <c r="O266" s="59"/>
      <c r="P266" s="59"/>
      <c r="Q266" s="51"/>
      <c r="R266" s="59"/>
      <c r="S266" s="59"/>
      <c r="T266" s="59"/>
      <c r="W266" s="60"/>
      <c r="X266" s="51"/>
    </row>
    <row r="267" spans="1:24" s="52" customFormat="1" x14ac:dyDescent="0.3">
      <c r="A267" s="291"/>
      <c r="B267" s="513"/>
      <c r="C267" s="513"/>
      <c r="D267" s="513"/>
      <c r="E267" s="513"/>
      <c r="F267" s="294"/>
      <c r="G267" s="295"/>
      <c r="H267" s="296"/>
      <c r="I267" s="297"/>
      <c r="J267" s="459"/>
      <c r="K267" s="291"/>
    </row>
    <row r="268" spans="1:24" s="52" customFormat="1" x14ac:dyDescent="0.3">
      <c r="A268" s="291"/>
      <c r="B268" s="634" t="str">
        <f>+D262</f>
        <v>Índice de calidad de ENESEM</v>
      </c>
      <c r="C268" s="634"/>
      <c r="D268" s="513"/>
      <c r="E268" s="513"/>
      <c r="F268" s="294"/>
      <c r="G268" s="295"/>
      <c r="H268" s="296"/>
      <c r="I268" s="297"/>
      <c r="J268" s="459"/>
      <c r="K268" s="291"/>
    </row>
    <row r="269" spans="1:24" s="52" customFormat="1" x14ac:dyDescent="0.3">
      <c r="A269" s="291"/>
      <c r="B269" s="513" t="s">
        <v>70</v>
      </c>
      <c r="C269" s="513" t="str">
        <f>+B268</f>
        <v>Índice de calidad de ENESEM</v>
      </c>
      <c r="D269" s="513"/>
      <c r="E269" s="513"/>
      <c r="F269" s="294"/>
      <c r="G269" s="295"/>
      <c r="H269" s="296"/>
      <c r="I269" s="297"/>
      <c r="J269" s="459"/>
      <c r="K269" s="291"/>
    </row>
    <row r="270" spans="1:24" s="52" customFormat="1" x14ac:dyDescent="0.3">
      <c r="A270" s="291"/>
      <c r="B270" s="303">
        <v>0</v>
      </c>
      <c r="C270" s="513">
        <v>0.1</v>
      </c>
      <c r="D270" s="513"/>
      <c r="E270" s="513"/>
      <c r="F270" s="294"/>
      <c r="G270" s="295"/>
      <c r="H270" s="296"/>
      <c r="I270" s="297"/>
      <c r="J270" s="459"/>
      <c r="K270" s="291"/>
    </row>
    <row r="271" spans="1:24" s="52" customFormat="1" x14ac:dyDescent="0.3">
      <c r="A271" s="291"/>
      <c r="B271" s="303">
        <f>+C270+B270</f>
        <v>0.1</v>
      </c>
      <c r="C271" s="513">
        <v>0.1</v>
      </c>
      <c r="D271" s="513"/>
      <c r="E271" s="513"/>
      <c r="F271" s="294"/>
      <c r="G271" s="295"/>
      <c r="H271" s="296"/>
      <c r="I271" s="297"/>
      <c r="J271" s="459"/>
      <c r="K271" s="291"/>
    </row>
    <row r="272" spans="1:24" s="52" customFormat="1" x14ac:dyDescent="0.3">
      <c r="A272" s="291"/>
      <c r="B272" s="303">
        <f t="shared" ref="B272:B279" si="9">+C271+B271</f>
        <v>0.2</v>
      </c>
      <c r="C272" s="513">
        <v>0.1</v>
      </c>
      <c r="D272" s="513"/>
      <c r="E272" s="513"/>
      <c r="F272" s="294"/>
      <c r="G272" s="295"/>
      <c r="H272" s="296"/>
      <c r="I272" s="297"/>
      <c r="J272" s="459"/>
      <c r="K272" s="291"/>
    </row>
    <row r="273" spans="1:11" s="52" customFormat="1" x14ac:dyDescent="0.3">
      <c r="A273" s="291"/>
      <c r="B273" s="303">
        <f>+C272+B272</f>
        <v>0.30000000000000004</v>
      </c>
      <c r="C273" s="513">
        <v>0.1</v>
      </c>
      <c r="D273" s="513"/>
      <c r="E273" s="513"/>
      <c r="F273" s="294"/>
      <c r="G273" s="295"/>
      <c r="H273" s="296"/>
      <c r="I273" s="297"/>
      <c r="J273" s="459"/>
      <c r="K273" s="291"/>
    </row>
    <row r="274" spans="1:11" s="52" customFormat="1" x14ac:dyDescent="0.3">
      <c r="A274" s="291"/>
      <c r="B274" s="303">
        <f t="shared" si="9"/>
        <v>0.4</v>
      </c>
      <c r="C274" s="513">
        <v>0.1</v>
      </c>
      <c r="D274" s="513"/>
      <c r="E274" s="513"/>
      <c r="F274" s="294"/>
      <c r="G274" s="295"/>
      <c r="H274" s="296"/>
      <c r="I274" s="297"/>
      <c r="J274" s="459"/>
      <c r="K274" s="291"/>
    </row>
    <row r="275" spans="1:11" s="52" customFormat="1" x14ac:dyDescent="0.3">
      <c r="A275" s="291"/>
      <c r="B275" s="303">
        <f t="shared" si="9"/>
        <v>0.5</v>
      </c>
      <c r="C275" s="513">
        <v>0.1</v>
      </c>
      <c r="D275" s="513"/>
      <c r="E275" s="513"/>
      <c r="F275" s="294"/>
      <c r="G275" s="295"/>
      <c r="H275" s="296"/>
      <c r="I275" s="297"/>
      <c r="J275" s="459"/>
      <c r="K275" s="291"/>
    </row>
    <row r="276" spans="1:11" s="52" customFormat="1" x14ac:dyDescent="0.3">
      <c r="A276" s="291"/>
      <c r="B276" s="303">
        <f t="shared" si="9"/>
        <v>0.6</v>
      </c>
      <c r="C276" s="513">
        <v>0.1</v>
      </c>
      <c r="D276" s="513"/>
      <c r="E276" s="513"/>
      <c r="F276" s="294"/>
      <c r="G276" s="295"/>
      <c r="H276" s="296"/>
      <c r="I276" s="297"/>
      <c r="J276" s="459"/>
      <c r="K276" s="291"/>
    </row>
    <row r="277" spans="1:11" s="52" customFormat="1" x14ac:dyDescent="0.3">
      <c r="A277" s="291"/>
      <c r="B277" s="303">
        <f t="shared" si="9"/>
        <v>0.7</v>
      </c>
      <c r="C277" s="513">
        <v>0.1</v>
      </c>
      <c r="D277" s="513"/>
      <c r="E277" s="513"/>
      <c r="F277" s="294"/>
      <c r="G277" s="295"/>
      <c r="H277" s="296"/>
      <c r="I277" s="297"/>
      <c r="J277" s="459"/>
      <c r="K277" s="291"/>
    </row>
    <row r="278" spans="1:11" s="52" customFormat="1" x14ac:dyDescent="0.3">
      <c r="A278" s="291"/>
      <c r="B278" s="303">
        <f t="shared" si="9"/>
        <v>0.79999999999999993</v>
      </c>
      <c r="C278" s="513">
        <v>0.1</v>
      </c>
      <c r="D278" s="513"/>
      <c r="E278" s="513"/>
      <c r="F278" s="294"/>
      <c r="G278" s="295"/>
      <c r="H278" s="296"/>
      <c r="I278" s="297"/>
      <c r="J278" s="459"/>
      <c r="K278" s="291"/>
    </row>
    <row r="279" spans="1:11" s="52" customFormat="1" x14ac:dyDescent="0.3">
      <c r="A279" s="291"/>
      <c r="B279" s="303">
        <f t="shared" si="9"/>
        <v>0.89999999999999991</v>
      </c>
      <c r="C279" s="513">
        <v>0.1</v>
      </c>
      <c r="D279" s="513"/>
      <c r="E279" s="513"/>
      <c r="F279" s="294"/>
      <c r="G279" s="295"/>
      <c r="H279" s="296"/>
      <c r="I279" s="297"/>
      <c r="J279" s="459"/>
      <c r="K279" s="291"/>
    </row>
    <row r="280" spans="1:11" s="52" customFormat="1" x14ac:dyDescent="0.3">
      <c r="A280" s="291"/>
      <c r="B280" s="303">
        <f>+C279+B279</f>
        <v>0.99999999999999989</v>
      </c>
      <c r="C280" s="513">
        <f>SUM(C270:C279)</f>
        <v>0.99999999999999989</v>
      </c>
      <c r="D280" s="513"/>
      <c r="E280" s="513"/>
      <c r="F280" s="294"/>
      <c r="G280" s="295"/>
      <c r="H280" s="296"/>
      <c r="I280" s="297"/>
      <c r="J280" s="459"/>
      <c r="K280" s="291"/>
    </row>
    <row r="281" spans="1:11" s="5" customFormat="1" ht="16.5" x14ac:dyDescent="0.3">
      <c r="A281" s="279"/>
      <c r="B281" s="304"/>
      <c r="C281" s="282"/>
      <c r="D281" s="282"/>
      <c r="E281" s="282"/>
      <c r="F281" s="289"/>
      <c r="G281" s="290"/>
      <c r="H281" s="287"/>
      <c r="I281" s="283"/>
      <c r="J281" s="459"/>
      <c r="K281" s="279"/>
    </row>
    <row r="282" spans="1:11" s="49" customFormat="1" x14ac:dyDescent="0.3">
      <c r="A282" s="305"/>
      <c r="B282" s="306" t="s">
        <v>69</v>
      </c>
      <c r="C282" s="307" t="e">
        <f>+((C263-0)/(B280-0))*PI()</f>
        <v>#VALUE!</v>
      </c>
      <c r="D282" s="307"/>
      <c r="E282" s="307"/>
      <c r="F282" s="308"/>
      <c r="G282" s="309"/>
      <c r="H282" s="306"/>
      <c r="I282" s="310"/>
      <c r="J282" s="459"/>
      <c r="K282" s="305"/>
    </row>
    <row r="283" spans="1:11" s="49" customFormat="1" x14ac:dyDescent="0.3">
      <c r="A283" s="305"/>
      <c r="B283" s="311" t="s">
        <v>68</v>
      </c>
      <c r="C283" s="311" t="s">
        <v>67</v>
      </c>
      <c r="D283" s="311" t="s">
        <v>66</v>
      </c>
      <c r="E283" s="307"/>
      <c r="F283" s="308"/>
      <c r="G283" s="309"/>
      <c r="H283" s="306"/>
      <c r="I283" s="310"/>
      <c r="J283" s="459"/>
      <c r="K283" s="305"/>
    </row>
    <row r="284" spans="1:11" s="49" customFormat="1" x14ac:dyDescent="0.3">
      <c r="A284" s="305"/>
      <c r="B284" s="311">
        <v>1</v>
      </c>
      <c r="C284" s="311">
        <v>0</v>
      </c>
      <c r="D284" s="311">
        <v>0</v>
      </c>
      <c r="E284" s="307"/>
      <c r="F284" s="308"/>
      <c r="G284" s="309"/>
      <c r="H284" s="306"/>
      <c r="I284" s="310"/>
      <c r="J284" s="459"/>
      <c r="K284" s="305"/>
    </row>
    <row r="285" spans="1:11" s="49" customFormat="1" x14ac:dyDescent="0.3">
      <c r="A285" s="305"/>
      <c r="B285" s="311">
        <v>2</v>
      </c>
      <c r="C285" s="312" t="e">
        <f>-COS(C282)</f>
        <v>#VALUE!</v>
      </c>
      <c r="D285" s="311" t="e">
        <f>SIN(C282)</f>
        <v>#VALUE!</v>
      </c>
      <c r="E285" s="307"/>
      <c r="F285" s="308"/>
      <c r="G285" s="309"/>
      <c r="H285" s="306"/>
      <c r="I285" s="310"/>
      <c r="J285" s="459"/>
      <c r="K285" s="305"/>
    </row>
    <row r="286" spans="1:11" s="48" customFormat="1" ht="16.5" x14ac:dyDescent="0.3">
      <c r="A286" s="174"/>
      <c r="B286" s="313"/>
      <c r="C286" s="313"/>
      <c r="D286" s="313"/>
      <c r="E286" s="313"/>
      <c r="F286" s="289"/>
      <c r="G286" s="309"/>
      <c r="H286" s="314"/>
      <c r="I286" s="315"/>
      <c r="J286" s="459"/>
      <c r="K286" s="174"/>
    </row>
    <row r="287" spans="1:11" s="5" customFormat="1" ht="16.5" x14ac:dyDescent="0.3">
      <c r="A287" s="279"/>
      <c r="B287" s="282"/>
      <c r="C287" s="282"/>
      <c r="D287" s="282"/>
      <c r="E287" s="282"/>
      <c r="F287" s="289"/>
      <c r="G287" s="290"/>
      <c r="H287" s="287"/>
      <c r="I287" s="283"/>
      <c r="J287" s="459"/>
      <c r="K287" s="279"/>
    </row>
    <row r="288" spans="1:11" s="5" customFormat="1" ht="16.5" x14ac:dyDescent="0.3">
      <c r="A288" s="279"/>
      <c r="B288" s="282"/>
      <c r="C288" s="282"/>
      <c r="D288" s="282"/>
      <c r="E288" s="282"/>
      <c r="F288" s="289"/>
      <c r="G288" s="290"/>
      <c r="H288" s="287"/>
      <c r="I288" s="283"/>
      <c r="J288" s="459"/>
      <c r="K288" s="279"/>
    </row>
    <row r="289" spans="1:24" s="5" customFormat="1" ht="16.5" x14ac:dyDescent="0.3">
      <c r="A289" s="279"/>
      <c r="B289" s="282"/>
      <c r="C289" s="282"/>
      <c r="D289" s="282"/>
      <c r="E289" s="282"/>
      <c r="F289" s="289"/>
      <c r="G289" s="290"/>
      <c r="H289" s="287"/>
      <c r="I289" s="283"/>
      <c r="J289" s="459"/>
      <c r="K289" s="279"/>
    </row>
    <row r="290" spans="1:24" s="5" customFormat="1" ht="16.5" x14ac:dyDescent="0.3">
      <c r="A290" s="279"/>
      <c r="B290" s="282"/>
      <c r="C290" s="282"/>
      <c r="D290" s="282"/>
      <c r="E290" s="282"/>
      <c r="F290" s="289"/>
      <c r="G290" s="290"/>
      <c r="H290" s="287"/>
      <c r="I290" s="283"/>
      <c r="J290" s="459"/>
      <c r="K290" s="279"/>
    </row>
    <row r="291" spans="1:24" s="5" customFormat="1" ht="16.5" x14ac:dyDescent="0.3">
      <c r="A291" s="279"/>
      <c r="B291" s="282"/>
      <c r="C291" s="282"/>
      <c r="D291" s="282"/>
      <c r="E291" s="282"/>
      <c r="F291" s="289"/>
      <c r="G291" s="290"/>
      <c r="H291" s="287"/>
      <c r="I291" s="283"/>
      <c r="J291" s="459"/>
      <c r="K291" s="279"/>
    </row>
    <row r="292" spans="1:24" s="5" customFormat="1" ht="16.5" x14ac:dyDescent="0.3">
      <c r="A292" s="279"/>
      <c r="B292" s="282"/>
      <c r="C292" s="282"/>
      <c r="D292" s="282"/>
      <c r="E292" s="282"/>
      <c r="F292" s="289"/>
      <c r="G292" s="290"/>
      <c r="H292" s="287"/>
      <c r="I292" s="283"/>
      <c r="J292" s="459"/>
      <c r="K292" s="279"/>
    </row>
    <row r="293" spans="1:24" s="5" customFormat="1" ht="16.5" x14ac:dyDescent="0.3">
      <c r="A293" s="279"/>
      <c r="B293" s="282"/>
      <c r="C293" s="282"/>
      <c r="D293" s="282"/>
      <c r="E293" s="282"/>
      <c r="F293" s="289"/>
      <c r="G293" s="290"/>
      <c r="H293" s="287"/>
      <c r="I293" s="283"/>
      <c r="J293" s="459"/>
      <c r="K293" s="279"/>
    </row>
    <row r="294" spans="1:24" s="8" customFormat="1" ht="16.5" x14ac:dyDescent="0.3">
      <c r="A294" s="88"/>
      <c r="B294" s="514"/>
      <c r="C294" s="514"/>
      <c r="D294" s="514"/>
      <c r="E294" s="514"/>
      <c r="F294" s="289"/>
      <c r="G294" s="207"/>
      <c r="H294" s="316"/>
      <c r="I294" s="317"/>
      <c r="J294" s="459"/>
      <c r="K294" s="88"/>
    </row>
    <row r="295" spans="1:24" s="8" customFormat="1" ht="16.5" x14ac:dyDescent="0.3">
      <c r="A295" s="88"/>
      <c r="B295" s="514"/>
      <c r="C295" s="514"/>
      <c r="D295" s="514"/>
      <c r="E295" s="514"/>
      <c r="F295" s="289"/>
      <c r="G295" s="207"/>
      <c r="H295" s="316"/>
      <c r="I295" s="317"/>
      <c r="J295" s="459"/>
      <c r="K295" s="88"/>
    </row>
    <row r="296" spans="1:24" s="8" customFormat="1" ht="16.5" x14ac:dyDescent="0.3">
      <c r="A296" s="88"/>
      <c r="B296" s="514"/>
      <c r="C296" s="514"/>
      <c r="D296" s="514"/>
      <c r="E296" s="514"/>
      <c r="F296" s="289"/>
      <c r="G296" s="207"/>
      <c r="H296" s="316"/>
      <c r="I296" s="317"/>
      <c r="J296" s="459"/>
      <c r="K296" s="88"/>
    </row>
    <row r="297" spans="1:24" s="8" customFormat="1" ht="16.5" x14ac:dyDescent="0.3">
      <c r="A297" s="88"/>
      <c r="B297" s="514"/>
      <c r="C297" s="514"/>
      <c r="D297" s="514"/>
      <c r="E297" s="514"/>
      <c r="F297" s="289"/>
      <c r="G297" s="207"/>
      <c r="H297" s="316"/>
      <c r="I297" s="317"/>
      <c r="J297" s="459"/>
      <c r="K297" s="88"/>
    </row>
    <row r="298" spans="1:24" s="8" customFormat="1" ht="16.5" x14ac:dyDescent="0.3">
      <c r="A298" s="88"/>
      <c r="B298" s="514"/>
      <c r="C298" s="514"/>
      <c r="D298" s="514"/>
      <c r="E298" s="514"/>
      <c r="F298" s="289"/>
      <c r="G298" s="207"/>
      <c r="H298" s="316"/>
      <c r="I298" s="317"/>
      <c r="J298" s="459"/>
      <c r="K298" s="88"/>
    </row>
    <row r="299" spans="1:24" s="8" customFormat="1" ht="16.5" x14ac:dyDescent="0.3">
      <c r="A299" s="88"/>
      <c r="B299" s="514"/>
      <c r="C299" s="514"/>
      <c r="D299" s="514"/>
      <c r="E299" s="514"/>
      <c r="F299" s="289"/>
      <c r="G299" s="207"/>
      <c r="H299" s="316"/>
      <c r="I299" s="317"/>
      <c r="J299" s="459"/>
      <c r="K299" s="88"/>
    </row>
    <row r="300" spans="1:24" s="8" customFormat="1" ht="16.5" x14ac:dyDescent="0.3">
      <c r="A300" s="88"/>
      <c r="B300" s="514"/>
      <c r="C300" s="514"/>
      <c r="D300" s="514"/>
      <c r="E300" s="514"/>
      <c r="F300" s="289"/>
      <c r="G300" s="207"/>
      <c r="H300" s="316"/>
      <c r="I300" s="317"/>
      <c r="J300" s="459"/>
      <c r="K300" s="88"/>
    </row>
    <row r="301" spans="1:24" s="8" customFormat="1" ht="16.5" x14ac:dyDescent="0.3">
      <c r="A301" s="88"/>
      <c r="B301" s="514"/>
      <c r="C301" s="514"/>
      <c r="D301" s="514"/>
      <c r="E301" s="514"/>
      <c r="F301" s="289"/>
      <c r="G301" s="207"/>
      <c r="H301" s="316"/>
      <c r="I301" s="317"/>
      <c r="J301" s="458"/>
      <c r="K301" s="514"/>
      <c r="L301" s="122"/>
      <c r="M301" s="9"/>
      <c r="N301" s="9"/>
      <c r="O301" s="9"/>
      <c r="P301" s="9"/>
      <c r="Q301" s="122"/>
      <c r="R301" s="9"/>
      <c r="S301" s="9"/>
      <c r="T301" s="9"/>
      <c r="W301" s="7"/>
      <c r="X301" s="122"/>
    </row>
    <row r="302" spans="1:24" s="8" customFormat="1" ht="16.5" x14ac:dyDescent="0.3">
      <c r="A302" s="88"/>
      <c r="B302" s="514"/>
      <c r="C302" s="635" t="s">
        <v>64</v>
      </c>
      <c r="D302" s="635"/>
      <c r="E302" s="635"/>
      <c r="F302" s="289"/>
      <c r="G302" s="207"/>
      <c r="H302" s="514"/>
      <c r="I302" s="317" t="s">
        <v>64</v>
      </c>
      <c r="J302" s="461"/>
      <c r="K302" s="88"/>
    </row>
    <row r="303" spans="1:24" s="8" customFormat="1" ht="16.5" x14ac:dyDescent="0.3">
      <c r="A303" s="88"/>
      <c r="B303" s="514"/>
      <c r="C303" s="514" t="s">
        <v>65</v>
      </c>
      <c r="D303" s="318" t="s">
        <v>64</v>
      </c>
      <c r="E303" s="514" t="s">
        <v>338</v>
      </c>
      <c r="F303" s="289"/>
      <c r="G303" s="207"/>
      <c r="H303" s="514"/>
      <c r="I303" s="317" t="s">
        <v>65</v>
      </c>
      <c r="J303" s="461"/>
      <c r="K303" s="88"/>
      <c r="M303" s="140">
        <v>1</v>
      </c>
    </row>
    <row r="304" spans="1:24" s="8" customFormat="1" ht="16.5" x14ac:dyDescent="0.3">
      <c r="A304" s="88"/>
      <c r="B304" s="319" t="s">
        <v>63</v>
      </c>
      <c r="C304" s="320">
        <f>+H4</f>
        <v>0.30434782608695654</v>
      </c>
      <c r="D304" s="320" t="e">
        <f>+I4</f>
        <v>#VALUE!</v>
      </c>
      <c r="E304" s="321" t="e">
        <f>+(100%*D304)/C304</f>
        <v>#VALUE!</v>
      </c>
      <c r="F304" s="322" t="e">
        <f>1-E304</f>
        <v>#VALUE!</v>
      </c>
      <c r="G304" s="207"/>
      <c r="H304" s="318"/>
      <c r="I304" s="323">
        <v>0.36</v>
      </c>
      <c r="J304" s="462">
        <v>1</v>
      </c>
      <c r="K304" s="88"/>
      <c r="M304" s="140">
        <v>1</v>
      </c>
    </row>
    <row r="305" spans="1:24" s="8" customFormat="1" ht="16.5" x14ac:dyDescent="0.3">
      <c r="A305" s="88"/>
      <c r="B305" s="319" t="s">
        <v>62</v>
      </c>
      <c r="C305" s="320">
        <f>+H50</f>
        <v>0.39130434782608697</v>
      </c>
      <c r="D305" s="320">
        <f>+I50</f>
        <v>0</v>
      </c>
      <c r="E305" s="321">
        <f>+(100%*D305)/C305</f>
        <v>0</v>
      </c>
      <c r="F305" s="322">
        <f>1-E305</f>
        <v>1</v>
      </c>
      <c r="G305" s="207"/>
      <c r="H305" s="318"/>
      <c r="I305" s="323">
        <v>0.33333333333333331</v>
      </c>
      <c r="J305" s="462">
        <v>1</v>
      </c>
      <c r="K305" s="88"/>
      <c r="M305" s="140">
        <v>1</v>
      </c>
    </row>
    <row r="306" spans="1:24" s="8" customFormat="1" ht="16.5" x14ac:dyDescent="0.3">
      <c r="A306" s="88"/>
      <c r="B306" s="319" t="s">
        <v>61</v>
      </c>
      <c r="C306" s="320">
        <f>+H84</f>
        <v>0.26086956521739124</v>
      </c>
      <c r="D306" s="320">
        <f>+I84</f>
        <v>0</v>
      </c>
      <c r="E306" s="321">
        <f>+(100%*D306)/C306</f>
        <v>0</v>
      </c>
      <c r="F306" s="322">
        <f>1-E306</f>
        <v>1</v>
      </c>
      <c r="G306" s="207"/>
      <c r="H306" s="318"/>
      <c r="I306" s="323">
        <v>0.10526315789473684</v>
      </c>
      <c r="J306" s="462">
        <v>1</v>
      </c>
      <c r="K306" s="88"/>
      <c r="M306" s="140">
        <v>1</v>
      </c>
    </row>
    <row r="307" spans="1:24" s="8" customFormat="1" ht="16.5" x14ac:dyDescent="0.3">
      <c r="A307" s="88"/>
      <c r="B307" s="319" t="s">
        <v>60</v>
      </c>
      <c r="C307" s="320">
        <f>+H108</f>
        <v>2.1739130434782608E-2</v>
      </c>
      <c r="D307" s="320">
        <f>+I108</f>
        <v>0</v>
      </c>
      <c r="E307" s="321">
        <f>+(100%*D307)/C307</f>
        <v>0</v>
      </c>
      <c r="F307" s="322">
        <f>1-E307</f>
        <v>1</v>
      </c>
      <c r="G307" s="207"/>
      <c r="H307" s="318"/>
      <c r="I307" s="323">
        <v>0.5</v>
      </c>
      <c r="J307" s="462">
        <v>1</v>
      </c>
      <c r="K307" s="88"/>
      <c r="M307" s="140">
        <v>1</v>
      </c>
    </row>
    <row r="308" spans="1:24" s="8" customFormat="1" ht="16.5" x14ac:dyDescent="0.3">
      <c r="A308" s="88"/>
      <c r="B308" s="319" t="s">
        <v>336</v>
      </c>
      <c r="C308" s="320">
        <f>+H115</f>
        <v>2.1739130434782608E-2</v>
      </c>
      <c r="D308" s="320">
        <f>+I115</f>
        <v>0</v>
      </c>
      <c r="E308" s="321">
        <f>+(100%*D308)/C308</f>
        <v>0</v>
      </c>
      <c r="F308" s="322">
        <f>1-E308</f>
        <v>1</v>
      </c>
      <c r="G308" s="207"/>
      <c r="H308" s="318"/>
      <c r="I308" s="323"/>
      <c r="J308" s="462"/>
      <c r="K308" s="88"/>
      <c r="M308" s="140"/>
    </row>
    <row r="309" spans="1:24" s="8" customFormat="1" ht="16.5" x14ac:dyDescent="0.3">
      <c r="A309" s="88"/>
      <c r="B309" s="319"/>
      <c r="C309" s="208">
        <f>SUM(C304:C308)</f>
        <v>0.99999999999999989</v>
      </c>
      <c r="D309" s="320" t="e">
        <f>SUM(D304:D307)</f>
        <v>#VALUE!</v>
      </c>
      <c r="E309" s="514"/>
      <c r="F309" s="286"/>
      <c r="G309" s="207"/>
      <c r="H309" s="514"/>
      <c r="I309" s="323">
        <f>SUM(I304:I307)</f>
        <v>1.2985964912280701</v>
      </c>
      <c r="J309" s="463"/>
      <c r="K309" s="88"/>
    </row>
    <row r="310" spans="1:24" s="8" customFormat="1" ht="16.5" x14ac:dyDescent="0.3">
      <c r="A310" s="88"/>
      <c r="B310" s="514"/>
      <c r="C310" s="514"/>
      <c r="D310" s="514"/>
      <c r="E310" s="514"/>
      <c r="F310" s="289"/>
      <c r="G310" s="207"/>
      <c r="H310" s="316"/>
      <c r="I310" s="317"/>
      <c r="J310" s="458"/>
      <c r="K310" s="514"/>
      <c r="L310" s="122"/>
      <c r="M310" s="9"/>
      <c r="N310" s="9"/>
      <c r="O310" s="9"/>
      <c r="P310" s="9"/>
      <c r="Q310" s="122"/>
      <c r="R310" s="9"/>
      <c r="S310" s="9"/>
      <c r="T310" s="9"/>
      <c r="W310" s="7"/>
      <c r="X310" s="122"/>
    </row>
    <row r="311" spans="1:24" s="8" customFormat="1" ht="16.5" x14ac:dyDescent="0.3">
      <c r="A311" s="88"/>
      <c r="B311" s="514"/>
      <c r="C311" s="514"/>
      <c r="D311" s="514"/>
      <c r="E311" s="514"/>
      <c r="F311" s="289"/>
      <c r="G311" s="207"/>
      <c r="H311" s="316"/>
      <c r="I311" s="317"/>
      <c r="J311" s="458"/>
      <c r="K311" s="514"/>
      <c r="L311" s="122"/>
      <c r="M311" s="9"/>
      <c r="N311" s="9"/>
      <c r="O311" s="9"/>
      <c r="P311" s="9"/>
      <c r="Q311" s="122"/>
      <c r="R311" s="9"/>
      <c r="S311" s="9"/>
      <c r="T311" s="9"/>
      <c r="W311" s="7"/>
      <c r="X311" s="122"/>
    </row>
    <row r="312" spans="1:24" s="8" customFormat="1" ht="16.5" x14ac:dyDescent="0.3">
      <c r="A312" s="88"/>
      <c r="B312" s="514"/>
      <c r="C312" s="514"/>
      <c r="D312" s="514"/>
      <c r="E312" s="514"/>
      <c r="F312" s="289"/>
      <c r="G312" s="207"/>
      <c r="H312" s="316"/>
      <c r="I312" s="317"/>
      <c r="J312" s="458"/>
      <c r="K312" s="514"/>
      <c r="L312" s="122"/>
      <c r="M312" s="9"/>
      <c r="N312" s="9"/>
      <c r="O312" s="9"/>
      <c r="P312" s="9"/>
      <c r="Q312" s="122"/>
      <c r="R312" s="9"/>
      <c r="S312" s="9"/>
      <c r="T312" s="9"/>
      <c r="W312" s="7"/>
      <c r="X312" s="122"/>
    </row>
    <row r="313" spans="1:24" s="8" customFormat="1" ht="16.5" x14ac:dyDescent="0.3">
      <c r="A313" s="88"/>
      <c r="B313" s="514"/>
      <c r="C313" s="514"/>
      <c r="D313" s="514"/>
      <c r="E313" s="514"/>
      <c r="F313" s="289"/>
      <c r="G313" s="207"/>
      <c r="H313" s="316"/>
      <c r="I313" s="317"/>
      <c r="J313" s="458"/>
      <c r="K313" s="514"/>
      <c r="L313" s="122"/>
      <c r="M313" s="9"/>
      <c r="N313" s="9"/>
      <c r="O313" s="9"/>
      <c r="P313" s="9"/>
      <c r="Q313" s="122"/>
      <c r="R313" s="9"/>
      <c r="S313" s="9"/>
      <c r="T313" s="9"/>
      <c r="W313" s="7"/>
      <c r="X313" s="122"/>
    </row>
    <row r="314" spans="1:24" s="8" customFormat="1" ht="16.5" x14ac:dyDescent="0.3">
      <c r="A314" s="88"/>
      <c r="B314" s="514"/>
      <c r="C314" s="514"/>
      <c r="D314" s="514"/>
      <c r="E314" s="514"/>
      <c r="F314" s="289"/>
      <c r="G314" s="207"/>
      <c r="H314" s="316"/>
      <c r="I314" s="317"/>
      <c r="J314" s="458"/>
      <c r="K314" s="514"/>
      <c r="L314" s="122"/>
      <c r="M314" s="9"/>
      <c r="N314" s="9"/>
      <c r="O314" s="9"/>
      <c r="P314" s="9"/>
      <c r="Q314" s="122"/>
      <c r="R314" s="9"/>
      <c r="S314" s="9"/>
      <c r="T314" s="9"/>
      <c r="W314" s="7"/>
      <c r="X314" s="122"/>
    </row>
    <row r="315" spans="1:24" s="8" customFormat="1" ht="16.5" x14ac:dyDescent="0.3">
      <c r="A315" s="88"/>
      <c r="B315" s="514"/>
      <c r="C315" s="514"/>
      <c r="D315" s="514"/>
      <c r="E315" s="514"/>
      <c r="F315" s="289"/>
      <c r="G315" s="207"/>
      <c r="H315" s="316"/>
      <c r="I315" s="317"/>
      <c r="J315" s="458"/>
      <c r="K315" s="514"/>
      <c r="L315" s="122"/>
      <c r="M315" s="9"/>
      <c r="N315" s="9"/>
      <c r="O315" s="9"/>
      <c r="P315" s="9"/>
      <c r="Q315" s="122"/>
      <c r="R315" s="9"/>
      <c r="S315" s="9"/>
      <c r="T315" s="9"/>
      <c r="W315" s="7"/>
      <c r="X315" s="122"/>
    </row>
    <row r="316" spans="1:24" s="8" customFormat="1" ht="16.5" x14ac:dyDescent="0.3">
      <c r="A316" s="88"/>
      <c r="B316" s="514"/>
      <c r="C316" s="514"/>
      <c r="D316" s="514"/>
      <c r="E316" s="514"/>
      <c r="F316" s="289"/>
      <c r="G316" s="207"/>
      <c r="H316" s="316"/>
      <c r="I316" s="317"/>
      <c r="J316" s="458"/>
      <c r="K316" s="514"/>
      <c r="L316" s="122"/>
      <c r="M316" s="9"/>
      <c r="N316" s="9"/>
      <c r="O316" s="9"/>
      <c r="P316" s="9"/>
      <c r="Q316" s="122"/>
      <c r="R316" s="9"/>
      <c r="S316" s="9"/>
      <c r="T316" s="9"/>
      <c r="W316" s="7"/>
      <c r="X316" s="122"/>
    </row>
    <row r="317" spans="1:24" s="8" customFormat="1" ht="16.5" x14ac:dyDescent="0.3">
      <c r="A317" s="88"/>
      <c r="B317" s="514"/>
      <c r="C317" s="514"/>
      <c r="D317" s="514"/>
      <c r="E317" s="514"/>
      <c r="F317" s="289"/>
      <c r="G317" s="207"/>
      <c r="H317" s="316"/>
      <c r="I317" s="317"/>
      <c r="J317" s="458"/>
      <c r="K317" s="514"/>
      <c r="L317" s="122"/>
      <c r="M317" s="9"/>
      <c r="N317" s="9"/>
      <c r="O317" s="9"/>
      <c r="P317" s="9"/>
      <c r="Q317" s="122"/>
      <c r="R317" s="9"/>
      <c r="S317" s="9"/>
      <c r="T317" s="9"/>
      <c r="W317" s="7"/>
      <c r="X317" s="122"/>
    </row>
    <row r="318" spans="1:24" s="8" customFormat="1" ht="16.5" x14ac:dyDescent="0.3">
      <c r="A318" s="88"/>
      <c r="B318" s="514"/>
      <c r="C318" s="514"/>
      <c r="D318" s="514"/>
      <c r="E318" s="514"/>
      <c r="F318" s="289"/>
      <c r="G318" s="207"/>
      <c r="H318" s="316"/>
      <c r="I318" s="317"/>
      <c r="J318" s="458"/>
      <c r="K318" s="514"/>
      <c r="L318" s="122"/>
      <c r="M318" s="9"/>
      <c r="N318" s="9"/>
      <c r="O318" s="9"/>
      <c r="P318" s="9"/>
      <c r="Q318" s="122"/>
      <c r="R318" s="9"/>
      <c r="S318" s="9"/>
      <c r="T318" s="9"/>
      <c r="W318" s="7"/>
      <c r="X318" s="122"/>
    </row>
    <row r="319" spans="1:24" s="8" customFormat="1" ht="16.5" x14ac:dyDescent="0.3">
      <c r="A319" s="88"/>
      <c r="B319" s="514"/>
      <c r="C319" s="514"/>
      <c r="D319" s="514"/>
      <c r="E319" s="514"/>
      <c r="F319" s="289"/>
      <c r="G319" s="207"/>
      <c r="H319" s="316"/>
      <c r="I319" s="317"/>
      <c r="J319" s="458"/>
      <c r="K319" s="514"/>
      <c r="L319" s="122"/>
      <c r="M319" s="9"/>
      <c r="N319" s="9"/>
      <c r="O319" s="9"/>
      <c r="P319" s="9"/>
      <c r="Q319" s="122"/>
      <c r="R319" s="9"/>
      <c r="S319" s="9"/>
      <c r="T319" s="9"/>
      <c r="W319" s="7"/>
      <c r="X319" s="122"/>
    </row>
    <row r="320" spans="1:24" s="8" customFormat="1" ht="16.5" x14ac:dyDescent="0.3">
      <c r="A320" s="88"/>
      <c r="B320" s="514"/>
      <c r="C320" s="514"/>
      <c r="D320" s="514"/>
      <c r="E320" s="514"/>
      <c r="F320" s="289"/>
      <c r="G320" s="207"/>
      <c r="H320" s="316"/>
      <c r="I320" s="317"/>
      <c r="J320" s="458"/>
      <c r="K320" s="514"/>
      <c r="L320" s="122"/>
      <c r="M320" s="9"/>
      <c r="N320" s="9"/>
      <c r="O320" s="9"/>
      <c r="P320" s="9"/>
      <c r="Q320" s="122"/>
      <c r="R320" s="9"/>
      <c r="S320" s="9"/>
      <c r="T320" s="9"/>
      <c r="W320" s="7"/>
      <c r="X320" s="122"/>
    </row>
    <row r="321" spans="1:24" s="8" customFormat="1" ht="16.5" x14ac:dyDescent="0.3">
      <c r="A321" s="88"/>
      <c r="B321" s="514"/>
      <c r="C321" s="514"/>
      <c r="D321" s="514"/>
      <c r="E321" s="514"/>
      <c r="F321" s="289"/>
      <c r="G321" s="207"/>
      <c r="H321" s="316"/>
      <c r="I321" s="317"/>
      <c r="J321" s="458"/>
      <c r="K321" s="514"/>
      <c r="L321" s="122"/>
      <c r="M321" s="9"/>
      <c r="N321" s="9"/>
      <c r="O321" s="9"/>
      <c r="P321" s="9"/>
      <c r="Q321" s="122"/>
      <c r="R321" s="9"/>
      <c r="S321" s="9"/>
      <c r="T321" s="9"/>
      <c r="W321" s="7"/>
      <c r="X321" s="122"/>
    </row>
    <row r="322" spans="1:24" s="8" customFormat="1" ht="16.5" x14ac:dyDescent="0.3">
      <c r="A322" s="88"/>
      <c r="B322" s="514"/>
      <c r="C322" s="514"/>
      <c r="D322" s="514"/>
      <c r="E322" s="514"/>
      <c r="F322" s="289"/>
      <c r="G322" s="207"/>
      <c r="H322" s="316"/>
      <c r="I322" s="317"/>
      <c r="J322" s="458"/>
      <c r="K322" s="514"/>
      <c r="L322" s="122"/>
      <c r="M322" s="9"/>
      <c r="N322" s="9"/>
      <c r="O322" s="9"/>
      <c r="P322" s="9"/>
      <c r="Q322" s="122"/>
      <c r="R322" s="9"/>
      <c r="S322" s="9"/>
      <c r="T322" s="9"/>
      <c r="W322" s="7"/>
      <c r="X322" s="122"/>
    </row>
    <row r="323" spans="1:24" s="8" customFormat="1" ht="16.5" x14ac:dyDescent="0.3">
      <c r="A323" s="88"/>
      <c r="B323" s="514"/>
      <c r="C323" s="514"/>
      <c r="D323" s="514"/>
      <c r="E323" s="514"/>
      <c r="F323" s="289"/>
      <c r="G323" s="207"/>
      <c r="H323" s="316"/>
      <c r="I323" s="317"/>
      <c r="J323" s="458"/>
      <c r="K323" s="514"/>
      <c r="L323" s="122"/>
      <c r="M323" s="9"/>
      <c r="N323" s="9"/>
      <c r="O323" s="9"/>
      <c r="P323" s="9"/>
      <c r="Q323" s="122"/>
      <c r="R323" s="9"/>
      <c r="S323" s="9"/>
      <c r="T323" s="9"/>
      <c r="W323" s="7"/>
      <c r="X323" s="122"/>
    </row>
    <row r="324" spans="1:24" s="8" customFormat="1" ht="16.5" x14ac:dyDescent="0.3">
      <c r="A324" s="88"/>
      <c r="B324" s="514"/>
      <c r="C324" s="514"/>
      <c r="D324" s="514"/>
      <c r="E324" s="514"/>
      <c r="F324" s="289"/>
      <c r="G324" s="207"/>
      <c r="H324" s="316"/>
      <c r="I324" s="317"/>
      <c r="J324" s="458"/>
      <c r="K324" s="514"/>
      <c r="L324" s="122"/>
      <c r="M324" s="9"/>
      <c r="N324" s="9"/>
      <c r="O324" s="9"/>
      <c r="P324" s="9"/>
      <c r="Q324" s="122"/>
      <c r="R324" s="9"/>
      <c r="S324" s="9"/>
      <c r="T324" s="9"/>
      <c r="W324" s="7"/>
      <c r="X324" s="122"/>
    </row>
    <row r="325" spans="1:24" s="8" customFormat="1" ht="16.5" x14ac:dyDescent="0.3">
      <c r="A325" s="88"/>
      <c r="B325" s="514"/>
      <c r="C325" s="514"/>
      <c r="D325" s="514"/>
      <c r="E325" s="514"/>
      <c r="F325" s="289"/>
      <c r="G325" s="207"/>
      <c r="H325" s="316"/>
      <c r="I325" s="317"/>
      <c r="J325" s="459"/>
      <c r="K325" s="88"/>
    </row>
    <row r="326" spans="1:24" s="8" customFormat="1" ht="16.5" x14ac:dyDescent="0.3">
      <c r="A326" s="88"/>
      <c r="B326" s="514"/>
      <c r="C326" s="514"/>
      <c r="D326" s="514"/>
      <c r="E326" s="514"/>
      <c r="F326" s="289"/>
      <c r="G326" s="207"/>
      <c r="H326" s="316"/>
      <c r="I326" s="317"/>
      <c r="J326" s="459"/>
      <c r="K326" s="88"/>
    </row>
    <row r="327" spans="1:24" s="8" customFormat="1" ht="16.5" x14ac:dyDescent="0.3">
      <c r="A327" s="88"/>
      <c r="B327" s="514"/>
      <c r="C327" s="514"/>
      <c r="D327" s="514"/>
      <c r="E327" s="514"/>
      <c r="F327" s="289"/>
      <c r="G327" s="207"/>
      <c r="H327" s="316"/>
      <c r="I327" s="317"/>
      <c r="J327" s="459"/>
      <c r="K327" s="88"/>
    </row>
    <row r="328" spans="1:24" s="8" customFormat="1" ht="16.5" x14ac:dyDescent="0.3">
      <c r="A328" s="88"/>
      <c r="B328" s="514"/>
      <c r="C328" s="514"/>
      <c r="D328" s="514"/>
      <c r="E328" s="514"/>
      <c r="F328" s="289"/>
      <c r="G328" s="207"/>
      <c r="H328" s="316"/>
      <c r="I328" s="317"/>
      <c r="J328" s="459"/>
      <c r="K328" s="88"/>
    </row>
    <row r="329" spans="1:24" s="8" customFormat="1" ht="16.5" x14ac:dyDescent="0.3">
      <c r="A329" s="88"/>
      <c r="B329" s="514"/>
      <c r="C329" s="514"/>
      <c r="D329" s="514"/>
      <c r="E329" s="514"/>
      <c r="F329" s="289"/>
      <c r="G329" s="207"/>
      <c r="H329" s="316"/>
      <c r="I329" s="317"/>
      <c r="J329" s="459"/>
      <c r="K329" s="88"/>
    </row>
    <row r="330" spans="1:24" s="8" customFormat="1" ht="16.5" x14ac:dyDescent="0.3">
      <c r="A330" s="88"/>
      <c r="B330" s="514"/>
      <c r="C330" s="514"/>
      <c r="D330" s="514"/>
      <c r="E330" s="514"/>
      <c r="F330" s="289"/>
      <c r="G330" s="207"/>
      <c r="H330" s="316"/>
      <c r="I330" s="317"/>
      <c r="J330" s="459"/>
      <c r="K330" s="88"/>
    </row>
    <row r="331" spans="1:24" s="8" customFormat="1" ht="16.5" x14ac:dyDescent="0.3">
      <c r="A331" s="88"/>
      <c r="B331" s="514"/>
      <c r="C331" s="514"/>
      <c r="D331" s="514"/>
      <c r="E331" s="514"/>
      <c r="F331" s="289"/>
      <c r="G331" s="207"/>
      <c r="H331" s="316"/>
      <c r="I331" s="317"/>
      <c r="J331" s="459"/>
      <c r="K331" s="88"/>
    </row>
    <row r="332" spans="1:24" s="8" customFormat="1" ht="16.5" x14ac:dyDescent="0.3">
      <c r="A332" s="88"/>
      <c r="B332" s="514"/>
      <c r="C332" s="514"/>
      <c r="D332" s="514"/>
      <c r="E332" s="514"/>
      <c r="F332" s="289"/>
      <c r="G332" s="207"/>
      <c r="H332" s="316"/>
      <c r="I332" s="317"/>
      <c r="J332" s="459"/>
      <c r="K332" s="88"/>
    </row>
    <row r="333" spans="1:24" s="8" customFormat="1" ht="16.5" x14ac:dyDescent="0.3">
      <c r="A333" s="88"/>
      <c r="B333" s="514"/>
      <c r="C333" s="514"/>
      <c r="D333" s="514"/>
      <c r="E333" s="514"/>
      <c r="F333" s="289"/>
      <c r="G333" s="207"/>
      <c r="H333" s="316"/>
      <c r="I333" s="317"/>
      <c r="J333" s="459"/>
      <c r="K333" s="88"/>
    </row>
    <row r="334" spans="1:24" s="8" customFormat="1" ht="16.5" x14ac:dyDescent="0.3">
      <c r="A334" s="88"/>
      <c r="B334" s="514"/>
      <c r="C334" s="514"/>
      <c r="D334" s="514"/>
      <c r="E334" s="514"/>
      <c r="F334" s="289"/>
      <c r="G334" s="207"/>
      <c r="H334" s="316"/>
      <c r="I334" s="317"/>
      <c r="J334" s="459"/>
      <c r="K334" s="88"/>
    </row>
    <row r="335" spans="1:24" s="8" customFormat="1" ht="16.5" x14ac:dyDescent="0.3">
      <c r="A335" s="88"/>
      <c r="B335" s="514"/>
      <c r="C335" s="514"/>
      <c r="D335" s="514"/>
      <c r="E335" s="514"/>
      <c r="F335" s="289"/>
      <c r="G335" s="207"/>
      <c r="H335" s="316"/>
      <c r="I335" s="317"/>
      <c r="J335" s="459"/>
      <c r="K335" s="88"/>
    </row>
    <row r="336" spans="1:24" s="8" customFormat="1" ht="16.5" x14ac:dyDescent="0.3">
      <c r="A336" s="88"/>
      <c r="B336" s="514"/>
      <c r="C336" s="514"/>
      <c r="D336" s="514"/>
      <c r="E336" s="514"/>
      <c r="F336" s="289"/>
      <c r="G336" s="207"/>
      <c r="H336" s="316"/>
      <c r="I336" s="317"/>
      <c r="J336" s="459"/>
      <c r="K336" s="88"/>
    </row>
    <row r="337" spans="1:24" s="8" customFormat="1" ht="16.5" x14ac:dyDescent="0.3">
      <c r="A337" s="88"/>
      <c r="B337" s="514"/>
      <c r="C337" s="514"/>
      <c r="D337" s="514"/>
      <c r="E337" s="514"/>
      <c r="F337" s="289"/>
      <c r="G337" s="207"/>
      <c r="H337" s="316"/>
      <c r="I337" s="317"/>
      <c r="J337" s="459"/>
      <c r="K337" s="88"/>
    </row>
    <row r="338" spans="1:24" s="8" customFormat="1" ht="16.5" x14ac:dyDescent="0.3">
      <c r="A338" s="88"/>
      <c r="B338" s="514"/>
      <c r="C338" s="514"/>
      <c r="D338" s="514"/>
      <c r="E338" s="514" t="s">
        <v>59</v>
      </c>
      <c r="F338" s="289"/>
      <c r="G338" s="207"/>
      <c r="H338" s="316"/>
      <c r="I338" s="317"/>
      <c r="J338" s="458"/>
      <c r="K338" s="514"/>
      <c r="L338" s="122"/>
      <c r="M338" s="9"/>
      <c r="N338" s="9"/>
      <c r="O338" s="9"/>
      <c r="P338" s="9"/>
      <c r="Q338" s="122"/>
      <c r="R338" s="9"/>
      <c r="S338" s="9"/>
      <c r="T338" s="9"/>
      <c r="W338" s="7"/>
      <c r="X338" s="122"/>
    </row>
    <row r="339" spans="1:24" s="8" customFormat="1" ht="16.5" x14ac:dyDescent="0.3">
      <c r="A339" s="527">
        <f>+SUMIFS($H$4:$H$124,$D$4:$D$124,"PLANIFICACIÓN")</f>
        <v>2.1889394626552504E-2</v>
      </c>
      <c r="B339" s="207" t="s">
        <v>92</v>
      </c>
      <c r="C339" s="324">
        <f>+SUMIFS($H$4:$H$124,$D$4:$D$124,"PLANIFICACIÓN")</f>
        <v>2.1889394626552504E-2</v>
      </c>
      <c r="D339" s="325">
        <f>+SUMIFS($I$4:$I$124,$D$4:$D$124,"PLANIFICACIÓN")</f>
        <v>0</v>
      </c>
      <c r="E339" s="321">
        <f t="shared" ref="E339:E345" si="10">+(100%*D339)/C339</f>
        <v>0</v>
      </c>
      <c r="F339" s="322"/>
      <c r="G339" s="326">
        <f t="shared" ref="G339:G345" si="11">1-E339</f>
        <v>1</v>
      </c>
      <c r="H339" s="316"/>
      <c r="I339" s="317"/>
      <c r="J339" s="459"/>
      <c r="K339" s="88"/>
    </row>
    <row r="340" spans="1:24" s="8" customFormat="1" ht="16.5" x14ac:dyDescent="0.3">
      <c r="A340" s="527">
        <f>+SUMIFS($H$4:$H$124,$D$4:$D$124,"DISEÑO")</f>
        <v>3.2610061690280912E-2</v>
      </c>
      <c r="B340" s="207" t="s">
        <v>58</v>
      </c>
      <c r="C340" s="324">
        <f>+SUMIFS($H$4:$H$124,$D$4:$D$124,"DISEÑO")</f>
        <v>3.2610061690280912E-2</v>
      </c>
      <c r="D340" s="325" t="e">
        <f>+SUMIFS($I$4:$I$124,$D$4:$D$124,"DISEÑO")</f>
        <v>#VALUE!</v>
      </c>
      <c r="E340" s="321" t="e">
        <f t="shared" si="10"/>
        <v>#VALUE!</v>
      </c>
      <c r="F340" s="322"/>
      <c r="G340" s="326" t="e">
        <f t="shared" si="11"/>
        <v>#VALUE!</v>
      </c>
      <c r="H340" s="316"/>
      <c r="I340" s="317"/>
      <c r="J340" s="459"/>
      <c r="K340" s="88"/>
    </row>
    <row r="341" spans="1:24" s="8" customFormat="1" ht="16.5" x14ac:dyDescent="0.3">
      <c r="A341" s="527">
        <f>+SUMIFS($H$4:$H$124,$D$4:$D$124,"CONSTRUCCIÓN")</f>
        <v>0.12106376119468229</v>
      </c>
      <c r="B341" s="207" t="s">
        <v>57</v>
      </c>
      <c r="C341" s="324">
        <f>+SUMIFS($H$4:$H$124,$D$4:$D$124,"CONSTRUCCIÓN")</f>
        <v>0.12106376119468229</v>
      </c>
      <c r="D341" s="325">
        <f>+SUMIFS($I$4:$I$124,$D$4:$D$124,"CONSTRUCCIÓN")</f>
        <v>0</v>
      </c>
      <c r="E341" s="321">
        <f>+(100%*D341)/C341</f>
        <v>0</v>
      </c>
      <c r="F341" s="322"/>
      <c r="G341" s="326">
        <f t="shared" si="11"/>
        <v>1</v>
      </c>
      <c r="H341" s="316"/>
      <c r="I341" s="317"/>
      <c r="J341" s="459"/>
      <c r="K341" s="88"/>
    </row>
    <row r="342" spans="1:24" s="8" customFormat="1" ht="16.5" x14ac:dyDescent="0.3">
      <c r="A342" s="527">
        <f>+SUMIFS($H$4:$H$124,$D$4:$D$124,"RECOLECCIÓN")</f>
        <v>0.50017546453654971</v>
      </c>
      <c r="B342" s="207" t="s">
        <v>56</v>
      </c>
      <c r="C342" s="324">
        <f>+SUMIFS($H$4:$H$124,$D$4:$D$124,"RECOLECCIÓN")</f>
        <v>0.50017546453654971</v>
      </c>
      <c r="D342" s="325">
        <f>+SUMIFS($I$4:$I$124,$D$4:$D$124,"RECOLECCIÓN")</f>
        <v>0</v>
      </c>
      <c r="E342" s="321">
        <f t="shared" si="10"/>
        <v>0</v>
      </c>
      <c r="F342" s="322"/>
      <c r="G342" s="326">
        <f t="shared" si="11"/>
        <v>1</v>
      </c>
      <c r="H342" s="316"/>
      <c r="I342" s="317"/>
      <c r="J342" s="459"/>
      <c r="K342" s="88"/>
    </row>
    <row r="343" spans="1:24" s="8" customFormat="1" ht="16.5" x14ac:dyDescent="0.3">
      <c r="A343" s="527">
        <f>+SUMIFS($H$4:$H$124,$D$4:$D$124,"PROCESAMIENTO")</f>
        <v>0.25234923893735445</v>
      </c>
      <c r="B343" s="207" t="s">
        <v>55</v>
      </c>
      <c r="C343" s="324">
        <f>+SUMIFS($H$4:$H$124,$D$4:$D$124,"PROCESAMIENTO")</f>
        <v>0.25234923893735445</v>
      </c>
      <c r="D343" s="325">
        <f>+SUMIFS($I$4:$I$124,$D$4:$D$124,"PROCESAMIENTO")</f>
        <v>0</v>
      </c>
      <c r="E343" s="321">
        <f t="shared" si="10"/>
        <v>0</v>
      </c>
      <c r="F343" s="322"/>
      <c r="G343" s="326">
        <f t="shared" si="11"/>
        <v>1</v>
      </c>
      <c r="H343" s="316"/>
      <c r="I343" s="327">
        <v>1</v>
      </c>
      <c r="J343" s="459"/>
      <c r="K343" s="88"/>
    </row>
    <row r="344" spans="1:24" s="8" customFormat="1" ht="16.5" x14ac:dyDescent="0.3">
      <c r="A344" s="527">
        <f>+SUMIFS($H$4:$H$124,$D$4:$D$124,"ANÁLISIS")</f>
        <v>4.1796402907679393E-2</v>
      </c>
      <c r="B344" s="207" t="s">
        <v>54</v>
      </c>
      <c r="C344" s="324">
        <f>+SUMIFS($H$4:$H$124,$D$4:$D$124,"ANÁLISIS")</f>
        <v>4.1796402907679393E-2</v>
      </c>
      <c r="D344" s="325">
        <f>+SUMIFS($I$4:$I$124,$D$4:$D$124,"ANÁLISIS")</f>
        <v>0</v>
      </c>
      <c r="E344" s="321">
        <f t="shared" si="10"/>
        <v>0</v>
      </c>
      <c r="F344" s="322"/>
      <c r="G344" s="326">
        <f t="shared" si="11"/>
        <v>1</v>
      </c>
      <c r="H344" s="316"/>
      <c r="I344" s="328">
        <v>1</v>
      </c>
      <c r="J344" s="459"/>
      <c r="K344" s="88"/>
    </row>
    <row r="345" spans="1:24" s="8" customFormat="1" ht="16.5" x14ac:dyDescent="0.3">
      <c r="A345" s="527">
        <f>+SUMIFS($H$4:$H$124,$D$4:$D$124,"DIFUSIÓN")</f>
        <v>3.0115676106900677E-2</v>
      </c>
      <c r="B345" s="207" t="s">
        <v>53</v>
      </c>
      <c r="C345" s="324">
        <f>+SUMIFS($H$4:$H$124,$D$4:$D$124,"DIFUSIÓN")</f>
        <v>3.0115676106900677E-2</v>
      </c>
      <c r="D345" s="325">
        <f>+SUMIFS($I$4:$I$124,$D$4:$D$124,"DIFUSIÓN")</f>
        <v>0</v>
      </c>
      <c r="E345" s="321">
        <f t="shared" si="10"/>
        <v>0</v>
      </c>
      <c r="F345" s="322"/>
      <c r="G345" s="326">
        <f t="shared" si="11"/>
        <v>1</v>
      </c>
      <c r="H345" s="316"/>
      <c r="I345" s="329">
        <v>1</v>
      </c>
      <c r="J345" s="459"/>
      <c r="K345" s="88"/>
    </row>
    <row r="346" spans="1:24" s="8" customFormat="1" ht="16.5" x14ac:dyDescent="0.3">
      <c r="A346" s="320">
        <f>SUM(A339:A345)</f>
        <v>0.99999999999999989</v>
      </c>
      <c r="B346" s="514"/>
      <c r="C346" s="330">
        <f>SUM(C339:C345)</f>
        <v>0.99999999999999989</v>
      </c>
      <c r="D346" s="330">
        <f>SUM(D341:D345)</f>
        <v>0</v>
      </c>
      <c r="E346" s="289"/>
      <c r="F346" s="286"/>
      <c r="G346" s="207"/>
      <c r="H346" s="316"/>
      <c r="I346" s="331">
        <v>1</v>
      </c>
      <c r="J346" s="459"/>
      <c r="K346" s="88"/>
    </row>
    <row r="347" spans="1:24" s="8" customFormat="1" ht="16.5" x14ac:dyDescent="0.3">
      <c r="A347" s="88"/>
      <c r="B347" s="514"/>
      <c r="C347" s="514"/>
      <c r="D347" s="514"/>
      <c r="E347" s="514"/>
      <c r="F347" s="289"/>
      <c r="G347" s="207"/>
      <c r="H347" s="316"/>
      <c r="I347" s="332">
        <v>1</v>
      </c>
      <c r="J347" s="459"/>
      <c r="K347" s="88"/>
    </row>
    <row r="348" spans="1:24" s="8" customFormat="1" ht="16.5" x14ac:dyDescent="0.3">
      <c r="A348" s="88"/>
      <c r="B348" s="514"/>
      <c r="C348" s="514"/>
      <c r="D348" s="514"/>
      <c r="E348" s="514"/>
      <c r="F348" s="289"/>
      <c r="G348" s="207"/>
      <c r="H348" s="316"/>
      <c r="I348" s="333">
        <v>1</v>
      </c>
      <c r="J348" s="459"/>
      <c r="K348" s="88"/>
    </row>
    <row r="349" spans="1:24" s="8" customFormat="1" ht="16.5" x14ac:dyDescent="0.3">
      <c r="A349" s="88"/>
      <c r="B349" s="514"/>
      <c r="C349" s="514"/>
      <c r="D349" s="514"/>
      <c r="E349" s="514"/>
      <c r="F349" s="289"/>
      <c r="G349" s="207"/>
      <c r="H349" s="316"/>
      <c r="I349" s="334">
        <v>1</v>
      </c>
      <c r="J349" s="459"/>
      <c r="K349" s="88"/>
    </row>
    <row r="350" spans="1:24" s="8" customFormat="1" ht="16.5" x14ac:dyDescent="0.3">
      <c r="A350" s="88"/>
      <c r="B350" s="514"/>
      <c r="C350" s="514"/>
      <c r="D350" s="514"/>
      <c r="E350" s="514"/>
      <c r="F350" s="289"/>
      <c r="G350" s="207"/>
      <c r="H350" s="316"/>
      <c r="I350" s="317"/>
      <c r="J350" s="458"/>
      <c r="K350" s="514"/>
      <c r="L350" s="122"/>
      <c r="M350" s="9"/>
      <c r="N350" s="9"/>
      <c r="O350" s="9"/>
      <c r="P350" s="9"/>
      <c r="Q350" s="122"/>
      <c r="R350" s="9"/>
      <c r="S350" s="9"/>
      <c r="T350" s="9"/>
      <c r="W350" s="7"/>
      <c r="X350" s="122"/>
    </row>
    <row r="351" spans="1:24" s="8" customFormat="1" ht="16.5" x14ac:dyDescent="0.3">
      <c r="A351" s="88"/>
      <c r="B351" s="514"/>
      <c r="C351" s="514"/>
      <c r="D351" s="514"/>
      <c r="E351" s="514"/>
      <c r="F351" s="289"/>
      <c r="G351" s="207"/>
      <c r="H351" s="316"/>
      <c r="I351" s="317"/>
      <c r="J351" s="458"/>
      <c r="K351" s="514"/>
      <c r="L351" s="122"/>
      <c r="M351" s="9"/>
      <c r="N351" s="9"/>
      <c r="O351" s="9"/>
      <c r="P351" s="9"/>
      <c r="Q351" s="122"/>
      <c r="R351" s="9"/>
      <c r="S351" s="9"/>
      <c r="T351" s="9"/>
      <c r="W351" s="7"/>
      <c r="X351" s="122"/>
    </row>
    <row r="352" spans="1:24" s="8" customFormat="1" ht="16.5" x14ac:dyDescent="0.3">
      <c r="A352" s="88"/>
      <c r="B352" s="514"/>
      <c r="C352" s="514"/>
      <c r="D352" s="514"/>
      <c r="E352" s="514"/>
      <c r="F352" s="289"/>
      <c r="G352" s="207"/>
      <c r="H352" s="316"/>
      <c r="I352" s="317"/>
      <c r="J352" s="458"/>
      <c r="K352" s="514"/>
      <c r="L352" s="122"/>
      <c r="M352" s="9"/>
      <c r="N352" s="9"/>
      <c r="O352" s="9"/>
      <c r="P352" s="9"/>
      <c r="Q352" s="122"/>
      <c r="R352" s="9"/>
      <c r="S352" s="9"/>
      <c r="T352" s="9"/>
      <c r="W352" s="7"/>
      <c r="X352" s="122"/>
    </row>
    <row r="353" spans="1:24" s="8" customFormat="1" ht="16.5" x14ac:dyDescent="0.3">
      <c r="A353" s="88"/>
      <c r="B353" s="514"/>
      <c r="C353" s="514"/>
      <c r="D353" s="514"/>
      <c r="E353" s="514"/>
      <c r="F353" s="289"/>
      <c r="G353" s="207"/>
      <c r="H353" s="316"/>
      <c r="I353" s="317"/>
      <c r="J353" s="458"/>
      <c r="K353" s="514"/>
      <c r="L353" s="122"/>
      <c r="M353" s="9"/>
      <c r="N353" s="9"/>
      <c r="O353" s="9"/>
      <c r="P353" s="9"/>
      <c r="Q353" s="122"/>
      <c r="R353" s="9"/>
      <c r="S353" s="9"/>
      <c r="T353" s="9"/>
      <c r="W353" s="7"/>
      <c r="X353" s="122"/>
    </row>
    <row r="354" spans="1:24" s="8" customFormat="1" ht="16.5" x14ac:dyDescent="0.3">
      <c r="A354" s="88"/>
      <c r="B354" s="514"/>
      <c r="C354" s="514"/>
      <c r="D354" s="514"/>
      <c r="E354" s="514"/>
      <c r="F354" s="289"/>
      <c r="G354" s="207"/>
      <c r="H354" s="316"/>
      <c r="I354" s="317"/>
      <c r="J354" s="458"/>
      <c r="K354" s="514"/>
      <c r="L354" s="122"/>
      <c r="M354" s="9"/>
      <c r="N354" s="9"/>
      <c r="O354" s="9"/>
      <c r="P354" s="9"/>
      <c r="Q354" s="122"/>
      <c r="R354" s="9"/>
      <c r="S354" s="9"/>
      <c r="T354" s="9"/>
      <c r="W354" s="7"/>
      <c r="X354" s="122"/>
    </row>
    <row r="355" spans="1:24" s="8" customFormat="1" ht="16.5" x14ac:dyDescent="0.3">
      <c r="A355" s="88"/>
      <c r="B355" s="514"/>
      <c r="C355" s="514"/>
      <c r="D355" s="514"/>
      <c r="E355" s="514"/>
      <c r="F355" s="289"/>
      <c r="G355" s="207"/>
      <c r="H355" s="316"/>
      <c r="I355" s="317"/>
      <c r="J355" s="458"/>
      <c r="K355" s="514"/>
      <c r="L355" s="122"/>
      <c r="M355" s="9"/>
      <c r="N355" s="9"/>
      <c r="O355" s="9"/>
      <c r="P355" s="9"/>
      <c r="Q355" s="122"/>
      <c r="R355" s="9"/>
      <c r="S355" s="9"/>
      <c r="T355" s="9"/>
      <c r="W355" s="7"/>
      <c r="X355" s="122"/>
    </row>
    <row r="356" spans="1:24" s="8" customFormat="1" ht="16.5" x14ac:dyDescent="0.3">
      <c r="A356" s="88"/>
      <c r="B356" s="514"/>
      <c r="C356" s="514"/>
      <c r="D356" s="514"/>
      <c r="E356" s="514"/>
      <c r="F356" s="289"/>
      <c r="G356" s="207"/>
      <c r="H356" s="316"/>
      <c r="I356" s="317"/>
      <c r="J356" s="458"/>
      <c r="K356" s="514"/>
      <c r="L356" s="122"/>
      <c r="M356" s="9"/>
      <c r="N356" s="9"/>
      <c r="O356" s="9"/>
      <c r="P356" s="9"/>
      <c r="Q356" s="122"/>
      <c r="R356" s="9"/>
      <c r="S356" s="9"/>
      <c r="T356" s="9"/>
      <c r="W356" s="7"/>
      <c r="X356" s="122"/>
    </row>
    <row r="357" spans="1:24" s="8" customFormat="1" ht="16.5" x14ac:dyDescent="0.3">
      <c r="A357" s="88"/>
      <c r="B357" s="514"/>
      <c r="C357" s="514"/>
      <c r="D357" s="514"/>
      <c r="E357" s="514"/>
      <c r="F357" s="289"/>
      <c r="G357" s="207"/>
      <c r="H357" s="316"/>
      <c r="I357" s="317"/>
      <c r="J357" s="458"/>
      <c r="K357" s="514"/>
      <c r="L357" s="122"/>
      <c r="M357" s="9"/>
      <c r="N357" s="9"/>
      <c r="O357" s="9"/>
      <c r="P357" s="9"/>
      <c r="Q357" s="122"/>
      <c r="R357" s="9"/>
      <c r="S357" s="9"/>
      <c r="T357" s="9"/>
      <c r="W357" s="7"/>
      <c r="X357" s="122"/>
    </row>
    <row r="358" spans="1:24" s="8" customFormat="1" ht="16.5" x14ac:dyDescent="0.3">
      <c r="A358" s="88"/>
      <c r="B358" s="514"/>
      <c r="C358" s="514"/>
      <c r="D358" s="514"/>
      <c r="E358" s="514"/>
      <c r="F358" s="289"/>
      <c r="G358" s="207"/>
      <c r="H358" s="316"/>
      <c r="I358" s="317"/>
      <c r="J358" s="458"/>
      <c r="K358" s="514"/>
      <c r="L358" s="122"/>
      <c r="M358" s="9"/>
      <c r="N358" s="9"/>
      <c r="O358" s="9"/>
      <c r="P358" s="9"/>
      <c r="Q358" s="122"/>
      <c r="R358" s="9"/>
      <c r="S358" s="9"/>
      <c r="T358" s="9"/>
      <c r="W358" s="7"/>
      <c r="X358" s="122"/>
    </row>
    <row r="359" spans="1:24" s="8" customFormat="1" ht="16.5" x14ac:dyDescent="0.3">
      <c r="A359" s="88"/>
      <c r="B359" s="514"/>
      <c r="C359" s="514"/>
      <c r="D359" s="514"/>
      <c r="E359" s="514"/>
      <c r="F359" s="289"/>
      <c r="G359" s="207"/>
      <c r="H359" s="316"/>
      <c r="I359" s="317"/>
      <c r="J359" s="458"/>
      <c r="K359" s="514"/>
      <c r="L359" s="122"/>
      <c r="M359" s="9"/>
      <c r="N359" s="9"/>
      <c r="O359" s="9"/>
      <c r="P359" s="9"/>
      <c r="Q359" s="122"/>
      <c r="R359" s="9"/>
      <c r="S359" s="9"/>
      <c r="T359" s="9"/>
      <c r="W359" s="7"/>
      <c r="X359" s="122"/>
    </row>
    <row r="360" spans="1:24" s="8" customFormat="1" ht="16.5" x14ac:dyDescent="0.3">
      <c r="A360" s="88"/>
      <c r="B360" s="514"/>
      <c r="C360" s="514"/>
      <c r="D360" s="514"/>
      <c r="E360" s="514"/>
      <c r="F360" s="289"/>
      <c r="G360" s="207"/>
      <c r="H360" s="316"/>
      <c r="I360" s="317"/>
      <c r="J360" s="458"/>
      <c r="K360" s="514"/>
      <c r="L360" s="122"/>
      <c r="M360" s="9"/>
      <c r="N360" s="9"/>
      <c r="O360" s="9"/>
      <c r="P360" s="9"/>
      <c r="Q360" s="122"/>
      <c r="R360" s="9"/>
      <c r="S360" s="9"/>
      <c r="T360" s="9"/>
      <c r="W360" s="7"/>
      <c r="X360" s="122"/>
    </row>
    <row r="361" spans="1:24" s="8" customFormat="1" ht="16.5" x14ac:dyDescent="0.3">
      <c r="A361" s="88"/>
      <c r="B361" s="514"/>
      <c r="C361" s="514"/>
      <c r="D361" s="514"/>
      <c r="E361" s="514"/>
      <c r="F361" s="289"/>
      <c r="G361" s="207"/>
      <c r="H361" s="316"/>
      <c r="I361" s="317"/>
      <c r="J361" s="458"/>
      <c r="K361" s="514"/>
      <c r="L361" s="122"/>
      <c r="M361" s="9"/>
      <c r="N361" s="9"/>
      <c r="O361" s="9"/>
      <c r="P361" s="9"/>
      <c r="Q361" s="122"/>
      <c r="R361" s="9"/>
      <c r="S361" s="9"/>
      <c r="T361" s="9"/>
      <c r="W361" s="7"/>
      <c r="X361" s="122"/>
    </row>
    <row r="362" spans="1:24" s="8" customFormat="1" ht="16.5" x14ac:dyDescent="0.3">
      <c r="A362" s="88"/>
      <c r="B362" s="514"/>
      <c r="C362" s="514"/>
      <c r="D362" s="514"/>
      <c r="E362" s="514"/>
      <c r="F362" s="289"/>
      <c r="G362" s="207"/>
      <c r="H362" s="316"/>
      <c r="I362" s="317"/>
      <c r="J362" s="458"/>
      <c r="K362" s="514"/>
      <c r="L362" s="122"/>
      <c r="M362" s="9"/>
      <c r="N362" s="9"/>
      <c r="O362" s="9"/>
      <c r="P362" s="9"/>
      <c r="Q362" s="122"/>
      <c r="R362" s="9"/>
      <c r="S362" s="9"/>
      <c r="T362" s="9"/>
      <c r="W362" s="7"/>
      <c r="X362" s="122"/>
    </row>
    <row r="363" spans="1:24" s="8" customFormat="1" ht="16.5" x14ac:dyDescent="0.3">
      <c r="A363" s="88"/>
      <c r="B363" s="514"/>
      <c r="C363" s="514"/>
      <c r="D363" s="514"/>
      <c r="E363" s="514"/>
      <c r="F363" s="289"/>
      <c r="G363" s="207"/>
      <c r="H363" s="316"/>
      <c r="I363" s="317"/>
      <c r="J363" s="458"/>
      <c r="K363" s="514"/>
      <c r="L363" s="122"/>
      <c r="M363" s="9"/>
      <c r="N363" s="9"/>
      <c r="O363" s="9"/>
      <c r="P363" s="9"/>
      <c r="Q363" s="122"/>
      <c r="R363" s="9"/>
      <c r="S363" s="9"/>
      <c r="T363" s="9"/>
      <c r="W363" s="7"/>
      <c r="X363" s="122"/>
    </row>
    <row r="364" spans="1:24" s="8" customFormat="1" ht="16.5" x14ac:dyDescent="0.3">
      <c r="A364" s="88"/>
      <c r="B364" s="514"/>
      <c r="C364" s="514"/>
      <c r="D364" s="514"/>
      <c r="E364" s="514"/>
      <c r="F364" s="289"/>
      <c r="G364" s="207"/>
      <c r="H364" s="316"/>
      <c r="I364" s="317"/>
      <c r="J364" s="458"/>
      <c r="K364" s="514"/>
      <c r="L364" s="122"/>
      <c r="M364" s="9"/>
      <c r="N364" s="9"/>
      <c r="O364" s="9"/>
      <c r="P364" s="9"/>
      <c r="Q364" s="122"/>
      <c r="R364" s="9"/>
      <c r="S364" s="9"/>
      <c r="T364" s="9"/>
      <c r="W364" s="7"/>
      <c r="X364" s="122"/>
    </row>
    <row r="365" spans="1:24" s="8" customFormat="1" ht="16.5" x14ac:dyDescent="0.3">
      <c r="A365" s="88"/>
      <c r="B365" s="514"/>
      <c r="C365" s="514"/>
      <c r="D365" s="514"/>
      <c r="E365" s="514"/>
      <c r="F365" s="289"/>
      <c r="G365" s="207"/>
      <c r="H365" s="316"/>
      <c r="I365" s="317"/>
      <c r="J365" s="458"/>
      <c r="K365" s="514"/>
      <c r="L365" s="122"/>
      <c r="M365" s="9"/>
      <c r="N365" s="9"/>
      <c r="O365" s="9"/>
      <c r="P365" s="9"/>
      <c r="Q365" s="122"/>
      <c r="R365" s="9"/>
      <c r="S365" s="9"/>
      <c r="T365" s="9"/>
      <c r="W365" s="7"/>
      <c r="X365" s="122"/>
    </row>
    <row r="366" spans="1:24" s="8" customFormat="1" ht="16.5" x14ac:dyDescent="0.3">
      <c r="A366" s="88"/>
      <c r="B366" s="514"/>
      <c r="C366" s="514"/>
      <c r="D366" s="514"/>
      <c r="E366" s="514"/>
      <c r="F366" s="289"/>
      <c r="G366" s="207"/>
      <c r="H366" s="316"/>
      <c r="I366" s="317"/>
      <c r="J366" s="458"/>
      <c r="K366" s="514"/>
      <c r="L366" s="122"/>
      <c r="M366" s="9"/>
      <c r="N366" s="9"/>
      <c r="O366" s="9"/>
      <c r="P366" s="9"/>
      <c r="Q366" s="122"/>
      <c r="R366" s="9"/>
      <c r="S366" s="9"/>
      <c r="T366" s="9"/>
      <c r="W366" s="7"/>
      <c r="X366" s="122"/>
    </row>
    <row r="367" spans="1:24" s="8" customFormat="1" ht="16.5" x14ac:dyDescent="0.3">
      <c r="A367" s="88"/>
      <c r="B367" s="514"/>
      <c r="C367" s="514"/>
      <c r="D367" s="514"/>
      <c r="E367" s="514"/>
      <c r="F367" s="289"/>
      <c r="G367" s="207"/>
      <c r="H367" s="316"/>
      <c r="I367" s="317"/>
      <c r="J367" s="458"/>
      <c r="K367" s="514"/>
      <c r="L367" s="122"/>
      <c r="M367" s="9"/>
      <c r="N367" s="9"/>
      <c r="O367" s="9"/>
      <c r="P367" s="9"/>
      <c r="Q367" s="122"/>
      <c r="R367" s="9"/>
      <c r="S367" s="9"/>
      <c r="T367" s="9"/>
      <c r="W367" s="7"/>
      <c r="X367" s="122"/>
    </row>
    <row r="368" spans="1:24" s="8" customFormat="1" ht="16.5" x14ac:dyDescent="0.3">
      <c r="A368" s="88"/>
      <c r="B368" s="514"/>
      <c r="C368" s="514"/>
      <c r="D368" s="514"/>
      <c r="E368" s="514"/>
      <c r="F368" s="289"/>
      <c r="G368" s="207"/>
      <c r="H368" s="316"/>
      <c r="I368" s="317"/>
      <c r="J368" s="458"/>
      <c r="K368" s="514"/>
      <c r="L368" s="122"/>
      <c r="M368" s="9"/>
      <c r="N368" s="9"/>
      <c r="O368" s="9"/>
      <c r="P368" s="9"/>
      <c r="Q368" s="122"/>
      <c r="R368" s="9"/>
      <c r="S368" s="9"/>
      <c r="T368" s="9"/>
      <c r="W368" s="7"/>
      <c r="X368" s="122"/>
    </row>
    <row r="369" spans="1:24" s="8" customFormat="1" ht="16.5" x14ac:dyDescent="0.3">
      <c r="A369" s="88"/>
      <c r="B369" s="514"/>
      <c r="C369" s="514"/>
      <c r="D369" s="514"/>
      <c r="E369" s="514"/>
      <c r="F369" s="289"/>
      <c r="G369" s="207"/>
      <c r="H369" s="316"/>
      <c r="I369" s="317"/>
      <c r="J369" s="458"/>
      <c r="K369" s="514"/>
      <c r="L369" s="122"/>
      <c r="M369" s="9"/>
      <c r="N369" s="9"/>
      <c r="O369" s="9"/>
      <c r="P369" s="9"/>
      <c r="Q369" s="122"/>
      <c r="R369" s="9"/>
      <c r="S369" s="9"/>
      <c r="T369" s="9"/>
      <c r="W369" s="7"/>
      <c r="X369" s="122"/>
    </row>
    <row r="370" spans="1:24" s="8" customFormat="1" ht="16.5" x14ac:dyDescent="0.3">
      <c r="A370" s="88"/>
      <c r="B370" s="514"/>
      <c r="C370" s="514"/>
      <c r="D370" s="514"/>
      <c r="E370" s="514"/>
      <c r="F370" s="289"/>
      <c r="G370" s="207"/>
      <c r="H370" s="316"/>
      <c r="I370" s="317"/>
      <c r="J370" s="458"/>
      <c r="K370" s="514"/>
      <c r="L370" s="122"/>
      <c r="M370" s="9"/>
      <c r="N370" s="9"/>
      <c r="O370" s="9"/>
      <c r="P370" s="9"/>
      <c r="Q370" s="122"/>
      <c r="R370" s="9"/>
      <c r="S370" s="9"/>
      <c r="T370" s="9"/>
      <c r="W370" s="7"/>
      <c r="X370" s="122"/>
    </row>
    <row r="371" spans="1:24" s="8" customFormat="1" ht="16.5" x14ac:dyDescent="0.3">
      <c r="A371" s="88"/>
      <c r="B371" s="514"/>
      <c r="C371" s="514"/>
      <c r="D371" s="514"/>
      <c r="E371" s="514"/>
      <c r="F371" s="289"/>
      <c r="G371" s="207"/>
      <c r="H371" s="316"/>
      <c r="I371" s="317"/>
      <c r="J371" s="458"/>
      <c r="K371" s="514"/>
      <c r="L371" s="122"/>
      <c r="M371" s="9"/>
      <c r="N371" s="9"/>
      <c r="O371" s="9"/>
      <c r="P371" s="9"/>
      <c r="Q371" s="122"/>
      <c r="R371" s="9"/>
      <c r="S371" s="9"/>
      <c r="T371" s="9"/>
      <c r="W371" s="7"/>
      <c r="X371" s="122"/>
    </row>
    <row r="372" spans="1:24" s="8" customFormat="1" ht="16.5" x14ac:dyDescent="0.3">
      <c r="A372" s="88"/>
      <c r="B372" s="514"/>
      <c r="C372" s="514"/>
      <c r="D372" s="514"/>
      <c r="E372" s="514"/>
      <c r="F372" s="289"/>
      <c r="G372" s="207"/>
      <c r="H372" s="316"/>
      <c r="I372" s="317"/>
      <c r="J372" s="458"/>
      <c r="K372" s="514"/>
      <c r="L372" s="122"/>
      <c r="M372" s="9"/>
      <c r="N372" s="9"/>
      <c r="O372" s="9"/>
      <c r="P372" s="9"/>
      <c r="Q372" s="122"/>
      <c r="R372" s="9"/>
      <c r="S372" s="9"/>
      <c r="T372" s="9"/>
      <c r="W372" s="7"/>
      <c r="X372" s="122"/>
    </row>
    <row r="373" spans="1:24" s="8" customFormat="1" ht="16.5" x14ac:dyDescent="0.3">
      <c r="A373" s="88"/>
      <c r="B373" s="514"/>
      <c r="C373" s="514"/>
      <c r="D373" s="514"/>
      <c r="E373" s="514"/>
      <c r="F373" s="289"/>
      <c r="G373" s="207"/>
      <c r="H373" s="316"/>
      <c r="I373" s="317"/>
      <c r="J373" s="458"/>
      <c r="K373" s="514"/>
      <c r="L373" s="122"/>
      <c r="M373" s="9"/>
      <c r="N373" s="9"/>
      <c r="O373" s="9"/>
      <c r="P373" s="9"/>
      <c r="Q373" s="122"/>
      <c r="R373" s="9"/>
      <c r="S373" s="9"/>
      <c r="T373" s="9"/>
      <c r="W373" s="7"/>
      <c r="X373" s="122"/>
    </row>
    <row r="374" spans="1:24" s="8" customFormat="1" ht="16.5" x14ac:dyDescent="0.3">
      <c r="A374" s="88"/>
      <c r="B374" s="514"/>
      <c r="C374" s="514"/>
      <c r="D374" s="514"/>
      <c r="E374" s="514"/>
      <c r="F374" s="289"/>
      <c r="G374" s="207"/>
      <c r="H374" s="316"/>
      <c r="I374" s="317"/>
      <c r="J374" s="458"/>
      <c r="K374" s="514"/>
      <c r="L374" s="122"/>
      <c r="M374" s="9"/>
      <c r="N374" s="9"/>
      <c r="O374" s="9"/>
      <c r="P374" s="9"/>
      <c r="Q374" s="122"/>
      <c r="R374" s="9"/>
      <c r="S374" s="9"/>
      <c r="T374" s="9"/>
      <c r="W374" s="7"/>
      <c r="X374" s="122"/>
    </row>
    <row r="375" spans="1:24" s="8" customFormat="1" ht="16.5" x14ac:dyDescent="0.3">
      <c r="A375" s="88"/>
      <c r="B375" s="514"/>
      <c r="C375" s="514"/>
      <c r="D375" s="514"/>
      <c r="E375" s="514"/>
      <c r="F375" s="289"/>
      <c r="G375" s="207"/>
      <c r="H375" s="316"/>
      <c r="I375" s="317"/>
      <c r="J375" s="458"/>
      <c r="K375" s="514"/>
      <c r="L375" s="122"/>
      <c r="M375" s="9"/>
      <c r="N375" s="9"/>
      <c r="O375" s="9"/>
      <c r="P375" s="9"/>
      <c r="Q375" s="122"/>
      <c r="R375" s="9"/>
      <c r="S375" s="9"/>
      <c r="T375" s="9"/>
      <c r="W375" s="7"/>
      <c r="X375" s="122"/>
    </row>
    <row r="376" spans="1:24" s="8" customFormat="1" ht="16.5" x14ac:dyDescent="0.3">
      <c r="A376" s="88"/>
      <c r="B376" s="514"/>
      <c r="C376" s="514"/>
      <c r="D376" s="514"/>
      <c r="E376" s="514"/>
      <c r="F376" s="289"/>
      <c r="G376" s="207"/>
      <c r="H376" s="316"/>
      <c r="I376" s="317"/>
      <c r="J376" s="458"/>
      <c r="K376" s="514"/>
      <c r="L376" s="122"/>
      <c r="M376" s="9"/>
      <c r="N376" s="9"/>
      <c r="O376" s="9"/>
      <c r="P376" s="9"/>
      <c r="Q376" s="122"/>
      <c r="R376" s="9"/>
      <c r="S376" s="9"/>
      <c r="T376" s="9"/>
      <c r="W376" s="7"/>
      <c r="X376" s="122"/>
    </row>
    <row r="377" spans="1:24" s="5" customFormat="1" ht="16.5" x14ac:dyDescent="0.3">
      <c r="A377" s="279"/>
      <c r="B377" s="282"/>
      <c r="C377" s="282"/>
      <c r="D377" s="282"/>
      <c r="E377" s="282"/>
      <c r="F377" s="289"/>
      <c r="G377" s="290"/>
      <c r="H377" s="287"/>
      <c r="I377" s="283"/>
      <c r="J377" s="458"/>
      <c r="K377" s="514"/>
      <c r="L377" s="122"/>
      <c r="M377" s="9"/>
      <c r="N377" s="9"/>
      <c r="O377" s="9"/>
      <c r="P377" s="9"/>
      <c r="Q377" s="122"/>
      <c r="R377" s="9"/>
      <c r="S377" s="9"/>
      <c r="T377" s="9"/>
      <c r="U377" s="8"/>
      <c r="V377" s="8"/>
      <c r="W377" s="7"/>
      <c r="X377" s="6"/>
    </row>
    <row r="378" spans="1:24" s="5" customFormat="1" ht="16.5" x14ac:dyDescent="0.3">
      <c r="A378" s="279"/>
      <c r="B378" s="282"/>
      <c r="C378" s="282"/>
      <c r="D378" s="282"/>
      <c r="E378" s="282"/>
      <c r="F378" s="289"/>
      <c r="G378" s="290"/>
      <c r="H378" s="287"/>
      <c r="I378" s="283"/>
      <c r="J378" s="458"/>
      <c r="K378" s="514"/>
      <c r="L378" s="122"/>
      <c r="M378" s="9"/>
      <c r="N378" s="9"/>
      <c r="O378" s="9"/>
      <c r="P378" s="9"/>
      <c r="Q378" s="122"/>
      <c r="R378" s="9"/>
      <c r="S378" s="9"/>
      <c r="T378" s="9"/>
      <c r="U378" s="8"/>
      <c r="V378" s="8"/>
      <c r="W378" s="7"/>
      <c r="X378" s="6"/>
    </row>
  </sheetData>
  <autoFilter ref="B3:G126">
    <filterColumn colId="2">
      <customFilters>
        <customFilter operator="notEqual" val=" "/>
      </customFilters>
    </filterColumn>
  </autoFilter>
  <mergeCells count="39">
    <mergeCell ref="M233:O233"/>
    <mergeCell ref="I234:K234"/>
    <mergeCell ref="M234:N234"/>
    <mergeCell ref="O234:P234"/>
    <mergeCell ref="B268:C268"/>
    <mergeCell ref="C302:E302"/>
    <mergeCell ref="B116:B119"/>
    <mergeCell ref="E116:E119"/>
    <mergeCell ref="F117:F119"/>
    <mergeCell ref="B121:B124"/>
    <mergeCell ref="E121:E124"/>
    <mergeCell ref="B126:D126"/>
    <mergeCell ref="E126:G126"/>
    <mergeCell ref="B109:B114"/>
    <mergeCell ref="E109:E114"/>
    <mergeCell ref="F110:F114"/>
    <mergeCell ref="B50:B79"/>
    <mergeCell ref="E51:E83"/>
    <mergeCell ref="F52:F54"/>
    <mergeCell ref="F56:F58"/>
    <mergeCell ref="F60:F64"/>
    <mergeCell ref="F66:F77"/>
    <mergeCell ref="F79:F80"/>
    <mergeCell ref="F82:F83"/>
    <mergeCell ref="B84:B107"/>
    <mergeCell ref="E85:E107"/>
    <mergeCell ref="F86:F91"/>
    <mergeCell ref="F93:F101"/>
    <mergeCell ref="F103:F107"/>
    <mergeCell ref="B2:I2"/>
    <mergeCell ref="B4:B49"/>
    <mergeCell ref="E5:E49"/>
    <mergeCell ref="F6:F9"/>
    <mergeCell ref="F11:F14"/>
    <mergeCell ref="F16:F24"/>
    <mergeCell ref="F26:F34"/>
    <mergeCell ref="F36:F42"/>
    <mergeCell ref="F44:F45"/>
    <mergeCell ref="F47:F49"/>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filterMode="1"/>
  <dimension ref="A1:XFC110"/>
  <sheetViews>
    <sheetView showGridLines="0" topLeftCell="A56" zoomScale="90" zoomScaleNormal="90" workbookViewId="0">
      <selection activeCell="G53" sqref="G53"/>
    </sheetView>
  </sheetViews>
  <sheetFormatPr baseColWidth="10" defaultRowHeight="15" x14ac:dyDescent="0.25"/>
  <cols>
    <col min="1" max="1" width="2.5703125" style="109" customWidth="1"/>
    <col min="2" max="2" width="15.28515625" customWidth="1"/>
    <col min="3" max="3" width="18.28515625" style="89" customWidth="1"/>
    <col min="4" max="4" width="12" customWidth="1"/>
    <col min="6" max="6" width="37.5703125" customWidth="1"/>
    <col min="7" max="7" width="32.5703125" customWidth="1"/>
    <col min="8" max="8" width="27.42578125" customWidth="1"/>
    <col min="9" max="9" width="27.42578125" style="109" customWidth="1"/>
    <col min="10" max="10" width="7.5703125" customWidth="1"/>
    <col min="11" max="11" width="16.5703125" customWidth="1"/>
    <col min="12" max="13" width="14.7109375" customWidth="1"/>
    <col min="15" max="15" width="13" customWidth="1"/>
    <col min="16" max="16" width="9.7109375" customWidth="1"/>
    <col min="17" max="18" width="27.85546875" customWidth="1"/>
  </cols>
  <sheetData>
    <row r="1" spans="1:16383" s="109" customFormat="1" ht="118.5" customHeight="1" thickBot="1" x14ac:dyDescent="0.35">
      <c r="B1" s="91"/>
      <c r="C1" s="92"/>
      <c r="D1" s="93"/>
      <c r="E1" s="91"/>
      <c r="F1" s="124"/>
      <c r="G1" s="91"/>
      <c r="H1" s="91"/>
      <c r="I1" s="91"/>
      <c r="J1" s="91"/>
      <c r="K1" s="91"/>
      <c r="L1" s="91"/>
      <c r="M1" s="91"/>
      <c r="N1" s="91"/>
      <c r="O1" s="92"/>
      <c r="P1" s="92"/>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c r="AMK1" s="107"/>
      <c r="AML1" s="107"/>
      <c r="AMM1" s="107"/>
      <c r="AMN1" s="107"/>
      <c r="AMO1" s="107"/>
      <c r="AMP1" s="107"/>
      <c r="AMQ1" s="107"/>
      <c r="AMR1" s="107"/>
      <c r="AMS1" s="107"/>
      <c r="AMT1" s="107"/>
      <c r="AMU1" s="107"/>
      <c r="AMV1" s="107"/>
      <c r="AMW1" s="107"/>
      <c r="AMX1" s="107"/>
      <c r="AMY1" s="107"/>
      <c r="AMZ1" s="107"/>
      <c r="ANA1" s="107"/>
      <c r="ANB1" s="107"/>
      <c r="ANC1" s="107"/>
      <c r="AND1" s="107"/>
      <c r="ANE1" s="107"/>
      <c r="ANF1" s="107"/>
      <c r="ANG1" s="107"/>
      <c r="ANH1" s="107"/>
      <c r="ANI1" s="107"/>
      <c r="ANJ1" s="107"/>
      <c r="ANK1" s="107"/>
      <c r="ANL1" s="107"/>
      <c r="ANM1" s="107"/>
      <c r="ANN1" s="107"/>
      <c r="ANO1" s="107"/>
      <c r="ANP1" s="107"/>
      <c r="ANQ1" s="107"/>
      <c r="ANR1" s="107"/>
      <c r="ANS1" s="107"/>
      <c r="ANT1" s="107"/>
      <c r="ANU1" s="107"/>
      <c r="ANV1" s="107"/>
      <c r="ANW1" s="107"/>
      <c r="ANX1" s="107"/>
      <c r="ANY1" s="107"/>
      <c r="ANZ1" s="107"/>
      <c r="AOA1" s="107"/>
      <c r="AOB1" s="107"/>
      <c r="AOC1" s="107"/>
      <c r="AOD1" s="107"/>
      <c r="AOE1" s="107"/>
      <c r="AOF1" s="107"/>
      <c r="AOG1" s="107"/>
      <c r="AOH1" s="107"/>
      <c r="AOI1" s="107"/>
      <c r="AOJ1" s="107"/>
      <c r="AOK1" s="107"/>
      <c r="AOL1" s="107"/>
      <c r="AOM1" s="107"/>
      <c r="AON1" s="107"/>
      <c r="AOO1" s="107"/>
      <c r="AOP1" s="107"/>
      <c r="AOQ1" s="107"/>
      <c r="AOR1" s="107"/>
      <c r="AOS1" s="107"/>
      <c r="AOT1" s="107"/>
      <c r="AOU1" s="107"/>
      <c r="AOV1" s="107"/>
      <c r="AOW1" s="107"/>
      <c r="AOX1" s="107"/>
      <c r="AOY1" s="107"/>
      <c r="AOZ1" s="107"/>
      <c r="APA1" s="107"/>
      <c r="APB1" s="107"/>
      <c r="APC1" s="107"/>
      <c r="APD1" s="107"/>
      <c r="APE1" s="107"/>
      <c r="APF1" s="107"/>
      <c r="APG1" s="107"/>
      <c r="APH1" s="107"/>
      <c r="API1" s="107"/>
      <c r="APJ1" s="107"/>
      <c r="APK1" s="107"/>
      <c r="APL1" s="107"/>
      <c r="APM1" s="107"/>
      <c r="APN1" s="107"/>
      <c r="APO1" s="107"/>
      <c r="APP1" s="107"/>
      <c r="APQ1" s="107"/>
      <c r="APR1" s="107"/>
      <c r="APS1" s="107"/>
      <c r="APT1" s="107"/>
      <c r="APU1" s="107"/>
      <c r="APV1" s="107"/>
      <c r="APW1" s="107"/>
      <c r="APX1" s="107"/>
      <c r="APY1" s="107"/>
      <c r="APZ1" s="107"/>
      <c r="AQA1" s="107"/>
      <c r="AQB1" s="107"/>
      <c r="AQC1" s="107"/>
      <c r="AQD1" s="107"/>
      <c r="AQE1" s="107"/>
      <c r="AQF1" s="107"/>
      <c r="AQG1" s="107"/>
      <c r="AQH1" s="107"/>
      <c r="AQI1" s="107"/>
      <c r="AQJ1" s="107"/>
      <c r="AQK1" s="107"/>
      <c r="AQL1" s="107"/>
      <c r="AQM1" s="107"/>
      <c r="AQN1" s="107"/>
      <c r="AQO1" s="107"/>
      <c r="AQP1" s="107"/>
      <c r="AQQ1" s="107"/>
      <c r="AQR1" s="107"/>
      <c r="AQS1" s="107"/>
      <c r="AQT1" s="107"/>
      <c r="AQU1" s="107"/>
      <c r="AQV1" s="107"/>
      <c r="AQW1" s="107"/>
      <c r="AQX1" s="107"/>
      <c r="AQY1" s="107"/>
      <c r="AQZ1" s="107"/>
      <c r="ARA1" s="107"/>
      <c r="ARB1" s="107"/>
      <c r="ARC1" s="107"/>
      <c r="ARD1" s="107"/>
      <c r="ARE1" s="107"/>
      <c r="ARF1" s="107"/>
      <c r="ARG1" s="107"/>
      <c r="ARH1" s="107"/>
      <c r="ARI1" s="107"/>
      <c r="ARJ1" s="107"/>
      <c r="ARK1" s="107"/>
      <c r="ARL1" s="107"/>
      <c r="ARM1" s="107"/>
      <c r="ARN1" s="107"/>
      <c r="ARO1" s="107"/>
      <c r="ARP1" s="107"/>
      <c r="ARQ1" s="107"/>
      <c r="ARR1" s="107"/>
      <c r="ARS1" s="107"/>
      <c r="ART1" s="107"/>
      <c r="ARU1" s="107"/>
      <c r="ARV1" s="107"/>
      <c r="ARW1" s="107"/>
      <c r="ARX1" s="107"/>
      <c r="ARY1" s="107"/>
      <c r="ARZ1" s="107"/>
      <c r="ASA1" s="107"/>
      <c r="ASB1" s="107"/>
      <c r="ASC1" s="107"/>
      <c r="ASD1" s="107"/>
      <c r="ASE1" s="107"/>
      <c r="ASF1" s="107"/>
      <c r="ASG1" s="107"/>
      <c r="ASH1" s="107"/>
      <c r="ASI1" s="107"/>
      <c r="ASJ1" s="107"/>
      <c r="ASK1" s="107"/>
      <c r="ASL1" s="107"/>
      <c r="ASM1" s="107"/>
      <c r="ASN1" s="107"/>
      <c r="ASO1" s="107"/>
      <c r="ASP1" s="107"/>
      <c r="ASQ1" s="107"/>
      <c r="ASR1" s="107"/>
      <c r="ASS1" s="107"/>
      <c r="AST1" s="107"/>
      <c r="ASU1" s="107"/>
      <c r="ASV1" s="107"/>
      <c r="ASW1" s="107"/>
      <c r="ASX1" s="107"/>
      <c r="ASY1" s="107"/>
      <c r="ASZ1" s="107"/>
      <c r="ATA1" s="107"/>
      <c r="ATB1" s="107"/>
      <c r="ATC1" s="107"/>
      <c r="ATD1" s="107"/>
      <c r="ATE1" s="107"/>
      <c r="ATF1" s="107"/>
      <c r="ATG1" s="107"/>
      <c r="ATH1" s="107"/>
      <c r="ATI1" s="107"/>
      <c r="ATJ1" s="107"/>
      <c r="ATK1" s="107"/>
      <c r="ATL1" s="107"/>
      <c r="ATM1" s="107"/>
      <c r="ATN1" s="107"/>
      <c r="ATO1" s="107"/>
      <c r="ATP1" s="107"/>
      <c r="ATQ1" s="107"/>
      <c r="ATR1" s="107"/>
      <c r="ATS1" s="107"/>
      <c r="ATT1" s="107"/>
      <c r="ATU1" s="107"/>
      <c r="ATV1" s="107"/>
      <c r="ATW1" s="107"/>
      <c r="ATX1" s="107"/>
      <c r="ATY1" s="107"/>
      <c r="ATZ1" s="107"/>
      <c r="AUA1" s="107"/>
      <c r="AUB1" s="107"/>
      <c r="AUC1" s="107"/>
      <c r="AUD1" s="107"/>
      <c r="AUE1" s="107"/>
      <c r="AUF1" s="107"/>
      <c r="AUG1" s="107"/>
      <c r="AUH1" s="107"/>
      <c r="AUI1" s="107"/>
      <c r="AUJ1" s="107"/>
      <c r="AUK1" s="107"/>
      <c r="AUL1" s="107"/>
      <c r="AUM1" s="107"/>
      <c r="AUN1" s="107"/>
      <c r="AUO1" s="107"/>
      <c r="AUP1" s="107"/>
      <c r="AUQ1" s="107"/>
      <c r="AUR1" s="107"/>
      <c r="AUS1" s="107"/>
      <c r="AUT1" s="107"/>
      <c r="AUU1" s="107"/>
      <c r="AUV1" s="107"/>
      <c r="AUW1" s="107"/>
      <c r="AUX1" s="107"/>
      <c r="AUY1" s="107"/>
      <c r="AUZ1" s="107"/>
      <c r="AVA1" s="107"/>
      <c r="AVB1" s="107"/>
      <c r="AVC1" s="107"/>
      <c r="AVD1" s="107"/>
      <c r="AVE1" s="107"/>
      <c r="AVF1" s="107"/>
      <c r="AVG1" s="107"/>
      <c r="AVH1" s="107"/>
      <c r="AVI1" s="107"/>
      <c r="AVJ1" s="107"/>
      <c r="AVK1" s="107"/>
      <c r="AVL1" s="107"/>
      <c r="AVM1" s="107"/>
      <c r="AVN1" s="107"/>
      <c r="AVO1" s="107"/>
      <c r="AVP1" s="107"/>
      <c r="AVQ1" s="107"/>
      <c r="AVR1" s="107"/>
      <c r="AVS1" s="107"/>
      <c r="AVT1" s="107"/>
      <c r="AVU1" s="107"/>
      <c r="AVV1" s="107"/>
      <c r="AVW1" s="107"/>
      <c r="AVX1" s="107"/>
      <c r="AVY1" s="107"/>
      <c r="AVZ1" s="107"/>
      <c r="AWA1" s="107"/>
      <c r="AWB1" s="107"/>
      <c r="AWC1" s="107"/>
      <c r="AWD1" s="107"/>
      <c r="AWE1" s="107"/>
      <c r="AWF1" s="107"/>
      <c r="AWG1" s="107"/>
      <c r="AWH1" s="107"/>
      <c r="AWI1" s="107"/>
      <c r="AWJ1" s="107"/>
      <c r="AWK1" s="107"/>
      <c r="AWL1" s="107"/>
      <c r="AWM1" s="107"/>
      <c r="AWN1" s="107"/>
      <c r="AWO1" s="107"/>
      <c r="AWP1" s="107"/>
      <c r="AWQ1" s="107"/>
      <c r="AWR1" s="107"/>
      <c r="AWS1" s="107"/>
      <c r="AWT1" s="107"/>
      <c r="AWU1" s="107"/>
      <c r="AWV1" s="107"/>
      <c r="AWW1" s="107"/>
      <c r="AWX1" s="107"/>
      <c r="AWY1" s="107"/>
      <c r="AWZ1" s="107"/>
      <c r="AXA1" s="107"/>
      <c r="AXB1" s="107"/>
      <c r="AXC1" s="107"/>
      <c r="AXD1" s="107"/>
      <c r="AXE1" s="107"/>
      <c r="AXF1" s="107"/>
      <c r="AXG1" s="107"/>
      <c r="AXH1" s="107"/>
      <c r="AXI1" s="107"/>
      <c r="AXJ1" s="107"/>
      <c r="AXK1" s="107"/>
      <c r="AXL1" s="107"/>
      <c r="AXM1" s="107"/>
      <c r="AXN1" s="107"/>
      <c r="AXO1" s="107"/>
      <c r="AXP1" s="107"/>
      <c r="AXQ1" s="107"/>
      <c r="AXR1" s="107"/>
      <c r="AXS1" s="107"/>
      <c r="AXT1" s="107"/>
      <c r="AXU1" s="107"/>
      <c r="AXV1" s="107"/>
      <c r="AXW1" s="107"/>
      <c r="AXX1" s="107"/>
      <c r="AXY1" s="107"/>
      <c r="AXZ1" s="107"/>
      <c r="AYA1" s="107"/>
      <c r="AYB1" s="107"/>
      <c r="AYC1" s="107"/>
      <c r="AYD1" s="107"/>
      <c r="AYE1" s="107"/>
      <c r="AYF1" s="107"/>
      <c r="AYG1" s="107"/>
      <c r="AYH1" s="107"/>
      <c r="AYI1" s="107"/>
      <c r="AYJ1" s="107"/>
      <c r="AYK1" s="107"/>
      <c r="AYL1" s="107"/>
      <c r="AYM1" s="107"/>
      <c r="AYN1" s="107"/>
      <c r="AYO1" s="107"/>
      <c r="AYP1" s="107"/>
      <c r="AYQ1" s="107"/>
      <c r="AYR1" s="107"/>
      <c r="AYS1" s="107"/>
      <c r="AYT1" s="107"/>
      <c r="AYU1" s="107"/>
      <c r="AYV1" s="107"/>
      <c r="AYW1" s="107"/>
      <c r="AYX1" s="107"/>
      <c r="AYY1" s="107"/>
      <c r="AYZ1" s="107"/>
      <c r="AZA1" s="107"/>
      <c r="AZB1" s="107"/>
      <c r="AZC1" s="107"/>
      <c r="AZD1" s="107"/>
      <c r="AZE1" s="107"/>
      <c r="AZF1" s="107"/>
      <c r="AZG1" s="107"/>
      <c r="AZH1" s="107"/>
      <c r="AZI1" s="107"/>
      <c r="AZJ1" s="107"/>
      <c r="AZK1" s="107"/>
      <c r="AZL1" s="107"/>
      <c r="AZM1" s="107"/>
      <c r="AZN1" s="107"/>
      <c r="AZO1" s="107"/>
      <c r="AZP1" s="107"/>
      <c r="AZQ1" s="107"/>
      <c r="AZR1" s="107"/>
      <c r="AZS1" s="107"/>
      <c r="AZT1" s="107"/>
      <c r="AZU1" s="107"/>
      <c r="AZV1" s="107"/>
      <c r="AZW1" s="107"/>
      <c r="AZX1" s="107"/>
      <c r="AZY1" s="107"/>
      <c r="AZZ1" s="107"/>
      <c r="BAA1" s="107"/>
      <c r="BAB1" s="107"/>
      <c r="BAC1" s="107"/>
      <c r="BAD1" s="107"/>
      <c r="BAE1" s="107"/>
      <c r="BAF1" s="107"/>
      <c r="BAG1" s="107"/>
      <c r="BAH1" s="107"/>
      <c r="BAI1" s="107"/>
      <c r="BAJ1" s="107"/>
      <c r="BAK1" s="107"/>
      <c r="BAL1" s="107"/>
      <c r="BAM1" s="107"/>
      <c r="BAN1" s="107"/>
      <c r="BAO1" s="107"/>
      <c r="BAP1" s="107"/>
      <c r="BAQ1" s="107"/>
      <c r="BAR1" s="107"/>
      <c r="BAS1" s="107"/>
      <c r="BAT1" s="107"/>
      <c r="BAU1" s="107"/>
      <c r="BAV1" s="107"/>
      <c r="BAW1" s="107"/>
      <c r="BAX1" s="107"/>
      <c r="BAY1" s="107"/>
      <c r="BAZ1" s="107"/>
      <c r="BBA1" s="107"/>
      <c r="BBB1" s="107"/>
      <c r="BBC1" s="107"/>
      <c r="BBD1" s="107"/>
      <c r="BBE1" s="107"/>
      <c r="BBF1" s="107"/>
      <c r="BBG1" s="107"/>
      <c r="BBH1" s="107"/>
      <c r="BBI1" s="107"/>
      <c r="BBJ1" s="107"/>
      <c r="BBK1" s="107"/>
      <c r="BBL1" s="107"/>
      <c r="BBM1" s="107"/>
      <c r="BBN1" s="107"/>
      <c r="BBO1" s="107"/>
      <c r="BBP1" s="107"/>
      <c r="BBQ1" s="107"/>
      <c r="BBR1" s="107"/>
      <c r="BBS1" s="107"/>
      <c r="BBT1" s="107"/>
      <c r="BBU1" s="107"/>
      <c r="BBV1" s="107"/>
      <c r="BBW1" s="107"/>
      <c r="BBX1" s="107"/>
      <c r="BBY1" s="107"/>
      <c r="BBZ1" s="107"/>
      <c r="BCA1" s="107"/>
      <c r="BCB1" s="107"/>
      <c r="BCC1" s="107"/>
      <c r="BCD1" s="107"/>
      <c r="BCE1" s="107"/>
      <c r="BCF1" s="107"/>
      <c r="BCG1" s="107"/>
      <c r="BCH1" s="107"/>
      <c r="BCI1" s="107"/>
      <c r="BCJ1" s="107"/>
      <c r="BCK1" s="107"/>
      <c r="BCL1" s="107"/>
      <c r="BCM1" s="107"/>
      <c r="BCN1" s="107"/>
      <c r="BCO1" s="107"/>
      <c r="BCP1" s="107"/>
      <c r="BCQ1" s="107"/>
      <c r="BCR1" s="107"/>
      <c r="BCS1" s="107"/>
      <c r="BCT1" s="107"/>
      <c r="BCU1" s="107"/>
      <c r="BCV1" s="107"/>
      <c r="BCW1" s="107"/>
      <c r="BCX1" s="107"/>
      <c r="BCY1" s="107"/>
      <c r="BCZ1" s="107"/>
      <c r="BDA1" s="107"/>
      <c r="BDB1" s="107"/>
      <c r="BDC1" s="107"/>
      <c r="BDD1" s="107"/>
      <c r="BDE1" s="107"/>
      <c r="BDF1" s="107"/>
      <c r="BDG1" s="107"/>
      <c r="BDH1" s="107"/>
      <c r="BDI1" s="107"/>
      <c r="BDJ1" s="107"/>
      <c r="BDK1" s="107"/>
      <c r="BDL1" s="107"/>
      <c r="BDM1" s="107"/>
      <c r="BDN1" s="107"/>
      <c r="BDO1" s="107"/>
      <c r="BDP1" s="107"/>
      <c r="BDQ1" s="107"/>
      <c r="BDR1" s="107"/>
      <c r="BDS1" s="107"/>
      <c r="BDT1" s="107"/>
      <c r="BDU1" s="107"/>
      <c r="BDV1" s="107"/>
      <c r="BDW1" s="107"/>
      <c r="BDX1" s="107"/>
      <c r="BDY1" s="107"/>
      <c r="BDZ1" s="107"/>
      <c r="BEA1" s="107"/>
      <c r="BEB1" s="107"/>
      <c r="BEC1" s="107"/>
      <c r="BED1" s="107"/>
      <c r="BEE1" s="107"/>
      <c r="BEF1" s="107"/>
      <c r="BEG1" s="107"/>
      <c r="BEH1" s="107"/>
      <c r="BEI1" s="107"/>
      <c r="BEJ1" s="107"/>
      <c r="BEK1" s="107"/>
      <c r="BEL1" s="107"/>
      <c r="BEM1" s="107"/>
      <c r="BEN1" s="107"/>
      <c r="BEO1" s="107"/>
      <c r="BEP1" s="107"/>
      <c r="BEQ1" s="107"/>
      <c r="BER1" s="107"/>
      <c r="BES1" s="107"/>
      <c r="BET1" s="107"/>
      <c r="BEU1" s="107"/>
      <c r="BEV1" s="107"/>
      <c r="BEW1" s="107"/>
      <c r="BEX1" s="107"/>
      <c r="BEY1" s="107"/>
      <c r="BEZ1" s="107"/>
      <c r="BFA1" s="107"/>
      <c r="BFB1" s="107"/>
      <c r="BFC1" s="107"/>
      <c r="BFD1" s="107"/>
      <c r="BFE1" s="107"/>
      <c r="BFF1" s="107"/>
      <c r="BFG1" s="107"/>
      <c r="BFH1" s="107"/>
      <c r="BFI1" s="107"/>
      <c r="BFJ1" s="107"/>
      <c r="BFK1" s="107"/>
      <c r="BFL1" s="107"/>
      <c r="BFM1" s="107"/>
      <c r="BFN1" s="107"/>
      <c r="BFO1" s="107"/>
      <c r="BFP1" s="107"/>
      <c r="BFQ1" s="107"/>
      <c r="BFR1" s="107"/>
      <c r="BFS1" s="107"/>
      <c r="BFT1" s="107"/>
      <c r="BFU1" s="107"/>
      <c r="BFV1" s="107"/>
      <c r="BFW1" s="107"/>
      <c r="BFX1" s="107"/>
      <c r="BFY1" s="107"/>
      <c r="BFZ1" s="107"/>
      <c r="BGA1" s="107"/>
      <c r="BGB1" s="107"/>
      <c r="BGC1" s="107"/>
      <c r="BGD1" s="107"/>
      <c r="BGE1" s="107"/>
      <c r="BGF1" s="107"/>
      <c r="BGG1" s="107"/>
      <c r="BGH1" s="107"/>
      <c r="BGI1" s="107"/>
      <c r="BGJ1" s="107"/>
      <c r="BGK1" s="107"/>
      <c r="BGL1" s="107"/>
      <c r="BGM1" s="107"/>
      <c r="BGN1" s="107"/>
      <c r="BGO1" s="107"/>
      <c r="BGP1" s="107"/>
      <c r="BGQ1" s="107"/>
      <c r="BGR1" s="107"/>
      <c r="BGS1" s="107"/>
      <c r="BGT1" s="107"/>
      <c r="BGU1" s="107"/>
      <c r="BGV1" s="107"/>
      <c r="BGW1" s="107"/>
      <c r="BGX1" s="107"/>
      <c r="BGY1" s="107"/>
      <c r="BGZ1" s="107"/>
      <c r="BHA1" s="107"/>
      <c r="BHB1" s="107"/>
      <c r="BHC1" s="107"/>
      <c r="BHD1" s="107"/>
      <c r="BHE1" s="107"/>
      <c r="BHF1" s="107"/>
      <c r="BHG1" s="107"/>
      <c r="BHH1" s="107"/>
      <c r="BHI1" s="107"/>
      <c r="BHJ1" s="107"/>
      <c r="BHK1" s="107"/>
      <c r="BHL1" s="107"/>
      <c r="BHM1" s="107"/>
      <c r="BHN1" s="107"/>
      <c r="BHO1" s="107"/>
      <c r="BHP1" s="107"/>
      <c r="BHQ1" s="107"/>
      <c r="BHR1" s="107"/>
      <c r="BHS1" s="107"/>
      <c r="BHT1" s="107"/>
      <c r="BHU1" s="107"/>
      <c r="BHV1" s="107"/>
      <c r="BHW1" s="107"/>
      <c r="BHX1" s="107"/>
      <c r="BHY1" s="107"/>
      <c r="BHZ1" s="107"/>
      <c r="BIA1" s="107"/>
      <c r="BIB1" s="107"/>
      <c r="BIC1" s="107"/>
      <c r="BID1" s="107"/>
      <c r="BIE1" s="107"/>
      <c r="BIF1" s="107"/>
      <c r="BIG1" s="107"/>
      <c r="BIH1" s="107"/>
      <c r="BII1" s="107"/>
      <c r="BIJ1" s="107"/>
      <c r="BIK1" s="107"/>
      <c r="BIL1" s="107"/>
      <c r="BIM1" s="107"/>
      <c r="BIN1" s="107"/>
      <c r="BIO1" s="107"/>
      <c r="BIP1" s="107"/>
      <c r="BIQ1" s="107"/>
      <c r="BIR1" s="107"/>
      <c r="BIS1" s="107"/>
      <c r="BIT1" s="107"/>
      <c r="BIU1" s="107"/>
      <c r="BIV1" s="107"/>
      <c r="BIW1" s="107"/>
      <c r="BIX1" s="107"/>
      <c r="BIY1" s="107"/>
      <c r="BIZ1" s="107"/>
      <c r="BJA1" s="107"/>
      <c r="BJB1" s="107"/>
      <c r="BJC1" s="107"/>
      <c r="BJD1" s="107"/>
      <c r="BJE1" s="107"/>
      <c r="BJF1" s="107"/>
      <c r="BJG1" s="107"/>
      <c r="BJH1" s="107"/>
      <c r="BJI1" s="107"/>
      <c r="BJJ1" s="107"/>
      <c r="BJK1" s="107"/>
      <c r="BJL1" s="107"/>
      <c r="BJM1" s="107"/>
      <c r="BJN1" s="107"/>
      <c r="BJO1" s="107"/>
      <c r="BJP1" s="107"/>
      <c r="BJQ1" s="107"/>
      <c r="BJR1" s="107"/>
      <c r="BJS1" s="107"/>
      <c r="BJT1" s="107"/>
      <c r="BJU1" s="107"/>
      <c r="BJV1" s="107"/>
      <c r="BJW1" s="107"/>
      <c r="BJX1" s="107"/>
      <c r="BJY1" s="107"/>
      <c r="BJZ1" s="107"/>
      <c r="BKA1" s="107"/>
      <c r="BKB1" s="107"/>
      <c r="BKC1" s="107"/>
      <c r="BKD1" s="107"/>
      <c r="BKE1" s="107"/>
      <c r="BKF1" s="107"/>
      <c r="BKG1" s="107"/>
      <c r="BKH1" s="107"/>
      <c r="BKI1" s="107"/>
      <c r="BKJ1" s="107"/>
      <c r="BKK1" s="107"/>
      <c r="BKL1" s="107"/>
      <c r="BKM1" s="107"/>
      <c r="BKN1" s="107"/>
      <c r="BKO1" s="107"/>
      <c r="BKP1" s="107"/>
      <c r="BKQ1" s="107"/>
      <c r="BKR1" s="107"/>
      <c r="BKS1" s="107"/>
      <c r="BKT1" s="107"/>
      <c r="BKU1" s="107"/>
      <c r="BKV1" s="107"/>
      <c r="BKW1" s="107"/>
      <c r="BKX1" s="107"/>
      <c r="BKY1" s="107"/>
      <c r="BKZ1" s="107"/>
      <c r="BLA1" s="107"/>
      <c r="BLB1" s="107"/>
      <c r="BLC1" s="107"/>
      <c r="BLD1" s="107"/>
      <c r="BLE1" s="107"/>
      <c r="BLF1" s="107"/>
      <c r="BLG1" s="107"/>
      <c r="BLH1" s="107"/>
      <c r="BLI1" s="107"/>
      <c r="BLJ1" s="107"/>
      <c r="BLK1" s="107"/>
      <c r="BLL1" s="107"/>
      <c r="BLM1" s="107"/>
      <c r="BLN1" s="107"/>
      <c r="BLO1" s="107"/>
      <c r="BLP1" s="107"/>
      <c r="BLQ1" s="107"/>
      <c r="BLR1" s="107"/>
      <c r="BLS1" s="107"/>
      <c r="BLT1" s="107"/>
      <c r="BLU1" s="107"/>
      <c r="BLV1" s="107"/>
      <c r="BLW1" s="107"/>
      <c r="BLX1" s="107"/>
      <c r="BLY1" s="107"/>
      <c r="BLZ1" s="107"/>
      <c r="BMA1" s="107"/>
      <c r="BMB1" s="107"/>
      <c r="BMC1" s="107"/>
      <c r="BMD1" s="107"/>
      <c r="BME1" s="107"/>
      <c r="BMF1" s="107"/>
      <c r="BMG1" s="107"/>
      <c r="BMH1" s="107"/>
      <c r="BMI1" s="107"/>
      <c r="BMJ1" s="107"/>
      <c r="BMK1" s="107"/>
      <c r="BML1" s="107"/>
      <c r="BMM1" s="107"/>
      <c r="BMN1" s="107"/>
      <c r="BMO1" s="107"/>
      <c r="BMP1" s="107"/>
      <c r="BMQ1" s="107"/>
      <c r="BMR1" s="107"/>
      <c r="BMS1" s="107"/>
      <c r="BMT1" s="107"/>
      <c r="BMU1" s="107"/>
      <c r="BMV1" s="107"/>
      <c r="BMW1" s="107"/>
      <c r="BMX1" s="107"/>
      <c r="BMY1" s="107"/>
      <c r="BMZ1" s="107"/>
      <c r="BNA1" s="107"/>
      <c r="BNB1" s="107"/>
      <c r="BNC1" s="107"/>
      <c r="BND1" s="107"/>
      <c r="BNE1" s="107"/>
      <c r="BNF1" s="107"/>
      <c r="BNG1" s="107"/>
      <c r="BNH1" s="107"/>
      <c r="BNI1" s="107"/>
      <c r="BNJ1" s="107"/>
      <c r="BNK1" s="107"/>
      <c r="BNL1" s="107"/>
      <c r="BNM1" s="107"/>
      <c r="BNN1" s="107"/>
      <c r="BNO1" s="107"/>
      <c r="BNP1" s="107"/>
      <c r="BNQ1" s="107"/>
      <c r="BNR1" s="107"/>
      <c r="BNS1" s="107"/>
      <c r="BNT1" s="107"/>
      <c r="BNU1" s="107"/>
      <c r="BNV1" s="107"/>
      <c r="BNW1" s="107"/>
      <c r="BNX1" s="107"/>
      <c r="BNY1" s="107"/>
      <c r="BNZ1" s="107"/>
      <c r="BOA1" s="107"/>
      <c r="BOB1" s="107"/>
      <c r="BOC1" s="107"/>
      <c r="BOD1" s="107"/>
      <c r="BOE1" s="107"/>
      <c r="BOF1" s="107"/>
      <c r="BOG1" s="107"/>
      <c r="BOH1" s="107"/>
      <c r="BOI1" s="107"/>
      <c r="BOJ1" s="107"/>
      <c r="BOK1" s="107"/>
      <c r="BOL1" s="107"/>
      <c r="BOM1" s="107"/>
      <c r="BON1" s="107"/>
      <c r="BOO1" s="107"/>
      <c r="BOP1" s="107"/>
      <c r="BOQ1" s="107"/>
      <c r="BOR1" s="107"/>
      <c r="BOS1" s="107"/>
      <c r="BOT1" s="107"/>
      <c r="BOU1" s="107"/>
      <c r="BOV1" s="107"/>
      <c r="BOW1" s="107"/>
      <c r="BOX1" s="107"/>
      <c r="BOY1" s="107"/>
      <c r="BOZ1" s="107"/>
      <c r="BPA1" s="107"/>
      <c r="BPB1" s="107"/>
      <c r="BPC1" s="107"/>
      <c r="BPD1" s="107"/>
      <c r="BPE1" s="107"/>
      <c r="BPF1" s="107"/>
      <c r="BPG1" s="107"/>
      <c r="BPH1" s="107"/>
      <c r="BPI1" s="107"/>
      <c r="BPJ1" s="107"/>
      <c r="BPK1" s="107"/>
      <c r="BPL1" s="107"/>
      <c r="BPM1" s="107"/>
      <c r="BPN1" s="107"/>
      <c r="BPO1" s="107"/>
      <c r="BPP1" s="107"/>
      <c r="BPQ1" s="107"/>
      <c r="BPR1" s="107"/>
      <c r="BPS1" s="107"/>
      <c r="BPT1" s="107"/>
      <c r="BPU1" s="107"/>
      <c r="BPV1" s="107"/>
      <c r="BPW1" s="107"/>
      <c r="BPX1" s="107"/>
      <c r="BPY1" s="107"/>
      <c r="BPZ1" s="107"/>
      <c r="BQA1" s="107"/>
      <c r="BQB1" s="107"/>
      <c r="BQC1" s="107"/>
      <c r="BQD1" s="107"/>
      <c r="BQE1" s="107"/>
      <c r="BQF1" s="107"/>
      <c r="BQG1" s="107"/>
      <c r="BQH1" s="107"/>
      <c r="BQI1" s="107"/>
      <c r="BQJ1" s="107"/>
      <c r="BQK1" s="107"/>
      <c r="BQL1" s="107"/>
      <c r="BQM1" s="107"/>
      <c r="BQN1" s="107"/>
      <c r="BQO1" s="107"/>
      <c r="BQP1" s="107"/>
      <c r="BQQ1" s="107"/>
      <c r="BQR1" s="107"/>
      <c r="BQS1" s="107"/>
      <c r="BQT1" s="107"/>
      <c r="BQU1" s="107"/>
      <c r="BQV1" s="107"/>
      <c r="BQW1" s="107"/>
      <c r="BQX1" s="107"/>
      <c r="BQY1" s="107"/>
      <c r="BQZ1" s="107"/>
      <c r="BRA1" s="107"/>
      <c r="BRB1" s="107"/>
      <c r="BRC1" s="107"/>
      <c r="BRD1" s="107"/>
      <c r="BRE1" s="107"/>
      <c r="BRF1" s="107"/>
      <c r="BRG1" s="107"/>
      <c r="BRH1" s="107"/>
      <c r="BRI1" s="107"/>
      <c r="BRJ1" s="107"/>
      <c r="BRK1" s="107"/>
      <c r="BRL1" s="107"/>
      <c r="BRM1" s="107"/>
      <c r="BRN1" s="107"/>
      <c r="BRO1" s="107"/>
      <c r="BRP1" s="107"/>
      <c r="BRQ1" s="107"/>
      <c r="BRR1" s="107"/>
      <c r="BRS1" s="107"/>
      <c r="BRT1" s="107"/>
      <c r="BRU1" s="107"/>
      <c r="BRV1" s="107"/>
      <c r="BRW1" s="107"/>
      <c r="BRX1" s="107"/>
      <c r="BRY1" s="107"/>
      <c r="BRZ1" s="107"/>
      <c r="BSA1" s="107"/>
      <c r="BSB1" s="107"/>
      <c r="BSC1" s="107"/>
      <c r="BSD1" s="107"/>
      <c r="BSE1" s="107"/>
      <c r="BSF1" s="107"/>
      <c r="BSG1" s="107"/>
      <c r="BSH1" s="107"/>
      <c r="BSI1" s="107"/>
      <c r="BSJ1" s="107"/>
      <c r="BSK1" s="107"/>
      <c r="BSL1" s="107"/>
      <c r="BSM1" s="107"/>
      <c r="BSN1" s="107"/>
      <c r="BSO1" s="107"/>
      <c r="BSP1" s="107"/>
      <c r="BSQ1" s="107"/>
      <c r="BSR1" s="107"/>
      <c r="BSS1" s="107"/>
      <c r="BST1" s="107"/>
      <c r="BSU1" s="107"/>
      <c r="BSV1" s="107"/>
      <c r="BSW1" s="107"/>
      <c r="BSX1" s="107"/>
      <c r="BSY1" s="107"/>
      <c r="BSZ1" s="107"/>
      <c r="BTA1" s="107"/>
      <c r="BTB1" s="107"/>
      <c r="BTC1" s="107"/>
      <c r="BTD1" s="107"/>
      <c r="BTE1" s="107"/>
      <c r="BTF1" s="107"/>
      <c r="BTG1" s="107"/>
      <c r="BTH1" s="107"/>
      <c r="BTI1" s="107"/>
      <c r="BTJ1" s="107"/>
      <c r="BTK1" s="107"/>
      <c r="BTL1" s="107"/>
      <c r="BTM1" s="107"/>
      <c r="BTN1" s="107"/>
      <c r="BTO1" s="107"/>
      <c r="BTP1" s="107"/>
      <c r="BTQ1" s="107"/>
      <c r="BTR1" s="107"/>
      <c r="BTS1" s="107"/>
      <c r="BTT1" s="107"/>
      <c r="BTU1" s="107"/>
      <c r="BTV1" s="107"/>
      <c r="BTW1" s="107"/>
      <c r="BTX1" s="107"/>
      <c r="BTY1" s="107"/>
      <c r="BTZ1" s="107"/>
      <c r="BUA1" s="107"/>
      <c r="BUB1" s="107"/>
      <c r="BUC1" s="107"/>
      <c r="BUD1" s="107"/>
      <c r="BUE1" s="107"/>
      <c r="BUF1" s="107"/>
      <c r="BUG1" s="107"/>
      <c r="BUH1" s="107"/>
      <c r="BUI1" s="107"/>
      <c r="BUJ1" s="107"/>
      <c r="BUK1" s="107"/>
      <c r="BUL1" s="107"/>
      <c r="BUM1" s="107"/>
      <c r="BUN1" s="107"/>
      <c r="BUO1" s="107"/>
      <c r="BUP1" s="107"/>
      <c r="BUQ1" s="107"/>
      <c r="BUR1" s="107"/>
      <c r="BUS1" s="107"/>
      <c r="BUT1" s="107"/>
      <c r="BUU1" s="107"/>
      <c r="BUV1" s="107"/>
      <c r="BUW1" s="107"/>
      <c r="BUX1" s="107"/>
      <c r="BUY1" s="107"/>
      <c r="BUZ1" s="107"/>
      <c r="BVA1" s="107"/>
      <c r="BVB1" s="107"/>
      <c r="BVC1" s="107"/>
      <c r="BVD1" s="107"/>
      <c r="BVE1" s="107"/>
      <c r="BVF1" s="107"/>
      <c r="BVG1" s="107"/>
      <c r="BVH1" s="107"/>
      <c r="BVI1" s="107"/>
      <c r="BVJ1" s="107"/>
      <c r="BVK1" s="107"/>
      <c r="BVL1" s="107"/>
      <c r="BVM1" s="107"/>
      <c r="BVN1" s="107"/>
      <c r="BVO1" s="107"/>
      <c r="BVP1" s="107"/>
      <c r="BVQ1" s="107"/>
      <c r="BVR1" s="107"/>
      <c r="BVS1" s="107"/>
      <c r="BVT1" s="107"/>
      <c r="BVU1" s="107"/>
      <c r="BVV1" s="107"/>
      <c r="BVW1" s="107"/>
      <c r="BVX1" s="107"/>
      <c r="BVY1" s="107"/>
      <c r="BVZ1" s="107"/>
      <c r="BWA1" s="107"/>
      <c r="BWB1" s="107"/>
      <c r="BWC1" s="107"/>
      <c r="BWD1" s="107"/>
      <c r="BWE1" s="107"/>
      <c r="BWF1" s="107"/>
      <c r="BWG1" s="107"/>
      <c r="BWH1" s="107"/>
      <c r="BWI1" s="107"/>
      <c r="BWJ1" s="107"/>
      <c r="BWK1" s="107"/>
      <c r="BWL1" s="107"/>
      <c r="BWM1" s="107"/>
      <c r="BWN1" s="107"/>
      <c r="BWO1" s="107"/>
      <c r="BWP1" s="107"/>
      <c r="BWQ1" s="107"/>
      <c r="BWR1" s="107"/>
      <c r="BWS1" s="107"/>
      <c r="BWT1" s="107"/>
      <c r="BWU1" s="107"/>
      <c r="BWV1" s="107"/>
      <c r="BWW1" s="107"/>
      <c r="BWX1" s="107"/>
      <c r="BWY1" s="107"/>
      <c r="BWZ1" s="107"/>
      <c r="BXA1" s="107"/>
      <c r="BXB1" s="107"/>
      <c r="BXC1" s="107"/>
      <c r="BXD1" s="107"/>
      <c r="BXE1" s="107"/>
      <c r="BXF1" s="107"/>
      <c r="BXG1" s="107"/>
      <c r="BXH1" s="107"/>
      <c r="BXI1" s="107"/>
      <c r="BXJ1" s="107"/>
      <c r="BXK1" s="107"/>
      <c r="BXL1" s="107"/>
      <c r="BXM1" s="107"/>
      <c r="BXN1" s="107"/>
      <c r="BXO1" s="107"/>
      <c r="BXP1" s="107"/>
      <c r="BXQ1" s="107"/>
      <c r="BXR1" s="107"/>
      <c r="BXS1" s="107"/>
      <c r="BXT1" s="107"/>
      <c r="BXU1" s="107"/>
      <c r="BXV1" s="107"/>
      <c r="BXW1" s="107"/>
      <c r="BXX1" s="107"/>
      <c r="BXY1" s="107"/>
      <c r="BXZ1" s="107"/>
      <c r="BYA1" s="107"/>
      <c r="BYB1" s="107"/>
      <c r="BYC1" s="107"/>
      <c r="BYD1" s="107"/>
      <c r="BYE1" s="107"/>
      <c r="BYF1" s="107"/>
      <c r="BYG1" s="107"/>
      <c r="BYH1" s="107"/>
      <c r="BYI1" s="107"/>
      <c r="BYJ1" s="107"/>
      <c r="BYK1" s="107"/>
      <c r="BYL1" s="107"/>
      <c r="BYM1" s="107"/>
      <c r="BYN1" s="107"/>
      <c r="BYO1" s="107"/>
      <c r="BYP1" s="107"/>
      <c r="BYQ1" s="107"/>
      <c r="BYR1" s="107"/>
      <c r="BYS1" s="107"/>
      <c r="BYT1" s="107"/>
      <c r="BYU1" s="107"/>
      <c r="BYV1" s="107"/>
      <c r="BYW1" s="107"/>
      <c r="BYX1" s="107"/>
      <c r="BYY1" s="107"/>
      <c r="BYZ1" s="107"/>
      <c r="BZA1" s="107"/>
      <c r="BZB1" s="107"/>
      <c r="BZC1" s="107"/>
      <c r="BZD1" s="107"/>
      <c r="BZE1" s="107"/>
      <c r="BZF1" s="107"/>
      <c r="BZG1" s="107"/>
      <c r="BZH1" s="107"/>
      <c r="BZI1" s="107"/>
      <c r="BZJ1" s="107"/>
      <c r="BZK1" s="107"/>
      <c r="BZL1" s="107"/>
      <c r="BZM1" s="107"/>
      <c r="BZN1" s="107"/>
      <c r="BZO1" s="107"/>
      <c r="BZP1" s="107"/>
      <c r="BZQ1" s="107"/>
      <c r="BZR1" s="107"/>
      <c r="BZS1" s="107"/>
      <c r="BZT1" s="107"/>
      <c r="BZU1" s="107"/>
      <c r="BZV1" s="107"/>
      <c r="BZW1" s="107"/>
      <c r="BZX1" s="107"/>
      <c r="BZY1" s="107"/>
      <c r="BZZ1" s="107"/>
      <c r="CAA1" s="107"/>
      <c r="CAB1" s="107"/>
      <c r="CAC1" s="107"/>
      <c r="CAD1" s="107"/>
      <c r="CAE1" s="107"/>
      <c r="CAF1" s="107"/>
      <c r="CAG1" s="107"/>
      <c r="CAH1" s="107"/>
      <c r="CAI1" s="107"/>
      <c r="CAJ1" s="107"/>
      <c r="CAK1" s="107"/>
      <c r="CAL1" s="107"/>
      <c r="CAM1" s="107"/>
      <c r="CAN1" s="107"/>
      <c r="CAO1" s="107"/>
      <c r="CAP1" s="107"/>
      <c r="CAQ1" s="107"/>
      <c r="CAR1" s="107"/>
      <c r="CAS1" s="107"/>
      <c r="CAT1" s="107"/>
      <c r="CAU1" s="107"/>
      <c r="CAV1" s="107"/>
      <c r="CAW1" s="107"/>
      <c r="CAX1" s="107"/>
      <c r="CAY1" s="107"/>
      <c r="CAZ1" s="107"/>
      <c r="CBA1" s="107"/>
      <c r="CBB1" s="107"/>
      <c r="CBC1" s="107"/>
      <c r="CBD1" s="107"/>
      <c r="CBE1" s="107"/>
      <c r="CBF1" s="107"/>
      <c r="CBG1" s="107"/>
      <c r="CBH1" s="107"/>
      <c r="CBI1" s="107"/>
      <c r="CBJ1" s="107"/>
      <c r="CBK1" s="107"/>
      <c r="CBL1" s="107"/>
      <c r="CBM1" s="107"/>
      <c r="CBN1" s="107"/>
      <c r="CBO1" s="107"/>
      <c r="CBP1" s="107"/>
      <c r="CBQ1" s="107"/>
      <c r="CBR1" s="107"/>
      <c r="CBS1" s="107"/>
      <c r="CBT1" s="107"/>
      <c r="CBU1" s="107"/>
      <c r="CBV1" s="107"/>
      <c r="CBW1" s="107"/>
      <c r="CBX1" s="107"/>
      <c r="CBY1" s="107"/>
      <c r="CBZ1" s="107"/>
      <c r="CCA1" s="107"/>
      <c r="CCB1" s="107"/>
      <c r="CCC1" s="107"/>
      <c r="CCD1" s="107"/>
      <c r="CCE1" s="107"/>
      <c r="CCF1" s="107"/>
      <c r="CCG1" s="107"/>
      <c r="CCH1" s="107"/>
      <c r="CCI1" s="107"/>
      <c r="CCJ1" s="107"/>
      <c r="CCK1" s="107"/>
      <c r="CCL1" s="107"/>
      <c r="CCM1" s="107"/>
      <c r="CCN1" s="107"/>
      <c r="CCO1" s="107"/>
      <c r="CCP1" s="107"/>
      <c r="CCQ1" s="107"/>
      <c r="CCR1" s="107"/>
      <c r="CCS1" s="107"/>
      <c r="CCT1" s="107"/>
      <c r="CCU1" s="107"/>
      <c r="CCV1" s="107"/>
      <c r="CCW1" s="107"/>
      <c r="CCX1" s="107"/>
      <c r="CCY1" s="107"/>
      <c r="CCZ1" s="107"/>
      <c r="CDA1" s="107"/>
      <c r="CDB1" s="107"/>
      <c r="CDC1" s="107"/>
      <c r="CDD1" s="107"/>
      <c r="CDE1" s="107"/>
      <c r="CDF1" s="107"/>
      <c r="CDG1" s="107"/>
      <c r="CDH1" s="107"/>
      <c r="CDI1" s="107"/>
      <c r="CDJ1" s="107"/>
      <c r="CDK1" s="107"/>
      <c r="CDL1" s="107"/>
      <c r="CDM1" s="107"/>
      <c r="CDN1" s="107"/>
      <c r="CDO1" s="107"/>
      <c r="CDP1" s="107"/>
      <c r="CDQ1" s="107"/>
      <c r="CDR1" s="107"/>
      <c r="CDS1" s="107"/>
      <c r="CDT1" s="107"/>
      <c r="CDU1" s="107"/>
      <c r="CDV1" s="107"/>
      <c r="CDW1" s="107"/>
      <c r="CDX1" s="107"/>
      <c r="CDY1" s="107"/>
      <c r="CDZ1" s="107"/>
      <c r="CEA1" s="107"/>
      <c r="CEB1" s="107"/>
      <c r="CEC1" s="107"/>
      <c r="CED1" s="107"/>
      <c r="CEE1" s="107"/>
      <c r="CEF1" s="107"/>
      <c r="CEG1" s="107"/>
      <c r="CEH1" s="107"/>
      <c r="CEI1" s="107"/>
      <c r="CEJ1" s="107"/>
      <c r="CEK1" s="107"/>
      <c r="CEL1" s="107"/>
      <c r="CEM1" s="107"/>
      <c r="CEN1" s="107"/>
      <c r="CEO1" s="107"/>
      <c r="CEP1" s="107"/>
      <c r="CEQ1" s="107"/>
      <c r="CER1" s="107"/>
      <c r="CES1" s="107"/>
      <c r="CET1" s="107"/>
      <c r="CEU1" s="107"/>
      <c r="CEV1" s="107"/>
      <c r="CEW1" s="107"/>
      <c r="CEX1" s="107"/>
      <c r="CEY1" s="107"/>
      <c r="CEZ1" s="107"/>
      <c r="CFA1" s="107"/>
      <c r="CFB1" s="107"/>
      <c r="CFC1" s="107"/>
      <c r="CFD1" s="107"/>
      <c r="CFE1" s="107"/>
      <c r="CFF1" s="107"/>
      <c r="CFG1" s="107"/>
      <c r="CFH1" s="107"/>
      <c r="CFI1" s="107"/>
      <c r="CFJ1" s="107"/>
      <c r="CFK1" s="107"/>
      <c r="CFL1" s="107"/>
      <c r="CFM1" s="107"/>
      <c r="CFN1" s="107"/>
      <c r="CFO1" s="107"/>
      <c r="CFP1" s="107"/>
      <c r="CFQ1" s="107"/>
      <c r="CFR1" s="107"/>
      <c r="CFS1" s="107"/>
      <c r="CFT1" s="107"/>
      <c r="CFU1" s="107"/>
      <c r="CFV1" s="107"/>
      <c r="CFW1" s="107"/>
      <c r="CFX1" s="107"/>
      <c r="CFY1" s="107"/>
      <c r="CFZ1" s="107"/>
      <c r="CGA1" s="107"/>
      <c r="CGB1" s="107"/>
      <c r="CGC1" s="107"/>
      <c r="CGD1" s="107"/>
      <c r="CGE1" s="107"/>
      <c r="CGF1" s="107"/>
      <c r="CGG1" s="107"/>
      <c r="CGH1" s="107"/>
      <c r="CGI1" s="107"/>
      <c r="CGJ1" s="107"/>
      <c r="CGK1" s="107"/>
      <c r="CGL1" s="107"/>
      <c r="CGM1" s="107"/>
      <c r="CGN1" s="107"/>
      <c r="CGO1" s="107"/>
      <c r="CGP1" s="107"/>
      <c r="CGQ1" s="107"/>
      <c r="CGR1" s="107"/>
      <c r="CGS1" s="107"/>
      <c r="CGT1" s="107"/>
      <c r="CGU1" s="107"/>
      <c r="CGV1" s="107"/>
      <c r="CGW1" s="107"/>
      <c r="CGX1" s="107"/>
      <c r="CGY1" s="107"/>
      <c r="CGZ1" s="107"/>
      <c r="CHA1" s="107"/>
      <c r="CHB1" s="107"/>
      <c r="CHC1" s="107"/>
      <c r="CHD1" s="107"/>
      <c r="CHE1" s="107"/>
      <c r="CHF1" s="107"/>
      <c r="CHG1" s="107"/>
      <c r="CHH1" s="107"/>
      <c r="CHI1" s="107"/>
      <c r="CHJ1" s="107"/>
      <c r="CHK1" s="107"/>
      <c r="CHL1" s="107"/>
      <c r="CHM1" s="107"/>
      <c r="CHN1" s="107"/>
      <c r="CHO1" s="107"/>
      <c r="CHP1" s="107"/>
      <c r="CHQ1" s="107"/>
      <c r="CHR1" s="107"/>
      <c r="CHS1" s="107"/>
      <c r="CHT1" s="107"/>
      <c r="CHU1" s="107"/>
      <c r="CHV1" s="107"/>
      <c r="CHW1" s="107"/>
      <c r="CHX1" s="107"/>
      <c r="CHY1" s="107"/>
      <c r="CHZ1" s="107"/>
      <c r="CIA1" s="107"/>
      <c r="CIB1" s="107"/>
      <c r="CIC1" s="107"/>
      <c r="CID1" s="107"/>
      <c r="CIE1" s="107"/>
      <c r="CIF1" s="107"/>
      <c r="CIG1" s="107"/>
      <c r="CIH1" s="107"/>
      <c r="CII1" s="107"/>
      <c r="CIJ1" s="107"/>
      <c r="CIK1" s="107"/>
      <c r="CIL1" s="107"/>
      <c r="CIM1" s="107"/>
      <c r="CIN1" s="107"/>
      <c r="CIO1" s="107"/>
      <c r="CIP1" s="107"/>
      <c r="CIQ1" s="107"/>
      <c r="CIR1" s="107"/>
      <c r="CIS1" s="107"/>
      <c r="CIT1" s="107"/>
      <c r="CIU1" s="107"/>
      <c r="CIV1" s="107"/>
      <c r="CIW1" s="107"/>
      <c r="CIX1" s="107"/>
      <c r="CIY1" s="107"/>
      <c r="CIZ1" s="107"/>
      <c r="CJA1" s="107"/>
      <c r="CJB1" s="107"/>
      <c r="CJC1" s="107"/>
      <c r="CJD1" s="107"/>
      <c r="CJE1" s="107"/>
      <c r="CJF1" s="107"/>
      <c r="CJG1" s="107"/>
      <c r="CJH1" s="107"/>
      <c r="CJI1" s="107"/>
      <c r="CJJ1" s="107"/>
      <c r="CJK1" s="107"/>
      <c r="CJL1" s="107"/>
      <c r="CJM1" s="107"/>
      <c r="CJN1" s="107"/>
      <c r="CJO1" s="107"/>
      <c r="CJP1" s="107"/>
      <c r="CJQ1" s="107"/>
      <c r="CJR1" s="107"/>
      <c r="CJS1" s="107"/>
      <c r="CJT1" s="107"/>
      <c r="CJU1" s="107"/>
      <c r="CJV1" s="107"/>
      <c r="CJW1" s="107"/>
      <c r="CJX1" s="107"/>
      <c r="CJY1" s="107"/>
      <c r="CJZ1" s="107"/>
      <c r="CKA1" s="107"/>
      <c r="CKB1" s="107"/>
      <c r="CKC1" s="107"/>
      <c r="CKD1" s="107"/>
      <c r="CKE1" s="107"/>
      <c r="CKF1" s="107"/>
      <c r="CKG1" s="107"/>
      <c r="CKH1" s="107"/>
      <c r="CKI1" s="107"/>
      <c r="CKJ1" s="107"/>
      <c r="CKK1" s="107"/>
      <c r="CKL1" s="107"/>
      <c r="CKM1" s="107"/>
      <c r="CKN1" s="107"/>
      <c r="CKO1" s="107"/>
      <c r="CKP1" s="107"/>
      <c r="CKQ1" s="107"/>
      <c r="CKR1" s="107"/>
      <c r="CKS1" s="107"/>
      <c r="CKT1" s="107"/>
      <c r="CKU1" s="107"/>
      <c r="CKV1" s="107"/>
      <c r="CKW1" s="107"/>
      <c r="CKX1" s="107"/>
      <c r="CKY1" s="107"/>
      <c r="CKZ1" s="107"/>
      <c r="CLA1" s="107"/>
      <c r="CLB1" s="107"/>
      <c r="CLC1" s="107"/>
      <c r="CLD1" s="107"/>
      <c r="CLE1" s="107"/>
      <c r="CLF1" s="107"/>
      <c r="CLG1" s="107"/>
      <c r="CLH1" s="107"/>
      <c r="CLI1" s="107"/>
      <c r="CLJ1" s="107"/>
      <c r="CLK1" s="107"/>
      <c r="CLL1" s="107"/>
      <c r="CLM1" s="107"/>
      <c r="CLN1" s="107"/>
      <c r="CLO1" s="107"/>
      <c r="CLP1" s="107"/>
      <c r="CLQ1" s="107"/>
      <c r="CLR1" s="107"/>
      <c r="CLS1" s="107"/>
      <c r="CLT1" s="107"/>
      <c r="CLU1" s="107"/>
      <c r="CLV1" s="107"/>
      <c r="CLW1" s="107"/>
      <c r="CLX1" s="107"/>
      <c r="CLY1" s="107"/>
      <c r="CLZ1" s="107"/>
      <c r="CMA1" s="107"/>
      <c r="CMB1" s="107"/>
      <c r="CMC1" s="107"/>
      <c r="CMD1" s="107"/>
      <c r="CME1" s="107"/>
      <c r="CMF1" s="107"/>
      <c r="CMG1" s="107"/>
      <c r="CMH1" s="107"/>
      <c r="CMI1" s="107"/>
      <c r="CMJ1" s="107"/>
      <c r="CMK1" s="107"/>
      <c r="CML1" s="107"/>
      <c r="CMM1" s="107"/>
      <c r="CMN1" s="107"/>
      <c r="CMO1" s="107"/>
      <c r="CMP1" s="107"/>
      <c r="CMQ1" s="107"/>
      <c r="CMR1" s="107"/>
      <c r="CMS1" s="107"/>
      <c r="CMT1" s="107"/>
      <c r="CMU1" s="107"/>
      <c r="CMV1" s="107"/>
      <c r="CMW1" s="107"/>
      <c r="CMX1" s="107"/>
      <c r="CMY1" s="107"/>
      <c r="CMZ1" s="107"/>
      <c r="CNA1" s="107"/>
      <c r="CNB1" s="107"/>
      <c r="CNC1" s="107"/>
      <c r="CND1" s="107"/>
      <c r="CNE1" s="107"/>
      <c r="CNF1" s="107"/>
      <c r="CNG1" s="107"/>
      <c r="CNH1" s="107"/>
      <c r="CNI1" s="107"/>
      <c r="CNJ1" s="107"/>
      <c r="CNK1" s="107"/>
      <c r="CNL1" s="107"/>
      <c r="CNM1" s="107"/>
      <c r="CNN1" s="107"/>
      <c r="CNO1" s="107"/>
      <c r="CNP1" s="107"/>
      <c r="CNQ1" s="107"/>
      <c r="CNR1" s="107"/>
      <c r="CNS1" s="107"/>
      <c r="CNT1" s="107"/>
      <c r="CNU1" s="107"/>
      <c r="CNV1" s="107"/>
      <c r="CNW1" s="107"/>
      <c r="CNX1" s="107"/>
      <c r="CNY1" s="107"/>
      <c r="CNZ1" s="107"/>
      <c r="COA1" s="107"/>
      <c r="COB1" s="107"/>
      <c r="COC1" s="107"/>
      <c r="COD1" s="107"/>
      <c r="COE1" s="107"/>
      <c r="COF1" s="107"/>
      <c r="COG1" s="107"/>
      <c r="COH1" s="107"/>
      <c r="COI1" s="107"/>
      <c r="COJ1" s="107"/>
      <c r="COK1" s="107"/>
      <c r="COL1" s="107"/>
      <c r="COM1" s="107"/>
      <c r="CON1" s="107"/>
      <c r="COO1" s="107"/>
      <c r="COP1" s="107"/>
      <c r="COQ1" s="107"/>
      <c r="COR1" s="107"/>
      <c r="COS1" s="107"/>
      <c r="COT1" s="107"/>
      <c r="COU1" s="107"/>
      <c r="COV1" s="107"/>
      <c r="COW1" s="107"/>
      <c r="COX1" s="107"/>
      <c r="COY1" s="107"/>
      <c r="COZ1" s="107"/>
      <c r="CPA1" s="107"/>
      <c r="CPB1" s="107"/>
      <c r="CPC1" s="107"/>
      <c r="CPD1" s="107"/>
      <c r="CPE1" s="107"/>
      <c r="CPF1" s="107"/>
      <c r="CPG1" s="107"/>
      <c r="CPH1" s="107"/>
      <c r="CPI1" s="107"/>
      <c r="CPJ1" s="107"/>
      <c r="CPK1" s="107"/>
      <c r="CPL1" s="107"/>
      <c r="CPM1" s="107"/>
      <c r="CPN1" s="107"/>
      <c r="CPO1" s="107"/>
      <c r="CPP1" s="107"/>
      <c r="CPQ1" s="107"/>
      <c r="CPR1" s="107"/>
      <c r="CPS1" s="107"/>
      <c r="CPT1" s="107"/>
      <c r="CPU1" s="107"/>
      <c r="CPV1" s="107"/>
      <c r="CPW1" s="107"/>
      <c r="CPX1" s="107"/>
      <c r="CPY1" s="107"/>
      <c r="CPZ1" s="107"/>
      <c r="CQA1" s="107"/>
      <c r="CQB1" s="107"/>
      <c r="CQC1" s="107"/>
      <c r="CQD1" s="107"/>
      <c r="CQE1" s="107"/>
      <c r="CQF1" s="107"/>
      <c r="CQG1" s="107"/>
      <c r="CQH1" s="107"/>
      <c r="CQI1" s="107"/>
      <c r="CQJ1" s="107"/>
      <c r="CQK1" s="107"/>
      <c r="CQL1" s="107"/>
      <c r="CQM1" s="107"/>
      <c r="CQN1" s="107"/>
      <c r="CQO1" s="107"/>
      <c r="CQP1" s="107"/>
      <c r="CQQ1" s="107"/>
      <c r="CQR1" s="107"/>
      <c r="CQS1" s="107"/>
      <c r="CQT1" s="107"/>
      <c r="CQU1" s="107"/>
      <c r="CQV1" s="107"/>
      <c r="CQW1" s="107"/>
      <c r="CQX1" s="107"/>
      <c r="CQY1" s="107"/>
      <c r="CQZ1" s="107"/>
      <c r="CRA1" s="107"/>
      <c r="CRB1" s="107"/>
      <c r="CRC1" s="107"/>
      <c r="CRD1" s="107"/>
      <c r="CRE1" s="107"/>
      <c r="CRF1" s="107"/>
      <c r="CRG1" s="107"/>
      <c r="CRH1" s="107"/>
      <c r="CRI1" s="107"/>
      <c r="CRJ1" s="107"/>
      <c r="CRK1" s="107"/>
      <c r="CRL1" s="107"/>
      <c r="CRM1" s="107"/>
      <c r="CRN1" s="107"/>
      <c r="CRO1" s="107"/>
      <c r="CRP1" s="107"/>
      <c r="CRQ1" s="107"/>
      <c r="CRR1" s="107"/>
      <c r="CRS1" s="107"/>
      <c r="CRT1" s="107"/>
      <c r="CRU1" s="107"/>
      <c r="CRV1" s="107"/>
      <c r="CRW1" s="107"/>
      <c r="CRX1" s="107"/>
      <c r="CRY1" s="107"/>
      <c r="CRZ1" s="107"/>
      <c r="CSA1" s="107"/>
      <c r="CSB1" s="107"/>
      <c r="CSC1" s="107"/>
      <c r="CSD1" s="107"/>
      <c r="CSE1" s="107"/>
      <c r="CSF1" s="107"/>
      <c r="CSG1" s="107"/>
      <c r="CSH1" s="107"/>
      <c r="CSI1" s="107"/>
      <c r="CSJ1" s="107"/>
      <c r="CSK1" s="107"/>
      <c r="CSL1" s="107"/>
      <c r="CSM1" s="107"/>
      <c r="CSN1" s="107"/>
      <c r="CSO1" s="107"/>
      <c r="CSP1" s="107"/>
      <c r="CSQ1" s="107"/>
      <c r="CSR1" s="107"/>
      <c r="CSS1" s="107"/>
      <c r="CST1" s="107"/>
      <c r="CSU1" s="107"/>
      <c r="CSV1" s="107"/>
      <c r="CSW1" s="107"/>
      <c r="CSX1" s="107"/>
      <c r="CSY1" s="107"/>
      <c r="CSZ1" s="107"/>
      <c r="CTA1" s="107"/>
      <c r="CTB1" s="107"/>
      <c r="CTC1" s="107"/>
      <c r="CTD1" s="107"/>
      <c r="CTE1" s="107"/>
      <c r="CTF1" s="107"/>
      <c r="CTG1" s="107"/>
      <c r="CTH1" s="107"/>
      <c r="CTI1" s="107"/>
      <c r="CTJ1" s="107"/>
      <c r="CTK1" s="107"/>
      <c r="CTL1" s="107"/>
      <c r="CTM1" s="107"/>
      <c r="CTN1" s="107"/>
      <c r="CTO1" s="107"/>
      <c r="CTP1" s="107"/>
      <c r="CTQ1" s="107"/>
      <c r="CTR1" s="107"/>
      <c r="CTS1" s="107"/>
      <c r="CTT1" s="107"/>
      <c r="CTU1" s="107"/>
      <c r="CTV1" s="107"/>
      <c r="CTW1" s="107"/>
      <c r="CTX1" s="107"/>
      <c r="CTY1" s="107"/>
      <c r="CTZ1" s="107"/>
      <c r="CUA1" s="107"/>
      <c r="CUB1" s="107"/>
      <c r="CUC1" s="107"/>
      <c r="CUD1" s="107"/>
      <c r="CUE1" s="107"/>
      <c r="CUF1" s="107"/>
      <c r="CUG1" s="107"/>
      <c r="CUH1" s="107"/>
      <c r="CUI1" s="107"/>
      <c r="CUJ1" s="107"/>
      <c r="CUK1" s="107"/>
      <c r="CUL1" s="107"/>
      <c r="CUM1" s="107"/>
      <c r="CUN1" s="107"/>
      <c r="CUO1" s="107"/>
      <c r="CUP1" s="107"/>
      <c r="CUQ1" s="107"/>
      <c r="CUR1" s="107"/>
      <c r="CUS1" s="107"/>
      <c r="CUT1" s="107"/>
      <c r="CUU1" s="107"/>
      <c r="CUV1" s="107"/>
      <c r="CUW1" s="107"/>
      <c r="CUX1" s="107"/>
      <c r="CUY1" s="107"/>
      <c r="CUZ1" s="107"/>
      <c r="CVA1" s="107"/>
      <c r="CVB1" s="107"/>
      <c r="CVC1" s="107"/>
      <c r="CVD1" s="107"/>
      <c r="CVE1" s="107"/>
      <c r="CVF1" s="107"/>
      <c r="CVG1" s="107"/>
      <c r="CVH1" s="107"/>
      <c r="CVI1" s="107"/>
      <c r="CVJ1" s="107"/>
      <c r="CVK1" s="107"/>
      <c r="CVL1" s="107"/>
      <c r="CVM1" s="107"/>
      <c r="CVN1" s="107"/>
      <c r="CVO1" s="107"/>
      <c r="CVP1" s="107"/>
      <c r="CVQ1" s="107"/>
      <c r="CVR1" s="107"/>
      <c r="CVS1" s="107"/>
      <c r="CVT1" s="107"/>
      <c r="CVU1" s="107"/>
      <c r="CVV1" s="107"/>
      <c r="CVW1" s="107"/>
      <c r="CVX1" s="107"/>
      <c r="CVY1" s="107"/>
      <c r="CVZ1" s="107"/>
      <c r="CWA1" s="107"/>
      <c r="CWB1" s="107"/>
      <c r="CWC1" s="107"/>
      <c r="CWD1" s="107"/>
      <c r="CWE1" s="107"/>
      <c r="CWF1" s="107"/>
      <c r="CWG1" s="107"/>
      <c r="CWH1" s="107"/>
      <c r="CWI1" s="107"/>
      <c r="CWJ1" s="107"/>
      <c r="CWK1" s="107"/>
      <c r="CWL1" s="107"/>
      <c r="CWM1" s="107"/>
      <c r="CWN1" s="107"/>
      <c r="CWO1" s="107"/>
      <c r="CWP1" s="107"/>
      <c r="CWQ1" s="107"/>
      <c r="CWR1" s="107"/>
      <c r="CWS1" s="107"/>
      <c r="CWT1" s="107"/>
      <c r="CWU1" s="107"/>
      <c r="CWV1" s="107"/>
      <c r="CWW1" s="107"/>
      <c r="CWX1" s="107"/>
      <c r="CWY1" s="107"/>
      <c r="CWZ1" s="107"/>
      <c r="CXA1" s="107"/>
      <c r="CXB1" s="107"/>
      <c r="CXC1" s="107"/>
      <c r="CXD1" s="107"/>
      <c r="CXE1" s="107"/>
      <c r="CXF1" s="107"/>
      <c r="CXG1" s="107"/>
      <c r="CXH1" s="107"/>
      <c r="CXI1" s="107"/>
      <c r="CXJ1" s="107"/>
      <c r="CXK1" s="107"/>
      <c r="CXL1" s="107"/>
      <c r="CXM1" s="107"/>
      <c r="CXN1" s="107"/>
      <c r="CXO1" s="107"/>
      <c r="CXP1" s="107"/>
      <c r="CXQ1" s="107"/>
      <c r="CXR1" s="107"/>
      <c r="CXS1" s="107"/>
      <c r="CXT1" s="107"/>
      <c r="CXU1" s="107"/>
      <c r="CXV1" s="107"/>
      <c r="CXW1" s="107"/>
      <c r="CXX1" s="107"/>
      <c r="CXY1" s="107"/>
      <c r="CXZ1" s="107"/>
      <c r="CYA1" s="107"/>
      <c r="CYB1" s="107"/>
      <c r="CYC1" s="107"/>
      <c r="CYD1" s="107"/>
      <c r="CYE1" s="107"/>
      <c r="CYF1" s="107"/>
      <c r="CYG1" s="107"/>
      <c r="CYH1" s="107"/>
      <c r="CYI1" s="107"/>
      <c r="CYJ1" s="107"/>
      <c r="CYK1" s="107"/>
      <c r="CYL1" s="107"/>
      <c r="CYM1" s="107"/>
      <c r="CYN1" s="107"/>
      <c r="CYO1" s="107"/>
      <c r="CYP1" s="107"/>
      <c r="CYQ1" s="107"/>
      <c r="CYR1" s="107"/>
      <c r="CYS1" s="107"/>
      <c r="CYT1" s="107"/>
      <c r="CYU1" s="107"/>
      <c r="CYV1" s="107"/>
      <c r="CYW1" s="107"/>
      <c r="CYX1" s="107"/>
      <c r="CYY1" s="107"/>
      <c r="CYZ1" s="107"/>
      <c r="CZA1" s="107"/>
      <c r="CZB1" s="107"/>
      <c r="CZC1" s="107"/>
      <c r="CZD1" s="107"/>
      <c r="CZE1" s="107"/>
      <c r="CZF1" s="107"/>
      <c r="CZG1" s="107"/>
      <c r="CZH1" s="107"/>
      <c r="CZI1" s="107"/>
      <c r="CZJ1" s="107"/>
      <c r="CZK1" s="107"/>
      <c r="CZL1" s="107"/>
      <c r="CZM1" s="107"/>
      <c r="CZN1" s="107"/>
      <c r="CZO1" s="107"/>
      <c r="CZP1" s="107"/>
      <c r="CZQ1" s="107"/>
      <c r="CZR1" s="107"/>
      <c r="CZS1" s="107"/>
      <c r="CZT1" s="107"/>
      <c r="CZU1" s="107"/>
      <c r="CZV1" s="107"/>
      <c r="CZW1" s="107"/>
      <c r="CZX1" s="107"/>
      <c r="CZY1" s="107"/>
      <c r="CZZ1" s="107"/>
      <c r="DAA1" s="107"/>
      <c r="DAB1" s="107"/>
      <c r="DAC1" s="107"/>
      <c r="DAD1" s="107"/>
      <c r="DAE1" s="107"/>
      <c r="DAF1" s="107"/>
      <c r="DAG1" s="107"/>
      <c r="DAH1" s="107"/>
      <c r="DAI1" s="107"/>
      <c r="DAJ1" s="107"/>
      <c r="DAK1" s="107"/>
      <c r="DAL1" s="107"/>
      <c r="DAM1" s="107"/>
      <c r="DAN1" s="107"/>
      <c r="DAO1" s="107"/>
      <c r="DAP1" s="107"/>
      <c r="DAQ1" s="107"/>
      <c r="DAR1" s="107"/>
      <c r="DAS1" s="107"/>
      <c r="DAT1" s="107"/>
      <c r="DAU1" s="107"/>
      <c r="DAV1" s="107"/>
      <c r="DAW1" s="107"/>
      <c r="DAX1" s="107"/>
      <c r="DAY1" s="107"/>
      <c r="DAZ1" s="107"/>
      <c r="DBA1" s="107"/>
      <c r="DBB1" s="107"/>
      <c r="DBC1" s="107"/>
      <c r="DBD1" s="107"/>
      <c r="DBE1" s="107"/>
      <c r="DBF1" s="107"/>
      <c r="DBG1" s="107"/>
      <c r="DBH1" s="107"/>
      <c r="DBI1" s="107"/>
      <c r="DBJ1" s="107"/>
      <c r="DBK1" s="107"/>
      <c r="DBL1" s="107"/>
      <c r="DBM1" s="107"/>
      <c r="DBN1" s="107"/>
      <c r="DBO1" s="107"/>
      <c r="DBP1" s="107"/>
      <c r="DBQ1" s="107"/>
      <c r="DBR1" s="107"/>
      <c r="DBS1" s="107"/>
      <c r="DBT1" s="107"/>
      <c r="DBU1" s="107"/>
      <c r="DBV1" s="107"/>
      <c r="DBW1" s="107"/>
      <c r="DBX1" s="107"/>
      <c r="DBY1" s="107"/>
      <c r="DBZ1" s="107"/>
      <c r="DCA1" s="107"/>
      <c r="DCB1" s="107"/>
      <c r="DCC1" s="107"/>
      <c r="DCD1" s="107"/>
      <c r="DCE1" s="107"/>
      <c r="DCF1" s="107"/>
      <c r="DCG1" s="107"/>
      <c r="DCH1" s="107"/>
      <c r="DCI1" s="107"/>
      <c r="DCJ1" s="107"/>
      <c r="DCK1" s="107"/>
      <c r="DCL1" s="107"/>
      <c r="DCM1" s="107"/>
      <c r="DCN1" s="107"/>
      <c r="DCO1" s="107"/>
      <c r="DCP1" s="107"/>
      <c r="DCQ1" s="107"/>
      <c r="DCR1" s="107"/>
      <c r="DCS1" s="107"/>
      <c r="DCT1" s="107"/>
      <c r="DCU1" s="107"/>
      <c r="DCV1" s="107"/>
      <c r="DCW1" s="107"/>
      <c r="DCX1" s="107"/>
      <c r="DCY1" s="107"/>
      <c r="DCZ1" s="107"/>
      <c r="DDA1" s="107"/>
      <c r="DDB1" s="107"/>
      <c r="DDC1" s="107"/>
      <c r="DDD1" s="107"/>
      <c r="DDE1" s="107"/>
      <c r="DDF1" s="107"/>
      <c r="DDG1" s="107"/>
      <c r="DDH1" s="107"/>
      <c r="DDI1" s="107"/>
      <c r="DDJ1" s="107"/>
      <c r="DDK1" s="107"/>
      <c r="DDL1" s="107"/>
      <c r="DDM1" s="107"/>
      <c r="DDN1" s="107"/>
      <c r="DDO1" s="107"/>
      <c r="DDP1" s="107"/>
      <c r="DDQ1" s="107"/>
      <c r="DDR1" s="107"/>
      <c r="DDS1" s="107"/>
      <c r="DDT1" s="107"/>
      <c r="DDU1" s="107"/>
      <c r="DDV1" s="107"/>
      <c r="DDW1" s="107"/>
      <c r="DDX1" s="107"/>
      <c r="DDY1" s="107"/>
      <c r="DDZ1" s="107"/>
      <c r="DEA1" s="107"/>
      <c r="DEB1" s="107"/>
      <c r="DEC1" s="107"/>
      <c r="DED1" s="107"/>
      <c r="DEE1" s="107"/>
      <c r="DEF1" s="107"/>
      <c r="DEG1" s="107"/>
      <c r="DEH1" s="107"/>
      <c r="DEI1" s="107"/>
      <c r="DEJ1" s="107"/>
      <c r="DEK1" s="107"/>
      <c r="DEL1" s="107"/>
      <c r="DEM1" s="107"/>
      <c r="DEN1" s="107"/>
      <c r="DEO1" s="107"/>
      <c r="DEP1" s="107"/>
      <c r="DEQ1" s="107"/>
      <c r="DER1" s="107"/>
      <c r="DES1" s="107"/>
      <c r="DET1" s="107"/>
      <c r="DEU1" s="107"/>
      <c r="DEV1" s="107"/>
      <c r="DEW1" s="107"/>
      <c r="DEX1" s="107"/>
      <c r="DEY1" s="107"/>
      <c r="DEZ1" s="107"/>
      <c r="DFA1" s="107"/>
      <c r="DFB1" s="107"/>
      <c r="DFC1" s="107"/>
      <c r="DFD1" s="107"/>
      <c r="DFE1" s="107"/>
      <c r="DFF1" s="107"/>
      <c r="DFG1" s="107"/>
      <c r="DFH1" s="107"/>
      <c r="DFI1" s="107"/>
      <c r="DFJ1" s="107"/>
      <c r="DFK1" s="107"/>
      <c r="DFL1" s="107"/>
      <c r="DFM1" s="107"/>
      <c r="DFN1" s="107"/>
      <c r="DFO1" s="107"/>
      <c r="DFP1" s="107"/>
      <c r="DFQ1" s="107"/>
      <c r="DFR1" s="107"/>
      <c r="DFS1" s="107"/>
      <c r="DFT1" s="107"/>
      <c r="DFU1" s="107"/>
      <c r="DFV1" s="107"/>
      <c r="DFW1" s="107"/>
      <c r="DFX1" s="107"/>
      <c r="DFY1" s="107"/>
      <c r="DFZ1" s="107"/>
      <c r="DGA1" s="107"/>
      <c r="DGB1" s="107"/>
      <c r="DGC1" s="107"/>
      <c r="DGD1" s="107"/>
      <c r="DGE1" s="107"/>
      <c r="DGF1" s="107"/>
      <c r="DGG1" s="107"/>
      <c r="DGH1" s="107"/>
      <c r="DGI1" s="107"/>
      <c r="DGJ1" s="107"/>
      <c r="DGK1" s="107"/>
      <c r="DGL1" s="107"/>
      <c r="DGM1" s="107"/>
      <c r="DGN1" s="107"/>
      <c r="DGO1" s="107"/>
      <c r="DGP1" s="107"/>
      <c r="DGQ1" s="107"/>
      <c r="DGR1" s="107"/>
      <c r="DGS1" s="107"/>
      <c r="DGT1" s="107"/>
      <c r="DGU1" s="107"/>
      <c r="DGV1" s="107"/>
      <c r="DGW1" s="107"/>
      <c r="DGX1" s="107"/>
      <c r="DGY1" s="107"/>
      <c r="DGZ1" s="107"/>
      <c r="DHA1" s="107"/>
      <c r="DHB1" s="107"/>
      <c r="DHC1" s="107"/>
      <c r="DHD1" s="107"/>
      <c r="DHE1" s="107"/>
      <c r="DHF1" s="107"/>
      <c r="DHG1" s="107"/>
      <c r="DHH1" s="107"/>
      <c r="DHI1" s="107"/>
      <c r="DHJ1" s="107"/>
      <c r="DHK1" s="107"/>
      <c r="DHL1" s="107"/>
      <c r="DHM1" s="107"/>
      <c r="DHN1" s="107"/>
      <c r="DHO1" s="107"/>
      <c r="DHP1" s="107"/>
      <c r="DHQ1" s="107"/>
      <c r="DHR1" s="107"/>
      <c r="DHS1" s="107"/>
      <c r="DHT1" s="107"/>
      <c r="DHU1" s="107"/>
      <c r="DHV1" s="107"/>
      <c r="DHW1" s="107"/>
      <c r="DHX1" s="107"/>
      <c r="DHY1" s="107"/>
      <c r="DHZ1" s="107"/>
      <c r="DIA1" s="107"/>
      <c r="DIB1" s="107"/>
      <c r="DIC1" s="107"/>
      <c r="DID1" s="107"/>
      <c r="DIE1" s="107"/>
      <c r="DIF1" s="107"/>
      <c r="DIG1" s="107"/>
      <c r="DIH1" s="107"/>
      <c r="DII1" s="107"/>
      <c r="DIJ1" s="107"/>
      <c r="DIK1" s="107"/>
      <c r="DIL1" s="107"/>
      <c r="DIM1" s="107"/>
      <c r="DIN1" s="107"/>
      <c r="DIO1" s="107"/>
      <c r="DIP1" s="107"/>
      <c r="DIQ1" s="107"/>
      <c r="DIR1" s="107"/>
      <c r="DIS1" s="107"/>
      <c r="DIT1" s="107"/>
      <c r="DIU1" s="107"/>
      <c r="DIV1" s="107"/>
      <c r="DIW1" s="107"/>
      <c r="DIX1" s="107"/>
      <c r="DIY1" s="107"/>
      <c r="DIZ1" s="107"/>
      <c r="DJA1" s="107"/>
      <c r="DJB1" s="107"/>
      <c r="DJC1" s="107"/>
      <c r="DJD1" s="107"/>
      <c r="DJE1" s="107"/>
      <c r="DJF1" s="107"/>
      <c r="DJG1" s="107"/>
      <c r="DJH1" s="107"/>
      <c r="DJI1" s="107"/>
      <c r="DJJ1" s="107"/>
      <c r="DJK1" s="107"/>
      <c r="DJL1" s="107"/>
      <c r="DJM1" s="107"/>
      <c r="DJN1" s="107"/>
      <c r="DJO1" s="107"/>
      <c r="DJP1" s="107"/>
      <c r="DJQ1" s="107"/>
      <c r="DJR1" s="107"/>
      <c r="DJS1" s="107"/>
      <c r="DJT1" s="107"/>
      <c r="DJU1" s="107"/>
      <c r="DJV1" s="107"/>
      <c r="DJW1" s="107"/>
      <c r="DJX1" s="107"/>
      <c r="DJY1" s="107"/>
      <c r="DJZ1" s="107"/>
      <c r="DKA1" s="107"/>
      <c r="DKB1" s="107"/>
      <c r="DKC1" s="107"/>
      <c r="DKD1" s="107"/>
      <c r="DKE1" s="107"/>
      <c r="DKF1" s="107"/>
      <c r="DKG1" s="107"/>
      <c r="DKH1" s="107"/>
      <c r="DKI1" s="107"/>
      <c r="DKJ1" s="107"/>
      <c r="DKK1" s="107"/>
      <c r="DKL1" s="107"/>
      <c r="DKM1" s="107"/>
      <c r="DKN1" s="107"/>
      <c r="DKO1" s="107"/>
      <c r="DKP1" s="107"/>
      <c r="DKQ1" s="107"/>
      <c r="DKR1" s="107"/>
      <c r="DKS1" s="107"/>
      <c r="DKT1" s="107"/>
      <c r="DKU1" s="107"/>
      <c r="DKV1" s="107"/>
      <c r="DKW1" s="107"/>
      <c r="DKX1" s="107"/>
      <c r="DKY1" s="107"/>
      <c r="DKZ1" s="107"/>
      <c r="DLA1" s="107"/>
      <c r="DLB1" s="107"/>
      <c r="DLC1" s="107"/>
      <c r="DLD1" s="107"/>
      <c r="DLE1" s="107"/>
      <c r="DLF1" s="107"/>
      <c r="DLG1" s="107"/>
      <c r="DLH1" s="107"/>
      <c r="DLI1" s="107"/>
      <c r="DLJ1" s="107"/>
      <c r="DLK1" s="107"/>
      <c r="DLL1" s="107"/>
      <c r="DLM1" s="107"/>
      <c r="DLN1" s="107"/>
      <c r="DLO1" s="107"/>
      <c r="DLP1" s="107"/>
      <c r="DLQ1" s="107"/>
      <c r="DLR1" s="107"/>
      <c r="DLS1" s="107"/>
      <c r="DLT1" s="107"/>
      <c r="DLU1" s="107"/>
      <c r="DLV1" s="107"/>
      <c r="DLW1" s="107"/>
      <c r="DLX1" s="107"/>
      <c r="DLY1" s="107"/>
      <c r="DLZ1" s="107"/>
      <c r="DMA1" s="107"/>
      <c r="DMB1" s="107"/>
      <c r="DMC1" s="107"/>
      <c r="DMD1" s="107"/>
      <c r="DME1" s="107"/>
      <c r="DMF1" s="107"/>
      <c r="DMG1" s="107"/>
      <c r="DMH1" s="107"/>
      <c r="DMI1" s="107"/>
      <c r="DMJ1" s="107"/>
      <c r="DMK1" s="107"/>
      <c r="DML1" s="107"/>
      <c r="DMM1" s="107"/>
      <c r="DMN1" s="107"/>
      <c r="DMO1" s="107"/>
      <c r="DMP1" s="107"/>
      <c r="DMQ1" s="107"/>
      <c r="DMR1" s="107"/>
      <c r="DMS1" s="107"/>
      <c r="DMT1" s="107"/>
      <c r="DMU1" s="107"/>
      <c r="DMV1" s="107"/>
      <c r="DMW1" s="107"/>
      <c r="DMX1" s="107"/>
      <c r="DMY1" s="107"/>
      <c r="DMZ1" s="107"/>
      <c r="DNA1" s="107"/>
      <c r="DNB1" s="107"/>
      <c r="DNC1" s="107"/>
      <c r="DND1" s="107"/>
      <c r="DNE1" s="107"/>
      <c r="DNF1" s="107"/>
      <c r="DNG1" s="107"/>
      <c r="DNH1" s="107"/>
      <c r="DNI1" s="107"/>
      <c r="DNJ1" s="107"/>
      <c r="DNK1" s="107"/>
      <c r="DNL1" s="107"/>
      <c r="DNM1" s="107"/>
      <c r="DNN1" s="107"/>
      <c r="DNO1" s="107"/>
      <c r="DNP1" s="107"/>
      <c r="DNQ1" s="107"/>
      <c r="DNR1" s="107"/>
      <c r="DNS1" s="107"/>
      <c r="DNT1" s="107"/>
      <c r="DNU1" s="107"/>
      <c r="DNV1" s="107"/>
      <c r="DNW1" s="107"/>
      <c r="DNX1" s="107"/>
      <c r="DNY1" s="107"/>
      <c r="DNZ1" s="107"/>
      <c r="DOA1" s="107"/>
      <c r="DOB1" s="107"/>
      <c r="DOC1" s="107"/>
      <c r="DOD1" s="107"/>
      <c r="DOE1" s="107"/>
      <c r="DOF1" s="107"/>
      <c r="DOG1" s="107"/>
      <c r="DOH1" s="107"/>
      <c r="DOI1" s="107"/>
      <c r="DOJ1" s="107"/>
      <c r="DOK1" s="107"/>
      <c r="DOL1" s="107"/>
      <c r="DOM1" s="107"/>
      <c r="DON1" s="107"/>
      <c r="DOO1" s="107"/>
      <c r="DOP1" s="107"/>
      <c r="DOQ1" s="107"/>
      <c r="DOR1" s="107"/>
      <c r="DOS1" s="107"/>
      <c r="DOT1" s="107"/>
      <c r="DOU1" s="107"/>
      <c r="DOV1" s="107"/>
      <c r="DOW1" s="107"/>
      <c r="DOX1" s="107"/>
      <c r="DOY1" s="107"/>
      <c r="DOZ1" s="107"/>
      <c r="DPA1" s="107"/>
      <c r="DPB1" s="107"/>
      <c r="DPC1" s="107"/>
      <c r="DPD1" s="107"/>
      <c r="DPE1" s="107"/>
      <c r="DPF1" s="107"/>
      <c r="DPG1" s="107"/>
      <c r="DPH1" s="107"/>
      <c r="DPI1" s="107"/>
      <c r="DPJ1" s="107"/>
      <c r="DPK1" s="107"/>
      <c r="DPL1" s="107"/>
      <c r="DPM1" s="107"/>
      <c r="DPN1" s="107"/>
      <c r="DPO1" s="107"/>
      <c r="DPP1" s="107"/>
      <c r="DPQ1" s="107"/>
      <c r="DPR1" s="107"/>
      <c r="DPS1" s="107"/>
      <c r="DPT1" s="107"/>
      <c r="DPU1" s="107"/>
      <c r="DPV1" s="107"/>
      <c r="DPW1" s="107"/>
      <c r="DPX1" s="107"/>
      <c r="DPY1" s="107"/>
      <c r="DPZ1" s="107"/>
      <c r="DQA1" s="107"/>
      <c r="DQB1" s="107"/>
      <c r="DQC1" s="107"/>
      <c r="DQD1" s="107"/>
      <c r="DQE1" s="107"/>
      <c r="DQF1" s="107"/>
      <c r="DQG1" s="107"/>
      <c r="DQH1" s="107"/>
      <c r="DQI1" s="107"/>
      <c r="DQJ1" s="107"/>
      <c r="DQK1" s="107"/>
      <c r="DQL1" s="107"/>
      <c r="DQM1" s="107"/>
      <c r="DQN1" s="107"/>
      <c r="DQO1" s="107"/>
      <c r="DQP1" s="107"/>
      <c r="DQQ1" s="107"/>
      <c r="DQR1" s="107"/>
      <c r="DQS1" s="107"/>
      <c r="DQT1" s="107"/>
      <c r="DQU1" s="107"/>
      <c r="DQV1" s="107"/>
      <c r="DQW1" s="107"/>
      <c r="DQX1" s="107"/>
      <c r="DQY1" s="107"/>
      <c r="DQZ1" s="107"/>
      <c r="DRA1" s="107"/>
      <c r="DRB1" s="107"/>
      <c r="DRC1" s="107"/>
      <c r="DRD1" s="107"/>
      <c r="DRE1" s="107"/>
      <c r="DRF1" s="107"/>
      <c r="DRG1" s="107"/>
      <c r="DRH1" s="107"/>
      <c r="DRI1" s="107"/>
      <c r="DRJ1" s="107"/>
      <c r="DRK1" s="107"/>
      <c r="DRL1" s="107"/>
      <c r="DRM1" s="107"/>
      <c r="DRN1" s="107"/>
      <c r="DRO1" s="107"/>
      <c r="DRP1" s="107"/>
      <c r="DRQ1" s="107"/>
      <c r="DRR1" s="107"/>
      <c r="DRS1" s="107"/>
      <c r="DRT1" s="107"/>
      <c r="DRU1" s="107"/>
      <c r="DRV1" s="107"/>
      <c r="DRW1" s="107"/>
      <c r="DRX1" s="107"/>
      <c r="DRY1" s="107"/>
      <c r="DRZ1" s="107"/>
      <c r="DSA1" s="107"/>
      <c r="DSB1" s="107"/>
      <c r="DSC1" s="107"/>
      <c r="DSD1" s="107"/>
      <c r="DSE1" s="107"/>
      <c r="DSF1" s="107"/>
      <c r="DSG1" s="107"/>
      <c r="DSH1" s="107"/>
      <c r="DSI1" s="107"/>
      <c r="DSJ1" s="107"/>
      <c r="DSK1" s="107"/>
      <c r="DSL1" s="107"/>
      <c r="DSM1" s="107"/>
      <c r="DSN1" s="107"/>
      <c r="DSO1" s="107"/>
      <c r="DSP1" s="107"/>
      <c r="DSQ1" s="107"/>
      <c r="DSR1" s="107"/>
      <c r="DSS1" s="107"/>
      <c r="DST1" s="107"/>
      <c r="DSU1" s="107"/>
      <c r="DSV1" s="107"/>
      <c r="DSW1" s="107"/>
      <c r="DSX1" s="107"/>
      <c r="DSY1" s="107"/>
      <c r="DSZ1" s="107"/>
      <c r="DTA1" s="107"/>
      <c r="DTB1" s="107"/>
      <c r="DTC1" s="107"/>
      <c r="DTD1" s="107"/>
      <c r="DTE1" s="107"/>
      <c r="DTF1" s="107"/>
      <c r="DTG1" s="107"/>
      <c r="DTH1" s="107"/>
      <c r="DTI1" s="107"/>
      <c r="DTJ1" s="107"/>
      <c r="DTK1" s="107"/>
      <c r="DTL1" s="107"/>
      <c r="DTM1" s="107"/>
      <c r="DTN1" s="107"/>
      <c r="DTO1" s="107"/>
      <c r="DTP1" s="107"/>
      <c r="DTQ1" s="107"/>
      <c r="DTR1" s="107"/>
      <c r="DTS1" s="107"/>
      <c r="DTT1" s="107"/>
      <c r="DTU1" s="107"/>
      <c r="DTV1" s="107"/>
      <c r="DTW1" s="107"/>
      <c r="DTX1" s="107"/>
      <c r="DTY1" s="107"/>
      <c r="DTZ1" s="107"/>
      <c r="DUA1" s="107"/>
      <c r="DUB1" s="107"/>
      <c r="DUC1" s="107"/>
      <c r="DUD1" s="107"/>
      <c r="DUE1" s="107"/>
      <c r="DUF1" s="107"/>
      <c r="DUG1" s="107"/>
      <c r="DUH1" s="107"/>
      <c r="DUI1" s="107"/>
      <c r="DUJ1" s="107"/>
      <c r="DUK1" s="107"/>
      <c r="DUL1" s="107"/>
      <c r="DUM1" s="107"/>
      <c r="DUN1" s="107"/>
      <c r="DUO1" s="107"/>
      <c r="DUP1" s="107"/>
      <c r="DUQ1" s="107"/>
      <c r="DUR1" s="107"/>
      <c r="DUS1" s="107"/>
      <c r="DUT1" s="107"/>
      <c r="DUU1" s="107"/>
      <c r="DUV1" s="107"/>
      <c r="DUW1" s="107"/>
      <c r="DUX1" s="107"/>
      <c r="DUY1" s="107"/>
      <c r="DUZ1" s="107"/>
      <c r="DVA1" s="107"/>
      <c r="DVB1" s="107"/>
      <c r="DVC1" s="107"/>
      <c r="DVD1" s="107"/>
      <c r="DVE1" s="107"/>
      <c r="DVF1" s="107"/>
      <c r="DVG1" s="107"/>
      <c r="DVH1" s="107"/>
      <c r="DVI1" s="107"/>
      <c r="DVJ1" s="107"/>
      <c r="DVK1" s="107"/>
      <c r="DVL1" s="107"/>
      <c r="DVM1" s="107"/>
      <c r="DVN1" s="107"/>
      <c r="DVO1" s="107"/>
      <c r="DVP1" s="107"/>
      <c r="DVQ1" s="107"/>
      <c r="DVR1" s="107"/>
      <c r="DVS1" s="107"/>
      <c r="DVT1" s="107"/>
      <c r="DVU1" s="107"/>
      <c r="DVV1" s="107"/>
      <c r="DVW1" s="107"/>
      <c r="DVX1" s="107"/>
      <c r="DVY1" s="107"/>
      <c r="DVZ1" s="107"/>
      <c r="DWA1" s="107"/>
      <c r="DWB1" s="107"/>
      <c r="DWC1" s="107"/>
      <c r="DWD1" s="107"/>
      <c r="DWE1" s="107"/>
      <c r="DWF1" s="107"/>
      <c r="DWG1" s="107"/>
      <c r="DWH1" s="107"/>
      <c r="DWI1" s="107"/>
      <c r="DWJ1" s="107"/>
      <c r="DWK1" s="107"/>
      <c r="DWL1" s="107"/>
      <c r="DWM1" s="107"/>
      <c r="DWN1" s="107"/>
      <c r="DWO1" s="107"/>
      <c r="DWP1" s="107"/>
      <c r="DWQ1" s="107"/>
      <c r="DWR1" s="107"/>
      <c r="DWS1" s="107"/>
      <c r="DWT1" s="107"/>
      <c r="DWU1" s="107"/>
      <c r="DWV1" s="107"/>
      <c r="DWW1" s="107"/>
      <c r="DWX1" s="107"/>
      <c r="DWY1" s="107"/>
      <c r="DWZ1" s="107"/>
      <c r="DXA1" s="107"/>
      <c r="DXB1" s="107"/>
      <c r="DXC1" s="107"/>
      <c r="DXD1" s="107"/>
      <c r="DXE1" s="107"/>
      <c r="DXF1" s="107"/>
      <c r="DXG1" s="107"/>
      <c r="DXH1" s="107"/>
      <c r="DXI1" s="107"/>
      <c r="DXJ1" s="107"/>
      <c r="DXK1" s="107"/>
      <c r="DXL1" s="107"/>
      <c r="DXM1" s="107"/>
      <c r="DXN1" s="107"/>
      <c r="DXO1" s="107"/>
      <c r="DXP1" s="107"/>
      <c r="DXQ1" s="107"/>
      <c r="DXR1" s="107"/>
      <c r="DXS1" s="107"/>
      <c r="DXT1" s="107"/>
      <c r="DXU1" s="107"/>
      <c r="DXV1" s="107"/>
      <c r="DXW1" s="107"/>
      <c r="DXX1" s="107"/>
      <c r="DXY1" s="107"/>
      <c r="DXZ1" s="107"/>
      <c r="DYA1" s="107"/>
      <c r="DYB1" s="107"/>
      <c r="DYC1" s="107"/>
      <c r="DYD1" s="107"/>
      <c r="DYE1" s="107"/>
      <c r="DYF1" s="107"/>
      <c r="DYG1" s="107"/>
      <c r="DYH1" s="107"/>
      <c r="DYI1" s="107"/>
      <c r="DYJ1" s="107"/>
      <c r="DYK1" s="107"/>
      <c r="DYL1" s="107"/>
      <c r="DYM1" s="107"/>
      <c r="DYN1" s="107"/>
      <c r="DYO1" s="107"/>
      <c r="DYP1" s="107"/>
      <c r="DYQ1" s="107"/>
      <c r="DYR1" s="107"/>
      <c r="DYS1" s="107"/>
      <c r="DYT1" s="107"/>
      <c r="DYU1" s="107"/>
      <c r="DYV1" s="107"/>
      <c r="DYW1" s="107"/>
      <c r="DYX1" s="107"/>
      <c r="DYY1" s="107"/>
      <c r="DYZ1" s="107"/>
      <c r="DZA1" s="107"/>
      <c r="DZB1" s="107"/>
      <c r="DZC1" s="107"/>
      <c r="DZD1" s="107"/>
      <c r="DZE1" s="107"/>
      <c r="DZF1" s="107"/>
      <c r="DZG1" s="107"/>
      <c r="DZH1" s="107"/>
      <c r="DZI1" s="107"/>
      <c r="DZJ1" s="107"/>
      <c r="DZK1" s="107"/>
      <c r="DZL1" s="107"/>
      <c r="DZM1" s="107"/>
      <c r="DZN1" s="107"/>
      <c r="DZO1" s="107"/>
      <c r="DZP1" s="107"/>
      <c r="DZQ1" s="107"/>
      <c r="DZR1" s="107"/>
      <c r="DZS1" s="107"/>
      <c r="DZT1" s="107"/>
      <c r="DZU1" s="107"/>
      <c r="DZV1" s="107"/>
      <c r="DZW1" s="107"/>
      <c r="DZX1" s="107"/>
      <c r="DZY1" s="107"/>
      <c r="DZZ1" s="107"/>
      <c r="EAA1" s="107"/>
      <c r="EAB1" s="107"/>
      <c r="EAC1" s="107"/>
      <c r="EAD1" s="107"/>
      <c r="EAE1" s="107"/>
      <c r="EAF1" s="107"/>
      <c r="EAG1" s="107"/>
      <c r="EAH1" s="107"/>
      <c r="EAI1" s="107"/>
      <c r="EAJ1" s="107"/>
      <c r="EAK1" s="107"/>
      <c r="EAL1" s="107"/>
      <c r="EAM1" s="107"/>
      <c r="EAN1" s="107"/>
      <c r="EAO1" s="107"/>
      <c r="EAP1" s="107"/>
      <c r="EAQ1" s="107"/>
      <c r="EAR1" s="107"/>
      <c r="EAS1" s="107"/>
      <c r="EAT1" s="107"/>
      <c r="EAU1" s="107"/>
      <c r="EAV1" s="107"/>
      <c r="EAW1" s="107"/>
      <c r="EAX1" s="107"/>
      <c r="EAY1" s="107"/>
      <c r="EAZ1" s="107"/>
      <c r="EBA1" s="107"/>
      <c r="EBB1" s="107"/>
      <c r="EBC1" s="107"/>
      <c r="EBD1" s="107"/>
      <c r="EBE1" s="107"/>
      <c r="EBF1" s="107"/>
      <c r="EBG1" s="107"/>
      <c r="EBH1" s="107"/>
      <c r="EBI1" s="107"/>
      <c r="EBJ1" s="107"/>
      <c r="EBK1" s="107"/>
      <c r="EBL1" s="107"/>
      <c r="EBM1" s="107"/>
      <c r="EBN1" s="107"/>
      <c r="EBO1" s="107"/>
      <c r="EBP1" s="107"/>
      <c r="EBQ1" s="107"/>
      <c r="EBR1" s="107"/>
      <c r="EBS1" s="107"/>
      <c r="EBT1" s="107"/>
      <c r="EBU1" s="107"/>
      <c r="EBV1" s="107"/>
      <c r="EBW1" s="107"/>
      <c r="EBX1" s="107"/>
      <c r="EBY1" s="107"/>
      <c r="EBZ1" s="107"/>
      <c r="ECA1" s="107"/>
      <c r="ECB1" s="107"/>
      <c r="ECC1" s="107"/>
      <c r="ECD1" s="107"/>
      <c r="ECE1" s="107"/>
      <c r="ECF1" s="107"/>
      <c r="ECG1" s="107"/>
      <c r="ECH1" s="107"/>
      <c r="ECI1" s="107"/>
      <c r="ECJ1" s="107"/>
      <c r="ECK1" s="107"/>
      <c r="ECL1" s="107"/>
      <c r="ECM1" s="107"/>
      <c r="ECN1" s="107"/>
      <c r="ECO1" s="107"/>
      <c r="ECP1" s="107"/>
      <c r="ECQ1" s="107"/>
      <c r="ECR1" s="107"/>
      <c r="ECS1" s="107"/>
      <c r="ECT1" s="107"/>
      <c r="ECU1" s="107"/>
      <c r="ECV1" s="107"/>
      <c r="ECW1" s="107"/>
      <c r="ECX1" s="107"/>
      <c r="ECY1" s="107"/>
      <c r="ECZ1" s="107"/>
      <c r="EDA1" s="107"/>
      <c r="EDB1" s="107"/>
      <c r="EDC1" s="107"/>
      <c r="EDD1" s="107"/>
      <c r="EDE1" s="107"/>
      <c r="EDF1" s="107"/>
      <c r="EDG1" s="107"/>
      <c r="EDH1" s="107"/>
      <c r="EDI1" s="107"/>
      <c r="EDJ1" s="107"/>
      <c r="EDK1" s="107"/>
      <c r="EDL1" s="107"/>
      <c r="EDM1" s="107"/>
      <c r="EDN1" s="107"/>
      <c r="EDO1" s="107"/>
      <c r="EDP1" s="107"/>
      <c r="EDQ1" s="107"/>
      <c r="EDR1" s="107"/>
      <c r="EDS1" s="107"/>
      <c r="EDT1" s="107"/>
      <c r="EDU1" s="107"/>
      <c r="EDV1" s="107"/>
      <c r="EDW1" s="107"/>
      <c r="EDX1" s="107"/>
      <c r="EDY1" s="107"/>
      <c r="EDZ1" s="107"/>
      <c r="EEA1" s="107"/>
      <c r="EEB1" s="107"/>
      <c r="EEC1" s="107"/>
      <c r="EED1" s="107"/>
      <c r="EEE1" s="107"/>
      <c r="EEF1" s="107"/>
      <c r="EEG1" s="107"/>
      <c r="EEH1" s="107"/>
      <c r="EEI1" s="107"/>
      <c r="EEJ1" s="107"/>
      <c r="EEK1" s="107"/>
      <c r="EEL1" s="107"/>
      <c r="EEM1" s="107"/>
      <c r="EEN1" s="107"/>
      <c r="EEO1" s="107"/>
      <c r="EEP1" s="107"/>
      <c r="EEQ1" s="107"/>
      <c r="EER1" s="107"/>
      <c r="EES1" s="107"/>
      <c r="EET1" s="107"/>
      <c r="EEU1" s="107"/>
      <c r="EEV1" s="107"/>
      <c r="EEW1" s="107"/>
      <c r="EEX1" s="107"/>
      <c r="EEY1" s="107"/>
      <c r="EEZ1" s="107"/>
      <c r="EFA1" s="107"/>
      <c r="EFB1" s="107"/>
      <c r="EFC1" s="107"/>
      <c r="EFD1" s="107"/>
      <c r="EFE1" s="107"/>
      <c r="EFF1" s="107"/>
      <c r="EFG1" s="107"/>
      <c r="EFH1" s="107"/>
      <c r="EFI1" s="107"/>
      <c r="EFJ1" s="107"/>
      <c r="EFK1" s="107"/>
      <c r="EFL1" s="107"/>
      <c r="EFM1" s="107"/>
      <c r="EFN1" s="107"/>
      <c r="EFO1" s="107"/>
      <c r="EFP1" s="107"/>
      <c r="EFQ1" s="107"/>
      <c r="EFR1" s="107"/>
      <c r="EFS1" s="107"/>
      <c r="EFT1" s="107"/>
      <c r="EFU1" s="107"/>
      <c r="EFV1" s="107"/>
      <c r="EFW1" s="107"/>
      <c r="EFX1" s="107"/>
      <c r="EFY1" s="107"/>
      <c r="EFZ1" s="107"/>
      <c r="EGA1" s="107"/>
      <c r="EGB1" s="107"/>
      <c r="EGC1" s="107"/>
      <c r="EGD1" s="107"/>
      <c r="EGE1" s="107"/>
      <c r="EGF1" s="107"/>
      <c r="EGG1" s="107"/>
      <c r="EGH1" s="107"/>
      <c r="EGI1" s="107"/>
      <c r="EGJ1" s="107"/>
      <c r="EGK1" s="107"/>
      <c r="EGL1" s="107"/>
      <c r="EGM1" s="107"/>
      <c r="EGN1" s="107"/>
      <c r="EGO1" s="107"/>
      <c r="EGP1" s="107"/>
      <c r="EGQ1" s="107"/>
      <c r="EGR1" s="107"/>
      <c r="EGS1" s="107"/>
      <c r="EGT1" s="107"/>
      <c r="EGU1" s="107"/>
      <c r="EGV1" s="107"/>
      <c r="EGW1" s="107"/>
      <c r="EGX1" s="107"/>
      <c r="EGY1" s="107"/>
      <c r="EGZ1" s="107"/>
      <c r="EHA1" s="107"/>
      <c r="EHB1" s="107"/>
      <c r="EHC1" s="107"/>
      <c r="EHD1" s="107"/>
      <c r="EHE1" s="107"/>
      <c r="EHF1" s="107"/>
      <c r="EHG1" s="107"/>
      <c r="EHH1" s="107"/>
      <c r="EHI1" s="107"/>
      <c r="EHJ1" s="107"/>
      <c r="EHK1" s="107"/>
      <c r="EHL1" s="107"/>
      <c r="EHM1" s="107"/>
      <c r="EHN1" s="107"/>
      <c r="EHO1" s="107"/>
      <c r="EHP1" s="107"/>
      <c r="EHQ1" s="107"/>
      <c r="EHR1" s="107"/>
      <c r="EHS1" s="107"/>
      <c r="EHT1" s="107"/>
      <c r="EHU1" s="107"/>
      <c r="EHV1" s="107"/>
      <c r="EHW1" s="107"/>
      <c r="EHX1" s="107"/>
      <c r="EHY1" s="107"/>
      <c r="EHZ1" s="107"/>
      <c r="EIA1" s="107"/>
      <c r="EIB1" s="107"/>
      <c r="EIC1" s="107"/>
      <c r="EID1" s="107"/>
      <c r="EIE1" s="107"/>
      <c r="EIF1" s="107"/>
      <c r="EIG1" s="107"/>
      <c r="EIH1" s="107"/>
      <c r="EII1" s="107"/>
      <c r="EIJ1" s="107"/>
      <c r="EIK1" s="107"/>
      <c r="EIL1" s="107"/>
      <c r="EIM1" s="107"/>
      <c r="EIN1" s="107"/>
      <c r="EIO1" s="107"/>
      <c r="EIP1" s="107"/>
      <c r="EIQ1" s="107"/>
      <c r="EIR1" s="107"/>
      <c r="EIS1" s="107"/>
      <c r="EIT1" s="107"/>
      <c r="EIU1" s="107"/>
      <c r="EIV1" s="107"/>
      <c r="EIW1" s="107"/>
      <c r="EIX1" s="107"/>
      <c r="EIY1" s="107"/>
      <c r="EIZ1" s="107"/>
      <c r="EJA1" s="107"/>
      <c r="EJB1" s="107"/>
      <c r="EJC1" s="107"/>
      <c r="EJD1" s="107"/>
      <c r="EJE1" s="107"/>
      <c r="EJF1" s="107"/>
      <c r="EJG1" s="107"/>
      <c r="EJH1" s="107"/>
      <c r="EJI1" s="107"/>
      <c r="EJJ1" s="107"/>
      <c r="EJK1" s="107"/>
      <c r="EJL1" s="107"/>
      <c r="EJM1" s="107"/>
      <c r="EJN1" s="107"/>
      <c r="EJO1" s="107"/>
      <c r="EJP1" s="107"/>
      <c r="EJQ1" s="107"/>
      <c r="EJR1" s="107"/>
      <c r="EJS1" s="107"/>
      <c r="EJT1" s="107"/>
      <c r="EJU1" s="107"/>
      <c r="EJV1" s="107"/>
      <c r="EJW1" s="107"/>
      <c r="EJX1" s="107"/>
      <c r="EJY1" s="107"/>
      <c r="EJZ1" s="107"/>
      <c r="EKA1" s="107"/>
      <c r="EKB1" s="107"/>
      <c r="EKC1" s="107"/>
      <c r="EKD1" s="107"/>
      <c r="EKE1" s="107"/>
      <c r="EKF1" s="107"/>
      <c r="EKG1" s="107"/>
      <c r="EKH1" s="107"/>
      <c r="EKI1" s="107"/>
      <c r="EKJ1" s="107"/>
      <c r="EKK1" s="107"/>
      <c r="EKL1" s="107"/>
      <c r="EKM1" s="107"/>
      <c r="EKN1" s="107"/>
      <c r="EKO1" s="107"/>
      <c r="EKP1" s="107"/>
      <c r="EKQ1" s="107"/>
      <c r="EKR1" s="107"/>
      <c r="EKS1" s="107"/>
      <c r="EKT1" s="107"/>
      <c r="EKU1" s="107"/>
      <c r="EKV1" s="107"/>
      <c r="EKW1" s="107"/>
      <c r="EKX1" s="107"/>
      <c r="EKY1" s="107"/>
      <c r="EKZ1" s="107"/>
      <c r="ELA1" s="107"/>
      <c r="ELB1" s="107"/>
      <c r="ELC1" s="107"/>
      <c r="ELD1" s="107"/>
      <c r="ELE1" s="107"/>
      <c r="ELF1" s="107"/>
      <c r="ELG1" s="107"/>
      <c r="ELH1" s="107"/>
      <c r="ELI1" s="107"/>
      <c r="ELJ1" s="107"/>
      <c r="ELK1" s="107"/>
      <c r="ELL1" s="107"/>
      <c r="ELM1" s="107"/>
      <c r="ELN1" s="107"/>
      <c r="ELO1" s="107"/>
      <c r="ELP1" s="107"/>
      <c r="ELQ1" s="107"/>
      <c r="ELR1" s="107"/>
      <c r="ELS1" s="107"/>
      <c r="ELT1" s="107"/>
      <c r="ELU1" s="107"/>
      <c r="ELV1" s="107"/>
      <c r="ELW1" s="107"/>
      <c r="ELX1" s="107"/>
      <c r="ELY1" s="107"/>
      <c r="ELZ1" s="107"/>
      <c r="EMA1" s="107"/>
      <c r="EMB1" s="107"/>
      <c r="EMC1" s="107"/>
      <c r="EMD1" s="107"/>
      <c r="EME1" s="107"/>
      <c r="EMF1" s="107"/>
      <c r="EMG1" s="107"/>
      <c r="EMH1" s="107"/>
      <c r="EMI1" s="107"/>
      <c r="EMJ1" s="107"/>
      <c r="EMK1" s="107"/>
      <c r="EML1" s="107"/>
      <c r="EMM1" s="107"/>
      <c r="EMN1" s="107"/>
      <c r="EMO1" s="107"/>
      <c r="EMP1" s="107"/>
      <c r="EMQ1" s="107"/>
      <c r="EMR1" s="107"/>
      <c r="EMS1" s="107"/>
      <c r="EMT1" s="107"/>
      <c r="EMU1" s="107"/>
      <c r="EMV1" s="107"/>
      <c r="EMW1" s="107"/>
      <c r="EMX1" s="107"/>
      <c r="EMY1" s="107"/>
      <c r="EMZ1" s="107"/>
      <c r="ENA1" s="107"/>
      <c r="ENB1" s="107"/>
      <c r="ENC1" s="107"/>
      <c r="END1" s="107"/>
      <c r="ENE1" s="107"/>
      <c r="ENF1" s="107"/>
      <c r="ENG1" s="107"/>
      <c r="ENH1" s="107"/>
      <c r="ENI1" s="107"/>
      <c r="ENJ1" s="107"/>
      <c r="ENK1" s="107"/>
      <c r="ENL1" s="107"/>
      <c r="ENM1" s="107"/>
      <c r="ENN1" s="107"/>
      <c r="ENO1" s="107"/>
      <c r="ENP1" s="107"/>
      <c r="ENQ1" s="107"/>
      <c r="ENR1" s="107"/>
      <c r="ENS1" s="107"/>
      <c r="ENT1" s="107"/>
      <c r="ENU1" s="107"/>
      <c r="ENV1" s="107"/>
      <c r="ENW1" s="107"/>
      <c r="ENX1" s="107"/>
      <c r="ENY1" s="107"/>
      <c r="ENZ1" s="107"/>
      <c r="EOA1" s="107"/>
      <c r="EOB1" s="107"/>
      <c r="EOC1" s="107"/>
      <c r="EOD1" s="107"/>
      <c r="EOE1" s="107"/>
      <c r="EOF1" s="107"/>
      <c r="EOG1" s="107"/>
      <c r="EOH1" s="107"/>
      <c r="EOI1" s="107"/>
      <c r="EOJ1" s="107"/>
      <c r="EOK1" s="107"/>
      <c r="EOL1" s="107"/>
      <c r="EOM1" s="107"/>
      <c r="EON1" s="107"/>
      <c r="EOO1" s="107"/>
      <c r="EOP1" s="107"/>
      <c r="EOQ1" s="107"/>
      <c r="EOR1" s="107"/>
      <c r="EOS1" s="107"/>
      <c r="EOT1" s="107"/>
      <c r="EOU1" s="107"/>
      <c r="EOV1" s="107"/>
      <c r="EOW1" s="107"/>
      <c r="EOX1" s="107"/>
      <c r="EOY1" s="107"/>
      <c r="EOZ1" s="107"/>
      <c r="EPA1" s="107"/>
      <c r="EPB1" s="107"/>
      <c r="EPC1" s="107"/>
      <c r="EPD1" s="107"/>
      <c r="EPE1" s="107"/>
      <c r="EPF1" s="107"/>
      <c r="EPG1" s="107"/>
      <c r="EPH1" s="107"/>
      <c r="EPI1" s="107"/>
      <c r="EPJ1" s="107"/>
      <c r="EPK1" s="107"/>
      <c r="EPL1" s="107"/>
      <c r="EPM1" s="107"/>
      <c r="EPN1" s="107"/>
      <c r="EPO1" s="107"/>
      <c r="EPP1" s="107"/>
      <c r="EPQ1" s="107"/>
      <c r="EPR1" s="107"/>
      <c r="EPS1" s="107"/>
      <c r="EPT1" s="107"/>
      <c r="EPU1" s="107"/>
      <c r="EPV1" s="107"/>
      <c r="EPW1" s="107"/>
      <c r="EPX1" s="107"/>
      <c r="EPY1" s="107"/>
      <c r="EPZ1" s="107"/>
      <c r="EQA1" s="107"/>
      <c r="EQB1" s="107"/>
      <c r="EQC1" s="107"/>
      <c r="EQD1" s="107"/>
      <c r="EQE1" s="107"/>
      <c r="EQF1" s="107"/>
      <c r="EQG1" s="107"/>
      <c r="EQH1" s="107"/>
      <c r="EQI1" s="107"/>
      <c r="EQJ1" s="107"/>
      <c r="EQK1" s="107"/>
      <c r="EQL1" s="107"/>
      <c r="EQM1" s="107"/>
      <c r="EQN1" s="107"/>
      <c r="EQO1" s="107"/>
      <c r="EQP1" s="107"/>
      <c r="EQQ1" s="107"/>
      <c r="EQR1" s="107"/>
      <c r="EQS1" s="107"/>
      <c r="EQT1" s="107"/>
      <c r="EQU1" s="107"/>
      <c r="EQV1" s="107"/>
      <c r="EQW1" s="107"/>
      <c r="EQX1" s="107"/>
      <c r="EQY1" s="107"/>
      <c r="EQZ1" s="107"/>
      <c r="ERA1" s="107"/>
      <c r="ERB1" s="107"/>
      <c r="ERC1" s="107"/>
      <c r="ERD1" s="107"/>
      <c r="ERE1" s="107"/>
      <c r="ERF1" s="107"/>
      <c r="ERG1" s="107"/>
      <c r="ERH1" s="107"/>
      <c r="ERI1" s="107"/>
      <c r="ERJ1" s="107"/>
      <c r="ERK1" s="107"/>
      <c r="ERL1" s="107"/>
      <c r="ERM1" s="107"/>
      <c r="ERN1" s="107"/>
      <c r="ERO1" s="107"/>
      <c r="ERP1" s="107"/>
      <c r="ERQ1" s="107"/>
      <c r="ERR1" s="107"/>
      <c r="ERS1" s="107"/>
      <c r="ERT1" s="107"/>
      <c r="ERU1" s="107"/>
      <c r="ERV1" s="107"/>
      <c r="ERW1" s="107"/>
      <c r="ERX1" s="107"/>
      <c r="ERY1" s="107"/>
      <c r="ERZ1" s="107"/>
      <c r="ESA1" s="107"/>
      <c r="ESB1" s="107"/>
      <c r="ESC1" s="107"/>
      <c r="ESD1" s="107"/>
      <c r="ESE1" s="107"/>
      <c r="ESF1" s="107"/>
      <c r="ESG1" s="107"/>
      <c r="ESH1" s="107"/>
      <c r="ESI1" s="107"/>
      <c r="ESJ1" s="107"/>
      <c r="ESK1" s="107"/>
      <c r="ESL1" s="107"/>
      <c r="ESM1" s="107"/>
      <c r="ESN1" s="107"/>
      <c r="ESO1" s="107"/>
      <c r="ESP1" s="107"/>
      <c r="ESQ1" s="107"/>
      <c r="ESR1" s="107"/>
      <c r="ESS1" s="107"/>
      <c r="EST1" s="107"/>
      <c r="ESU1" s="107"/>
      <c r="ESV1" s="107"/>
      <c r="ESW1" s="107"/>
      <c r="ESX1" s="107"/>
      <c r="ESY1" s="107"/>
      <c r="ESZ1" s="107"/>
      <c r="ETA1" s="107"/>
      <c r="ETB1" s="107"/>
      <c r="ETC1" s="107"/>
      <c r="ETD1" s="107"/>
      <c r="ETE1" s="107"/>
      <c r="ETF1" s="107"/>
      <c r="ETG1" s="107"/>
      <c r="ETH1" s="107"/>
      <c r="ETI1" s="107"/>
      <c r="ETJ1" s="107"/>
      <c r="ETK1" s="107"/>
      <c r="ETL1" s="107"/>
      <c r="ETM1" s="107"/>
      <c r="ETN1" s="107"/>
      <c r="ETO1" s="107"/>
      <c r="ETP1" s="107"/>
      <c r="ETQ1" s="107"/>
      <c r="ETR1" s="107"/>
      <c r="ETS1" s="107"/>
      <c r="ETT1" s="107"/>
      <c r="ETU1" s="107"/>
      <c r="ETV1" s="107"/>
      <c r="ETW1" s="107"/>
      <c r="ETX1" s="107"/>
      <c r="ETY1" s="107"/>
      <c r="ETZ1" s="107"/>
      <c r="EUA1" s="107"/>
      <c r="EUB1" s="107"/>
      <c r="EUC1" s="107"/>
      <c r="EUD1" s="107"/>
      <c r="EUE1" s="107"/>
      <c r="EUF1" s="107"/>
      <c r="EUG1" s="107"/>
      <c r="EUH1" s="107"/>
      <c r="EUI1" s="107"/>
      <c r="EUJ1" s="107"/>
      <c r="EUK1" s="107"/>
      <c r="EUL1" s="107"/>
      <c r="EUM1" s="107"/>
      <c r="EUN1" s="107"/>
      <c r="EUO1" s="107"/>
      <c r="EUP1" s="107"/>
      <c r="EUQ1" s="107"/>
      <c r="EUR1" s="107"/>
      <c r="EUS1" s="107"/>
      <c r="EUT1" s="107"/>
      <c r="EUU1" s="107"/>
      <c r="EUV1" s="107"/>
      <c r="EUW1" s="107"/>
      <c r="EUX1" s="107"/>
      <c r="EUY1" s="107"/>
      <c r="EUZ1" s="107"/>
      <c r="EVA1" s="107"/>
      <c r="EVB1" s="107"/>
      <c r="EVC1" s="107"/>
      <c r="EVD1" s="107"/>
      <c r="EVE1" s="107"/>
      <c r="EVF1" s="107"/>
      <c r="EVG1" s="107"/>
      <c r="EVH1" s="107"/>
      <c r="EVI1" s="107"/>
      <c r="EVJ1" s="107"/>
      <c r="EVK1" s="107"/>
      <c r="EVL1" s="107"/>
      <c r="EVM1" s="107"/>
      <c r="EVN1" s="107"/>
      <c r="EVO1" s="107"/>
      <c r="EVP1" s="107"/>
      <c r="EVQ1" s="107"/>
      <c r="EVR1" s="107"/>
      <c r="EVS1" s="107"/>
      <c r="EVT1" s="107"/>
      <c r="EVU1" s="107"/>
      <c r="EVV1" s="107"/>
      <c r="EVW1" s="107"/>
      <c r="EVX1" s="107"/>
      <c r="EVY1" s="107"/>
      <c r="EVZ1" s="107"/>
      <c r="EWA1" s="107"/>
      <c r="EWB1" s="107"/>
      <c r="EWC1" s="107"/>
      <c r="EWD1" s="107"/>
      <c r="EWE1" s="107"/>
      <c r="EWF1" s="107"/>
      <c r="EWG1" s="107"/>
      <c r="EWH1" s="107"/>
      <c r="EWI1" s="107"/>
      <c r="EWJ1" s="107"/>
      <c r="EWK1" s="107"/>
      <c r="EWL1" s="107"/>
      <c r="EWM1" s="107"/>
      <c r="EWN1" s="107"/>
      <c r="EWO1" s="107"/>
      <c r="EWP1" s="107"/>
      <c r="EWQ1" s="107"/>
      <c r="EWR1" s="107"/>
      <c r="EWS1" s="107"/>
      <c r="EWT1" s="107"/>
      <c r="EWU1" s="107"/>
      <c r="EWV1" s="107"/>
      <c r="EWW1" s="107"/>
      <c r="EWX1" s="107"/>
      <c r="EWY1" s="107"/>
      <c r="EWZ1" s="107"/>
      <c r="EXA1" s="107"/>
      <c r="EXB1" s="107"/>
      <c r="EXC1" s="107"/>
      <c r="EXD1" s="107"/>
      <c r="EXE1" s="107"/>
      <c r="EXF1" s="107"/>
      <c r="EXG1" s="107"/>
      <c r="EXH1" s="107"/>
      <c r="EXI1" s="107"/>
      <c r="EXJ1" s="107"/>
      <c r="EXK1" s="107"/>
      <c r="EXL1" s="107"/>
      <c r="EXM1" s="107"/>
      <c r="EXN1" s="107"/>
      <c r="EXO1" s="107"/>
      <c r="EXP1" s="107"/>
      <c r="EXQ1" s="107"/>
      <c r="EXR1" s="107"/>
      <c r="EXS1" s="107"/>
      <c r="EXT1" s="107"/>
      <c r="EXU1" s="107"/>
      <c r="EXV1" s="107"/>
      <c r="EXW1" s="107"/>
      <c r="EXX1" s="107"/>
      <c r="EXY1" s="107"/>
      <c r="EXZ1" s="107"/>
      <c r="EYA1" s="107"/>
      <c r="EYB1" s="107"/>
      <c r="EYC1" s="107"/>
      <c r="EYD1" s="107"/>
      <c r="EYE1" s="107"/>
      <c r="EYF1" s="107"/>
      <c r="EYG1" s="107"/>
      <c r="EYH1" s="107"/>
      <c r="EYI1" s="107"/>
      <c r="EYJ1" s="107"/>
      <c r="EYK1" s="107"/>
      <c r="EYL1" s="107"/>
      <c r="EYM1" s="107"/>
      <c r="EYN1" s="107"/>
      <c r="EYO1" s="107"/>
      <c r="EYP1" s="107"/>
      <c r="EYQ1" s="107"/>
      <c r="EYR1" s="107"/>
      <c r="EYS1" s="107"/>
      <c r="EYT1" s="107"/>
      <c r="EYU1" s="107"/>
      <c r="EYV1" s="107"/>
      <c r="EYW1" s="107"/>
      <c r="EYX1" s="107"/>
      <c r="EYY1" s="107"/>
      <c r="EYZ1" s="107"/>
      <c r="EZA1" s="107"/>
      <c r="EZB1" s="107"/>
      <c r="EZC1" s="107"/>
      <c r="EZD1" s="107"/>
      <c r="EZE1" s="107"/>
      <c r="EZF1" s="107"/>
      <c r="EZG1" s="107"/>
      <c r="EZH1" s="107"/>
      <c r="EZI1" s="107"/>
      <c r="EZJ1" s="107"/>
      <c r="EZK1" s="107"/>
      <c r="EZL1" s="107"/>
      <c r="EZM1" s="107"/>
      <c r="EZN1" s="107"/>
      <c r="EZO1" s="107"/>
      <c r="EZP1" s="107"/>
      <c r="EZQ1" s="107"/>
      <c r="EZR1" s="107"/>
      <c r="EZS1" s="107"/>
      <c r="EZT1" s="107"/>
      <c r="EZU1" s="107"/>
      <c r="EZV1" s="107"/>
      <c r="EZW1" s="107"/>
      <c r="EZX1" s="107"/>
      <c r="EZY1" s="107"/>
      <c r="EZZ1" s="107"/>
      <c r="FAA1" s="107"/>
      <c r="FAB1" s="107"/>
      <c r="FAC1" s="107"/>
      <c r="FAD1" s="107"/>
      <c r="FAE1" s="107"/>
      <c r="FAF1" s="107"/>
      <c r="FAG1" s="107"/>
      <c r="FAH1" s="107"/>
      <c r="FAI1" s="107"/>
      <c r="FAJ1" s="107"/>
      <c r="FAK1" s="107"/>
      <c r="FAL1" s="107"/>
      <c r="FAM1" s="107"/>
      <c r="FAN1" s="107"/>
      <c r="FAO1" s="107"/>
      <c r="FAP1" s="107"/>
      <c r="FAQ1" s="107"/>
      <c r="FAR1" s="107"/>
      <c r="FAS1" s="107"/>
      <c r="FAT1" s="107"/>
      <c r="FAU1" s="107"/>
      <c r="FAV1" s="107"/>
      <c r="FAW1" s="107"/>
      <c r="FAX1" s="107"/>
      <c r="FAY1" s="107"/>
      <c r="FAZ1" s="107"/>
      <c r="FBA1" s="107"/>
      <c r="FBB1" s="107"/>
      <c r="FBC1" s="107"/>
      <c r="FBD1" s="107"/>
      <c r="FBE1" s="107"/>
      <c r="FBF1" s="107"/>
      <c r="FBG1" s="107"/>
      <c r="FBH1" s="107"/>
      <c r="FBI1" s="107"/>
      <c r="FBJ1" s="107"/>
      <c r="FBK1" s="107"/>
      <c r="FBL1" s="107"/>
      <c r="FBM1" s="107"/>
      <c r="FBN1" s="107"/>
      <c r="FBO1" s="107"/>
      <c r="FBP1" s="107"/>
      <c r="FBQ1" s="107"/>
      <c r="FBR1" s="107"/>
      <c r="FBS1" s="107"/>
      <c r="FBT1" s="107"/>
      <c r="FBU1" s="107"/>
      <c r="FBV1" s="107"/>
      <c r="FBW1" s="107"/>
      <c r="FBX1" s="107"/>
      <c r="FBY1" s="107"/>
      <c r="FBZ1" s="107"/>
      <c r="FCA1" s="107"/>
      <c r="FCB1" s="107"/>
      <c r="FCC1" s="107"/>
      <c r="FCD1" s="107"/>
      <c r="FCE1" s="107"/>
      <c r="FCF1" s="107"/>
      <c r="FCG1" s="107"/>
      <c r="FCH1" s="107"/>
      <c r="FCI1" s="107"/>
      <c r="FCJ1" s="107"/>
      <c r="FCK1" s="107"/>
      <c r="FCL1" s="107"/>
      <c r="FCM1" s="107"/>
      <c r="FCN1" s="107"/>
      <c r="FCO1" s="107"/>
      <c r="FCP1" s="107"/>
      <c r="FCQ1" s="107"/>
      <c r="FCR1" s="107"/>
      <c r="FCS1" s="107"/>
      <c r="FCT1" s="107"/>
      <c r="FCU1" s="107"/>
      <c r="FCV1" s="107"/>
      <c r="FCW1" s="107"/>
      <c r="FCX1" s="107"/>
      <c r="FCY1" s="107"/>
      <c r="FCZ1" s="107"/>
      <c r="FDA1" s="107"/>
      <c r="FDB1" s="107"/>
      <c r="FDC1" s="107"/>
      <c r="FDD1" s="107"/>
      <c r="FDE1" s="107"/>
      <c r="FDF1" s="107"/>
      <c r="FDG1" s="107"/>
      <c r="FDH1" s="107"/>
      <c r="FDI1" s="107"/>
      <c r="FDJ1" s="107"/>
      <c r="FDK1" s="107"/>
      <c r="FDL1" s="107"/>
      <c r="FDM1" s="107"/>
      <c r="FDN1" s="107"/>
      <c r="FDO1" s="107"/>
      <c r="FDP1" s="107"/>
      <c r="FDQ1" s="107"/>
      <c r="FDR1" s="107"/>
      <c r="FDS1" s="107"/>
      <c r="FDT1" s="107"/>
      <c r="FDU1" s="107"/>
      <c r="FDV1" s="107"/>
      <c r="FDW1" s="107"/>
      <c r="FDX1" s="107"/>
      <c r="FDY1" s="107"/>
      <c r="FDZ1" s="107"/>
      <c r="FEA1" s="107"/>
      <c r="FEB1" s="107"/>
      <c r="FEC1" s="107"/>
      <c r="FED1" s="107"/>
      <c r="FEE1" s="107"/>
      <c r="FEF1" s="107"/>
      <c r="FEG1" s="107"/>
      <c r="FEH1" s="107"/>
      <c r="FEI1" s="107"/>
      <c r="FEJ1" s="107"/>
      <c r="FEK1" s="107"/>
      <c r="FEL1" s="107"/>
      <c r="FEM1" s="107"/>
      <c r="FEN1" s="107"/>
      <c r="FEO1" s="107"/>
      <c r="FEP1" s="107"/>
      <c r="FEQ1" s="107"/>
      <c r="FER1" s="107"/>
      <c r="FES1" s="107"/>
      <c r="FET1" s="107"/>
      <c r="FEU1" s="107"/>
      <c r="FEV1" s="107"/>
      <c r="FEW1" s="107"/>
      <c r="FEX1" s="107"/>
      <c r="FEY1" s="107"/>
      <c r="FEZ1" s="107"/>
      <c r="FFA1" s="107"/>
      <c r="FFB1" s="107"/>
      <c r="FFC1" s="107"/>
      <c r="FFD1" s="107"/>
      <c r="FFE1" s="107"/>
      <c r="FFF1" s="107"/>
      <c r="FFG1" s="107"/>
      <c r="FFH1" s="107"/>
      <c r="FFI1" s="107"/>
      <c r="FFJ1" s="107"/>
      <c r="FFK1" s="107"/>
      <c r="FFL1" s="107"/>
      <c r="FFM1" s="107"/>
      <c r="FFN1" s="107"/>
      <c r="FFO1" s="107"/>
      <c r="FFP1" s="107"/>
      <c r="FFQ1" s="107"/>
      <c r="FFR1" s="107"/>
      <c r="FFS1" s="107"/>
      <c r="FFT1" s="107"/>
      <c r="FFU1" s="107"/>
      <c r="FFV1" s="107"/>
      <c r="FFW1" s="107"/>
      <c r="FFX1" s="107"/>
      <c r="FFY1" s="107"/>
      <c r="FFZ1" s="107"/>
      <c r="FGA1" s="107"/>
      <c r="FGB1" s="107"/>
      <c r="FGC1" s="107"/>
      <c r="FGD1" s="107"/>
      <c r="FGE1" s="107"/>
      <c r="FGF1" s="107"/>
      <c r="FGG1" s="107"/>
      <c r="FGH1" s="107"/>
      <c r="FGI1" s="107"/>
      <c r="FGJ1" s="107"/>
      <c r="FGK1" s="107"/>
      <c r="FGL1" s="107"/>
      <c r="FGM1" s="107"/>
      <c r="FGN1" s="107"/>
      <c r="FGO1" s="107"/>
      <c r="FGP1" s="107"/>
      <c r="FGQ1" s="107"/>
      <c r="FGR1" s="107"/>
      <c r="FGS1" s="107"/>
      <c r="FGT1" s="107"/>
      <c r="FGU1" s="107"/>
      <c r="FGV1" s="107"/>
      <c r="FGW1" s="107"/>
      <c r="FGX1" s="107"/>
      <c r="FGY1" s="107"/>
      <c r="FGZ1" s="107"/>
      <c r="FHA1" s="107"/>
      <c r="FHB1" s="107"/>
      <c r="FHC1" s="107"/>
      <c r="FHD1" s="107"/>
      <c r="FHE1" s="107"/>
      <c r="FHF1" s="107"/>
      <c r="FHG1" s="107"/>
      <c r="FHH1" s="107"/>
      <c r="FHI1" s="107"/>
      <c r="FHJ1" s="107"/>
      <c r="FHK1" s="107"/>
      <c r="FHL1" s="107"/>
      <c r="FHM1" s="107"/>
      <c r="FHN1" s="107"/>
      <c r="FHO1" s="107"/>
      <c r="FHP1" s="107"/>
      <c r="FHQ1" s="107"/>
      <c r="FHR1" s="107"/>
      <c r="FHS1" s="107"/>
      <c r="FHT1" s="107"/>
      <c r="FHU1" s="107"/>
      <c r="FHV1" s="107"/>
      <c r="FHW1" s="107"/>
      <c r="FHX1" s="107"/>
      <c r="FHY1" s="107"/>
      <c r="FHZ1" s="107"/>
      <c r="FIA1" s="107"/>
      <c r="FIB1" s="107"/>
      <c r="FIC1" s="107"/>
      <c r="FID1" s="107"/>
      <c r="FIE1" s="107"/>
      <c r="FIF1" s="107"/>
      <c r="FIG1" s="107"/>
      <c r="FIH1" s="107"/>
      <c r="FII1" s="107"/>
      <c r="FIJ1" s="107"/>
      <c r="FIK1" s="107"/>
      <c r="FIL1" s="107"/>
      <c r="FIM1" s="107"/>
      <c r="FIN1" s="107"/>
      <c r="FIO1" s="107"/>
      <c r="FIP1" s="107"/>
      <c r="FIQ1" s="107"/>
      <c r="FIR1" s="107"/>
      <c r="FIS1" s="107"/>
      <c r="FIT1" s="107"/>
      <c r="FIU1" s="107"/>
      <c r="FIV1" s="107"/>
      <c r="FIW1" s="107"/>
      <c r="FIX1" s="107"/>
      <c r="FIY1" s="107"/>
      <c r="FIZ1" s="107"/>
      <c r="FJA1" s="107"/>
      <c r="FJB1" s="107"/>
      <c r="FJC1" s="107"/>
      <c r="FJD1" s="107"/>
      <c r="FJE1" s="107"/>
      <c r="FJF1" s="107"/>
      <c r="FJG1" s="107"/>
      <c r="FJH1" s="107"/>
      <c r="FJI1" s="107"/>
      <c r="FJJ1" s="107"/>
      <c r="FJK1" s="107"/>
      <c r="FJL1" s="107"/>
      <c r="FJM1" s="107"/>
      <c r="FJN1" s="107"/>
      <c r="FJO1" s="107"/>
      <c r="FJP1" s="107"/>
      <c r="FJQ1" s="107"/>
      <c r="FJR1" s="107"/>
      <c r="FJS1" s="107"/>
      <c r="FJT1" s="107"/>
      <c r="FJU1" s="107"/>
      <c r="FJV1" s="107"/>
      <c r="FJW1" s="107"/>
      <c r="FJX1" s="107"/>
      <c r="FJY1" s="107"/>
      <c r="FJZ1" s="107"/>
      <c r="FKA1" s="107"/>
      <c r="FKB1" s="107"/>
      <c r="FKC1" s="107"/>
      <c r="FKD1" s="107"/>
      <c r="FKE1" s="107"/>
      <c r="FKF1" s="107"/>
      <c r="FKG1" s="107"/>
      <c r="FKH1" s="107"/>
      <c r="FKI1" s="107"/>
      <c r="FKJ1" s="107"/>
      <c r="FKK1" s="107"/>
      <c r="FKL1" s="107"/>
      <c r="FKM1" s="107"/>
      <c r="FKN1" s="107"/>
      <c r="FKO1" s="107"/>
      <c r="FKP1" s="107"/>
      <c r="FKQ1" s="107"/>
      <c r="FKR1" s="107"/>
      <c r="FKS1" s="107"/>
      <c r="FKT1" s="107"/>
      <c r="FKU1" s="107"/>
      <c r="FKV1" s="107"/>
      <c r="FKW1" s="107"/>
      <c r="FKX1" s="107"/>
      <c r="FKY1" s="107"/>
      <c r="FKZ1" s="107"/>
      <c r="FLA1" s="107"/>
      <c r="FLB1" s="107"/>
      <c r="FLC1" s="107"/>
      <c r="FLD1" s="107"/>
      <c r="FLE1" s="107"/>
      <c r="FLF1" s="107"/>
      <c r="FLG1" s="107"/>
      <c r="FLH1" s="107"/>
      <c r="FLI1" s="107"/>
      <c r="FLJ1" s="107"/>
      <c r="FLK1" s="107"/>
      <c r="FLL1" s="107"/>
      <c r="FLM1" s="107"/>
      <c r="FLN1" s="107"/>
      <c r="FLO1" s="107"/>
      <c r="FLP1" s="107"/>
      <c r="FLQ1" s="107"/>
      <c r="FLR1" s="107"/>
      <c r="FLS1" s="107"/>
      <c r="FLT1" s="107"/>
      <c r="FLU1" s="107"/>
      <c r="FLV1" s="107"/>
      <c r="FLW1" s="107"/>
      <c r="FLX1" s="107"/>
      <c r="FLY1" s="107"/>
      <c r="FLZ1" s="107"/>
      <c r="FMA1" s="107"/>
      <c r="FMB1" s="107"/>
      <c r="FMC1" s="107"/>
      <c r="FMD1" s="107"/>
      <c r="FME1" s="107"/>
      <c r="FMF1" s="107"/>
      <c r="FMG1" s="107"/>
      <c r="FMH1" s="107"/>
      <c r="FMI1" s="107"/>
      <c r="FMJ1" s="107"/>
      <c r="FMK1" s="107"/>
      <c r="FML1" s="107"/>
      <c r="FMM1" s="107"/>
      <c r="FMN1" s="107"/>
      <c r="FMO1" s="107"/>
      <c r="FMP1" s="107"/>
      <c r="FMQ1" s="107"/>
      <c r="FMR1" s="107"/>
      <c r="FMS1" s="107"/>
      <c r="FMT1" s="107"/>
      <c r="FMU1" s="107"/>
      <c r="FMV1" s="107"/>
      <c r="FMW1" s="107"/>
      <c r="FMX1" s="107"/>
      <c r="FMY1" s="107"/>
      <c r="FMZ1" s="107"/>
      <c r="FNA1" s="107"/>
      <c r="FNB1" s="107"/>
      <c r="FNC1" s="107"/>
      <c r="FND1" s="107"/>
      <c r="FNE1" s="107"/>
      <c r="FNF1" s="107"/>
      <c r="FNG1" s="107"/>
      <c r="FNH1" s="107"/>
      <c r="FNI1" s="107"/>
      <c r="FNJ1" s="107"/>
      <c r="FNK1" s="107"/>
      <c r="FNL1" s="107"/>
      <c r="FNM1" s="107"/>
      <c r="FNN1" s="107"/>
      <c r="FNO1" s="107"/>
      <c r="FNP1" s="107"/>
      <c r="FNQ1" s="107"/>
      <c r="FNR1" s="107"/>
      <c r="FNS1" s="107"/>
      <c r="FNT1" s="107"/>
      <c r="FNU1" s="107"/>
      <c r="FNV1" s="107"/>
      <c r="FNW1" s="107"/>
      <c r="FNX1" s="107"/>
      <c r="FNY1" s="107"/>
      <c r="FNZ1" s="107"/>
      <c r="FOA1" s="107"/>
      <c r="FOB1" s="107"/>
      <c r="FOC1" s="107"/>
      <c r="FOD1" s="107"/>
      <c r="FOE1" s="107"/>
      <c r="FOF1" s="107"/>
      <c r="FOG1" s="107"/>
      <c r="FOH1" s="107"/>
      <c r="FOI1" s="107"/>
      <c r="FOJ1" s="107"/>
      <c r="FOK1" s="107"/>
      <c r="FOL1" s="107"/>
      <c r="FOM1" s="107"/>
      <c r="FON1" s="107"/>
      <c r="FOO1" s="107"/>
      <c r="FOP1" s="107"/>
      <c r="FOQ1" s="107"/>
      <c r="FOR1" s="107"/>
      <c r="FOS1" s="107"/>
      <c r="FOT1" s="107"/>
      <c r="FOU1" s="107"/>
      <c r="FOV1" s="107"/>
      <c r="FOW1" s="107"/>
      <c r="FOX1" s="107"/>
      <c r="FOY1" s="107"/>
      <c r="FOZ1" s="107"/>
      <c r="FPA1" s="107"/>
      <c r="FPB1" s="107"/>
      <c r="FPC1" s="107"/>
      <c r="FPD1" s="107"/>
      <c r="FPE1" s="107"/>
      <c r="FPF1" s="107"/>
      <c r="FPG1" s="107"/>
      <c r="FPH1" s="107"/>
      <c r="FPI1" s="107"/>
      <c r="FPJ1" s="107"/>
      <c r="FPK1" s="107"/>
      <c r="FPL1" s="107"/>
      <c r="FPM1" s="107"/>
      <c r="FPN1" s="107"/>
      <c r="FPO1" s="107"/>
      <c r="FPP1" s="107"/>
      <c r="FPQ1" s="107"/>
      <c r="FPR1" s="107"/>
      <c r="FPS1" s="107"/>
      <c r="FPT1" s="107"/>
      <c r="FPU1" s="107"/>
      <c r="FPV1" s="107"/>
      <c r="FPW1" s="107"/>
      <c r="FPX1" s="107"/>
      <c r="FPY1" s="107"/>
      <c r="FPZ1" s="107"/>
      <c r="FQA1" s="107"/>
      <c r="FQB1" s="107"/>
      <c r="FQC1" s="107"/>
      <c r="FQD1" s="107"/>
      <c r="FQE1" s="107"/>
      <c r="FQF1" s="107"/>
      <c r="FQG1" s="107"/>
      <c r="FQH1" s="107"/>
      <c r="FQI1" s="107"/>
      <c r="FQJ1" s="107"/>
      <c r="FQK1" s="107"/>
      <c r="FQL1" s="107"/>
      <c r="FQM1" s="107"/>
      <c r="FQN1" s="107"/>
      <c r="FQO1" s="107"/>
      <c r="FQP1" s="107"/>
      <c r="FQQ1" s="107"/>
      <c r="FQR1" s="107"/>
      <c r="FQS1" s="107"/>
      <c r="FQT1" s="107"/>
      <c r="FQU1" s="107"/>
      <c r="FQV1" s="107"/>
      <c r="FQW1" s="107"/>
      <c r="FQX1" s="107"/>
      <c r="FQY1" s="107"/>
      <c r="FQZ1" s="107"/>
      <c r="FRA1" s="107"/>
      <c r="FRB1" s="107"/>
      <c r="FRC1" s="107"/>
      <c r="FRD1" s="107"/>
      <c r="FRE1" s="107"/>
      <c r="FRF1" s="107"/>
      <c r="FRG1" s="107"/>
      <c r="FRH1" s="107"/>
      <c r="FRI1" s="107"/>
      <c r="FRJ1" s="107"/>
      <c r="FRK1" s="107"/>
      <c r="FRL1" s="107"/>
      <c r="FRM1" s="107"/>
      <c r="FRN1" s="107"/>
      <c r="FRO1" s="107"/>
      <c r="FRP1" s="107"/>
      <c r="FRQ1" s="107"/>
      <c r="FRR1" s="107"/>
      <c r="FRS1" s="107"/>
      <c r="FRT1" s="107"/>
      <c r="FRU1" s="107"/>
      <c r="FRV1" s="107"/>
      <c r="FRW1" s="107"/>
      <c r="FRX1" s="107"/>
      <c r="FRY1" s="107"/>
      <c r="FRZ1" s="107"/>
      <c r="FSA1" s="107"/>
      <c r="FSB1" s="107"/>
      <c r="FSC1" s="107"/>
      <c r="FSD1" s="107"/>
      <c r="FSE1" s="107"/>
      <c r="FSF1" s="107"/>
      <c r="FSG1" s="107"/>
      <c r="FSH1" s="107"/>
      <c r="FSI1" s="107"/>
      <c r="FSJ1" s="107"/>
      <c r="FSK1" s="107"/>
      <c r="FSL1" s="107"/>
      <c r="FSM1" s="107"/>
      <c r="FSN1" s="107"/>
      <c r="FSO1" s="107"/>
      <c r="FSP1" s="107"/>
      <c r="FSQ1" s="107"/>
      <c r="FSR1" s="107"/>
      <c r="FSS1" s="107"/>
      <c r="FST1" s="107"/>
      <c r="FSU1" s="107"/>
      <c r="FSV1" s="107"/>
      <c r="FSW1" s="107"/>
      <c r="FSX1" s="107"/>
      <c r="FSY1" s="107"/>
      <c r="FSZ1" s="107"/>
      <c r="FTA1" s="107"/>
      <c r="FTB1" s="107"/>
      <c r="FTC1" s="107"/>
      <c r="FTD1" s="107"/>
      <c r="FTE1" s="107"/>
      <c r="FTF1" s="107"/>
      <c r="FTG1" s="107"/>
      <c r="FTH1" s="107"/>
      <c r="FTI1" s="107"/>
      <c r="FTJ1" s="107"/>
      <c r="FTK1" s="107"/>
      <c r="FTL1" s="107"/>
      <c r="FTM1" s="107"/>
      <c r="FTN1" s="107"/>
      <c r="FTO1" s="107"/>
      <c r="FTP1" s="107"/>
      <c r="FTQ1" s="107"/>
      <c r="FTR1" s="107"/>
      <c r="FTS1" s="107"/>
      <c r="FTT1" s="107"/>
      <c r="FTU1" s="107"/>
      <c r="FTV1" s="107"/>
      <c r="FTW1" s="107"/>
      <c r="FTX1" s="107"/>
      <c r="FTY1" s="107"/>
      <c r="FTZ1" s="107"/>
      <c r="FUA1" s="107"/>
      <c r="FUB1" s="107"/>
      <c r="FUC1" s="107"/>
      <c r="FUD1" s="107"/>
      <c r="FUE1" s="107"/>
      <c r="FUF1" s="107"/>
      <c r="FUG1" s="107"/>
      <c r="FUH1" s="107"/>
      <c r="FUI1" s="107"/>
      <c r="FUJ1" s="107"/>
      <c r="FUK1" s="107"/>
      <c r="FUL1" s="107"/>
      <c r="FUM1" s="107"/>
      <c r="FUN1" s="107"/>
      <c r="FUO1" s="107"/>
      <c r="FUP1" s="107"/>
      <c r="FUQ1" s="107"/>
      <c r="FUR1" s="107"/>
      <c r="FUS1" s="107"/>
      <c r="FUT1" s="107"/>
      <c r="FUU1" s="107"/>
      <c r="FUV1" s="107"/>
      <c r="FUW1" s="107"/>
      <c r="FUX1" s="107"/>
      <c r="FUY1" s="107"/>
      <c r="FUZ1" s="107"/>
      <c r="FVA1" s="107"/>
      <c r="FVB1" s="107"/>
      <c r="FVC1" s="107"/>
      <c r="FVD1" s="107"/>
      <c r="FVE1" s="107"/>
      <c r="FVF1" s="107"/>
      <c r="FVG1" s="107"/>
      <c r="FVH1" s="107"/>
      <c r="FVI1" s="107"/>
      <c r="FVJ1" s="107"/>
      <c r="FVK1" s="107"/>
      <c r="FVL1" s="107"/>
      <c r="FVM1" s="107"/>
      <c r="FVN1" s="107"/>
      <c r="FVO1" s="107"/>
      <c r="FVP1" s="107"/>
      <c r="FVQ1" s="107"/>
      <c r="FVR1" s="107"/>
      <c r="FVS1" s="107"/>
      <c r="FVT1" s="107"/>
      <c r="FVU1" s="107"/>
      <c r="FVV1" s="107"/>
      <c r="FVW1" s="107"/>
      <c r="FVX1" s="107"/>
      <c r="FVY1" s="107"/>
      <c r="FVZ1" s="107"/>
      <c r="FWA1" s="107"/>
      <c r="FWB1" s="107"/>
      <c r="FWC1" s="107"/>
      <c r="FWD1" s="107"/>
      <c r="FWE1" s="107"/>
      <c r="FWF1" s="107"/>
      <c r="FWG1" s="107"/>
      <c r="FWH1" s="107"/>
      <c r="FWI1" s="107"/>
      <c r="FWJ1" s="107"/>
      <c r="FWK1" s="107"/>
      <c r="FWL1" s="107"/>
      <c r="FWM1" s="107"/>
      <c r="FWN1" s="107"/>
      <c r="FWO1" s="107"/>
      <c r="FWP1" s="107"/>
      <c r="FWQ1" s="107"/>
      <c r="FWR1" s="107"/>
      <c r="FWS1" s="107"/>
      <c r="FWT1" s="107"/>
      <c r="FWU1" s="107"/>
      <c r="FWV1" s="107"/>
      <c r="FWW1" s="107"/>
      <c r="FWX1" s="107"/>
      <c r="FWY1" s="107"/>
      <c r="FWZ1" s="107"/>
      <c r="FXA1" s="107"/>
      <c r="FXB1" s="107"/>
      <c r="FXC1" s="107"/>
      <c r="FXD1" s="107"/>
      <c r="FXE1" s="107"/>
      <c r="FXF1" s="107"/>
      <c r="FXG1" s="107"/>
      <c r="FXH1" s="107"/>
      <c r="FXI1" s="107"/>
      <c r="FXJ1" s="107"/>
      <c r="FXK1" s="107"/>
      <c r="FXL1" s="107"/>
      <c r="FXM1" s="107"/>
      <c r="FXN1" s="107"/>
      <c r="FXO1" s="107"/>
      <c r="FXP1" s="107"/>
      <c r="FXQ1" s="107"/>
      <c r="FXR1" s="107"/>
      <c r="FXS1" s="107"/>
      <c r="FXT1" s="107"/>
      <c r="FXU1" s="107"/>
      <c r="FXV1" s="107"/>
      <c r="FXW1" s="107"/>
      <c r="FXX1" s="107"/>
      <c r="FXY1" s="107"/>
      <c r="FXZ1" s="107"/>
      <c r="FYA1" s="107"/>
      <c r="FYB1" s="107"/>
      <c r="FYC1" s="107"/>
      <c r="FYD1" s="107"/>
      <c r="FYE1" s="107"/>
      <c r="FYF1" s="107"/>
      <c r="FYG1" s="107"/>
      <c r="FYH1" s="107"/>
      <c r="FYI1" s="107"/>
      <c r="FYJ1" s="107"/>
      <c r="FYK1" s="107"/>
      <c r="FYL1" s="107"/>
      <c r="FYM1" s="107"/>
      <c r="FYN1" s="107"/>
      <c r="FYO1" s="107"/>
      <c r="FYP1" s="107"/>
      <c r="FYQ1" s="107"/>
      <c r="FYR1" s="107"/>
      <c r="FYS1" s="107"/>
      <c r="FYT1" s="107"/>
      <c r="FYU1" s="107"/>
      <c r="FYV1" s="107"/>
      <c r="FYW1" s="107"/>
      <c r="FYX1" s="107"/>
      <c r="FYY1" s="107"/>
      <c r="FYZ1" s="107"/>
      <c r="FZA1" s="107"/>
      <c r="FZB1" s="107"/>
      <c r="FZC1" s="107"/>
      <c r="FZD1" s="107"/>
      <c r="FZE1" s="107"/>
      <c r="FZF1" s="107"/>
      <c r="FZG1" s="107"/>
      <c r="FZH1" s="107"/>
      <c r="FZI1" s="107"/>
      <c r="FZJ1" s="107"/>
      <c r="FZK1" s="107"/>
      <c r="FZL1" s="107"/>
      <c r="FZM1" s="107"/>
      <c r="FZN1" s="107"/>
      <c r="FZO1" s="107"/>
      <c r="FZP1" s="107"/>
      <c r="FZQ1" s="107"/>
      <c r="FZR1" s="107"/>
      <c r="FZS1" s="107"/>
      <c r="FZT1" s="107"/>
      <c r="FZU1" s="107"/>
      <c r="FZV1" s="107"/>
      <c r="FZW1" s="107"/>
      <c r="FZX1" s="107"/>
      <c r="FZY1" s="107"/>
      <c r="FZZ1" s="107"/>
      <c r="GAA1" s="107"/>
      <c r="GAB1" s="107"/>
      <c r="GAC1" s="107"/>
      <c r="GAD1" s="107"/>
      <c r="GAE1" s="107"/>
      <c r="GAF1" s="107"/>
      <c r="GAG1" s="107"/>
      <c r="GAH1" s="107"/>
      <c r="GAI1" s="107"/>
      <c r="GAJ1" s="107"/>
      <c r="GAK1" s="107"/>
      <c r="GAL1" s="107"/>
      <c r="GAM1" s="107"/>
      <c r="GAN1" s="107"/>
      <c r="GAO1" s="107"/>
      <c r="GAP1" s="107"/>
      <c r="GAQ1" s="107"/>
      <c r="GAR1" s="107"/>
      <c r="GAS1" s="107"/>
      <c r="GAT1" s="107"/>
      <c r="GAU1" s="107"/>
      <c r="GAV1" s="107"/>
      <c r="GAW1" s="107"/>
      <c r="GAX1" s="107"/>
      <c r="GAY1" s="107"/>
      <c r="GAZ1" s="107"/>
      <c r="GBA1" s="107"/>
      <c r="GBB1" s="107"/>
      <c r="GBC1" s="107"/>
      <c r="GBD1" s="107"/>
      <c r="GBE1" s="107"/>
      <c r="GBF1" s="107"/>
      <c r="GBG1" s="107"/>
      <c r="GBH1" s="107"/>
      <c r="GBI1" s="107"/>
      <c r="GBJ1" s="107"/>
      <c r="GBK1" s="107"/>
      <c r="GBL1" s="107"/>
      <c r="GBM1" s="107"/>
      <c r="GBN1" s="107"/>
      <c r="GBO1" s="107"/>
      <c r="GBP1" s="107"/>
      <c r="GBQ1" s="107"/>
      <c r="GBR1" s="107"/>
      <c r="GBS1" s="107"/>
      <c r="GBT1" s="107"/>
      <c r="GBU1" s="107"/>
      <c r="GBV1" s="107"/>
      <c r="GBW1" s="107"/>
      <c r="GBX1" s="107"/>
      <c r="GBY1" s="107"/>
      <c r="GBZ1" s="107"/>
      <c r="GCA1" s="107"/>
      <c r="GCB1" s="107"/>
      <c r="GCC1" s="107"/>
      <c r="GCD1" s="107"/>
      <c r="GCE1" s="107"/>
      <c r="GCF1" s="107"/>
      <c r="GCG1" s="107"/>
      <c r="GCH1" s="107"/>
      <c r="GCI1" s="107"/>
      <c r="GCJ1" s="107"/>
      <c r="GCK1" s="107"/>
      <c r="GCL1" s="107"/>
      <c r="GCM1" s="107"/>
      <c r="GCN1" s="107"/>
      <c r="GCO1" s="107"/>
      <c r="GCP1" s="107"/>
      <c r="GCQ1" s="107"/>
      <c r="GCR1" s="107"/>
      <c r="GCS1" s="107"/>
      <c r="GCT1" s="107"/>
      <c r="GCU1" s="107"/>
      <c r="GCV1" s="107"/>
      <c r="GCW1" s="107"/>
      <c r="GCX1" s="107"/>
      <c r="GCY1" s="107"/>
      <c r="GCZ1" s="107"/>
      <c r="GDA1" s="107"/>
      <c r="GDB1" s="107"/>
      <c r="GDC1" s="107"/>
      <c r="GDD1" s="107"/>
      <c r="GDE1" s="107"/>
      <c r="GDF1" s="107"/>
      <c r="GDG1" s="107"/>
      <c r="GDH1" s="107"/>
      <c r="GDI1" s="107"/>
      <c r="GDJ1" s="107"/>
      <c r="GDK1" s="107"/>
      <c r="GDL1" s="107"/>
      <c r="GDM1" s="107"/>
      <c r="GDN1" s="107"/>
      <c r="GDO1" s="107"/>
      <c r="GDP1" s="107"/>
      <c r="GDQ1" s="107"/>
      <c r="GDR1" s="107"/>
      <c r="GDS1" s="107"/>
      <c r="GDT1" s="107"/>
      <c r="GDU1" s="107"/>
      <c r="GDV1" s="107"/>
      <c r="GDW1" s="107"/>
      <c r="GDX1" s="107"/>
      <c r="GDY1" s="107"/>
      <c r="GDZ1" s="107"/>
      <c r="GEA1" s="107"/>
      <c r="GEB1" s="107"/>
      <c r="GEC1" s="107"/>
      <c r="GED1" s="107"/>
      <c r="GEE1" s="107"/>
      <c r="GEF1" s="107"/>
      <c r="GEG1" s="107"/>
      <c r="GEH1" s="107"/>
      <c r="GEI1" s="107"/>
      <c r="GEJ1" s="107"/>
      <c r="GEK1" s="107"/>
      <c r="GEL1" s="107"/>
      <c r="GEM1" s="107"/>
      <c r="GEN1" s="107"/>
      <c r="GEO1" s="107"/>
      <c r="GEP1" s="107"/>
      <c r="GEQ1" s="107"/>
      <c r="GER1" s="107"/>
      <c r="GES1" s="107"/>
      <c r="GET1" s="107"/>
      <c r="GEU1" s="107"/>
      <c r="GEV1" s="107"/>
      <c r="GEW1" s="107"/>
      <c r="GEX1" s="107"/>
      <c r="GEY1" s="107"/>
      <c r="GEZ1" s="107"/>
      <c r="GFA1" s="107"/>
      <c r="GFB1" s="107"/>
      <c r="GFC1" s="107"/>
      <c r="GFD1" s="107"/>
      <c r="GFE1" s="107"/>
      <c r="GFF1" s="107"/>
      <c r="GFG1" s="107"/>
      <c r="GFH1" s="107"/>
      <c r="GFI1" s="107"/>
      <c r="GFJ1" s="107"/>
      <c r="GFK1" s="107"/>
      <c r="GFL1" s="107"/>
      <c r="GFM1" s="107"/>
      <c r="GFN1" s="107"/>
      <c r="GFO1" s="107"/>
      <c r="GFP1" s="107"/>
      <c r="GFQ1" s="107"/>
      <c r="GFR1" s="107"/>
      <c r="GFS1" s="107"/>
      <c r="GFT1" s="107"/>
      <c r="GFU1" s="107"/>
      <c r="GFV1" s="107"/>
      <c r="GFW1" s="107"/>
      <c r="GFX1" s="107"/>
      <c r="GFY1" s="107"/>
      <c r="GFZ1" s="107"/>
      <c r="GGA1" s="107"/>
      <c r="GGB1" s="107"/>
      <c r="GGC1" s="107"/>
      <c r="GGD1" s="107"/>
      <c r="GGE1" s="107"/>
      <c r="GGF1" s="107"/>
      <c r="GGG1" s="107"/>
      <c r="GGH1" s="107"/>
      <c r="GGI1" s="107"/>
      <c r="GGJ1" s="107"/>
      <c r="GGK1" s="107"/>
      <c r="GGL1" s="107"/>
      <c r="GGM1" s="107"/>
      <c r="GGN1" s="107"/>
      <c r="GGO1" s="107"/>
      <c r="GGP1" s="107"/>
      <c r="GGQ1" s="107"/>
      <c r="GGR1" s="107"/>
      <c r="GGS1" s="107"/>
      <c r="GGT1" s="107"/>
      <c r="GGU1" s="107"/>
      <c r="GGV1" s="107"/>
      <c r="GGW1" s="107"/>
      <c r="GGX1" s="107"/>
      <c r="GGY1" s="107"/>
      <c r="GGZ1" s="107"/>
      <c r="GHA1" s="107"/>
      <c r="GHB1" s="107"/>
      <c r="GHC1" s="107"/>
      <c r="GHD1" s="107"/>
      <c r="GHE1" s="107"/>
      <c r="GHF1" s="107"/>
      <c r="GHG1" s="107"/>
      <c r="GHH1" s="107"/>
      <c r="GHI1" s="107"/>
      <c r="GHJ1" s="107"/>
      <c r="GHK1" s="107"/>
      <c r="GHL1" s="107"/>
      <c r="GHM1" s="107"/>
      <c r="GHN1" s="107"/>
      <c r="GHO1" s="107"/>
      <c r="GHP1" s="107"/>
      <c r="GHQ1" s="107"/>
      <c r="GHR1" s="107"/>
      <c r="GHS1" s="107"/>
      <c r="GHT1" s="107"/>
      <c r="GHU1" s="107"/>
      <c r="GHV1" s="107"/>
      <c r="GHW1" s="107"/>
      <c r="GHX1" s="107"/>
      <c r="GHY1" s="107"/>
      <c r="GHZ1" s="107"/>
      <c r="GIA1" s="107"/>
      <c r="GIB1" s="107"/>
      <c r="GIC1" s="107"/>
      <c r="GID1" s="107"/>
      <c r="GIE1" s="107"/>
      <c r="GIF1" s="107"/>
      <c r="GIG1" s="107"/>
      <c r="GIH1" s="107"/>
      <c r="GII1" s="107"/>
      <c r="GIJ1" s="107"/>
      <c r="GIK1" s="107"/>
      <c r="GIL1" s="107"/>
      <c r="GIM1" s="107"/>
      <c r="GIN1" s="107"/>
      <c r="GIO1" s="107"/>
      <c r="GIP1" s="107"/>
      <c r="GIQ1" s="107"/>
      <c r="GIR1" s="107"/>
      <c r="GIS1" s="107"/>
      <c r="GIT1" s="107"/>
      <c r="GIU1" s="107"/>
      <c r="GIV1" s="107"/>
      <c r="GIW1" s="107"/>
      <c r="GIX1" s="107"/>
      <c r="GIY1" s="107"/>
      <c r="GIZ1" s="107"/>
      <c r="GJA1" s="107"/>
      <c r="GJB1" s="107"/>
      <c r="GJC1" s="107"/>
      <c r="GJD1" s="107"/>
      <c r="GJE1" s="107"/>
      <c r="GJF1" s="107"/>
      <c r="GJG1" s="107"/>
      <c r="GJH1" s="107"/>
      <c r="GJI1" s="107"/>
      <c r="GJJ1" s="107"/>
      <c r="GJK1" s="107"/>
      <c r="GJL1" s="107"/>
      <c r="GJM1" s="107"/>
      <c r="GJN1" s="107"/>
      <c r="GJO1" s="107"/>
      <c r="GJP1" s="107"/>
      <c r="GJQ1" s="107"/>
      <c r="GJR1" s="107"/>
      <c r="GJS1" s="107"/>
      <c r="GJT1" s="107"/>
      <c r="GJU1" s="107"/>
      <c r="GJV1" s="107"/>
      <c r="GJW1" s="107"/>
      <c r="GJX1" s="107"/>
      <c r="GJY1" s="107"/>
      <c r="GJZ1" s="107"/>
      <c r="GKA1" s="107"/>
      <c r="GKB1" s="107"/>
      <c r="GKC1" s="107"/>
      <c r="GKD1" s="107"/>
      <c r="GKE1" s="107"/>
      <c r="GKF1" s="107"/>
      <c r="GKG1" s="107"/>
      <c r="GKH1" s="107"/>
      <c r="GKI1" s="107"/>
      <c r="GKJ1" s="107"/>
      <c r="GKK1" s="107"/>
      <c r="GKL1" s="107"/>
      <c r="GKM1" s="107"/>
      <c r="GKN1" s="107"/>
      <c r="GKO1" s="107"/>
      <c r="GKP1" s="107"/>
      <c r="GKQ1" s="107"/>
      <c r="GKR1" s="107"/>
      <c r="GKS1" s="107"/>
      <c r="GKT1" s="107"/>
      <c r="GKU1" s="107"/>
      <c r="GKV1" s="107"/>
      <c r="GKW1" s="107"/>
      <c r="GKX1" s="107"/>
      <c r="GKY1" s="107"/>
      <c r="GKZ1" s="107"/>
      <c r="GLA1" s="107"/>
      <c r="GLB1" s="107"/>
      <c r="GLC1" s="107"/>
      <c r="GLD1" s="107"/>
      <c r="GLE1" s="107"/>
      <c r="GLF1" s="107"/>
      <c r="GLG1" s="107"/>
      <c r="GLH1" s="107"/>
      <c r="GLI1" s="107"/>
      <c r="GLJ1" s="107"/>
      <c r="GLK1" s="107"/>
      <c r="GLL1" s="107"/>
      <c r="GLM1" s="107"/>
      <c r="GLN1" s="107"/>
      <c r="GLO1" s="107"/>
      <c r="GLP1" s="107"/>
      <c r="GLQ1" s="107"/>
      <c r="GLR1" s="107"/>
      <c r="GLS1" s="107"/>
      <c r="GLT1" s="107"/>
      <c r="GLU1" s="107"/>
      <c r="GLV1" s="107"/>
      <c r="GLW1" s="107"/>
      <c r="GLX1" s="107"/>
      <c r="GLY1" s="107"/>
      <c r="GLZ1" s="107"/>
      <c r="GMA1" s="107"/>
      <c r="GMB1" s="107"/>
      <c r="GMC1" s="107"/>
      <c r="GMD1" s="107"/>
      <c r="GME1" s="107"/>
      <c r="GMF1" s="107"/>
      <c r="GMG1" s="107"/>
      <c r="GMH1" s="107"/>
      <c r="GMI1" s="107"/>
      <c r="GMJ1" s="107"/>
      <c r="GMK1" s="107"/>
      <c r="GML1" s="107"/>
      <c r="GMM1" s="107"/>
      <c r="GMN1" s="107"/>
      <c r="GMO1" s="107"/>
      <c r="GMP1" s="107"/>
      <c r="GMQ1" s="107"/>
      <c r="GMR1" s="107"/>
      <c r="GMS1" s="107"/>
      <c r="GMT1" s="107"/>
      <c r="GMU1" s="107"/>
      <c r="GMV1" s="107"/>
      <c r="GMW1" s="107"/>
      <c r="GMX1" s="107"/>
      <c r="GMY1" s="107"/>
      <c r="GMZ1" s="107"/>
      <c r="GNA1" s="107"/>
      <c r="GNB1" s="107"/>
      <c r="GNC1" s="107"/>
      <c r="GND1" s="107"/>
      <c r="GNE1" s="107"/>
      <c r="GNF1" s="107"/>
      <c r="GNG1" s="107"/>
      <c r="GNH1" s="107"/>
      <c r="GNI1" s="107"/>
      <c r="GNJ1" s="107"/>
      <c r="GNK1" s="107"/>
      <c r="GNL1" s="107"/>
      <c r="GNM1" s="107"/>
      <c r="GNN1" s="107"/>
      <c r="GNO1" s="107"/>
      <c r="GNP1" s="107"/>
      <c r="GNQ1" s="107"/>
      <c r="GNR1" s="107"/>
      <c r="GNS1" s="107"/>
      <c r="GNT1" s="107"/>
      <c r="GNU1" s="107"/>
      <c r="GNV1" s="107"/>
      <c r="GNW1" s="107"/>
      <c r="GNX1" s="107"/>
      <c r="GNY1" s="107"/>
      <c r="GNZ1" s="107"/>
      <c r="GOA1" s="107"/>
      <c r="GOB1" s="107"/>
      <c r="GOC1" s="107"/>
      <c r="GOD1" s="107"/>
      <c r="GOE1" s="107"/>
      <c r="GOF1" s="107"/>
      <c r="GOG1" s="107"/>
      <c r="GOH1" s="107"/>
      <c r="GOI1" s="107"/>
      <c r="GOJ1" s="107"/>
      <c r="GOK1" s="107"/>
      <c r="GOL1" s="107"/>
      <c r="GOM1" s="107"/>
      <c r="GON1" s="107"/>
      <c r="GOO1" s="107"/>
      <c r="GOP1" s="107"/>
      <c r="GOQ1" s="107"/>
      <c r="GOR1" s="107"/>
      <c r="GOS1" s="107"/>
      <c r="GOT1" s="107"/>
      <c r="GOU1" s="107"/>
      <c r="GOV1" s="107"/>
      <c r="GOW1" s="107"/>
      <c r="GOX1" s="107"/>
      <c r="GOY1" s="107"/>
      <c r="GOZ1" s="107"/>
      <c r="GPA1" s="107"/>
      <c r="GPB1" s="107"/>
      <c r="GPC1" s="107"/>
      <c r="GPD1" s="107"/>
      <c r="GPE1" s="107"/>
      <c r="GPF1" s="107"/>
      <c r="GPG1" s="107"/>
      <c r="GPH1" s="107"/>
      <c r="GPI1" s="107"/>
      <c r="GPJ1" s="107"/>
      <c r="GPK1" s="107"/>
      <c r="GPL1" s="107"/>
      <c r="GPM1" s="107"/>
      <c r="GPN1" s="107"/>
      <c r="GPO1" s="107"/>
      <c r="GPP1" s="107"/>
      <c r="GPQ1" s="107"/>
      <c r="GPR1" s="107"/>
      <c r="GPS1" s="107"/>
      <c r="GPT1" s="107"/>
      <c r="GPU1" s="107"/>
      <c r="GPV1" s="107"/>
      <c r="GPW1" s="107"/>
      <c r="GPX1" s="107"/>
      <c r="GPY1" s="107"/>
      <c r="GPZ1" s="107"/>
      <c r="GQA1" s="107"/>
      <c r="GQB1" s="107"/>
      <c r="GQC1" s="107"/>
      <c r="GQD1" s="107"/>
      <c r="GQE1" s="107"/>
      <c r="GQF1" s="107"/>
      <c r="GQG1" s="107"/>
      <c r="GQH1" s="107"/>
      <c r="GQI1" s="107"/>
      <c r="GQJ1" s="107"/>
      <c r="GQK1" s="107"/>
      <c r="GQL1" s="107"/>
      <c r="GQM1" s="107"/>
      <c r="GQN1" s="107"/>
      <c r="GQO1" s="107"/>
      <c r="GQP1" s="107"/>
      <c r="GQQ1" s="107"/>
      <c r="GQR1" s="107"/>
      <c r="GQS1" s="107"/>
      <c r="GQT1" s="107"/>
      <c r="GQU1" s="107"/>
      <c r="GQV1" s="107"/>
      <c r="GQW1" s="107"/>
      <c r="GQX1" s="107"/>
      <c r="GQY1" s="107"/>
      <c r="GQZ1" s="107"/>
      <c r="GRA1" s="107"/>
      <c r="GRB1" s="107"/>
      <c r="GRC1" s="107"/>
      <c r="GRD1" s="107"/>
      <c r="GRE1" s="107"/>
      <c r="GRF1" s="107"/>
      <c r="GRG1" s="107"/>
      <c r="GRH1" s="107"/>
      <c r="GRI1" s="107"/>
      <c r="GRJ1" s="107"/>
      <c r="GRK1" s="107"/>
      <c r="GRL1" s="107"/>
      <c r="GRM1" s="107"/>
      <c r="GRN1" s="107"/>
      <c r="GRO1" s="107"/>
      <c r="GRP1" s="107"/>
      <c r="GRQ1" s="107"/>
      <c r="GRR1" s="107"/>
      <c r="GRS1" s="107"/>
      <c r="GRT1" s="107"/>
      <c r="GRU1" s="107"/>
      <c r="GRV1" s="107"/>
      <c r="GRW1" s="107"/>
      <c r="GRX1" s="107"/>
      <c r="GRY1" s="107"/>
      <c r="GRZ1" s="107"/>
      <c r="GSA1" s="107"/>
      <c r="GSB1" s="107"/>
      <c r="GSC1" s="107"/>
      <c r="GSD1" s="107"/>
      <c r="GSE1" s="107"/>
      <c r="GSF1" s="107"/>
      <c r="GSG1" s="107"/>
      <c r="GSH1" s="107"/>
      <c r="GSI1" s="107"/>
      <c r="GSJ1" s="107"/>
      <c r="GSK1" s="107"/>
      <c r="GSL1" s="107"/>
      <c r="GSM1" s="107"/>
      <c r="GSN1" s="107"/>
      <c r="GSO1" s="107"/>
      <c r="GSP1" s="107"/>
      <c r="GSQ1" s="107"/>
      <c r="GSR1" s="107"/>
      <c r="GSS1" s="107"/>
      <c r="GST1" s="107"/>
      <c r="GSU1" s="107"/>
      <c r="GSV1" s="107"/>
      <c r="GSW1" s="107"/>
      <c r="GSX1" s="107"/>
      <c r="GSY1" s="107"/>
      <c r="GSZ1" s="107"/>
      <c r="GTA1" s="107"/>
      <c r="GTB1" s="107"/>
      <c r="GTC1" s="107"/>
      <c r="GTD1" s="107"/>
      <c r="GTE1" s="107"/>
      <c r="GTF1" s="107"/>
      <c r="GTG1" s="107"/>
      <c r="GTH1" s="107"/>
      <c r="GTI1" s="107"/>
      <c r="GTJ1" s="107"/>
      <c r="GTK1" s="107"/>
      <c r="GTL1" s="107"/>
      <c r="GTM1" s="107"/>
      <c r="GTN1" s="107"/>
      <c r="GTO1" s="107"/>
      <c r="GTP1" s="107"/>
      <c r="GTQ1" s="107"/>
      <c r="GTR1" s="107"/>
      <c r="GTS1" s="107"/>
      <c r="GTT1" s="107"/>
      <c r="GTU1" s="107"/>
      <c r="GTV1" s="107"/>
      <c r="GTW1" s="107"/>
      <c r="GTX1" s="107"/>
      <c r="GTY1" s="107"/>
      <c r="GTZ1" s="107"/>
      <c r="GUA1" s="107"/>
      <c r="GUB1" s="107"/>
      <c r="GUC1" s="107"/>
      <c r="GUD1" s="107"/>
      <c r="GUE1" s="107"/>
      <c r="GUF1" s="107"/>
      <c r="GUG1" s="107"/>
      <c r="GUH1" s="107"/>
      <c r="GUI1" s="107"/>
      <c r="GUJ1" s="107"/>
      <c r="GUK1" s="107"/>
      <c r="GUL1" s="107"/>
      <c r="GUM1" s="107"/>
      <c r="GUN1" s="107"/>
      <c r="GUO1" s="107"/>
      <c r="GUP1" s="107"/>
      <c r="GUQ1" s="107"/>
      <c r="GUR1" s="107"/>
      <c r="GUS1" s="107"/>
      <c r="GUT1" s="107"/>
      <c r="GUU1" s="107"/>
      <c r="GUV1" s="107"/>
      <c r="GUW1" s="107"/>
      <c r="GUX1" s="107"/>
      <c r="GUY1" s="107"/>
      <c r="GUZ1" s="107"/>
      <c r="GVA1" s="107"/>
      <c r="GVB1" s="107"/>
      <c r="GVC1" s="107"/>
      <c r="GVD1" s="107"/>
      <c r="GVE1" s="107"/>
      <c r="GVF1" s="107"/>
      <c r="GVG1" s="107"/>
      <c r="GVH1" s="107"/>
      <c r="GVI1" s="107"/>
      <c r="GVJ1" s="107"/>
      <c r="GVK1" s="107"/>
      <c r="GVL1" s="107"/>
      <c r="GVM1" s="107"/>
      <c r="GVN1" s="107"/>
      <c r="GVO1" s="107"/>
      <c r="GVP1" s="107"/>
      <c r="GVQ1" s="107"/>
      <c r="GVR1" s="107"/>
      <c r="GVS1" s="107"/>
      <c r="GVT1" s="107"/>
      <c r="GVU1" s="107"/>
      <c r="GVV1" s="107"/>
      <c r="GVW1" s="107"/>
      <c r="GVX1" s="107"/>
      <c r="GVY1" s="107"/>
      <c r="GVZ1" s="107"/>
      <c r="GWA1" s="107"/>
      <c r="GWB1" s="107"/>
      <c r="GWC1" s="107"/>
      <c r="GWD1" s="107"/>
      <c r="GWE1" s="107"/>
      <c r="GWF1" s="107"/>
      <c r="GWG1" s="107"/>
      <c r="GWH1" s="107"/>
      <c r="GWI1" s="107"/>
      <c r="GWJ1" s="107"/>
      <c r="GWK1" s="107"/>
      <c r="GWL1" s="107"/>
      <c r="GWM1" s="107"/>
      <c r="GWN1" s="107"/>
      <c r="GWO1" s="107"/>
      <c r="GWP1" s="107"/>
      <c r="GWQ1" s="107"/>
      <c r="GWR1" s="107"/>
      <c r="GWS1" s="107"/>
      <c r="GWT1" s="107"/>
      <c r="GWU1" s="107"/>
      <c r="GWV1" s="107"/>
      <c r="GWW1" s="107"/>
      <c r="GWX1" s="107"/>
      <c r="GWY1" s="107"/>
      <c r="GWZ1" s="107"/>
      <c r="GXA1" s="107"/>
      <c r="GXB1" s="107"/>
      <c r="GXC1" s="107"/>
      <c r="GXD1" s="107"/>
      <c r="GXE1" s="107"/>
      <c r="GXF1" s="107"/>
      <c r="GXG1" s="107"/>
      <c r="GXH1" s="107"/>
      <c r="GXI1" s="107"/>
      <c r="GXJ1" s="107"/>
      <c r="GXK1" s="107"/>
      <c r="GXL1" s="107"/>
      <c r="GXM1" s="107"/>
      <c r="GXN1" s="107"/>
      <c r="GXO1" s="107"/>
      <c r="GXP1" s="107"/>
      <c r="GXQ1" s="107"/>
      <c r="GXR1" s="107"/>
      <c r="GXS1" s="107"/>
      <c r="GXT1" s="107"/>
      <c r="GXU1" s="107"/>
      <c r="GXV1" s="107"/>
      <c r="GXW1" s="107"/>
      <c r="GXX1" s="107"/>
      <c r="GXY1" s="107"/>
      <c r="GXZ1" s="107"/>
      <c r="GYA1" s="107"/>
      <c r="GYB1" s="107"/>
      <c r="GYC1" s="107"/>
      <c r="GYD1" s="107"/>
      <c r="GYE1" s="107"/>
      <c r="GYF1" s="107"/>
      <c r="GYG1" s="107"/>
      <c r="GYH1" s="107"/>
      <c r="GYI1" s="107"/>
      <c r="GYJ1" s="107"/>
      <c r="GYK1" s="107"/>
      <c r="GYL1" s="107"/>
      <c r="GYM1" s="107"/>
      <c r="GYN1" s="107"/>
      <c r="GYO1" s="107"/>
      <c r="GYP1" s="107"/>
      <c r="GYQ1" s="107"/>
      <c r="GYR1" s="107"/>
      <c r="GYS1" s="107"/>
      <c r="GYT1" s="107"/>
      <c r="GYU1" s="107"/>
      <c r="GYV1" s="107"/>
      <c r="GYW1" s="107"/>
      <c r="GYX1" s="107"/>
      <c r="GYY1" s="107"/>
      <c r="GYZ1" s="107"/>
      <c r="GZA1" s="107"/>
      <c r="GZB1" s="107"/>
      <c r="GZC1" s="107"/>
      <c r="GZD1" s="107"/>
      <c r="GZE1" s="107"/>
      <c r="GZF1" s="107"/>
      <c r="GZG1" s="107"/>
      <c r="GZH1" s="107"/>
      <c r="GZI1" s="107"/>
      <c r="GZJ1" s="107"/>
      <c r="GZK1" s="107"/>
      <c r="GZL1" s="107"/>
      <c r="GZM1" s="107"/>
      <c r="GZN1" s="107"/>
      <c r="GZO1" s="107"/>
      <c r="GZP1" s="107"/>
      <c r="GZQ1" s="107"/>
      <c r="GZR1" s="107"/>
      <c r="GZS1" s="107"/>
      <c r="GZT1" s="107"/>
      <c r="GZU1" s="107"/>
      <c r="GZV1" s="107"/>
      <c r="GZW1" s="107"/>
      <c r="GZX1" s="107"/>
      <c r="GZY1" s="107"/>
      <c r="GZZ1" s="107"/>
      <c r="HAA1" s="107"/>
      <c r="HAB1" s="107"/>
      <c r="HAC1" s="107"/>
      <c r="HAD1" s="107"/>
      <c r="HAE1" s="107"/>
      <c r="HAF1" s="107"/>
      <c r="HAG1" s="107"/>
      <c r="HAH1" s="107"/>
      <c r="HAI1" s="107"/>
      <c r="HAJ1" s="107"/>
      <c r="HAK1" s="107"/>
      <c r="HAL1" s="107"/>
      <c r="HAM1" s="107"/>
      <c r="HAN1" s="107"/>
      <c r="HAO1" s="107"/>
      <c r="HAP1" s="107"/>
      <c r="HAQ1" s="107"/>
      <c r="HAR1" s="107"/>
      <c r="HAS1" s="107"/>
      <c r="HAT1" s="107"/>
      <c r="HAU1" s="107"/>
      <c r="HAV1" s="107"/>
      <c r="HAW1" s="107"/>
      <c r="HAX1" s="107"/>
      <c r="HAY1" s="107"/>
      <c r="HAZ1" s="107"/>
      <c r="HBA1" s="107"/>
      <c r="HBB1" s="107"/>
      <c r="HBC1" s="107"/>
      <c r="HBD1" s="107"/>
      <c r="HBE1" s="107"/>
      <c r="HBF1" s="107"/>
      <c r="HBG1" s="107"/>
      <c r="HBH1" s="107"/>
      <c r="HBI1" s="107"/>
      <c r="HBJ1" s="107"/>
      <c r="HBK1" s="107"/>
      <c r="HBL1" s="107"/>
      <c r="HBM1" s="107"/>
      <c r="HBN1" s="107"/>
      <c r="HBO1" s="107"/>
      <c r="HBP1" s="107"/>
      <c r="HBQ1" s="107"/>
      <c r="HBR1" s="107"/>
      <c r="HBS1" s="107"/>
      <c r="HBT1" s="107"/>
      <c r="HBU1" s="107"/>
      <c r="HBV1" s="107"/>
      <c r="HBW1" s="107"/>
      <c r="HBX1" s="107"/>
      <c r="HBY1" s="107"/>
      <c r="HBZ1" s="107"/>
      <c r="HCA1" s="107"/>
      <c r="HCB1" s="107"/>
      <c r="HCC1" s="107"/>
      <c r="HCD1" s="107"/>
      <c r="HCE1" s="107"/>
      <c r="HCF1" s="107"/>
      <c r="HCG1" s="107"/>
      <c r="HCH1" s="107"/>
      <c r="HCI1" s="107"/>
      <c r="HCJ1" s="107"/>
      <c r="HCK1" s="107"/>
      <c r="HCL1" s="107"/>
      <c r="HCM1" s="107"/>
      <c r="HCN1" s="107"/>
      <c r="HCO1" s="107"/>
      <c r="HCP1" s="107"/>
      <c r="HCQ1" s="107"/>
      <c r="HCR1" s="107"/>
      <c r="HCS1" s="107"/>
      <c r="HCT1" s="107"/>
      <c r="HCU1" s="107"/>
      <c r="HCV1" s="107"/>
      <c r="HCW1" s="107"/>
      <c r="HCX1" s="107"/>
      <c r="HCY1" s="107"/>
      <c r="HCZ1" s="107"/>
      <c r="HDA1" s="107"/>
      <c r="HDB1" s="107"/>
      <c r="HDC1" s="107"/>
      <c r="HDD1" s="107"/>
      <c r="HDE1" s="107"/>
      <c r="HDF1" s="107"/>
      <c r="HDG1" s="107"/>
      <c r="HDH1" s="107"/>
      <c r="HDI1" s="107"/>
      <c r="HDJ1" s="107"/>
      <c r="HDK1" s="107"/>
      <c r="HDL1" s="107"/>
      <c r="HDM1" s="107"/>
      <c r="HDN1" s="107"/>
      <c r="HDO1" s="107"/>
      <c r="HDP1" s="107"/>
      <c r="HDQ1" s="107"/>
      <c r="HDR1" s="107"/>
      <c r="HDS1" s="107"/>
      <c r="HDT1" s="107"/>
      <c r="HDU1" s="107"/>
      <c r="HDV1" s="107"/>
      <c r="HDW1" s="107"/>
      <c r="HDX1" s="107"/>
      <c r="HDY1" s="107"/>
      <c r="HDZ1" s="107"/>
      <c r="HEA1" s="107"/>
      <c r="HEB1" s="107"/>
      <c r="HEC1" s="107"/>
      <c r="HED1" s="107"/>
      <c r="HEE1" s="107"/>
      <c r="HEF1" s="107"/>
      <c r="HEG1" s="107"/>
      <c r="HEH1" s="107"/>
      <c r="HEI1" s="107"/>
      <c r="HEJ1" s="107"/>
      <c r="HEK1" s="107"/>
      <c r="HEL1" s="107"/>
      <c r="HEM1" s="107"/>
      <c r="HEN1" s="107"/>
      <c r="HEO1" s="107"/>
      <c r="HEP1" s="107"/>
      <c r="HEQ1" s="107"/>
      <c r="HER1" s="107"/>
      <c r="HES1" s="107"/>
      <c r="HET1" s="107"/>
      <c r="HEU1" s="107"/>
      <c r="HEV1" s="107"/>
      <c r="HEW1" s="107"/>
      <c r="HEX1" s="107"/>
      <c r="HEY1" s="107"/>
      <c r="HEZ1" s="107"/>
      <c r="HFA1" s="107"/>
      <c r="HFB1" s="107"/>
      <c r="HFC1" s="107"/>
      <c r="HFD1" s="107"/>
      <c r="HFE1" s="107"/>
      <c r="HFF1" s="107"/>
      <c r="HFG1" s="107"/>
      <c r="HFH1" s="107"/>
      <c r="HFI1" s="107"/>
      <c r="HFJ1" s="107"/>
      <c r="HFK1" s="107"/>
      <c r="HFL1" s="107"/>
      <c r="HFM1" s="107"/>
      <c r="HFN1" s="107"/>
      <c r="HFO1" s="107"/>
      <c r="HFP1" s="107"/>
      <c r="HFQ1" s="107"/>
      <c r="HFR1" s="107"/>
      <c r="HFS1" s="107"/>
      <c r="HFT1" s="107"/>
      <c r="HFU1" s="107"/>
      <c r="HFV1" s="107"/>
      <c r="HFW1" s="107"/>
      <c r="HFX1" s="107"/>
      <c r="HFY1" s="107"/>
      <c r="HFZ1" s="107"/>
      <c r="HGA1" s="107"/>
      <c r="HGB1" s="107"/>
      <c r="HGC1" s="107"/>
      <c r="HGD1" s="107"/>
      <c r="HGE1" s="107"/>
      <c r="HGF1" s="107"/>
      <c r="HGG1" s="107"/>
      <c r="HGH1" s="107"/>
      <c r="HGI1" s="107"/>
      <c r="HGJ1" s="107"/>
      <c r="HGK1" s="107"/>
      <c r="HGL1" s="107"/>
      <c r="HGM1" s="107"/>
      <c r="HGN1" s="107"/>
      <c r="HGO1" s="107"/>
      <c r="HGP1" s="107"/>
      <c r="HGQ1" s="107"/>
      <c r="HGR1" s="107"/>
      <c r="HGS1" s="107"/>
      <c r="HGT1" s="107"/>
      <c r="HGU1" s="107"/>
      <c r="HGV1" s="107"/>
      <c r="HGW1" s="107"/>
      <c r="HGX1" s="107"/>
      <c r="HGY1" s="107"/>
      <c r="HGZ1" s="107"/>
      <c r="HHA1" s="107"/>
      <c r="HHB1" s="107"/>
      <c r="HHC1" s="107"/>
      <c r="HHD1" s="107"/>
      <c r="HHE1" s="107"/>
      <c r="HHF1" s="107"/>
      <c r="HHG1" s="107"/>
      <c r="HHH1" s="107"/>
      <c r="HHI1" s="107"/>
      <c r="HHJ1" s="107"/>
      <c r="HHK1" s="107"/>
      <c r="HHL1" s="107"/>
      <c r="HHM1" s="107"/>
      <c r="HHN1" s="107"/>
      <c r="HHO1" s="107"/>
      <c r="HHP1" s="107"/>
      <c r="HHQ1" s="107"/>
      <c r="HHR1" s="107"/>
      <c r="HHS1" s="107"/>
      <c r="HHT1" s="107"/>
      <c r="HHU1" s="107"/>
      <c r="HHV1" s="107"/>
      <c r="HHW1" s="107"/>
      <c r="HHX1" s="107"/>
      <c r="HHY1" s="107"/>
      <c r="HHZ1" s="107"/>
      <c r="HIA1" s="107"/>
      <c r="HIB1" s="107"/>
      <c r="HIC1" s="107"/>
      <c r="HID1" s="107"/>
      <c r="HIE1" s="107"/>
      <c r="HIF1" s="107"/>
      <c r="HIG1" s="107"/>
      <c r="HIH1" s="107"/>
      <c r="HII1" s="107"/>
      <c r="HIJ1" s="107"/>
      <c r="HIK1" s="107"/>
      <c r="HIL1" s="107"/>
      <c r="HIM1" s="107"/>
      <c r="HIN1" s="107"/>
      <c r="HIO1" s="107"/>
      <c r="HIP1" s="107"/>
      <c r="HIQ1" s="107"/>
      <c r="HIR1" s="107"/>
      <c r="HIS1" s="107"/>
      <c r="HIT1" s="107"/>
      <c r="HIU1" s="107"/>
      <c r="HIV1" s="107"/>
      <c r="HIW1" s="107"/>
      <c r="HIX1" s="107"/>
      <c r="HIY1" s="107"/>
      <c r="HIZ1" s="107"/>
      <c r="HJA1" s="107"/>
      <c r="HJB1" s="107"/>
      <c r="HJC1" s="107"/>
      <c r="HJD1" s="107"/>
      <c r="HJE1" s="107"/>
      <c r="HJF1" s="107"/>
      <c r="HJG1" s="107"/>
      <c r="HJH1" s="107"/>
      <c r="HJI1" s="107"/>
      <c r="HJJ1" s="107"/>
      <c r="HJK1" s="107"/>
      <c r="HJL1" s="107"/>
      <c r="HJM1" s="107"/>
      <c r="HJN1" s="107"/>
      <c r="HJO1" s="107"/>
      <c r="HJP1" s="107"/>
      <c r="HJQ1" s="107"/>
      <c r="HJR1" s="107"/>
      <c r="HJS1" s="107"/>
      <c r="HJT1" s="107"/>
      <c r="HJU1" s="107"/>
      <c r="HJV1" s="107"/>
      <c r="HJW1" s="107"/>
      <c r="HJX1" s="107"/>
      <c r="HJY1" s="107"/>
      <c r="HJZ1" s="107"/>
      <c r="HKA1" s="107"/>
      <c r="HKB1" s="107"/>
      <c r="HKC1" s="107"/>
      <c r="HKD1" s="107"/>
      <c r="HKE1" s="107"/>
      <c r="HKF1" s="107"/>
      <c r="HKG1" s="107"/>
      <c r="HKH1" s="107"/>
      <c r="HKI1" s="107"/>
      <c r="HKJ1" s="107"/>
      <c r="HKK1" s="107"/>
      <c r="HKL1" s="107"/>
      <c r="HKM1" s="107"/>
      <c r="HKN1" s="107"/>
      <c r="HKO1" s="107"/>
      <c r="HKP1" s="107"/>
      <c r="HKQ1" s="107"/>
      <c r="HKR1" s="107"/>
      <c r="HKS1" s="107"/>
      <c r="HKT1" s="107"/>
      <c r="HKU1" s="107"/>
      <c r="HKV1" s="107"/>
      <c r="HKW1" s="107"/>
      <c r="HKX1" s="107"/>
      <c r="HKY1" s="107"/>
      <c r="HKZ1" s="107"/>
      <c r="HLA1" s="107"/>
      <c r="HLB1" s="107"/>
      <c r="HLC1" s="107"/>
      <c r="HLD1" s="107"/>
      <c r="HLE1" s="107"/>
      <c r="HLF1" s="107"/>
      <c r="HLG1" s="107"/>
      <c r="HLH1" s="107"/>
      <c r="HLI1" s="107"/>
      <c r="HLJ1" s="107"/>
      <c r="HLK1" s="107"/>
      <c r="HLL1" s="107"/>
      <c r="HLM1" s="107"/>
      <c r="HLN1" s="107"/>
      <c r="HLO1" s="107"/>
      <c r="HLP1" s="107"/>
      <c r="HLQ1" s="107"/>
      <c r="HLR1" s="107"/>
      <c r="HLS1" s="107"/>
      <c r="HLT1" s="107"/>
      <c r="HLU1" s="107"/>
      <c r="HLV1" s="107"/>
      <c r="HLW1" s="107"/>
      <c r="HLX1" s="107"/>
      <c r="HLY1" s="107"/>
      <c r="HLZ1" s="107"/>
      <c r="HMA1" s="107"/>
      <c r="HMB1" s="107"/>
      <c r="HMC1" s="107"/>
      <c r="HMD1" s="107"/>
      <c r="HME1" s="107"/>
      <c r="HMF1" s="107"/>
      <c r="HMG1" s="107"/>
      <c r="HMH1" s="107"/>
      <c r="HMI1" s="107"/>
      <c r="HMJ1" s="107"/>
      <c r="HMK1" s="107"/>
      <c r="HML1" s="107"/>
      <c r="HMM1" s="107"/>
      <c r="HMN1" s="107"/>
      <c r="HMO1" s="107"/>
      <c r="HMP1" s="107"/>
      <c r="HMQ1" s="107"/>
      <c r="HMR1" s="107"/>
      <c r="HMS1" s="107"/>
      <c r="HMT1" s="107"/>
      <c r="HMU1" s="107"/>
      <c r="HMV1" s="107"/>
      <c r="HMW1" s="107"/>
      <c r="HMX1" s="107"/>
      <c r="HMY1" s="107"/>
      <c r="HMZ1" s="107"/>
      <c r="HNA1" s="107"/>
      <c r="HNB1" s="107"/>
      <c r="HNC1" s="107"/>
      <c r="HND1" s="107"/>
      <c r="HNE1" s="107"/>
      <c r="HNF1" s="107"/>
      <c r="HNG1" s="107"/>
      <c r="HNH1" s="107"/>
      <c r="HNI1" s="107"/>
      <c r="HNJ1" s="107"/>
      <c r="HNK1" s="107"/>
      <c r="HNL1" s="107"/>
      <c r="HNM1" s="107"/>
      <c r="HNN1" s="107"/>
      <c r="HNO1" s="107"/>
      <c r="HNP1" s="107"/>
      <c r="HNQ1" s="107"/>
      <c r="HNR1" s="107"/>
      <c r="HNS1" s="107"/>
      <c r="HNT1" s="107"/>
      <c r="HNU1" s="107"/>
      <c r="HNV1" s="107"/>
      <c r="HNW1" s="107"/>
      <c r="HNX1" s="107"/>
      <c r="HNY1" s="107"/>
      <c r="HNZ1" s="107"/>
      <c r="HOA1" s="107"/>
      <c r="HOB1" s="107"/>
      <c r="HOC1" s="107"/>
      <c r="HOD1" s="107"/>
      <c r="HOE1" s="107"/>
      <c r="HOF1" s="107"/>
      <c r="HOG1" s="107"/>
      <c r="HOH1" s="107"/>
      <c r="HOI1" s="107"/>
      <c r="HOJ1" s="107"/>
      <c r="HOK1" s="107"/>
      <c r="HOL1" s="107"/>
      <c r="HOM1" s="107"/>
      <c r="HON1" s="107"/>
      <c r="HOO1" s="107"/>
      <c r="HOP1" s="107"/>
      <c r="HOQ1" s="107"/>
      <c r="HOR1" s="107"/>
      <c r="HOS1" s="107"/>
      <c r="HOT1" s="107"/>
      <c r="HOU1" s="107"/>
      <c r="HOV1" s="107"/>
      <c r="HOW1" s="107"/>
      <c r="HOX1" s="107"/>
      <c r="HOY1" s="107"/>
      <c r="HOZ1" s="107"/>
      <c r="HPA1" s="107"/>
      <c r="HPB1" s="107"/>
      <c r="HPC1" s="107"/>
      <c r="HPD1" s="107"/>
      <c r="HPE1" s="107"/>
      <c r="HPF1" s="107"/>
      <c r="HPG1" s="107"/>
      <c r="HPH1" s="107"/>
      <c r="HPI1" s="107"/>
      <c r="HPJ1" s="107"/>
      <c r="HPK1" s="107"/>
      <c r="HPL1" s="107"/>
      <c r="HPM1" s="107"/>
      <c r="HPN1" s="107"/>
      <c r="HPO1" s="107"/>
      <c r="HPP1" s="107"/>
      <c r="HPQ1" s="107"/>
      <c r="HPR1" s="107"/>
      <c r="HPS1" s="107"/>
      <c r="HPT1" s="107"/>
      <c r="HPU1" s="107"/>
      <c r="HPV1" s="107"/>
      <c r="HPW1" s="107"/>
      <c r="HPX1" s="107"/>
      <c r="HPY1" s="107"/>
      <c r="HPZ1" s="107"/>
      <c r="HQA1" s="107"/>
      <c r="HQB1" s="107"/>
      <c r="HQC1" s="107"/>
      <c r="HQD1" s="107"/>
      <c r="HQE1" s="107"/>
      <c r="HQF1" s="107"/>
      <c r="HQG1" s="107"/>
      <c r="HQH1" s="107"/>
      <c r="HQI1" s="107"/>
      <c r="HQJ1" s="107"/>
      <c r="HQK1" s="107"/>
      <c r="HQL1" s="107"/>
      <c r="HQM1" s="107"/>
      <c r="HQN1" s="107"/>
      <c r="HQO1" s="107"/>
      <c r="HQP1" s="107"/>
      <c r="HQQ1" s="107"/>
      <c r="HQR1" s="107"/>
      <c r="HQS1" s="107"/>
      <c r="HQT1" s="107"/>
      <c r="HQU1" s="107"/>
      <c r="HQV1" s="107"/>
      <c r="HQW1" s="107"/>
      <c r="HQX1" s="107"/>
      <c r="HQY1" s="107"/>
      <c r="HQZ1" s="107"/>
      <c r="HRA1" s="107"/>
      <c r="HRB1" s="107"/>
      <c r="HRC1" s="107"/>
      <c r="HRD1" s="107"/>
      <c r="HRE1" s="107"/>
      <c r="HRF1" s="107"/>
      <c r="HRG1" s="107"/>
      <c r="HRH1" s="107"/>
      <c r="HRI1" s="107"/>
      <c r="HRJ1" s="107"/>
      <c r="HRK1" s="107"/>
      <c r="HRL1" s="107"/>
      <c r="HRM1" s="107"/>
      <c r="HRN1" s="107"/>
      <c r="HRO1" s="107"/>
      <c r="HRP1" s="107"/>
      <c r="HRQ1" s="107"/>
      <c r="HRR1" s="107"/>
      <c r="HRS1" s="107"/>
      <c r="HRT1" s="107"/>
      <c r="HRU1" s="107"/>
      <c r="HRV1" s="107"/>
      <c r="HRW1" s="107"/>
      <c r="HRX1" s="107"/>
      <c r="HRY1" s="107"/>
      <c r="HRZ1" s="107"/>
      <c r="HSA1" s="107"/>
      <c r="HSB1" s="107"/>
      <c r="HSC1" s="107"/>
      <c r="HSD1" s="107"/>
      <c r="HSE1" s="107"/>
      <c r="HSF1" s="107"/>
      <c r="HSG1" s="107"/>
      <c r="HSH1" s="107"/>
      <c r="HSI1" s="107"/>
      <c r="HSJ1" s="107"/>
      <c r="HSK1" s="107"/>
      <c r="HSL1" s="107"/>
      <c r="HSM1" s="107"/>
      <c r="HSN1" s="107"/>
      <c r="HSO1" s="107"/>
      <c r="HSP1" s="107"/>
      <c r="HSQ1" s="107"/>
      <c r="HSR1" s="107"/>
      <c r="HSS1" s="107"/>
      <c r="HST1" s="107"/>
      <c r="HSU1" s="107"/>
      <c r="HSV1" s="107"/>
      <c r="HSW1" s="107"/>
      <c r="HSX1" s="107"/>
      <c r="HSY1" s="107"/>
      <c r="HSZ1" s="107"/>
      <c r="HTA1" s="107"/>
      <c r="HTB1" s="107"/>
      <c r="HTC1" s="107"/>
      <c r="HTD1" s="107"/>
      <c r="HTE1" s="107"/>
      <c r="HTF1" s="107"/>
      <c r="HTG1" s="107"/>
      <c r="HTH1" s="107"/>
      <c r="HTI1" s="107"/>
      <c r="HTJ1" s="107"/>
      <c r="HTK1" s="107"/>
      <c r="HTL1" s="107"/>
      <c r="HTM1" s="107"/>
      <c r="HTN1" s="107"/>
      <c r="HTO1" s="107"/>
      <c r="HTP1" s="107"/>
      <c r="HTQ1" s="107"/>
      <c r="HTR1" s="107"/>
      <c r="HTS1" s="107"/>
      <c r="HTT1" s="107"/>
      <c r="HTU1" s="107"/>
      <c r="HTV1" s="107"/>
      <c r="HTW1" s="107"/>
      <c r="HTX1" s="107"/>
      <c r="HTY1" s="107"/>
      <c r="HTZ1" s="107"/>
      <c r="HUA1" s="107"/>
      <c r="HUB1" s="107"/>
      <c r="HUC1" s="107"/>
      <c r="HUD1" s="107"/>
      <c r="HUE1" s="107"/>
      <c r="HUF1" s="107"/>
      <c r="HUG1" s="107"/>
      <c r="HUH1" s="107"/>
      <c r="HUI1" s="107"/>
      <c r="HUJ1" s="107"/>
      <c r="HUK1" s="107"/>
      <c r="HUL1" s="107"/>
      <c r="HUM1" s="107"/>
      <c r="HUN1" s="107"/>
      <c r="HUO1" s="107"/>
      <c r="HUP1" s="107"/>
      <c r="HUQ1" s="107"/>
      <c r="HUR1" s="107"/>
      <c r="HUS1" s="107"/>
      <c r="HUT1" s="107"/>
      <c r="HUU1" s="107"/>
      <c r="HUV1" s="107"/>
      <c r="HUW1" s="107"/>
      <c r="HUX1" s="107"/>
      <c r="HUY1" s="107"/>
      <c r="HUZ1" s="107"/>
      <c r="HVA1" s="107"/>
      <c r="HVB1" s="107"/>
      <c r="HVC1" s="107"/>
      <c r="HVD1" s="107"/>
      <c r="HVE1" s="107"/>
      <c r="HVF1" s="107"/>
      <c r="HVG1" s="107"/>
      <c r="HVH1" s="107"/>
      <c r="HVI1" s="107"/>
      <c r="HVJ1" s="107"/>
      <c r="HVK1" s="107"/>
      <c r="HVL1" s="107"/>
      <c r="HVM1" s="107"/>
      <c r="HVN1" s="107"/>
      <c r="HVO1" s="107"/>
      <c r="HVP1" s="107"/>
      <c r="HVQ1" s="107"/>
      <c r="HVR1" s="107"/>
      <c r="HVS1" s="107"/>
      <c r="HVT1" s="107"/>
      <c r="HVU1" s="107"/>
      <c r="HVV1" s="107"/>
      <c r="HVW1" s="107"/>
      <c r="HVX1" s="107"/>
      <c r="HVY1" s="107"/>
      <c r="HVZ1" s="107"/>
      <c r="HWA1" s="107"/>
      <c r="HWB1" s="107"/>
      <c r="HWC1" s="107"/>
      <c r="HWD1" s="107"/>
      <c r="HWE1" s="107"/>
      <c r="HWF1" s="107"/>
      <c r="HWG1" s="107"/>
      <c r="HWH1" s="107"/>
      <c r="HWI1" s="107"/>
      <c r="HWJ1" s="107"/>
      <c r="HWK1" s="107"/>
      <c r="HWL1" s="107"/>
      <c r="HWM1" s="107"/>
      <c r="HWN1" s="107"/>
      <c r="HWO1" s="107"/>
      <c r="HWP1" s="107"/>
      <c r="HWQ1" s="107"/>
      <c r="HWR1" s="107"/>
      <c r="HWS1" s="107"/>
      <c r="HWT1" s="107"/>
      <c r="HWU1" s="107"/>
      <c r="HWV1" s="107"/>
      <c r="HWW1" s="107"/>
      <c r="HWX1" s="107"/>
      <c r="HWY1" s="107"/>
      <c r="HWZ1" s="107"/>
      <c r="HXA1" s="107"/>
      <c r="HXB1" s="107"/>
      <c r="HXC1" s="107"/>
      <c r="HXD1" s="107"/>
      <c r="HXE1" s="107"/>
      <c r="HXF1" s="107"/>
      <c r="HXG1" s="107"/>
      <c r="HXH1" s="107"/>
      <c r="HXI1" s="107"/>
      <c r="HXJ1" s="107"/>
      <c r="HXK1" s="107"/>
      <c r="HXL1" s="107"/>
      <c r="HXM1" s="107"/>
      <c r="HXN1" s="107"/>
      <c r="HXO1" s="107"/>
      <c r="HXP1" s="107"/>
      <c r="HXQ1" s="107"/>
      <c r="HXR1" s="107"/>
      <c r="HXS1" s="107"/>
      <c r="HXT1" s="107"/>
      <c r="HXU1" s="107"/>
      <c r="HXV1" s="107"/>
      <c r="HXW1" s="107"/>
      <c r="HXX1" s="107"/>
      <c r="HXY1" s="107"/>
      <c r="HXZ1" s="107"/>
      <c r="HYA1" s="107"/>
      <c r="HYB1" s="107"/>
      <c r="HYC1" s="107"/>
      <c r="HYD1" s="107"/>
      <c r="HYE1" s="107"/>
      <c r="HYF1" s="107"/>
      <c r="HYG1" s="107"/>
      <c r="HYH1" s="107"/>
      <c r="HYI1" s="107"/>
      <c r="HYJ1" s="107"/>
      <c r="HYK1" s="107"/>
      <c r="HYL1" s="107"/>
      <c r="HYM1" s="107"/>
      <c r="HYN1" s="107"/>
      <c r="HYO1" s="107"/>
      <c r="HYP1" s="107"/>
      <c r="HYQ1" s="107"/>
      <c r="HYR1" s="107"/>
      <c r="HYS1" s="107"/>
      <c r="HYT1" s="107"/>
      <c r="HYU1" s="107"/>
      <c r="HYV1" s="107"/>
      <c r="HYW1" s="107"/>
      <c r="HYX1" s="107"/>
      <c r="HYY1" s="107"/>
      <c r="HYZ1" s="107"/>
      <c r="HZA1" s="107"/>
      <c r="HZB1" s="107"/>
      <c r="HZC1" s="107"/>
      <c r="HZD1" s="107"/>
      <c r="HZE1" s="107"/>
      <c r="HZF1" s="107"/>
      <c r="HZG1" s="107"/>
      <c r="HZH1" s="107"/>
      <c r="HZI1" s="107"/>
      <c r="HZJ1" s="107"/>
      <c r="HZK1" s="107"/>
      <c r="HZL1" s="107"/>
      <c r="HZM1" s="107"/>
      <c r="HZN1" s="107"/>
      <c r="HZO1" s="107"/>
      <c r="HZP1" s="107"/>
      <c r="HZQ1" s="107"/>
      <c r="HZR1" s="107"/>
      <c r="HZS1" s="107"/>
      <c r="HZT1" s="107"/>
      <c r="HZU1" s="107"/>
      <c r="HZV1" s="107"/>
      <c r="HZW1" s="107"/>
      <c r="HZX1" s="107"/>
      <c r="HZY1" s="107"/>
      <c r="HZZ1" s="107"/>
      <c r="IAA1" s="107"/>
      <c r="IAB1" s="107"/>
      <c r="IAC1" s="107"/>
      <c r="IAD1" s="107"/>
      <c r="IAE1" s="107"/>
      <c r="IAF1" s="107"/>
      <c r="IAG1" s="107"/>
      <c r="IAH1" s="107"/>
      <c r="IAI1" s="107"/>
      <c r="IAJ1" s="107"/>
      <c r="IAK1" s="107"/>
      <c r="IAL1" s="107"/>
      <c r="IAM1" s="107"/>
      <c r="IAN1" s="107"/>
      <c r="IAO1" s="107"/>
      <c r="IAP1" s="107"/>
      <c r="IAQ1" s="107"/>
      <c r="IAR1" s="107"/>
      <c r="IAS1" s="107"/>
      <c r="IAT1" s="107"/>
      <c r="IAU1" s="107"/>
      <c r="IAV1" s="107"/>
      <c r="IAW1" s="107"/>
      <c r="IAX1" s="107"/>
      <c r="IAY1" s="107"/>
      <c r="IAZ1" s="107"/>
      <c r="IBA1" s="107"/>
      <c r="IBB1" s="107"/>
      <c r="IBC1" s="107"/>
      <c r="IBD1" s="107"/>
      <c r="IBE1" s="107"/>
      <c r="IBF1" s="107"/>
      <c r="IBG1" s="107"/>
      <c r="IBH1" s="107"/>
      <c r="IBI1" s="107"/>
      <c r="IBJ1" s="107"/>
      <c r="IBK1" s="107"/>
      <c r="IBL1" s="107"/>
      <c r="IBM1" s="107"/>
      <c r="IBN1" s="107"/>
      <c r="IBO1" s="107"/>
      <c r="IBP1" s="107"/>
      <c r="IBQ1" s="107"/>
      <c r="IBR1" s="107"/>
      <c r="IBS1" s="107"/>
      <c r="IBT1" s="107"/>
      <c r="IBU1" s="107"/>
      <c r="IBV1" s="107"/>
      <c r="IBW1" s="107"/>
      <c r="IBX1" s="107"/>
      <c r="IBY1" s="107"/>
      <c r="IBZ1" s="107"/>
      <c r="ICA1" s="107"/>
      <c r="ICB1" s="107"/>
      <c r="ICC1" s="107"/>
      <c r="ICD1" s="107"/>
      <c r="ICE1" s="107"/>
      <c r="ICF1" s="107"/>
      <c r="ICG1" s="107"/>
      <c r="ICH1" s="107"/>
      <c r="ICI1" s="107"/>
      <c r="ICJ1" s="107"/>
      <c r="ICK1" s="107"/>
      <c r="ICL1" s="107"/>
      <c r="ICM1" s="107"/>
      <c r="ICN1" s="107"/>
      <c r="ICO1" s="107"/>
      <c r="ICP1" s="107"/>
      <c r="ICQ1" s="107"/>
      <c r="ICR1" s="107"/>
      <c r="ICS1" s="107"/>
      <c r="ICT1" s="107"/>
      <c r="ICU1" s="107"/>
      <c r="ICV1" s="107"/>
      <c r="ICW1" s="107"/>
      <c r="ICX1" s="107"/>
      <c r="ICY1" s="107"/>
      <c r="ICZ1" s="107"/>
      <c r="IDA1" s="107"/>
      <c r="IDB1" s="107"/>
      <c r="IDC1" s="107"/>
      <c r="IDD1" s="107"/>
      <c r="IDE1" s="107"/>
      <c r="IDF1" s="107"/>
      <c r="IDG1" s="107"/>
      <c r="IDH1" s="107"/>
      <c r="IDI1" s="107"/>
      <c r="IDJ1" s="107"/>
      <c r="IDK1" s="107"/>
      <c r="IDL1" s="107"/>
      <c r="IDM1" s="107"/>
      <c r="IDN1" s="107"/>
      <c r="IDO1" s="107"/>
      <c r="IDP1" s="107"/>
      <c r="IDQ1" s="107"/>
      <c r="IDR1" s="107"/>
      <c r="IDS1" s="107"/>
      <c r="IDT1" s="107"/>
      <c r="IDU1" s="107"/>
      <c r="IDV1" s="107"/>
      <c r="IDW1" s="107"/>
      <c r="IDX1" s="107"/>
      <c r="IDY1" s="107"/>
      <c r="IDZ1" s="107"/>
      <c r="IEA1" s="107"/>
      <c r="IEB1" s="107"/>
      <c r="IEC1" s="107"/>
      <c r="IED1" s="107"/>
      <c r="IEE1" s="107"/>
      <c r="IEF1" s="107"/>
      <c r="IEG1" s="107"/>
      <c r="IEH1" s="107"/>
      <c r="IEI1" s="107"/>
      <c r="IEJ1" s="107"/>
      <c r="IEK1" s="107"/>
      <c r="IEL1" s="107"/>
      <c r="IEM1" s="107"/>
      <c r="IEN1" s="107"/>
      <c r="IEO1" s="107"/>
      <c r="IEP1" s="107"/>
      <c r="IEQ1" s="107"/>
      <c r="IER1" s="107"/>
      <c r="IES1" s="107"/>
      <c r="IET1" s="107"/>
      <c r="IEU1" s="107"/>
      <c r="IEV1" s="107"/>
      <c r="IEW1" s="107"/>
      <c r="IEX1" s="107"/>
      <c r="IEY1" s="107"/>
      <c r="IEZ1" s="107"/>
      <c r="IFA1" s="107"/>
      <c r="IFB1" s="107"/>
      <c r="IFC1" s="107"/>
      <c r="IFD1" s="107"/>
      <c r="IFE1" s="107"/>
      <c r="IFF1" s="107"/>
      <c r="IFG1" s="107"/>
      <c r="IFH1" s="107"/>
      <c r="IFI1" s="107"/>
      <c r="IFJ1" s="107"/>
      <c r="IFK1" s="107"/>
      <c r="IFL1" s="107"/>
      <c r="IFM1" s="107"/>
      <c r="IFN1" s="107"/>
      <c r="IFO1" s="107"/>
      <c r="IFP1" s="107"/>
      <c r="IFQ1" s="107"/>
      <c r="IFR1" s="107"/>
      <c r="IFS1" s="107"/>
      <c r="IFT1" s="107"/>
      <c r="IFU1" s="107"/>
      <c r="IFV1" s="107"/>
      <c r="IFW1" s="107"/>
      <c r="IFX1" s="107"/>
      <c r="IFY1" s="107"/>
      <c r="IFZ1" s="107"/>
      <c r="IGA1" s="107"/>
      <c r="IGB1" s="107"/>
      <c r="IGC1" s="107"/>
      <c r="IGD1" s="107"/>
      <c r="IGE1" s="107"/>
      <c r="IGF1" s="107"/>
      <c r="IGG1" s="107"/>
      <c r="IGH1" s="107"/>
      <c r="IGI1" s="107"/>
      <c r="IGJ1" s="107"/>
      <c r="IGK1" s="107"/>
      <c r="IGL1" s="107"/>
      <c r="IGM1" s="107"/>
      <c r="IGN1" s="107"/>
      <c r="IGO1" s="107"/>
      <c r="IGP1" s="107"/>
      <c r="IGQ1" s="107"/>
      <c r="IGR1" s="107"/>
      <c r="IGS1" s="107"/>
      <c r="IGT1" s="107"/>
      <c r="IGU1" s="107"/>
      <c r="IGV1" s="107"/>
      <c r="IGW1" s="107"/>
      <c r="IGX1" s="107"/>
      <c r="IGY1" s="107"/>
      <c r="IGZ1" s="107"/>
      <c r="IHA1" s="107"/>
      <c r="IHB1" s="107"/>
      <c r="IHC1" s="107"/>
      <c r="IHD1" s="107"/>
      <c r="IHE1" s="107"/>
      <c r="IHF1" s="107"/>
      <c r="IHG1" s="107"/>
      <c r="IHH1" s="107"/>
      <c r="IHI1" s="107"/>
      <c r="IHJ1" s="107"/>
      <c r="IHK1" s="107"/>
      <c r="IHL1" s="107"/>
      <c r="IHM1" s="107"/>
      <c r="IHN1" s="107"/>
      <c r="IHO1" s="107"/>
      <c r="IHP1" s="107"/>
      <c r="IHQ1" s="107"/>
      <c r="IHR1" s="107"/>
      <c r="IHS1" s="107"/>
      <c r="IHT1" s="107"/>
      <c r="IHU1" s="107"/>
      <c r="IHV1" s="107"/>
      <c r="IHW1" s="107"/>
      <c r="IHX1" s="107"/>
      <c r="IHY1" s="107"/>
      <c r="IHZ1" s="107"/>
      <c r="IIA1" s="107"/>
      <c r="IIB1" s="107"/>
      <c r="IIC1" s="107"/>
      <c r="IID1" s="107"/>
      <c r="IIE1" s="107"/>
      <c r="IIF1" s="107"/>
      <c r="IIG1" s="107"/>
      <c r="IIH1" s="107"/>
      <c r="III1" s="107"/>
      <c r="IIJ1" s="107"/>
      <c r="IIK1" s="107"/>
      <c r="IIL1" s="107"/>
      <c r="IIM1" s="107"/>
      <c r="IIN1" s="107"/>
      <c r="IIO1" s="107"/>
      <c r="IIP1" s="107"/>
      <c r="IIQ1" s="107"/>
      <c r="IIR1" s="107"/>
      <c r="IIS1" s="107"/>
      <c r="IIT1" s="107"/>
      <c r="IIU1" s="107"/>
      <c r="IIV1" s="107"/>
      <c r="IIW1" s="107"/>
      <c r="IIX1" s="107"/>
      <c r="IIY1" s="107"/>
      <c r="IIZ1" s="107"/>
      <c r="IJA1" s="107"/>
      <c r="IJB1" s="107"/>
      <c r="IJC1" s="107"/>
      <c r="IJD1" s="107"/>
      <c r="IJE1" s="107"/>
      <c r="IJF1" s="107"/>
      <c r="IJG1" s="107"/>
      <c r="IJH1" s="107"/>
      <c r="IJI1" s="107"/>
      <c r="IJJ1" s="107"/>
      <c r="IJK1" s="107"/>
      <c r="IJL1" s="107"/>
      <c r="IJM1" s="107"/>
      <c r="IJN1" s="107"/>
      <c r="IJO1" s="107"/>
      <c r="IJP1" s="107"/>
      <c r="IJQ1" s="107"/>
      <c r="IJR1" s="107"/>
      <c r="IJS1" s="107"/>
      <c r="IJT1" s="107"/>
      <c r="IJU1" s="107"/>
      <c r="IJV1" s="107"/>
      <c r="IJW1" s="107"/>
      <c r="IJX1" s="107"/>
      <c r="IJY1" s="107"/>
      <c r="IJZ1" s="107"/>
      <c r="IKA1" s="107"/>
      <c r="IKB1" s="107"/>
      <c r="IKC1" s="107"/>
      <c r="IKD1" s="107"/>
      <c r="IKE1" s="107"/>
      <c r="IKF1" s="107"/>
      <c r="IKG1" s="107"/>
      <c r="IKH1" s="107"/>
      <c r="IKI1" s="107"/>
      <c r="IKJ1" s="107"/>
      <c r="IKK1" s="107"/>
      <c r="IKL1" s="107"/>
      <c r="IKM1" s="107"/>
      <c r="IKN1" s="107"/>
      <c r="IKO1" s="107"/>
      <c r="IKP1" s="107"/>
      <c r="IKQ1" s="107"/>
      <c r="IKR1" s="107"/>
      <c r="IKS1" s="107"/>
      <c r="IKT1" s="107"/>
      <c r="IKU1" s="107"/>
      <c r="IKV1" s="107"/>
      <c r="IKW1" s="107"/>
      <c r="IKX1" s="107"/>
      <c r="IKY1" s="107"/>
      <c r="IKZ1" s="107"/>
      <c r="ILA1" s="107"/>
      <c r="ILB1" s="107"/>
      <c r="ILC1" s="107"/>
      <c r="ILD1" s="107"/>
      <c r="ILE1" s="107"/>
      <c r="ILF1" s="107"/>
      <c r="ILG1" s="107"/>
      <c r="ILH1" s="107"/>
      <c r="ILI1" s="107"/>
      <c r="ILJ1" s="107"/>
      <c r="ILK1" s="107"/>
      <c r="ILL1" s="107"/>
      <c r="ILM1" s="107"/>
      <c r="ILN1" s="107"/>
      <c r="ILO1" s="107"/>
      <c r="ILP1" s="107"/>
      <c r="ILQ1" s="107"/>
      <c r="ILR1" s="107"/>
      <c r="ILS1" s="107"/>
      <c r="ILT1" s="107"/>
      <c r="ILU1" s="107"/>
      <c r="ILV1" s="107"/>
      <c r="ILW1" s="107"/>
      <c r="ILX1" s="107"/>
      <c r="ILY1" s="107"/>
      <c r="ILZ1" s="107"/>
      <c r="IMA1" s="107"/>
      <c r="IMB1" s="107"/>
      <c r="IMC1" s="107"/>
      <c r="IMD1" s="107"/>
      <c r="IME1" s="107"/>
      <c r="IMF1" s="107"/>
      <c r="IMG1" s="107"/>
      <c r="IMH1" s="107"/>
      <c r="IMI1" s="107"/>
      <c r="IMJ1" s="107"/>
      <c r="IMK1" s="107"/>
      <c r="IML1" s="107"/>
      <c r="IMM1" s="107"/>
      <c r="IMN1" s="107"/>
      <c r="IMO1" s="107"/>
      <c r="IMP1" s="107"/>
      <c r="IMQ1" s="107"/>
      <c r="IMR1" s="107"/>
      <c r="IMS1" s="107"/>
      <c r="IMT1" s="107"/>
      <c r="IMU1" s="107"/>
      <c r="IMV1" s="107"/>
      <c r="IMW1" s="107"/>
      <c r="IMX1" s="107"/>
      <c r="IMY1" s="107"/>
      <c r="IMZ1" s="107"/>
      <c r="INA1" s="107"/>
      <c r="INB1" s="107"/>
      <c r="INC1" s="107"/>
      <c r="IND1" s="107"/>
      <c r="INE1" s="107"/>
      <c r="INF1" s="107"/>
      <c r="ING1" s="107"/>
      <c r="INH1" s="107"/>
      <c r="INI1" s="107"/>
      <c r="INJ1" s="107"/>
      <c r="INK1" s="107"/>
      <c r="INL1" s="107"/>
      <c r="INM1" s="107"/>
      <c r="INN1" s="107"/>
      <c r="INO1" s="107"/>
      <c r="INP1" s="107"/>
      <c r="INQ1" s="107"/>
      <c r="INR1" s="107"/>
      <c r="INS1" s="107"/>
      <c r="INT1" s="107"/>
      <c r="INU1" s="107"/>
      <c r="INV1" s="107"/>
      <c r="INW1" s="107"/>
      <c r="INX1" s="107"/>
      <c r="INY1" s="107"/>
      <c r="INZ1" s="107"/>
      <c r="IOA1" s="107"/>
      <c r="IOB1" s="107"/>
      <c r="IOC1" s="107"/>
      <c r="IOD1" s="107"/>
      <c r="IOE1" s="107"/>
      <c r="IOF1" s="107"/>
      <c r="IOG1" s="107"/>
      <c r="IOH1" s="107"/>
      <c r="IOI1" s="107"/>
      <c r="IOJ1" s="107"/>
      <c r="IOK1" s="107"/>
      <c r="IOL1" s="107"/>
      <c r="IOM1" s="107"/>
      <c r="ION1" s="107"/>
      <c r="IOO1" s="107"/>
      <c r="IOP1" s="107"/>
      <c r="IOQ1" s="107"/>
      <c r="IOR1" s="107"/>
      <c r="IOS1" s="107"/>
      <c r="IOT1" s="107"/>
      <c r="IOU1" s="107"/>
      <c r="IOV1" s="107"/>
      <c r="IOW1" s="107"/>
      <c r="IOX1" s="107"/>
      <c r="IOY1" s="107"/>
      <c r="IOZ1" s="107"/>
      <c r="IPA1" s="107"/>
      <c r="IPB1" s="107"/>
      <c r="IPC1" s="107"/>
      <c r="IPD1" s="107"/>
      <c r="IPE1" s="107"/>
      <c r="IPF1" s="107"/>
      <c r="IPG1" s="107"/>
      <c r="IPH1" s="107"/>
      <c r="IPI1" s="107"/>
      <c r="IPJ1" s="107"/>
      <c r="IPK1" s="107"/>
      <c r="IPL1" s="107"/>
      <c r="IPM1" s="107"/>
      <c r="IPN1" s="107"/>
      <c r="IPO1" s="107"/>
      <c r="IPP1" s="107"/>
      <c r="IPQ1" s="107"/>
      <c r="IPR1" s="107"/>
      <c r="IPS1" s="107"/>
      <c r="IPT1" s="107"/>
      <c r="IPU1" s="107"/>
      <c r="IPV1" s="107"/>
      <c r="IPW1" s="107"/>
      <c r="IPX1" s="107"/>
      <c r="IPY1" s="107"/>
      <c r="IPZ1" s="107"/>
      <c r="IQA1" s="107"/>
      <c r="IQB1" s="107"/>
      <c r="IQC1" s="107"/>
      <c r="IQD1" s="107"/>
      <c r="IQE1" s="107"/>
      <c r="IQF1" s="107"/>
      <c r="IQG1" s="107"/>
      <c r="IQH1" s="107"/>
      <c r="IQI1" s="107"/>
      <c r="IQJ1" s="107"/>
      <c r="IQK1" s="107"/>
      <c r="IQL1" s="107"/>
      <c r="IQM1" s="107"/>
      <c r="IQN1" s="107"/>
      <c r="IQO1" s="107"/>
      <c r="IQP1" s="107"/>
      <c r="IQQ1" s="107"/>
      <c r="IQR1" s="107"/>
      <c r="IQS1" s="107"/>
      <c r="IQT1" s="107"/>
      <c r="IQU1" s="107"/>
      <c r="IQV1" s="107"/>
      <c r="IQW1" s="107"/>
      <c r="IQX1" s="107"/>
      <c r="IQY1" s="107"/>
      <c r="IQZ1" s="107"/>
      <c r="IRA1" s="107"/>
      <c r="IRB1" s="107"/>
      <c r="IRC1" s="107"/>
      <c r="IRD1" s="107"/>
      <c r="IRE1" s="107"/>
      <c r="IRF1" s="107"/>
      <c r="IRG1" s="107"/>
      <c r="IRH1" s="107"/>
      <c r="IRI1" s="107"/>
      <c r="IRJ1" s="107"/>
      <c r="IRK1" s="107"/>
      <c r="IRL1" s="107"/>
      <c r="IRM1" s="107"/>
      <c r="IRN1" s="107"/>
      <c r="IRO1" s="107"/>
      <c r="IRP1" s="107"/>
      <c r="IRQ1" s="107"/>
      <c r="IRR1" s="107"/>
      <c r="IRS1" s="107"/>
      <c r="IRT1" s="107"/>
      <c r="IRU1" s="107"/>
      <c r="IRV1" s="107"/>
      <c r="IRW1" s="107"/>
      <c r="IRX1" s="107"/>
      <c r="IRY1" s="107"/>
      <c r="IRZ1" s="107"/>
      <c r="ISA1" s="107"/>
      <c r="ISB1" s="107"/>
      <c r="ISC1" s="107"/>
      <c r="ISD1" s="107"/>
      <c r="ISE1" s="107"/>
      <c r="ISF1" s="107"/>
      <c r="ISG1" s="107"/>
      <c r="ISH1" s="107"/>
      <c r="ISI1" s="107"/>
      <c r="ISJ1" s="107"/>
      <c r="ISK1" s="107"/>
      <c r="ISL1" s="107"/>
      <c r="ISM1" s="107"/>
      <c r="ISN1" s="107"/>
      <c r="ISO1" s="107"/>
      <c r="ISP1" s="107"/>
      <c r="ISQ1" s="107"/>
      <c r="ISR1" s="107"/>
      <c r="ISS1" s="107"/>
      <c r="IST1" s="107"/>
      <c r="ISU1" s="107"/>
      <c r="ISV1" s="107"/>
      <c r="ISW1" s="107"/>
      <c r="ISX1" s="107"/>
      <c r="ISY1" s="107"/>
      <c r="ISZ1" s="107"/>
      <c r="ITA1" s="107"/>
      <c r="ITB1" s="107"/>
      <c r="ITC1" s="107"/>
      <c r="ITD1" s="107"/>
      <c r="ITE1" s="107"/>
      <c r="ITF1" s="107"/>
      <c r="ITG1" s="107"/>
      <c r="ITH1" s="107"/>
      <c r="ITI1" s="107"/>
      <c r="ITJ1" s="107"/>
      <c r="ITK1" s="107"/>
      <c r="ITL1" s="107"/>
      <c r="ITM1" s="107"/>
      <c r="ITN1" s="107"/>
      <c r="ITO1" s="107"/>
      <c r="ITP1" s="107"/>
      <c r="ITQ1" s="107"/>
      <c r="ITR1" s="107"/>
      <c r="ITS1" s="107"/>
      <c r="ITT1" s="107"/>
      <c r="ITU1" s="107"/>
      <c r="ITV1" s="107"/>
      <c r="ITW1" s="107"/>
      <c r="ITX1" s="107"/>
      <c r="ITY1" s="107"/>
      <c r="ITZ1" s="107"/>
      <c r="IUA1" s="107"/>
      <c r="IUB1" s="107"/>
      <c r="IUC1" s="107"/>
      <c r="IUD1" s="107"/>
      <c r="IUE1" s="107"/>
      <c r="IUF1" s="107"/>
      <c r="IUG1" s="107"/>
      <c r="IUH1" s="107"/>
      <c r="IUI1" s="107"/>
      <c r="IUJ1" s="107"/>
      <c r="IUK1" s="107"/>
      <c r="IUL1" s="107"/>
      <c r="IUM1" s="107"/>
      <c r="IUN1" s="107"/>
      <c r="IUO1" s="107"/>
      <c r="IUP1" s="107"/>
      <c r="IUQ1" s="107"/>
      <c r="IUR1" s="107"/>
      <c r="IUS1" s="107"/>
      <c r="IUT1" s="107"/>
      <c r="IUU1" s="107"/>
      <c r="IUV1" s="107"/>
      <c r="IUW1" s="107"/>
      <c r="IUX1" s="107"/>
      <c r="IUY1" s="107"/>
      <c r="IUZ1" s="107"/>
      <c r="IVA1" s="107"/>
      <c r="IVB1" s="107"/>
      <c r="IVC1" s="107"/>
      <c r="IVD1" s="107"/>
      <c r="IVE1" s="107"/>
      <c r="IVF1" s="107"/>
      <c r="IVG1" s="107"/>
      <c r="IVH1" s="107"/>
      <c r="IVI1" s="107"/>
      <c r="IVJ1" s="107"/>
      <c r="IVK1" s="107"/>
      <c r="IVL1" s="107"/>
      <c r="IVM1" s="107"/>
      <c r="IVN1" s="107"/>
      <c r="IVO1" s="107"/>
      <c r="IVP1" s="107"/>
      <c r="IVQ1" s="107"/>
      <c r="IVR1" s="107"/>
      <c r="IVS1" s="107"/>
      <c r="IVT1" s="107"/>
      <c r="IVU1" s="107"/>
      <c r="IVV1" s="107"/>
      <c r="IVW1" s="107"/>
      <c r="IVX1" s="107"/>
      <c r="IVY1" s="107"/>
      <c r="IVZ1" s="107"/>
      <c r="IWA1" s="107"/>
      <c r="IWB1" s="107"/>
      <c r="IWC1" s="107"/>
      <c r="IWD1" s="107"/>
      <c r="IWE1" s="107"/>
      <c r="IWF1" s="107"/>
      <c r="IWG1" s="107"/>
      <c r="IWH1" s="107"/>
      <c r="IWI1" s="107"/>
      <c r="IWJ1" s="107"/>
      <c r="IWK1" s="107"/>
      <c r="IWL1" s="107"/>
      <c r="IWM1" s="107"/>
      <c r="IWN1" s="107"/>
      <c r="IWO1" s="107"/>
      <c r="IWP1" s="107"/>
      <c r="IWQ1" s="107"/>
      <c r="IWR1" s="107"/>
      <c r="IWS1" s="107"/>
      <c r="IWT1" s="107"/>
      <c r="IWU1" s="107"/>
      <c r="IWV1" s="107"/>
      <c r="IWW1" s="107"/>
      <c r="IWX1" s="107"/>
      <c r="IWY1" s="107"/>
      <c r="IWZ1" s="107"/>
      <c r="IXA1" s="107"/>
      <c r="IXB1" s="107"/>
      <c r="IXC1" s="107"/>
      <c r="IXD1" s="107"/>
      <c r="IXE1" s="107"/>
      <c r="IXF1" s="107"/>
      <c r="IXG1" s="107"/>
      <c r="IXH1" s="107"/>
      <c r="IXI1" s="107"/>
      <c r="IXJ1" s="107"/>
      <c r="IXK1" s="107"/>
      <c r="IXL1" s="107"/>
      <c r="IXM1" s="107"/>
      <c r="IXN1" s="107"/>
      <c r="IXO1" s="107"/>
      <c r="IXP1" s="107"/>
      <c r="IXQ1" s="107"/>
      <c r="IXR1" s="107"/>
      <c r="IXS1" s="107"/>
      <c r="IXT1" s="107"/>
      <c r="IXU1" s="107"/>
      <c r="IXV1" s="107"/>
      <c r="IXW1" s="107"/>
      <c r="IXX1" s="107"/>
      <c r="IXY1" s="107"/>
      <c r="IXZ1" s="107"/>
      <c r="IYA1" s="107"/>
      <c r="IYB1" s="107"/>
      <c r="IYC1" s="107"/>
      <c r="IYD1" s="107"/>
      <c r="IYE1" s="107"/>
      <c r="IYF1" s="107"/>
      <c r="IYG1" s="107"/>
      <c r="IYH1" s="107"/>
      <c r="IYI1" s="107"/>
      <c r="IYJ1" s="107"/>
      <c r="IYK1" s="107"/>
      <c r="IYL1" s="107"/>
      <c r="IYM1" s="107"/>
      <c r="IYN1" s="107"/>
      <c r="IYO1" s="107"/>
      <c r="IYP1" s="107"/>
      <c r="IYQ1" s="107"/>
      <c r="IYR1" s="107"/>
      <c r="IYS1" s="107"/>
      <c r="IYT1" s="107"/>
      <c r="IYU1" s="107"/>
      <c r="IYV1" s="107"/>
      <c r="IYW1" s="107"/>
      <c r="IYX1" s="107"/>
      <c r="IYY1" s="107"/>
      <c r="IYZ1" s="107"/>
      <c r="IZA1" s="107"/>
      <c r="IZB1" s="107"/>
      <c r="IZC1" s="107"/>
      <c r="IZD1" s="107"/>
      <c r="IZE1" s="107"/>
      <c r="IZF1" s="107"/>
      <c r="IZG1" s="107"/>
      <c r="IZH1" s="107"/>
      <c r="IZI1" s="107"/>
      <c r="IZJ1" s="107"/>
      <c r="IZK1" s="107"/>
      <c r="IZL1" s="107"/>
      <c r="IZM1" s="107"/>
      <c r="IZN1" s="107"/>
      <c r="IZO1" s="107"/>
      <c r="IZP1" s="107"/>
      <c r="IZQ1" s="107"/>
      <c r="IZR1" s="107"/>
      <c r="IZS1" s="107"/>
      <c r="IZT1" s="107"/>
      <c r="IZU1" s="107"/>
      <c r="IZV1" s="107"/>
      <c r="IZW1" s="107"/>
      <c r="IZX1" s="107"/>
      <c r="IZY1" s="107"/>
      <c r="IZZ1" s="107"/>
      <c r="JAA1" s="107"/>
      <c r="JAB1" s="107"/>
      <c r="JAC1" s="107"/>
      <c r="JAD1" s="107"/>
      <c r="JAE1" s="107"/>
      <c r="JAF1" s="107"/>
      <c r="JAG1" s="107"/>
      <c r="JAH1" s="107"/>
      <c r="JAI1" s="107"/>
      <c r="JAJ1" s="107"/>
      <c r="JAK1" s="107"/>
      <c r="JAL1" s="107"/>
      <c r="JAM1" s="107"/>
      <c r="JAN1" s="107"/>
      <c r="JAO1" s="107"/>
      <c r="JAP1" s="107"/>
      <c r="JAQ1" s="107"/>
      <c r="JAR1" s="107"/>
      <c r="JAS1" s="107"/>
      <c r="JAT1" s="107"/>
      <c r="JAU1" s="107"/>
      <c r="JAV1" s="107"/>
      <c r="JAW1" s="107"/>
      <c r="JAX1" s="107"/>
      <c r="JAY1" s="107"/>
      <c r="JAZ1" s="107"/>
      <c r="JBA1" s="107"/>
      <c r="JBB1" s="107"/>
      <c r="JBC1" s="107"/>
      <c r="JBD1" s="107"/>
      <c r="JBE1" s="107"/>
      <c r="JBF1" s="107"/>
      <c r="JBG1" s="107"/>
      <c r="JBH1" s="107"/>
      <c r="JBI1" s="107"/>
      <c r="JBJ1" s="107"/>
      <c r="JBK1" s="107"/>
      <c r="JBL1" s="107"/>
      <c r="JBM1" s="107"/>
      <c r="JBN1" s="107"/>
      <c r="JBO1" s="107"/>
      <c r="JBP1" s="107"/>
      <c r="JBQ1" s="107"/>
      <c r="JBR1" s="107"/>
      <c r="JBS1" s="107"/>
      <c r="JBT1" s="107"/>
      <c r="JBU1" s="107"/>
      <c r="JBV1" s="107"/>
      <c r="JBW1" s="107"/>
      <c r="JBX1" s="107"/>
      <c r="JBY1" s="107"/>
      <c r="JBZ1" s="107"/>
      <c r="JCA1" s="107"/>
      <c r="JCB1" s="107"/>
      <c r="JCC1" s="107"/>
      <c r="JCD1" s="107"/>
      <c r="JCE1" s="107"/>
      <c r="JCF1" s="107"/>
      <c r="JCG1" s="107"/>
      <c r="JCH1" s="107"/>
      <c r="JCI1" s="107"/>
      <c r="JCJ1" s="107"/>
      <c r="JCK1" s="107"/>
      <c r="JCL1" s="107"/>
      <c r="JCM1" s="107"/>
      <c r="JCN1" s="107"/>
      <c r="JCO1" s="107"/>
      <c r="JCP1" s="107"/>
      <c r="JCQ1" s="107"/>
      <c r="JCR1" s="107"/>
      <c r="JCS1" s="107"/>
      <c r="JCT1" s="107"/>
      <c r="JCU1" s="107"/>
      <c r="JCV1" s="107"/>
      <c r="JCW1" s="107"/>
      <c r="JCX1" s="107"/>
      <c r="JCY1" s="107"/>
      <c r="JCZ1" s="107"/>
      <c r="JDA1" s="107"/>
      <c r="JDB1" s="107"/>
      <c r="JDC1" s="107"/>
      <c r="JDD1" s="107"/>
      <c r="JDE1" s="107"/>
      <c r="JDF1" s="107"/>
      <c r="JDG1" s="107"/>
      <c r="JDH1" s="107"/>
      <c r="JDI1" s="107"/>
      <c r="JDJ1" s="107"/>
      <c r="JDK1" s="107"/>
      <c r="JDL1" s="107"/>
      <c r="JDM1" s="107"/>
      <c r="JDN1" s="107"/>
      <c r="JDO1" s="107"/>
      <c r="JDP1" s="107"/>
      <c r="JDQ1" s="107"/>
      <c r="JDR1" s="107"/>
      <c r="JDS1" s="107"/>
      <c r="JDT1" s="107"/>
      <c r="JDU1" s="107"/>
      <c r="JDV1" s="107"/>
      <c r="JDW1" s="107"/>
      <c r="JDX1" s="107"/>
      <c r="JDY1" s="107"/>
      <c r="JDZ1" s="107"/>
      <c r="JEA1" s="107"/>
      <c r="JEB1" s="107"/>
      <c r="JEC1" s="107"/>
      <c r="JED1" s="107"/>
      <c r="JEE1" s="107"/>
      <c r="JEF1" s="107"/>
      <c r="JEG1" s="107"/>
      <c r="JEH1" s="107"/>
      <c r="JEI1" s="107"/>
      <c r="JEJ1" s="107"/>
      <c r="JEK1" s="107"/>
      <c r="JEL1" s="107"/>
      <c r="JEM1" s="107"/>
      <c r="JEN1" s="107"/>
      <c r="JEO1" s="107"/>
      <c r="JEP1" s="107"/>
      <c r="JEQ1" s="107"/>
      <c r="JER1" s="107"/>
      <c r="JES1" s="107"/>
      <c r="JET1" s="107"/>
      <c r="JEU1" s="107"/>
      <c r="JEV1" s="107"/>
      <c r="JEW1" s="107"/>
      <c r="JEX1" s="107"/>
      <c r="JEY1" s="107"/>
      <c r="JEZ1" s="107"/>
      <c r="JFA1" s="107"/>
      <c r="JFB1" s="107"/>
      <c r="JFC1" s="107"/>
      <c r="JFD1" s="107"/>
      <c r="JFE1" s="107"/>
      <c r="JFF1" s="107"/>
      <c r="JFG1" s="107"/>
      <c r="JFH1" s="107"/>
      <c r="JFI1" s="107"/>
      <c r="JFJ1" s="107"/>
      <c r="JFK1" s="107"/>
      <c r="JFL1" s="107"/>
      <c r="JFM1" s="107"/>
      <c r="JFN1" s="107"/>
      <c r="JFO1" s="107"/>
      <c r="JFP1" s="107"/>
      <c r="JFQ1" s="107"/>
      <c r="JFR1" s="107"/>
      <c r="JFS1" s="107"/>
      <c r="JFT1" s="107"/>
      <c r="JFU1" s="107"/>
      <c r="JFV1" s="107"/>
      <c r="JFW1" s="107"/>
      <c r="JFX1" s="107"/>
      <c r="JFY1" s="107"/>
      <c r="JFZ1" s="107"/>
      <c r="JGA1" s="107"/>
      <c r="JGB1" s="107"/>
      <c r="JGC1" s="107"/>
      <c r="JGD1" s="107"/>
      <c r="JGE1" s="107"/>
      <c r="JGF1" s="107"/>
      <c r="JGG1" s="107"/>
      <c r="JGH1" s="107"/>
      <c r="JGI1" s="107"/>
      <c r="JGJ1" s="107"/>
      <c r="JGK1" s="107"/>
      <c r="JGL1" s="107"/>
      <c r="JGM1" s="107"/>
      <c r="JGN1" s="107"/>
      <c r="JGO1" s="107"/>
      <c r="JGP1" s="107"/>
      <c r="JGQ1" s="107"/>
      <c r="JGR1" s="107"/>
      <c r="JGS1" s="107"/>
      <c r="JGT1" s="107"/>
      <c r="JGU1" s="107"/>
      <c r="JGV1" s="107"/>
      <c r="JGW1" s="107"/>
      <c r="JGX1" s="107"/>
      <c r="JGY1" s="107"/>
      <c r="JGZ1" s="107"/>
      <c r="JHA1" s="107"/>
      <c r="JHB1" s="107"/>
      <c r="JHC1" s="107"/>
      <c r="JHD1" s="107"/>
      <c r="JHE1" s="107"/>
      <c r="JHF1" s="107"/>
      <c r="JHG1" s="107"/>
      <c r="JHH1" s="107"/>
      <c r="JHI1" s="107"/>
      <c r="JHJ1" s="107"/>
      <c r="JHK1" s="107"/>
      <c r="JHL1" s="107"/>
      <c r="JHM1" s="107"/>
      <c r="JHN1" s="107"/>
      <c r="JHO1" s="107"/>
      <c r="JHP1" s="107"/>
      <c r="JHQ1" s="107"/>
      <c r="JHR1" s="107"/>
      <c r="JHS1" s="107"/>
      <c r="JHT1" s="107"/>
      <c r="JHU1" s="107"/>
      <c r="JHV1" s="107"/>
      <c r="JHW1" s="107"/>
      <c r="JHX1" s="107"/>
      <c r="JHY1" s="107"/>
      <c r="JHZ1" s="107"/>
      <c r="JIA1" s="107"/>
      <c r="JIB1" s="107"/>
      <c r="JIC1" s="107"/>
      <c r="JID1" s="107"/>
      <c r="JIE1" s="107"/>
      <c r="JIF1" s="107"/>
      <c r="JIG1" s="107"/>
      <c r="JIH1" s="107"/>
      <c r="JII1" s="107"/>
      <c r="JIJ1" s="107"/>
      <c r="JIK1" s="107"/>
      <c r="JIL1" s="107"/>
      <c r="JIM1" s="107"/>
      <c r="JIN1" s="107"/>
      <c r="JIO1" s="107"/>
      <c r="JIP1" s="107"/>
      <c r="JIQ1" s="107"/>
      <c r="JIR1" s="107"/>
      <c r="JIS1" s="107"/>
      <c r="JIT1" s="107"/>
      <c r="JIU1" s="107"/>
      <c r="JIV1" s="107"/>
      <c r="JIW1" s="107"/>
      <c r="JIX1" s="107"/>
      <c r="JIY1" s="107"/>
      <c r="JIZ1" s="107"/>
      <c r="JJA1" s="107"/>
      <c r="JJB1" s="107"/>
      <c r="JJC1" s="107"/>
      <c r="JJD1" s="107"/>
      <c r="JJE1" s="107"/>
      <c r="JJF1" s="107"/>
      <c r="JJG1" s="107"/>
      <c r="JJH1" s="107"/>
      <c r="JJI1" s="107"/>
      <c r="JJJ1" s="107"/>
      <c r="JJK1" s="107"/>
      <c r="JJL1" s="107"/>
      <c r="JJM1" s="107"/>
      <c r="JJN1" s="107"/>
      <c r="JJO1" s="107"/>
      <c r="JJP1" s="107"/>
      <c r="JJQ1" s="107"/>
      <c r="JJR1" s="107"/>
      <c r="JJS1" s="107"/>
      <c r="JJT1" s="107"/>
      <c r="JJU1" s="107"/>
      <c r="JJV1" s="107"/>
      <c r="JJW1" s="107"/>
      <c r="JJX1" s="107"/>
      <c r="JJY1" s="107"/>
      <c r="JJZ1" s="107"/>
      <c r="JKA1" s="107"/>
      <c r="JKB1" s="107"/>
      <c r="JKC1" s="107"/>
      <c r="JKD1" s="107"/>
      <c r="JKE1" s="107"/>
      <c r="JKF1" s="107"/>
      <c r="JKG1" s="107"/>
      <c r="JKH1" s="107"/>
      <c r="JKI1" s="107"/>
      <c r="JKJ1" s="107"/>
      <c r="JKK1" s="107"/>
      <c r="JKL1" s="107"/>
      <c r="JKM1" s="107"/>
      <c r="JKN1" s="107"/>
      <c r="JKO1" s="107"/>
      <c r="JKP1" s="107"/>
      <c r="JKQ1" s="107"/>
      <c r="JKR1" s="107"/>
      <c r="JKS1" s="107"/>
      <c r="JKT1" s="107"/>
      <c r="JKU1" s="107"/>
      <c r="JKV1" s="107"/>
      <c r="JKW1" s="107"/>
      <c r="JKX1" s="107"/>
      <c r="JKY1" s="107"/>
      <c r="JKZ1" s="107"/>
      <c r="JLA1" s="107"/>
      <c r="JLB1" s="107"/>
      <c r="JLC1" s="107"/>
      <c r="JLD1" s="107"/>
      <c r="JLE1" s="107"/>
      <c r="JLF1" s="107"/>
      <c r="JLG1" s="107"/>
      <c r="JLH1" s="107"/>
      <c r="JLI1" s="107"/>
      <c r="JLJ1" s="107"/>
      <c r="JLK1" s="107"/>
      <c r="JLL1" s="107"/>
      <c r="JLM1" s="107"/>
      <c r="JLN1" s="107"/>
      <c r="JLO1" s="107"/>
      <c r="JLP1" s="107"/>
      <c r="JLQ1" s="107"/>
      <c r="JLR1" s="107"/>
      <c r="JLS1" s="107"/>
      <c r="JLT1" s="107"/>
      <c r="JLU1" s="107"/>
      <c r="JLV1" s="107"/>
      <c r="JLW1" s="107"/>
      <c r="JLX1" s="107"/>
      <c r="JLY1" s="107"/>
      <c r="JLZ1" s="107"/>
      <c r="JMA1" s="107"/>
      <c r="JMB1" s="107"/>
      <c r="JMC1" s="107"/>
      <c r="JMD1" s="107"/>
      <c r="JME1" s="107"/>
      <c r="JMF1" s="107"/>
      <c r="JMG1" s="107"/>
      <c r="JMH1" s="107"/>
      <c r="JMI1" s="107"/>
      <c r="JMJ1" s="107"/>
      <c r="JMK1" s="107"/>
      <c r="JML1" s="107"/>
      <c r="JMM1" s="107"/>
      <c r="JMN1" s="107"/>
      <c r="JMO1" s="107"/>
      <c r="JMP1" s="107"/>
      <c r="JMQ1" s="107"/>
      <c r="JMR1" s="107"/>
      <c r="JMS1" s="107"/>
      <c r="JMT1" s="107"/>
      <c r="JMU1" s="107"/>
      <c r="JMV1" s="107"/>
      <c r="JMW1" s="107"/>
      <c r="JMX1" s="107"/>
      <c r="JMY1" s="107"/>
      <c r="JMZ1" s="107"/>
      <c r="JNA1" s="107"/>
      <c r="JNB1" s="107"/>
      <c r="JNC1" s="107"/>
      <c r="JND1" s="107"/>
      <c r="JNE1" s="107"/>
      <c r="JNF1" s="107"/>
      <c r="JNG1" s="107"/>
      <c r="JNH1" s="107"/>
      <c r="JNI1" s="107"/>
      <c r="JNJ1" s="107"/>
      <c r="JNK1" s="107"/>
      <c r="JNL1" s="107"/>
      <c r="JNM1" s="107"/>
      <c r="JNN1" s="107"/>
      <c r="JNO1" s="107"/>
      <c r="JNP1" s="107"/>
      <c r="JNQ1" s="107"/>
      <c r="JNR1" s="107"/>
      <c r="JNS1" s="107"/>
      <c r="JNT1" s="107"/>
      <c r="JNU1" s="107"/>
      <c r="JNV1" s="107"/>
      <c r="JNW1" s="107"/>
      <c r="JNX1" s="107"/>
      <c r="JNY1" s="107"/>
      <c r="JNZ1" s="107"/>
      <c r="JOA1" s="107"/>
      <c r="JOB1" s="107"/>
      <c r="JOC1" s="107"/>
      <c r="JOD1" s="107"/>
      <c r="JOE1" s="107"/>
      <c r="JOF1" s="107"/>
      <c r="JOG1" s="107"/>
      <c r="JOH1" s="107"/>
      <c r="JOI1" s="107"/>
      <c r="JOJ1" s="107"/>
      <c r="JOK1" s="107"/>
      <c r="JOL1" s="107"/>
      <c r="JOM1" s="107"/>
      <c r="JON1" s="107"/>
      <c r="JOO1" s="107"/>
      <c r="JOP1" s="107"/>
      <c r="JOQ1" s="107"/>
      <c r="JOR1" s="107"/>
      <c r="JOS1" s="107"/>
      <c r="JOT1" s="107"/>
      <c r="JOU1" s="107"/>
      <c r="JOV1" s="107"/>
      <c r="JOW1" s="107"/>
      <c r="JOX1" s="107"/>
      <c r="JOY1" s="107"/>
      <c r="JOZ1" s="107"/>
      <c r="JPA1" s="107"/>
      <c r="JPB1" s="107"/>
      <c r="JPC1" s="107"/>
      <c r="JPD1" s="107"/>
      <c r="JPE1" s="107"/>
      <c r="JPF1" s="107"/>
      <c r="JPG1" s="107"/>
      <c r="JPH1" s="107"/>
      <c r="JPI1" s="107"/>
      <c r="JPJ1" s="107"/>
      <c r="JPK1" s="107"/>
      <c r="JPL1" s="107"/>
      <c r="JPM1" s="107"/>
      <c r="JPN1" s="107"/>
      <c r="JPO1" s="107"/>
      <c r="JPP1" s="107"/>
      <c r="JPQ1" s="107"/>
      <c r="JPR1" s="107"/>
      <c r="JPS1" s="107"/>
      <c r="JPT1" s="107"/>
      <c r="JPU1" s="107"/>
      <c r="JPV1" s="107"/>
      <c r="JPW1" s="107"/>
      <c r="JPX1" s="107"/>
      <c r="JPY1" s="107"/>
      <c r="JPZ1" s="107"/>
      <c r="JQA1" s="107"/>
      <c r="JQB1" s="107"/>
      <c r="JQC1" s="107"/>
      <c r="JQD1" s="107"/>
      <c r="JQE1" s="107"/>
      <c r="JQF1" s="107"/>
      <c r="JQG1" s="107"/>
      <c r="JQH1" s="107"/>
      <c r="JQI1" s="107"/>
      <c r="JQJ1" s="107"/>
      <c r="JQK1" s="107"/>
      <c r="JQL1" s="107"/>
      <c r="JQM1" s="107"/>
      <c r="JQN1" s="107"/>
      <c r="JQO1" s="107"/>
      <c r="JQP1" s="107"/>
      <c r="JQQ1" s="107"/>
      <c r="JQR1" s="107"/>
      <c r="JQS1" s="107"/>
      <c r="JQT1" s="107"/>
      <c r="JQU1" s="107"/>
      <c r="JQV1" s="107"/>
      <c r="JQW1" s="107"/>
      <c r="JQX1" s="107"/>
      <c r="JQY1" s="107"/>
      <c r="JQZ1" s="107"/>
      <c r="JRA1" s="107"/>
      <c r="JRB1" s="107"/>
      <c r="JRC1" s="107"/>
      <c r="JRD1" s="107"/>
      <c r="JRE1" s="107"/>
      <c r="JRF1" s="107"/>
      <c r="JRG1" s="107"/>
      <c r="JRH1" s="107"/>
      <c r="JRI1" s="107"/>
      <c r="JRJ1" s="107"/>
      <c r="JRK1" s="107"/>
      <c r="JRL1" s="107"/>
      <c r="JRM1" s="107"/>
      <c r="JRN1" s="107"/>
      <c r="JRO1" s="107"/>
      <c r="JRP1" s="107"/>
      <c r="JRQ1" s="107"/>
      <c r="JRR1" s="107"/>
      <c r="JRS1" s="107"/>
      <c r="JRT1" s="107"/>
      <c r="JRU1" s="107"/>
      <c r="JRV1" s="107"/>
      <c r="JRW1" s="107"/>
      <c r="JRX1" s="107"/>
      <c r="JRY1" s="107"/>
      <c r="JRZ1" s="107"/>
      <c r="JSA1" s="107"/>
      <c r="JSB1" s="107"/>
      <c r="JSC1" s="107"/>
      <c r="JSD1" s="107"/>
      <c r="JSE1" s="107"/>
      <c r="JSF1" s="107"/>
      <c r="JSG1" s="107"/>
      <c r="JSH1" s="107"/>
      <c r="JSI1" s="107"/>
      <c r="JSJ1" s="107"/>
      <c r="JSK1" s="107"/>
      <c r="JSL1" s="107"/>
      <c r="JSM1" s="107"/>
      <c r="JSN1" s="107"/>
      <c r="JSO1" s="107"/>
      <c r="JSP1" s="107"/>
      <c r="JSQ1" s="107"/>
      <c r="JSR1" s="107"/>
      <c r="JSS1" s="107"/>
      <c r="JST1" s="107"/>
      <c r="JSU1" s="107"/>
      <c r="JSV1" s="107"/>
      <c r="JSW1" s="107"/>
      <c r="JSX1" s="107"/>
      <c r="JSY1" s="107"/>
      <c r="JSZ1" s="107"/>
      <c r="JTA1" s="107"/>
      <c r="JTB1" s="107"/>
      <c r="JTC1" s="107"/>
      <c r="JTD1" s="107"/>
      <c r="JTE1" s="107"/>
      <c r="JTF1" s="107"/>
      <c r="JTG1" s="107"/>
      <c r="JTH1" s="107"/>
      <c r="JTI1" s="107"/>
      <c r="JTJ1" s="107"/>
      <c r="JTK1" s="107"/>
      <c r="JTL1" s="107"/>
      <c r="JTM1" s="107"/>
      <c r="JTN1" s="107"/>
      <c r="JTO1" s="107"/>
      <c r="JTP1" s="107"/>
      <c r="JTQ1" s="107"/>
      <c r="JTR1" s="107"/>
      <c r="JTS1" s="107"/>
      <c r="JTT1" s="107"/>
      <c r="JTU1" s="107"/>
      <c r="JTV1" s="107"/>
      <c r="JTW1" s="107"/>
      <c r="JTX1" s="107"/>
      <c r="JTY1" s="107"/>
      <c r="JTZ1" s="107"/>
      <c r="JUA1" s="107"/>
      <c r="JUB1" s="107"/>
      <c r="JUC1" s="107"/>
      <c r="JUD1" s="107"/>
      <c r="JUE1" s="107"/>
      <c r="JUF1" s="107"/>
      <c r="JUG1" s="107"/>
      <c r="JUH1" s="107"/>
      <c r="JUI1" s="107"/>
      <c r="JUJ1" s="107"/>
      <c r="JUK1" s="107"/>
      <c r="JUL1" s="107"/>
      <c r="JUM1" s="107"/>
      <c r="JUN1" s="107"/>
      <c r="JUO1" s="107"/>
      <c r="JUP1" s="107"/>
      <c r="JUQ1" s="107"/>
      <c r="JUR1" s="107"/>
      <c r="JUS1" s="107"/>
      <c r="JUT1" s="107"/>
      <c r="JUU1" s="107"/>
      <c r="JUV1" s="107"/>
      <c r="JUW1" s="107"/>
      <c r="JUX1" s="107"/>
      <c r="JUY1" s="107"/>
      <c r="JUZ1" s="107"/>
      <c r="JVA1" s="107"/>
      <c r="JVB1" s="107"/>
      <c r="JVC1" s="107"/>
      <c r="JVD1" s="107"/>
      <c r="JVE1" s="107"/>
      <c r="JVF1" s="107"/>
      <c r="JVG1" s="107"/>
      <c r="JVH1" s="107"/>
      <c r="JVI1" s="107"/>
      <c r="JVJ1" s="107"/>
      <c r="JVK1" s="107"/>
      <c r="JVL1" s="107"/>
      <c r="JVM1" s="107"/>
      <c r="JVN1" s="107"/>
      <c r="JVO1" s="107"/>
      <c r="JVP1" s="107"/>
      <c r="JVQ1" s="107"/>
      <c r="JVR1" s="107"/>
      <c r="JVS1" s="107"/>
      <c r="JVT1" s="107"/>
      <c r="JVU1" s="107"/>
      <c r="JVV1" s="107"/>
      <c r="JVW1" s="107"/>
      <c r="JVX1" s="107"/>
      <c r="JVY1" s="107"/>
      <c r="JVZ1" s="107"/>
      <c r="JWA1" s="107"/>
      <c r="JWB1" s="107"/>
      <c r="JWC1" s="107"/>
      <c r="JWD1" s="107"/>
      <c r="JWE1" s="107"/>
      <c r="JWF1" s="107"/>
      <c r="JWG1" s="107"/>
      <c r="JWH1" s="107"/>
      <c r="JWI1" s="107"/>
      <c r="JWJ1" s="107"/>
      <c r="JWK1" s="107"/>
      <c r="JWL1" s="107"/>
      <c r="JWM1" s="107"/>
      <c r="JWN1" s="107"/>
      <c r="JWO1" s="107"/>
      <c r="JWP1" s="107"/>
      <c r="JWQ1" s="107"/>
      <c r="JWR1" s="107"/>
      <c r="JWS1" s="107"/>
      <c r="JWT1" s="107"/>
      <c r="JWU1" s="107"/>
      <c r="JWV1" s="107"/>
      <c r="JWW1" s="107"/>
      <c r="JWX1" s="107"/>
      <c r="JWY1" s="107"/>
      <c r="JWZ1" s="107"/>
      <c r="JXA1" s="107"/>
      <c r="JXB1" s="107"/>
      <c r="JXC1" s="107"/>
      <c r="JXD1" s="107"/>
      <c r="JXE1" s="107"/>
      <c r="JXF1" s="107"/>
      <c r="JXG1" s="107"/>
      <c r="JXH1" s="107"/>
      <c r="JXI1" s="107"/>
      <c r="JXJ1" s="107"/>
      <c r="JXK1" s="107"/>
      <c r="JXL1" s="107"/>
      <c r="JXM1" s="107"/>
      <c r="JXN1" s="107"/>
      <c r="JXO1" s="107"/>
      <c r="JXP1" s="107"/>
      <c r="JXQ1" s="107"/>
      <c r="JXR1" s="107"/>
      <c r="JXS1" s="107"/>
      <c r="JXT1" s="107"/>
      <c r="JXU1" s="107"/>
      <c r="JXV1" s="107"/>
      <c r="JXW1" s="107"/>
      <c r="JXX1" s="107"/>
      <c r="JXY1" s="107"/>
      <c r="JXZ1" s="107"/>
      <c r="JYA1" s="107"/>
      <c r="JYB1" s="107"/>
      <c r="JYC1" s="107"/>
      <c r="JYD1" s="107"/>
      <c r="JYE1" s="107"/>
      <c r="JYF1" s="107"/>
      <c r="JYG1" s="107"/>
      <c r="JYH1" s="107"/>
      <c r="JYI1" s="107"/>
      <c r="JYJ1" s="107"/>
      <c r="JYK1" s="107"/>
      <c r="JYL1" s="107"/>
      <c r="JYM1" s="107"/>
      <c r="JYN1" s="107"/>
      <c r="JYO1" s="107"/>
      <c r="JYP1" s="107"/>
      <c r="JYQ1" s="107"/>
      <c r="JYR1" s="107"/>
      <c r="JYS1" s="107"/>
      <c r="JYT1" s="107"/>
      <c r="JYU1" s="107"/>
      <c r="JYV1" s="107"/>
      <c r="JYW1" s="107"/>
      <c r="JYX1" s="107"/>
      <c r="JYY1" s="107"/>
      <c r="JYZ1" s="107"/>
      <c r="JZA1" s="107"/>
      <c r="JZB1" s="107"/>
      <c r="JZC1" s="107"/>
      <c r="JZD1" s="107"/>
      <c r="JZE1" s="107"/>
      <c r="JZF1" s="107"/>
      <c r="JZG1" s="107"/>
      <c r="JZH1" s="107"/>
      <c r="JZI1" s="107"/>
      <c r="JZJ1" s="107"/>
      <c r="JZK1" s="107"/>
      <c r="JZL1" s="107"/>
      <c r="JZM1" s="107"/>
      <c r="JZN1" s="107"/>
      <c r="JZO1" s="107"/>
      <c r="JZP1" s="107"/>
      <c r="JZQ1" s="107"/>
      <c r="JZR1" s="107"/>
      <c r="JZS1" s="107"/>
      <c r="JZT1" s="107"/>
      <c r="JZU1" s="107"/>
      <c r="JZV1" s="107"/>
      <c r="JZW1" s="107"/>
      <c r="JZX1" s="107"/>
      <c r="JZY1" s="107"/>
      <c r="JZZ1" s="107"/>
      <c r="KAA1" s="107"/>
      <c r="KAB1" s="107"/>
      <c r="KAC1" s="107"/>
      <c r="KAD1" s="107"/>
      <c r="KAE1" s="107"/>
      <c r="KAF1" s="107"/>
      <c r="KAG1" s="107"/>
      <c r="KAH1" s="107"/>
      <c r="KAI1" s="107"/>
      <c r="KAJ1" s="107"/>
      <c r="KAK1" s="107"/>
      <c r="KAL1" s="107"/>
      <c r="KAM1" s="107"/>
      <c r="KAN1" s="107"/>
      <c r="KAO1" s="107"/>
      <c r="KAP1" s="107"/>
      <c r="KAQ1" s="107"/>
      <c r="KAR1" s="107"/>
      <c r="KAS1" s="107"/>
      <c r="KAT1" s="107"/>
      <c r="KAU1" s="107"/>
      <c r="KAV1" s="107"/>
      <c r="KAW1" s="107"/>
      <c r="KAX1" s="107"/>
      <c r="KAY1" s="107"/>
      <c r="KAZ1" s="107"/>
      <c r="KBA1" s="107"/>
      <c r="KBB1" s="107"/>
      <c r="KBC1" s="107"/>
      <c r="KBD1" s="107"/>
      <c r="KBE1" s="107"/>
      <c r="KBF1" s="107"/>
      <c r="KBG1" s="107"/>
      <c r="KBH1" s="107"/>
      <c r="KBI1" s="107"/>
      <c r="KBJ1" s="107"/>
      <c r="KBK1" s="107"/>
      <c r="KBL1" s="107"/>
      <c r="KBM1" s="107"/>
      <c r="KBN1" s="107"/>
      <c r="KBO1" s="107"/>
      <c r="KBP1" s="107"/>
      <c r="KBQ1" s="107"/>
      <c r="KBR1" s="107"/>
      <c r="KBS1" s="107"/>
      <c r="KBT1" s="107"/>
      <c r="KBU1" s="107"/>
      <c r="KBV1" s="107"/>
      <c r="KBW1" s="107"/>
      <c r="KBX1" s="107"/>
      <c r="KBY1" s="107"/>
      <c r="KBZ1" s="107"/>
      <c r="KCA1" s="107"/>
      <c r="KCB1" s="107"/>
      <c r="KCC1" s="107"/>
      <c r="KCD1" s="107"/>
      <c r="KCE1" s="107"/>
      <c r="KCF1" s="107"/>
      <c r="KCG1" s="107"/>
      <c r="KCH1" s="107"/>
      <c r="KCI1" s="107"/>
      <c r="KCJ1" s="107"/>
      <c r="KCK1" s="107"/>
      <c r="KCL1" s="107"/>
      <c r="KCM1" s="107"/>
      <c r="KCN1" s="107"/>
      <c r="KCO1" s="107"/>
      <c r="KCP1" s="107"/>
      <c r="KCQ1" s="107"/>
      <c r="KCR1" s="107"/>
      <c r="KCS1" s="107"/>
      <c r="KCT1" s="107"/>
      <c r="KCU1" s="107"/>
      <c r="KCV1" s="107"/>
      <c r="KCW1" s="107"/>
      <c r="KCX1" s="107"/>
      <c r="KCY1" s="107"/>
      <c r="KCZ1" s="107"/>
      <c r="KDA1" s="107"/>
      <c r="KDB1" s="107"/>
      <c r="KDC1" s="107"/>
      <c r="KDD1" s="107"/>
      <c r="KDE1" s="107"/>
      <c r="KDF1" s="107"/>
      <c r="KDG1" s="107"/>
      <c r="KDH1" s="107"/>
      <c r="KDI1" s="107"/>
      <c r="KDJ1" s="107"/>
      <c r="KDK1" s="107"/>
      <c r="KDL1" s="107"/>
      <c r="KDM1" s="107"/>
      <c r="KDN1" s="107"/>
      <c r="KDO1" s="107"/>
      <c r="KDP1" s="107"/>
      <c r="KDQ1" s="107"/>
      <c r="KDR1" s="107"/>
      <c r="KDS1" s="107"/>
      <c r="KDT1" s="107"/>
      <c r="KDU1" s="107"/>
      <c r="KDV1" s="107"/>
      <c r="KDW1" s="107"/>
      <c r="KDX1" s="107"/>
      <c r="KDY1" s="107"/>
      <c r="KDZ1" s="107"/>
      <c r="KEA1" s="107"/>
      <c r="KEB1" s="107"/>
      <c r="KEC1" s="107"/>
      <c r="KED1" s="107"/>
      <c r="KEE1" s="107"/>
      <c r="KEF1" s="107"/>
      <c r="KEG1" s="107"/>
      <c r="KEH1" s="107"/>
      <c r="KEI1" s="107"/>
      <c r="KEJ1" s="107"/>
      <c r="KEK1" s="107"/>
      <c r="KEL1" s="107"/>
      <c r="KEM1" s="107"/>
      <c r="KEN1" s="107"/>
      <c r="KEO1" s="107"/>
      <c r="KEP1" s="107"/>
      <c r="KEQ1" s="107"/>
      <c r="KER1" s="107"/>
      <c r="KES1" s="107"/>
      <c r="KET1" s="107"/>
      <c r="KEU1" s="107"/>
      <c r="KEV1" s="107"/>
      <c r="KEW1" s="107"/>
      <c r="KEX1" s="107"/>
      <c r="KEY1" s="107"/>
      <c r="KEZ1" s="107"/>
      <c r="KFA1" s="107"/>
      <c r="KFB1" s="107"/>
      <c r="KFC1" s="107"/>
      <c r="KFD1" s="107"/>
      <c r="KFE1" s="107"/>
      <c r="KFF1" s="107"/>
      <c r="KFG1" s="107"/>
      <c r="KFH1" s="107"/>
      <c r="KFI1" s="107"/>
      <c r="KFJ1" s="107"/>
      <c r="KFK1" s="107"/>
      <c r="KFL1" s="107"/>
      <c r="KFM1" s="107"/>
      <c r="KFN1" s="107"/>
      <c r="KFO1" s="107"/>
      <c r="KFP1" s="107"/>
      <c r="KFQ1" s="107"/>
      <c r="KFR1" s="107"/>
      <c r="KFS1" s="107"/>
      <c r="KFT1" s="107"/>
      <c r="KFU1" s="107"/>
      <c r="KFV1" s="107"/>
      <c r="KFW1" s="107"/>
      <c r="KFX1" s="107"/>
      <c r="KFY1" s="107"/>
      <c r="KFZ1" s="107"/>
      <c r="KGA1" s="107"/>
      <c r="KGB1" s="107"/>
      <c r="KGC1" s="107"/>
      <c r="KGD1" s="107"/>
      <c r="KGE1" s="107"/>
      <c r="KGF1" s="107"/>
      <c r="KGG1" s="107"/>
      <c r="KGH1" s="107"/>
      <c r="KGI1" s="107"/>
      <c r="KGJ1" s="107"/>
      <c r="KGK1" s="107"/>
      <c r="KGL1" s="107"/>
      <c r="KGM1" s="107"/>
      <c r="KGN1" s="107"/>
      <c r="KGO1" s="107"/>
      <c r="KGP1" s="107"/>
      <c r="KGQ1" s="107"/>
      <c r="KGR1" s="107"/>
      <c r="KGS1" s="107"/>
      <c r="KGT1" s="107"/>
      <c r="KGU1" s="107"/>
      <c r="KGV1" s="107"/>
      <c r="KGW1" s="107"/>
      <c r="KGX1" s="107"/>
      <c r="KGY1" s="107"/>
      <c r="KGZ1" s="107"/>
      <c r="KHA1" s="107"/>
      <c r="KHB1" s="107"/>
      <c r="KHC1" s="107"/>
      <c r="KHD1" s="107"/>
      <c r="KHE1" s="107"/>
      <c r="KHF1" s="107"/>
      <c r="KHG1" s="107"/>
      <c r="KHH1" s="107"/>
      <c r="KHI1" s="107"/>
      <c r="KHJ1" s="107"/>
      <c r="KHK1" s="107"/>
      <c r="KHL1" s="107"/>
      <c r="KHM1" s="107"/>
      <c r="KHN1" s="107"/>
      <c r="KHO1" s="107"/>
      <c r="KHP1" s="107"/>
      <c r="KHQ1" s="107"/>
      <c r="KHR1" s="107"/>
      <c r="KHS1" s="107"/>
      <c r="KHT1" s="107"/>
      <c r="KHU1" s="107"/>
      <c r="KHV1" s="107"/>
      <c r="KHW1" s="107"/>
      <c r="KHX1" s="107"/>
      <c r="KHY1" s="107"/>
      <c r="KHZ1" s="107"/>
      <c r="KIA1" s="107"/>
      <c r="KIB1" s="107"/>
      <c r="KIC1" s="107"/>
      <c r="KID1" s="107"/>
      <c r="KIE1" s="107"/>
      <c r="KIF1" s="107"/>
      <c r="KIG1" s="107"/>
      <c r="KIH1" s="107"/>
      <c r="KII1" s="107"/>
      <c r="KIJ1" s="107"/>
      <c r="KIK1" s="107"/>
      <c r="KIL1" s="107"/>
      <c r="KIM1" s="107"/>
      <c r="KIN1" s="107"/>
      <c r="KIO1" s="107"/>
      <c r="KIP1" s="107"/>
      <c r="KIQ1" s="107"/>
      <c r="KIR1" s="107"/>
      <c r="KIS1" s="107"/>
      <c r="KIT1" s="107"/>
      <c r="KIU1" s="107"/>
      <c r="KIV1" s="107"/>
      <c r="KIW1" s="107"/>
      <c r="KIX1" s="107"/>
      <c r="KIY1" s="107"/>
      <c r="KIZ1" s="107"/>
      <c r="KJA1" s="107"/>
      <c r="KJB1" s="107"/>
      <c r="KJC1" s="107"/>
      <c r="KJD1" s="107"/>
      <c r="KJE1" s="107"/>
      <c r="KJF1" s="107"/>
      <c r="KJG1" s="107"/>
      <c r="KJH1" s="107"/>
      <c r="KJI1" s="107"/>
      <c r="KJJ1" s="107"/>
      <c r="KJK1" s="107"/>
      <c r="KJL1" s="107"/>
      <c r="KJM1" s="107"/>
      <c r="KJN1" s="107"/>
      <c r="KJO1" s="107"/>
      <c r="KJP1" s="107"/>
      <c r="KJQ1" s="107"/>
      <c r="KJR1" s="107"/>
      <c r="KJS1" s="107"/>
      <c r="KJT1" s="107"/>
      <c r="KJU1" s="107"/>
      <c r="KJV1" s="107"/>
      <c r="KJW1" s="107"/>
      <c r="KJX1" s="107"/>
      <c r="KJY1" s="107"/>
      <c r="KJZ1" s="107"/>
      <c r="KKA1" s="107"/>
      <c r="KKB1" s="107"/>
      <c r="KKC1" s="107"/>
      <c r="KKD1" s="107"/>
      <c r="KKE1" s="107"/>
      <c r="KKF1" s="107"/>
      <c r="KKG1" s="107"/>
      <c r="KKH1" s="107"/>
      <c r="KKI1" s="107"/>
      <c r="KKJ1" s="107"/>
      <c r="KKK1" s="107"/>
      <c r="KKL1" s="107"/>
      <c r="KKM1" s="107"/>
      <c r="KKN1" s="107"/>
      <c r="KKO1" s="107"/>
      <c r="KKP1" s="107"/>
      <c r="KKQ1" s="107"/>
      <c r="KKR1" s="107"/>
      <c r="KKS1" s="107"/>
      <c r="KKT1" s="107"/>
      <c r="KKU1" s="107"/>
      <c r="KKV1" s="107"/>
      <c r="KKW1" s="107"/>
      <c r="KKX1" s="107"/>
      <c r="KKY1" s="107"/>
      <c r="KKZ1" s="107"/>
      <c r="KLA1" s="107"/>
      <c r="KLB1" s="107"/>
      <c r="KLC1" s="107"/>
      <c r="KLD1" s="107"/>
      <c r="KLE1" s="107"/>
      <c r="KLF1" s="107"/>
      <c r="KLG1" s="107"/>
      <c r="KLH1" s="107"/>
      <c r="KLI1" s="107"/>
      <c r="KLJ1" s="107"/>
      <c r="KLK1" s="107"/>
      <c r="KLL1" s="107"/>
      <c r="KLM1" s="107"/>
      <c r="KLN1" s="107"/>
      <c r="KLO1" s="107"/>
      <c r="KLP1" s="107"/>
      <c r="KLQ1" s="107"/>
      <c r="KLR1" s="107"/>
      <c r="KLS1" s="107"/>
      <c r="KLT1" s="107"/>
      <c r="KLU1" s="107"/>
      <c r="KLV1" s="107"/>
      <c r="KLW1" s="107"/>
      <c r="KLX1" s="107"/>
      <c r="KLY1" s="107"/>
      <c r="KLZ1" s="107"/>
      <c r="KMA1" s="107"/>
      <c r="KMB1" s="107"/>
      <c r="KMC1" s="107"/>
      <c r="KMD1" s="107"/>
      <c r="KME1" s="107"/>
      <c r="KMF1" s="107"/>
      <c r="KMG1" s="107"/>
      <c r="KMH1" s="107"/>
      <c r="KMI1" s="107"/>
      <c r="KMJ1" s="107"/>
      <c r="KMK1" s="107"/>
      <c r="KML1" s="107"/>
      <c r="KMM1" s="107"/>
      <c r="KMN1" s="107"/>
      <c r="KMO1" s="107"/>
      <c r="KMP1" s="107"/>
      <c r="KMQ1" s="107"/>
      <c r="KMR1" s="107"/>
      <c r="KMS1" s="107"/>
      <c r="KMT1" s="107"/>
      <c r="KMU1" s="107"/>
      <c r="KMV1" s="107"/>
      <c r="KMW1" s="107"/>
      <c r="KMX1" s="107"/>
      <c r="KMY1" s="107"/>
      <c r="KMZ1" s="107"/>
      <c r="KNA1" s="107"/>
      <c r="KNB1" s="107"/>
      <c r="KNC1" s="107"/>
      <c r="KND1" s="107"/>
      <c r="KNE1" s="107"/>
      <c r="KNF1" s="107"/>
      <c r="KNG1" s="107"/>
      <c r="KNH1" s="107"/>
      <c r="KNI1" s="107"/>
      <c r="KNJ1" s="107"/>
      <c r="KNK1" s="107"/>
      <c r="KNL1" s="107"/>
      <c r="KNM1" s="107"/>
      <c r="KNN1" s="107"/>
      <c r="KNO1" s="107"/>
      <c r="KNP1" s="107"/>
      <c r="KNQ1" s="107"/>
      <c r="KNR1" s="107"/>
      <c r="KNS1" s="107"/>
      <c r="KNT1" s="107"/>
      <c r="KNU1" s="107"/>
      <c r="KNV1" s="107"/>
      <c r="KNW1" s="107"/>
      <c r="KNX1" s="107"/>
      <c r="KNY1" s="107"/>
      <c r="KNZ1" s="107"/>
      <c r="KOA1" s="107"/>
      <c r="KOB1" s="107"/>
      <c r="KOC1" s="107"/>
      <c r="KOD1" s="107"/>
      <c r="KOE1" s="107"/>
      <c r="KOF1" s="107"/>
      <c r="KOG1" s="107"/>
      <c r="KOH1" s="107"/>
      <c r="KOI1" s="107"/>
      <c r="KOJ1" s="107"/>
      <c r="KOK1" s="107"/>
      <c r="KOL1" s="107"/>
      <c r="KOM1" s="107"/>
      <c r="KON1" s="107"/>
      <c r="KOO1" s="107"/>
      <c r="KOP1" s="107"/>
      <c r="KOQ1" s="107"/>
      <c r="KOR1" s="107"/>
      <c r="KOS1" s="107"/>
      <c r="KOT1" s="107"/>
      <c r="KOU1" s="107"/>
      <c r="KOV1" s="107"/>
      <c r="KOW1" s="107"/>
      <c r="KOX1" s="107"/>
      <c r="KOY1" s="107"/>
      <c r="KOZ1" s="107"/>
      <c r="KPA1" s="107"/>
      <c r="KPB1" s="107"/>
      <c r="KPC1" s="107"/>
      <c r="KPD1" s="107"/>
      <c r="KPE1" s="107"/>
      <c r="KPF1" s="107"/>
      <c r="KPG1" s="107"/>
      <c r="KPH1" s="107"/>
      <c r="KPI1" s="107"/>
      <c r="KPJ1" s="107"/>
      <c r="KPK1" s="107"/>
      <c r="KPL1" s="107"/>
      <c r="KPM1" s="107"/>
      <c r="KPN1" s="107"/>
      <c r="KPO1" s="107"/>
      <c r="KPP1" s="107"/>
      <c r="KPQ1" s="107"/>
      <c r="KPR1" s="107"/>
      <c r="KPS1" s="107"/>
      <c r="KPT1" s="107"/>
      <c r="KPU1" s="107"/>
      <c r="KPV1" s="107"/>
      <c r="KPW1" s="107"/>
      <c r="KPX1" s="107"/>
      <c r="KPY1" s="107"/>
      <c r="KPZ1" s="107"/>
      <c r="KQA1" s="107"/>
      <c r="KQB1" s="107"/>
      <c r="KQC1" s="107"/>
      <c r="KQD1" s="107"/>
      <c r="KQE1" s="107"/>
      <c r="KQF1" s="107"/>
      <c r="KQG1" s="107"/>
      <c r="KQH1" s="107"/>
      <c r="KQI1" s="107"/>
      <c r="KQJ1" s="107"/>
      <c r="KQK1" s="107"/>
      <c r="KQL1" s="107"/>
      <c r="KQM1" s="107"/>
      <c r="KQN1" s="107"/>
      <c r="KQO1" s="107"/>
      <c r="KQP1" s="107"/>
      <c r="KQQ1" s="107"/>
      <c r="KQR1" s="107"/>
      <c r="KQS1" s="107"/>
      <c r="KQT1" s="107"/>
      <c r="KQU1" s="107"/>
      <c r="KQV1" s="107"/>
      <c r="KQW1" s="107"/>
      <c r="KQX1" s="107"/>
      <c r="KQY1" s="107"/>
      <c r="KQZ1" s="107"/>
      <c r="KRA1" s="107"/>
      <c r="KRB1" s="107"/>
      <c r="KRC1" s="107"/>
      <c r="KRD1" s="107"/>
      <c r="KRE1" s="107"/>
      <c r="KRF1" s="107"/>
      <c r="KRG1" s="107"/>
      <c r="KRH1" s="107"/>
      <c r="KRI1" s="107"/>
      <c r="KRJ1" s="107"/>
      <c r="KRK1" s="107"/>
      <c r="KRL1" s="107"/>
      <c r="KRM1" s="107"/>
      <c r="KRN1" s="107"/>
      <c r="KRO1" s="107"/>
      <c r="KRP1" s="107"/>
      <c r="KRQ1" s="107"/>
      <c r="KRR1" s="107"/>
      <c r="KRS1" s="107"/>
      <c r="KRT1" s="107"/>
      <c r="KRU1" s="107"/>
      <c r="KRV1" s="107"/>
      <c r="KRW1" s="107"/>
      <c r="KRX1" s="107"/>
      <c r="KRY1" s="107"/>
      <c r="KRZ1" s="107"/>
      <c r="KSA1" s="107"/>
      <c r="KSB1" s="107"/>
      <c r="KSC1" s="107"/>
      <c r="KSD1" s="107"/>
      <c r="KSE1" s="107"/>
      <c r="KSF1" s="107"/>
      <c r="KSG1" s="107"/>
      <c r="KSH1" s="107"/>
      <c r="KSI1" s="107"/>
      <c r="KSJ1" s="107"/>
      <c r="KSK1" s="107"/>
      <c r="KSL1" s="107"/>
      <c r="KSM1" s="107"/>
      <c r="KSN1" s="107"/>
      <c r="KSO1" s="107"/>
      <c r="KSP1" s="107"/>
      <c r="KSQ1" s="107"/>
      <c r="KSR1" s="107"/>
      <c r="KSS1" s="107"/>
      <c r="KST1" s="107"/>
      <c r="KSU1" s="107"/>
      <c r="KSV1" s="107"/>
      <c r="KSW1" s="107"/>
      <c r="KSX1" s="107"/>
      <c r="KSY1" s="107"/>
      <c r="KSZ1" s="107"/>
      <c r="KTA1" s="107"/>
      <c r="KTB1" s="107"/>
      <c r="KTC1" s="107"/>
      <c r="KTD1" s="107"/>
      <c r="KTE1" s="107"/>
      <c r="KTF1" s="107"/>
      <c r="KTG1" s="107"/>
      <c r="KTH1" s="107"/>
      <c r="KTI1" s="107"/>
      <c r="KTJ1" s="107"/>
      <c r="KTK1" s="107"/>
      <c r="KTL1" s="107"/>
      <c r="KTM1" s="107"/>
      <c r="KTN1" s="107"/>
      <c r="KTO1" s="107"/>
      <c r="KTP1" s="107"/>
      <c r="KTQ1" s="107"/>
      <c r="KTR1" s="107"/>
      <c r="KTS1" s="107"/>
      <c r="KTT1" s="107"/>
      <c r="KTU1" s="107"/>
      <c r="KTV1" s="107"/>
      <c r="KTW1" s="107"/>
      <c r="KTX1" s="107"/>
      <c r="KTY1" s="107"/>
      <c r="KTZ1" s="107"/>
      <c r="KUA1" s="107"/>
      <c r="KUB1" s="107"/>
      <c r="KUC1" s="107"/>
      <c r="KUD1" s="107"/>
      <c r="KUE1" s="107"/>
      <c r="KUF1" s="107"/>
      <c r="KUG1" s="107"/>
      <c r="KUH1" s="107"/>
      <c r="KUI1" s="107"/>
      <c r="KUJ1" s="107"/>
      <c r="KUK1" s="107"/>
      <c r="KUL1" s="107"/>
      <c r="KUM1" s="107"/>
      <c r="KUN1" s="107"/>
      <c r="KUO1" s="107"/>
      <c r="KUP1" s="107"/>
      <c r="KUQ1" s="107"/>
      <c r="KUR1" s="107"/>
      <c r="KUS1" s="107"/>
      <c r="KUT1" s="107"/>
      <c r="KUU1" s="107"/>
      <c r="KUV1" s="107"/>
      <c r="KUW1" s="107"/>
      <c r="KUX1" s="107"/>
      <c r="KUY1" s="107"/>
      <c r="KUZ1" s="107"/>
      <c r="KVA1" s="107"/>
      <c r="KVB1" s="107"/>
      <c r="KVC1" s="107"/>
      <c r="KVD1" s="107"/>
      <c r="KVE1" s="107"/>
      <c r="KVF1" s="107"/>
      <c r="KVG1" s="107"/>
      <c r="KVH1" s="107"/>
      <c r="KVI1" s="107"/>
      <c r="KVJ1" s="107"/>
      <c r="KVK1" s="107"/>
      <c r="KVL1" s="107"/>
      <c r="KVM1" s="107"/>
      <c r="KVN1" s="107"/>
      <c r="KVO1" s="107"/>
      <c r="KVP1" s="107"/>
      <c r="KVQ1" s="107"/>
      <c r="KVR1" s="107"/>
      <c r="KVS1" s="107"/>
      <c r="KVT1" s="107"/>
      <c r="KVU1" s="107"/>
      <c r="KVV1" s="107"/>
      <c r="KVW1" s="107"/>
      <c r="KVX1" s="107"/>
      <c r="KVY1" s="107"/>
      <c r="KVZ1" s="107"/>
      <c r="KWA1" s="107"/>
      <c r="KWB1" s="107"/>
      <c r="KWC1" s="107"/>
      <c r="KWD1" s="107"/>
      <c r="KWE1" s="107"/>
      <c r="KWF1" s="107"/>
      <c r="KWG1" s="107"/>
      <c r="KWH1" s="107"/>
      <c r="KWI1" s="107"/>
      <c r="KWJ1" s="107"/>
      <c r="KWK1" s="107"/>
      <c r="KWL1" s="107"/>
      <c r="KWM1" s="107"/>
      <c r="KWN1" s="107"/>
      <c r="KWO1" s="107"/>
      <c r="KWP1" s="107"/>
      <c r="KWQ1" s="107"/>
      <c r="KWR1" s="107"/>
      <c r="KWS1" s="107"/>
      <c r="KWT1" s="107"/>
      <c r="KWU1" s="107"/>
      <c r="KWV1" s="107"/>
      <c r="KWW1" s="107"/>
      <c r="KWX1" s="107"/>
      <c r="KWY1" s="107"/>
      <c r="KWZ1" s="107"/>
      <c r="KXA1" s="107"/>
      <c r="KXB1" s="107"/>
      <c r="KXC1" s="107"/>
      <c r="KXD1" s="107"/>
      <c r="KXE1" s="107"/>
      <c r="KXF1" s="107"/>
      <c r="KXG1" s="107"/>
      <c r="KXH1" s="107"/>
      <c r="KXI1" s="107"/>
      <c r="KXJ1" s="107"/>
      <c r="KXK1" s="107"/>
      <c r="KXL1" s="107"/>
      <c r="KXM1" s="107"/>
      <c r="KXN1" s="107"/>
      <c r="KXO1" s="107"/>
      <c r="KXP1" s="107"/>
      <c r="KXQ1" s="107"/>
      <c r="KXR1" s="107"/>
      <c r="KXS1" s="107"/>
      <c r="KXT1" s="107"/>
      <c r="KXU1" s="107"/>
      <c r="KXV1" s="107"/>
      <c r="KXW1" s="107"/>
      <c r="KXX1" s="107"/>
      <c r="KXY1" s="107"/>
      <c r="KXZ1" s="107"/>
      <c r="KYA1" s="107"/>
      <c r="KYB1" s="107"/>
      <c r="KYC1" s="107"/>
      <c r="KYD1" s="107"/>
      <c r="KYE1" s="107"/>
      <c r="KYF1" s="107"/>
      <c r="KYG1" s="107"/>
      <c r="KYH1" s="107"/>
      <c r="KYI1" s="107"/>
      <c r="KYJ1" s="107"/>
      <c r="KYK1" s="107"/>
      <c r="KYL1" s="107"/>
      <c r="KYM1" s="107"/>
      <c r="KYN1" s="107"/>
      <c r="KYO1" s="107"/>
      <c r="KYP1" s="107"/>
      <c r="KYQ1" s="107"/>
      <c r="KYR1" s="107"/>
      <c r="KYS1" s="107"/>
      <c r="KYT1" s="107"/>
      <c r="KYU1" s="107"/>
      <c r="KYV1" s="107"/>
      <c r="KYW1" s="107"/>
      <c r="KYX1" s="107"/>
      <c r="KYY1" s="107"/>
      <c r="KYZ1" s="107"/>
      <c r="KZA1" s="107"/>
      <c r="KZB1" s="107"/>
      <c r="KZC1" s="107"/>
      <c r="KZD1" s="107"/>
      <c r="KZE1" s="107"/>
      <c r="KZF1" s="107"/>
      <c r="KZG1" s="107"/>
      <c r="KZH1" s="107"/>
      <c r="KZI1" s="107"/>
      <c r="KZJ1" s="107"/>
      <c r="KZK1" s="107"/>
      <c r="KZL1" s="107"/>
      <c r="KZM1" s="107"/>
      <c r="KZN1" s="107"/>
      <c r="KZO1" s="107"/>
      <c r="KZP1" s="107"/>
      <c r="KZQ1" s="107"/>
      <c r="KZR1" s="107"/>
      <c r="KZS1" s="107"/>
      <c r="KZT1" s="107"/>
      <c r="KZU1" s="107"/>
      <c r="KZV1" s="107"/>
      <c r="KZW1" s="107"/>
      <c r="KZX1" s="107"/>
      <c r="KZY1" s="107"/>
      <c r="KZZ1" s="107"/>
      <c r="LAA1" s="107"/>
      <c r="LAB1" s="107"/>
      <c r="LAC1" s="107"/>
      <c r="LAD1" s="107"/>
      <c r="LAE1" s="107"/>
      <c r="LAF1" s="107"/>
      <c r="LAG1" s="107"/>
      <c r="LAH1" s="107"/>
      <c r="LAI1" s="107"/>
      <c r="LAJ1" s="107"/>
      <c r="LAK1" s="107"/>
      <c r="LAL1" s="107"/>
      <c r="LAM1" s="107"/>
      <c r="LAN1" s="107"/>
      <c r="LAO1" s="107"/>
      <c r="LAP1" s="107"/>
      <c r="LAQ1" s="107"/>
      <c r="LAR1" s="107"/>
      <c r="LAS1" s="107"/>
      <c r="LAT1" s="107"/>
      <c r="LAU1" s="107"/>
      <c r="LAV1" s="107"/>
      <c r="LAW1" s="107"/>
      <c r="LAX1" s="107"/>
      <c r="LAY1" s="107"/>
      <c r="LAZ1" s="107"/>
      <c r="LBA1" s="107"/>
      <c r="LBB1" s="107"/>
      <c r="LBC1" s="107"/>
      <c r="LBD1" s="107"/>
      <c r="LBE1" s="107"/>
      <c r="LBF1" s="107"/>
      <c r="LBG1" s="107"/>
      <c r="LBH1" s="107"/>
      <c r="LBI1" s="107"/>
      <c r="LBJ1" s="107"/>
      <c r="LBK1" s="107"/>
      <c r="LBL1" s="107"/>
      <c r="LBM1" s="107"/>
      <c r="LBN1" s="107"/>
      <c r="LBO1" s="107"/>
      <c r="LBP1" s="107"/>
      <c r="LBQ1" s="107"/>
      <c r="LBR1" s="107"/>
      <c r="LBS1" s="107"/>
      <c r="LBT1" s="107"/>
      <c r="LBU1" s="107"/>
      <c r="LBV1" s="107"/>
      <c r="LBW1" s="107"/>
      <c r="LBX1" s="107"/>
      <c r="LBY1" s="107"/>
      <c r="LBZ1" s="107"/>
      <c r="LCA1" s="107"/>
      <c r="LCB1" s="107"/>
      <c r="LCC1" s="107"/>
      <c r="LCD1" s="107"/>
      <c r="LCE1" s="107"/>
      <c r="LCF1" s="107"/>
      <c r="LCG1" s="107"/>
      <c r="LCH1" s="107"/>
      <c r="LCI1" s="107"/>
      <c r="LCJ1" s="107"/>
      <c r="LCK1" s="107"/>
      <c r="LCL1" s="107"/>
      <c r="LCM1" s="107"/>
      <c r="LCN1" s="107"/>
      <c r="LCO1" s="107"/>
      <c r="LCP1" s="107"/>
      <c r="LCQ1" s="107"/>
      <c r="LCR1" s="107"/>
      <c r="LCS1" s="107"/>
      <c r="LCT1" s="107"/>
      <c r="LCU1" s="107"/>
      <c r="LCV1" s="107"/>
      <c r="LCW1" s="107"/>
      <c r="LCX1" s="107"/>
      <c r="LCY1" s="107"/>
      <c r="LCZ1" s="107"/>
      <c r="LDA1" s="107"/>
      <c r="LDB1" s="107"/>
      <c r="LDC1" s="107"/>
      <c r="LDD1" s="107"/>
      <c r="LDE1" s="107"/>
      <c r="LDF1" s="107"/>
      <c r="LDG1" s="107"/>
      <c r="LDH1" s="107"/>
      <c r="LDI1" s="107"/>
      <c r="LDJ1" s="107"/>
      <c r="LDK1" s="107"/>
      <c r="LDL1" s="107"/>
      <c r="LDM1" s="107"/>
      <c r="LDN1" s="107"/>
      <c r="LDO1" s="107"/>
      <c r="LDP1" s="107"/>
      <c r="LDQ1" s="107"/>
      <c r="LDR1" s="107"/>
      <c r="LDS1" s="107"/>
      <c r="LDT1" s="107"/>
      <c r="LDU1" s="107"/>
      <c r="LDV1" s="107"/>
      <c r="LDW1" s="107"/>
      <c r="LDX1" s="107"/>
      <c r="LDY1" s="107"/>
      <c r="LDZ1" s="107"/>
      <c r="LEA1" s="107"/>
      <c r="LEB1" s="107"/>
      <c r="LEC1" s="107"/>
      <c r="LED1" s="107"/>
      <c r="LEE1" s="107"/>
      <c r="LEF1" s="107"/>
      <c r="LEG1" s="107"/>
      <c r="LEH1" s="107"/>
      <c r="LEI1" s="107"/>
      <c r="LEJ1" s="107"/>
      <c r="LEK1" s="107"/>
      <c r="LEL1" s="107"/>
      <c r="LEM1" s="107"/>
      <c r="LEN1" s="107"/>
      <c r="LEO1" s="107"/>
      <c r="LEP1" s="107"/>
      <c r="LEQ1" s="107"/>
      <c r="LER1" s="107"/>
      <c r="LES1" s="107"/>
      <c r="LET1" s="107"/>
      <c r="LEU1" s="107"/>
      <c r="LEV1" s="107"/>
      <c r="LEW1" s="107"/>
      <c r="LEX1" s="107"/>
      <c r="LEY1" s="107"/>
      <c r="LEZ1" s="107"/>
      <c r="LFA1" s="107"/>
      <c r="LFB1" s="107"/>
      <c r="LFC1" s="107"/>
      <c r="LFD1" s="107"/>
      <c r="LFE1" s="107"/>
      <c r="LFF1" s="107"/>
      <c r="LFG1" s="107"/>
      <c r="LFH1" s="107"/>
      <c r="LFI1" s="107"/>
      <c r="LFJ1" s="107"/>
      <c r="LFK1" s="107"/>
      <c r="LFL1" s="107"/>
      <c r="LFM1" s="107"/>
      <c r="LFN1" s="107"/>
      <c r="LFO1" s="107"/>
      <c r="LFP1" s="107"/>
      <c r="LFQ1" s="107"/>
      <c r="LFR1" s="107"/>
      <c r="LFS1" s="107"/>
      <c r="LFT1" s="107"/>
      <c r="LFU1" s="107"/>
      <c r="LFV1" s="107"/>
      <c r="LFW1" s="107"/>
      <c r="LFX1" s="107"/>
      <c r="LFY1" s="107"/>
      <c r="LFZ1" s="107"/>
      <c r="LGA1" s="107"/>
      <c r="LGB1" s="107"/>
      <c r="LGC1" s="107"/>
      <c r="LGD1" s="107"/>
      <c r="LGE1" s="107"/>
      <c r="LGF1" s="107"/>
      <c r="LGG1" s="107"/>
      <c r="LGH1" s="107"/>
      <c r="LGI1" s="107"/>
      <c r="LGJ1" s="107"/>
      <c r="LGK1" s="107"/>
      <c r="LGL1" s="107"/>
      <c r="LGM1" s="107"/>
      <c r="LGN1" s="107"/>
      <c r="LGO1" s="107"/>
      <c r="LGP1" s="107"/>
      <c r="LGQ1" s="107"/>
      <c r="LGR1" s="107"/>
      <c r="LGS1" s="107"/>
      <c r="LGT1" s="107"/>
      <c r="LGU1" s="107"/>
      <c r="LGV1" s="107"/>
      <c r="LGW1" s="107"/>
      <c r="LGX1" s="107"/>
      <c r="LGY1" s="107"/>
      <c r="LGZ1" s="107"/>
      <c r="LHA1" s="107"/>
      <c r="LHB1" s="107"/>
      <c r="LHC1" s="107"/>
      <c r="LHD1" s="107"/>
      <c r="LHE1" s="107"/>
      <c r="LHF1" s="107"/>
      <c r="LHG1" s="107"/>
      <c r="LHH1" s="107"/>
      <c r="LHI1" s="107"/>
      <c r="LHJ1" s="107"/>
      <c r="LHK1" s="107"/>
      <c r="LHL1" s="107"/>
      <c r="LHM1" s="107"/>
      <c r="LHN1" s="107"/>
      <c r="LHO1" s="107"/>
      <c r="LHP1" s="107"/>
      <c r="LHQ1" s="107"/>
      <c r="LHR1" s="107"/>
      <c r="LHS1" s="107"/>
      <c r="LHT1" s="107"/>
      <c r="LHU1" s="107"/>
      <c r="LHV1" s="107"/>
      <c r="LHW1" s="107"/>
      <c r="LHX1" s="107"/>
      <c r="LHY1" s="107"/>
      <c r="LHZ1" s="107"/>
      <c r="LIA1" s="107"/>
      <c r="LIB1" s="107"/>
      <c r="LIC1" s="107"/>
      <c r="LID1" s="107"/>
      <c r="LIE1" s="107"/>
      <c r="LIF1" s="107"/>
      <c r="LIG1" s="107"/>
      <c r="LIH1" s="107"/>
      <c r="LII1" s="107"/>
      <c r="LIJ1" s="107"/>
      <c r="LIK1" s="107"/>
      <c r="LIL1" s="107"/>
      <c r="LIM1" s="107"/>
      <c r="LIN1" s="107"/>
      <c r="LIO1" s="107"/>
      <c r="LIP1" s="107"/>
      <c r="LIQ1" s="107"/>
      <c r="LIR1" s="107"/>
      <c r="LIS1" s="107"/>
      <c r="LIT1" s="107"/>
      <c r="LIU1" s="107"/>
      <c r="LIV1" s="107"/>
      <c r="LIW1" s="107"/>
      <c r="LIX1" s="107"/>
      <c r="LIY1" s="107"/>
      <c r="LIZ1" s="107"/>
      <c r="LJA1" s="107"/>
      <c r="LJB1" s="107"/>
      <c r="LJC1" s="107"/>
      <c r="LJD1" s="107"/>
      <c r="LJE1" s="107"/>
      <c r="LJF1" s="107"/>
      <c r="LJG1" s="107"/>
      <c r="LJH1" s="107"/>
      <c r="LJI1" s="107"/>
      <c r="LJJ1" s="107"/>
      <c r="LJK1" s="107"/>
      <c r="LJL1" s="107"/>
      <c r="LJM1" s="107"/>
      <c r="LJN1" s="107"/>
      <c r="LJO1" s="107"/>
      <c r="LJP1" s="107"/>
      <c r="LJQ1" s="107"/>
      <c r="LJR1" s="107"/>
      <c r="LJS1" s="107"/>
      <c r="LJT1" s="107"/>
      <c r="LJU1" s="107"/>
      <c r="LJV1" s="107"/>
      <c r="LJW1" s="107"/>
      <c r="LJX1" s="107"/>
      <c r="LJY1" s="107"/>
      <c r="LJZ1" s="107"/>
      <c r="LKA1" s="107"/>
      <c r="LKB1" s="107"/>
      <c r="LKC1" s="107"/>
      <c r="LKD1" s="107"/>
      <c r="LKE1" s="107"/>
      <c r="LKF1" s="107"/>
      <c r="LKG1" s="107"/>
      <c r="LKH1" s="107"/>
      <c r="LKI1" s="107"/>
      <c r="LKJ1" s="107"/>
      <c r="LKK1" s="107"/>
      <c r="LKL1" s="107"/>
      <c r="LKM1" s="107"/>
      <c r="LKN1" s="107"/>
      <c r="LKO1" s="107"/>
      <c r="LKP1" s="107"/>
      <c r="LKQ1" s="107"/>
      <c r="LKR1" s="107"/>
      <c r="LKS1" s="107"/>
      <c r="LKT1" s="107"/>
      <c r="LKU1" s="107"/>
      <c r="LKV1" s="107"/>
      <c r="LKW1" s="107"/>
      <c r="LKX1" s="107"/>
      <c r="LKY1" s="107"/>
      <c r="LKZ1" s="107"/>
      <c r="LLA1" s="107"/>
      <c r="LLB1" s="107"/>
      <c r="LLC1" s="107"/>
      <c r="LLD1" s="107"/>
      <c r="LLE1" s="107"/>
      <c r="LLF1" s="107"/>
      <c r="LLG1" s="107"/>
      <c r="LLH1" s="107"/>
      <c r="LLI1" s="107"/>
      <c r="LLJ1" s="107"/>
      <c r="LLK1" s="107"/>
      <c r="LLL1" s="107"/>
      <c r="LLM1" s="107"/>
      <c r="LLN1" s="107"/>
      <c r="LLO1" s="107"/>
      <c r="LLP1" s="107"/>
      <c r="LLQ1" s="107"/>
      <c r="LLR1" s="107"/>
      <c r="LLS1" s="107"/>
      <c r="LLT1" s="107"/>
      <c r="LLU1" s="107"/>
      <c r="LLV1" s="107"/>
      <c r="LLW1" s="107"/>
      <c r="LLX1" s="107"/>
      <c r="LLY1" s="107"/>
      <c r="LLZ1" s="107"/>
      <c r="LMA1" s="107"/>
      <c r="LMB1" s="107"/>
      <c r="LMC1" s="107"/>
      <c r="LMD1" s="107"/>
      <c r="LME1" s="107"/>
      <c r="LMF1" s="107"/>
      <c r="LMG1" s="107"/>
      <c r="LMH1" s="107"/>
      <c r="LMI1" s="107"/>
      <c r="LMJ1" s="107"/>
      <c r="LMK1" s="107"/>
      <c r="LML1" s="107"/>
      <c r="LMM1" s="107"/>
      <c r="LMN1" s="107"/>
      <c r="LMO1" s="107"/>
      <c r="LMP1" s="107"/>
      <c r="LMQ1" s="107"/>
      <c r="LMR1" s="107"/>
      <c r="LMS1" s="107"/>
      <c r="LMT1" s="107"/>
      <c r="LMU1" s="107"/>
      <c r="LMV1" s="107"/>
      <c r="LMW1" s="107"/>
      <c r="LMX1" s="107"/>
      <c r="LMY1" s="107"/>
      <c r="LMZ1" s="107"/>
      <c r="LNA1" s="107"/>
      <c r="LNB1" s="107"/>
      <c r="LNC1" s="107"/>
      <c r="LND1" s="107"/>
      <c r="LNE1" s="107"/>
      <c r="LNF1" s="107"/>
      <c r="LNG1" s="107"/>
      <c r="LNH1" s="107"/>
      <c r="LNI1" s="107"/>
      <c r="LNJ1" s="107"/>
      <c r="LNK1" s="107"/>
      <c r="LNL1" s="107"/>
      <c r="LNM1" s="107"/>
      <c r="LNN1" s="107"/>
      <c r="LNO1" s="107"/>
      <c r="LNP1" s="107"/>
      <c r="LNQ1" s="107"/>
      <c r="LNR1" s="107"/>
      <c r="LNS1" s="107"/>
      <c r="LNT1" s="107"/>
      <c r="LNU1" s="107"/>
      <c r="LNV1" s="107"/>
      <c r="LNW1" s="107"/>
      <c r="LNX1" s="107"/>
      <c r="LNY1" s="107"/>
      <c r="LNZ1" s="107"/>
      <c r="LOA1" s="107"/>
      <c r="LOB1" s="107"/>
      <c r="LOC1" s="107"/>
      <c r="LOD1" s="107"/>
      <c r="LOE1" s="107"/>
      <c r="LOF1" s="107"/>
      <c r="LOG1" s="107"/>
      <c r="LOH1" s="107"/>
      <c r="LOI1" s="107"/>
      <c r="LOJ1" s="107"/>
      <c r="LOK1" s="107"/>
      <c r="LOL1" s="107"/>
      <c r="LOM1" s="107"/>
      <c r="LON1" s="107"/>
      <c r="LOO1" s="107"/>
      <c r="LOP1" s="107"/>
      <c r="LOQ1" s="107"/>
      <c r="LOR1" s="107"/>
      <c r="LOS1" s="107"/>
      <c r="LOT1" s="107"/>
      <c r="LOU1" s="107"/>
      <c r="LOV1" s="107"/>
      <c r="LOW1" s="107"/>
      <c r="LOX1" s="107"/>
      <c r="LOY1" s="107"/>
      <c r="LOZ1" s="107"/>
      <c r="LPA1" s="107"/>
      <c r="LPB1" s="107"/>
      <c r="LPC1" s="107"/>
      <c r="LPD1" s="107"/>
      <c r="LPE1" s="107"/>
      <c r="LPF1" s="107"/>
      <c r="LPG1" s="107"/>
      <c r="LPH1" s="107"/>
      <c r="LPI1" s="107"/>
      <c r="LPJ1" s="107"/>
      <c r="LPK1" s="107"/>
      <c r="LPL1" s="107"/>
      <c r="LPM1" s="107"/>
      <c r="LPN1" s="107"/>
      <c r="LPO1" s="107"/>
      <c r="LPP1" s="107"/>
      <c r="LPQ1" s="107"/>
      <c r="LPR1" s="107"/>
      <c r="LPS1" s="107"/>
      <c r="LPT1" s="107"/>
      <c r="LPU1" s="107"/>
      <c r="LPV1" s="107"/>
      <c r="LPW1" s="107"/>
      <c r="LPX1" s="107"/>
      <c r="LPY1" s="107"/>
      <c r="LPZ1" s="107"/>
      <c r="LQA1" s="107"/>
      <c r="LQB1" s="107"/>
      <c r="LQC1" s="107"/>
      <c r="LQD1" s="107"/>
      <c r="LQE1" s="107"/>
      <c r="LQF1" s="107"/>
      <c r="LQG1" s="107"/>
      <c r="LQH1" s="107"/>
      <c r="LQI1" s="107"/>
      <c r="LQJ1" s="107"/>
      <c r="LQK1" s="107"/>
      <c r="LQL1" s="107"/>
      <c r="LQM1" s="107"/>
      <c r="LQN1" s="107"/>
      <c r="LQO1" s="107"/>
      <c r="LQP1" s="107"/>
      <c r="LQQ1" s="107"/>
      <c r="LQR1" s="107"/>
      <c r="LQS1" s="107"/>
      <c r="LQT1" s="107"/>
      <c r="LQU1" s="107"/>
      <c r="LQV1" s="107"/>
      <c r="LQW1" s="107"/>
      <c r="LQX1" s="107"/>
      <c r="LQY1" s="107"/>
      <c r="LQZ1" s="107"/>
      <c r="LRA1" s="107"/>
      <c r="LRB1" s="107"/>
      <c r="LRC1" s="107"/>
      <c r="LRD1" s="107"/>
      <c r="LRE1" s="107"/>
      <c r="LRF1" s="107"/>
      <c r="LRG1" s="107"/>
      <c r="LRH1" s="107"/>
      <c r="LRI1" s="107"/>
      <c r="LRJ1" s="107"/>
      <c r="LRK1" s="107"/>
      <c r="LRL1" s="107"/>
      <c r="LRM1" s="107"/>
      <c r="LRN1" s="107"/>
      <c r="LRO1" s="107"/>
      <c r="LRP1" s="107"/>
      <c r="LRQ1" s="107"/>
      <c r="LRR1" s="107"/>
      <c r="LRS1" s="107"/>
      <c r="LRT1" s="107"/>
      <c r="LRU1" s="107"/>
      <c r="LRV1" s="107"/>
      <c r="LRW1" s="107"/>
      <c r="LRX1" s="107"/>
      <c r="LRY1" s="107"/>
      <c r="LRZ1" s="107"/>
      <c r="LSA1" s="107"/>
      <c r="LSB1" s="107"/>
      <c r="LSC1" s="107"/>
      <c r="LSD1" s="107"/>
      <c r="LSE1" s="107"/>
      <c r="LSF1" s="107"/>
      <c r="LSG1" s="107"/>
      <c r="LSH1" s="107"/>
      <c r="LSI1" s="107"/>
      <c r="LSJ1" s="107"/>
      <c r="LSK1" s="107"/>
      <c r="LSL1" s="107"/>
      <c r="LSM1" s="107"/>
      <c r="LSN1" s="107"/>
      <c r="LSO1" s="107"/>
      <c r="LSP1" s="107"/>
      <c r="LSQ1" s="107"/>
      <c r="LSR1" s="107"/>
      <c r="LSS1" s="107"/>
      <c r="LST1" s="107"/>
      <c r="LSU1" s="107"/>
      <c r="LSV1" s="107"/>
      <c r="LSW1" s="107"/>
      <c r="LSX1" s="107"/>
      <c r="LSY1" s="107"/>
      <c r="LSZ1" s="107"/>
      <c r="LTA1" s="107"/>
      <c r="LTB1" s="107"/>
      <c r="LTC1" s="107"/>
      <c r="LTD1" s="107"/>
      <c r="LTE1" s="107"/>
      <c r="LTF1" s="107"/>
      <c r="LTG1" s="107"/>
      <c r="LTH1" s="107"/>
      <c r="LTI1" s="107"/>
      <c r="LTJ1" s="107"/>
      <c r="LTK1" s="107"/>
      <c r="LTL1" s="107"/>
      <c r="LTM1" s="107"/>
      <c r="LTN1" s="107"/>
      <c r="LTO1" s="107"/>
      <c r="LTP1" s="107"/>
      <c r="LTQ1" s="107"/>
      <c r="LTR1" s="107"/>
      <c r="LTS1" s="107"/>
      <c r="LTT1" s="107"/>
      <c r="LTU1" s="107"/>
      <c r="LTV1" s="107"/>
      <c r="LTW1" s="107"/>
      <c r="LTX1" s="107"/>
      <c r="LTY1" s="107"/>
      <c r="LTZ1" s="107"/>
      <c r="LUA1" s="107"/>
      <c r="LUB1" s="107"/>
      <c r="LUC1" s="107"/>
      <c r="LUD1" s="107"/>
      <c r="LUE1" s="107"/>
      <c r="LUF1" s="107"/>
      <c r="LUG1" s="107"/>
      <c r="LUH1" s="107"/>
      <c r="LUI1" s="107"/>
      <c r="LUJ1" s="107"/>
      <c r="LUK1" s="107"/>
      <c r="LUL1" s="107"/>
      <c r="LUM1" s="107"/>
      <c r="LUN1" s="107"/>
      <c r="LUO1" s="107"/>
      <c r="LUP1" s="107"/>
      <c r="LUQ1" s="107"/>
      <c r="LUR1" s="107"/>
      <c r="LUS1" s="107"/>
      <c r="LUT1" s="107"/>
      <c r="LUU1" s="107"/>
      <c r="LUV1" s="107"/>
      <c r="LUW1" s="107"/>
      <c r="LUX1" s="107"/>
      <c r="LUY1" s="107"/>
      <c r="LUZ1" s="107"/>
      <c r="LVA1" s="107"/>
      <c r="LVB1" s="107"/>
      <c r="LVC1" s="107"/>
      <c r="LVD1" s="107"/>
      <c r="LVE1" s="107"/>
      <c r="LVF1" s="107"/>
      <c r="LVG1" s="107"/>
      <c r="LVH1" s="107"/>
      <c r="LVI1" s="107"/>
      <c r="LVJ1" s="107"/>
      <c r="LVK1" s="107"/>
      <c r="LVL1" s="107"/>
      <c r="LVM1" s="107"/>
      <c r="LVN1" s="107"/>
      <c r="LVO1" s="107"/>
      <c r="LVP1" s="107"/>
      <c r="LVQ1" s="107"/>
      <c r="LVR1" s="107"/>
      <c r="LVS1" s="107"/>
      <c r="LVT1" s="107"/>
      <c r="LVU1" s="107"/>
      <c r="LVV1" s="107"/>
      <c r="LVW1" s="107"/>
      <c r="LVX1" s="107"/>
      <c r="LVY1" s="107"/>
      <c r="LVZ1" s="107"/>
      <c r="LWA1" s="107"/>
      <c r="LWB1" s="107"/>
      <c r="LWC1" s="107"/>
      <c r="LWD1" s="107"/>
      <c r="LWE1" s="107"/>
      <c r="LWF1" s="107"/>
      <c r="LWG1" s="107"/>
      <c r="LWH1" s="107"/>
      <c r="LWI1" s="107"/>
      <c r="LWJ1" s="107"/>
      <c r="LWK1" s="107"/>
      <c r="LWL1" s="107"/>
      <c r="LWM1" s="107"/>
      <c r="LWN1" s="107"/>
      <c r="LWO1" s="107"/>
      <c r="LWP1" s="107"/>
      <c r="LWQ1" s="107"/>
      <c r="LWR1" s="107"/>
      <c r="LWS1" s="107"/>
      <c r="LWT1" s="107"/>
      <c r="LWU1" s="107"/>
      <c r="LWV1" s="107"/>
      <c r="LWW1" s="107"/>
      <c r="LWX1" s="107"/>
      <c r="LWY1" s="107"/>
      <c r="LWZ1" s="107"/>
      <c r="LXA1" s="107"/>
      <c r="LXB1" s="107"/>
      <c r="LXC1" s="107"/>
      <c r="LXD1" s="107"/>
      <c r="LXE1" s="107"/>
      <c r="LXF1" s="107"/>
      <c r="LXG1" s="107"/>
      <c r="LXH1" s="107"/>
      <c r="LXI1" s="107"/>
      <c r="LXJ1" s="107"/>
      <c r="LXK1" s="107"/>
      <c r="LXL1" s="107"/>
      <c r="LXM1" s="107"/>
      <c r="LXN1" s="107"/>
      <c r="LXO1" s="107"/>
      <c r="LXP1" s="107"/>
      <c r="LXQ1" s="107"/>
      <c r="LXR1" s="107"/>
      <c r="LXS1" s="107"/>
      <c r="LXT1" s="107"/>
      <c r="LXU1" s="107"/>
      <c r="LXV1" s="107"/>
      <c r="LXW1" s="107"/>
      <c r="LXX1" s="107"/>
      <c r="LXY1" s="107"/>
      <c r="LXZ1" s="107"/>
      <c r="LYA1" s="107"/>
      <c r="LYB1" s="107"/>
      <c r="LYC1" s="107"/>
      <c r="LYD1" s="107"/>
      <c r="LYE1" s="107"/>
      <c r="LYF1" s="107"/>
      <c r="LYG1" s="107"/>
      <c r="LYH1" s="107"/>
      <c r="LYI1" s="107"/>
      <c r="LYJ1" s="107"/>
      <c r="LYK1" s="107"/>
      <c r="LYL1" s="107"/>
      <c r="LYM1" s="107"/>
      <c r="LYN1" s="107"/>
      <c r="LYO1" s="107"/>
      <c r="LYP1" s="107"/>
      <c r="LYQ1" s="107"/>
      <c r="LYR1" s="107"/>
      <c r="LYS1" s="107"/>
      <c r="LYT1" s="107"/>
      <c r="LYU1" s="107"/>
      <c r="LYV1" s="107"/>
      <c r="LYW1" s="107"/>
      <c r="LYX1" s="107"/>
      <c r="LYY1" s="107"/>
      <c r="LYZ1" s="107"/>
      <c r="LZA1" s="107"/>
      <c r="LZB1" s="107"/>
      <c r="LZC1" s="107"/>
      <c r="LZD1" s="107"/>
      <c r="LZE1" s="107"/>
      <c r="LZF1" s="107"/>
      <c r="LZG1" s="107"/>
      <c r="LZH1" s="107"/>
      <c r="LZI1" s="107"/>
      <c r="LZJ1" s="107"/>
      <c r="LZK1" s="107"/>
      <c r="LZL1" s="107"/>
      <c r="LZM1" s="107"/>
      <c r="LZN1" s="107"/>
      <c r="LZO1" s="107"/>
      <c r="LZP1" s="107"/>
      <c r="LZQ1" s="107"/>
      <c r="LZR1" s="107"/>
      <c r="LZS1" s="107"/>
      <c r="LZT1" s="107"/>
      <c r="LZU1" s="107"/>
      <c r="LZV1" s="107"/>
      <c r="LZW1" s="107"/>
      <c r="LZX1" s="107"/>
      <c r="LZY1" s="107"/>
      <c r="LZZ1" s="107"/>
      <c r="MAA1" s="107"/>
      <c r="MAB1" s="107"/>
      <c r="MAC1" s="107"/>
      <c r="MAD1" s="107"/>
      <c r="MAE1" s="107"/>
      <c r="MAF1" s="107"/>
      <c r="MAG1" s="107"/>
      <c r="MAH1" s="107"/>
      <c r="MAI1" s="107"/>
      <c r="MAJ1" s="107"/>
      <c r="MAK1" s="107"/>
      <c r="MAL1" s="107"/>
      <c r="MAM1" s="107"/>
      <c r="MAN1" s="107"/>
      <c r="MAO1" s="107"/>
      <c r="MAP1" s="107"/>
      <c r="MAQ1" s="107"/>
      <c r="MAR1" s="107"/>
      <c r="MAS1" s="107"/>
      <c r="MAT1" s="107"/>
      <c r="MAU1" s="107"/>
      <c r="MAV1" s="107"/>
      <c r="MAW1" s="107"/>
      <c r="MAX1" s="107"/>
      <c r="MAY1" s="107"/>
      <c r="MAZ1" s="107"/>
      <c r="MBA1" s="107"/>
      <c r="MBB1" s="107"/>
      <c r="MBC1" s="107"/>
      <c r="MBD1" s="107"/>
      <c r="MBE1" s="107"/>
      <c r="MBF1" s="107"/>
      <c r="MBG1" s="107"/>
      <c r="MBH1" s="107"/>
      <c r="MBI1" s="107"/>
      <c r="MBJ1" s="107"/>
      <c r="MBK1" s="107"/>
      <c r="MBL1" s="107"/>
      <c r="MBM1" s="107"/>
      <c r="MBN1" s="107"/>
      <c r="MBO1" s="107"/>
      <c r="MBP1" s="107"/>
      <c r="MBQ1" s="107"/>
      <c r="MBR1" s="107"/>
      <c r="MBS1" s="107"/>
      <c r="MBT1" s="107"/>
      <c r="MBU1" s="107"/>
      <c r="MBV1" s="107"/>
      <c r="MBW1" s="107"/>
      <c r="MBX1" s="107"/>
      <c r="MBY1" s="107"/>
      <c r="MBZ1" s="107"/>
      <c r="MCA1" s="107"/>
      <c r="MCB1" s="107"/>
      <c r="MCC1" s="107"/>
      <c r="MCD1" s="107"/>
      <c r="MCE1" s="107"/>
      <c r="MCF1" s="107"/>
      <c r="MCG1" s="107"/>
      <c r="MCH1" s="107"/>
      <c r="MCI1" s="107"/>
      <c r="MCJ1" s="107"/>
      <c r="MCK1" s="107"/>
      <c r="MCL1" s="107"/>
      <c r="MCM1" s="107"/>
      <c r="MCN1" s="107"/>
      <c r="MCO1" s="107"/>
      <c r="MCP1" s="107"/>
      <c r="MCQ1" s="107"/>
      <c r="MCR1" s="107"/>
      <c r="MCS1" s="107"/>
      <c r="MCT1" s="107"/>
      <c r="MCU1" s="107"/>
      <c r="MCV1" s="107"/>
      <c r="MCW1" s="107"/>
      <c r="MCX1" s="107"/>
      <c r="MCY1" s="107"/>
      <c r="MCZ1" s="107"/>
      <c r="MDA1" s="107"/>
      <c r="MDB1" s="107"/>
      <c r="MDC1" s="107"/>
      <c r="MDD1" s="107"/>
      <c r="MDE1" s="107"/>
      <c r="MDF1" s="107"/>
      <c r="MDG1" s="107"/>
      <c r="MDH1" s="107"/>
      <c r="MDI1" s="107"/>
      <c r="MDJ1" s="107"/>
      <c r="MDK1" s="107"/>
      <c r="MDL1" s="107"/>
      <c r="MDM1" s="107"/>
      <c r="MDN1" s="107"/>
      <c r="MDO1" s="107"/>
      <c r="MDP1" s="107"/>
      <c r="MDQ1" s="107"/>
      <c r="MDR1" s="107"/>
      <c r="MDS1" s="107"/>
      <c r="MDT1" s="107"/>
      <c r="MDU1" s="107"/>
      <c r="MDV1" s="107"/>
      <c r="MDW1" s="107"/>
      <c r="MDX1" s="107"/>
      <c r="MDY1" s="107"/>
      <c r="MDZ1" s="107"/>
      <c r="MEA1" s="107"/>
      <c r="MEB1" s="107"/>
      <c r="MEC1" s="107"/>
      <c r="MED1" s="107"/>
      <c r="MEE1" s="107"/>
      <c r="MEF1" s="107"/>
      <c r="MEG1" s="107"/>
      <c r="MEH1" s="107"/>
      <c r="MEI1" s="107"/>
      <c r="MEJ1" s="107"/>
      <c r="MEK1" s="107"/>
      <c r="MEL1" s="107"/>
      <c r="MEM1" s="107"/>
      <c r="MEN1" s="107"/>
      <c r="MEO1" s="107"/>
      <c r="MEP1" s="107"/>
      <c r="MEQ1" s="107"/>
      <c r="MER1" s="107"/>
      <c r="MES1" s="107"/>
      <c r="MET1" s="107"/>
      <c r="MEU1" s="107"/>
      <c r="MEV1" s="107"/>
      <c r="MEW1" s="107"/>
      <c r="MEX1" s="107"/>
      <c r="MEY1" s="107"/>
      <c r="MEZ1" s="107"/>
      <c r="MFA1" s="107"/>
      <c r="MFB1" s="107"/>
      <c r="MFC1" s="107"/>
      <c r="MFD1" s="107"/>
      <c r="MFE1" s="107"/>
      <c r="MFF1" s="107"/>
      <c r="MFG1" s="107"/>
      <c r="MFH1" s="107"/>
      <c r="MFI1" s="107"/>
      <c r="MFJ1" s="107"/>
      <c r="MFK1" s="107"/>
      <c r="MFL1" s="107"/>
      <c r="MFM1" s="107"/>
      <c r="MFN1" s="107"/>
      <c r="MFO1" s="107"/>
      <c r="MFP1" s="107"/>
      <c r="MFQ1" s="107"/>
      <c r="MFR1" s="107"/>
      <c r="MFS1" s="107"/>
      <c r="MFT1" s="107"/>
      <c r="MFU1" s="107"/>
      <c r="MFV1" s="107"/>
      <c r="MFW1" s="107"/>
      <c r="MFX1" s="107"/>
      <c r="MFY1" s="107"/>
      <c r="MFZ1" s="107"/>
      <c r="MGA1" s="107"/>
      <c r="MGB1" s="107"/>
      <c r="MGC1" s="107"/>
      <c r="MGD1" s="107"/>
      <c r="MGE1" s="107"/>
      <c r="MGF1" s="107"/>
      <c r="MGG1" s="107"/>
      <c r="MGH1" s="107"/>
      <c r="MGI1" s="107"/>
      <c r="MGJ1" s="107"/>
      <c r="MGK1" s="107"/>
      <c r="MGL1" s="107"/>
      <c r="MGM1" s="107"/>
      <c r="MGN1" s="107"/>
      <c r="MGO1" s="107"/>
      <c r="MGP1" s="107"/>
      <c r="MGQ1" s="107"/>
      <c r="MGR1" s="107"/>
      <c r="MGS1" s="107"/>
      <c r="MGT1" s="107"/>
      <c r="MGU1" s="107"/>
      <c r="MGV1" s="107"/>
      <c r="MGW1" s="107"/>
      <c r="MGX1" s="107"/>
      <c r="MGY1" s="107"/>
      <c r="MGZ1" s="107"/>
      <c r="MHA1" s="107"/>
      <c r="MHB1" s="107"/>
      <c r="MHC1" s="107"/>
      <c r="MHD1" s="107"/>
      <c r="MHE1" s="107"/>
      <c r="MHF1" s="107"/>
      <c r="MHG1" s="107"/>
      <c r="MHH1" s="107"/>
      <c r="MHI1" s="107"/>
      <c r="MHJ1" s="107"/>
      <c r="MHK1" s="107"/>
      <c r="MHL1" s="107"/>
      <c r="MHM1" s="107"/>
      <c r="MHN1" s="107"/>
      <c r="MHO1" s="107"/>
      <c r="MHP1" s="107"/>
      <c r="MHQ1" s="107"/>
      <c r="MHR1" s="107"/>
      <c r="MHS1" s="107"/>
      <c r="MHT1" s="107"/>
      <c r="MHU1" s="107"/>
      <c r="MHV1" s="107"/>
      <c r="MHW1" s="107"/>
      <c r="MHX1" s="107"/>
      <c r="MHY1" s="107"/>
      <c r="MHZ1" s="107"/>
      <c r="MIA1" s="107"/>
      <c r="MIB1" s="107"/>
      <c r="MIC1" s="107"/>
      <c r="MID1" s="107"/>
      <c r="MIE1" s="107"/>
      <c r="MIF1" s="107"/>
      <c r="MIG1" s="107"/>
      <c r="MIH1" s="107"/>
      <c r="MII1" s="107"/>
      <c r="MIJ1" s="107"/>
      <c r="MIK1" s="107"/>
      <c r="MIL1" s="107"/>
      <c r="MIM1" s="107"/>
      <c r="MIN1" s="107"/>
      <c r="MIO1" s="107"/>
      <c r="MIP1" s="107"/>
      <c r="MIQ1" s="107"/>
      <c r="MIR1" s="107"/>
      <c r="MIS1" s="107"/>
      <c r="MIT1" s="107"/>
      <c r="MIU1" s="107"/>
      <c r="MIV1" s="107"/>
      <c r="MIW1" s="107"/>
      <c r="MIX1" s="107"/>
      <c r="MIY1" s="107"/>
      <c r="MIZ1" s="107"/>
      <c r="MJA1" s="107"/>
      <c r="MJB1" s="107"/>
      <c r="MJC1" s="107"/>
      <c r="MJD1" s="107"/>
      <c r="MJE1" s="107"/>
      <c r="MJF1" s="107"/>
      <c r="MJG1" s="107"/>
      <c r="MJH1" s="107"/>
      <c r="MJI1" s="107"/>
      <c r="MJJ1" s="107"/>
      <c r="MJK1" s="107"/>
      <c r="MJL1" s="107"/>
      <c r="MJM1" s="107"/>
      <c r="MJN1" s="107"/>
      <c r="MJO1" s="107"/>
      <c r="MJP1" s="107"/>
      <c r="MJQ1" s="107"/>
      <c r="MJR1" s="107"/>
      <c r="MJS1" s="107"/>
      <c r="MJT1" s="107"/>
      <c r="MJU1" s="107"/>
      <c r="MJV1" s="107"/>
      <c r="MJW1" s="107"/>
      <c r="MJX1" s="107"/>
      <c r="MJY1" s="107"/>
      <c r="MJZ1" s="107"/>
      <c r="MKA1" s="107"/>
      <c r="MKB1" s="107"/>
      <c r="MKC1" s="107"/>
      <c r="MKD1" s="107"/>
      <c r="MKE1" s="107"/>
      <c r="MKF1" s="107"/>
      <c r="MKG1" s="107"/>
      <c r="MKH1" s="107"/>
      <c r="MKI1" s="107"/>
      <c r="MKJ1" s="107"/>
      <c r="MKK1" s="107"/>
      <c r="MKL1" s="107"/>
      <c r="MKM1" s="107"/>
      <c r="MKN1" s="107"/>
      <c r="MKO1" s="107"/>
      <c r="MKP1" s="107"/>
      <c r="MKQ1" s="107"/>
      <c r="MKR1" s="107"/>
      <c r="MKS1" s="107"/>
      <c r="MKT1" s="107"/>
      <c r="MKU1" s="107"/>
      <c r="MKV1" s="107"/>
      <c r="MKW1" s="107"/>
      <c r="MKX1" s="107"/>
      <c r="MKY1" s="107"/>
      <c r="MKZ1" s="107"/>
      <c r="MLA1" s="107"/>
      <c r="MLB1" s="107"/>
      <c r="MLC1" s="107"/>
      <c r="MLD1" s="107"/>
      <c r="MLE1" s="107"/>
      <c r="MLF1" s="107"/>
      <c r="MLG1" s="107"/>
      <c r="MLH1" s="107"/>
      <c r="MLI1" s="107"/>
      <c r="MLJ1" s="107"/>
      <c r="MLK1" s="107"/>
      <c r="MLL1" s="107"/>
      <c r="MLM1" s="107"/>
      <c r="MLN1" s="107"/>
      <c r="MLO1" s="107"/>
      <c r="MLP1" s="107"/>
      <c r="MLQ1" s="107"/>
      <c r="MLR1" s="107"/>
      <c r="MLS1" s="107"/>
      <c r="MLT1" s="107"/>
      <c r="MLU1" s="107"/>
      <c r="MLV1" s="107"/>
      <c r="MLW1" s="107"/>
      <c r="MLX1" s="107"/>
      <c r="MLY1" s="107"/>
      <c r="MLZ1" s="107"/>
      <c r="MMA1" s="107"/>
      <c r="MMB1" s="107"/>
      <c r="MMC1" s="107"/>
      <c r="MMD1" s="107"/>
      <c r="MME1" s="107"/>
      <c r="MMF1" s="107"/>
      <c r="MMG1" s="107"/>
      <c r="MMH1" s="107"/>
      <c r="MMI1" s="107"/>
      <c r="MMJ1" s="107"/>
      <c r="MMK1" s="107"/>
      <c r="MML1" s="107"/>
      <c r="MMM1" s="107"/>
      <c r="MMN1" s="107"/>
      <c r="MMO1" s="107"/>
      <c r="MMP1" s="107"/>
      <c r="MMQ1" s="107"/>
      <c r="MMR1" s="107"/>
      <c r="MMS1" s="107"/>
      <c r="MMT1" s="107"/>
      <c r="MMU1" s="107"/>
      <c r="MMV1" s="107"/>
      <c r="MMW1" s="107"/>
      <c r="MMX1" s="107"/>
      <c r="MMY1" s="107"/>
      <c r="MMZ1" s="107"/>
      <c r="MNA1" s="107"/>
      <c r="MNB1" s="107"/>
      <c r="MNC1" s="107"/>
      <c r="MND1" s="107"/>
      <c r="MNE1" s="107"/>
      <c r="MNF1" s="107"/>
      <c r="MNG1" s="107"/>
      <c r="MNH1" s="107"/>
      <c r="MNI1" s="107"/>
      <c r="MNJ1" s="107"/>
      <c r="MNK1" s="107"/>
      <c r="MNL1" s="107"/>
      <c r="MNM1" s="107"/>
      <c r="MNN1" s="107"/>
      <c r="MNO1" s="107"/>
      <c r="MNP1" s="107"/>
      <c r="MNQ1" s="107"/>
      <c r="MNR1" s="107"/>
      <c r="MNS1" s="107"/>
      <c r="MNT1" s="107"/>
      <c r="MNU1" s="107"/>
      <c r="MNV1" s="107"/>
      <c r="MNW1" s="107"/>
      <c r="MNX1" s="107"/>
      <c r="MNY1" s="107"/>
      <c r="MNZ1" s="107"/>
      <c r="MOA1" s="107"/>
      <c r="MOB1" s="107"/>
      <c r="MOC1" s="107"/>
      <c r="MOD1" s="107"/>
      <c r="MOE1" s="107"/>
      <c r="MOF1" s="107"/>
      <c r="MOG1" s="107"/>
      <c r="MOH1" s="107"/>
      <c r="MOI1" s="107"/>
      <c r="MOJ1" s="107"/>
      <c r="MOK1" s="107"/>
      <c r="MOL1" s="107"/>
      <c r="MOM1" s="107"/>
      <c r="MON1" s="107"/>
      <c r="MOO1" s="107"/>
      <c r="MOP1" s="107"/>
      <c r="MOQ1" s="107"/>
      <c r="MOR1" s="107"/>
      <c r="MOS1" s="107"/>
      <c r="MOT1" s="107"/>
      <c r="MOU1" s="107"/>
      <c r="MOV1" s="107"/>
      <c r="MOW1" s="107"/>
      <c r="MOX1" s="107"/>
      <c r="MOY1" s="107"/>
      <c r="MOZ1" s="107"/>
      <c r="MPA1" s="107"/>
      <c r="MPB1" s="107"/>
      <c r="MPC1" s="107"/>
      <c r="MPD1" s="107"/>
      <c r="MPE1" s="107"/>
      <c r="MPF1" s="107"/>
      <c r="MPG1" s="107"/>
      <c r="MPH1" s="107"/>
      <c r="MPI1" s="107"/>
      <c r="MPJ1" s="107"/>
      <c r="MPK1" s="107"/>
      <c r="MPL1" s="107"/>
      <c r="MPM1" s="107"/>
      <c r="MPN1" s="107"/>
      <c r="MPO1" s="107"/>
      <c r="MPP1" s="107"/>
      <c r="MPQ1" s="107"/>
      <c r="MPR1" s="107"/>
      <c r="MPS1" s="107"/>
      <c r="MPT1" s="107"/>
      <c r="MPU1" s="107"/>
      <c r="MPV1" s="107"/>
      <c r="MPW1" s="107"/>
      <c r="MPX1" s="107"/>
      <c r="MPY1" s="107"/>
      <c r="MPZ1" s="107"/>
      <c r="MQA1" s="107"/>
      <c r="MQB1" s="107"/>
      <c r="MQC1" s="107"/>
      <c r="MQD1" s="107"/>
      <c r="MQE1" s="107"/>
      <c r="MQF1" s="107"/>
      <c r="MQG1" s="107"/>
      <c r="MQH1" s="107"/>
      <c r="MQI1" s="107"/>
      <c r="MQJ1" s="107"/>
      <c r="MQK1" s="107"/>
      <c r="MQL1" s="107"/>
      <c r="MQM1" s="107"/>
      <c r="MQN1" s="107"/>
      <c r="MQO1" s="107"/>
      <c r="MQP1" s="107"/>
      <c r="MQQ1" s="107"/>
      <c r="MQR1" s="107"/>
      <c r="MQS1" s="107"/>
      <c r="MQT1" s="107"/>
      <c r="MQU1" s="107"/>
      <c r="MQV1" s="107"/>
      <c r="MQW1" s="107"/>
      <c r="MQX1" s="107"/>
      <c r="MQY1" s="107"/>
      <c r="MQZ1" s="107"/>
      <c r="MRA1" s="107"/>
      <c r="MRB1" s="107"/>
      <c r="MRC1" s="107"/>
      <c r="MRD1" s="107"/>
      <c r="MRE1" s="107"/>
      <c r="MRF1" s="107"/>
      <c r="MRG1" s="107"/>
      <c r="MRH1" s="107"/>
      <c r="MRI1" s="107"/>
      <c r="MRJ1" s="107"/>
      <c r="MRK1" s="107"/>
      <c r="MRL1" s="107"/>
      <c r="MRM1" s="107"/>
      <c r="MRN1" s="107"/>
      <c r="MRO1" s="107"/>
      <c r="MRP1" s="107"/>
      <c r="MRQ1" s="107"/>
      <c r="MRR1" s="107"/>
      <c r="MRS1" s="107"/>
      <c r="MRT1" s="107"/>
      <c r="MRU1" s="107"/>
      <c r="MRV1" s="107"/>
      <c r="MRW1" s="107"/>
      <c r="MRX1" s="107"/>
      <c r="MRY1" s="107"/>
      <c r="MRZ1" s="107"/>
      <c r="MSA1" s="107"/>
      <c r="MSB1" s="107"/>
      <c r="MSC1" s="107"/>
      <c r="MSD1" s="107"/>
      <c r="MSE1" s="107"/>
      <c r="MSF1" s="107"/>
      <c r="MSG1" s="107"/>
      <c r="MSH1" s="107"/>
      <c r="MSI1" s="107"/>
      <c r="MSJ1" s="107"/>
      <c r="MSK1" s="107"/>
      <c r="MSL1" s="107"/>
      <c r="MSM1" s="107"/>
      <c r="MSN1" s="107"/>
      <c r="MSO1" s="107"/>
      <c r="MSP1" s="107"/>
      <c r="MSQ1" s="107"/>
      <c r="MSR1" s="107"/>
      <c r="MSS1" s="107"/>
      <c r="MST1" s="107"/>
      <c r="MSU1" s="107"/>
      <c r="MSV1" s="107"/>
      <c r="MSW1" s="107"/>
      <c r="MSX1" s="107"/>
      <c r="MSY1" s="107"/>
      <c r="MSZ1" s="107"/>
      <c r="MTA1" s="107"/>
      <c r="MTB1" s="107"/>
      <c r="MTC1" s="107"/>
      <c r="MTD1" s="107"/>
      <c r="MTE1" s="107"/>
      <c r="MTF1" s="107"/>
      <c r="MTG1" s="107"/>
      <c r="MTH1" s="107"/>
      <c r="MTI1" s="107"/>
      <c r="MTJ1" s="107"/>
      <c r="MTK1" s="107"/>
      <c r="MTL1" s="107"/>
      <c r="MTM1" s="107"/>
      <c r="MTN1" s="107"/>
      <c r="MTO1" s="107"/>
      <c r="MTP1" s="107"/>
      <c r="MTQ1" s="107"/>
      <c r="MTR1" s="107"/>
      <c r="MTS1" s="107"/>
      <c r="MTT1" s="107"/>
      <c r="MTU1" s="107"/>
      <c r="MTV1" s="107"/>
      <c r="MTW1" s="107"/>
      <c r="MTX1" s="107"/>
      <c r="MTY1" s="107"/>
      <c r="MTZ1" s="107"/>
      <c r="MUA1" s="107"/>
      <c r="MUB1" s="107"/>
      <c r="MUC1" s="107"/>
      <c r="MUD1" s="107"/>
      <c r="MUE1" s="107"/>
      <c r="MUF1" s="107"/>
      <c r="MUG1" s="107"/>
      <c r="MUH1" s="107"/>
      <c r="MUI1" s="107"/>
      <c r="MUJ1" s="107"/>
      <c r="MUK1" s="107"/>
      <c r="MUL1" s="107"/>
      <c r="MUM1" s="107"/>
      <c r="MUN1" s="107"/>
      <c r="MUO1" s="107"/>
      <c r="MUP1" s="107"/>
      <c r="MUQ1" s="107"/>
      <c r="MUR1" s="107"/>
      <c r="MUS1" s="107"/>
      <c r="MUT1" s="107"/>
      <c r="MUU1" s="107"/>
      <c r="MUV1" s="107"/>
      <c r="MUW1" s="107"/>
      <c r="MUX1" s="107"/>
      <c r="MUY1" s="107"/>
      <c r="MUZ1" s="107"/>
      <c r="MVA1" s="107"/>
      <c r="MVB1" s="107"/>
      <c r="MVC1" s="107"/>
      <c r="MVD1" s="107"/>
      <c r="MVE1" s="107"/>
      <c r="MVF1" s="107"/>
      <c r="MVG1" s="107"/>
      <c r="MVH1" s="107"/>
      <c r="MVI1" s="107"/>
      <c r="MVJ1" s="107"/>
      <c r="MVK1" s="107"/>
      <c r="MVL1" s="107"/>
      <c r="MVM1" s="107"/>
      <c r="MVN1" s="107"/>
      <c r="MVO1" s="107"/>
      <c r="MVP1" s="107"/>
      <c r="MVQ1" s="107"/>
      <c r="MVR1" s="107"/>
      <c r="MVS1" s="107"/>
      <c r="MVT1" s="107"/>
      <c r="MVU1" s="107"/>
      <c r="MVV1" s="107"/>
      <c r="MVW1" s="107"/>
      <c r="MVX1" s="107"/>
      <c r="MVY1" s="107"/>
      <c r="MVZ1" s="107"/>
      <c r="MWA1" s="107"/>
      <c r="MWB1" s="107"/>
      <c r="MWC1" s="107"/>
      <c r="MWD1" s="107"/>
      <c r="MWE1" s="107"/>
      <c r="MWF1" s="107"/>
      <c r="MWG1" s="107"/>
      <c r="MWH1" s="107"/>
      <c r="MWI1" s="107"/>
      <c r="MWJ1" s="107"/>
      <c r="MWK1" s="107"/>
      <c r="MWL1" s="107"/>
      <c r="MWM1" s="107"/>
      <c r="MWN1" s="107"/>
      <c r="MWO1" s="107"/>
      <c r="MWP1" s="107"/>
      <c r="MWQ1" s="107"/>
      <c r="MWR1" s="107"/>
      <c r="MWS1" s="107"/>
      <c r="MWT1" s="107"/>
      <c r="MWU1" s="107"/>
      <c r="MWV1" s="107"/>
      <c r="MWW1" s="107"/>
      <c r="MWX1" s="107"/>
      <c r="MWY1" s="107"/>
      <c r="MWZ1" s="107"/>
      <c r="MXA1" s="107"/>
      <c r="MXB1" s="107"/>
      <c r="MXC1" s="107"/>
      <c r="MXD1" s="107"/>
      <c r="MXE1" s="107"/>
      <c r="MXF1" s="107"/>
      <c r="MXG1" s="107"/>
      <c r="MXH1" s="107"/>
      <c r="MXI1" s="107"/>
      <c r="MXJ1" s="107"/>
      <c r="MXK1" s="107"/>
      <c r="MXL1" s="107"/>
      <c r="MXM1" s="107"/>
      <c r="MXN1" s="107"/>
      <c r="MXO1" s="107"/>
      <c r="MXP1" s="107"/>
      <c r="MXQ1" s="107"/>
      <c r="MXR1" s="107"/>
      <c r="MXS1" s="107"/>
      <c r="MXT1" s="107"/>
      <c r="MXU1" s="107"/>
      <c r="MXV1" s="107"/>
      <c r="MXW1" s="107"/>
      <c r="MXX1" s="107"/>
      <c r="MXY1" s="107"/>
      <c r="MXZ1" s="107"/>
      <c r="MYA1" s="107"/>
      <c r="MYB1" s="107"/>
      <c r="MYC1" s="107"/>
      <c r="MYD1" s="107"/>
      <c r="MYE1" s="107"/>
      <c r="MYF1" s="107"/>
      <c r="MYG1" s="107"/>
      <c r="MYH1" s="107"/>
      <c r="MYI1" s="107"/>
      <c r="MYJ1" s="107"/>
      <c r="MYK1" s="107"/>
      <c r="MYL1" s="107"/>
      <c r="MYM1" s="107"/>
      <c r="MYN1" s="107"/>
      <c r="MYO1" s="107"/>
      <c r="MYP1" s="107"/>
      <c r="MYQ1" s="107"/>
      <c r="MYR1" s="107"/>
      <c r="MYS1" s="107"/>
      <c r="MYT1" s="107"/>
      <c r="MYU1" s="107"/>
      <c r="MYV1" s="107"/>
      <c r="MYW1" s="107"/>
      <c r="MYX1" s="107"/>
      <c r="MYY1" s="107"/>
      <c r="MYZ1" s="107"/>
      <c r="MZA1" s="107"/>
      <c r="MZB1" s="107"/>
      <c r="MZC1" s="107"/>
      <c r="MZD1" s="107"/>
      <c r="MZE1" s="107"/>
      <c r="MZF1" s="107"/>
      <c r="MZG1" s="107"/>
      <c r="MZH1" s="107"/>
      <c r="MZI1" s="107"/>
      <c r="MZJ1" s="107"/>
      <c r="MZK1" s="107"/>
      <c r="MZL1" s="107"/>
      <c r="MZM1" s="107"/>
      <c r="MZN1" s="107"/>
      <c r="MZO1" s="107"/>
      <c r="MZP1" s="107"/>
      <c r="MZQ1" s="107"/>
      <c r="MZR1" s="107"/>
      <c r="MZS1" s="107"/>
      <c r="MZT1" s="107"/>
      <c r="MZU1" s="107"/>
      <c r="MZV1" s="107"/>
      <c r="MZW1" s="107"/>
      <c r="MZX1" s="107"/>
      <c r="MZY1" s="107"/>
      <c r="MZZ1" s="107"/>
      <c r="NAA1" s="107"/>
      <c r="NAB1" s="107"/>
      <c r="NAC1" s="107"/>
      <c r="NAD1" s="107"/>
      <c r="NAE1" s="107"/>
      <c r="NAF1" s="107"/>
      <c r="NAG1" s="107"/>
      <c r="NAH1" s="107"/>
      <c r="NAI1" s="107"/>
      <c r="NAJ1" s="107"/>
      <c r="NAK1" s="107"/>
      <c r="NAL1" s="107"/>
      <c r="NAM1" s="107"/>
      <c r="NAN1" s="107"/>
      <c r="NAO1" s="107"/>
      <c r="NAP1" s="107"/>
      <c r="NAQ1" s="107"/>
      <c r="NAR1" s="107"/>
      <c r="NAS1" s="107"/>
      <c r="NAT1" s="107"/>
      <c r="NAU1" s="107"/>
      <c r="NAV1" s="107"/>
      <c r="NAW1" s="107"/>
      <c r="NAX1" s="107"/>
      <c r="NAY1" s="107"/>
      <c r="NAZ1" s="107"/>
      <c r="NBA1" s="107"/>
      <c r="NBB1" s="107"/>
      <c r="NBC1" s="107"/>
      <c r="NBD1" s="107"/>
      <c r="NBE1" s="107"/>
      <c r="NBF1" s="107"/>
      <c r="NBG1" s="107"/>
      <c r="NBH1" s="107"/>
      <c r="NBI1" s="107"/>
      <c r="NBJ1" s="107"/>
      <c r="NBK1" s="107"/>
      <c r="NBL1" s="107"/>
      <c r="NBM1" s="107"/>
      <c r="NBN1" s="107"/>
      <c r="NBO1" s="107"/>
      <c r="NBP1" s="107"/>
      <c r="NBQ1" s="107"/>
      <c r="NBR1" s="107"/>
      <c r="NBS1" s="107"/>
      <c r="NBT1" s="107"/>
      <c r="NBU1" s="107"/>
      <c r="NBV1" s="107"/>
      <c r="NBW1" s="107"/>
      <c r="NBX1" s="107"/>
      <c r="NBY1" s="107"/>
      <c r="NBZ1" s="107"/>
      <c r="NCA1" s="107"/>
      <c r="NCB1" s="107"/>
      <c r="NCC1" s="107"/>
      <c r="NCD1" s="107"/>
      <c r="NCE1" s="107"/>
      <c r="NCF1" s="107"/>
      <c r="NCG1" s="107"/>
      <c r="NCH1" s="107"/>
      <c r="NCI1" s="107"/>
      <c r="NCJ1" s="107"/>
      <c r="NCK1" s="107"/>
      <c r="NCL1" s="107"/>
      <c r="NCM1" s="107"/>
      <c r="NCN1" s="107"/>
      <c r="NCO1" s="107"/>
      <c r="NCP1" s="107"/>
      <c r="NCQ1" s="107"/>
      <c r="NCR1" s="107"/>
      <c r="NCS1" s="107"/>
      <c r="NCT1" s="107"/>
      <c r="NCU1" s="107"/>
      <c r="NCV1" s="107"/>
      <c r="NCW1" s="107"/>
      <c r="NCX1" s="107"/>
      <c r="NCY1" s="107"/>
      <c r="NCZ1" s="107"/>
      <c r="NDA1" s="107"/>
      <c r="NDB1" s="107"/>
      <c r="NDC1" s="107"/>
      <c r="NDD1" s="107"/>
      <c r="NDE1" s="107"/>
      <c r="NDF1" s="107"/>
      <c r="NDG1" s="107"/>
      <c r="NDH1" s="107"/>
      <c r="NDI1" s="107"/>
      <c r="NDJ1" s="107"/>
      <c r="NDK1" s="107"/>
      <c r="NDL1" s="107"/>
      <c r="NDM1" s="107"/>
      <c r="NDN1" s="107"/>
      <c r="NDO1" s="107"/>
      <c r="NDP1" s="107"/>
      <c r="NDQ1" s="107"/>
      <c r="NDR1" s="107"/>
      <c r="NDS1" s="107"/>
      <c r="NDT1" s="107"/>
      <c r="NDU1" s="107"/>
      <c r="NDV1" s="107"/>
      <c r="NDW1" s="107"/>
      <c r="NDX1" s="107"/>
      <c r="NDY1" s="107"/>
      <c r="NDZ1" s="107"/>
      <c r="NEA1" s="107"/>
      <c r="NEB1" s="107"/>
      <c r="NEC1" s="107"/>
      <c r="NED1" s="107"/>
      <c r="NEE1" s="107"/>
      <c r="NEF1" s="107"/>
      <c r="NEG1" s="107"/>
      <c r="NEH1" s="107"/>
      <c r="NEI1" s="107"/>
      <c r="NEJ1" s="107"/>
      <c r="NEK1" s="107"/>
      <c r="NEL1" s="107"/>
      <c r="NEM1" s="107"/>
      <c r="NEN1" s="107"/>
      <c r="NEO1" s="107"/>
      <c r="NEP1" s="107"/>
      <c r="NEQ1" s="107"/>
      <c r="NER1" s="107"/>
      <c r="NES1" s="107"/>
      <c r="NET1" s="107"/>
      <c r="NEU1" s="107"/>
      <c r="NEV1" s="107"/>
      <c r="NEW1" s="107"/>
      <c r="NEX1" s="107"/>
      <c r="NEY1" s="107"/>
      <c r="NEZ1" s="107"/>
      <c r="NFA1" s="107"/>
      <c r="NFB1" s="107"/>
      <c r="NFC1" s="107"/>
      <c r="NFD1" s="107"/>
      <c r="NFE1" s="107"/>
      <c r="NFF1" s="107"/>
      <c r="NFG1" s="107"/>
      <c r="NFH1" s="107"/>
      <c r="NFI1" s="107"/>
      <c r="NFJ1" s="107"/>
      <c r="NFK1" s="107"/>
      <c r="NFL1" s="107"/>
      <c r="NFM1" s="107"/>
      <c r="NFN1" s="107"/>
      <c r="NFO1" s="107"/>
      <c r="NFP1" s="107"/>
      <c r="NFQ1" s="107"/>
      <c r="NFR1" s="107"/>
      <c r="NFS1" s="107"/>
      <c r="NFT1" s="107"/>
      <c r="NFU1" s="107"/>
      <c r="NFV1" s="107"/>
      <c r="NFW1" s="107"/>
      <c r="NFX1" s="107"/>
      <c r="NFY1" s="107"/>
      <c r="NFZ1" s="107"/>
      <c r="NGA1" s="107"/>
      <c r="NGB1" s="107"/>
      <c r="NGC1" s="107"/>
      <c r="NGD1" s="107"/>
      <c r="NGE1" s="107"/>
      <c r="NGF1" s="107"/>
      <c r="NGG1" s="107"/>
      <c r="NGH1" s="107"/>
      <c r="NGI1" s="107"/>
      <c r="NGJ1" s="107"/>
      <c r="NGK1" s="107"/>
      <c r="NGL1" s="107"/>
      <c r="NGM1" s="107"/>
      <c r="NGN1" s="107"/>
      <c r="NGO1" s="107"/>
      <c r="NGP1" s="107"/>
      <c r="NGQ1" s="107"/>
      <c r="NGR1" s="107"/>
      <c r="NGS1" s="107"/>
      <c r="NGT1" s="107"/>
      <c r="NGU1" s="107"/>
      <c r="NGV1" s="107"/>
      <c r="NGW1" s="107"/>
      <c r="NGX1" s="107"/>
      <c r="NGY1" s="107"/>
      <c r="NGZ1" s="107"/>
      <c r="NHA1" s="107"/>
      <c r="NHB1" s="107"/>
      <c r="NHC1" s="107"/>
      <c r="NHD1" s="107"/>
      <c r="NHE1" s="107"/>
      <c r="NHF1" s="107"/>
      <c r="NHG1" s="107"/>
      <c r="NHH1" s="107"/>
      <c r="NHI1" s="107"/>
      <c r="NHJ1" s="107"/>
      <c r="NHK1" s="107"/>
      <c r="NHL1" s="107"/>
      <c r="NHM1" s="107"/>
      <c r="NHN1" s="107"/>
      <c r="NHO1" s="107"/>
      <c r="NHP1" s="107"/>
      <c r="NHQ1" s="107"/>
      <c r="NHR1" s="107"/>
      <c r="NHS1" s="107"/>
      <c r="NHT1" s="107"/>
      <c r="NHU1" s="107"/>
      <c r="NHV1" s="107"/>
      <c r="NHW1" s="107"/>
      <c r="NHX1" s="107"/>
      <c r="NHY1" s="107"/>
      <c r="NHZ1" s="107"/>
      <c r="NIA1" s="107"/>
      <c r="NIB1" s="107"/>
      <c r="NIC1" s="107"/>
      <c r="NID1" s="107"/>
      <c r="NIE1" s="107"/>
      <c r="NIF1" s="107"/>
      <c r="NIG1" s="107"/>
      <c r="NIH1" s="107"/>
      <c r="NII1" s="107"/>
      <c r="NIJ1" s="107"/>
      <c r="NIK1" s="107"/>
      <c r="NIL1" s="107"/>
      <c r="NIM1" s="107"/>
      <c r="NIN1" s="107"/>
      <c r="NIO1" s="107"/>
      <c r="NIP1" s="107"/>
      <c r="NIQ1" s="107"/>
      <c r="NIR1" s="107"/>
      <c r="NIS1" s="107"/>
      <c r="NIT1" s="107"/>
      <c r="NIU1" s="107"/>
      <c r="NIV1" s="107"/>
      <c r="NIW1" s="107"/>
      <c r="NIX1" s="107"/>
      <c r="NIY1" s="107"/>
      <c r="NIZ1" s="107"/>
      <c r="NJA1" s="107"/>
      <c r="NJB1" s="107"/>
      <c r="NJC1" s="107"/>
      <c r="NJD1" s="107"/>
      <c r="NJE1" s="107"/>
      <c r="NJF1" s="107"/>
      <c r="NJG1" s="107"/>
      <c r="NJH1" s="107"/>
      <c r="NJI1" s="107"/>
      <c r="NJJ1" s="107"/>
      <c r="NJK1" s="107"/>
      <c r="NJL1" s="107"/>
      <c r="NJM1" s="107"/>
      <c r="NJN1" s="107"/>
      <c r="NJO1" s="107"/>
      <c r="NJP1" s="107"/>
      <c r="NJQ1" s="107"/>
      <c r="NJR1" s="107"/>
      <c r="NJS1" s="107"/>
      <c r="NJT1" s="107"/>
      <c r="NJU1" s="107"/>
      <c r="NJV1" s="107"/>
      <c r="NJW1" s="107"/>
      <c r="NJX1" s="107"/>
      <c r="NJY1" s="107"/>
      <c r="NJZ1" s="107"/>
      <c r="NKA1" s="107"/>
      <c r="NKB1" s="107"/>
      <c r="NKC1" s="107"/>
      <c r="NKD1" s="107"/>
      <c r="NKE1" s="107"/>
      <c r="NKF1" s="107"/>
      <c r="NKG1" s="107"/>
      <c r="NKH1" s="107"/>
      <c r="NKI1" s="107"/>
      <c r="NKJ1" s="107"/>
      <c r="NKK1" s="107"/>
      <c r="NKL1" s="107"/>
      <c r="NKM1" s="107"/>
      <c r="NKN1" s="107"/>
      <c r="NKO1" s="107"/>
      <c r="NKP1" s="107"/>
      <c r="NKQ1" s="107"/>
      <c r="NKR1" s="107"/>
      <c r="NKS1" s="107"/>
      <c r="NKT1" s="107"/>
      <c r="NKU1" s="107"/>
      <c r="NKV1" s="107"/>
      <c r="NKW1" s="107"/>
      <c r="NKX1" s="107"/>
      <c r="NKY1" s="107"/>
      <c r="NKZ1" s="107"/>
      <c r="NLA1" s="107"/>
      <c r="NLB1" s="107"/>
      <c r="NLC1" s="107"/>
      <c r="NLD1" s="107"/>
      <c r="NLE1" s="107"/>
      <c r="NLF1" s="107"/>
      <c r="NLG1" s="107"/>
      <c r="NLH1" s="107"/>
      <c r="NLI1" s="107"/>
      <c r="NLJ1" s="107"/>
      <c r="NLK1" s="107"/>
      <c r="NLL1" s="107"/>
      <c r="NLM1" s="107"/>
      <c r="NLN1" s="107"/>
      <c r="NLO1" s="107"/>
      <c r="NLP1" s="107"/>
      <c r="NLQ1" s="107"/>
      <c r="NLR1" s="107"/>
      <c r="NLS1" s="107"/>
      <c r="NLT1" s="107"/>
      <c r="NLU1" s="107"/>
      <c r="NLV1" s="107"/>
      <c r="NLW1" s="107"/>
      <c r="NLX1" s="107"/>
      <c r="NLY1" s="107"/>
      <c r="NLZ1" s="107"/>
      <c r="NMA1" s="107"/>
      <c r="NMB1" s="107"/>
      <c r="NMC1" s="107"/>
      <c r="NMD1" s="107"/>
      <c r="NME1" s="107"/>
      <c r="NMF1" s="107"/>
      <c r="NMG1" s="107"/>
      <c r="NMH1" s="107"/>
      <c r="NMI1" s="107"/>
      <c r="NMJ1" s="107"/>
      <c r="NMK1" s="107"/>
      <c r="NML1" s="107"/>
      <c r="NMM1" s="107"/>
      <c r="NMN1" s="107"/>
      <c r="NMO1" s="107"/>
      <c r="NMP1" s="107"/>
      <c r="NMQ1" s="107"/>
      <c r="NMR1" s="107"/>
      <c r="NMS1" s="107"/>
      <c r="NMT1" s="107"/>
      <c r="NMU1" s="107"/>
      <c r="NMV1" s="107"/>
      <c r="NMW1" s="107"/>
      <c r="NMX1" s="107"/>
      <c r="NMY1" s="107"/>
      <c r="NMZ1" s="107"/>
      <c r="NNA1" s="107"/>
      <c r="NNB1" s="107"/>
      <c r="NNC1" s="107"/>
      <c r="NND1" s="107"/>
      <c r="NNE1" s="107"/>
      <c r="NNF1" s="107"/>
      <c r="NNG1" s="107"/>
      <c r="NNH1" s="107"/>
      <c r="NNI1" s="107"/>
      <c r="NNJ1" s="107"/>
      <c r="NNK1" s="107"/>
      <c r="NNL1" s="107"/>
      <c r="NNM1" s="107"/>
      <c r="NNN1" s="107"/>
      <c r="NNO1" s="107"/>
      <c r="NNP1" s="107"/>
      <c r="NNQ1" s="107"/>
      <c r="NNR1" s="107"/>
      <c r="NNS1" s="107"/>
      <c r="NNT1" s="107"/>
      <c r="NNU1" s="107"/>
      <c r="NNV1" s="107"/>
      <c r="NNW1" s="107"/>
      <c r="NNX1" s="107"/>
      <c r="NNY1" s="107"/>
      <c r="NNZ1" s="107"/>
      <c r="NOA1" s="107"/>
      <c r="NOB1" s="107"/>
      <c r="NOC1" s="107"/>
      <c r="NOD1" s="107"/>
      <c r="NOE1" s="107"/>
      <c r="NOF1" s="107"/>
      <c r="NOG1" s="107"/>
      <c r="NOH1" s="107"/>
      <c r="NOI1" s="107"/>
      <c r="NOJ1" s="107"/>
      <c r="NOK1" s="107"/>
      <c r="NOL1" s="107"/>
      <c r="NOM1" s="107"/>
      <c r="NON1" s="107"/>
      <c r="NOO1" s="107"/>
      <c r="NOP1" s="107"/>
      <c r="NOQ1" s="107"/>
      <c r="NOR1" s="107"/>
      <c r="NOS1" s="107"/>
      <c r="NOT1" s="107"/>
      <c r="NOU1" s="107"/>
      <c r="NOV1" s="107"/>
      <c r="NOW1" s="107"/>
      <c r="NOX1" s="107"/>
      <c r="NOY1" s="107"/>
      <c r="NOZ1" s="107"/>
      <c r="NPA1" s="107"/>
      <c r="NPB1" s="107"/>
      <c r="NPC1" s="107"/>
      <c r="NPD1" s="107"/>
      <c r="NPE1" s="107"/>
      <c r="NPF1" s="107"/>
      <c r="NPG1" s="107"/>
      <c r="NPH1" s="107"/>
      <c r="NPI1" s="107"/>
      <c r="NPJ1" s="107"/>
      <c r="NPK1" s="107"/>
      <c r="NPL1" s="107"/>
      <c r="NPM1" s="107"/>
      <c r="NPN1" s="107"/>
      <c r="NPO1" s="107"/>
      <c r="NPP1" s="107"/>
      <c r="NPQ1" s="107"/>
      <c r="NPR1" s="107"/>
      <c r="NPS1" s="107"/>
      <c r="NPT1" s="107"/>
      <c r="NPU1" s="107"/>
      <c r="NPV1" s="107"/>
      <c r="NPW1" s="107"/>
      <c r="NPX1" s="107"/>
      <c r="NPY1" s="107"/>
      <c r="NPZ1" s="107"/>
      <c r="NQA1" s="107"/>
      <c r="NQB1" s="107"/>
      <c r="NQC1" s="107"/>
      <c r="NQD1" s="107"/>
      <c r="NQE1" s="107"/>
      <c r="NQF1" s="107"/>
      <c r="NQG1" s="107"/>
      <c r="NQH1" s="107"/>
      <c r="NQI1" s="107"/>
      <c r="NQJ1" s="107"/>
      <c r="NQK1" s="107"/>
      <c r="NQL1" s="107"/>
      <c r="NQM1" s="107"/>
      <c r="NQN1" s="107"/>
      <c r="NQO1" s="107"/>
      <c r="NQP1" s="107"/>
      <c r="NQQ1" s="107"/>
      <c r="NQR1" s="107"/>
      <c r="NQS1" s="107"/>
      <c r="NQT1" s="107"/>
      <c r="NQU1" s="107"/>
      <c r="NQV1" s="107"/>
      <c r="NQW1" s="107"/>
      <c r="NQX1" s="107"/>
      <c r="NQY1" s="107"/>
      <c r="NQZ1" s="107"/>
      <c r="NRA1" s="107"/>
      <c r="NRB1" s="107"/>
      <c r="NRC1" s="107"/>
      <c r="NRD1" s="107"/>
      <c r="NRE1" s="107"/>
      <c r="NRF1" s="107"/>
      <c r="NRG1" s="107"/>
      <c r="NRH1" s="107"/>
      <c r="NRI1" s="107"/>
      <c r="NRJ1" s="107"/>
      <c r="NRK1" s="107"/>
      <c r="NRL1" s="107"/>
      <c r="NRM1" s="107"/>
      <c r="NRN1" s="107"/>
      <c r="NRO1" s="107"/>
      <c r="NRP1" s="107"/>
      <c r="NRQ1" s="107"/>
      <c r="NRR1" s="107"/>
      <c r="NRS1" s="107"/>
      <c r="NRT1" s="107"/>
      <c r="NRU1" s="107"/>
      <c r="NRV1" s="107"/>
      <c r="NRW1" s="107"/>
      <c r="NRX1" s="107"/>
      <c r="NRY1" s="107"/>
      <c r="NRZ1" s="107"/>
      <c r="NSA1" s="107"/>
      <c r="NSB1" s="107"/>
      <c r="NSC1" s="107"/>
      <c r="NSD1" s="107"/>
      <c r="NSE1" s="107"/>
      <c r="NSF1" s="107"/>
      <c r="NSG1" s="107"/>
      <c r="NSH1" s="107"/>
      <c r="NSI1" s="107"/>
      <c r="NSJ1" s="107"/>
      <c r="NSK1" s="107"/>
      <c r="NSL1" s="107"/>
      <c r="NSM1" s="107"/>
      <c r="NSN1" s="107"/>
      <c r="NSO1" s="107"/>
      <c r="NSP1" s="107"/>
      <c r="NSQ1" s="107"/>
      <c r="NSR1" s="107"/>
      <c r="NSS1" s="107"/>
      <c r="NST1" s="107"/>
      <c r="NSU1" s="107"/>
      <c r="NSV1" s="107"/>
      <c r="NSW1" s="107"/>
      <c r="NSX1" s="107"/>
      <c r="NSY1" s="107"/>
      <c r="NSZ1" s="107"/>
      <c r="NTA1" s="107"/>
      <c r="NTB1" s="107"/>
      <c r="NTC1" s="107"/>
      <c r="NTD1" s="107"/>
      <c r="NTE1" s="107"/>
      <c r="NTF1" s="107"/>
      <c r="NTG1" s="107"/>
      <c r="NTH1" s="107"/>
      <c r="NTI1" s="107"/>
      <c r="NTJ1" s="107"/>
      <c r="NTK1" s="107"/>
      <c r="NTL1" s="107"/>
      <c r="NTM1" s="107"/>
      <c r="NTN1" s="107"/>
      <c r="NTO1" s="107"/>
      <c r="NTP1" s="107"/>
      <c r="NTQ1" s="107"/>
      <c r="NTR1" s="107"/>
      <c r="NTS1" s="107"/>
      <c r="NTT1" s="107"/>
      <c r="NTU1" s="107"/>
      <c r="NTV1" s="107"/>
      <c r="NTW1" s="107"/>
      <c r="NTX1" s="107"/>
      <c r="NTY1" s="107"/>
      <c r="NTZ1" s="107"/>
      <c r="NUA1" s="107"/>
      <c r="NUB1" s="107"/>
      <c r="NUC1" s="107"/>
      <c r="NUD1" s="107"/>
      <c r="NUE1" s="107"/>
      <c r="NUF1" s="107"/>
      <c r="NUG1" s="107"/>
      <c r="NUH1" s="107"/>
      <c r="NUI1" s="107"/>
      <c r="NUJ1" s="107"/>
      <c r="NUK1" s="107"/>
      <c r="NUL1" s="107"/>
      <c r="NUM1" s="107"/>
      <c r="NUN1" s="107"/>
      <c r="NUO1" s="107"/>
      <c r="NUP1" s="107"/>
      <c r="NUQ1" s="107"/>
      <c r="NUR1" s="107"/>
      <c r="NUS1" s="107"/>
      <c r="NUT1" s="107"/>
      <c r="NUU1" s="107"/>
      <c r="NUV1" s="107"/>
      <c r="NUW1" s="107"/>
      <c r="NUX1" s="107"/>
      <c r="NUY1" s="107"/>
      <c r="NUZ1" s="107"/>
      <c r="NVA1" s="107"/>
      <c r="NVB1" s="107"/>
      <c r="NVC1" s="107"/>
      <c r="NVD1" s="107"/>
      <c r="NVE1" s="107"/>
      <c r="NVF1" s="107"/>
      <c r="NVG1" s="107"/>
      <c r="NVH1" s="107"/>
      <c r="NVI1" s="107"/>
      <c r="NVJ1" s="107"/>
      <c r="NVK1" s="107"/>
      <c r="NVL1" s="107"/>
      <c r="NVM1" s="107"/>
      <c r="NVN1" s="107"/>
      <c r="NVO1" s="107"/>
      <c r="NVP1" s="107"/>
      <c r="NVQ1" s="107"/>
      <c r="NVR1" s="107"/>
      <c r="NVS1" s="107"/>
      <c r="NVT1" s="107"/>
      <c r="NVU1" s="107"/>
      <c r="NVV1" s="107"/>
      <c r="NVW1" s="107"/>
      <c r="NVX1" s="107"/>
      <c r="NVY1" s="107"/>
      <c r="NVZ1" s="107"/>
      <c r="NWA1" s="107"/>
      <c r="NWB1" s="107"/>
      <c r="NWC1" s="107"/>
      <c r="NWD1" s="107"/>
      <c r="NWE1" s="107"/>
      <c r="NWF1" s="107"/>
      <c r="NWG1" s="107"/>
      <c r="NWH1" s="107"/>
      <c r="NWI1" s="107"/>
      <c r="NWJ1" s="107"/>
      <c r="NWK1" s="107"/>
      <c r="NWL1" s="107"/>
      <c r="NWM1" s="107"/>
      <c r="NWN1" s="107"/>
      <c r="NWO1" s="107"/>
      <c r="NWP1" s="107"/>
      <c r="NWQ1" s="107"/>
      <c r="NWR1" s="107"/>
      <c r="NWS1" s="107"/>
      <c r="NWT1" s="107"/>
      <c r="NWU1" s="107"/>
      <c r="NWV1" s="107"/>
      <c r="NWW1" s="107"/>
      <c r="NWX1" s="107"/>
      <c r="NWY1" s="107"/>
      <c r="NWZ1" s="107"/>
      <c r="NXA1" s="107"/>
      <c r="NXB1" s="107"/>
      <c r="NXC1" s="107"/>
      <c r="NXD1" s="107"/>
      <c r="NXE1" s="107"/>
      <c r="NXF1" s="107"/>
      <c r="NXG1" s="107"/>
      <c r="NXH1" s="107"/>
      <c r="NXI1" s="107"/>
      <c r="NXJ1" s="107"/>
      <c r="NXK1" s="107"/>
      <c r="NXL1" s="107"/>
      <c r="NXM1" s="107"/>
      <c r="NXN1" s="107"/>
      <c r="NXO1" s="107"/>
      <c r="NXP1" s="107"/>
      <c r="NXQ1" s="107"/>
      <c r="NXR1" s="107"/>
      <c r="NXS1" s="107"/>
      <c r="NXT1" s="107"/>
      <c r="NXU1" s="107"/>
      <c r="NXV1" s="107"/>
      <c r="NXW1" s="107"/>
      <c r="NXX1" s="107"/>
      <c r="NXY1" s="107"/>
      <c r="NXZ1" s="107"/>
      <c r="NYA1" s="107"/>
      <c r="NYB1" s="107"/>
      <c r="NYC1" s="107"/>
      <c r="NYD1" s="107"/>
      <c r="NYE1" s="107"/>
      <c r="NYF1" s="107"/>
      <c r="NYG1" s="107"/>
      <c r="NYH1" s="107"/>
      <c r="NYI1" s="107"/>
      <c r="NYJ1" s="107"/>
      <c r="NYK1" s="107"/>
      <c r="NYL1" s="107"/>
      <c r="NYM1" s="107"/>
      <c r="NYN1" s="107"/>
      <c r="NYO1" s="107"/>
      <c r="NYP1" s="107"/>
      <c r="NYQ1" s="107"/>
      <c r="NYR1" s="107"/>
      <c r="NYS1" s="107"/>
      <c r="NYT1" s="107"/>
      <c r="NYU1" s="107"/>
      <c r="NYV1" s="107"/>
      <c r="NYW1" s="107"/>
      <c r="NYX1" s="107"/>
      <c r="NYY1" s="107"/>
      <c r="NYZ1" s="107"/>
      <c r="NZA1" s="107"/>
      <c r="NZB1" s="107"/>
      <c r="NZC1" s="107"/>
      <c r="NZD1" s="107"/>
      <c r="NZE1" s="107"/>
      <c r="NZF1" s="107"/>
      <c r="NZG1" s="107"/>
      <c r="NZH1" s="107"/>
      <c r="NZI1" s="107"/>
      <c r="NZJ1" s="107"/>
      <c r="NZK1" s="107"/>
      <c r="NZL1" s="107"/>
      <c r="NZM1" s="107"/>
      <c r="NZN1" s="107"/>
      <c r="NZO1" s="107"/>
      <c r="NZP1" s="107"/>
      <c r="NZQ1" s="107"/>
      <c r="NZR1" s="107"/>
      <c r="NZS1" s="107"/>
      <c r="NZT1" s="107"/>
      <c r="NZU1" s="107"/>
      <c r="NZV1" s="107"/>
      <c r="NZW1" s="107"/>
      <c r="NZX1" s="107"/>
      <c r="NZY1" s="107"/>
      <c r="NZZ1" s="107"/>
      <c r="OAA1" s="107"/>
      <c r="OAB1" s="107"/>
      <c r="OAC1" s="107"/>
      <c r="OAD1" s="107"/>
      <c r="OAE1" s="107"/>
      <c r="OAF1" s="107"/>
      <c r="OAG1" s="107"/>
      <c r="OAH1" s="107"/>
      <c r="OAI1" s="107"/>
      <c r="OAJ1" s="107"/>
      <c r="OAK1" s="107"/>
      <c r="OAL1" s="107"/>
      <c r="OAM1" s="107"/>
      <c r="OAN1" s="107"/>
      <c r="OAO1" s="107"/>
      <c r="OAP1" s="107"/>
      <c r="OAQ1" s="107"/>
      <c r="OAR1" s="107"/>
      <c r="OAS1" s="107"/>
      <c r="OAT1" s="107"/>
      <c r="OAU1" s="107"/>
      <c r="OAV1" s="107"/>
      <c r="OAW1" s="107"/>
      <c r="OAX1" s="107"/>
      <c r="OAY1" s="107"/>
      <c r="OAZ1" s="107"/>
      <c r="OBA1" s="107"/>
      <c r="OBB1" s="107"/>
      <c r="OBC1" s="107"/>
      <c r="OBD1" s="107"/>
      <c r="OBE1" s="107"/>
      <c r="OBF1" s="107"/>
      <c r="OBG1" s="107"/>
      <c r="OBH1" s="107"/>
      <c r="OBI1" s="107"/>
      <c r="OBJ1" s="107"/>
      <c r="OBK1" s="107"/>
      <c r="OBL1" s="107"/>
      <c r="OBM1" s="107"/>
      <c r="OBN1" s="107"/>
      <c r="OBO1" s="107"/>
      <c r="OBP1" s="107"/>
      <c r="OBQ1" s="107"/>
      <c r="OBR1" s="107"/>
      <c r="OBS1" s="107"/>
      <c r="OBT1" s="107"/>
      <c r="OBU1" s="107"/>
      <c r="OBV1" s="107"/>
      <c r="OBW1" s="107"/>
      <c r="OBX1" s="107"/>
      <c r="OBY1" s="107"/>
      <c r="OBZ1" s="107"/>
      <c r="OCA1" s="107"/>
      <c r="OCB1" s="107"/>
      <c r="OCC1" s="107"/>
      <c r="OCD1" s="107"/>
      <c r="OCE1" s="107"/>
      <c r="OCF1" s="107"/>
      <c r="OCG1" s="107"/>
      <c r="OCH1" s="107"/>
      <c r="OCI1" s="107"/>
      <c r="OCJ1" s="107"/>
      <c r="OCK1" s="107"/>
      <c r="OCL1" s="107"/>
      <c r="OCM1" s="107"/>
      <c r="OCN1" s="107"/>
      <c r="OCO1" s="107"/>
      <c r="OCP1" s="107"/>
      <c r="OCQ1" s="107"/>
      <c r="OCR1" s="107"/>
      <c r="OCS1" s="107"/>
      <c r="OCT1" s="107"/>
      <c r="OCU1" s="107"/>
      <c r="OCV1" s="107"/>
      <c r="OCW1" s="107"/>
      <c r="OCX1" s="107"/>
      <c r="OCY1" s="107"/>
      <c r="OCZ1" s="107"/>
      <c r="ODA1" s="107"/>
      <c r="ODB1" s="107"/>
      <c r="ODC1" s="107"/>
      <c r="ODD1" s="107"/>
      <c r="ODE1" s="107"/>
      <c r="ODF1" s="107"/>
      <c r="ODG1" s="107"/>
      <c r="ODH1" s="107"/>
      <c r="ODI1" s="107"/>
      <c r="ODJ1" s="107"/>
      <c r="ODK1" s="107"/>
      <c r="ODL1" s="107"/>
      <c r="ODM1" s="107"/>
      <c r="ODN1" s="107"/>
      <c r="ODO1" s="107"/>
      <c r="ODP1" s="107"/>
      <c r="ODQ1" s="107"/>
      <c r="ODR1" s="107"/>
      <c r="ODS1" s="107"/>
      <c r="ODT1" s="107"/>
      <c r="ODU1" s="107"/>
      <c r="ODV1" s="107"/>
      <c r="ODW1" s="107"/>
      <c r="ODX1" s="107"/>
      <c r="ODY1" s="107"/>
      <c r="ODZ1" s="107"/>
      <c r="OEA1" s="107"/>
      <c r="OEB1" s="107"/>
      <c r="OEC1" s="107"/>
      <c r="OED1" s="107"/>
      <c r="OEE1" s="107"/>
      <c r="OEF1" s="107"/>
      <c r="OEG1" s="107"/>
      <c r="OEH1" s="107"/>
      <c r="OEI1" s="107"/>
      <c r="OEJ1" s="107"/>
      <c r="OEK1" s="107"/>
      <c r="OEL1" s="107"/>
      <c r="OEM1" s="107"/>
      <c r="OEN1" s="107"/>
      <c r="OEO1" s="107"/>
      <c r="OEP1" s="107"/>
      <c r="OEQ1" s="107"/>
      <c r="OER1" s="107"/>
      <c r="OES1" s="107"/>
      <c r="OET1" s="107"/>
      <c r="OEU1" s="107"/>
      <c r="OEV1" s="107"/>
      <c r="OEW1" s="107"/>
      <c r="OEX1" s="107"/>
      <c r="OEY1" s="107"/>
      <c r="OEZ1" s="107"/>
      <c r="OFA1" s="107"/>
      <c r="OFB1" s="107"/>
      <c r="OFC1" s="107"/>
      <c r="OFD1" s="107"/>
      <c r="OFE1" s="107"/>
      <c r="OFF1" s="107"/>
      <c r="OFG1" s="107"/>
      <c r="OFH1" s="107"/>
      <c r="OFI1" s="107"/>
      <c r="OFJ1" s="107"/>
      <c r="OFK1" s="107"/>
      <c r="OFL1" s="107"/>
      <c r="OFM1" s="107"/>
      <c r="OFN1" s="107"/>
      <c r="OFO1" s="107"/>
      <c r="OFP1" s="107"/>
      <c r="OFQ1" s="107"/>
      <c r="OFR1" s="107"/>
      <c r="OFS1" s="107"/>
      <c r="OFT1" s="107"/>
      <c r="OFU1" s="107"/>
      <c r="OFV1" s="107"/>
      <c r="OFW1" s="107"/>
      <c r="OFX1" s="107"/>
      <c r="OFY1" s="107"/>
      <c r="OFZ1" s="107"/>
      <c r="OGA1" s="107"/>
      <c r="OGB1" s="107"/>
      <c r="OGC1" s="107"/>
      <c r="OGD1" s="107"/>
      <c r="OGE1" s="107"/>
      <c r="OGF1" s="107"/>
      <c r="OGG1" s="107"/>
      <c r="OGH1" s="107"/>
      <c r="OGI1" s="107"/>
      <c r="OGJ1" s="107"/>
      <c r="OGK1" s="107"/>
      <c r="OGL1" s="107"/>
      <c r="OGM1" s="107"/>
      <c r="OGN1" s="107"/>
      <c r="OGO1" s="107"/>
      <c r="OGP1" s="107"/>
      <c r="OGQ1" s="107"/>
      <c r="OGR1" s="107"/>
      <c r="OGS1" s="107"/>
      <c r="OGT1" s="107"/>
      <c r="OGU1" s="107"/>
      <c r="OGV1" s="107"/>
      <c r="OGW1" s="107"/>
      <c r="OGX1" s="107"/>
      <c r="OGY1" s="107"/>
      <c r="OGZ1" s="107"/>
      <c r="OHA1" s="107"/>
      <c r="OHB1" s="107"/>
      <c r="OHC1" s="107"/>
      <c r="OHD1" s="107"/>
      <c r="OHE1" s="107"/>
      <c r="OHF1" s="107"/>
      <c r="OHG1" s="107"/>
      <c r="OHH1" s="107"/>
      <c r="OHI1" s="107"/>
      <c r="OHJ1" s="107"/>
      <c r="OHK1" s="107"/>
      <c r="OHL1" s="107"/>
      <c r="OHM1" s="107"/>
      <c r="OHN1" s="107"/>
      <c r="OHO1" s="107"/>
      <c r="OHP1" s="107"/>
      <c r="OHQ1" s="107"/>
      <c r="OHR1" s="107"/>
      <c r="OHS1" s="107"/>
      <c r="OHT1" s="107"/>
      <c r="OHU1" s="107"/>
      <c r="OHV1" s="107"/>
      <c r="OHW1" s="107"/>
      <c r="OHX1" s="107"/>
      <c r="OHY1" s="107"/>
      <c r="OHZ1" s="107"/>
      <c r="OIA1" s="107"/>
      <c r="OIB1" s="107"/>
      <c r="OIC1" s="107"/>
      <c r="OID1" s="107"/>
      <c r="OIE1" s="107"/>
      <c r="OIF1" s="107"/>
      <c r="OIG1" s="107"/>
      <c r="OIH1" s="107"/>
      <c r="OII1" s="107"/>
      <c r="OIJ1" s="107"/>
      <c r="OIK1" s="107"/>
      <c r="OIL1" s="107"/>
      <c r="OIM1" s="107"/>
      <c r="OIN1" s="107"/>
      <c r="OIO1" s="107"/>
      <c r="OIP1" s="107"/>
      <c r="OIQ1" s="107"/>
      <c r="OIR1" s="107"/>
      <c r="OIS1" s="107"/>
      <c r="OIT1" s="107"/>
      <c r="OIU1" s="107"/>
      <c r="OIV1" s="107"/>
      <c r="OIW1" s="107"/>
      <c r="OIX1" s="107"/>
      <c r="OIY1" s="107"/>
      <c r="OIZ1" s="107"/>
      <c r="OJA1" s="107"/>
      <c r="OJB1" s="107"/>
      <c r="OJC1" s="107"/>
      <c r="OJD1" s="107"/>
      <c r="OJE1" s="107"/>
      <c r="OJF1" s="107"/>
      <c r="OJG1" s="107"/>
      <c r="OJH1" s="107"/>
      <c r="OJI1" s="107"/>
      <c r="OJJ1" s="107"/>
      <c r="OJK1" s="107"/>
      <c r="OJL1" s="107"/>
      <c r="OJM1" s="107"/>
      <c r="OJN1" s="107"/>
      <c r="OJO1" s="107"/>
      <c r="OJP1" s="107"/>
      <c r="OJQ1" s="107"/>
      <c r="OJR1" s="107"/>
      <c r="OJS1" s="107"/>
      <c r="OJT1" s="107"/>
      <c r="OJU1" s="107"/>
      <c r="OJV1" s="107"/>
      <c r="OJW1" s="107"/>
      <c r="OJX1" s="107"/>
      <c r="OJY1" s="107"/>
      <c r="OJZ1" s="107"/>
      <c r="OKA1" s="107"/>
      <c r="OKB1" s="107"/>
      <c r="OKC1" s="107"/>
      <c r="OKD1" s="107"/>
      <c r="OKE1" s="107"/>
      <c r="OKF1" s="107"/>
      <c r="OKG1" s="107"/>
      <c r="OKH1" s="107"/>
      <c r="OKI1" s="107"/>
      <c r="OKJ1" s="107"/>
      <c r="OKK1" s="107"/>
      <c r="OKL1" s="107"/>
      <c r="OKM1" s="107"/>
      <c r="OKN1" s="107"/>
      <c r="OKO1" s="107"/>
      <c r="OKP1" s="107"/>
      <c r="OKQ1" s="107"/>
      <c r="OKR1" s="107"/>
      <c r="OKS1" s="107"/>
      <c r="OKT1" s="107"/>
      <c r="OKU1" s="107"/>
      <c r="OKV1" s="107"/>
      <c r="OKW1" s="107"/>
      <c r="OKX1" s="107"/>
      <c r="OKY1" s="107"/>
      <c r="OKZ1" s="107"/>
      <c r="OLA1" s="107"/>
      <c r="OLB1" s="107"/>
      <c r="OLC1" s="107"/>
      <c r="OLD1" s="107"/>
      <c r="OLE1" s="107"/>
      <c r="OLF1" s="107"/>
      <c r="OLG1" s="107"/>
      <c r="OLH1" s="107"/>
      <c r="OLI1" s="107"/>
      <c r="OLJ1" s="107"/>
      <c r="OLK1" s="107"/>
      <c r="OLL1" s="107"/>
      <c r="OLM1" s="107"/>
      <c r="OLN1" s="107"/>
      <c r="OLO1" s="107"/>
      <c r="OLP1" s="107"/>
      <c r="OLQ1" s="107"/>
      <c r="OLR1" s="107"/>
      <c r="OLS1" s="107"/>
      <c r="OLT1" s="107"/>
      <c r="OLU1" s="107"/>
      <c r="OLV1" s="107"/>
      <c r="OLW1" s="107"/>
      <c r="OLX1" s="107"/>
      <c r="OLY1" s="107"/>
      <c r="OLZ1" s="107"/>
      <c r="OMA1" s="107"/>
      <c r="OMB1" s="107"/>
      <c r="OMC1" s="107"/>
      <c r="OMD1" s="107"/>
      <c r="OME1" s="107"/>
      <c r="OMF1" s="107"/>
      <c r="OMG1" s="107"/>
      <c r="OMH1" s="107"/>
      <c r="OMI1" s="107"/>
      <c r="OMJ1" s="107"/>
      <c r="OMK1" s="107"/>
      <c r="OML1" s="107"/>
      <c r="OMM1" s="107"/>
      <c r="OMN1" s="107"/>
      <c r="OMO1" s="107"/>
      <c r="OMP1" s="107"/>
      <c r="OMQ1" s="107"/>
      <c r="OMR1" s="107"/>
      <c r="OMS1" s="107"/>
      <c r="OMT1" s="107"/>
      <c r="OMU1" s="107"/>
      <c r="OMV1" s="107"/>
      <c r="OMW1" s="107"/>
      <c r="OMX1" s="107"/>
      <c r="OMY1" s="107"/>
      <c r="OMZ1" s="107"/>
      <c r="ONA1" s="107"/>
      <c r="ONB1" s="107"/>
      <c r="ONC1" s="107"/>
      <c r="OND1" s="107"/>
      <c r="ONE1" s="107"/>
      <c r="ONF1" s="107"/>
      <c r="ONG1" s="107"/>
      <c r="ONH1" s="107"/>
      <c r="ONI1" s="107"/>
      <c r="ONJ1" s="107"/>
      <c r="ONK1" s="107"/>
      <c r="ONL1" s="107"/>
      <c r="ONM1" s="107"/>
      <c r="ONN1" s="107"/>
      <c r="ONO1" s="107"/>
      <c r="ONP1" s="107"/>
      <c r="ONQ1" s="107"/>
      <c r="ONR1" s="107"/>
      <c r="ONS1" s="107"/>
      <c r="ONT1" s="107"/>
      <c r="ONU1" s="107"/>
      <c r="ONV1" s="107"/>
      <c r="ONW1" s="107"/>
      <c r="ONX1" s="107"/>
      <c r="ONY1" s="107"/>
      <c r="ONZ1" s="107"/>
      <c r="OOA1" s="107"/>
      <c r="OOB1" s="107"/>
      <c r="OOC1" s="107"/>
      <c r="OOD1" s="107"/>
      <c r="OOE1" s="107"/>
      <c r="OOF1" s="107"/>
      <c r="OOG1" s="107"/>
      <c r="OOH1" s="107"/>
      <c r="OOI1" s="107"/>
      <c r="OOJ1" s="107"/>
      <c r="OOK1" s="107"/>
      <c r="OOL1" s="107"/>
      <c r="OOM1" s="107"/>
      <c r="OON1" s="107"/>
      <c r="OOO1" s="107"/>
      <c r="OOP1" s="107"/>
      <c r="OOQ1" s="107"/>
      <c r="OOR1" s="107"/>
      <c r="OOS1" s="107"/>
      <c r="OOT1" s="107"/>
      <c r="OOU1" s="107"/>
      <c r="OOV1" s="107"/>
      <c r="OOW1" s="107"/>
      <c r="OOX1" s="107"/>
      <c r="OOY1" s="107"/>
      <c r="OOZ1" s="107"/>
      <c r="OPA1" s="107"/>
      <c r="OPB1" s="107"/>
      <c r="OPC1" s="107"/>
      <c r="OPD1" s="107"/>
      <c r="OPE1" s="107"/>
      <c r="OPF1" s="107"/>
      <c r="OPG1" s="107"/>
      <c r="OPH1" s="107"/>
      <c r="OPI1" s="107"/>
      <c r="OPJ1" s="107"/>
      <c r="OPK1" s="107"/>
      <c r="OPL1" s="107"/>
      <c r="OPM1" s="107"/>
      <c r="OPN1" s="107"/>
      <c r="OPO1" s="107"/>
      <c r="OPP1" s="107"/>
      <c r="OPQ1" s="107"/>
      <c r="OPR1" s="107"/>
      <c r="OPS1" s="107"/>
      <c r="OPT1" s="107"/>
      <c r="OPU1" s="107"/>
      <c r="OPV1" s="107"/>
      <c r="OPW1" s="107"/>
      <c r="OPX1" s="107"/>
      <c r="OPY1" s="107"/>
      <c r="OPZ1" s="107"/>
      <c r="OQA1" s="107"/>
      <c r="OQB1" s="107"/>
      <c r="OQC1" s="107"/>
      <c r="OQD1" s="107"/>
      <c r="OQE1" s="107"/>
      <c r="OQF1" s="107"/>
      <c r="OQG1" s="107"/>
      <c r="OQH1" s="107"/>
      <c r="OQI1" s="107"/>
      <c r="OQJ1" s="107"/>
      <c r="OQK1" s="107"/>
      <c r="OQL1" s="107"/>
      <c r="OQM1" s="107"/>
      <c r="OQN1" s="107"/>
      <c r="OQO1" s="107"/>
      <c r="OQP1" s="107"/>
      <c r="OQQ1" s="107"/>
      <c r="OQR1" s="107"/>
      <c r="OQS1" s="107"/>
      <c r="OQT1" s="107"/>
      <c r="OQU1" s="107"/>
      <c r="OQV1" s="107"/>
      <c r="OQW1" s="107"/>
      <c r="OQX1" s="107"/>
      <c r="OQY1" s="107"/>
      <c r="OQZ1" s="107"/>
      <c r="ORA1" s="107"/>
      <c r="ORB1" s="107"/>
      <c r="ORC1" s="107"/>
      <c r="ORD1" s="107"/>
      <c r="ORE1" s="107"/>
      <c r="ORF1" s="107"/>
      <c r="ORG1" s="107"/>
      <c r="ORH1" s="107"/>
      <c r="ORI1" s="107"/>
      <c r="ORJ1" s="107"/>
      <c r="ORK1" s="107"/>
      <c r="ORL1" s="107"/>
      <c r="ORM1" s="107"/>
      <c r="ORN1" s="107"/>
      <c r="ORO1" s="107"/>
      <c r="ORP1" s="107"/>
      <c r="ORQ1" s="107"/>
      <c r="ORR1" s="107"/>
      <c r="ORS1" s="107"/>
      <c r="ORT1" s="107"/>
      <c r="ORU1" s="107"/>
      <c r="ORV1" s="107"/>
      <c r="ORW1" s="107"/>
      <c r="ORX1" s="107"/>
      <c r="ORY1" s="107"/>
      <c r="ORZ1" s="107"/>
      <c r="OSA1" s="107"/>
      <c r="OSB1" s="107"/>
      <c r="OSC1" s="107"/>
      <c r="OSD1" s="107"/>
      <c r="OSE1" s="107"/>
      <c r="OSF1" s="107"/>
      <c r="OSG1" s="107"/>
      <c r="OSH1" s="107"/>
      <c r="OSI1" s="107"/>
      <c r="OSJ1" s="107"/>
      <c r="OSK1" s="107"/>
      <c r="OSL1" s="107"/>
      <c r="OSM1" s="107"/>
      <c r="OSN1" s="107"/>
      <c r="OSO1" s="107"/>
      <c r="OSP1" s="107"/>
      <c r="OSQ1" s="107"/>
      <c r="OSR1" s="107"/>
      <c r="OSS1" s="107"/>
      <c r="OST1" s="107"/>
      <c r="OSU1" s="107"/>
      <c r="OSV1" s="107"/>
      <c r="OSW1" s="107"/>
      <c r="OSX1" s="107"/>
      <c r="OSY1" s="107"/>
      <c r="OSZ1" s="107"/>
      <c r="OTA1" s="107"/>
      <c r="OTB1" s="107"/>
      <c r="OTC1" s="107"/>
      <c r="OTD1" s="107"/>
      <c r="OTE1" s="107"/>
      <c r="OTF1" s="107"/>
      <c r="OTG1" s="107"/>
      <c r="OTH1" s="107"/>
      <c r="OTI1" s="107"/>
      <c r="OTJ1" s="107"/>
      <c r="OTK1" s="107"/>
      <c r="OTL1" s="107"/>
      <c r="OTM1" s="107"/>
      <c r="OTN1" s="107"/>
      <c r="OTO1" s="107"/>
      <c r="OTP1" s="107"/>
      <c r="OTQ1" s="107"/>
      <c r="OTR1" s="107"/>
      <c r="OTS1" s="107"/>
      <c r="OTT1" s="107"/>
      <c r="OTU1" s="107"/>
      <c r="OTV1" s="107"/>
      <c r="OTW1" s="107"/>
      <c r="OTX1" s="107"/>
      <c r="OTY1" s="107"/>
      <c r="OTZ1" s="107"/>
      <c r="OUA1" s="107"/>
      <c r="OUB1" s="107"/>
      <c r="OUC1" s="107"/>
      <c r="OUD1" s="107"/>
      <c r="OUE1" s="107"/>
      <c r="OUF1" s="107"/>
      <c r="OUG1" s="107"/>
      <c r="OUH1" s="107"/>
      <c r="OUI1" s="107"/>
      <c r="OUJ1" s="107"/>
      <c r="OUK1" s="107"/>
      <c r="OUL1" s="107"/>
      <c r="OUM1" s="107"/>
      <c r="OUN1" s="107"/>
      <c r="OUO1" s="107"/>
      <c r="OUP1" s="107"/>
      <c r="OUQ1" s="107"/>
      <c r="OUR1" s="107"/>
      <c r="OUS1" s="107"/>
      <c r="OUT1" s="107"/>
      <c r="OUU1" s="107"/>
      <c r="OUV1" s="107"/>
      <c r="OUW1" s="107"/>
      <c r="OUX1" s="107"/>
      <c r="OUY1" s="107"/>
      <c r="OUZ1" s="107"/>
      <c r="OVA1" s="107"/>
      <c r="OVB1" s="107"/>
      <c r="OVC1" s="107"/>
      <c r="OVD1" s="107"/>
      <c r="OVE1" s="107"/>
      <c r="OVF1" s="107"/>
      <c r="OVG1" s="107"/>
      <c r="OVH1" s="107"/>
      <c r="OVI1" s="107"/>
      <c r="OVJ1" s="107"/>
      <c r="OVK1" s="107"/>
      <c r="OVL1" s="107"/>
      <c r="OVM1" s="107"/>
      <c r="OVN1" s="107"/>
      <c r="OVO1" s="107"/>
      <c r="OVP1" s="107"/>
      <c r="OVQ1" s="107"/>
      <c r="OVR1" s="107"/>
      <c r="OVS1" s="107"/>
      <c r="OVT1" s="107"/>
      <c r="OVU1" s="107"/>
      <c r="OVV1" s="107"/>
      <c r="OVW1" s="107"/>
      <c r="OVX1" s="107"/>
      <c r="OVY1" s="107"/>
      <c r="OVZ1" s="107"/>
      <c r="OWA1" s="107"/>
      <c r="OWB1" s="107"/>
      <c r="OWC1" s="107"/>
      <c r="OWD1" s="107"/>
      <c r="OWE1" s="107"/>
      <c r="OWF1" s="107"/>
      <c r="OWG1" s="107"/>
      <c r="OWH1" s="107"/>
      <c r="OWI1" s="107"/>
      <c r="OWJ1" s="107"/>
      <c r="OWK1" s="107"/>
      <c r="OWL1" s="107"/>
      <c r="OWM1" s="107"/>
      <c r="OWN1" s="107"/>
      <c r="OWO1" s="107"/>
      <c r="OWP1" s="107"/>
      <c r="OWQ1" s="107"/>
      <c r="OWR1" s="107"/>
      <c r="OWS1" s="107"/>
      <c r="OWT1" s="107"/>
      <c r="OWU1" s="107"/>
      <c r="OWV1" s="107"/>
      <c r="OWW1" s="107"/>
      <c r="OWX1" s="107"/>
      <c r="OWY1" s="107"/>
      <c r="OWZ1" s="107"/>
      <c r="OXA1" s="107"/>
      <c r="OXB1" s="107"/>
      <c r="OXC1" s="107"/>
      <c r="OXD1" s="107"/>
      <c r="OXE1" s="107"/>
      <c r="OXF1" s="107"/>
      <c r="OXG1" s="107"/>
      <c r="OXH1" s="107"/>
      <c r="OXI1" s="107"/>
      <c r="OXJ1" s="107"/>
      <c r="OXK1" s="107"/>
      <c r="OXL1" s="107"/>
      <c r="OXM1" s="107"/>
      <c r="OXN1" s="107"/>
      <c r="OXO1" s="107"/>
      <c r="OXP1" s="107"/>
      <c r="OXQ1" s="107"/>
      <c r="OXR1" s="107"/>
      <c r="OXS1" s="107"/>
      <c r="OXT1" s="107"/>
      <c r="OXU1" s="107"/>
      <c r="OXV1" s="107"/>
      <c r="OXW1" s="107"/>
      <c r="OXX1" s="107"/>
      <c r="OXY1" s="107"/>
      <c r="OXZ1" s="107"/>
      <c r="OYA1" s="107"/>
      <c r="OYB1" s="107"/>
      <c r="OYC1" s="107"/>
      <c r="OYD1" s="107"/>
      <c r="OYE1" s="107"/>
      <c r="OYF1" s="107"/>
      <c r="OYG1" s="107"/>
      <c r="OYH1" s="107"/>
      <c r="OYI1" s="107"/>
      <c r="OYJ1" s="107"/>
      <c r="OYK1" s="107"/>
      <c r="OYL1" s="107"/>
      <c r="OYM1" s="107"/>
      <c r="OYN1" s="107"/>
      <c r="OYO1" s="107"/>
      <c r="OYP1" s="107"/>
      <c r="OYQ1" s="107"/>
      <c r="OYR1" s="107"/>
      <c r="OYS1" s="107"/>
      <c r="OYT1" s="107"/>
      <c r="OYU1" s="107"/>
      <c r="OYV1" s="107"/>
      <c r="OYW1" s="107"/>
      <c r="OYX1" s="107"/>
      <c r="OYY1" s="107"/>
      <c r="OYZ1" s="107"/>
      <c r="OZA1" s="107"/>
      <c r="OZB1" s="107"/>
      <c r="OZC1" s="107"/>
      <c r="OZD1" s="107"/>
      <c r="OZE1" s="107"/>
      <c r="OZF1" s="107"/>
      <c r="OZG1" s="107"/>
      <c r="OZH1" s="107"/>
      <c r="OZI1" s="107"/>
      <c r="OZJ1" s="107"/>
      <c r="OZK1" s="107"/>
      <c r="OZL1" s="107"/>
      <c r="OZM1" s="107"/>
      <c r="OZN1" s="107"/>
      <c r="OZO1" s="107"/>
      <c r="OZP1" s="107"/>
      <c r="OZQ1" s="107"/>
      <c r="OZR1" s="107"/>
      <c r="OZS1" s="107"/>
      <c r="OZT1" s="107"/>
      <c r="OZU1" s="107"/>
      <c r="OZV1" s="107"/>
      <c r="OZW1" s="107"/>
      <c r="OZX1" s="107"/>
      <c r="OZY1" s="107"/>
      <c r="OZZ1" s="107"/>
      <c r="PAA1" s="107"/>
      <c r="PAB1" s="107"/>
      <c r="PAC1" s="107"/>
      <c r="PAD1" s="107"/>
      <c r="PAE1" s="107"/>
      <c r="PAF1" s="107"/>
      <c r="PAG1" s="107"/>
      <c r="PAH1" s="107"/>
      <c r="PAI1" s="107"/>
      <c r="PAJ1" s="107"/>
      <c r="PAK1" s="107"/>
      <c r="PAL1" s="107"/>
      <c r="PAM1" s="107"/>
      <c r="PAN1" s="107"/>
      <c r="PAO1" s="107"/>
      <c r="PAP1" s="107"/>
      <c r="PAQ1" s="107"/>
      <c r="PAR1" s="107"/>
      <c r="PAS1" s="107"/>
      <c r="PAT1" s="107"/>
      <c r="PAU1" s="107"/>
      <c r="PAV1" s="107"/>
      <c r="PAW1" s="107"/>
      <c r="PAX1" s="107"/>
      <c r="PAY1" s="107"/>
      <c r="PAZ1" s="107"/>
      <c r="PBA1" s="107"/>
      <c r="PBB1" s="107"/>
      <c r="PBC1" s="107"/>
      <c r="PBD1" s="107"/>
      <c r="PBE1" s="107"/>
      <c r="PBF1" s="107"/>
      <c r="PBG1" s="107"/>
      <c r="PBH1" s="107"/>
      <c r="PBI1" s="107"/>
      <c r="PBJ1" s="107"/>
      <c r="PBK1" s="107"/>
      <c r="PBL1" s="107"/>
      <c r="PBM1" s="107"/>
      <c r="PBN1" s="107"/>
      <c r="PBO1" s="107"/>
      <c r="PBP1" s="107"/>
      <c r="PBQ1" s="107"/>
      <c r="PBR1" s="107"/>
      <c r="PBS1" s="107"/>
      <c r="PBT1" s="107"/>
      <c r="PBU1" s="107"/>
      <c r="PBV1" s="107"/>
      <c r="PBW1" s="107"/>
      <c r="PBX1" s="107"/>
      <c r="PBY1" s="107"/>
      <c r="PBZ1" s="107"/>
      <c r="PCA1" s="107"/>
      <c r="PCB1" s="107"/>
      <c r="PCC1" s="107"/>
      <c r="PCD1" s="107"/>
      <c r="PCE1" s="107"/>
      <c r="PCF1" s="107"/>
      <c r="PCG1" s="107"/>
      <c r="PCH1" s="107"/>
      <c r="PCI1" s="107"/>
      <c r="PCJ1" s="107"/>
      <c r="PCK1" s="107"/>
      <c r="PCL1" s="107"/>
      <c r="PCM1" s="107"/>
      <c r="PCN1" s="107"/>
      <c r="PCO1" s="107"/>
      <c r="PCP1" s="107"/>
      <c r="PCQ1" s="107"/>
      <c r="PCR1" s="107"/>
      <c r="PCS1" s="107"/>
      <c r="PCT1" s="107"/>
      <c r="PCU1" s="107"/>
      <c r="PCV1" s="107"/>
      <c r="PCW1" s="107"/>
      <c r="PCX1" s="107"/>
      <c r="PCY1" s="107"/>
      <c r="PCZ1" s="107"/>
      <c r="PDA1" s="107"/>
      <c r="PDB1" s="107"/>
      <c r="PDC1" s="107"/>
      <c r="PDD1" s="107"/>
      <c r="PDE1" s="107"/>
      <c r="PDF1" s="107"/>
      <c r="PDG1" s="107"/>
      <c r="PDH1" s="107"/>
      <c r="PDI1" s="107"/>
      <c r="PDJ1" s="107"/>
      <c r="PDK1" s="107"/>
      <c r="PDL1" s="107"/>
      <c r="PDM1" s="107"/>
      <c r="PDN1" s="107"/>
      <c r="PDO1" s="107"/>
      <c r="PDP1" s="107"/>
      <c r="PDQ1" s="107"/>
      <c r="PDR1" s="107"/>
      <c r="PDS1" s="107"/>
      <c r="PDT1" s="107"/>
      <c r="PDU1" s="107"/>
      <c r="PDV1" s="107"/>
      <c r="PDW1" s="107"/>
      <c r="PDX1" s="107"/>
      <c r="PDY1" s="107"/>
      <c r="PDZ1" s="107"/>
      <c r="PEA1" s="107"/>
      <c r="PEB1" s="107"/>
      <c r="PEC1" s="107"/>
      <c r="PED1" s="107"/>
      <c r="PEE1" s="107"/>
      <c r="PEF1" s="107"/>
      <c r="PEG1" s="107"/>
      <c r="PEH1" s="107"/>
      <c r="PEI1" s="107"/>
      <c r="PEJ1" s="107"/>
      <c r="PEK1" s="107"/>
      <c r="PEL1" s="107"/>
      <c r="PEM1" s="107"/>
      <c r="PEN1" s="107"/>
      <c r="PEO1" s="107"/>
      <c r="PEP1" s="107"/>
      <c r="PEQ1" s="107"/>
      <c r="PER1" s="107"/>
      <c r="PES1" s="107"/>
      <c r="PET1" s="107"/>
      <c r="PEU1" s="107"/>
      <c r="PEV1" s="107"/>
      <c r="PEW1" s="107"/>
      <c r="PEX1" s="107"/>
      <c r="PEY1" s="107"/>
      <c r="PEZ1" s="107"/>
      <c r="PFA1" s="107"/>
      <c r="PFB1" s="107"/>
      <c r="PFC1" s="107"/>
      <c r="PFD1" s="107"/>
      <c r="PFE1" s="107"/>
      <c r="PFF1" s="107"/>
      <c r="PFG1" s="107"/>
      <c r="PFH1" s="107"/>
      <c r="PFI1" s="107"/>
      <c r="PFJ1" s="107"/>
      <c r="PFK1" s="107"/>
      <c r="PFL1" s="107"/>
      <c r="PFM1" s="107"/>
      <c r="PFN1" s="107"/>
      <c r="PFO1" s="107"/>
      <c r="PFP1" s="107"/>
      <c r="PFQ1" s="107"/>
      <c r="PFR1" s="107"/>
      <c r="PFS1" s="107"/>
      <c r="PFT1" s="107"/>
      <c r="PFU1" s="107"/>
      <c r="PFV1" s="107"/>
      <c r="PFW1" s="107"/>
      <c r="PFX1" s="107"/>
      <c r="PFY1" s="107"/>
      <c r="PFZ1" s="107"/>
      <c r="PGA1" s="107"/>
      <c r="PGB1" s="107"/>
      <c r="PGC1" s="107"/>
      <c r="PGD1" s="107"/>
      <c r="PGE1" s="107"/>
      <c r="PGF1" s="107"/>
      <c r="PGG1" s="107"/>
      <c r="PGH1" s="107"/>
      <c r="PGI1" s="107"/>
      <c r="PGJ1" s="107"/>
      <c r="PGK1" s="107"/>
      <c r="PGL1" s="107"/>
      <c r="PGM1" s="107"/>
      <c r="PGN1" s="107"/>
      <c r="PGO1" s="107"/>
      <c r="PGP1" s="107"/>
      <c r="PGQ1" s="107"/>
      <c r="PGR1" s="107"/>
      <c r="PGS1" s="107"/>
      <c r="PGT1" s="107"/>
      <c r="PGU1" s="107"/>
      <c r="PGV1" s="107"/>
      <c r="PGW1" s="107"/>
      <c r="PGX1" s="107"/>
      <c r="PGY1" s="107"/>
      <c r="PGZ1" s="107"/>
      <c r="PHA1" s="107"/>
      <c r="PHB1" s="107"/>
      <c r="PHC1" s="107"/>
      <c r="PHD1" s="107"/>
      <c r="PHE1" s="107"/>
      <c r="PHF1" s="107"/>
      <c r="PHG1" s="107"/>
      <c r="PHH1" s="107"/>
      <c r="PHI1" s="107"/>
      <c r="PHJ1" s="107"/>
      <c r="PHK1" s="107"/>
      <c r="PHL1" s="107"/>
      <c r="PHM1" s="107"/>
      <c r="PHN1" s="107"/>
      <c r="PHO1" s="107"/>
      <c r="PHP1" s="107"/>
      <c r="PHQ1" s="107"/>
      <c r="PHR1" s="107"/>
      <c r="PHS1" s="107"/>
      <c r="PHT1" s="107"/>
      <c r="PHU1" s="107"/>
      <c r="PHV1" s="107"/>
      <c r="PHW1" s="107"/>
      <c r="PHX1" s="107"/>
      <c r="PHY1" s="107"/>
      <c r="PHZ1" s="107"/>
      <c r="PIA1" s="107"/>
      <c r="PIB1" s="107"/>
      <c r="PIC1" s="107"/>
      <c r="PID1" s="107"/>
      <c r="PIE1" s="107"/>
      <c r="PIF1" s="107"/>
      <c r="PIG1" s="107"/>
      <c r="PIH1" s="107"/>
      <c r="PII1" s="107"/>
      <c r="PIJ1" s="107"/>
      <c r="PIK1" s="107"/>
      <c r="PIL1" s="107"/>
      <c r="PIM1" s="107"/>
      <c r="PIN1" s="107"/>
      <c r="PIO1" s="107"/>
      <c r="PIP1" s="107"/>
      <c r="PIQ1" s="107"/>
      <c r="PIR1" s="107"/>
      <c r="PIS1" s="107"/>
      <c r="PIT1" s="107"/>
      <c r="PIU1" s="107"/>
      <c r="PIV1" s="107"/>
      <c r="PIW1" s="107"/>
      <c r="PIX1" s="107"/>
      <c r="PIY1" s="107"/>
      <c r="PIZ1" s="107"/>
      <c r="PJA1" s="107"/>
      <c r="PJB1" s="107"/>
      <c r="PJC1" s="107"/>
      <c r="PJD1" s="107"/>
      <c r="PJE1" s="107"/>
      <c r="PJF1" s="107"/>
      <c r="PJG1" s="107"/>
      <c r="PJH1" s="107"/>
      <c r="PJI1" s="107"/>
      <c r="PJJ1" s="107"/>
      <c r="PJK1" s="107"/>
      <c r="PJL1" s="107"/>
      <c r="PJM1" s="107"/>
      <c r="PJN1" s="107"/>
      <c r="PJO1" s="107"/>
      <c r="PJP1" s="107"/>
      <c r="PJQ1" s="107"/>
      <c r="PJR1" s="107"/>
      <c r="PJS1" s="107"/>
      <c r="PJT1" s="107"/>
      <c r="PJU1" s="107"/>
      <c r="PJV1" s="107"/>
      <c r="PJW1" s="107"/>
      <c r="PJX1" s="107"/>
      <c r="PJY1" s="107"/>
      <c r="PJZ1" s="107"/>
      <c r="PKA1" s="107"/>
      <c r="PKB1" s="107"/>
      <c r="PKC1" s="107"/>
      <c r="PKD1" s="107"/>
      <c r="PKE1" s="107"/>
      <c r="PKF1" s="107"/>
      <c r="PKG1" s="107"/>
      <c r="PKH1" s="107"/>
      <c r="PKI1" s="107"/>
      <c r="PKJ1" s="107"/>
      <c r="PKK1" s="107"/>
      <c r="PKL1" s="107"/>
      <c r="PKM1" s="107"/>
      <c r="PKN1" s="107"/>
      <c r="PKO1" s="107"/>
      <c r="PKP1" s="107"/>
      <c r="PKQ1" s="107"/>
      <c r="PKR1" s="107"/>
      <c r="PKS1" s="107"/>
      <c r="PKT1" s="107"/>
      <c r="PKU1" s="107"/>
      <c r="PKV1" s="107"/>
      <c r="PKW1" s="107"/>
      <c r="PKX1" s="107"/>
      <c r="PKY1" s="107"/>
      <c r="PKZ1" s="107"/>
      <c r="PLA1" s="107"/>
      <c r="PLB1" s="107"/>
      <c r="PLC1" s="107"/>
      <c r="PLD1" s="107"/>
      <c r="PLE1" s="107"/>
      <c r="PLF1" s="107"/>
      <c r="PLG1" s="107"/>
      <c r="PLH1" s="107"/>
      <c r="PLI1" s="107"/>
      <c r="PLJ1" s="107"/>
      <c r="PLK1" s="107"/>
      <c r="PLL1" s="107"/>
      <c r="PLM1" s="107"/>
      <c r="PLN1" s="107"/>
      <c r="PLO1" s="107"/>
      <c r="PLP1" s="107"/>
      <c r="PLQ1" s="107"/>
      <c r="PLR1" s="107"/>
      <c r="PLS1" s="107"/>
      <c r="PLT1" s="107"/>
      <c r="PLU1" s="107"/>
      <c r="PLV1" s="107"/>
      <c r="PLW1" s="107"/>
      <c r="PLX1" s="107"/>
      <c r="PLY1" s="107"/>
      <c r="PLZ1" s="107"/>
      <c r="PMA1" s="107"/>
      <c r="PMB1" s="107"/>
      <c r="PMC1" s="107"/>
      <c r="PMD1" s="107"/>
      <c r="PME1" s="107"/>
      <c r="PMF1" s="107"/>
      <c r="PMG1" s="107"/>
      <c r="PMH1" s="107"/>
      <c r="PMI1" s="107"/>
      <c r="PMJ1" s="107"/>
      <c r="PMK1" s="107"/>
      <c r="PML1" s="107"/>
      <c r="PMM1" s="107"/>
      <c r="PMN1" s="107"/>
      <c r="PMO1" s="107"/>
      <c r="PMP1" s="107"/>
      <c r="PMQ1" s="107"/>
      <c r="PMR1" s="107"/>
      <c r="PMS1" s="107"/>
      <c r="PMT1" s="107"/>
      <c r="PMU1" s="107"/>
      <c r="PMV1" s="107"/>
      <c r="PMW1" s="107"/>
      <c r="PMX1" s="107"/>
      <c r="PMY1" s="107"/>
      <c r="PMZ1" s="107"/>
      <c r="PNA1" s="107"/>
      <c r="PNB1" s="107"/>
      <c r="PNC1" s="107"/>
      <c r="PND1" s="107"/>
      <c r="PNE1" s="107"/>
      <c r="PNF1" s="107"/>
      <c r="PNG1" s="107"/>
      <c r="PNH1" s="107"/>
      <c r="PNI1" s="107"/>
      <c r="PNJ1" s="107"/>
      <c r="PNK1" s="107"/>
      <c r="PNL1" s="107"/>
      <c r="PNM1" s="107"/>
      <c r="PNN1" s="107"/>
      <c r="PNO1" s="107"/>
      <c r="PNP1" s="107"/>
      <c r="PNQ1" s="107"/>
      <c r="PNR1" s="107"/>
      <c r="PNS1" s="107"/>
      <c r="PNT1" s="107"/>
      <c r="PNU1" s="107"/>
      <c r="PNV1" s="107"/>
      <c r="PNW1" s="107"/>
      <c r="PNX1" s="107"/>
      <c r="PNY1" s="107"/>
      <c r="PNZ1" s="107"/>
      <c r="POA1" s="107"/>
      <c r="POB1" s="107"/>
      <c r="POC1" s="107"/>
      <c r="POD1" s="107"/>
      <c r="POE1" s="107"/>
      <c r="POF1" s="107"/>
      <c r="POG1" s="107"/>
      <c r="POH1" s="107"/>
      <c r="POI1" s="107"/>
      <c r="POJ1" s="107"/>
      <c r="POK1" s="107"/>
      <c r="POL1" s="107"/>
      <c r="POM1" s="107"/>
      <c r="PON1" s="107"/>
      <c r="POO1" s="107"/>
      <c r="POP1" s="107"/>
      <c r="POQ1" s="107"/>
      <c r="POR1" s="107"/>
      <c r="POS1" s="107"/>
      <c r="POT1" s="107"/>
      <c r="POU1" s="107"/>
      <c r="POV1" s="107"/>
      <c r="POW1" s="107"/>
      <c r="POX1" s="107"/>
      <c r="POY1" s="107"/>
      <c r="POZ1" s="107"/>
      <c r="PPA1" s="107"/>
      <c r="PPB1" s="107"/>
      <c r="PPC1" s="107"/>
      <c r="PPD1" s="107"/>
      <c r="PPE1" s="107"/>
      <c r="PPF1" s="107"/>
      <c r="PPG1" s="107"/>
      <c r="PPH1" s="107"/>
      <c r="PPI1" s="107"/>
      <c r="PPJ1" s="107"/>
      <c r="PPK1" s="107"/>
      <c r="PPL1" s="107"/>
      <c r="PPM1" s="107"/>
      <c r="PPN1" s="107"/>
      <c r="PPO1" s="107"/>
      <c r="PPP1" s="107"/>
      <c r="PPQ1" s="107"/>
      <c r="PPR1" s="107"/>
      <c r="PPS1" s="107"/>
      <c r="PPT1" s="107"/>
      <c r="PPU1" s="107"/>
      <c r="PPV1" s="107"/>
      <c r="PPW1" s="107"/>
      <c r="PPX1" s="107"/>
      <c r="PPY1" s="107"/>
      <c r="PPZ1" s="107"/>
      <c r="PQA1" s="107"/>
      <c r="PQB1" s="107"/>
      <c r="PQC1" s="107"/>
      <c r="PQD1" s="107"/>
      <c r="PQE1" s="107"/>
      <c r="PQF1" s="107"/>
      <c r="PQG1" s="107"/>
      <c r="PQH1" s="107"/>
      <c r="PQI1" s="107"/>
      <c r="PQJ1" s="107"/>
      <c r="PQK1" s="107"/>
      <c r="PQL1" s="107"/>
      <c r="PQM1" s="107"/>
      <c r="PQN1" s="107"/>
      <c r="PQO1" s="107"/>
      <c r="PQP1" s="107"/>
      <c r="PQQ1" s="107"/>
      <c r="PQR1" s="107"/>
      <c r="PQS1" s="107"/>
      <c r="PQT1" s="107"/>
      <c r="PQU1" s="107"/>
      <c r="PQV1" s="107"/>
      <c r="PQW1" s="107"/>
      <c r="PQX1" s="107"/>
      <c r="PQY1" s="107"/>
      <c r="PQZ1" s="107"/>
      <c r="PRA1" s="107"/>
      <c r="PRB1" s="107"/>
      <c r="PRC1" s="107"/>
      <c r="PRD1" s="107"/>
      <c r="PRE1" s="107"/>
      <c r="PRF1" s="107"/>
      <c r="PRG1" s="107"/>
      <c r="PRH1" s="107"/>
      <c r="PRI1" s="107"/>
      <c r="PRJ1" s="107"/>
      <c r="PRK1" s="107"/>
      <c r="PRL1" s="107"/>
      <c r="PRM1" s="107"/>
      <c r="PRN1" s="107"/>
      <c r="PRO1" s="107"/>
      <c r="PRP1" s="107"/>
      <c r="PRQ1" s="107"/>
      <c r="PRR1" s="107"/>
      <c r="PRS1" s="107"/>
      <c r="PRT1" s="107"/>
      <c r="PRU1" s="107"/>
      <c r="PRV1" s="107"/>
      <c r="PRW1" s="107"/>
      <c r="PRX1" s="107"/>
      <c r="PRY1" s="107"/>
      <c r="PRZ1" s="107"/>
      <c r="PSA1" s="107"/>
      <c r="PSB1" s="107"/>
      <c r="PSC1" s="107"/>
      <c r="PSD1" s="107"/>
      <c r="PSE1" s="107"/>
      <c r="PSF1" s="107"/>
      <c r="PSG1" s="107"/>
      <c r="PSH1" s="107"/>
      <c r="PSI1" s="107"/>
      <c r="PSJ1" s="107"/>
      <c r="PSK1" s="107"/>
      <c r="PSL1" s="107"/>
      <c r="PSM1" s="107"/>
      <c r="PSN1" s="107"/>
      <c r="PSO1" s="107"/>
      <c r="PSP1" s="107"/>
      <c r="PSQ1" s="107"/>
      <c r="PSR1" s="107"/>
      <c r="PSS1" s="107"/>
      <c r="PST1" s="107"/>
      <c r="PSU1" s="107"/>
      <c r="PSV1" s="107"/>
      <c r="PSW1" s="107"/>
      <c r="PSX1" s="107"/>
      <c r="PSY1" s="107"/>
      <c r="PSZ1" s="107"/>
      <c r="PTA1" s="107"/>
      <c r="PTB1" s="107"/>
      <c r="PTC1" s="107"/>
      <c r="PTD1" s="107"/>
      <c r="PTE1" s="107"/>
      <c r="PTF1" s="107"/>
      <c r="PTG1" s="107"/>
      <c r="PTH1" s="107"/>
      <c r="PTI1" s="107"/>
      <c r="PTJ1" s="107"/>
      <c r="PTK1" s="107"/>
      <c r="PTL1" s="107"/>
      <c r="PTM1" s="107"/>
      <c r="PTN1" s="107"/>
      <c r="PTO1" s="107"/>
      <c r="PTP1" s="107"/>
      <c r="PTQ1" s="107"/>
      <c r="PTR1" s="107"/>
      <c r="PTS1" s="107"/>
      <c r="PTT1" s="107"/>
      <c r="PTU1" s="107"/>
      <c r="PTV1" s="107"/>
      <c r="PTW1" s="107"/>
      <c r="PTX1" s="107"/>
      <c r="PTY1" s="107"/>
      <c r="PTZ1" s="107"/>
      <c r="PUA1" s="107"/>
      <c r="PUB1" s="107"/>
      <c r="PUC1" s="107"/>
      <c r="PUD1" s="107"/>
      <c r="PUE1" s="107"/>
      <c r="PUF1" s="107"/>
      <c r="PUG1" s="107"/>
      <c r="PUH1" s="107"/>
      <c r="PUI1" s="107"/>
      <c r="PUJ1" s="107"/>
      <c r="PUK1" s="107"/>
      <c r="PUL1" s="107"/>
      <c r="PUM1" s="107"/>
      <c r="PUN1" s="107"/>
      <c r="PUO1" s="107"/>
      <c r="PUP1" s="107"/>
      <c r="PUQ1" s="107"/>
      <c r="PUR1" s="107"/>
      <c r="PUS1" s="107"/>
      <c r="PUT1" s="107"/>
      <c r="PUU1" s="107"/>
      <c r="PUV1" s="107"/>
      <c r="PUW1" s="107"/>
      <c r="PUX1" s="107"/>
      <c r="PUY1" s="107"/>
      <c r="PUZ1" s="107"/>
      <c r="PVA1" s="107"/>
      <c r="PVB1" s="107"/>
      <c r="PVC1" s="107"/>
      <c r="PVD1" s="107"/>
      <c r="PVE1" s="107"/>
      <c r="PVF1" s="107"/>
      <c r="PVG1" s="107"/>
      <c r="PVH1" s="107"/>
      <c r="PVI1" s="107"/>
      <c r="PVJ1" s="107"/>
      <c r="PVK1" s="107"/>
      <c r="PVL1" s="107"/>
      <c r="PVM1" s="107"/>
      <c r="PVN1" s="107"/>
      <c r="PVO1" s="107"/>
      <c r="PVP1" s="107"/>
      <c r="PVQ1" s="107"/>
      <c r="PVR1" s="107"/>
      <c r="PVS1" s="107"/>
      <c r="PVT1" s="107"/>
      <c r="PVU1" s="107"/>
      <c r="PVV1" s="107"/>
      <c r="PVW1" s="107"/>
      <c r="PVX1" s="107"/>
      <c r="PVY1" s="107"/>
      <c r="PVZ1" s="107"/>
      <c r="PWA1" s="107"/>
      <c r="PWB1" s="107"/>
      <c r="PWC1" s="107"/>
      <c r="PWD1" s="107"/>
      <c r="PWE1" s="107"/>
      <c r="PWF1" s="107"/>
      <c r="PWG1" s="107"/>
      <c r="PWH1" s="107"/>
      <c r="PWI1" s="107"/>
      <c r="PWJ1" s="107"/>
      <c r="PWK1" s="107"/>
      <c r="PWL1" s="107"/>
      <c r="PWM1" s="107"/>
      <c r="PWN1" s="107"/>
      <c r="PWO1" s="107"/>
      <c r="PWP1" s="107"/>
      <c r="PWQ1" s="107"/>
      <c r="PWR1" s="107"/>
      <c r="PWS1" s="107"/>
      <c r="PWT1" s="107"/>
      <c r="PWU1" s="107"/>
      <c r="PWV1" s="107"/>
      <c r="PWW1" s="107"/>
      <c r="PWX1" s="107"/>
      <c r="PWY1" s="107"/>
      <c r="PWZ1" s="107"/>
      <c r="PXA1" s="107"/>
      <c r="PXB1" s="107"/>
      <c r="PXC1" s="107"/>
      <c r="PXD1" s="107"/>
      <c r="PXE1" s="107"/>
      <c r="PXF1" s="107"/>
      <c r="PXG1" s="107"/>
      <c r="PXH1" s="107"/>
      <c r="PXI1" s="107"/>
      <c r="PXJ1" s="107"/>
      <c r="PXK1" s="107"/>
      <c r="PXL1" s="107"/>
      <c r="PXM1" s="107"/>
      <c r="PXN1" s="107"/>
      <c r="PXO1" s="107"/>
      <c r="PXP1" s="107"/>
      <c r="PXQ1" s="107"/>
      <c r="PXR1" s="107"/>
      <c r="PXS1" s="107"/>
      <c r="PXT1" s="107"/>
      <c r="PXU1" s="107"/>
      <c r="PXV1" s="107"/>
      <c r="PXW1" s="107"/>
      <c r="PXX1" s="107"/>
      <c r="PXY1" s="107"/>
      <c r="PXZ1" s="107"/>
      <c r="PYA1" s="107"/>
      <c r="PYB1" s="107"/>
      <c r="PYC1" s="107"/>
      <c r="PYD1" s="107"/>
      <c r="PYE1" s="107"/>
      <c r="PYF1" s="107"/>
      <c r="PYG1" s="107"/>
      <c r="PYH1" s="107"/>
      <c r="PYI1" s="107"/>
      <c r="PYJ1" s="107"/>
      <c r="PYK1" s="107"/>
      <c r="PYL1" s="107"/>
      <c r="PYM1" s="107"/>
      <c r="PYN1" s="107"/>
      <c r="PYO1" s="107"/>
      <c r="PYP1" s="107"/>
      <c r="PYQ1" s="107"/>
      <c r="PYR1" s="107"/>
      <c r="PYS1" s="107"/>
      <c r="PYT1" s="107"/>
      <c r="PYU1" s="107"/>
      <c r="PYV1" s="107"/>
      <c r="PYW1" s="107"/>
      <c r="PYX1" s="107"/>
      <c r="PYY1" s="107"/>
      <c r="PYZ1" s="107"/>
      <c r="PZA1" s="107"/>
      <c r="PZB1" s="107"/>
      <c r="PZC1" s="107"/>
      <c r="PZD1" s="107"/>
      <c r="PZE1" s="107"/>
      <c r="PZF1" s="107"/>
      <c r="PZG1" s="107"/>
      <c r="PZH1" s="107"/>
      <c r="PZI1" s="107"/>
      <c r="PZJ1" s="107"/>
      <c r="PZK1" s="107"/>
      <c r="PZL1" s="107"/>
      <c r="PZM1" s="107"/>
      <c r="PZN1" s="107"/>
      <c r="PZO1" s="107"/>
      <c r="PZP1" s="107"/>
      <c r="PZQ1" s="107"/>
      <c r="PZR1" s="107"/>
      <c r="PZS1" s="107"/>
      <c r="PZT1" s="107"/>
      <c r="PZU1" s="107"/>
      <c r="PZV1" s="107"/>
      <c r="PZW1" s="107"/>
      <c r="PZX1" s="107"/>
      <c r="PZY1" s="107"/>
      <c r="PZZ1" s="107"/>
      <c r="QAA1" s="107"/>
      <c r="QAB1" s="107"/>
      <c r="QAC1" s="107"/>
      <c r="QAD1" s="107"/>
      <c r="QAE1" s="107"/>
      <c r="QAF1" s="107"/>
      <c r="QAG1" s="107"/>
      <c r="QAH1" s="107"/>
      <c r="QAI1" s="107"/>
      <c r="QAJ1" s="107"/>
      <c r="QAK1" s="107"/>
      <c r="QAL1" s="107"/>
      <c r="QAM1" s="107"/>
      <c r="QAN1" s="107"/>
      <c r="QAO1" s="107"/>
      <c r="QAP1" s="107"/>
      <c r="QAQ1" s="107"/>
      <c r="QAR1" s="107"/>
      <c r="QAS1" s="107"/>
      <c r="QAT1" s="107"/>
      <c r="QAU1" s="107"/>
      <c r="QAV1" s="107"/>
      <c r="QAW1" s="107"/>
      <c r="QAX1" s="107"/>
      <c r="QAY1" s="107"/>
      <c r="QAZ1" s="107"/>
      <c r="QBA1" s="107"/>
      <c r="QBB1" s="107"/>
      <c r="QBC1" s="107"/>
      <c r="QBD1" s="107"/>
      <c r="QBE1" s="107"/>
      <c r="QBF1" s="107"/>
      <c r="QBG1" s="107"/>
      <c r="QBH1" s="107"/>
      <c r="QBI1" s="107"/>
      <c r="QBJ1" s="107"/>
      <c r="QBK1" s="107"/>
      <c r="QBL1" s="107"/>
      <c r="QBM1" s="107"/>
      <c r="QBN1" s="107"/>
      <c r="QBO1" s="107"/>
      <c r="QBP1" s="107"/>
      <c r="QBQ1" s="107"/>
      <c r="QBR1" s="107"/>
      <c r="QBS1" s="107"/>
      <c r="QBT1" s="107"/>
      <c r="QBU1" s="107"/>
      <c r="QBV1" s="107"/>
      <c r="QBW1" s="107"/>
      <c r="QBX1" s="107"/>
      <c r="QBY1" s="107"/>
      <c r="QBZ1" s="107"/>
      <c r="QCA1" s="107"/>
      <c r="QCB1" s="107"/>
      <c r="QCC1" s="107"/>
      <c r="QCD1" s="107"/>
      <c r="QCE1" s="107"/>
      <c r="QCF1" s="107"/>
      <c r="QCG1" s="107"/>
      <c r="QCH1" s="107"/>
      <c r="QCI1" s="107"/>
      <c r="QCJ1" s="107"/>
      <c r="QCK1" s="107"/>
      <c r="QCL1" s="107"/>
      <c r="QCM1" s="107"/>
      <c r="QCN1" s="107"/>
      <c r="QCO1" s="107"/>
      <c r="QCP1" s="107"/>
      <c r="QCQ1" s="107"/>
      <c r="QCR1" s="107"/>
      <c r="QCS1" s="107"/>
      <c r="QCT1" s="107"/>
      <c r="QCU1" s="107"/>
      <c r="QCV1" s="107"/>
      <c r="QCW1" s="107"/>
      <c r="QCX1" s="107"/>
      <c r="QCY1" s="107"/>
      <c r="QCZ1" s="107"/>
      <c r="QDA1" s="107"/>
      <c r="QDB1" s="107"/>
      <c r="QDC1" s="107"/>
      <c r="QDD1" s="107"/>
      <c r="QDE1" s="107"/>
      <c r="QDF1" s="107"/>
      <c r="QDG1" s="107"/>
      <c r="QDH1" s="107"/>
      <c r="QDI1" s="107"/>
      <c r="QDJ1" s="107"/>
      <c r="QDK1" s="107"/>
      <c r="QDL1" s="107"/>
      <c r="QDM1" s="107"/>
      <c r="QDN1" s="107"/>
      <c r="QDO1" s="107"/>
      <c r="QDP1" s="107"/>
      <c r="QDQ1" s="107"/>
      <c r="QDR1" s="107"/>
      <c r="QDS1" s="107"/>
      <c r="QDT1" s="107"/>
      <c r="QDU1" s="107"/>
      <c r="QDV1" s="107"/>
      <c r="QDW1" s="107"/>
      <c r="QDX1" s="107"/>
      <c r="QDY1" s="107"/>
      <c r="QDZ1" s="107"/>
      <c r="QEA1" s="107"/>
      <c r="QEB1" s="107"/>
      <c r="QEC1" s="107"/>
      <c r="QED1" s="107"/>
      <c r="QEE1" s="107"/>
      <c r="QEF1" s="107"/>
      <c r="QEG1" s="107"/>
      <c r="QEH1" s="107"/>
      <c r="QEI1" s="107"/>
      <c r="QEJ1" s="107"/>
      <c r="QEK1" s="107"/>
      <c r="QEL1" s="107"/>
      <c r="QEM1" s="107"/>
      <c r="QEN1" s="107"/>
      <c r="QEO1" s="107"/>
      <c r="QEP1" s="107"/>
      <c r="QEQ1" s="107"/>
      <c r="QER1" s="107"/>
      <c r="QES1" s="107"/>
      <c r="QET1" s="107"/>
      <c r="QEU1" s="107"/>
      <c r="QEV1" s="107"/>
      <c r="QEW1" s="107"/>
      <c r="QEX1" s="107"/>
      <c r="QEY1" s="107"/>
      <c r="QEZ1" s="107"/>
      <c r="QFA1" s="107"/>
      <c r="QFB1" s="107"/>
      <c r="QFC1" s="107"/>
      <c r="QFD1" s="107"/>
      <c r="QFE1" s="107"/>
      <c r="QFF1" s="107"/>
      <c r="QFG1" s="107"/>
      <c r="QFH1" s="107"/>
      <c r="QFI1" s="107"/>
      <c r="QFJ1" s="107"/>
      <c r="QFK1" s="107"/>
      <c r="QFL1" s="107"/>
      <c r="QFM1" s="107"/>
      <c r="QFN1" s="107"/>
      <c r="QFO1" s="107"/>
      <c r="QFP1" s="107"/>
      <c r="QFQ1" s="107"/>
      <c r="QFR1" s="107"/>
      <c r="QFS1" s="107"/>
      <c r="QFT1" s="107"/>
      <c r="QFU1" s="107"/>
      <c r="QFV1" s="107"/>
      <c r="QFW1" s="107"/>
      <c r="QFX1" s="107"/>
      <c r="QFY1" s="107"/>
      <c r="QFZ1" s="107"/>
      <c r="QGA1" s="107"/>
      <c r="QGB1" s="107"/>
      <c r="QGC1" s="107"/>
      <c r="QGD1" s="107"/>
      <c r="QGE1" s="107"/>
      <c r="QGF1" s="107"/>
      <c r="QGG1" s="107"/>
      <c r="QGH1" s="107"/>
      <c r="QGI1" s="107"/>
      <c r="QGJ1" s="107"/>
      <c r="QGK1" s="107"/>
      <c r="QGL1" s="107"/>
      <c r="QGM1" s="107"/>
      <c r="QGN1" s="107"/>
      <c r="QGO1" s="107"/>
      <c r="QGP1" s="107"/>
      <c r="QGQ1" s="107"/>
      <c r="QGR1" s="107"/>
      <c r="QGS1" s="107"/>
      <c r="QGT1" s="107"/>
      <c r="QGU1" s="107"/>
      <c r="QGV1" s="107"/>
      <c r="QGW1" s="107"/>
      <c r="QGX1" s="107"/>
      <c r="QGY1" s="107"/>
      <c r="QGZ1" s="107"/>
      <c r="QHA1" s="107"/>
      <c r="QHB1" s="107"/>
      <c r="QHC1" s="107"/>
      <c r="QHD1" s="107"/>
      <c r="QHE1" s="107"/>
      <c r="QHF1" s="107"/>
      <c r="QHG1" s="107"/>
      <c r="QHH1" s="107"/>
      <c r="QHI1" s="107"/>
      <c r="QHJ1" s="107"/>
      <c r="QHK1" s="107"/>
      <c r="QHL1" s="107"/>
      <c r="QHM1" s="107"/>
      <c r="QHN1" s="107"/>
      <c r="QHO1" s="107"/>
      <c r="QHP1" s="107"/>
      <c r="QHQ1" s="107"/>
      <c r="QHR1" s="107"/>
      <c r="QHS1" s="107"/>
      <c r="QHT1" s="107"/>
      <c r="QHU1" s="107"/>
      <c r="QHV1" s="107"/>
      <c r="QHW1" s="107"/>
      <c r="QHX1" s="107"/>
      <c r="QHY1" s="107"/>
      <c r="QHZ1" s="107"/>
      <c r="QIA1" s="107"/>
      <c r="QIB1" s="107"/>
      <c r="QIC1" s="107"/>
      <c r="QID1" s="107"/>
      <c r="QIE1" s="107"/>
      <c r="QIF1" s="107"/>
      <c r="QIG1" s="107"/>
      <c r="QIH1" s="107"/>
      <c r="QII1" s="107"/>
      <c r="QIJ1" s="107"/>
      <c r="QIK1" s="107"/>
      <c r="QIL1" s="107"/>
      <c r="QIM1" s="107"/>
      <c r="QIN1" s="107"/>
      <c r="QIO1" s="107"/>
      <c r="QIP1" s="107"/>
      <c r="QIQ1" s="107"/>
      <c r="QIR1" s="107"/>
      <c r="QIS1" s="107"/>
      <c r="QIT1" s="107"/>
      <c r="QIU1" s="107"/>
      <c r="QIV1" s="107"/>
      <c r="QIW1" s="107"/>
      <c r="QIX1" s="107"/>
      <c r="QIY1" s="107"/>
      <c r="QIZ1" s="107"/>
      <c r="QJA1" s="107"/>
      <c r="QJB1" s="107"/>
      <c r="QJC1" s="107"/>
      <c r="QJD1" s="107"/>
      <c r="QJE1" s="107"/>
      <c r="QJF1" s="107"/>
      <c r="QJG1" s="107"/>
      <c r="QJH1" s="107"/>
      <c r="QJI1" s="107"/>
      <c r="QJJ1" s="107"/>
      <c r="QJK1" s="107"/>
      <c r="QJL1" s="107"/>
      <c r="QJM1" s="107"/>
      <c r="QJN1" s="107"/>
      <c r="QJO1" s="107"/>
      <c r="QJP1" s="107"/>
      <c r="QJQ1" s="107"/>
      <c r="QJR1" s="107"/>
      <c r="QJS1" s="107"/>
      <c r="QJT1" s="107"/>
      <c r="QJU1" s="107"/>
      <c r="QJV1" s="107"/>
      <c r="QJW1" s="107"/>
      <c r="QJX1" s="107"/>
      <c r="QJY1" s="107"/>
      <c r="QJZ1" s="107"/>
      <c r="QKA1" s="107"/>
      <c r="QKB1" s="107"/>
      <c r="QKC1" s="107"/>
      <c r="QKD1" s="107"/>
      <c r="QKE1" s="107"/>
      <c r="QKF1" s="107"/>
      <c r="QKG1" s="107"/>
      <c r="QKH1" s="107"/>
      <c r="QKI1" s="107"/>
      <c r="QKJ1" s="107"/>
      <c r="QKK1" s="107"/>
      <c r="QKL1" s="107"/>
      <c r="QKM1" s="107"/>
      <c r="QKN1" s="107"/>
      <c r="QKO1" s="107"/>
      <c r="QKP1" s="107"/>
      <c r="QKQ1" s="107"/>
      <c r="QKR1" s="107"/>
      <c r="QKS1" s="107"/>
      <c r="QKT1" s="107"/>
      <c r="QKU1" s="107"/>
      <c r="QKV1" s="107"/>
      <c r="QKW1" s="107"/>
      <c r="QKX1" s="107"/>
      <c r="QKY1" s="107"/>
      <c r="QKZ1" s="107"/>
      <c r="QLA1" s="107"/>
      <c r="QLB1" s="107"/>
      <c r="QLC1" s="107"/>
      <c r="QLD1" s="107"/>
      <c r="QLE1" s="107"/>
      <c r="QLF1" s="107"/>
      <c r="QLG1" s="107"/>
      <c r="QLH1" s="107"/>
      <c r="QLI1" s="107"/>
      <c r="QLJ1" s="107"/>
      <c r="QLK1" s="107"/>
      <c r="QLL1" s="107"/>
      <c r="QLM1" s="107"/>
      <c r="QLN1" s="107"/>
      <c r="QLO1" s="107"/>
      <c r="QLP1" s="107"/>
      <c r="QLQ1" s="107"/>
      <c r="QLR1" s="107"/>
      <c r="QLS1" s="107"/>
      <c r="QLT1" s="107"/>
      <c r="QLU1" s="107"/>
      <c r="QLV1" s="107"/>
      <c r="QLW1" s="107"/>
      <c r="QLX1" s="107"/>
      <c r="QLY1" s="107"/>
      <c r="QLZ1" s="107"/>
      <c r="QMA1" s="107"/>
      <c r="QMB1" s="107"/>
      <c r="QMC1" s="107"/>
      <c r="QMD1" s="107"/>
      <c r="QME1" s="107"/>
      <c r="QMF1" s="107"/>
      <c r="QMG1" s="107"/>
      <c r="QMH1" s="107"/>
      <c r="QMI1" s="107"/>
      <c r="QMJ1" s="107"/>
      <c r="QMK1" s="107"/>
      <c r="QML1" s="107"/>
      <c r="QMM1" s="107"/>
      <c r="QMN1" s="107"/>
      <c r="QMO1" s="107"/>
      <c r="QMP1" s="107"/>
      <c r="QMQ1" s="107"/>
      <c r="QMR1" s="107"/>
      <c r="QMS1" s="107"/>
      <c r="QMT1" s="107"/>
      <c r="QMU1" s="107"/>
      <c r="QMV1" s="107"/>
      <c r="QMW1" s="107"/>
      <c r="QMX1" s="107"/>
      <c r="QMY1" s="107"/>
      <c r="QMZ1" s="107"/>
      <c r="QNA1" s="107"/>
      <c r="QNB1" s="107"/>
      <c r="QNC1" s="107"/>
      <c r="QND1" s="107"/>
      <c r="QNE1" s="107"/>
      <c r="QNF1" s="107"/>
      <c r="QNG1" s="107"/>
      <c r="QNH1" s="107"/>
      <c r="QNI1" s="107"/>
      <c r="QNJ1" s="107"/>
      <c r="QNK1" s="107"/>
      <c r="QNL1" s="107"/>
      <c r="QNM1" s="107"/>
      <c r="QNN1" s="107"/>
      <c r="QNO1" s="107"/>
      <c r="QNP1" s="107"/>
      <c r="QNQ1" s="107"/>
      <c r="QNR1" s="107"/>
      <c r="QNS1" s="107"/>
      <c r="QNT1" s="107"/>
      <c r="QNU1" s="107"/>
      <c r="QNV1" s="107"/>
      <c r="QNW1" s="107"/>
      <c r="QNX1" s="107"/>
      <c r="QNY1" s="107"/>
      <c r="QNZ1" s="107"/>
      <c r="QOA1" s="107"/>
      <c r="QOB1" s="107"/>
      <c r="QOC1" s="107"/>
      <c r="QOD1" s="107"/>
      <c r="QOE1" s="107"/>
      <c r="QOF1" s="107"/>
      <c r="QOG1" s="107"/>
      <c r="QOH1" s="107"/>
      <c r="QOI1" s="107"/>
      <c r="QOJ1" s="107"/>
      <c r="QOK1" s="107"/>
      <c r="QOL1" s="107"/>
      <c r="QOM1" s="107"/>
      <c r="QON1" s="107"/>
      <c r="QOO1" s="107"/>
      <c r="QOP1" s="107"/>
      <c r="QOQ1" s="107"/>
      <c r="QOR1" s="107"/>
      <c r="QOS1" s="107"/>
      <c r="QOT1" s="107"/>
      <c r="QOU1" s="107"/>
      <c r="QOV1" s="107"/>
      <c r="QOW1" s="107"/>
      <c r="QOX1" s="107"/>
      <c r="QOY1" s="107"/>
      <c r="QOZ1" s="107"/>
      <c r="QPA1" s="107"/>
      <c r="QPB1" s="107"/>
      <c r="QPC1" s="107"/>
      <c r="QPD1" s="107"/>
      <c r="QPE1" s="107"/>
      <c r="QPF1" s="107"/>
      <c r="QPG1" s="107"/>
      <c r="QPH1" s="107"/>
      <c r="QPI1" s="107"/>
      <c r="QPJ1" s="107"/>
      <c r="QPK1" s="107"/>
      <c r="QPL1" s="107"/>
      <c r="QPM1" s="107"/>
      <c r="QPN1" s="107"/>
      <c r="QPO1" s="107"/>
      <c r="QPP1" s="107"/>
      <c r="QPQ1" s="107"/>
      <c r="QPR1" s="107"/>
      <c r="QPS1" s="107"/>
      <c r="QPT1" s="107"/>
      <c r="QPU1" s="107"/>
      <c r="QPV1" s="107"/>
      <c r="QPW1" s="107"/>
      <c r="QPX1" s="107"/>
      <c r="QPY1" s="107"/>
      <c r="QPZ1" s="107"/>
      <c r="QQA1" s="107"/>
      <c r="QQB1" s="107"/>
      <c r="QQC1" s="107"/>
      <c r="QQD1" s="107"/>
      <c r="QQE1" s="107"/>
      <c r="QQF1" s="107"/>
      <c r="QQG1" s="107"/>
      <c r="QQH1" s="107"/>
      <c r="QQI1" s="107"/>
      <c r="QQJ1" s="107"/>
      <c r="QQK1" s="107"/>
      <c r="QQL1" s="107"/>
      <c r="QQM1" s="107"/>
      <c r="QQN1" s="107"/>
      <c r="QQO1" s="107"/>
      <c r="QQP1" s="107"/>
      <c r="QQQ1" s="107"/>
      <c r="QQR1" s="107"/>
      <c r="QQS1" s="107"/>
      <c r="QQT1" s="107"/>
      <c r="QQU1" s="107"/>
      <c r="QQV1" s="107"/>
      <c r="QQW1" s="107"/>
      <c r="QQX1" s="107"/>
      <c r="QQY1" s="107"/>
      <c r="QQZ1" s="107"/>
      <c r="QRA1" s="107"/>
      <c r="QRB1" s="107"/>
      <c r="QRC1" s="107"/>
      <c r="QRD1" s="107"/>
      <c r="QRE1" s="107"/>
      <c r="QRF1" s="107"/>
      <c r="QRG1" s="107"/>
      <c r="QRH1" s="107"/>
      <c r="QRI1" s="107"/>
      <c r="QRJ1" s="107"/>
      <c r="QRK1" s="107"/>
      <c r="QRL1" s="107"/>
      <c r="QRM1" s="107"/>
      <c r="QRN1" s="107"/>
      <c r="QRO1" s="107"/>
      <c r="QRP1" s="107"/>
      <c r="QRQ1" s="107"/>
      <c r="QRR1" s="107"/>
      <c r="QRS1" s="107"/>
      <c r="QRT1" s="107"/>
      <c r="QRU1" s="107"/>
      <c r="QRV1" s="107"/>
      <c r="QRW1" s="107"/>
      <c r="QRX1" s="107"/>
      <c r="QRY1" s="107"/>
      <c r="QRZ1" s="107"/>
      <c r="QSA1" s="107"/>
      <c r="QSB1" s="107"/>
      <c r="QSC1" s="107"/>
      <c r="QSD1" s="107"/>
      <c r="QSE1" s="107"/>
      <c r="QSF1" s="107"/>
      <c r="QSG1" s="107"/>
      <c r="QSH1" s="107"/>
      <c r="QSI1" s="107"/>
      <c r="QSJ1" s="107"/>
      <c r="QSK1" s="107"/>
      <c r="QSL1" s="107"/>
      <c r="QSM1" s="107"/>
      <c r="QSN1" s="107"/>
      <c r="QSO1" s="107"/>
      <c r="QSP1" s="107"/>
      <c r="QSQ1" s="107"/>
      <c r="QSR1" s="107"/>
      <c r="QSS1" s="107"/>
      <c r="QST1" s="107"/>
      <c r="QSU1" s="107"/>
      <c r="QSV1" s="107"/>
      <c r="QSW1" s="107"/>
      <c r="QSX1" s="107"/>
      <c r="QSY1" s="107"/>
      <c r="QSZ1" s="107"/>
      <c r="QTA1" s="107"/>
      <c r="QTB1" s="107"/>
      <c r="QTC1" s="107"/>
      <c r="QTD1" s="107"/>
      <c r="QTE1" s="107"/>
      <c r="QTF1" s="107"/>
      <c r="QTG1" s="107"/>
      <c r="QTH1" s="107"/>
      <c r="QTI1" s="107"/>
      <c r="QTJ1" s="107"/>
      <c r="QTK1" s="107"/>
      <c r="QTL1" s="107"/>
      <c r="QTM1" s="107"/>
      <c r="QTN1" s="107"/>
      <c r="QTO1" s="107"/>
      <c r="QTP1" s="107"/>
      <c r="QTQ1" s="107"/>
      <c r="QTR1" s="107"/>
      <c r="QTS1" s="107"/>
      <c r="QTT1" s="107"/>
      <c r="QTU1" s="107"/>
      <c r="QTV1" s="107"/>
      <c r="QTW1" s="107"/>
      <c r="QTX1" s="107"/>
      <c r="QTY1" s="107"/>
      <c r="QTZ1" s="107"/>
      <c r="QUA1" s="107"/>
      <c r="QUB1" s="107"/>
      <c r="QUC1" s="107"/>
      <c r="QUD1" s="107"/>
      <c r="QUE1" s="107"/>
      <c r="QUF1" s="107"/>
      <c r="QUG1" s="107"/>
      <c r="QUH1" s="107"/>
      <c r="QUI1" s="107"/>
      <c r="QUJ1" s="107"/>
      <c r="QUK1" s="107"/>
      <c r="QUL1" s="107"/>
      <c r="QUM1" s="107"/>
      <c r="QUN1" s="107"/>
      <c r="QUO1" s="107"/>
      <c r="QUP1" s="107"/>
      <c r="QUQ1" s="107"/>
      <c r="QUR1" s="107"/>
      <c r="QUS1" s="107"/>
      <c r="QUT1" s="107"/>
      <c r="QUU1" s="107"/>
      <c r="QUV1" s="107"/>
      <c r="QUW1" s="107"/>
      <c r="QUX1" s="107"/>
      <c r="QUY1" s="107"/>
      <c r="QUZ1" s="107"/>
      <c r="QVA1" s="107"/>
      <c r="QVB1" s="107"/>
      <c r="QVC1" s="107"/>
      <c r="QVD1" s="107"/>
      <c r="QVE1" s="107"/>
      <c r="QVF1" s="107"/>
      <c r="QVG1" s="107"/>
      <c r="QVH1" s="107"/>
      <c r="QVI1" s="107"/>
      <c r="QVJ1" s="107"/>
      <c r="QVK1" s="107"/>
      <c r="QVL1" s="107"/>
      <c r="QVM1" s="107"/>
      <c r="QVN1" s="107"/>
      <c r="QVO1" s="107"/>
      <c r="QVP1" s="107"/>
      <c r="QVQ1" s="107"/>
      <c r="QVR1" s="107"/>
      <c r="QVS1" s="107"/>
      <c r="QVT1" s="107"/>
      <c r="QVU1" s="107"/>
      <c r="QVV1" s="107"/>
      <c r="QVW1" s="107"/>
      <c r="QVX1" s="107"/>
      <c r="QVY1" s="107"/>
      <c r="QVZ1" s="107"/>
      <c r="QWA1" s="107"/>
      <c r="QWB1" s="107"/>
      <c r="QWC1" s="107"/>
      <c r="QWD1" s="107"/>
      <c r="QWE1" s="107"/>
      <c r="QWF1" s="107"/>
      <c r="QWG1" s="107"/>
      <c r="QWH1" s="107"/>
      <c r="QWI1" s="107"/>
      <c r="QWJ1" s="107"/>
      <c r="QWK1" s="107"/>
      <c r="QWL1" s="107"/>
      <c r="QWM1" s="107"/>
      <c r="QWN1" s="107"/>
      <c r="QWO1" s="107"/>
      <c r="QWP1" s="107"/>
      <c r="QWQ1" s="107"/>
      <c r="QWR1" s="107"/>
      <c r="QWS1" s="107"/>
      <c r="QWT1" s="107"/>
      <c r="QWU1" s="107"/>
      <c r="QWV1" s="107"/>
      <c r="QWW1" s="107"/>
      <c r="QWX1" s="107"/>
      <c r="QWY1" s="107"/>
      <c r="QWZ1" s="107"/>
      <c r="QXA1" s="107"/>
      <c r="QXB1" s="107"/>
      <c r="QXC1" s="107"/>
      <c r="QXD1" s="107"/>
      <c r="QXE1" s="107"/>
      <c r="QXF1" s="107"/>
      <c r="QXG1" s="107"/>
      <c r="QXH1" s="107"/>
      <c r="QXI1" s="107"/>
      <c r="QXJ1" s="107"/>
      <c r="QXK1" s="107"/>
      <c r="QXL1" s="107"/>
      <c r="QXM1" s="107"/>
      <c r="QXN1" s="107"/>
      <c r="QXO1" s="107"/>
      <c r="QXP1" s="107"/>
      <c r="QXQ1" s="107"/>
      <c r="QXR1" s="107"/>
      <c r="QXS1" s="107"/>
      <c r="QXT1" s="107"/>
      <c r="QXU1" s="107"/>
      <c r="QXV1" s="107"/>
      <c r="QXW1" s="107"/>
      <c r="QXX1" s="107"/>
      <c r="QXY1" s="107"/>
      <c r="QXZ1" s="107"/>
      <c r="QYA1" s="107"/>
      <c r="QYB1" s="107"/>
      <c r="QYC1" s="107"/>
      <c r="QYD1" s="107"/>
      <c r="QYE1" s="107"/>
      <c r="QYF1" s="107"/>
      <c r="QYG1" s="107"/>
      <c r="QYH1" s="107"/>
      <c r="QYI1" s="107"/>
      <c r="QYJ1" s="107"/>
      <c r="QYK1" s="107"/>
      <c r="QYL1" s="107"/>
      <c r="QYM1" s="107"/>
      <c r="QYN1" s="107"/>
      <c r="QYO1" s="107"/>
      <c r="QYP1" s="107"/>
      <c r="QYQ1" s="107"/>
      <c r="QYR1" s="107"/>
      <c r="QYS1" s="107"/>
      <c r="QYT1" s="107"/>
      <c r="QYU1" s="107"/>
      <c r="QYV1" s="107"/>
      <c r="QYW1" s="107"/>
      <c r="QYX1" s="107"/>
      <c r="QYY1" s="107"/>
      <c r="QYZ1" s="107"/>
      <c r="QZA1" s="107"/>
      <c r="QZB1" s="107"/>
      <c r="QZC1" s="107"/>
      <c r="QZD1" s="107"/>
      <c r="QZE1" s="107"/>
      <c r="QZF1" s="107"/>
      <c r="QZG1" s="107"/>
      <c r="QZH1" s="107"/>
      <c r="QZI1" s="107"/>
      <c r="QZJ1" s="107"/>
      <c r="QZK1" s="107"/>
      <c r="QZL1" s="107"/>
      <c r="QZM1" s="107"/>
      <c r="QZN1" s="107"/>
      <c r="QZO1" s="107"/>
      <c r="QZP1" s="107"/>
      <c r="QZQ1" s="107"/>
      <c r="QZR1" s="107"/>
      <c r="QZS1" s="107"/>
      <c r="QZT1" s="107"/>
      <c r="QZU1" s="107"/>
      <c r="QZV1" s="107"/>
      <c r="QZW1" s="107"/>
      <c r="QZX1" s="107"/>
      <c r="QZY1" s="107"/>
      <c r="QZZ1" s="107"/>
      <c r="RAA1" s="107"/>
      <c r="RAB1" s="107"/>
      <c r="RAC1" s="107"/>
      <c r="RAD1" s="107"/>
      <c r="RAE1" s="107"/>
      <c r="RAF1" s="107"/>
      <c r="RAG1" s="107"/>
      <c r="RAH1" s="107"/>
      <c r="RAI1" s="107"/>
      <c r="RAJ1" s="107"/>
      <c r="RAK1" s="107"/>
      <c r="RAL1" s="107"/>
      <c r="RAM1" s="107"/>
      <c r="RAN1" s="107"/>
      <c r="RAO1" s="107"/>
      <c r="RAP1" s="107"/>
      <c r="RAQ1" s="107"/>
      <c r="RAR1" s="107"/>
      <c r="RAS1" s="107"/>
      <c r="RAT1" s="107"/>
      <c r="RAU1" s="107"/>
      <c r="RAV1" s="107"/>
      <c r="RAW1" s="107"/>
      <c r="RAX1" s="107"/>
      <c r="RAY1" s="107"/>
      <c r="RAZ1" s="107"/>
      <c r="RBA1" s="107"/>
      <c r="RBB1" s="107"/>
      <c r="RBC1" s="107"/>
      <c r="RBD1" s="107"/>
      <c r="RBE1" s="107"/>
      <c r="RBF1" s="107"/>
      <c r="RBG1" s="107"/>
      <c r="RBH1" s="107"/>
      <c r="RBI1" s="107"/>
      <c r="RBJ1" s="107"/>
      <c r="RBK1" s="107"/>
      <c r="RBL1" s="107"/>
      <c r="RBM1" s="107"/>
      <c r="RBN1" s="107"/>
      <c r="RBO1" s="107"/>
      <c r="RBP1" s="107"/>
      <c r="RBQ1" s="107"/>
      <c r="RBR1" s="107"/>
      <c r="RBS1" s="107"/>
      <c r="RBT1" s="107"/>
      <c r="RBU1" s="107"/>
      <c r="RBV1" s="107"/>
      <c r="RBW1" s="107"/>
      <c r="RBX1" s="107"/>
      <c r="RBY1" s="107"/>
      <c r="RBZ1" s="107"/>
      <c r="RCA1" s="107"/>
      <c r="RCB1" s="107"/>
      <c r="RCC1" s="107"/>
      <c r="RCD1" s="107"/>
      <c r="RCE1" s="107"/>
      <c r="RCF1" s="107"/>
      <c r="RCG1" s="107"/>
      <c r="RCH1" s="107"/>
      <c r="RCI1" s="107"/>
      <c r="RCJ1" s="107"/>
      <c r="RCK1" s="107"/>
      <c r="RCL1" s="107"/>
      <c r="RCM1" s="107"/>
      <c r="RCN1" s="107"/>
      <c r="RCO1" s="107"/>
      <c r="RCP1" s="107"/>
      <c r="RCQ1" s="107"/>
      <c r="RCR1" s="107"/>
      <c r="RCS1" s="107"/>
      <c r="RCT1" s="107"/>
      <c r="RCU1" s="107"/>
      <c r="RCV1" s="107"/>
      <c r="RCW1" s="107"/>
      <c r="RCX1" s="107"/>
      <c r="RCY1" s="107"/>
      <c r="RCZ1" s="107"/>
      <c r="RDA1" s="107"/>
      <c r="RDB1" s="107"/>
      <c r="RDC1" s="107"/>
      <c r="RDD1" s="107"/>
      <c r="RDE1" s="107"/>
      <c r="RDF1" s="107"/>
      <c r="RDG1" s="107"/>
      <c r="RDH1" s="107"/>
      <c r="RDI1" s="107"/>
      <c r="RDJ1" s="107"/>
      <c r="RDK1" s="107"/>
      <c r="RDL1" s="107"/>
      <c r="RDM1" s="107"/>
      <c r="RDN1" s="107"/>
      <c r="RDO1" s="107"/>
      <c r="RDP1" s="107"/>
      <c r="RDQ1" s="107"/>
      <c r="RDR1" s="107"/>
      <c r="RDS1" s="107"/>
      <c r="RDT1" s="107"/>
      <c r="RDU1" s="107"/>
      <c r="RDV1" s="107"/>
      <c r="RDW1" s="107"/>
      <c r="RDX1" s="107"/>
      <c r="RDY1" s="107"/>
      <c r="RDZ1" s="107"/>
      <c r="REA1" s="107"/>
      <c r="REB1" s="107"/>
      <c r="REC1" s="107"/>
      <c r="RED1" s="107"/>
      <c r="REE1" s="107"/>
      <c r="REF1" s="107"/>
      <c r="REG1" s="107"/>
      <c r="REH1" s="107"/>
      <c r="REI1" s="107"/>
      <c r="REJ1" s="107"/>
      <c r="REK1" s="107"/>
      <c r="REL1" s="107"/>
      <c r="REM1" s="107"/>
      <c r="REN1" s="107"/>
      <c r="REO1" s="107"/>
      <c r="REP1" s="107"/>
      <c r="REQ1" s="107"/>
      <c r="RER1" s="107"/>
      <c r="RES1" s="107"/>
      <c r="RET1" s="107"/>
      <c r="REU1" s="107"/>
      <c r="REV1" s="107"/>
      <c r="REW1" s="107"/>
      <c r="REX1" s="107"/>
      <c r="REY1" s="107"/>
      <c r="REZ1" s="107"/>
      <c r="RFA1" s="107"/>
      <c r="RFB1" s="107"/>
      <c r="RFC1" s="107"/>
      <c r="RFD1" s="107"/>
      <c r="RFE1" s="107"/>
      <c r="RFF1" s="107"/>
      <c r="RFG1" s="107"/>
      <c r="RFH1" s="107"/>
      <c r="RFI1" s="107"/>
      <c r="RFJ1" s="107"/>
      <c r="RFK1" s="107"/>
      <c r="RFL1" s="107"/>
      <c r="RFM1" s="107"/>
      <c r="RFN1" s="107"/>
      <c r="RFO1" s="107"/>
      <c r="RFP1" s="107"/>
      <c r="RFQ1" s="107"/>
      <c r="RFR1" s="107"/>
      <c r="RFS1" s="107"/>
      <c r="RFT1" s="107"/>
      <c r="RFU1" s="107"/>
      <c r="RFV1" s="107"/>
      <c r="RFW1" s="107"/>
      <c r="RFX1" s="107"/>
      <c r="RFY1" s="107"/>
      <c r="RFZ1" s="107"/>
      <c r="RGA1" s="107"/>
      <c r="RGB1" s="107"/>
      <c r="RGC1" s="107"/>
      <c r="RGD1" s="107"/>
      <c r="RGE1" s="107"/>
      <c r="RGF1" s="107"/>
      <c r="RGG1" s="107"/>
      <c r="RGH1" s="107"/>
      <c r="RGI1" s="107"/>
      <c r="RGJ1" s="107"/>
      <c r="RGK1" s="107"/>
      <c r="RGL1" s="107"/>
      <c r="RGM1" s="107"/>
      <c r="RGN1" s="107"/>
      <c r="RGO1" s="107"/>
      <c r="RGP1" s="107"/>
      <c r="RGQ1" s="107"/>
      <c r="RGR1" s="107"/>
      <c r="RGS1" s="107"/>
      <c r="RGT1" s="107"/>
      <c r="RGU1" s="107"/>
      <c r="RGV1" s="107"/>
      <c r="RGW1" s="107"/>
      <c r="RGX1" s="107"/>
      <c r="RGY1" s="107"/>
      <c r="RGZ1" s="107"/>
      <c r="RHA1" s="107"/>
      <c r="RHB1" s="107"/>
      <c r="RHC1" s="107"/>
      <c r="RHD1" s="107"/>
      <c r="RHE1" s="107"/>
      <c r="RHF1" s="107"/>
      <c r="RHG1" s="107"/>
      <c r="RHH1" s="107"/>
      <c r="RHI1" s="107"/>
      <c r="RHJ1" s="107"/>
      <c r="RHK1" s="107"/>
      <c r="RHL1" s="107"/>
      <c r="RHM1" s="107"/>
      <c r="RHN1" s="107"/>
      <c r="RHO1" s="107"/>
      <c r="RHP1" s="107"/>
      <c r="RHQ1" s="107"/>
      <c r="RHR1" s="107"/>
      <c r="RHS1" s="107"/>
      <c r="RHT1" s="107"/>
      <c r="RHU1" s="107"/>
      <c r="RHV1" s="107"/>
      <c r="RHW1" s="107"/>
      <c r="RHX1" s="107"/>
      <c r="RHY1" s="107"/>
      <c r="RHZ1" s="107"/>
      <c r="RIA1" s="107"/>
      <c r="RIB1" s="107"/>
      <c r="RIC1" s="107"/>
      <c r="RID1" s="107"/>
      <c r="RIE1" s="107"/>
      <c r="RIF1" s="107"/>
      <c r="RIG1" s="107"/>
      <c r="RIH1" s="107"/>
      <c r="RII1" s="107"/>
      <c r="RIJ1" s="107"/>
      <c r="RIK1" s="107"/>
      <c r="RIL1" s="107"/>
      <c r="RIM1" s="107"/>
      <c r="RIN1" s="107"/>
      <c r="RIO1" s="107"/>
      <c r="RIP1" s="107"/>
      <c r="RIQ1" s="107"/>
      <c r="RIR1" s="107"/>
      <c r="RIS1" s="107"/>
      <c r="RIT1" s="107"/>
      <c r="RIU1" s="107"/>
      <c r="RIV1" s="107"/>
      <c r="RIW1" s="107"/>
      <c r="RIX1" s="107"/>
      <c r="RIY1" s="107"/>
      <c r="RIZ1" s="107"/>
      <c r="RJA1" s="107"/>
      <c r="RJB1" s="107"/>
      <c r="RJC1" s="107"/>
      <c r="RJD1" s="107"/>
      <c r="RJE1" s="107"/>
      <c r="RJF1" s="107"/>
      <c r="RJG1" s="107"/>
      <c r="RJH1" s="107"/>
      <c r="RJI1" s="107"/>
      <c r="RJJ1" s="107"/>
      <c r="RJK1" s="107"/>
      <c r="RJL1" s="107"/>
      <c r="RJM1" s="107"/>
      <c r="RJN1" s="107"/>
      <c r="RJO1" s="107"/>
      <c r="RJP1" s="107"/>
      <c r="RJQ1" s="107"/>
      <c r="RJR1" s="107"/>
      <c r="RJS1" s="107"/>
      <c r="RJT1" s="107"/>
      <c r="RJU1" s="107"/>
      <c r="RJV1" s="107"/>
      <c r="RJW1" s="107"/>
      <c r="RJX1" s="107"/>
      <c r="RJY1" s="107"/>
      <c r="RJZ1" s="107"/>
      <c r="RKA1" s="107"/>
      <c r="RKB1" s="107"/>
      <c r="RKC1" s="107"/>
      <c r="RKD1" s="107"/>
      <c r="RKE1" s="107"/>
      <c r="RKF1" s="107"/>
      <c r="RKG1" s="107"/>
      <c r="RKH1" s="107"/>
      <c r="RKI1" s="107"/>
      <c r="RKJ1" s="107"/>
      <c r="RKK1" s="107"/>
      <c r="RKL1" s="107"/>
      <c r="RKM1" s="107"/>
      <c r="RKN1" s="107"/>
      <c r="RKO1" s="107"/>
      <c r="RKP1" s="107"/>
      <c r="RKQ1" s="107"/>
      <c r="RKR1" s="107"/>
      <c r="RKS1" s="107"/>
      <c r="RKT1" s="107"/>
      <c r="RKU1" s="107"/>
      <c r="RKV1" s="107"/>
      <c r="RKW1" s="107"/>
      <c r="RKX1" s="107"/>
      <c r="RKY1" s="107"/>
      <c r="RKZ1" s="107"/>
      <c r="RLA1" s="107"/>
      <c r="RLB1" s="107"/>
      <c r="RLC1" s="107"/>
      <c r="RLD1" s="107"/>
      <c r="RLE1" s="107"/>
      <c r="RLF1" s="107"/>
      <c r="RLG1" s="107"/>
      <c r="RLH1" s="107"/>
      <c r="RLI1" s="107"/>
      <c r="RLJ1" s="107"/>
      <c r="RLK1" s="107"/>
      <c r="RLL1" s="107"/>
      <c r="RLM1" s="107"/>
      <c r="RLN1" s="107"/>
      <c r="RLO1" s="107"/>
      <c r="RLP1" s="107"/>
      <c r="RLQ1" s="107"/>
      <c r="RLR1" s="107"/>
      <c r="RLS1" s="107"/>
      <c r="RLT1" s="107"/>
      <c r="RLU1" s="107"/>
      <c r="RLV1" s="107"/>
      <c r="RLW1" s="107"/>
      <c r="RLX1" s="107"/>
      <c r="RLY1" s="107"/>
      <c r="RLZ1" s="107"/>
      <c r="RMA1" s="107"/>
      <c r="RMB1" s="107"/>
      <c r="RMC1" s="107"/>
      <c r="RMD1" s="107"/>
      <c r="RME1" s="107"/>
      <c r="RMF1" s="107"/>
      <c r="RMG1" s="107"/>
      <c r="RMH1" s="107"/>
      <c r="RMI1" s="107"/>
      <c r="RMJ1" s="107"/>
      <c r="RMK1" s="107"/>
      <c r="RML1" s="107"/>
      <c r="RMM1" s="107"/>
      <c r="RMN1" s="107"/>
      <c r="RMO1" s="107"/>
      <c r="RMP1" s="107"/>
      <c r="RMQ1" s="107"/>
      <c r="RMR1" s="107"/>
      <c r="RMS1" s="107"/>
      <c r="RMT1" s="107"/>
      <c r="RMU1" s="107"/>
      <c r="RMV1" s="107"/>
      <c r="RMW1" s="107"/>
      <c r="RMX1" s="107"/>
      <c r="RMY1" s="107"/>
      <c r="RMZ1" s="107"/>
      <c r="RNA1" s="107"/>
      <c r="RNB1" s="107"/>
      <c r="RNC1" s="107"/>
      <c r="RND1" s="107"/>
      <c r="RNE1" s="107"/>
      <c r="RNF1" s="107"/>
      <c r="RNG1" s="107"/>
      <c r="RNH1" s="107"/>
      <c r="RNI1" s="107"/>
      <c r="RNJ1" s="107"/>
      <c r="RNK1" s="107"/>
      <c r="RNL1" s="107"/>
      <c r="RNM1" s="107"/>
      <c r="RNN1" s="107"/>
      <c r="RNO1" s="107"/>
      <c r="RNP1" s="107"/>
      <c r="RNQ1" s="107"/>
      <c r="RNR1" s="107"/>
      <c r="RNS1" s="107"/>
      <c r="RNT1" s="107"/>
      <c r="RNU1" s="107"/>
      <c r="RNV1" s="107"/>
      <c r="RNW1" s="107"/>
      <c r="RNX1" s="107"/>
      <c r="RNY1" s="107"/>
      <c r="RNZ1" s="107"/>
      <c r="ROA1" s="107"/>
      <c r="ROB1" s="107"/>
      <c r="ROC1" s="107"/>
      <c r="ROD1" s="107"/>
      <c r="ROE1" s="107"/>
      <c r="ROF1" s="107"/>
      <c r="ROG1" s="107"/>
      <c r="ROH1" s="107"/>
      <c r="ROI1" s="107"/>
      <c r="ROJ1" s="107"/>
      <c r="ROK1" s="107"/>
      <c r="ROL1" s="107"/>
      <c r="ROM1" s="107"/>
      <c r="RON1" s="107"/>
      <c r="ROO1" s="107"/>
      <c r="ROP1" s="107"/>
      <c r="ROQ1" s="107"/>
      <c r="ROR1" s="107"/>
      <c r="ROS1" s="107"/>
      <c r="ROT1" s="107"/>
      <c r="ROU1" s="107"/>
      <c r="ROV1" s="107"/>
      <c r="ROW1" s="107"/>
      <c r="ROX1" s="107"/>
      <c r="ROY1" s="107"/>
      <c r="ROZ1" s="107"/>
      <c r="RPA1" s="107"/>
      <c r="RPB1" s="107"/>
      <c r="RPC1" s="107"/>
      <c r="RPD1" s="107"/>
      <c r="RPE1" s="107"/>
      <c r="RPF1" s="107"/>
      <c r="RPG1" s="107"/>
      <c r="RPH1" s="107"/>
      <c r="RPI1" s="107"/>
      <c r="RPJ1" s="107"/>
      <c r="RPK1" s="107"/>
      <c r="RPL1" s="107"/>
      <c r="RPM1" s="107"/>
      <c r="RPN1" s="107"/>
      <c r="RPO1" s="107"/>
      <c r="RPP1" s="107"/>
      <c r="RPQ1" s="107"/>
      <c r="RPR1" s="107"/>
      <c r="RPS1" s="107"/>
      <c r="RPT1" s="107"/>
      <c r="RPU1" s="107"/>
      <c r="RPV1" s="107"/>
      <c r="RPW1" s="107"/>
      <c r="RPX1" s="107"/>
      <c r="RPY1" s="107"/>
      <c r="RPZ1" s="107"/>
      <c r="RQA1" s="107"/>
      <c r="RQB1" s="107"/>
      <c r="RQC1" s="107"/>
      <c r="RQD1" s="107"/>
      <c r="RQE1" s="107"/>
      <c r="RQF1" s="107"/>
      <c r="RQG1" s="107"/>
      <c r="RQH1" s="107"/>
      <c r="RQI1" s="107"/>
      <c r="RQJ1" s="107"/>
      <c r="RQK1" s="107"/>
      <c r="RQL1" s="107"/>
      <c r="RQM1" s="107"/>
      <c r="RQN1" s="107"/>
      <c r="RQO1" s="107"/>
      <c r="RQP1" s="107"/>
      <c r="RQQ1" s="107"/>
      <c r="RQR1" s="107"/>
      <c r="RQS1" s="107"/>
      <c r="RQT1" s="107"/>
      <c r="RQU1" s="107"/>
      <c r="RQV1" s="107"/>
      <c r="RQW1" s="107"/>
      <c r="RQX1" s="107"/>
      <c r="RQY1" s="107"/>
      <c r="RQZ1" s="107"/>
      <c r="RRA1" s="107"/>
      <c r="RRB1" s="107"/>
      <c r="RRC1" s="107"/>
      <c r="RRD1" s="107"/>
      <c r="RRE1" s="107"/>
      <c r="RRF1" s="107"/>
      <c r="RRG1" s="107"/>
      <c r="RRH1" s="107"/>
      <c r="RRI1" s="107"/>
      <c r="RRJ1" s="107"/>
      <c r="RRK1" s="107"/>
      <c r="RRL1" s="107"/>
      <c r="RRM1" s="107"/>
      <c r="RRN1" s="107"/>
      <c r="RRO1" s="107"/>
      <c r="RRP1" s="107"/>
      <c r="RRQ1" s="107"/>
      <c r="RRR1" s="107"/>
      <c r="RRS1" s="107"/>
      <c r="RRT1" s="107"/>
      <c r="RRU1" s="107"/>
      <c r="RRV1" s="107"/>
      <c r="RRW1" s="107"/>
      <c r="RRX1" s="107"/>
      <c r="RRY1" s="107"/>
      <c r="RRZ1" s="107"/>
      <c r="RSA1" s="107"/>
      <c r="RSB1" s="107"/>
      <c r="RSC1" s="107"/>
      <c r="RSD1" s="107"/>
      <c r="RSE1" s="107"/>
      <c r="RSF1" s="107"/>
      <c r="RSG1" s="107"/>
      <c r="RSH1" s="107"/>
      <c r="RSI1" s="107"/>
      <c r="RSJ1" s="107"/>
      <c r="RSK1" s="107"/>
      <c r="RSL1" s="107"/>
      <c r="RSM1" s="107"/>
      <c r="RSN1" s="107"/>
      <c r="RSO1" s="107"/>
      <c r="RSP1" s="107"/>
      <c r="RSQ1" s="107"/>
      <c r="RSR1" s="107"/>
      <c r="RSS1" s="107"/>
      <c r="RST1" s="107"/>
      <c r="RSU1" s="107"/>
      <c r="RSV1" s="107"/>
      <c r="RSW1" s="107"/>
      <c r="RSX1" s="107"/>
      <c r="RSY1" s="107"/>
      <c r="RSZ1" s="107"/>
      <c r="RTA1" s="107"/>
      <c r="RTB1" s="107"/>
      <c r="RTC1" s="107"/>
      <c r="RTD1" s="107"/>
      <c r="RTE1" s="107"/>
      <c r="RTF1" s="107"/>
      <c r="RTG1" s="107"/>
      <c r="RTH1" s="107"/>
      <c r="RTI1" s="107"/>
      <c r="RTJ1" s="107"/>
      <c r="RTK1" s="107"/>
      <c r="RTL1" s="107"/>
      <c r="RTM1" s="107"/>
      <c r="RTN1" s="107"/>
      <c r="RTO1" s="107"/>
      <c r="RTP1" s="107"/>
      <c r="RTQ1" s="107"/>
      <c r="RTR1" s="107"/>
      <c r="RTS1" s="107"/>
      <c r="RTT1" s="107"/>
      <c r="RTU1" s="107"/>
      <c r="RTV1" s="107"/>
      <c r="RTW1" s="107"/>
      <c r="RTX1" s="107"/>
      <c r="RTY1" s="107"/>
      <c r="RTZ1" s="107"/>
      <c r="RUA1" s="107"/>
      <c r="RUB1" s="107"/>
      <c r="RUC1" s="107"/>
      <c r="RUD1" s="107"/>
      <c r="RUE1" s="107"/>
      <c r="RUF1" s="107"/>
      <c r="RUG1" s="107"/>
      <c r="RUH1" s="107"/>
      <c r="RUI1" s="107"/>
      <c r="RUJ1" s="107"/>
      <c r="RUK1" s="107"/>
      <c r="RUL1" s="107"/>
      <c r="RUM1" s="107"/>
      <c r="RUN1" s="107"/>
      <c r="RUO1" s="107"/>
      <c r="RUP1" s="107"/>
      <c r="RUQ1" s="107"/>
      <c r="RUR1" s="107"/>
      <c r="RUS1" s="107"/>
      <c r="RUT1" s="107"/>
      <c r="RUU1" s="107"/>
      <c r="RUV1" s="107"/>
      <c r="RUW1" s="107"/>
      <c r="RUX1" s="107"/>
      <c r="RUY1" s="107"/>
      <c r="RUZ1" s="107"/>
      <c r="RVA1" s="107"/>
      <c r="RVB1" s="107"/>
      <c r="RVC1" s="107"/>
      <c r="RVD1" s="107"/>
      <c r="RVE1" s="107"/>
      <c r="RVF1" s="107"/>
      <c r="RVG1" s="107"/>
      <c r="RVH1" s="107"/>
      <c r="RVI1" s="107"/>
      <c r="RVJ1" s="107"/>
      <c r="RVK1" s="107"/>
      <c r="RVL1" s="107"/>
      <c r="RVM1" s="107"/>
      <c r="RVN1" s="107"/>
      <c r="RVO1" s="107"/>
      <c r="RVP1" s="107"/>
      <c r="RVQ1" s="107"/>
      <c r="RVR1" s="107"/>
      <c r="RVS1" s="107"/>
      <c r="RVT1" s="107"/>
      <c r="RVU1" s="107"/>
      <c r="RVV1" s="107"/>
      <c r="RVW1" s="107"/>
      <c r="RVX1" s="107"/>
      <c r="RVY1" s="107"/>
      <c r="RVZ1" s="107"/>
      <c r="RWA1" s="107"/>
      <c r="RWB1" s="107"/>
      <c r="RWC1" s="107"/>
      <c r="RWD1" s="107"/>
      <c r="RWE1" s="107"/>
      <c r="RWF1" s="107"/>
      <c r="RWG1" s="107"/>
      <c r="RWH1" s="107"/>
      <c r="RWI1" s="107"/>
      <c r="RWJ1" s="107"/>
      <c r="RWK1" s="107"/>
      <c r="RWL1" s="107"/>
      <c r="RWM1" s="107"/>
      <c r="RWN1" s="107"/>
      <c r="RWO1" s="107"/>
      <c r="RWP1" s="107"/>
      <c r="RWQ1" s="107"/>
      <c r="RWR1" s="107"/>
      <c r="RWS1" s="107"/>
      <c r="RWT1" s="107"/>
      <c r="RWU1" s="107"/>
      <c r="RWV1" s="107"/>
      <c r="RWW1" s="107"/>
      <c r="RWX1" s="107"/>
      <c r="RWY1" s="107"/>
      <c r="RWZ1" s="107"/>
      <c r="RXA1" s="107"/>
      <c r="RXB1" s="107"/>
      <c r="RXC1" s="107"/>
      <c r="RXD1" s="107"/>
      <c r="RXE1" s="107"/>
      <c r="RXF1" s="107"/>
      <c r="RXG1" s="107"/>
      <c r="RXH1" s="107"/>
      <c r="RXI1" s="107"/>
      <c r="RXJ1" s="107"/>
      <c r="RXK1" s="107"/>
      <c r="RXL1" s="107"/>
      <c r="RXM1" s="107"/>
      <c r="RXN1" s="107"/>
      <c r="RXO1" s="107"/>
      <c r="RXP1" s="107"/>
      <c r="RXQ1" s="107"/>
      <c r="RXR1" s="107"/>
      <c r="RXS1" s="107"/>
      <c r="RXT1" s="107"/>
      <c r="RXU1" s="107"/>
      <c r="RXV1" s="107"/>
      <c r="RXW1" s="107"/>
      <c r="RXX1" s="107"/>
      <c r="RXY1" s="107"/>
      <c r="RXZ1" s="107"/>
      <c r="RYA1" s="107"/>
      <c r="RYB1" s="107"/>
      <c r="RYC1" s="107"/>
      <c r="RYD1" s="107"/>
      <c r="RYE1" s="107"/>
      <c r="RYF1" s="107"/>
      <c r="RYG1" s="107"/>
      <c r="RYH1" s="107"/>
      <c r="RYI1" s="107"/>
      <c r="RYJ1" s="107"/>
      <c r="RYK1" s="107"/>
      <c r="RYL1" s="107"/>
      <c r="RYM1" s="107"/>
      <c r="RYN1" s="107"/>
      <c r="RYO1" s="107"/>
      <c r="RYP1" s="107"/>
      <c r="RYQ1" s="107"/>
      <c r="RYR1" s="107"/>
      <c r="RYS1" s="107"/>
      <c r="RYT1" s="107"/>
      <c r="RYU1" s="107"/>
      <c r="RYV1" s="107"/>
      <c r="RYW1" s="107"/>
      <c r="RYX1" s="107"/>
      <c r="RYY1" s="107"/>
      <c r="RYZ1" s="107"/>
      <c r="RZA1" s="107"/>
      <c r="RZB1" s="107"/>
      <c r="RZC1" s="107"/>
      <c r="RZD1" s="107"/>
      <c r="RZE1" s="107"/>
      <c r="RZF1" s="107"/>
      <c r="RZG1" s="107"/>
      <c r="RZH1" s="107"/>
      <c r="RZI1" s="107"/>
      <c r="RZJ1" s="107"/>
      <c r="RZK1" s="107"/>
      <c r="RZL1" s="107"/>
      <c r="RZM1" s="107"/>
      <c r="RZN1" s="107"/>
      <c r="RZO1" s="107"/>
      <c r="RZP1" s="107"/>
      <c r="RZQ1" s="107"/>
      <c r="RZR1" s="107"/>
      <c r="RZS1" s="107"/>
      <c r="RZT1" s="107"/>
      <c r="RZU1" s="107"/>
      <c r="RZV1" s="107"/>
      <c r="RZW1" s="107"/>
      <c r="RZX1" s="107"/>
      <c r="RZY1" s="107"/>
      <c r="RZZ1" s="107"/>
      <c r="SAA1" s="107"/>
      <c r="SAB1" s="107"/>
      <c r="SAC1" s="107"/>
      <c r="SAD1" s="107"/>
      <c r="SAE1" s="107"/>
      <c r="SAF1" s="107"/>
      <c r="SAG1" s="107"/>
      <c r="SAH1" s="107"/>
      <c r="SAI1" s="107"/>
      <c r="SAJ1" s="107"/>
      <c r="SAK1" s="107"/>
      <c r="SAL1" s="107"/>
      <c r="SAM1" s="107"/>
      <c r="SAN1" s="107"/>
      <c r="SAO1" s="107"/>
      <c r="SAP1" s="107"/>
      <c r="SAQ1" s="107"/>
      <c r="SAR1" s="107"/>
      <c r="SAS1" s="107"/>
      <c r="SAT1" s="107"/>
      <c r="SAU1" s="107"/>
      <c r="SAV1" s="107"/>
      <c r="SAW1" s="107"/>
      <c r="SAX1" s="107"/>
      <c r="SAY1" s="107"/>
      <c r="SAZ1" s="107"/>
      <c r="SBA1" s="107"/>
      <c r="SBB1" s="107"/>
      <c r="SBC1" s="107"/>
      <c r="SBD1" s="107"/>
      <c r="SBE1" s="107"/>
      <c r="SBF1" s="107"/>
      <c r="SBG1" s="107"/>
      <c r="SBH1" s="107"/>
      <c r="SBI1" s="107"/>
      <c r="SBJ1" s="107"/>
      <c r="SBK1" s="107"/>
      <c r="SBL1" s="107"/>
      <c r="SBM1" s="107"/>
      <c r="SBN1" s="107"/>
      <c r="SBO1" s="107"/>
      <c r="SBP1" s="107"/>
      <c r="SBQ1" s="107"/>
      <c r="SBR1" s="107"/>
      <c r="SBS1" s="107"/>
      <c r="SBT1" s="107"/>
      <c r="SBU1" s="107"/>
      <c r="SBV1" s="107"/>
      <c r="SBW1" s="107"/>
      <c r="SBX1" s="107"/>
      <c r="SBY1" s="107"/>
      <c r="SBZ1" s="107"/>
      <c r="SCA1" s="107"/>
      <c r="SCB1" s="107"/>
      <c r="SCC1" s="107"/>
      <c r="SCD1" s="107"/>
      <c r="SCE1" s="107"/>
      <c r="SCF1" s="107"/>
      <c r="SCG1" s="107"/>
      <c r="SCH1" s="107"/>
      <c r="SCI1" s="107"/>
      <c r="SCJ1" s="107"/>
      <c r="SCK1" s="107"/>
      <c r="SCL1" s="107"/>
      <c r="SCM1" s="107"/>
      <c r="SCN1" s="107"/>
      <c r="SCO1" s="107"/>
      <c r="SCP1" s="107"/>
      <c r="SCQ1" s="107"/>
      <c r="SCR1" s="107"/>
      <c r="SCS1" s="107"/>
      <c r="SCT1" s="107"/>
      <c r="SCU1" s="107"/>
      <c r="SCV1" s="107"/>
      <c r="SCW1" s="107"/>
      <c r="SCX1" s="107"/>
      <c r="SCY1" s="107"/>
      <c r="SCZ1" s="107"/>
      <c r="SDA1" s="107"/>
      <c r="SDB1" s="107"/>
      <c r="SDC1" s="107"/>
      <c r="SDD1" s="107"/>
      <c r="SDE1" s="107"/>
      <c r="SDF1" s="107"/>
      <c r="SDG1" s="107"/>
      <c r="SDH1" s="107"/>
      <c r="SDI1" s="107"/>
      <c r="SDJ1" s="107"/>
      <c r="SDK1" s="107"/>
      <c r="SDL1" s="107"/>
      <c r="SDM1" s="107"/>
      <c r="SDN1" s="107"/>
      <c r="SDO1" s="107"/>
      <c r="SDP1" s="107"/>
      <c r="SDQ1" s="107"/>
      <c r="SDR1" s="107"/>
      <c r="SDS1" s="107"/>
      <c r="SDT1" s="107"/>
      <c r="SDU1" s="107"/>
      <c r="SDV1" s="107"/>
      <c r="SDW1" s="107"/>
      <c r="SDX1" s="107"/>
      <c r="SDY1" s="107"/>
      <c r="SDZ1" s="107"/>
      <c r="SEA1" s="107"/>
      <c r="SEB1" s="107"/>
      <c r="SEC1" s="107"/>
      <c r="SED1" s="107"/>
      <c r="SEE1" s="107"/>
      <c r="SEF1" s="107"/>
      <c r="SEG1" s="107"/>
      <c r="SEH1" s="107"/>
      <c r="SEI1" s="107"/>
      <c r="SEJ1" s="107"/>
      <c r="SEK1" s="107"/>
      <c r="SEL1" s="107"/>
      <c r="SEM1" s="107"/>
      <c r="SEN1" s="107"/>
      <c r="SEO1" s="107"/>
      <c r="SEP1" s="107"/>
      <c r="SEQ1" s="107"/>
      <c r="SER1" s="107"/>
      <c r="SES1" s="107"/>
      <c r="SET1" s="107"/>
      <c r="SEU1" s="107"/>
      <c r="SEV1" s="107"/>
      <c r="SEW1" s="107"/>
      <c r="SEX1" s="107"/>
      <c r="SEY1" s="107"/>
      <c r="SEZ1" s="107"/>
      <c r="SFA1" s="107"/>
      <c r="SFB1" s="107"/>
      <c r="SFC1" s="107"/>
      <c r="SFD1" s="107"/>
      <c r="SFE1" s="107"/>
      <c r="SFF1" s="107"/>
      <c r="SFG1" s="107"/>
      <c r="SFH1" s="107"/>
      <c r="SFI1" s="107"/>
      <c r="SFJ1" s="107"/>
      <c r="SFK1" s="107"/>
      <c r="SFL1" s="107"/>
      <c r="SFM1" s="107"/>
      <c r="SFN1" s="107"/>
      <c r="SFO1" s="107"/>
      <c r="SFP1" s="107"/>
      <c r="SFQ1" s="107"/>
      <c r="SFR1" s="107"/>
      <c r="SFS1" s="107"/>
      <c r="SFT1" s="107"/>
      <c r="SFU1" s="107"/>
      <c r="SFV1" s="107"/>
      <c r="SFW1" s="107"/>
      <c r="SFX1" s="107"/>
      <c r="SFY1" s="107"/>
      <c r="SFZ1" s="107"/>
      <c r="SGA1" s="107"/>
      <c r="SGB1" s="107"/>
      <c r="SGC1" s="107"/>
      <c r="SGD1" s="107"/>
      <c r="SGE1" s="107"/>
      <c r="SGF1" s="107"/>
      <c r="SGG1" s="107"/>
      <c r="SGH1" s="107"/>
      <c r="SGI1" s="107"/>
      <c r="SGJ1" s="107"/>
      <c r="SGK1" s="107"/>
      <c r="SGL1" s="107"/>
      <c r="SGM1" s="107"/>
      <c r="SGN1" s="107"/>
      <c r="SGO1" s="107"/>
      <c r="SGP1" s="107"/>
      <c r="SGQ1" s="107"/>
      <c r="SGR1" s="107"/>
      <c r="SGS1" s="107"/>
      <c r="SGT1" s="107"/>
      <c r="SGU1" s="107"/>
      <c r="SGV1" s="107"/>
      <c r="SGW1" s="107"/>
      <c r="SGX1" s="107"/>
      <c r="SGY1" s="107"/>
      <c r="SGZ1" s="107"/>
      <c r="SHA1" s="107"/>
      <c r="SHB1" s="107"/>
      <c r="SHC1" s="107"/>
      <c r="SHD1" s="107"/>
      <c r="SHE1" s="107"/>
      <c r="SHF1" s="107"/>
      <c r="SHG1" s="107"/>
      <c r="SHH1" s="107"/>
      <c r="SHI1" s="107"/>
      <c r="SHJ1" s="107"/>
      <c r="SHK1" s="107"/>
      <c r="SHL1" s="107"/>
      <c r="SHM1" s="107"/>
      <c r="SHN1" s="107"/>
      <c r="SHO1" s="107"/>
      <c r="SHP1" s="107"/>
      <c r="SHQ1" s="107"/>
      <c r="SHR1" s="107"/>
      <c r="SHS1" s="107"/>
      <c r="SHT1" s="107"/>
      <c r="SHU1" s="107"/>
      <c r="SHV1" s="107"/>
      <c r="SHW1" s="107"/>
      <c r="SHX1" s="107"/>
      <c r="SHY1" s="107"/>
      <c r="SHZ1" s="107"/>
      <c r="SIA1" s="107"/>
      <c r="SIB1" s="107"/>
      <c r="SIC1" s="107"/>
      <c r="SID1" s="107"/>
      <c r="SIE1" s="107"/>
      <c r="SIF1" s="107"/>
      <c r="SIG1" s="107"/>
      <c r="SIH1" s="107"/>
      <c r="SII1" s="107"/>
      <c r="SIJ1" s="107"/>
      <c r="SIK1" s="107"/>
      <c r="SIL1" s="107"/>
      <c r="SIM1" s="107"/>
      <c r="SIN1" s="107"/>
      <c r="SIO1" s="107"/>
      <c r="SIP1" s="107"/>
      <c r="SIQ1" s="107"/>
      <c r="SIR1" s="107"/>
      <c r="SIS1" s="107"/>
      <c r="SIT1" s="107"/>
      <c r="SIU1" s="107"/>
      <c r="SIV1" s="107"/>
      <c r="SIW1" s="107"/>
      <c r="SIX1" s="107"/>
      <c r="SIY1" s="107"/>
      <c r="SIZ1" s="107"/>
      <c r="SJA1" s="107"/>
      <c r="SJB1" s="107"/>
      <c r="SJC1" s="107"/>
      <c r="SJD1" s="107"/>
      <c r="SJE1" s="107"/>
      <c r="SJF1" s="107"/>
      <c r="SJG1" s="107"/>
      <c r="SJH1" s="107"/>
      <c r="SJI1" s="107"/>
      <c r="SJJ1" s="107"/>
      <c r="SJK1" s="107"/>
      <c r="SJL1" s="107"/>
      <c r="SJM1" s="107"/>
      <c r="SJN1" s="107"/>
      <c r="SJO1" s="107"/>
      <c r="SJP1" s="107"/>
      <c r="SJQ1" s="107"/>
      <c r="SJR1" s="107"/>
      <c r="SJS1" s="107"/>
      <c r="SJT1" s="107"/>
      <c r="SJU1" s="107"/>
      <c r="SJV1" s="107"/>
      <c r="SJW1" s="107"/>
      <c r="SJX1" s="107"/>
      <c r="SJY1" s="107"/>
      <c r="SJZ1" s="107"/>
      <c r="SKA1" s="107"/>
      <c r="SKB1" s="107"/>
      <c r="SKC1" s="107"/>
      <c r="SKD1" s="107"/>
      <c r="SKE1" s="107"/>
      <c r="SKF1" s="107"/>
      <c r="SKG1" s="107"/>
      <c r="SKH1" s="107"/>
      <c r="SKI1" s="107"/>
      <c r="SKJ1" s="107"/>
      <c r="SKK1" s="107"/>
      <c r="SKL1" s="107"/>
      <c r="SKM1" s="107"/>
      <c r="SKN1" s="107"/>
      <c r="SKO1" s="107"/>
      <c r="SKP1" s="107"/>
      <c r="SKQ1" s="107"/>
      <c r="SKR1" s="107"/>
      <c r="SKS1" s="107"/>
      <c r="SKT1" s="107"/>
      <c r="SKU1" s="107"/>
      <c r="SKV1" s="107"/>
      <c r="SKW1" s="107"/>
      <c r="SKX1" s="107"/>
      <c r="SKY1" s="107"/>
      <c r="SKZ1" s="107"/>
      <c r="SLA1" s="107"/>
      <c r="SLB1" s="107"/>
      <c r="SLC1" s="107"/>
      <c r="SLD1" s="107"/>
      <c r="SLE1" s="107"/>
      <c r="SLF1" s="107"/>
      <c r="SLG1" s="107"/>
      <c r="SLH1" s="107"/>
      <c r="SLI1" s="107"/>
      <c r="SLJ1" s="107"/>
      <c r="SLK1" s="107"/>
      <c r="SLL1" s="107"/>
      <c r="SLM1" s="107"/>
      <c r="SLN1" s="107"/>
      <c r="SLO1" s="107"/>
      <c r="SLP1" s="107"/>
      <c r="SLQ1" s="107"/>
      <c r="SLR1" s="107"/>
      <c r="SLS1" s="107"/>
      <c r="SLT1" s="107"/>
      <c r="SLU1" s="107"/>
      <c r="SLV1" s="107"/>
      <c r="SLW1" s="107"/>
      <c r="SLX1" s="107"/>
      <c r="SLY1" s="107"/>
      <c r="SLZ1" s="107"/>
      <c r="SMA1" s="107"/>
      <c r="SMB1" s="107"/>
      <c r="SMC1" s="107"/>
      <c r="SMD1" s="107"/>
      <c r="SME1" s="107"/>
      <c r="SMF1" s="107"/>
      <c r="SMG1" s="107"/>
      <c r="SMH1" s="107"/>
      <c r="SMI1" s="107"/>
      <c r="SMJ1" s="107"/>
      <c r="SMK1" s="107"/>
      <c r="SML1" s="107"/>
      <c r="SMM1" s="107"/>
      <c r="SMN1" s="107"/>
      <c r="SMO1" s="107"/>
      <c r="SMP1" s="107"/>
      <c r="SMQ1" s="107"/>
      <c r="SMR1" s="107"/>
      <c r="SMS1" s="107"/>
      <c r="SMT1" s="107"/>
      <c r="SMU1" s="107"/>
      <c r="SMV1" s="107"/>
      <c r="SMW1" s="107"/>
      <c r="SMX1" s="107"/>
      <c r="SMY1" s="107"/>
      <c r="SMZ1" s="107"/>
      <c r="SNA1" s="107"/>
      <c r="SNB1" s="107"/>
      <c r="SNC1" s="107"/>
      <c r="SND1" s="107"/>
      <c r="SNE1" s="107"/>
      <c r="SNF1" s="107"/>
      <c r="SNG1" s="107"/>
      <c r="SNH1" s="107"/>
      <c r="SNI1" s="107"/>
      <c r="SNJ1" s="107"/>
      <c r="SNK1" s="107"/>
      <c r="SNL1" s="107"/>
      <c r="SNM1" s="107"/>
      <c r="SNN1" s="107"/>
      <c r="SNO1" s="107"/>
      <c r="SNP1" s="107"/>
      <c r="SNQ1" s="107"/>
      <c r="SNR1" s="107"/>
      <c r="SNS1" s="107"/>
      <c r="SNT1" s="107"/>
      <c r="SNU1" s="107"/>
      <c r="SNV1" s="107"/>
      <c r="SNW1" s="107"/>
      <c r="SNX1" s="107"/>
      <c r="SNY1" s="107"/>
      <c r="SNZ1" s="107"/>
      <c r="SOA1" s="107"/>
      <c r="SOB1" s="107"/>
      <c r="SOC1" s="107"/>
      <c r="SOD1" s="107"/>
      <c r="SOE1" s="107"/>
      <c r="SOF1" s="107"/>
      <c r="SOG1" s="107"/>
      <c r="SOH1" s="107"/>
      <c r="SOI1" s="107"/>
      <c r="SOJ1" s="107"/>
      <c r="SOK1" s="107"/>
      <c r="SOL1" s="107"/>
      <c r="SOM1" s="107"/>
      <c r="SON1" s="107"/>
      <c r="SOO1" s="107"/>
      <c r="SOP1" s="107"/>
      <c r="SOQ1" s="107"/>
      <c r="SOR1" s="107"/>
      <c r="SOS1" s="107"/>
      <c r="SOT1" s="107"/>
      <c r="SOU1" s="107"/>
      <c r="SOV1" s="107"/>
      <c r="SOW1" s="107"/>
      <c r="SOX1" s="107"/>
      <c r="SOY1" s="107"/>
      <c r="SOZ1" s="107"/>
      <c r="SPA1" s="107"/>
      <c r="SPB1" s="107"/>
      <c r="SPC1" s="107"/>
      <c r="SPD1" s="107"/>
      <c r="SPE1" s="107"/>
      <c r="SPF1" s="107"/>
      <c r="SPG1" s="107"/>
      <c r="SPH1" s="107"/>
      <c r="SPI1" s="107"/>
      <c r="SPJ1" s="107"/>
      <c r="SPK1" s="107"/>
      <c r="SPL1" s="107"/>
      <c r="SPM1" s="107"/>
      <c r="SPN1" s="107"/>
      <c r="SPO1" s="107"/>
      <c r="SPP1" s="107"/>
      <c r="SPQ1" s="107"/>
      <c r="SPR1" s="107"/>
      <c r="SPS1" s="107"/>
      <c r="SPT1" s="107"/>
      <c r="SPU1" s="107"/>
      <c r="SPV1" s="107"/>
      <c r="SPW1" s="107"/>
      <c r="SPX1" s="107"/>
      <c r="SPY1" s="107"/>
      <c r="SPZ1" s="107"/>
      <c r="SQA1" s="107"/>
      <c r="SQB1" s="107"/>
      <c r="SQC1" s="107"/>
      <c r="SQD1" s="107"/>
      <c r="SQE1" s="107"/>
      <c r="SQF1" s="107"/>
      <c r="SQG1" s="107"/>
      <c r="SQH1" s="107"/>
      <c r="SQI1" s="107"/>
      <c r="SQJ1" s="107"/>
      <c r="SQK1" s="107"/>
      <c r="SQL1" s="107"/>
      <c r="SQM1" s="107"/>
      <c r="SQN1" s="107"/>
      <c r="SQO1" s="107"/>
      <c r="SQP1" s="107"/>
      <c r="SQQ1" s="107"/>
      <c r="SQR1" s="107"/>
      <c r="SQS1" s="107"/>
      <c r="SQT1" s="107"/>
      <c r="SQU1" s="107"/>
      <c r="SQV1" s="107"/>
      <c r="SQW1" s="107"/>
      <c r="SQX1" s="107"/>
      <c r="SQY1" s="107"/>
      <c r="SQZ1" s="107"/>
      <c r="SRA1" s="107"/>
      <c r="SRB1" s="107"/>
      <c r="SRC1" s="107"/>
      <c r="SRD1" s="107"/>
      <c r="SRE1" s="107"/>
      <c r="SRF1" s="107"/>
      <c r="SRG1" s="107"/>
      <c r="SRH1" s="107"/>
      <c r="SRI1" s="107"/>
      <c r="SRJ1" s="107"/>
      <c r="SRK1" s="107"/>
      <c r="SRL1" s="107"/>
      <c r="SRM1" s="107"/>
      <c r="SRN1" s="107"/>
      <c r="SRO1" s="107"/>
      <c r="SRP1" s="107"/>
      <c r="SRQ1" s="107"/>
      <c r="SRR1" s="107"/>
      <c r="SRS1" s="107"/>
      <c r="SRT1" s="107"/>
      <c r="SRU1" s="107"/>
      <c r="SRV1" s="107"/>
      <c r="SRW1" s="107"/>
      <c r="SRX1" s="107"/>
      <c r="SRY1" s="107"/>
      <c r="SRZ1" s="107"/>
      <c r="SSA1" s="107"/>
      <c r="SSB1" s="107"/>
      <c r="SSC1" s="107"/>
      <c r="SSD1" s="107"/>
      <c r="SSE1" s="107"/>
      <c r="SSF1" s="107"/>
      <c r="SSG1" s="107"/>
      <c r="SSH1" s="107"/>
      <c r="SSI1" s="107"/>
      <c r="SSJ1" s="107"/>
      <c r="SSK1" s="107"/>
      <c r="SSL1" s="107"/>
      <c r="SSM1" s="107"/>
      <c r="SSN1" s="107"/>
      <c r="SSO1" s="107"/>
      <c r="SSP1" s="107"/>
      <c r="SSQ1" s="107"/>
      <c r="SSR1" s="107"/>
      <c r="SSS1" s="107"/>
      <c r="SST1" s="107"/>
      <c r="SSU1" s="107"/>
      <c r="SSV1" s="107"/>
      <c r="SSW1" s="107"/>
      <c r="SSX1" s="107"/>
      <c r="SSY1" s="107"/>
      <c r="SSZ1" s="107"/>
      <c r="STA1" s="107"/>
      <c r="STB1" s="107"/>
      <c r="STC1" s="107"/>
      <c r="STD1" s="107"/>
      <c r="STE1" s="107"/>
      <c r="STF1" s="107"/>
      <c r="STG1" s="107"/>
      <c r="STH1" s="107"/>
      <c r="STI1" s="107"/>
      <c r="STJ1" s="107"/>
      <c r="STK1" s="107"/>
      <c r="STL1" s="107"/>
      <c r="STM1" s="107"/>
      <c r="STN1" s="107"/>
      <c r="STO1" s="107"/>
      <c r="STP1" s="107"/>
      <c r="STQ1" s="107"/>
      <c r="STR1" s="107"/>
      <c r="STS1" s="107"/>
      <c r="STT1" s="107"/>
      <c r="STU1" s="107"/>
      <c r="STV1" s="107"/>
      <c r="STW1" s="107"/>
      <c r="STX1" s="107"/>
      <c r="STY1" s="107"/>
      <c r="STZ1" s="107"/>
      <c r="SUA1" s="107"/>
      <c r="SUB1" s="107"/>
      <c r="SUC1" s="107"/>
      <c r="SUD1" s="107"/>
      <c r="SUE1" s="107"/>
      <c r="SUF1" s="107"/>
      <c r="SUG1" s="107"/>
      <c r="SUH1" s="107"/>
      <c r="SUI1" s="107"/>
      <c r="SUJ1" s="107"/>
      <c r="SUK1" s="107"/>
      <c r="SUL1" s="107"/>
      <c r="SUM1" s="107"/>
      <c r="SUN1" s="107"/>
      <c r="SUO1" s="107"/>
      <c r="SUP1" s="107"/>
      <c r="SUQ1" s="107"/>
      <c r="SUR1" s="107"/>
      <c r="SUS1" s="107"/>
      <c r="SUT1" s="107"/>
      <c r="SUU1" s="107"/>
      <c r="SUV1" s="107"/>
      <c r="SUW1" s="107"/>
      <c r="SUX1" s="107"/>
      <c r="SUY1" s="107"/>
      <c r="SUZ1" s="107"/>
      <c r="SVA1" s="107"/>
      <c r="SVB1" s="107"/>
      <c r="SVC1" s="107"/>
      <c r="SVD1" s="107"/>
      <c r="SVE1" s="107"/>
      <c r="SVF1" s="107"/>
      <c r="SVG1" s="107"/>
      <c r="SVH1" s="107"/>
      <c r="SVI1" s="107"/>
      <c r="SVJ1" s="107"/>
      <c r="SVK1" s="107"/>
      <c r="SVL1" s="107"/>
      <c r="SVM1" s="107"/>
      <c r="SVN1" s="107"/>
      <c r="SVO1" s="107"/>
      <c r="SVP1" s="107"/>
      <c r="SVQ1" s="107"/>
      <c r="SVR1" s="107"/>
      <c r="SVS1" s="107"/>
      <c r="SVT1" s="107"/>
      <c r="SVU1" s="107"/>
      <c r="SVV1" s="107"/>
      <c r="SVW1" s="107"/>
      <c r="SVX1" s="107"/>
      <c r="SVY1" s="107"/>
      <c r="SVZ1" s="107"/>
      <c r="SWA1" s="107"/>
      <c r="SWB1" s="107"/>
      <c r="SWC1" s="107"/>
      <c r="SWD1" s="107"/>
      <c r="SWE1" s="107"/>
      <c r="SWF1" s="107"/>
      <c r="SWG1" s="107"/>
      <c r="SWH1" s="107"/>
      <c r="SWI1" s="107"/>
      <c r="SWJ1" s="107"/>
      <c r="SWK1" s="107"/>
      <c r="SWL1" s="107"/>
      <c r="SWM1" s="107"/>
      <c r="SWN1" s="107"/>
      <c r="SWO1" s="107"/>
      <c r="SWP1" s="107"/>
      <c r="SWQ1" s="107"/>
      <c r="SWR1" s="107"/>
      <c r="SWS1" s="107"/>
      <c r="SWT1" s="107"/>
      <c r="SWU1" s="107"/>
      <c r="SWV1" s="107"/>
      <c r="SWW1" s="107"/>
      <c r="SWX1" s="107"/>
      <c r="SWY1" s="107"/>
      <c r="SWZ1" s="107"/>
      <c r="SXA1" s="107"/>
      <c r="SXB1" s="107"/>
      <c r="SXC1" s="107"/>
      <c r="SXD1" s="107"/>
      <c r="SXE1" s="107"/>
      <c r="SXF1" s="107"/>
      <c r="SXG1" s="107"/>
      <c r="SXH1" s="107"/>
      <c r="SXI1" s="107"/>
      <c r="SXJ1" s="107"/>
      <c r="SXK1" s="107"/>
      <c r="SXL1" s="107"/>
      <c r="SXM1" s="107"/>
      <c r="SXN1" s="107"/>
      <c r="SXO1" s="107"/>
      <c r="SXP1" s="107"/>
      <c r="SXQ1" s="107"/>
      <c r="SXR1" s="107"/>
      <c r="SXS1" s="107"/>
      <c r="SXT1" s="107"/>
      <c r="SXU1" s="107"/>
      <c r="SXV1" s="107"/>
      <c r="SXW1" s="107"/>
      <c r="SXX1" s="107"/>
      <c r="SXY1" s="107"/>
      <c r="SXZ1" s="107"/>
      <c r="SYA1" s="107"/>
      <c r="SYB1" s="107"/>
      <c r="SYC1" s="107"/>
      <c r="SYD1" s="107"/>
      <c r="SYE1" s="107"/>
      <c r="SYF1" s="107"/>
      <c r="SYG1" s="107"/>
      <c r="SYH1" s="107"/>
      <c r="SYI1" s="107"/>
      <c r="SYJ1" s="107"/>
      <c r="SYK1" s="107"/>
      <c r="SYL1" s="107"/>
      <c r="SYM1" s="107"/>
      <c r="SYN1" s="107"/>
      <c r="SYO1" s="107"/>
      <c r="SYP1" s="107"/>
      <c r="SYQ1" s="107"/>
      <c r="SYR1" s="107"/>
      <c r="SYS1" s="107"/>
      <c r="SYT1" s="107"/>
      <c r="SYU1" s="107"/>
      <c r="SYV1" s="107"/>
      <c r="SYW1" s="107"/>
      <c r="SYX1" s="107"/>
      <c r="SYY1" s="107"/>
      <c r="SYZ1" s="107"/>
      <c r="SZA1" s="107"/>
      <c r="SZB1" s="107"/>
      <c r="SZC1" s="107"/>
      <c r="SZD1" s="107"/>
      <c r="SZE1" s="107"/>
      <c r="SZF1" s="107"/>
      <c r="SZG1" s="107"/>
      <c r="SZH1" s="107"/>
      <c r="SZI1" s="107"/>
      <c r="SZJ1" s="107"/>
      <c r="SZK1" s="107"/>
      <c r="SZL1" s="107"/>
      <c r="SZM1" s="107"/>
      <c r="SZN1" s="107"/>
      <c r="SZO1" s="107"/>
      <c r="SZP1" s="107"/>
      <c r="SZQ1" s="107"/>
      <c r="SZR1" s="107"/>
      <c r="SZS1" s="107"/>
      <c r="SZT1" s="107"/>
      <c r="SZU1" s="107"/>
      <c r="SZV1" s="107"/>
      <c r="SZW1" s="107"/>
      <c r="SZX1" s="107"/>
      <c r="SZY1" s="107"/>
      <c r="SZZ1" s="107"/>
      <c r="TAA1" s="107"/>
      <c r="TAB1" s="107"/>
      <c r="TAC1" s="107"/>
      <c r="TAD1" s="107"/>
      <c r="TAE1" s="107"/>
      <c r="TAF1" s="107"/>
      <c r="TAG1" s="107"/>
      <c r="TAH1" s="107"/>
      <c r="TAI1" s="107"/>
      <c r="TAJ1" s="107"/>
      <c r="TAK1" s="107"/>
      <c r="TAL1" s="107"/>
      <c r="TAM1" s="107"/>
      <c r="TAN1" s="107"/>
      <c r="TAO1" s="107"/>
      <c r="TAP1" s="107"/>
      <c r="TAQ1" s="107"/>
      <c r="TAR1" s="107"/>
      <c r="TAS1" s="107"/>
      <c r="TAT1" s="107"/>
      <c r="TAU1" s="107"/>
      <c r="TAV1" s="107"/>
      <c r="TAW1" s="107"/>
      <c r="TAX1" s="107"/>
      <c r="TAY1" s="107"/>
      <c r="TAZ1" s="107"/>
      <c r="TBA1" s="107"/>
      <c r="TBB1" s="107"/>
      <c r="TBC1" s="107"/>
      <c r="TBD1" s="107"/>
      <c r="TBE1" s="107"/>
      <c r="TBF1" s="107"/>
      <c r="TBG1" s="107"/>
      <c r="TBH1" s="107"/>
      <c r="TBI1" s="107"/>
      <c r="TBJ1" s="107"/>
      <c r="TBK1" s="107"/>
      <c r="TBL1" s="107"/>
      <c r="TBM1" s="107"/>
      <c r="TBN1" s="107"/>
      <c r="TBO1" s="107"/>
      <c r="TBP1" s="107"/>
      <c r="TBQ1" s="107"/>
      <c r="TBR1" s="107"/>
      <c r="TBS1" s="107"/>
      <c r="TBT1" s="107"/>
      <c r="TBU1" s="107"/>
      <c r="TBV1" s="107"/>
      <c r="TBW1" s="107"/>
      <c r="TBX1" s="107"/>
      <c r="TBY1" s="107"/>
      <c r="TBZ1" s="107"/>
      <c r="TCA1" s="107"/>
      <c r="TCB1" s="107"/>
      <c r="TCC1" s="107"/>
      <c r="TCD1" s="107"/>
      <c r="TCE1" s="107"/>
      <c r="TCF1" s="107"/>
      <c r="TCG1" s="107"/>
      <c r="TCH1" s="107"/>
      <c r="TCI1" s="107"/>
      <c r="TCJ1" s="107"/>
      <c r="TCK1" s="107"/>
      <c r="TCL1" s="107"/>
      <c r="TCM1" s="107"/>
      <c r="TCN1" s="107"/>
      <c r="TCO1" s="107"/>
      <c r="TCP1" s="107"/>
      <c r="TCQ1" s="107"/>
      <c r="TCR1" s="107"/>
      <c r="TCS1" s="107"/>
      <c r="TCT1" s="107"/>
      <c r="TCU1" s="107"/>
      <c r="TCV1" s="107"/>
      <c r="TCW1" s="107"/>
      <c r="TCX1" s="107"/>
      <c r="TCY1" s="107"/>
      <c r="TCZ1" s="107"/>
      <c r="TDA1" s="107"/>
      <c r="TDB1" s="107"/>
      <c r="TDC1" s="107"/>
      <c r="TDD1" s="107"/>
      <c r="TDE1" s="107"/>
      <c r="TDF1" s="107"/>
      <c r="TDG1" s="107"/>
      <c r="TDH1" s="107"/>
      <c r="TDI1" s="107"/>
      <c r="TDJ1" s="107"/>
      <c r="TDK1" s="107"/>
      <c r="TDL1" s="107"/>
      <c r="TDM1" s="107"/>
      <c r="TDN1" s="107"/>
      <c r="TDO1" s="107"/>
      <c r="TDP1" s="107"/>
      <c r="TDQ1" s="107"/>
      <c r="TDR1" s="107"/>
      <c r="TDS1" s="107"/>
      <c r="TDT1" s="107"/>
      <c r="TDU1" s="107"/>
      <c r="TDV1" s="107"/>
      <c r="TDW1" s="107"/>
      <c r="TDX1" s="107"/>
      <c r="TDY1" s="107"/>
      <c r="TDZ1" s="107"/>
      <c r="TEA1" s="107"/>
      <c r="TEB1" s="107"/>
      <c r="TEC1" s="107"/>
      <c r="TED1" s="107"/>
      <c r="TEE1" s="107"/>
      <c r="TEF1" s="107"/>
      <c r="TEG1" s="107"/>
      <c r="TEH1" s="107"/>
      <c r="TEI1" s="107"/>
      <c r="TEJ1" s="107"/>
      <c r="TEK1" s="107"/>
      <c r="TEL1" s="107"/>
      <c r="TEM1" s="107"/>
      <c r="TEN1" s="107"/>
      <c r="TEO1" s="107"/>
      <c r="TEP1" s="107"/>
      <c r="TEQ1" s="107"/>
      <c r="TER1" s="107"/>
      <c r="TES1" s="107"/>
      <c r="TET1" s="107"/>
      <c r="TEU1" s="107"/>
      <c r="TEV1" s="107"/>
      <c r="TEW1" s="107"/>
      <c r="TEX1" s="107"/>
      <c r="TEY1" s="107"/>
      <c r="TEZ1" s="107"/>
      <c r="TFA1" s="107"/>
      <c r="TFB1" s="107"/>
      <c r="TFC1" s="107"/>
      <c r="TFD1" s="107"/>
      <c r="TFE1" s="107"/>
      <c r="TFF1" s="107"/>
      <c r="TFG1" s="107"/>
      <c r="TFH1" s="107"/>
      <c r="TFI1" s="107"/>
      <c r="TFJ1" s="107"/>
      <c r="TFK1" s="107"/>
      <c r="TFL1" s="107"/>
      <c r="TFM1" s="107"/>
      <c r="TFN1" s="107"/>
      <c r="TFO1" s="107"/>
      <c r="TFP1" s="107"/>
      <c r="TFQ1" s="107"/>
      <c r="TFR1" s="107"/>
      <c r="TFS1" s="107"/>
      <c r="TFT1" s="107"/>
      <c r="TFU1" s="107"/>
      <c r="TFV1" s="107"/>
      <c r="TFW1" s="107"/>
      <c r="TFX1" s="107"/>
      <c r="TFY1" s="107"/>
      <c r="TFZ1" s="107"/>
      <c r="TGA1" s="107"/>
      <c r="TGB1" s="107"/>
      <c r="TGC1" s="107"/>
      <c r="TGD1" s="107"/>
      <c r="TGE1" s="107"/>
      <c r="TGF1" s="107"/>
      <c r="TGG1" s="107"/>
      <c r="TGH1" s="107"/>
      <c r="TGI1" s="107"/>
      <c r="TGJ1" s="107"/>
      <c r="TGK1" s="107"/>
      <c r="TGL1" s="107"/>
      <c r="TGM1" s="107"/>
      <c r="TGN1" s="107"/>
      <c r="TGO1" s="107"/>
      <c r="TGP1" s="107"/>
      <c r="TGQ1" s="107"/>
      <c r="TGR1" s="107"/>
      <c r="TGS1" s="107"/>
      <c r="TGT1" s="107"/>
      <c r="TGU1" s="107"/>
      <c r="TGV1" s="107"/>
      <c r="TGW1" s="107"/>
      <c r="TGX1" s="107"/>
      <c r="TGY1" s="107"/>
      <c r="TGZ1" s="107"/>
      <c r="THA1" s="107"/>
      <c r="THB1" s="107"/>
      <c r="THC1" s="107"/>
      <c r="THD1" s="107"/>
      <c r="THE1" s="107"/>
      <c r="THF1" s="107"/>
      <c r="THG1" s="107"/>
      <c r="THH1" s="107"/>
      <c r="THI1" s="107"/>
      <c r="THJ1" s="107"/>
      <c r="THK1" s="107"/>
      <c r="THL1" s="107"/>
      <c r="THM1" s="107"/>
      <c r="THN1" s="107"/>
      <c r="THO1" s="107"/>
      <c r="THP1" s="107"/>
      <c r="THQ1" s="107"/>
      <c r="THR1" s="107"/>
      <c r="THS1" s="107"/>
      <c r="THT1" s="107"/>
      <c r="THU1" s="107"/>
      <c r="THV1" s="107"/>
      <c r="THW1" s="107"/>
      <c r="THX1" s="107"/>
      <c r="THY1" s="107"/>
      <c r="THZ1" s="107"/>
      <c r="TIA1" s="107"/>
      <c r="TIB1" s="107"/>
      <c r="TIC1" s="107"/>
      <c r="TID1" s="107"/>
      <c r="TIE1" s="107"/>
      <c r="TIF1" s="107"/>
      <c r="TIG1" s="107"/>
      <c r="TIH1" s="107"/>
      <c r="TII1" s="107"/>
      <c r="TIJ1" s="107"/>
      <c r="TIK1" s="107"/>
      <c r="TIL1" s="107"/>
      <c r="TIM1" s="107"/>
      <c r="TIN1" s="107"/>
      <c r="TIO1" s="107"/>
      <c r="TIP1" s="107"/>
      <c r="TIQ1" s="107"/>
      <c r="TIR1" s="107"/>
      <c r="TIS1" s="107"/>
      <c r="TIT1" s="107"/>
      <c r="TIU1" s="107"/>
      <c r="TIV1" s="107"/>
      <c r="TIW1" s="107"/>
      <c r="TIX1" s="107"/>
      <c r="TIY1" s="107"/>
      <c r="TIZ1" s="107"/>
      <c r="TJA1" s="107"/>
      <c r="TJB1" s="107"/>
      <c r="TJC1" s="107"/>
      <c r="TJD1" s="107"/>
      <c r="TJE1" s="107"/>
      <c r="TJF1" s="107"/>
      <c r="TJG1" s="107"/>
      <c r="TJH1" s="107"/>
      <c r="TJI1" s="107"/>
      <c r="TJJ1" s="107"/>
      <c r="TJK1" s="107"/>
      <c r="TJL1" s="107"/>
      <c r="TJM1" s="107"/>
      <c r="TJN1" s="107"/>
      <c r="TJO1" s="107"/>
      <c r="TJP1" s="107"/>
      <c r="TJQ1" s="107"/>
      <c r="TJR1" s="107"/>
      <c r="TJS1" s="107"/>
      <c r="TJT1" s="107"/>
      <c r="TJU1" s="107"/>
      <c r="TJV1" s="107"/>
      <c r="TJW1" s="107"/>
      <c r="TJX1" s="107"/>
      <c r="TJY1" s="107"/>
      <c r="TJZ1" s="107"/>
      <c r="TKA1" s="107"/>
      <c r="TKB1" s="107"/>
      <c r="TKC1" s="107"/>
      <c r="TKD1" s="107"/>
      <c r="TKE1" s="107"/>
      <c r="TKF1" s="107"/>
      <c r="TKG1" s="107"/>
      <c r="TKH1" s="107"/>
      <c r="TKI1" s="107"/>
      <c r="TKJ1" s="107"/>
      <c r="TKK1" s="107"/>
      <c r="TKL1" s="107"/>
      <c r="TKM1" s="107"/>
      <c r="TKN1" s="107"/>
      <c r="TKO1" s="107"/>
      <c r="TKP1" s="107"/>
      <c r="TKQ1" s="107"/>
      <c r="TKR1" s="107"/>
      <c r="TKS1" s="107"/>
      <c r="TKT1" s="107"/>
      <c r="TKU1" s="107"/>
      <c r="TKV1" s="107"/>
      <c r="TKW1" s="107"/>
      <c r="TKX1" s="107"/>
      <c r="TKY1" s="107"/>
      <c r="TKZ1" s="107"/>
      <c r="TLA1" s="107"/>
      <c r="TLB1" s="107"/>
      <c r="TLC1" s="107"/>
      <c r="TLD1" s="107"/>
      <c r="TLE1" s="107"/>
      <c r="TLF1" s="107"/>
      <c r="TLG1" s="107"/>
      <c r="TLH1" s="107"/>
      <c r="TLI1" s="107"/>
      <c r="TLJ1" s="107"/>
      <c r="TLK1" s="107"/>
      <c r="TLL1" s="107"/>
      <c r="TLM1" s="107"/>
      <c r="TLN1" s="107"/>
      <c r="TLO1" s="107"/>
      <c r="TLP1" s="107"/>
      <c r="TLQ1" s="107"/>
      <c r="TLR1" s="107"/>
      <c r="TLS1" s="107"/>
      <c r="TLT1" s="107"/>
      <c r="TLU1" s="107"/>
      <c r="TLV1" s="107"/>
      <c r="TLW1" s="107"/>
      <c r="TLX1" s="107"/>
      <c r="TLY1" s="107"/>
      <c r="TLZ1" s="107"/>
      <c r="TMA1" s="107"/>
      <c r="TMB1" s="107"/>
      <c r="TMC1" s="107"/>
      <c r="TMD1" s="107"/>
      <c r="TME1" s="107"/>
      <c r="TMF1" s="107"/>
      <c r="TMG1" s="107"/>
      <c r="TMH1" s="107"/>
      <c r="TMI1" s="107"/>
      <c r="TMJ1" s="107"/>
      <c r="TMK1" s="107"/>
      <c r="TML1" s="107"/>
      <c r="TMM1" s="107"/>
      <c r="TMN1" s="107"/>
      <c r="TMO1" s="107"/>
      <c r="TMP1" s="107"/>
      <c r="TMQ1" s="107"/>
      <c r="TMR1" s="107"/>
      <c r="TMS1" s="107"/>
      <c r="TMT1" s="107"/>
      <c r="TMU1" s="107"/>
      <c r="TMV1" s="107"/>
      <c r="TMW1" s="107"/>
      <c r="TMX1" s="107"/>
      <c r="TMY1" s="107"/>
      <c r="TMZ1" s="107"/>
      <c r="TNA1" s="107"/>
      <c r="TNB1" s="107"/>
      <c r="TNC1" s="107"/>
      <c r="TND1" s="107"/>
      <c r="TNE1" s="107"/>
      <c r="TNF1" s="107"/>
      <c r="TNG1" s="107"/>
      <c r="TNH1" s="107"/>
      <c r="TNI1" s="107"/>
      <c r="TNJ1" s="107"/>
      <c r="TNK1" s="107"/>
      <c r="TNL1" s="107"/>
      <c r="TNM1" s="107"/>
      <c r="TNN1" s="107"/>
      <c r="TNO1" s="107"/>
      <c r="TNP1" s="107"/>
      <c r="TNQ1" s="107"/>
      <c r="TNR1" s="107"/>
      <c r="TNS1" s="107"/>
      <c r="TNT1" s="107"/>
      <c r="TNU1" s="107"/>
      <c r="TNV1" s="107"/>
      <c r="TNW1" s="107"/>
      <c r="TNX1" s="107"/>
      <c r="TNY1" s="107"/>
      <c r="TNZ1" s="107"/>
      <c r="TOA1" s="107"/>
      <c r="TOB1" s="107"/>
      <c r="TOC1" s="107"/>
      <c r="TOD1" s="107"/>
      <c r="TOE1" s="107"/>
      <c r="TOF1" s="107"/>
      <c r="TOG1" s="107"/>
      <c r="TOH1" s="107"/>
      <c r="TOI1" s="107"/>
      <c r="TOJ1" s="107"/>
      <c r="TOK1" s="107"/>
      <c r="TOL1" s="107"/>
      <c r="TOM1" s="107"/>
      <c r="TON1" s="107"/>
      <c r="TOO1" s="107"/>
      <c r="TOP1" s="107"/>
      <c r="TOQ1" s="107"/>
      <c r="TOR1" s="107"/>
      <c r="TOS1" s="107"/>
      <c r="TOT1" s="107"/>
      <c r="TOU1" s="107"/>
      <c r="TOV1" s="107"/>
      <c r="TOW1" s="107"/>
      <c r="TOX1" s="107"/>
      <c r="TOY1" s="107"/>
      <c r="TOZ1" s="107"/>
      <c r="TPA1" s="107"/>
      <c r="TPB1" s="107"/>
      <c r="TPC1" s="107"/>
      <c r="TPD1" s="107"/>
      <c r="TPE1" s="107"/>
      <c r="TPF1" s="107"/>
      <c r="TPG1" s="107"/>
      <c r="TPH1" s="107"/>
      <c r="TPI1" s="107"/>
      <c r="TPJ1" s="107"/>
      <c r="TPK1" s="107"/>
      <c r="TPL1" s="107"/>
      <c r="TPM1" s="107"/>
      <c r="TPN1" s="107"/>
      <c r="TPO1" s="107"/>
      <c r="TPP1" s="107"/>
      <c r="TPQ1" s="107"/>
      <c r="TPR1" s="107"/>
      <c r="TPS1" s="107"/>
      <c r="TPT1" s="107"/>
      <c r="TPU1" s="107"/>
      <c r="TPV1" s="107"/>
      <c r="TPW1" s="107"/>
      <c r="TPX1" s="107"/>
      <c r="TPY1" s="107"/>
      <c r="TPZ1" s="107"/>
      <c r="TQA1" s="107"/>
      <c r="TQB1" s="107"/>
      <c r="TQC1" s="107"/>
      <c r="TQD1" s="107"/>
      <c r="TQE1" s="107"/>
      <c r="TQF1" s="107"/>
      <c r="TQG1" s="107"/>
      <c r="TQH1" s="107"/>
      <c r="TQI1" s="107"/>
      <c r="TQJ1" s="107"/>
      <c r="TQK1" s="107"/>
      <c r="TQL1" s="107"/>
      <c r="TQM1" s="107"/>
      <c r="TQN1" s="107"/>
      <c r="TQO1" s="107"/>
      <c r="TQP1" s="107"/>
      <c r="TQQ1" s="107"/>
      <c r="TQR1" s="107"/>
      <c r="TQS1" s="107"/>
      <c r="TQT1" s="107"/>
      <c r="TQU1" s="107"/>
      <c r="TQV1" s="107"/>
      <c r="TQW1" s="107"/>
      <c r="TQX1" s="107"/>
      <c r="TQY1" s="107"/>
      <c r="TQZ1" s="107"/>
      <c r="TRA1" s="107"/>
      <c r="TRB1" s="107"/>
      <c r="TRC1" s="107"/>
      <c r="TRD1" s="107"/>
      <c r="TRE1" s="107"/>
      <c r="TRF1" s="107"/>
      <c r="TRG1" s="107"/>
      <c r="TRH1" s="107"/>
      <c r="TRI1" s="107"/>
      <c r="TRJ1" s="107"/>
      <c r="TRK1" s="107"/>
      <c r="TRL1" s="107"/>
      <c r="TRM1" s="107"/>
      <c r="TRN1" s="107"/>
      <c r="TRO1" s="107"/>
      <c r="TRP1" s="107"/>
      <c r="TRQ1" s="107"/>
      <c r="TRR1" s="107"/>
      <c r="TRS1" s="107"/>
      <c r="TRT1" s="107"/>
      <c r="TRU1" s="107"/>
      <c r="TRV1" s="107"/>
      <c r="TRW1" s="107"/>
      <c r="TRX1" s="107"/>
      <c r="TRY1" s="107"/>
      <c r="TRZ1" s="107"/>
      <c r="TSA1" s="107"/>
      <c r="TSB1" s="107"/>
      <c r="TSC1" s="107"/>
      <c r="TSD1" s="107"/>
      <c r="TSE1" s="107"/>
      <c r="TSF1" s="107"/>
      <c r="TSG1" s="107"/>
      <c r="TSH1" s="107"/>
      <c r="TSI1" s="107"/>
      <c r="TSJ1" s="107"/>
      <c r="TSK1" s="107"/>
      <c r="TSL1" s="107"/>
      <c r="TSM1" s="107"/>
      <c r="TSN1" s="107"/>
      <c r="TSO1" s="107"/>
      <c r="TSP1" s="107"/>
      <c r="TSQ1" s="107"/>
      <c r="TSR1" s="107"/>
      <c r="TSS1" s="107"/>
      <c r="TST1" s="107"/>
      <c r="TSU1" s="107"/>
      <c r="TSV1" s="107"/>
      <c r="TSW1" s="107"/>
      <c r="TSX1" s="107"/>
      <c r="TSY1" s="107"/>
      <c r="TSZ1" s="107"/>
      <c r="TTA1" s="107"/>
      <c r="TTB1" s="107"/>
      <c r="TTC1" s="107"/>
      <c r="TTD1" s="107"/>
      <c r="TTE1" s="107"/>
      <c r="TTF1" s="107"/>
      <c r="TTG1" s="107"/>
      <c r="TTH1" s="107"/>
      <c r="TTI1" s="107"/>
      <c r="TTJ1" s="107"/>
      <c r="TTK1" s="107"/>
      <c r="TTL1" s="107"/>
      <c r="TTM1" s="107"/>
      <c r="TTN1" s="107"/>
      <c r="TTO1" s="107"/>
      <c r="TTP1" s="107"/>
      <c r="TTQ1" s="107"/>
      <c r="TTR1" s="107"/>
      <c r="TTS1" s="107"/>
      <c r="TTT1" s="107"/>
      <c r="TTU1" s="107"/>
      <c r="TTV1" s="107"/>
      <c r="TTW1" s="107"/>
      <c r="TTX1" s="107"/>
      <c r="TTY1" s="107"/>
      <c r="TTZ1" s="107"/>
      <c r="TUA1" s="107"/>
      <c r="TUB1" s="107"/>
      <c r="TUC1" s="107"/>
      <c r="TUD1" s="107"/>
      <c r="TUE1" s="107"/>
      <c r="TUF1" s="107"/>
      <c r="TUG1" s="107"/>
      <c r="TUH1" s="107"/>
      <c r="TUI1" s="107"/>
      <c r="TUJ1" s="107"/>
      <c r="TUK1" s="107"/>
      <c r="TUL1" s="107"/>
      <c r="TUM1" s="107"/>
      <c r="TUN1" s="107"/>
      <c r="TUO1" s="107"/>
      <c r="TUP1" s="107"/>
      <c r="TUQ1" s="107"/>
      <c r="TUR1" s="107"/>
      <c r="TUS1" s="107"/>
      <c r="TUT1" s="107"/>
      <c r="TUU1" s="107"/>
      <c r="TUV1" s="107"/>
      <c r="TUW1" s="107"/>
      <c r="TUX1" s="107"/>
      <c r="TUY1" s="107"/>
      <c r="TUZ1" s="107"/>
      <c r="TVA1" s="107"/>
      <c r="TVB1" s="107"/>
      <c r="TVC1" s="107"/>
      <c r="TVD1" s="107"/>
      <c r="TVE1" s="107"/>
      <c r="TVF1" s="107"/>
      <c r="TVG1" s="107"/>
      <c r="TVH1" s="107"/>
      <c r="TVI1" s="107"/>
      <c r="TVJ1" s="107"/>
      <c r="TVK1" s="107"/>
      <c r="TVL1" s="107"/>
      <c r="TVM1" s="107"/>
      <c r="TVN1" s="107"/>
      <c r="TVO1" s="107"/>
      <c r="TVP1" s="107"/>
      <c r="TVQ1" s="107"/>
      <c r="TVR1" s="107"/>
      <c r="TVS1" s="107"/>
      <c r="TVT1" s="107"/>
      <c r="TVU1" s="107"/>
      <c r="TVV1" s="107"/>
      <c r="TVW1" s="107"/>
      <c r="TVX1" s="107"/>
      <c r="TVY1" s="107"/>
      <c r="TVZ1" s="107"/>
      <c r="TWA1" s="107"/>
      <c r="TWB1" s="107"/>
      <c r="TWC1" s="107"/>
      <c r="TWD1" s="107"/>
      <c r="TWE1" s="107"/>
      <c r="TWF1" s="107"/>
      <c r="TWG1" s="107"/>
      <c r="TWH1" s="107"/>
      <c r="TWI1" s="107"/>
      <c r="TWJ1" s="107"/>
      <c r="TWK1" s="107"/>
      <c r="TWL1" s="107"/>
      <c r="TWM1" s="107"/>
      <c r="TWN1" s="107"/>
      <c r="TWO1" s="107"/>
      <c r="TWP1" s="107"/>
      <c r="TWQ1" s="107"/>
      <c r="TWR1" s="107"/>
      <c r="TWS1" s="107"/>
      <c r="TWT1" s="107"/>
      <c r="TWU1" s="107"/>
      <c r="TWV1" s="107"/>
      <c r="TWW1" s="107"/>
      <c r="TWX1" s="107"/>
      <c r="TWY1" s="107"/>
      <c r="TWZ1" s="107"/>
      <c r="TXA1" s="107"/>
      <c r="TXB1" s="107"/>
      <c r="TXC1" s="107"/>
      <c r="TXD1" s="107"/>
      <c r="TXE1" s="107"/>
      <c r="TXF1" s="107"/>
      <c r="TXG1" s="107"/>
      <c r="TXH1" s="107"/>
      <c r="TXI1" s="107"/>
      <c r="TXJ1" s="107"/>
      <c r="TXK1" s="107"/>
      <c r="TXL1" s="107"/>
      <c r="TXM1" s="107"/>
      <c r="TXN1" s="107"/>
      <c r="TXO1" s="107"/>
      <c r="TXP1" s="107"/>
      <c r="TXQ1" s="107"/>
      <c r="TXR1" s="107"/>
      <c r="TXS1" s="107"/>
      <c r="TXT1" s="107"/>
      <c r="TXU1" s="107"/>
      <c r="TXV1" s="107"/>
      <c r="TXW1" s="107"/>
      <c r="TXX1" s="107"/>
      <c r="TXY1" s="107"/>
      <c r="TXZ1" s="107"/>
      <c r="TYA1" s="107"/>
      <c r="TYB1" s="107"/>
      <c r="TYC1" s="107"/>
      <c r="TYD1" s="107"/>
      <c r="TYE1" s="107"/>
      <c r="TYF1" s="107"/>
      <c r="TYG1" s="107"/>
      <c r="TYH1" s="107"/>
      <c r="TYI1" s="107"/>
      <c r="TYJ1" s="107"/>
      <c r="TYK1" s="107"/>
      <c r="TYL1" s="107"/>
      <c r="TYM1" s="107"/>
      <c r="TYN1" s="107"/>
      <c r="TYO1" s="107"/>
      <c r="TYP1" s="107"/>
      <c r="TYQ1" s="107"/>
      <c r="TYR1" s="107"/>
      <c r="TYS1" s="107"/>
      <c r="TYT1" s="107"/>
      <c r="TYU1" s="107"/>
      <c r="TYV1" s="107"/>
      <c r="TYW1" s="107"/>
      <c r="TYX1" s="107"/>
      <c r="TYY1" s="107"/>
      <c r="TYZ1" s="107"/>
      <c r="TZA1" s="107"/>
      <c r="TZB1" s="107"/>
      <c r="TZC1" s="107"/>
      <c r="TZD1" s="107"/>
      <c r="TZE1" s="107"/>
      <c r="TZF1" s="107"/>
      <c r="TZG1" s="107"/>
      <c r="TZH1" s="107"/>
      <c r="TZI1" s="107"/>
      <c r="TZJ1" s="107"/>
      <c r="TZK1" s="107"/>
      <c r="TZL1" s="107"/>
      <c r="TZM1" s="107"/>
      <c r="TZN1" s="107"/>
      <c r="TZO1" s="107"/>
      <c r="TZP1" s="107"/>
      <c r="TZQ1" s="107"/>
      <c r="TZR1" s="107"/>
      <c r="TZS1" s="107"/>
      <c r="TZT1" s="107"/>
      <c r="TZU1" s="107"/>
      <c r="TZV1" s="107"/>
      <c r="TZW1" s="107"/>
      <c r="TZX1" s="107"/>
      <c r="TZY1" s="107"/>
      <c r="TZZ1" s="107"/>
      <c r="UAA1" s="107"/>
      <c r="UAB1" s="107"/>
      <c r="UAC1" s="107"/>
      <c r="UAD1" s="107"/>
      <c r="UAE1" s="107"/>
      <c r="UAF1" s="107"/>
      <c r="UAG1" s="107"/>
      <c r="UAH1" s="107"/>
      <c r="UAI1" s="107"/>
      <c r="UAJ1" s="107"/>
      <c r="UAK1" s="107"/>
      <c r="UAL1" s="107"/>
      <c r="UAM1" s="107"/>
      <c r="UAN1" s="107"/>
      <c r="UAO1" s="107"/>
      <c r="UAP1" s="107"/>
      <c r="UAQ1" s="107"/>
      <c r="UAR1" s="107"/>
      <c r="UAS1" s="107"/>
      <c r="UAT1" s="107"/>
      <c r="UAU1" s="107"/>
      <c r="UAV1" s="107"/>
      <c r="UAW1" s="107"/>
      <c r="UAX1" s="107"/>
      <c r="UAY1" s="107"/>
      <c r="UAZ1" s="107"/>
      <c r="UBA1" s="107"/>
      <c r="UBB1" s="107"/>
      <c r="UBC1" s="107"/>
      <c r="UBD1" s="107"/>
      <c r="UBE1" s="107"/>
      <c r="UBF1" s="107"/>
      <c r="UBG1" s="107"/>
      <c r="UBH1" s="107"/>
      <c r="UBI1" s="107"/>
      <c r="UBJ1" s="107"/>
      <c r="UBK1" s="107"/>
      <c r="UBL1" s="107"/>
      <c r="UBM1" s="107"/>
      <c r="UBN1" s="107"/>
      <c r="UBO1" s="107"/>
      <c r="UBP1" s="107"/>
      <c r="UBQ1" s="107"/>
      <c r="UBR1" s="107"/>
      <c r="UBS1" s="107"/>
      <c r="UBT1" s="107"/>
      <c r="UBU1" s="107"/>
      <c r="UBV1" s="107"/>
      <c r="UBW1" s="107"/>
      <c r="UBX1" s="107"/>
      <c r="UBY1" s="107"/>
      <c r="UBZ1" s="107"/>
      <c r="UCA1" s="107"/>
      <c r="UCB1" s="107"/>
      <c r="UCC1" s="107"/>
      <c r="UCD1" s="107"/>
      <c r="UCE1" s="107"/>
      <c r="UCF1" s="107"/>
      <c r="UCG1" s="107"/>
      <c r="UCH1" s="107"/>
      <c r="UCI1" s="107"/>
      <c r="UCJ1" s="107"/>
      <c r="UCK1" s="107"/>
      <c r="UCL1" s="107"/>
      <c r="UCM1" s="107"/>
      <c r="UCN1" s="107"/>
      <c r="UCO1" s="107"/>
      <c r="UCP1" s="107"/>
      <c r="UCQ1" s="107"/>
      <c r="UCR1" s="107"/>
      <c r="UCS1" s="107"/>
      <c r="UCT1" s="107"/>
      <c r="UCU1" s="107"/>
      <c r="UCV1" s="107"/>
      <c r="UCW1" s="107"/>
      <c r="UCX1" s="107"/>
      <c r="UCY1" s="107"/>
      <c r="UCZ1" s="107"/>
      <c r="UDA1" s="107"/>
      <c r="UDB1" s="107"/>
      <c r="UDC1" s="107"/>
      <c r="UDD1" s="107"/>
      <c r="UDE1" s="107"/>
      <c r="UDF1" s="107"/>
      <c r="UDG1" s="107"/>
      <c r="UDH1" s="107"/>
      <c r="UDI1" s="107"/>
      <c r="UDJ1" s="107"/>
      <c r="UDK1" s="107"/>
      <c r="UDL1" s="107"/>
      <c r="UDM1" s="107"/>
      <c r="UDN1" s="107"/>
      <c r="UDO1" s="107"/>
      <c r="UDP1" s="107"/>
      <c r="UDQ1" s="107"/>
      <c r="UDR1" s="107"/>
      <c r="UDS1" s="107"/>
      <c r="UDT1" s="107"/>
      <c r="UDU1" s="107"/>
      <c r="UDV1" s="107"/>
      <c r="UDW1" s="107"/>
      <c r="UDX1" s="107"/>
      <c r="UDY1" s="107"/>
      <c r="UDZ1" s="107"/>
      <c r="UEA1" s="107"/>
      <c r="UEB1" s="107"/>
      <c r="UEC1" s="107"/>
      <c r="UED1" s="107"/>
      <c r="UEE1" s="107"/>
      <c r="UEF1" s="107"/>
      <c r="UEG1" s="107"/>
      <c r="UEH1" s="107"/>
      <c r="UEI1" s="107"/>
      <c r="UEJ1" s="107"/>
      <c r="UEK1" s="107"/>
      <c r="UEL1" s="107"/>
      <c r="UEM1" s="107"/>
      <c r="UEN1" s="107"/>
      <c r="UEO1" s="107"/>
      <c r="UEP1" s="107"/>
      <c r="UEQ1" s="107"/>
      <c r="UER1" s="107"/>
      <c r="UES1" s="107"/>
      <c r="UET1" s="107"/>
      <c r="UEU1" s="107"/>
      <c r="UEV1" s="107"/>
      <c r="UEW1" s="107"/>
      <c r="UEX1" s="107"/>
      <c r="UEY1" s="107"/>
      <c r="UEZ1" s="107"/>
      <c r="UFA1" s="107"/>
      <c r="UFB1" s="107"/>
      <c r="UFC1" s="107"/>
      <c r="UFD1" s="107"/>
      <c r="UFE1" s="107"/>
      <c r="UFF1" s="107"/>
      <c r="UFG1" s="107"/>
      <c r="UFH1" s="107"/>
      <c r="UFI1" s="107"/>
      <c r="UFJ1" s="107"/>
      <c r="UFK1" s="107"/>
      <c r="UFL1" s="107"/>
      <c r="UFM1" s="107"/>
      <c r="UFN1" s="107"/>
      <c r="UFO1" s="107"/>
      <c r="UFP1" s="107"/>
      <c r="UFQ1" s="107"/>
      <c r="UFR1" s="107"/>
      <c r="UFS1" s="107"/>
      <c r="UFT1" s="107"/>
      <c r="UFU1" s="107"/>
      <c r="UFV1" s="107"/>
      <c r="UFW1" s="107"/>
      <c r="UFX1" s="107"/>
      <c r="UFY1" s="107"/>
      <c r="UFZ1" s="107"/>
      <c r="UGA1" s="107"/>
      <c r="UGB1" s="107"/>
      <c r="UGC1" s="107"/>
      <c r="UGD1" s="107"/>
      <c r="UGE1" s="107"/>
      <c r="UGF1" s="107"/>
      <c r="UGG1" s="107"/>
      <c r="UGH1" s="107"/>
      <c r="UGI1" s="107"/>
      <c r="UGJ1" s="107"/>
      <c r="UGK1" s="107"/>
      <c r="UGL1" s="107"/>
      <c r="UGM1" s="107"/>
      <c r="UGN1" s="107"/>
      <c r="UGO1" s="107"/>
      <c r="UGP1" s="107"/>
      <c r="UGQ1" s="107"/>
      <c r="UGR1" s="107"/>
      <c r="UGS1" s="107"/>
      <c r="UGT1" s="107"/>
      <c r="UGU1" s="107"/>
      <c r="UGV1" s="107"/>
      <c r="UGW1" s="107"/>
      <c r="UGX1" s="107"/>
      <c r="UGY1" s="107"/>
      <c r="UGZ1" s="107"/>
      <c r="UHA1" s="107"/>
      <c r="UHB1" s="107"/>
      <c r="UHC1" s="107"/>
      <c r="UHD1" s="107"/>
      <c r="UHE1" s="107"/>
      <c r="UHF1" s="107"/>
      <c r="UHG1" s="107"/>
      <c r="UHH1" s="107"/>
      <c r="UHI1" s="107"/>
      <c r="UHJ1" s="107"/>
      <c r="UHK1" s="107"/>
      <c r="UHL1" s="107"/>
      <c r="UHM1" s="107"/>
      <c r="UHN1" s="107"/>
      <c r="UHO1" s="107"/>
      <c r="UHP1" s="107"/>
      <c r="UHQ1" s="107"/>
      <c r="UHR1" s="107"/>
      <c r="UHS1" s="107"/>
      <c r="UHT1" s="107"/>
      <c r="UHU1" s="107"/>
      <c r="UHV1" s="107"/>
      <c r="UHW1" s="107"/>
      <c r="UHX1" s="107"/>
      <c r="UHY1" s="107"/>
      <c r="UHZ1" s="107"/>
      <c r="UIA1" s="107"/>
      <c r="UIB1" s="107"/>
      <c r="UIC1" s="107"/>
      <c r="UID1" s="107"/>
      <c r="UIE1" s="107"/>
      <c r="UIF1" s="107"/>
      <c r="UIG1" s="107"/>
      <c r="UIH1" s="107"/>
      <c r="UII1" s="107"/>
      <c r="UIJ1" s="107"/>
      <c r="UIK1" s="107"/>
      <c r="UIL1" s="107"/>
      <c r="UIM1" s="107"/>
      <c r="UIN1" s="107"/>
      <c r="UIO1" s="107"/>
      <c r="UIP1" s="107"/>
      <c r="UIQ1" s="107"/>
      <c r="UIR1" s="107"/>
      <c r="UIS1" s="107"/>
      <c r="UIT1" s="107"/>
      <c r="UIU1" s="107"/>
      <c r="UIV1" s="107"/>
      <c r="UIW1" s="107"/>
      <c r="UIX1" s="107"/>
      <c r="UIY1" s="107"/>
      <c r="UIZ1" s="107"/>
      <c r="UJA1" s="107"/>
      <c r="UJB1" s="107"/>
      <c r="UJC1" s="107"/>
      <c r="UJD1" s="107"/>
      <c r="UJE1" s="107"/>
      <c r="UJF1" s="107"/>
      <c r="UJG1" s="107"/>
      <c r="UJH1" s="107"/>
      <c r="UJI1" s="107"/>
      <c r="UJJ1" s="107"/>
      <c r="UJK1" s="107"/>
      <c r="UJL1" s="107"/>
      <c r="UJM1" s="107"/>
      <c r="UJN1" s="107"/>
      <c r="UJO1" s="107"/>
      <c r="UJP1" s="107"/>
      <c r="UJQ1" s="107"/>
      <c r="UJR1" s="107"/>
      <c r="UJS1" s="107"/>
      <c r="UJT1" s="107"/>
      <c r="UJU1" s="107"/>
      <c r="UJV1" s="107"/>
      <c r="UJW1" s="107"/>
      <c r="UJX1" s="107"/>
      <c r="UJY1" s="107"/>
      <c r="UJZ1" s="107"/>
      <c r="UKA1" s="107"/>
      <c r="UKB1" s="107"/>
      <c r="UKC1" s="107"/>
      <c r="UKD1" s="107"/>
      <c r="UKE1" s="107"/>
      <c r="UKF1" s="107"/>
      <c r="UKG1" s="107"/>
      <c r="UKH1" s="107"/>
      <c r="UKI1" s="107"/>
      <c r="UKJ1" s="107"/>
      <c r="UKK1" s="107"/>
      <c r="UKL1" s="107"/>
      <c r="UKM1" s="107"/>
      <c r="UKN1" s="107"/>
      <c r="UKO1" s="107"/>
      <c r="UKP1" s="107"/>
      <c r="UKQ1" s="107"/>
      <c r="UKR1" s="107"/>
      <c r="UKS1" s="107"/>
      <c r="UKT1" s="107"/>
      <c r="UKU1" s="107"/>
      <c r="UKV1" s="107"/>
      <c r="UKW1" s="107"/>
      <c r="UKX1" s="107"/>
      <c r="UKY1" s="107"/>
      <c r="UKZ1" s="107"/>
      <c r="ULA1" s="107"/>
      <c r="ULB1" s="107"/>
      <c r="ULC1" s="107"/>
      <c r="ULD1" s="107"/>
      <c r="ULE1" s="107"/>
      <c r="ULF1" s="107"/>
      <c r="ULG1" s="107"/>
      <c r="ULH1" s="107"/>
      <c r="ULI1" s="107"/>
      <c r="ULJ1" s="107"/>
      <c r="ULK1" s="107"/>
      <c r="ULL1" s="107"/>
      <c r="ULM1" s="107"/>
      <c r="ULN1" s="107"/>
      <c r="ULO1" s="107"/>
      <c r="ULP1" s="107"/>
      <c r="ULQ1" s="107"/>
      <c r="ULR1" s="107"/>
      <c r="ULS1" s="107"/>
      <c r="ULT1" s="107"/>
      <c r="ULU1" s="107"/>
      <c r="ULV1" s="107"/>
      <c r="ULW1" s="107"/>
      <c r="ULX1" s="107"/>
      <c r="ULY1" s="107"/>
      <c r="ULZ1" s="107"/>
      <c r="UMA1" s="107"/>
      <c r="UMB1" s="107"/>
      <c r="UMC1" s="107"/>
      <c r="UMD1" s="107"/>
      <c r="UME1" s="107"/>
      <c r="UMF1" s="107"/>
      <c r="UMG1" s="107"/>
      <c r="UMH1" s="107"/>
      <c r="UMI1" s="107"/>
      <c r="UMJ1" s="107"/>
      <c r="UMK1" s="107"/>
      <c r="UML1" s="107"/>
      <c r="UMM1" s="107"/>
      <c r="UMN1" s="107"/>
      <c r="UMO1" s="107"/>
      <c r="UMP1" s="107"/>
      <c r="UMQ1" s="107"/>
      <c r="UMR1" s="107"/>
      <c r="UMS1" s="107"/>
      <c r="UMT1" s="107"/>
      <c r="UMU1" s="107"/>
      <c r="UMV1" s="107"/>
      <c r="UMW1" s="107"/>
      <c r="UMX1" s="107"/>
      <c r="UMY1" s="107"/>
      <c r="UMZ1" s="107"/>
      <c r="UNA1" s="107"/>
      <c r="UNB1" s="107"/>
      <c r="UNC1" s="107"/>
      <c r="UND1" s="107"/>
      <c r="UNE1" s="107"/>
      <c r="UNF1" s="107"/>
      <c r="UNG1" s="107"/>
      <c r="UNH1" s="107"/>
      <c r="UNI1" s="107"/>
      <c r="UNJ1" s="107"/>
      <c r="UNK1" s="107"/>
      <c r="UNL1" s="107"/>
      <c r="UNM1" s="107"/>
      <c r="UNN1" s="107"/>
      <c r="UNO1" s="107"/>
      <c r="UNP1" s="107"/>
      <c r="UNQ1" s="107"/>
      <c r="UNR1" s="107"/>
      <c r="UNS1" s="107"/>
      <c r="UNT1" s="107"/>
      <c r="UNU1" s="107"/>
      <c r="UNV1" s="107"/>
      <c r="UNW1" s="107"/>
      <c r="UNX1" s="107"/>
      <c r="UNY1" s="107"/>
      <c r="UNZ1" s="107"/>
      <c r="UOA1" s="107"/>
      <c r="UOB1" s="107"/>
      <c r="UOC1" s="107"/>
      <c r="UOD1" s="107"/>
      <c r="UOE1" s="107"/>
      <c r="UOF1" s="107"/>
      <c r="UOG1" s="107"/>
      <c r="UOH1" s="107"/>
      <c r="UOI1" s="107"/>
      <c r="UOJ1" s="107"/>
      <c r="UOK1" s="107"/>
      <c r="UOL1" s="107"/>
      <c r="UOM1" s="107"/>
      <c r="UON1" s="107"/>
      <c r="UOO1" s="107"/>
      <c r="UOP1" s="107"/>
      <c r="UOQ1" s="107"/>
      <c r="UOR1" s="107"/>
      <c r="UOS1" s="107"/>
      <c r="UOT1" s="107"/>
      <c r="UOU1" s="107"/>
      <c r="UOV1" s="107"/>
      <c r="UOW1" s="107"/>
      <c r="UOX1" s="107"/>
      <c r="UOY1" s="107"/>
      <c r="UOZ1" s="107"/>
      <c r="UPA1" s="107"/>
      <c r="UPB1" s="107"/>
      <c r="UPC1" s="107"/>
      <c r="UPD1" s="107"/>
      <c r="UPE1" s="107"/>
      <c r="UPF1" s="107"/>
      <c r="UPG1" s="107"/>
      <c r="UPH1" s="107"/>
      <c r="UPI1" s="107"/>
      <c r="UPJ1" s="107"/>
      <c r="UPK1" s="107"/>
      <c r="UPL1" s="107"/>
      <c r="UPM1" s="107"/>
      <c r="UPN1" s="107"/>
      <c r="UPO1" s="107"/>
      <c r="UPP1" s="107"/>
      <c r="UPQ1" s="107"/>
      <c r="UPR1" s="107"/>
      <c r="UPS1" s="107"/>
      <c r="UPT1" s="107"/>
      <c r="UPU1" s="107"/>
      <c r="UPV1" s="107"/>
      <c r="UPW1" s="107"/>
      <c r="UPX1" s="107"/>
      <c r="UPY1" s="107"/>
      <c r="UPZ1" s="107"/>
      <c r="UQA1" s="107"/>
      <c r="UQB1" s="107"/>
      <c r="UQC1" s="107"/>
      <c r="UQD1" s="107"/>
      <c r="UQE1" s="107"/>
      <c r="UQF1" s="107"/>
      <c r="UQG1" s="107"/>
      <c r="UQH1" s="107"/>
      <c r="UQI1" s="107"/>
      <c r="UQJ1" s="107"/>
      <c r="UQK1" s="107"/>
      <c r="UQL1" s="107"/>
      <c r="UQM1" s="107"/>
      <c r="UQN1" s="107"/>
      <c r="UQO1" s="107"/>
      <c r="UQP1" s="107"/>
      <c r="UQQ1" s="107"/>
      <c r="UQR1" s="107"/>
      <c r="UQS1" s="107"/>
      <c r="UQT1" s="107"/>
      <c r="UQU1" s="107"/>
      <c r="UQV1" s="107"/>
      <c r="UQW1" s="107"/>
      <c r="UQX1" s="107"/>
      <c r="UQY1" s="107"/>
      <c r="UQZ1" s="107"/>
      <c r="URA1" s="107"/>
      <c r="URB1" s="107"/>
      <c r="URC1" s="107"/>
      <c r="URD1" s="107"/>
      <c r="URE1" s="107"/>
      <c r="URF1" s="107"/>
      <c r="URG1" s="107"/>
      <c r="URH1" s="107"/>
      <c r="URI1" s="107"/>
      <c r="URJ1" s="107"/>
      <c r="URK1" s="107"/>
      <c r="URL1" s="107"/>
      <c r="URM1" s="107"/>
      <c r="URN1" s="107"/>
      <c r="URO1" s="107"/>
      <c r="URP1" s="107"/>
      <c r="URQ1" s="107"/>
      <c r="URR1" s="107"/>
      <c r="URS1" s="107"/>
      <c r="URT1" s="107"/>
      <c r="URU1" s="107"/>
      <c r="URV1" s="107"/>
      <c r="URW1" s="107"/>
      <c r="URX1" s="107"/>
      <c r="URY1" s="107"/>
      <c r="URZ1" s="107"/>
      <c r="USA1" s="107"/>
      <c r="USB1" s="107"/>
      <c r="USC1" s="107"/>
      <c r="USD1" s="107"/>
      <c r="USE1" s="107"/>
      <c r="USF1" s="107"/>
      <c r="USG1" s="107"/>
      <c r="USH1" s="107"/>
      <c r="USI1" s="107"/>
      <c r="USJ1" s="107"/>
      <c r="USK1" s="107"/>
      <c r="USL1" s="107"/>
      <c r="USM1" s="107"/>
      <c r="USN1" s="107"/>
      <c r="USO1" s="107"/>
      <c r="USP1" s="107"/>
      <c r="USQ1" s="107"/>
      <c r="USR1" s="107"/>
      <c r="USS1" s="107"/>
      <c r="UST1" s="107"/>
      <c r="USU1" s="107"/>
      <c r="USV1" s="107"/>
      <c r="USW1" s="107"/>
      <c r="USX1" s="107"/>
      <c r="USY1" s="107"/>
      <c r="USZ1" s="107"/>
      <c r="UTA1" s="107"/>
      <c r="UTB1" s="107"/>
      <c r="UTC1" s="107"/>
      <c r="UTD1" s="107"/>
      <c r="UTE1" s="107"/>
      <c r="UTF1" s="107"/>
      <c r="UTG1" s="107"/>
      <c r="UTH1" s="107"/>
      <c r="UTI1" s="107"/>
      <c r="UTJ1" s="107"/>
      <c r="UTK1" s="107"/>
      <c r="UTL1" s="107"/>
      <c r="UTM1" s="107"/>
      <c r="UTN1" s="107"/>
      <c r="UTO1" s="107"/>
      <c r="UTP1" s="107"/>
      <c r="UTQ1" s="107"/>
      <c r="UTR1" s="107"/>
      <c r="UTS1" s="107"/>
      <c r="UTT1" s="107"/>
      <c r="UTU1" s="107"/>
      <c r="UTV1" s="107"/>
      <c r="UTW1" s="107"/>
      <c r="UTX1" s="107"/>
      <c r="UTY1" s="107"/>
      <c r="UTZ1" s="107"/>
      <c r="UUA1" s="107"/>
      <c r="UUB1" s="107"/>
      <c r="UUC1" s="107"/>
      <c r="UUD1" s="107"/>
      <c r="UUE1" s="107"/>
      <c r="UUF1" s="107"/>
      <c r="UUG1" s="107"/>
      <c r="UUH1" s="107"/>
      <c r="UUI1" s="107"/>
      <c r="UUJ1" s="107"/>
      <c r="UUK1" s="107"/>
      <c r="UUL1" s="107"/>
      <c r="UUM1" s="107"/>
      <c r="UUN1" s="107"/>
      <c r="UUO1" s="107"/>
      <c r="UUP1" s="107"/>
      <c r="UUQ1" s="107"/>
      <c r="UUR1" s="107"/>
      <c r="UUS1" s="107"/>
      <c r="UUT1" s="107"/>
      <c r="UUU1" s="107"/>
      <c r="UUV1" s="107"/>
      <c r="UUW1" s="107"/>
      <c r="UUX1" s="107"/>
      <c r="UUY1" s="107"/>
      <c r="UUZ1" s="107"/>
      <c r="UVA1" s="107"/>
      <c r="UVB1" s="107"/>
      <c r="UVC1" s="107"/>
      <c r="UVD1" s="107"/>
      <c r="UVE1" s="107"/>
      <c r="UVF1" s="107"/>
      <c r="UVG1" s="107"/>
      <c r="UVH1" s="107"/>
      <c r="UVI1" s="107"/>
      <c r="UVJ1" s="107"/>
      <c r="UVK1" s="107"/>
      <c r="UVL1" s="107"/>
      <c r="UVM1" s="107"/>
      <c r="UVN1" s="107"/>
      <c r="UVO1" s="107"/>
      <c r="UVP1" s="107"/>
      <c r="UVQ1" s="107"/>
      <c r="UVR1" s="107"/>
      <c r="UVS1" s="107"/>
      <c r="UVT1" s="107"/>
      <c r="UVU1" s="107"/>
      <c r="UVV1" s="107"/>
      <c r="UVW1" s="107"/>
      <c r="UVX1" s="107"/>
      <c r="UVY1" s="107"/>
      <c r="UVZ1" s="107"/>
      <c r="UWA1" s="107"/>
      <c r="UWB1" s="107"/>
      <c r="UWC1" s="107"/>
      <c r="UWD1" s="107"/>
      <c r="UWE1" s="107"/>
      <c r="UWF1" s="107"/>
      <c r="UWG1" s="107"/>
      <c r="UWH1" s="107"/>
      <c r="UWI1" s="107"/>
      <c r="UWJ1" s="107"/>
      <c r="UWK1" s="107"/>
      <c r="UWL1" s="107"/>
      <c r="UWM1" s="107"/>
      <c r="UWN1" s="107"/>
      <c r="UWO1" s="107"/>
      <c r="UWP1" s="107"/>
      <c r="UWQ1" s="107"/>
      <c r="UWR1" s="107"/>
      <c r="UWS1" s="107"/>
      <c r="UWT1" s="107"/>
      <c r="UWU1" s="107"/>
      <c r="UWV1" s="107"/>
      <c r="UWW1" s="107"/>
      <c r="UWX1" s="107"/>
      <c r="UWY1" s="107"/>
      <c r="UWZ1" s="107"/>
      <c r="UXA1" s="107"/>
      <c r="UXB1" s="107"/>
      <c r="UXC1" s="107"/>
      <c r="UXD1" s="107"/>
      <c r="UXE1" s="107"/>
      <c r="UXF1" s="107"/>
      <c r="UXG1" s="107"/>
      <c r="UXH1" s="107"/>
      <c r="UXI1" s="107"/>
      <c r="UXJ1" s="107"/>
      <c r="UXK1" s="107"/>
      <c r="UXL1" s="107"/>
      <c r="UXM1" s="107"/>
      <c r="UXN1" s="107"/>
      <c r="UXO1" s="107"/>
      <c r="UXP1" s="107"/>
      <c r="UXQ1" s="107"/>
      <c r="UXR1" s="107"/>
      <c r="UXS1" s="107"/>
      <c r="UXT1" s="107"/>
      <c r="UXU1" s="107"/>
      <c r="UXV1" s="107"/>
      <c r="UXW1" s="107"/>
      <c r="UXX1" s="107"/>
      <c r="UXY1" s="107"/>
      <c r="UXZ1" s="107"/>
      <c r="UYA1" s="107"/>
      <c r="UYB1" s="107"/>
      <c r="UYC1" s="107"/>
      <c r="UYD1" s="107"/>
      <c r="UYE1" s="107"/>
      <c r="UYF1" s="107"/>
      <c r="UYG1" s="107"/>
      <c r="UYH1" s="107"/>
      <c r="UYI1" s="107"/>
      <c r="UYJ1" s="107"/>
      <c r="UYK1" s="107"/>
      <c r="UYL1" s="107"/>
      <c r="UYM1" s="107"/>
      <c r="UYN1" s="107"/>
      <c r="UYO1" s="107"/>
      <c r="UYP1" s="107"/>
      <c r="UYQ1" s="107"/>
      <c r="UYR1" s="107"/>
      <c r="UYS1" s="107"/>
      <c r="UYT1" s="107"/>
      <c r="UYU1" s="107"/>
      <c r="UYV1" s="107"/>
      <c r="UYW1" s="107"/>
      <c r="UYX1" s="107"/>
      <c r="UYY1" s="107"/>
      <c r="UYZ1" s="107"/>
      <c r="UZA1" s="107"/>
      <c r="UZB1" s="107"/>
      <c r="UZC1" s="107"/>
      <c r="UZD1" s="107"/>
      <c r="UZE1" s="107"/>
      <c r="UZF1" s="107"/>
      <c r="UZG1" s="107"/>
      <c r="UZH1" s="107"/>
      <c r="UZI1" s="107"/>
      <c r="UZJ1" s="107"/>
      <c r="UZK1" s="107"/>
      <c r="UZL1" s="107"/>
      <c r="UZM1" s="107"/>
      <c r="UZN1" s="107"/>
      <c r="UZO1" s="107"/>
      <c r="UZP1" s="107"/>
      <c r="UZQ1" s="107"/>
      <c r="UZR1" s="107"/>
      <c r="UZS1" s="107"/>
      <c r="UZT1" s="107"/>
      <c r="UZU1" s="107"/>
      <c r="UZV1" s="107"/>
      <c r="UZW1" s="107"/>
      <c r="UZX1" s="107"/>
      <c r="UZY1" s="107"/>
      <c r="UZZ1" s="107"/>
      <c r="VAA1" s="107"/>
      <c r="VAB1" s="107"/>
      <c r="VAC1" s="107"/>
      <c r="VAD1" s="107"/>
      <c r="VAE1" s="107"/>
      <c r="VAF1" s="107"/>
      <c r="VAG1" s="107"/>
      <c r="VAH1" s="107"/>
      <c r="VAI1" s="107"/>
      <c r="VAJ1" s="107"/>
      <c r="VAK1" s="107"/>
      <c r="VAL1" s="107"/>
      <c r="VAM1" s="107"/>
      <c r="VAN1" s="107"/>
      <c r="VAO1" s="107"/>
      <c r="VAP1" s="107"/>
      <c r="VAQ1" s="107"/>
      <c r="VAR1" s="107"/>
      <c r="VAS1" s="107"/>
      <c r="VAT1" s="107"/>
      <c r="VAU1" s="107"/>
      <c r="VAV1" s="107"/>
      <c r="VAW1" s="107"/>
      <c r="VAX1" s="107"/>
      <c r="VAY1" s="107"/>
      <c r="VAZ1" s="107"/>
      <c r="VBA1" s="107"/>
      <c r="VBB1" s="107"/>
      <c r="VBC1" s="107"/>
      <c r="VBD1" s="107"/>
      <c r="VBE1" s="107"/>
      <c r="VBF1" s="107"/>
      <c r="VBG1" s="107"/>
      <c r="VBH1" s="107"/>
      <c r="VBI1" s="107"/>
      <c r="VBJ1" s="107"/>
      <c r="VBK1" s="107"/>
      <c r="VBL1" s="107"/>
      <c r="VBM1" s="107"/>
      <c r="VBN1" s="107"/>
      <c r="VBO1" s="107"/>
      <c r="VBP1" s="107"/>
      <c r="VBQ1" s="107"/>
      <c r="VBR1" s="107"/>
      <c r="VBS1" s="107"/>
      <c r="VBT1" s="107"/>
      <c r="VBU1" s="107"/>
      <c r="VBV1" s="107"/>
      <c r="VBW1" s="107"/>
      <c r="VBX1" s="107"/>
      <c r="VBY1" s="107"/>
      <c r="VBZ1" s="107"/>
      <c r="VCA1" s="107"/>
      <c r="VCB1" s="107"/>
      <c r="VCC1" s="107"/>
      <c r="VCD1" s="107"/>
      <c r="VCE1" s="107"/>
      <c r="VCF1" s="107"/>
      <c r="VCG1" s="107"/>
      <c r="VCH1" s="107"/>
      <c r="VCI1" s="107"/>
      <c r="VCJ1" s="107"/>
      <c r="VCK1" s="107"/>
      <c r="VCL1" s="107"/>
      <c r="VCM1" s="107"/>
      <c r="VCN1" s="107"/>
      <c r="VCO1" s="107"/>
      <c r="VCP1" s="107"/>
      <c r="VCQ1" s="107"/>
      <c r="VCR1" s="107"/>
      <c r="VCS1" s="107"/>
      <c r="VCT1" s="107"/>
      <c r="VCU1" s="107"/>
      <c r="VCV1" s="107"/>
      <c r="VCW1" s="107"/>
      <c r="VCX1" s="107"/>
      <c r="VCY1" s="107"/>
      <c r="VCZ1" s="107"/>
      <c r="VDA1" s="107"/>
      <c r="VDB1" s="107"/>
      <c r="VDC1" s="107"/>
      <c r="VDD1" s="107"/>
      <c r="VDE1" s="107"/>
      <c r="VDF1" s="107"/>
      <c r="VDG1" s="107"/>
      <c r="VDH1" s="107"/>
      <c r="VDI1" s="107"/>
      <c r="VDJ1" s="107"/>
      <c r="VDK1" s="107"/>
      <c r="VDL1" s="107"/>
      <c r="VDM1" s="107"/>
      <c r="VDN1" s="107"/>
      <c r="VDO1" s="107"/>
      <c r="VDP1" s="107"/>
      <c r="VDQ1" s="107"/>
      <c r="VDR1" s="107"/>
      <c r="VDS1" s="107"/>
      <c r="VDT1" s="107"/>
      <c r="VDU1" s="107"/>
      <c r="VDV1" s="107"/>
      <c r="VDW1" s="107"/>
      <c r="VDX1" s="107"/>
      <c r="VDY1" s="107"/>
      <c r="VDZ1" s="107"/>
      <c r="VEA1" s="107"/>
      <c r="VEB1" s="107"/>
      <c r="VEC1" s="107"/>
      <c r="VED1" s="107"/>
      <c r="VEE1" s="107"/>
      <c r="VEF1" s="107"/>
      <c r="VEG1" s="107"/>
      <c r="VEH1" s="107"/>
      <c r="VEI1" s="107"/>
      <c r="VEJ1" s="107"/>
      <c r="VEK1" s="107"/>
      <c r="VEL1" s="107"/>
      <c r="VEM1" s="107"/>
      <c r="VEN1" s="107"/>
      <c r="VEO1" s="107"/>
      <c r="VEP1" s="107"/>
      <c r="VEQ1" s="107"/>
      <c r="VER1" s="107"/>
      <c r="VES1" s="107"/>
      <c r="VET1" s="107"/>
      <c r="VEU1" s="107"/>
      <c r="VEV1" s="107"/>
      <c r="VEW1" s="107"/>
      <c r="VEX1" s="107"/>
      <c r="VEY1" s="107"/>
      <c r="VEZ1" s="107"/>
      <c r="VFA1" s="107"/>
      <c r="VFB1" s="107"/>
      <c r="VFC1" s="107"/>
      <c r="VFD1" s="107"/>
      <c r="VFE1" s="107"/>
      <c r="VFF1" s="107"/>
      <c r="VFG1" s="107"/>
      <c r="VFH1" s="107"/>
      <c r="VFI1" s="107"/>
      <c r="VFJ1" s="107"/>
      <c r="VFK1" s="107"/>
      <c r="VFL1" s="107"/>
      <c r="VFM1" s="107"/>
      <c r="VFN1" s="107"/>
      <c r="VFO1" s="107"/>
      <c r="VFP1" s="107"/>
      <c r="VFQ1" s="107"/>
      <c r="VFR1" s="107"/>
      <c r="VFS1" s="107"/>
      <c r="VFT1" s="107"/>
      <c r="VFU1" s="107"/>
      <c r="VFV1" s="107"/>
      <c r="VFW1" s="107"/>
      <c r="VFX1" s="107"/>
      <c r="VFY1" s="107"/>
      <c r="VFZ1" s="107"/>
      <c r="VGA1" s="107"/>
      <c r="VGB1" s="107"/>
      <c r="VGC1" s="107"/>
      <c r="VGD1" s="107"/>
      <c r="VGE1" s="107"/>
      <c r="VGF1" s="107"/>
      <c r="VGG1" s="107"/>
      <c r="VGH1" s="107"/>
      <c r="VGI1" s="107"/>
      <c r="VGJ1" s="107"/>
      <c r="VGK1" s="107"/>
      <c r="VGL1" s="107"/>
      <c r="VGM1" s="107"/>
      <c r="VGN1" s="107"/>
      <c r="VGO1" s="107"/>
      <c r="VGP1" s="107"/>
      <c r="VGQ1" s="107"/>
      <c r="VGR1" s="107"/>
      <c r="VGS1" s="107"/>
      <c r="VGT1" s="107"/>
      <c r="VGU1" s="107"/>
      <c r="VGV1" s="107"/>
      <c r="VGW1" s="107"/>
      <c r="VGX1" s="107"/>
      <c r="VGY1" s="107"/>
      <c r="VGZ1" s="107"/>
      <c r="VHA1" s="107"/>
      <c r="VHB1" s="107"/>
      <c r="VHC1" s="107"/>
      <c r="VHD1" s="107"/>
      <c r="VHE1" s="107"/>
      <c r="VHF1" s="107"/>
      <c r="VHG1" s="107"/>
      <c r="VHH1" s="107"/>
      <c r="VHI1" s="107"/>
      <c r="VHJ1" s="107"/>
      <c r="VHK1" s="107"/>
      <c r="VHL1" s="107"/>
      <c r="VHM1" s="107"/>
      <c r="VHN1" s="107"/>
      <c r="VHO1" s="107"/>
      <c r="VHP1" s="107"/>
      <c r="VHQ1" s="107"/>
      <c r="VHR1" s="107"/>
      <c r="VHS1" s="107"/>
      <c r="VHT1" s="107"/>
      <c r="VHU1" s="107"/>
      <c r="VHV1" s="107"/>
      <c r="VHW1" s="107"/>
      <c r="VHX1" s="107"/>
      <c r="VHY1" s="107"/>
      <c r="VHZ1" s="107"/>
      <c r="VIA1" s="107"/>
      <c r="VIB1" s="107"/>
      <c r="VIC1" s="107"/>
      <c r="VID1" s="107"/>
      <c r="VIE1" s="107"/>
      <c r="VIF1" s="107"/>
      <c r="VIG1" s="107"/>
      <c r="VIH1" s="107"/>
      <c r="VII1" s="107"/>
      <c r="VIJ1" s="107"/>
      <c r="VIK1" s="107"/>
      <c r="VIL1" s="107"/>
      <c r="VIM1" s="107"/>
      <c r="VIN1" s="107"/>
      <c r="VIO1" s="107"/>
      <c r="VIP1" s="107"/>
      <c r="VIQ1" s="107"/>
      <c r="VIR1" s="107"/>
      <c r="VIS1" s="107"/>
      <c r="VIT1" s="107"/>
      <c r="VIU1" s="107"/>
      <c r="VIV1" s="107"/>
      <c r="VIW1" s="107"/>
      <c r="VIX1" s="107"/>
      <c r="VIY1" s="107"/>
      <c r="VIZ1" s="107"/>
      <c r="VJA1" s="107"/>
      <c r="VJB1" s="107"/>
      <c r="VJC1" s="107"/>
      <c r="VJD1" s="107"/>
      <c r="VJE1" s="107"/>
      <c r="VJF1" s="107"/>
      <c r="VJG1" s="107"/>
      <c r="VJH1" s="107"/>
      <c r="VJI1" s="107"/>
      <c r="VJJ1" s="107"/>
      <c r="VJK1" s="107"/>
      <c r="VJL1" s="107"/>
      <c r="VJM1" s="107"/>
      <c r="VJN1" s="107"/>
      <c r="VJO1" s="107"/>
      <c r="VJP1" s="107"/>
      <c r="VJQ1" s="107"/>
      <c r="VJR1" s="107"/>
      <c r="VJS1" s="107"/>
      <c r="VJT1" s="107"/>
      <c r="VJU1" s="107"/>
      <c r="VJV1" s="107"/>
      <c r="VJW1" s="107"/>
      <c r="VJX1" s="107"/>
      <c r="VJY1" s="107"/>
      <c r="VJZ1" s="107"/>
      <c r="VKA1" s="107"/>
      <c r="VKB1" s="107"/>
      <c r="VKC1" s="107"/>
      <c r="VKD1" s="107"/>
      <c r="VKE1" s="107"/>
      <c r="VKF1" s="107"/>
      <c r="VKG1" s="107"/>
      <c r="VKH1" s="107"/>
      <c r="VKI1" s="107"/>
      <c r="VKJ1" s="107"/>
      <c r="VKK1" s="107"/>
      <c r="VKL1" s="107"/>
      <c r="VKM1" s="107"/>
      <c r="VKN1" s="107"/>
      <c r="VKO1" s="107"/>
      <c r="VKP1" s="107"/>
      <c r="VKQ1" s="107"/>
      <c r="VKR1" s="107"/>
      <c r="VKS1" s="107"/>
      <c r="VKT1" s="107"/>
      <c r="VKU1" s="107"/>
      <c r="VKV1" s="107"/>
      <c r="VKW1" s="107"/>
      <c r="VKX1" s="107"/>
      <c r="VKY1" s="107"/>
      <c r="VKZ1" s="107"/>
      <c r="VLA1" s="107"/>
      <c r="VLB1" s="107"/>
      <c r="VLC1" s="107"/>
      <c r="VLD1" s="107"/>
      <c r="VLE1" s="107"/>
      <c r="VLF1" s="107"/>
      <c r="VLG1" s="107"/>
      <c r="VLH1" s="107"/>
      <c r="VLI1" s="107"/>
      <c r="VLJ1" s="107"/>
      <c r="VLK1" s="107"/>
      <c r="VLL1" s="107"/>
      <c r="VLM1" s="107"/>
      <c r="VLN1" s="107"/>
      <c r="VLO1" s="107"/>
      <c r="VLP1" s="107"/>
      <c r="VLQ1" s="107"/>
      <c r="VLR1" s="107"/>
      <c r="VLS1" s="107"/>
      <c r="VLT1" s="107"/>
      <c r="VLU1" s="107"/>
      <c r="VLV1" s="107"/>
      <c r="VLW1" s="107"/>
      <c r="VLX1" s="107"/>
      <c r="VLY1" s="107"/>
      <c r="VLZ1" s="107"/>
      <c r="VMA1" s="107"/>
      <c r="VMB1" s="107"/>
      <c r="VMC1" s="107"/>
      <c r="VMD1" s="107"/>
      <c r="VME1" s="107"/>
      <c r="VMF1" s="107"/>
      <c r="VMG1" s="107"/>
      <c r="VMH1" s="107"/>
      <c r="VMI1" s="107"/>
      <c r="VMJ1" s="107"/>
      <c r="VMK1" s="107"/>
      <c r="VML1" s="107"/>
      <c r="VMM1" s="107"/>
      <c r="VMN1" s="107"/>
      <c r="VMO1" s="107"/>
      <c r="VMP1" s="107"/>
      <c r="VMQ1" s="107"/>
      <c r="VMR1" s="107"/>
      <c r="VMS1" s="107"/>
      <c r="VMT1" s="107"/>
      <c r="VMU1" s="107"/>
      <c r="VMV1" s="107"/>
      <c r="VMW1" s="107"/>
      <c r="VMX1" s="107"/>
      <c r="VMY1" s="107"/>
      <c r="VMZ1" s="107"/>
      <c r="VNA1" s="107"/>
      <c r="VNB1" s="107"/>
      <c r="VNC1" s="107"/>
      <c r="VND1" s="107"/>
      <c r="VNE1" s="107"/>
      <c r="VNF1" s="107"/>
      <c r="VNG1" s="107"/>
      <c r="VNH1" s="107"/>
      <c r="VNI1" s="107"/>
      <c r="VNJ1" s="107"/>
      <c r="VNK1" s="107"/>
      <c r="VNL1" s="107"/>
      <c r="VNM1" s="107"/>
      <c r="VNN1" s="107"/>
      <c r="VNO1" s="107"/>
      <c r="VNP1" s="107"/>
      <c r="VNQ1" s="107"/>
      <c r="VNR1" s="107"/>
      <c r="VNS1" s="107"/>
      <c r="VNT1" s="107"/>
      <c r="VNU1" s="107"/>
      <c r="VNV1" s="107"/>
      <c r="VNW1" s="107"/>
      <c r="VNX1" s="107"/>
      <c r="VNY1" s="107"/>
      <c r="VNZ1" s="107"/>
      <c r="VOA1" s="107"/>
      <c r="VOB1" s="107"/>
      <c r="VOC1" s="107"/>
      <c r="VOD1" s="107"/>
      <c r="VOE1" s="107"/>
      <c r="VOF1" s="107"/>
      <c r="VOG1" s="107"/>
      <c r="VOH1" s="107"/>
      <c r="VOI1" s="107"/>
      <c r="VOJ1" s="107"/>
      <c r="VOK1" s="107"/>
      <c r="VOL1" s="107"/>
      <c r="VOM1" s="107"/>
      <c r="VON1" s="107"/>
      <c r="VOO1" s="107"/>
      <c r="VOP1" s="107"/>
      <c r="VOQ1" s="107"/>
      <c r="VOR1" s="107"/>
      <c r="VOS1" s="107"/>
      <c r="VOT1" s="107"/>
      <c r="VOU1" s="107"/>
      <c r="VOV1" s="107"/>
      <c r="VOW1" s="107"/>
      <c r="VOX1" s="107"/>
      <c r="VOY1" s="107"/>
      <c r="VOZ1" s="107"/>
      <c r="VPA1" s="107"/>
      <c r="VPB1" s="107"/>
      <c r="VPC1" s="107"/>
      <c r="VPD1" s="107"/>
      <c r="VPE1" s="107"/>
      <c r="VPF1" s="107"/>
      <c r="VPG1" s="107"/>
      <c r="VPH1" s="107"/>
      <c r="VPI1" s="107"/>
      <c r="VPJ1" s="107"/>
      <c r="VPK1" s="107"/>
      <c r="VPL1" s="107"/>
      <c r="VPM1" s="107"/>
      <c r="VPN1" s="107"/>
      <c r="VPO1" s="107"/>
      <c r="VPP1" s="107"/>
      <c r="VPQ1" s="107"/>
      <c r="VPR1" s="107"/>
      <c r="VPS1" s="107"/>
      <c r="VPT1" s="107"/>
      <c r="VPU1" s="107"/>
      <c r="VPV1" s="107"/>
      <c r="VPW1" s="107"/>
      <c r="VPX1" s="107"/>
      <c r="VPY1" s="107"/>
      <c r="VPZ1" s="107"/>
      <c r="VQA1" s="107"/>
      <c r="VQB1" s="107"/>
      <c r="VQC1" s="107"/>
      <c r="VQD1" s="107"/>
      <c r="VQE1" s="107"/>
      <c r="VQF1" s="107"/>
      <c r="VQG1" s="107"/>
      <c r="VQH1" s="107"/>
      <c r="VQI1" s="107"/>
      <c r="VQJ1" s="107"/>
      <c r="VQK1" s="107"/>
      <c r="VQL1" s="107"/>
      <c r="VQM1" s="107"/>
      <c r="VQN1" s="107"/>
      <c r="VQO1" s="107"/>
      <c r="VQP1" s="107"/>
      <c r="VQQ1" s="107"/>
      <c r="VQR1" s="107"/>
      <c r="VQS1" s="107"/>
      <c r="VQT1" s="107"/>
      <c r="VQU1" s="107"/>
      <c r="VQV1" s="107"/>
      <c r="VQW1" s="107"/>
      <c r="VQX1" s="107"/>
      <c r="VQY1" s="107"/>
      <c r="VQZ1" s="107"/>
      <c r="VRA1" s="107"/>
      <c r="VRB1" s="107"/>
      <c r="VRC1" s="107"/>
      <c r="VRD1" s="107"/>
      <c r="VRE1" s="107"/>
      <c r="VRF1" s="107"/>
      <c r="VRG1" s="107"/>
      <c r="VRH1" s="107"/>
      <c r="VRI1" s="107"/>
      <c r="VRJ1" s="107"/>
      <c r="VRK1" s="107"/>
      <c r="VRL1" s="107"/>
      <c r="VRM1" s="107"/>
      <c r="VRN1" s="107"/>
      <c r="VRO1" s="107"/>
      <c r="VRP1" s="107"/>
      <c r="VRQ1" s="107"/>
      <c r="VRR1" s="107"/>
      <c r="VRS1" s="107"/>
      <c r="VRT1" s="107"/>
      <c r="VRU1" s="107"/>
      <c r="VRV1" s="107"/>
      <c r="VRW1" s="107"/>
      <c r="VRX1" s="107"/>
      <c r="VRY1" s="107"/>
      <c r="VRZ1" s="107"/>
      <c r="VSA1" s="107"/>
      <c r="VSB1" s="107"/>
      <c r="VSC1" s="107"/>
      <c r="VSD1" s="107"/>
      <c r="VSE1" s="107"/>
      <c r="VSF1" s="107"/>
      <c r="VSG1" s="107"/>
      <c r="VSH1" s="107"/>
      <c r="VSI1" s="107"/>
      <c r="VSJ1" s="107"/>
      <c r="VSK1" s="107"/>
      <c r="VSL1" s="107"/>
      <c r="VSM1" s="107"/>
      <c r="VSN1" s="107"/>
      <c r="VSO1" s="107"/>
      <c r="VSP1" s="107"/>
      <c r="VSQ1" s="107"/>
      <c r="VSR1" s="107"/>
      <c r="VSS1" s="107"/>
      <c r="VST1" s="107"/>
      <c r="VSU1" s="107"/>
      <c r="VSV1" s="107"/>
      <c r="VSW1" s="107"/>
      <c r="VSX1" s="107"/>
      <c r="VSY1" s="107"/>
      <c r="VSZ1" s="107"/>
      <c r="VTA1" s="107"/>
      <c r="VTB1" s="107"/>
      <c r="VTC1" s="107"/>
      <c r="VTD1" s="107"/>
      <c r="VTE1" s="107"/>
      <c r="VTF1" s="107"/>
      <c r="VTG1" s="107"/>
      <c r="VTH1" s="107"/>
      <c r="VTI1" s="107"/>
      <c r="VTJ1" s="107"/>
      <c r="VTK1" s="107"/>
      <c r="VTL1" s="107"/>
      <c r="VTM1" s="107"/>
      <c r="VTN1" s="107"/>
      <c r="VTO1" s="107"/>
      <c r="VTP1" s="107"/>
      <c r="VTQ1" s="107"/>
      <c r="VTR1" s="107"/>
      <c r="VTS1" s="107"/>
      <c r="VTT1" s="107"/>
      <c r="VTU1" s="107"/>
      <c r="VTV1" s="107"/>
      <c r="VTW1" s="107"/>
      <c r="VTX1" s="107"/>
      <c r="VTY1" s="107"/>
      <c r="VTZ1" s="107"/>
      <c r="VUA1" s="107"/>
      <c r="VUB1" s="107"/>
      <c r="VUC1" s="107"/>
      <c r="VUD1" s="107"/>
      <c r="VUE1" s="107"/>
      <c r="VUF1" s="107"/>
      <c r="VUG1" s="107"/>
      <c r="VUH1" s="107"/>
      <c r="VUI1" s="107"/>
      <c r="VUJ1" s="107"/>
      <c r="VUK1" s="107"/>
      <c r="VUL1" s="107"/>
      <c r="VUM1" s="107"/>
      <c r="VUN1" s="107"/>
      <c r="VUO1" s="107"/>
      <c r="VUP1" s="107"/>
      <c r="VUQ1" s="107"/>
      <c r="VUR1" s="107"/>
      <c r="VUS1" s="107"/>
      <c r="VUT1" s="107"/>
      <c r="VUU1" s="107"/>
      <c r="VUV1" s="107"/>
      <c r="VUW1" s="107"/>
      <c r="VUX1" s="107"/>
      <c r="VUY1" s="107"/>
      <c r="VUZ1" s="107"/>
      <c r="VVA1" s="107"/>
      <c r="VVB1" s="107"/>
      <c r="VVC1" s="107"/>
      <c r="VVD1" s="107"/>
      <c r="VVE1" s="107"/>
      <c r="VVF1" s="107"/>
      <c r="VVG1" s="107"/>
      <c r="VVH1" s="107"/>
      <c r="VVI1" s="107"/>
      <c r="VVJ1" s="107"/>
      <c r="VVK1" s="107"/>
      <c r="VVL1" s="107"/>
      <c r="VVM1" s="107"/>
      <c r="VVN1" s="107"/>
      <c r="VVO1" s="107"/>
      <c r="VVP1" s="107"/>
      <c r="VVQ1" s="107"/>
      <c r="VVR1" s="107"/>
      <c r="VVS1" s="107"/>
      <c r="VVT1" s="107"/>
      <c r="VVU1" s="107"/>
      <c r="VVV1" s="107"/>
      <c r="VVW1" s="107"/>
      <c r="VVX1" s="107"/>
      <c r="VVY1" s="107"/>
      <c r="VVZ1" s="107"/>
      <c r="VWA1" s="107"/>
      <c r="VWB1" s="107"/>
      <c r="VWC1" s="107"/>
      <c r="VWD1" s="107"/>
      <c r="VWE1" s="107"/>
      <c r="VWF1" s="107"/>
      <c r="VWG1" s="107"/>
      <c r="VWH1" s="107"/>
      <c r="VWI1" s="107"/>
      <c r="VWJ1" s="107"/>
      <c r="VWK1" s="107"/>
      <c r="VWL1" s="107"/>
      <c r="VWM1" s="107"/>
      <c r="VWN1" s="107"/>
      <c r="VWO1" s="107"/>
      <c r="VWP1" s="107"/>
      <c r="VWQ1" s="107"/>
      <c r="VWR1" s="107"/>
      <c r="VWS1" s="107"/>
      <c r="VWT1" s="107"/>
      <c r="VWU1" s="107"/>
      <c r="VWV1" s="107"/>
      <c r="VWW1" s="107"/>
      <c r="VWX1" s="107"/>
      <c r="VWY1" s="107"/>
      <c r="VWZ1" s="107"/>
      <c r="VXA1" s="107"/>
      <c r="VXB1" s="107"/>
      <c r="VXC1" s="107"/>
      <c r="VXD1" s="107"/>
      <c r="VXE1" s="107"/>
      <c r="VXF1" s="107"/>
      <c r="VXG1" s="107"/>
      <c r="VXH1" s="107"/>
      <c r="VXI1" s="107"/>
      <c r="VXJ1" s="107"/>
      <c r="VXK1" s="107"/>
      <c r="VXL1" s="107"/>
      <c r="VXM1" s="107"/>
      <c r="VXN1" s="107"/>
      <c r="VXO1" s="107"/>
      <c r="VXP1" s="107"/>
      <c r="VXQ1" s="107"/>
      <c r="VXR1" s="107"/>
      <c r="VXS1" s="107"/>
      <c r="VXT1" s="107"/>
      <c r="VXU1" s="107"/>
      <c r="VXV1" s="107"/>
      <c r="VXW1" s="107"/>
      <c r="VXX1" s="107"/>
      <c r="VXY1" s="107"/>
      <c r="VXZ1" s="107"/>
      <c r="VYA1" s="107"/>
      <c r="VYB1" s="107"/>
      <c r="VYC1" s="107"/>
      <c r="VYD1" s="107"/>
      <c r="VYE1" s="107"/>
      <c r="VYF1" s="107"/>
      <c r="VYG1" s="107"/>
      <c r="VYH1" s="107"/>
      <c r="VYI1" s="107"/>
      <c r="VYJ1" s="107"/>
      <c r="VYK1" s="107"/>
      <c r="VYL1" s="107"/>
      <c r="VYM1" s="107"/>
      <c r="VYN1" s="107"/>
      <c r="VYO1" s="107"/>
      <c r="VYP1" s="107"/>
      <c r="VYQ1" s="107"/>
      <c r="VYR1" s="107"/>
      <c r="VYS1" s="107"/>
      <c r="VYT1" s="107"/>
      <c r="VYU1" s="107"/>
      <c r="VYV1" s="107"/>
      <c r="VYW1" s="107"/>
      <c r="VYX1" s="107"/>
      <c r="VYY1" s="107"/>
      <c r="VYZ1" s="107"/>
      <c r="VZA1" s="107"/>
      <c r="VZB1" s="107"/>
      <c r="VZC1" s="107"/>
      <c r="VZD1" s="107"/>
      <c r="VZE1" s="107"/>
      <c r="VZF1" s="107"/>
      <c r="VZG1" s="107"/>
      <c r="VZH1" s="107"/>
      <c r="VZI1" s="107"/>
      <c r="VZJ1" s="107"/>
      <c r="VZK1" s="107"/>
      <c r="VZL1" s="107"/>
      <c r="VZM1" s="107"/>
      <c r="VZN1" s="107"/>
      <c r="VZO1" s="107"/>
      <c r="VZP1" s="107"/>
      <c r="VZQ1" s="107"/>
      <c r="VZR1" s="107"/>
      <c r="VZS1" s="107"/>
      <c r="VZT1" s="107"/>
      <c r="VZU1" s="107"/>
      <c r="VZV1" s="107"/>
      <c r="VZW1" s="107"/>
      <c r="VZX1" s="107"/>
      <c r="VZY1" s="107"/>
      <c r="VZZ1" s="107"/>
      <c r="WAA1" s="107"/>
      <c r="WAB1" s="107"/>
      <c r="WAC1" s="107"/>
      <c r="WAD1" s="107"/>
      <c r="WAE1" s="107"/>
      <c r="WAF1" s="107"/>
      <c r="WAG1" s="107"/>
      <c r="WAH1" s="107"/>
      <c r="WAI1" s="107"/>
      <c r="WAJ1" s="107"/>
      <c r="WAK1" s="107"/>
      <c r="WAL1" s="107"/>
      <c r="WAM1" s="107"/>
      <c r="WAN1" s="107"/>
      <c r="WAO1" s="107"/>
      <c r="WAP1" s="107"/>
      <c r="WAQ1" s="107"/>
      <c r="WAR1" s="107"/>
      <c r="WAS1" s="107"/>
      <c r="WAT1" s="107"/>
      <c r="WAU1" s="107"/>
      <c r="WAV1" s="107"/>
      <c r="WAW1" s="107"/>
      <c r="WAX1" s="107"/>
      <c r="WAY1" s="107"/>
      <c r="WAZ1" s="107"/>
      <c r="WBA1" s="107"/>
      <c r="WBB1" s="107"/>
      <c r="WBC1" s="107"/>
      <c r="WBD1" s="107"/>
      <c r="WBE1" s="107"/>
      <c r="WBF1" s="107"/>
      <c r="WBG1" s="107"/>
      <c r="WBH1" s="107"/>
      <c r="WBI1" s="107"/>
      <c r="WBJ1" s="107"/>
      <c r="WBK1" s="107"/>
      <c r="WBL1" s="107"/>
      <c r="WBM1" s="107"/>
      <c r="WBN1" s="107"/>
      <c r="WBO1" s="107"/>
      <c r="WBP1" s="107"/>
      <c r="WBQ1" s="107"/>
      <c r="WBR1" s="107"/>
      <c r="WBS1" s="107"/>
      <c r="WBT1" s="107"/>
      <c r="WBU1" s="107"/>
      <c r="WBV1" s="107"/>
      <c r="WBW1" s="107"/>
      <c r="WBX1" s="107"/>
      <c r="WBY1" s="107"/>
      <c r="WBZ1" s="107"/>
      <c r="WCA1" s="107"/>
      <c r="WCB1" s="107"/>
      <c r="WCC1" s="107"/>
      <c r="WCD1" s="107"/>
      <c r="WCE1" s="107"/>
      <c r="WCF1" s="107"/>
      <c r="WCG1" s="107"/>
      <c r="WCH1" s="107"/>
      <c r="WCI1" s="107"/>
      <c r="WCJ1" s="107"/>
      <c r="WCK1" s="107"/>
      <c r="WCL1" s="107"/>
      <c r="WCM1" s="107"/>
      <c r="WCN1" s="107"/>
      <c r="WCO1" s="107"/>
      <c r="WCP1" s="107"/>
      <c r="WCQ1" s="107"/>
      <c r="WCR1" s="107"/>
      <c r="WCS1" s="107"/>
      <c r="WCT1" s="107"/>
      <c r="WCU1" s="107"/>
      <c r="WCV1" s="107"/>
      <c r="WCW1" s="107"/>
      <c r="WCX1" s="107"/>
      <c r="WCY1" s="107"/>
      <c r="WCZ1" s="107"/>
      <c r="WDA1" s="107"/>
      <c r="WDB1" s="107"/>
      <c r="WDC1" s="107"/>
      <c r="WDD1" s="107"/>
      <c r="WDE1" s="107"/>
      <c r="WDF1" s="107"/>
      <c r="WDG1" s="107"/>
      <c r="WDH1" s="107"/>
      <c r="WDI1" s="107"/>
      <c r="WDJ1" s="107"/>
      <c r="WDK1" s="107"/>
      <c r="WDL1" s="107"/>
      <c r="WDM1" s="107"/>
      <c r="WDN1" s="107"/>
      <c r="WDO1" s="107"/>
      <c r="WDP1" s="107"/>
      <c r="WDQ1" s="107"/>
      <c r="WDR1" s="107"/>
      <c r="WDS1" s="107"/>
      <c r="WDT1" s="107"/>
      <c r="WDU1" s="107"/>
      <c r="WDV1" s="107"/>
      <c r="WDW1" s="107"/>
      <c r="WDX1" s="107"/>
      <c r="WDY1" s="107"/>
      <c r="WDZ1" s="107"/>
      <c r="WEA1" s="107"/>
      <c r="WEB1" s="107"/>
      <c r="WEC1" s="107"/>
      <c r="WED1" s="107"/>
      <c r="WEE1" s="107"/>
      <c r="WEF1" s="107"/>
      <c r="WEG1" s="107"/>
      <c r="WEH1" s="107"/>
      <c r="WEI1" s="107"/>
      <c r="WEJ1" s="107"/>
      <c r="WEK1" s="107"/>
      <c r="WEL1" s="107"/>
      <c r="WEM1" s="107"/>
      <c r="WEN1" s="107"/>
      <c r="WEO1" s="107"/>
      <c r="WEP1" s="107"/>
      <c r="WEQ1" s="107"/>
      <c r="WER1" s="107"/>
      <c r="WES1" s="107"/>
      <c r="WET1" s="107"/>
      <c r="WEU1" s="107"/>
      <c r="WEV1" s="107"/>
      <c r="WEW1" s="107"/>
      <c r="WEX1" s="107"/>
      <c r="WEY1" s="107"/>
      <c r="WEZ1" s="107"/>
      <c r="WFA1" s="107"/>
      <c r="WFB1" s="107"/>
      <c r="WFC1" s="107"/>
      <c r="WFD1" s="107"/>
      <c r="WFE1" s="107"/>
      <c r="WFF1" s="107"/>
      <c r="WFG1" s="107"/>
      <c r="WFH1" s="107"/>
      <c r="WFI1" s="107"/>
      <c r="WFJ1" s="107"/>
      <c r="WFK1" s="107"/>
      <c r="WFL1" s="107"/>
      <c r="WFM1" s="107"/>
      <c r="WFN1" s="107"/>
      <c r="WFO1" s="107"/>
      <c r="WFP1" s="107"/>
      <c r="WFQ1" s="107"/>
      <c r="WFR1" s="107"/>
      <c r="WFS1" s="107"/>
      <c r="WFT1" s="107"/>
      <c r="WFU1" s="107"/>
      <c r="WFV1" s="107"/>
      <c r="WFW1" s="107"/>
      <c r="WFX1" s="107"/>
      <c r="WFY1" s="107"/>
      <c r="WFZ1" s="107"/>
      <c r="WGA1" s="107"/>
      <c r="WGB1" s="107"/>
      <c r="WGC1" s="107"/>
      <c r="WGD1" s="107"/>
      <c r="WGE1" s="107"/>
      <c r="WGF1" s="107"/>
      <c r="WGG1" s="107"/>
      <c r="WGH1" s="107"/>
      <c r="WGI1" s="107"/>
      <c r="WGJ1" s="107"/>
      <c r="WGK1" s="107"/>
      <c r="WGL1" s="107"/>
      <c r="WGM1" s="107"/>
      <c r="WGN1" s="107"/>
      <c r="WGO1" s="107"/>
      <c r="WGP1" s="107"/>
      <c r="WGQ1" s="107"/>
      <c r="WGR1" s="107"/>
      <c r="WGS1" s="107"/>
      <c r="WGT1" s="107"/>
      <c r="WGU1" s="107"/>
      <c r="WGV1" s="107"/>
      <c r="WGW1" s="107"/>
      <c r="WGX1" s="107"/>
      <c r="WGY1" s="107"/>
      <c r="WGZ1" s="107"/>
      <c r="WHA1" s="107"/>
      <c r="WHB1" s="107"/>
      <c r="WHC1" s="107"/>
      <c r="WHD1" s="107"/>
      <c r="WHE1" s="107"/>
      <c r="WHF1" s="107"/>
      <c r="WHG1" s="107"/>
      <c r="WHH1" s="107"/>
      <c r="WHI1" s="107"/>
      <c r="WHJ1" s="107"/>
      <c r="WHK1" s="107"/>
      <c r="WHL1" s="107"/>
      <c r="WHM1" s="107"/>
      <c r="WHN1" s="107"/>
      <c r="WHO1" s="107"/>
      <c r="WHP1" s="107"/>
      <c r="WHQ1" s="107"/>
      <c r="WHR1" s="107"/>
      <c r="WHS1" s="107"/>
      <c r="WHT1" s="107"/>
      <c r="WHU1" s="107"/>
      <c r="WHV1" s="107"/>
      <c r="WHW1" s="107"/>
      <c r="WHX1" s="107"/>
      <c r="WHY1" s="107"/>
      <c r="WHZ1" s="107"/>
      <c r="WIA1" s="107"/>
      <c r="WIB1" s="107"/>
      <c r="WIC1" s="107"/>
      <c r="WID1" s="107"/>
      <c r="WIE1" s="107"/>
      <c r="WIF1" s="107"/>
      <c r="WIG1" s="107"/>
      <c r="WIH1" s="107"/>
      <c r="WII1" s="107"/>
      <c r="WIJ1" s="107"/>
      <c r="WIK1" s="107"/>
      <c r="WIL1" s="107"/>
      <c r="WIM1" s="107"/>
      <c r="WIN1" s="107"/>
      <c r="WIO1" s="107"/>
      <c r="WIP1" s="107"/>
      <c r="WIQ1" s="107"/>
      <c r="WIR1" s="107"/>
      <c r="WIS1" s="107"/>
      <c r="WIT1" s="107"/>
      <c r="WIU1" s="107"/>
      <c r="WIV1" s="107"/>
      <c r="WIW1" s="107"/>
      <c r="WIX1" s="107"/>
      <c r="WIY1" s="107"/>
      <c r="WIZ1" s="107"/>
      <c r="WJA1" s="107"/>
      <c r="WJB1" s="107"/>
      <c r="WJC1" s="107"/>
      <c r="WJD1" s="107"/>
      <c r="WJE1" s="107"/>
      <c r="WJF1" s="107"/>
      <c r="WJG1" s="107"/>
      <c r="WJH1" s="107"/>
      <c r="WJI1" s="107"/>
      <c r="WJJ1" s="107"/>
      <c r="WJK1" s="107"/>
      <c r="WJL1" s="107"/>
      <c r="WJM1" s="107"/>
      <c r="WJN1" s="107"/>
      <c r="WJO1" s="107"/>
      <c r="WJP1" s="107"/>
      <c r="WJQ1" s="107"/>
      <c r="WJR1" s="107"/>
      <c r="WJS1" s="107"/>
      <c r="WJT1" s="107"/>
      <c r="WJU1" s="107"/>
      <c r="WJV1" s="107"/>
      <c r="WJW1" s="107"/>
      <c r="WJX1" s="107"/>
      <c r="WJY1" s="107"/>
      <c r="WJZ1" s="107"/>
      <c r="WKA1" s="107"/>
      <c r="WKB1" s="107"/>
      <c r="WKC1" s="107"/>
      <c r="WKD1" s="107"/>
      <c r="WKE1" s="107"/>
      <c r="WKF1" s="107"/>
      <c r="WKG1" s="107"/>
      <c r="WKH1" s="107"/>
      <c r="WKI1" s="107"/>
      <c r="WKJ1" s="107"/>
      <c r="WKK1" s="107"/>
      <c r="WKL1" s="107"/>
      <c r="WKM1" s="107"/>
      <c r="WKN1" s="107"/>
      <c r="WKO1" s="107"/>
      <c r="WKP1" s="107"/>
      <c r="WKQ1" s="107"/>
      <c r="WKR1" s="107"/>
      <c r="WKS1" s="107"/>
      <c r="WKT1" s="107"/>
      <c r="WKU1" s="107"/>
      <c r="WKV1" s="107"/>
      <c r="WKW1" s="107"/>
      <c r="WKX1" s="107"/>
      <c r="WKY1" s="107"/>
      <c r="WKZ1" s="107"/>
      <c r="WLA1" s="107"/>
      <c r="WLB1" s="107"/>
      <c r="WLC1" s="107"/>
      <c r="WLD1" s="107"/>
      <c r="WLE1" s="107"/>
      <c r="WLF1" s="107"/>
      <c r="WLG1" s="107"/>
      <c r="WLH1" s="107"/>
      <c r="WLI1" s="107"/>
      <c r="WLJ1" s="107"/>
      <c r="WLK1" s="107"/>
      <c r="WLL1" s="107"/>
      <c r="WLM1" s="107"/>
      <c r="WLN1" s="107"/>
      <c r="WLO1" s="107"/>
      <c r="WLP1" s="107"/>
      <c r="WLQ1" s="107"/>
      <c r="WLR1" s="107"/>
      <c r="WLS1" s="107"/>
      <c r="WLT1" s="107"/>
      <c r="WLU1" s="107"/>
      <c r="WLV1" s="107"/>
      <c r="WLW1" s="107"/>
      <c r="WLX1" s="107"/>
      <c r="WLY1" s="107"/>
      <c r="WLZ1" s="107"/>
      <c r="WMA1" s="107"/>
      <c r="WMB1" s="107"/>
      <c r="WMC1" s="107"/>
      <c r="WMD1" s="107"/>
      <c r="WME1" s="107"/>
      <c r="WMF1" s="107"/>
      <c r="WMG1" s="107"/>
      <c r="WMH1" s="107"/>
      <c r="WMI1" s="107"/>
      <c r="WMJ1" s="107"/>
      <c r="WMK1" s="107"/>
      <c r="WML1" s="107"/>
      <c r="WMM1" s="107"/>
      <c r="WMN1" s="107"/>
      <c r="WMO1" s="107"/>
      <c r="WMP1" s="107"/>
      <c r="WMQ1" s="107"/>
      <c r="WMR1" s="107"/>
      <c r="WMS1" s="107"/>
      <c r="WMT1" s="107"/>
      <c r="WMU1" s="107"/>
      <c r="WMV1" s="107"/>
      <c r="WMW1" s="107"/>
      <c r="WMX1" s="107"/>
      <c r="WMY1" s="107"/>
      <c r="WMZ1" s="107"/>
      <c r="WNA1" s="107"/>
      <c r="WNB1" s="107"/>
      <c r="WNC1" s="107"/>
      <c r="WND1" s="107"/>
      <c r="WNE1" s="107"/>
      <c r="WNF1" s="107"/>
      <c r="WNG1" s="107"/>
      <c r="WNH1" s="107"/>
      <c r="WNI1" s="107"/>
      <c r="WNJ1" s="107"/>
      <c r="WNK1" s="107"/>
      <c r="WNL1" s="107"/>
      <c r="WNM1" s="107"/>
      <c r="WNN1" s="107"/>
      <c r="WNO1" s="107"/>
      <c r="WNP1" s="107"/>
      <c r="WNQ1" s="107"/>
      <c r="WNR1" s="107"/>
      <c r="WNS1" s="107"/>
      <c r="WNT1" s="107"/>
      <c r="WNU1" s="107"/>
      <c r="WNV1" s="107"/>
      <c r="WNW1" s="107"/>
      <c r="WNX1" s="107"/>
      <c r="WNY1" s="107"/>
      <c r="WNZ1" s="107"/>
      <c r="WOA1" s="107"/>
      <c r="WOB1" s="107"/>
      <c r="WOC1" s="107"/>
      <c r="WOD1" s="107"/>
      <c r="WOE1" s="107"/>
      <c r="WOF1" s="107"/>
      <c r="WOG1" s="107"/>
      <c r="WOH1" s="107"/>
      <c r="WOI1" s="107"/>
      <c r="WOJ1" s="107"/>
      <c r="WOK1" s="107"/>
      <c r="WOL1" s="107"/>
      <c r="WOM1" s="107"/>
      <c r="WON1" s="107"/>
      <c r="WOO1" s="107"/>
      <c r="WOP1" s="107"/>
      <c r="WOQ1" s="107"/>
      <c r="WOR1" s="107"/>
      <c r="WOS1" s="107"/>
      <c r="WOT1" s="107"/>
      <c r="WOU1" s="107"/>
      <c r="WOV1" s="107"/>
      <c r="WOW1" s="107"/>
      <c r="WOX1" s="107"/>
      <c r="WOY1" s="107"/>
      <c r="WOZ1" s="107"/>
      <c r="WPA1" s="107"/>
      <c r="WPB1" s="107"/>
      <c r="WPC1" s="107"/>
      <c r="WPD1" s="107"/>
      <c r="WPE1" s="107"/>
      <c r="WPF1" s="107"/>
      <c r="WPG1" s="107"/>
      <c r="WPH1" s="107"/>
      <c r="WPI1" s="107"/>
      <c r="WPJ1" s="107"/>
      <c r="WPK1" s="107"/>
      <c r="WPL1" s="107"/>
      <c r="WPM1" s="107"/>
      <c r="WPN1" s="107"/>
      <c r="WPO1" s="107"/>
      <c r="WPP1" s="107"/>
      <c r="WPQ1" s="107"/>
      <c r="WPR1" s="107"/>
      <c r="WPS1" s="107"/>
      <c r="WPT1" s="107"/>
      <c r="WPU1" s="107"/>
      <c r="WPV1" s="107"/>
      <c r="WPW1" s="107"/>
      <c r="WPX1" s="107"/>
      <c r="WPY1" s="107"/>
      <c r="WPZ1" s="107"/>
      <c r="WQA1" s="107"/>
      <c r="WQB1" s="107"/>
      <c r="WQC1" s="107"/>
      <c r="WQD1" s="107"/>
      <c r="WQE1" s="107"/>
      <c r="WQF1" s="107"/>
      <c r="WQG1" s="107"/>
      <c r="WQH1" s="107"/>
      <c r="WQI1" s="107"/>
      <c r="WQJ1" s="107"/>
      <c r="WQK1" s="107"/>
      <c r="WQL1" s="107"/>
      <c r="WQM1" s="107"/>
      <c r="WQN1" s="107"/>
      <c r="WQO1" s="107"/>
      <c r="WQP1" s="107"/>
      <c r="WQQ1" s="107"/>
      <c r="WQR1" s="107"/>
      <c r="WQS1" s="107"/>
      <c r="WQT1" s="107"/>
      <c r="WQU1" s="107"/>
      <c r="WQV1" s="107"/>
      <c r="WQW1" s="107"/>
      <c r="WQX1" s="107"/>
      <c r="WQY1" s="107"/>
      <c r="WQZ1" s="107"/>
      <c r="WRA1" s="107"/>
      <c r="WRB1" s="107"/>
      <c r="WRC1" s="107"/>
      <c r="WRD1" s="107"/>
      <c r="WRE1" s="107"/>
      <c r="WRF1" s="107"/>
      <c r="WRG1" s="107"/>
      <c r="WRH1" s="107"/>
      <c r="WRI1" s="107"/>
      <c r="WRJ1" s="107"/>
      <c r="WRK1" s="107"/>
      <c r="WRL1" s="107"/>
      <c r="WRM1" s="107"/>
      <c r="WRN1" s="107"/>
      <c r="WRO1" s="107"/>
      <c r="WRP1" s="107"/>
      <c r="WRQ1" s="107"/>
      <c r="WRR1" s="107"/>
      <c r="WRS1" s="107"/>
      <c r="WRT1" s="107"/>
      <c r="WRU1" s="107"/>
      <c r="WRV1" s="107"/>
      <c r="WRW1" s="107"/>
      <c r="WRX1" s="107"/>
      <c r="WRY1" s="107"/>
      <c r="WRZ1" s="107"/>
      <c r="WSA1" s="107"/>
      <c r="WSB1" s="107"/>
      <c r="WSC1" s="107"/>
      <c r="WSD1" s="107"/>
      <c r="WSE1" s="107"/>
      <c r="WSF1" s="107"/>
      <c r="WSG1" s="107"/>
      <c r="WSH1" s="107"/>
      <c r="WSI1" s="107"/>
      <c r="WSJ1" s="107"/>
      <c r="WSK1" s="107"/>
      <c r="WSL1" s="107"/>
      <c r="WSM1" s="107"/>
      <c r="WSN1" s="107"/>
      <c r="WSO1" s="107"/>
      <c r="WSP1" s="107"/>
      <c r="WSQ1" s="107"/>
      <c r="WSR1" s="107"/>
      <c r="WSS1" s="107"/>
      <c r="WST1" s="107"/>
      <c r="WSU1" s="107"/>
      <c r="WSV1" s="107"/>
      <c r="WSW1" s="107"/>
      <c r="WSX1" s="107"/>
      <c r="WSY1" s="107"/>
      <c r="WSZ1" s="107"/>
      <c r="WTA1" s="107"/>
      <c r="WTB1" s="107"/>
      <c r="WTC1" s="107"/>
      <c r="WTD1" s="107"/>
      <c r="WTE1" s="107"/>
      <c r="WTF1" s="107"/>
      <c r="WTG1" s="107"/>
      <c r="WTH1" s="107"/>
      <c r="WTI1" s="107"/>
      <c r="WTJ1" s="107"/>
      <c r="WTK1" s="107"/>
      <c r="WTL1" s="107"/>
      <c r="WTM1" s="107"/>
      <c r="WTN1" s="107"/>
      <c r="WTO1" s="107"/>
      <c r="WTP1" s="107"/>
      <c r="WTQ1" s="107"/>
      <c r="WTR1" s="107"/>
      <c r="WTS1" s="107"/>
      <c r="WTT1" s="107"/>
      <c r="WTU1" s="107"/>
      <c r="WTV1" s="107"/>
      <c r="WTW1" s="107"/>
      <c r="WTX1" s="107"/>
      <c r="WTY1" s="107"/>
      <c r="WTZ1" s="107"/>
      <c r="WUA1" s="107"/>
      <c r="WUB1" s="107"/>
      <c r="WUC1" s="107"/>
      <c r="WUD1" s="107"/>
      <c r="WUE1" s="107"/>
      <c r="WUF1" s="107"/>
      <c r="WUG1" s="107"/>
      <c r="WUH1" s="107"/>
      <c r="WUI1" s="107"/>
      <c r="WUJ1" s="107"/>
      <c r="WUK1" s="107"/>
      <c r="WUL1" s="107"/>
      <c r="WUM1" s="107"/>
      <c r="WUN1" s="107"/>
      <c r="WUO1" s="107"/>
      <c r="WUP1" s="107"/>
      <c r="WUQ1" s="107"/>
      <c r="WUR1" s="107"/>
      <c r="WUS1" s="107"/>
      <c r="WUT1" s="107"/>
      <c r="WUU1" s="107"/>
      <c r="WUV1" s="107"/>
      <c r="WUW1" s="107"/>
      <c r="WUX1" s="107"/>
      <c r="WUY1" s="107"/>
      <c r="WUZ1" s="107"/>
      <c r="WVA1" s="107"/>
      <c r="WVB1" s="107"/>
      <c r="WVC1" s="107"/>
      <c r="WVD1" s="107"/>
      <c r="WVE1" s="107"/>
      <c r="WVF1" s="107"/>
      <c r="WVG1" s="107"/>
      <c r="WVH1" s="107"/>
      <c r="WVI1" s="107"/>
      <c r="WVJ1" s="107"/>
      <c r="WVK1" s="107"/>
      <c r="WVL1" s="107"/>
      <c r="WVM1" s="107"/>
      <c r="WVN1" s="107"/>
      <c r="WVO1" s="107"/>
      <c r="WVP1" s="107"/>
      <c r="WVQ1" s="107"/>
      <c r="WVR1" s="107"/>
      <c r="WVS1" s="107"/>
      <c r="WVT1" s="107"/>
      <c r="WVU1" s="107"/>
      <c r="WVV1" s="107"/>
      <c r="WVW1" s="107"/>
      <c r="WVX1" s="107"/>
      <c r="WVY1" s="107"/>
      <c r="WVZ1" s="107"/>
      <c r="WWA1" s="107"/>
      <c r="WWB1" s="107"/>
      <c r="WWC1" s="107"/>
      <c r="WWD1" s="107"/>
      <c r="WWE1" s="107"/>
      <c r="WWF1" s="107"/>
      <c r="WWG1" s="107"/>
      <c r="WWH1" s="107"/>
      <c r="WWI1" s="107"/>
      <c r="WWJ1" s="107"/>
      <c r="WWK1" s="107"/>
      <c r="WWL1" s="107"/>
      <c r="WWM1" s="107"/>
      <c r="WWN1" s="107"/>
      <c r="WWO1" s="107"/>
      <c r="WWP1" s="107"/>
      <c r="WWQ1" s="107"/>
      <c r="WWR1" s="107"/>
      <c r="WWS1" s="107"/>
      <c r="WWT1" s="107"/>
      <c r="WWU1" s="107"/>
      <c r="WWV1" s="107"/>
      <c r="WWW1" s="107"/>
      <c r="WWX1" s="107"/>
      <c r="WWY1" s="107"/>
      <c r="WWZ1" s="107"/>
      <c r="WXA1" s="107"/>
      <c r="WXB1" s="107"/>
      <c r="WXC1" s="107"/>
      <c r="WXD1" s="107"/>
      <c r="WXE1" s="107"/>
      <c r="WXF1" s="107"/>
      <c r="WXG1" s="107"/>
      <c r="WXH1" s="107"/>
      <c r="WXI1" s="107"/>
      <c r="WXJ1" s="107"/>
      <c r="WXK1" s="107"/>
      <c r="WXL1" s="107"/>
      <c r="WXM1" s="107"/>
      <c r="WXN1" s="107"/>
      <c r="WXO1" s="107"/>
      <c r="WXP1" s="107"/>
      <c r="WXQ1" s="107"/>
      <c r="WXR1" s="107"/>
      <c r="WXS1" s="107"/>
      <c r="WXT1" s="107"/>
      <c r="WXU1" s="107"/>
      <c r="WXV1" s="107"/>
      <c r="WXW1" s="107"/>
      <c r="WXX1" s="107"/>
      <c r="WXY1" s="107"/>
      <c r="WXZ1" s="107"/>
      <c r="WYA1" s="107"/>
      <c r="WYB1" s="107"/>
      <c r="WYC1" s="107"/>
      <c r="WYD1" s="107"/>
      <c r="WYE1" s="107"/>
      <c r="WYF1" s="107"/>
      <c r="WYG1" s="107"/>
      <c r="WYH1" s="107"/>
      <c r="WYI1" s="107"/>
      <c r="WYJ1" s="107"/>
      <c r="WYK1" s="107"/>
      <c r="WYL1" s="107"/>
      <c r="WYM1" s="107"/>
      <c r="WYN1" s="107"/>
      <c r="WYO1" s="107"/>
      <c r="WYP1" s="107"/>
      <c r="WYQ1" s="107"/>
      <c r="WYR1" s="107"/>
      <c r="WYS1" s="107"/>
      <c r="WYT1" s="107"/>
      <c r="WYU1" s="107"/>
      <c r="WYV1" s="107"/>
      <c r="WYW1" s="107"/>
      <c r="WYX1" s="107"/>
      <c r="WYY1" s="107"/>
      <c r="WYZ1" s="107"/>
      <c r="WZA1" s="107"/>
      <c r="WZB1" s="107"/>
      <c r="WZC1" s="107"/>
      <c r="WZD1" s="107"/>
      <c r="WZE1" s="107"/>
      <c r="WZF1" s="107"/>
      <c r="WZG1" s="107"/>
      <c r="WZH1" s="107"/>
      <c r="WZI1" s="107"/>
      <c r="WZJ1" s="107"/>
      <c r="WZK1" s="107"/>
      <c r="WZL1" s="107"/>
      <c r="WZM1" s="107"/>
      <c r="WZN1" s="107"/>
      <c r="WZO1" s="107"/>
      <c r="WZP1" s="107"/>
      <c r="WZQ1" s="107"/>
      <c r="WZR1" s="107"/>
      <c r="WZS1" s="107"/>
      <c r="WZT1" s="107"/>
      <c r="WZU1" s="107"/>
      <c r="WZV1" s="107"/>
      <c r="WZW1" s="107"/>
      <c r="WZX1" s="107"/>
      <c r="WZY1" s="107"/>
      <c r="WZZ1" s="107"/>
      <c r="XAA1" s="107"/>
      <c r="XAB1" s="107"/>
      <c r="XAC1" s="107"/>
      <c r="XAD1" s="107"/>
      <c r="XAE1" s="107"/>
      <c r="XAF1" s="107"/>
      <c r="XAG1" s="107"/>
      <c r="XAH1" s="107"/>
      <c r="XAI1" s="107"/>
      <c r="XAJ1" s="107"/>
      <c r="XAK1" s="107"/>
      <c r="XAL1" s="107"/>
      <c r="XAM1" s="107"/>
      <c r="XAN1" s="107"/>
      <c r="XAO1" s="107"/>
      <c r="XAP1" s="107"/>
      <c r="XAQ1" s="107"/>
      <c r="XAR1" s="107"/>
      <c r="XAS1" s="107"/>
      <c r="XAT1" s="107"/>
      <c r="XAU1" s="107"/>
      <c r="XAV1" s="107"/>
      <c r="XAW1" s="107"/>
      <c r="XAX1" s="107"/>
      <c r="XAY1" s="107"/>
      <c r="XAZ1" s="107"/>
      <c r="XBA1" s="107"/>
      <c r="XBB1" s="107"/>
      <c r="XBC1" s="107"/>
      <c r="XBD1" s="107"/>
      <c r="XBE1" s="107"/>
      <c r="XBF1" s="107"/>
      <c r="XBG1" s="107"/>
      <c r="XBH1" s="107"/>
      <c r="XBI1" s="107"/>
      <c r="XBJ1" s="107"/>
      <c r="XBK1" s="107"/>
      <c r="XBL1" s="107"/>
      <c r="XBM1" s="107"/>
      <c r="XBN1" s="107"/>
      <c r="XBO1" s="107"/>
      <c r="XBP1" s="107"/>
      <c r="XBQ1" s="107"/>
      <c r="XBR1" s="107"/>
      <c r="XBS1" s="107"/>
      <c r="XBT1" s="107"/>
      <c r="XBU1" s="107"/>
      <c r="XBV1" s="107"/>
      <c r="XBW1" s="107"/>
      <c r="XBX1" s="107"/>
      <c r="XBY1" s="107"/>
      <c r="XBZ1" s="107"/>
      <c r="XCA1" s="107"/>
      <c r="XCB1" s="107"/>
      <c r="XCC1" s="107"/>
      <c r="XCD1" s="107"/>
      <c r="XCE1" s="107"/>
      <c r="XCF1" s="107"/>
      <c r="XCG1" s="107"/>
      <c r="XCH1" s="107"/>
      <c r="XCI1" s="107"/>
      <c r="XCJ1" s="107"/>
      <c r="XCK1" s="107"/>
      <c r="XCL1" s="107"/>
      <c r="XCM1" s="107"/>
      <c r="XCN1" s="107"/>
      <c r="XCO1" s="107"/>
      <c r="XCP1" s="107"/>
      <c r="XCQ1" s="107"/>
      <c r="XCR1" s="107"/>
      <c r="XCS1" s="107"/>
      <c r="XCT1" s="107"/>
      <c r="XCU1" s="107"/>
      <c r="XCV1" s="107"/>
      <c r="XCW1" s="107"/>
      <c r="XCX1" s="107"/>
      <c r="XCY1" s="107"/>
      <c r="XCZ1" s="107"/>
      <c r="XDA1" s="107"/>
      <c r="XDB1" s="107"/>
      <c r="XDC1" s="107"/>
      <c r="XDD1" s="107"/>
      <c r="XDE1" s="107"/>
      <c r="XDF1" s="107"/>
      <c r="XDG1" s="107"/>
      <c r="XDH1" s="107"/>
      <c r="XDI1" s="107"/>
      <c r="XDJ1" s="107"/>
      <c r="XDK1" s="107"/>
      <c r="XDL1" s="107"/>
      <c r="XDM1" s="107"/>
      <c r="XDN1" s="107"/>
      <c r="XDO1" s="107"/>
      <c r="XDP1" s="107"/>
      <c r="XDQ1" s="107"/>
      <c r="XDR1" s="107"/>
      <c r="XDS1" s="107"/>
      <c r="XDT1" s="107"/>
      <c r="XDU1" s="107"/>
      <c r="XDV1" s="107"/>
      <c r="XDW1" s="107"/>
      <c r="XDX1" s="107"/>
      <c r="XDY1" s="107"/>
      <c r="XDZ1" s="107"/>
      <c r="XEA1" s="107"/>
      <c r="XEB1" s="107"/>
      <c r="XEC1" s="107"/>
      <c r="XED1" s="107"/>
      <c r="XEE1" s="107"/>
      <c r="XEF1" s="107"/>
      <c r="XEG1" s="107"/>
      <c r="XEH1" s="107"/>
      <c r="XEI1" s="107"/>
      <c r="XEJ1" s="107"/>
      <c r="XEK1" s="107"/>
      <c r="XEL1" s="107"/>
      <c r="XEM1" s="107"/>
      <c r="XEN1" s="107"/>
      <c r="XEO1" s="107"/>
      <c r="XEP1" s="107"/>
      <c r="XEQ1" s="107"/>
      <c r="XER1" s="107"/>
      <c r="XES1" s="107"/>
      <c r="XET1" s="107"/>
      <c r="XEU1" s="107"/>
      <c r="XEV1" s="107"/>
      <c r="XEW1" s="107"/>
      <c r="XEX1" s="107"/>
      <c r="XEY1" s="107"/>
      <c r="XEZ1" s="107"/>
      <c r="XFA1" s="107"/>
      <c r="XFB1" s="107"/>
    </row>
    <row r="2" spans="1:16383" s="109" customFormat="1" ht="30" customHeight="1" thickBot="1" x14ac:dyDescent="0.35">
      <c r="B2" s="159" t="s">
        <v>52</v>
      </c>
      <c r="C2" s="160"/>
      <c r="D2" s="161"/>
      <c r="E2" s="165" t="s">
        <v>441</v>
      </c>
      <c r="F2" s="162"/>
      <c r="G2" s="651" t="s">
        <v>106</v>
      </c>
      <c r="H2" s="652"/>
      <c r="I2" s="161"/>
      <c r="J2" s="141"/>
      <c r="K2" s="142"/>
      <c r="L2" s="142"/>
      <c r="M2" s="142"/>
      <c r="N2" s="142"/>
      <c r="O2" s="142"/>
      <c r="P2" s="142"/>
      <c r="Q2" s="143"/>
      <c r="R2" s="144"/>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c r="AMK2" s="107"/>
      <c r="AML2" s="107"/>
      <c r="AMM2" s="107"/>
      <c r="AMN2" s="107"/>
      <c r="AMO2" s="107"/>
      <c r="AMP2" s="107"/>
      <c r="AMQ2" s="107"/>
      <c r="AMR2" s="107"/>
      <c r="AMS2" s="107"/>
      <c r="AMT2" s="107"/>
      <c r="AMU2" s="107"/>
      <c r="AMV2" s="107"/>
      <c r="AMW2" s="107"/>
      <c r="AMX2" s="107"/>
      <c r="AMY2" s="107"/>
      <c r="AMZ2" s="107"/>
      <c r="ANA2" s="107"/>
      <c r="ANB2" s="107"/>
      <c r="ANC2" s="107"/>
      <c r="AND2" s="107"/>
      <c r="ANE2" s="107"/>
      <c r="ANF2" s="107"/>
      <c r="ANG2" s="107"/>
      <c r="ANH2" s="107"/>
      <c r="ANI2" s="107"/>
      <c r="ANJ2" s="107"/>
      <c r="ANK2" s="107"/>
      <c r="ANL2" s="107"/>
      <c r="ANM2" s="107"/>
      <c r="ANN2" s="107"/>
      <c r="ANO2" s="107"/>
      <c r="ANP2" s="107"/>
      <c r="ANQ2" s="107"/>
      <c r="ANR2" s="107"/>
      <c r="ANS2" s="107"/>
      <c r="ANT2" s="107"/>
      <c r="ANU2" s="107"/>
      <c r="ANV2" s="107"/>
      <c r="ANW2" s="107"/>
      <c r="ANX2" s="107"/>
      <c r="ANY2" s="107"/>
      <c r="ANZ2" s="107"/>
      <c r="AOA2" s="107"/>
      <c r="AOB2" s="107"/>
      <c r="AOC2" s="107"/>
      <c r="AOD2" s="107"/>
      <c r="AOE2" s="107"/>
      <c r="AOF2" s="107"/>
      <c r="AOG2" s="107"/>
      <c r="AOH2" s="107"/>
      <c r="AOI2" s="107"/>
      <c r="AOJ2" s="107"/>
      <c r="AOK2" s="107"/>
      <c r="AOL2" s="107"/>
      <c r="AOM2" s="107"/>
      <c r="AON2" s="107"/>
      <c r="AOO2" s="107"/>
      <c r="AOP2" s="107"/>
      <c r="AOQ2" s="107"/>
      <c r="AOR2" s="107"/>
      <c r="AOS2" s="107"/>
      <c r="AOT2" s="107"/>
      <c r="AOU2" s="107"/>
      <c r="AOV2" s="107"/>
      <c r="AOW2" s="107"/>
      <c r="AOX2" s="107"/>
      <c r="AOY2" s="107"/>
      <c r="AOZ2" s="107"/>
      <c r="APA2" s="107"/>
      <c r="APB2" s="107"/>
      <c r="APC2" s="107"/>
      <c r="APD2" s="107"/>
      <c r="APE2" s="107"/>
      <c r="APF2" s="107"/>
      <c r="APG2" s="107"/>
      <c r="APH2" s="107"/>
      <c r="API2" s="107"/>
      <c r="APJ2" s="107"/>
      <c r="APK2" s="107"/>
      <c r="APL2" s="107"/>
      <c r="APM2" s="107"/>
      <c r="APN2" s="107"/>
      <c r="APO2" s="107"/>
      <c r="APP2" s="107"/>
      <c r="APQ2" s="107"/>
      <c r="APR2" s="107"/>
      <c r="APS2" s="107"/>
      <c r="APT2" s="107"/>
      <c r="APU2" s="107"/>
      <c r="APV2" s="107"/>
      <c r="APW2" s="107"/>
      <c r="APX2" s="107"/>
      <c r="APY2" s="107"/>
      <c r="APZ2" s="107"/>
      <c r="AQA2" s="107"/>
      <c r="AQB2" s="107"/>
      <c r="AQC2" s="107"/>
      <c r="AQD2" s="107"/>
      <c r="AQE2" s="107"/>
      <c r="AQF2" s="107"/>
      <c r="AQG2" s="107"/>
      <c r="AQH2" s="107"/>
      <c r="AQI2" s="107"/>
      <c r="AQJ2" s="107"/>
      <c r="AQK2" s="107"/>
      <c r="AQL2" s="107"/>
      <c r="AQM2" s="107"/>
      <c r="AQN2" s="107"/>
      <c r="AQO2" s="107"/>
      <c r="AQP2" s="107"/>
      <c r="AQQ2" s="107"/>
      <c r="AQR2" s="107"/>
      <c r="AQS2" s="107"/>
      <c r="AQT2" s="107"/>
      <c r="AQU2" s="107"/>
      <c r="AQV2" s="107"/>
      <c r="AQW2" s="107"/>
      <c r="AQX2" s="107"/>
      <c r="AQY2" s="107"/>
      <c r="AQZ2" s="107"/>
      <c r="ARA2" s="107"/>
      <c r="ARB2" s="107"/>
      <c r="ARC2" s="107"/>
      <c r="ARD2" s="107"/>
      <c r="ARE2" s="107"/>
      <c r="ARF2" s="107"/>
      <c r="ARG2" s="107"/>
      <c r="ARH2" s="107"/>
      <c r="ARI2" s="107"/>
      <c r="ARJ2" s="107"/>
      <c r="ARK2" s="107"/>
      <c r="ARL2" s="107"/>
      <c r="ARM2" s="107"/>
      <c r="ARN2" s="107"/>
      <c r="ARO2" s="107"/>
      <c r="ARP2" s="107"/>
      <c r="ARQ2" s="107"/>
      <c r="ARR2" s="107"/>
      <c r="ARS2" s="107"/>
      <c r="ART2" s="107"/>
      <c r="ARU2" s="107"/>
      <c r="ARV2" s="107"/>
      <c r="ARW2" s="107"/>
      <c r="ARX2" s="107"/>
      <c r="ARY2" s="107"/>
      <c r="ARZ2" s="107"/>
      <c r="ASA2" s="107"/>
      <c r="ASB2" s="107"/>
      <c r="ASC2" s="107"/>
      <c r="ASD2" s="107"/>
      <c r="ASE2" s="107"/>
      <c r="ASF2" s="107"/>
      <c r="ASG2" s="107"/>
      <c r="ASH2" s="107"/>
      <c r="ASI2" s="107"/>
      <c r="ASJ2" s="107"/>
      <c r="ASK2" s="107"/>
      <c r="ASL2" s="107"/>
      <c r="ASM2" s="107"/>
      <c r="ASN2" s="107"/>
      <c r="ASO2" s="107"/>
      <c r="ASP2" s="107"/>
      <c r="ASQ2" s="107"/>
      <c r="ASR2" s="107"/>
      <c r="ASS2" s="107"/>
      <c r="AST2" s="107"/>
      <c r="ASU2" s="107"/>
      <c r="ASV2" s="107"/>
      <c r="ASW2" s="107"/>
      <c r="ASX2" s="107"/>
      <c r="ASY2" s="107"/>
      <c r="ASZ2" s="107"/>
      <c r="ATA2" s="107"/>
      <c r="ATB2" s="107"/>
      <c r="ATC2" s="107"/>
      <c r="ATD2" s="107"/>
      <c r="ATE2" s="107"/>
      <c r="ATF2" s="107"/>
      <c r="ATG2" s="107"/>
      <c r="ATH2" s="107"/>
      <c r="ATI2" s="107"/>
      <c r="ATJ2" s="107"/>
      <c r="ATK2" s="107"/>
      <c r="ATL2" s="107"/>
      <c r="ATM2" s="107"/>
      <c r="ATN2" s="107"/>
      <c r="ATO2" s="107"/>
      <c r="ATP2" s="107"/>
      <c r="ATQ2" s="107"/>
      <c r="ATR2" s="107"/>
      <c r="ATS2" s="107"/>
      <c r="ATT2" s="107"/>
      <c r="ATU2" s="107"/>
      <c r="ATV2" s="107"/>
      <c r="ATW2" s="107"/>
      <c r="ATX2" s="107"/>
      <c r="ATY2" s="107"/>
      <c r="ATZ2" s="107"/>
      <c r="AUA2" s="107"/>
      <c r="AUB2" s="107"/>
      <c r="AUC2" s="107"/>
      <c r="AUD2" s="107"/>
      <c r="AUE2" s="107"/>
      <c r="AUF2" s="107"/>
      <c r="AUG2" s="107"/>
      <c r="AUH2" s="107"/>
      <c r="AUI2" s="107"/>
      <c r="AUJ2" s="107"/>
      <c r="AUK2" s="107"/>
      <c r="AUL2" s="107"/>
      <c r="AUM2" s="107"/>
      <c r="AUN2" s="107"/>
      <c r="AUO2" s="107"/>
      <c r="AUP2" s="107"/>
      <c r="AUQ2" s="107"/>
      <c r="AUR2" s="107"/>
      <c r="AUS2" s="107"/>
      <c r="AUT2" s="107"/>
      <c r="AUU2" s="107"/>
      <c r="AUV2" s="107"/>
      <c r="AUW2" s="107"/>
      <c r="AUX2" s="107"/>
      <c r="AUY2" s="107"/>
      <c r="AUZ2" s="107"/>
      <c r="AVA2" s="107"/>
      <c r="AVB2" s="107"/>
      <c r="AVC2" s="107"/>
      <c r="AVD2" s="107"/>
      <c r="AVE2" s="107"/>
      <c r="AVF2" s="107"/>
      <c r="AVG2" s="107"/>
      <c r="AVH2" s="107"/>
      <c r="AVI2" s="107"/>
      <c r="AVJ2" s="107"/>
      <c r="AVK2" s="107"/>
      <c r="AVL2" s="107"/>
      <c r="AVM2" s="107"/>
      <c r="AVN2" s="107"/>
      <c r="AVO2" s="107"/>
      <c r="AVP2" s="107"/>
      <c r="AVQ2" s="107"/>
      <c r="AVR2" s="107"/>
      <c r="AVS2" s="107"/>
      <c r="AVT2" s="107"/>
      <c r="AVU2" s="107"/>
      <c r="AVV2" s="107"/>
      <c r="AVW2" s="107"/>
      <c r="AVX2" s="107"/>
      <c r="AVY2" s="107"/>
      <c r="AVZ2" s="107"/>
      <c r="AWA2" s="107"/>
      <c r="AWB2" s="107"/>
      <c r="AWC2" s="107"/>
      <c r="AWD2" s="107"/>
      <c r="AWE2" s="107"/>
      <c r="AWF2" s="107"/>
      <c r="AWG2" s="107"/>
      <c r="AWH2" s="107"/>
      <c r="AWI2" s="107"/>
      <c r="AWJ2" s="107"/>
      <c r="AWK2" s="107"/>
      <c r="AWL2" s="107"/>
      <c r="AWM2" s="107"/>
      <c r="AWN2" s="107"/>
      <c r="AWO2" s="107"/>
      <c r="AWP2" s="107"/>
      <c r="AWQ2" s="107"/>
      <c r="AWR2" s="107"/>
      <c r="AWS2" s="107"/>
      <c r="AWT2" s="107"/>
      <c r="AWU2" s="107"/>
      <c r="AWV2" s="107"/>
      <c r="AWW2" s="107"/>
      <c r="AWX2" s="107"/>
      <c r="AWY2" s="107"/>
      <c r="AWZ2" s="107"/>
      <c r="AXA2" s="107"/>
      <c r="AXB2" s="107"/>
      <c r="AXC2" s="107"/>
      <c r="AXD2" s="107"/>
      <c r="AXE2" s="107"/>
      <c r="AXF2" s="107"/>
      <c r="AXG2" s="107"/>
      <c r="AXH2" s="107"/>
      <c r="AXI2" s="107"/>
      <c r="AXJ2" s="107"/>
      <c r="AXK2" s="107"/>
      <c r="AXL2" s="107"/>
      <c r="AXM2" s="107"/>
      <c r="AXN2" s="107"/>
      <c r="AXO2" s="107"/>
      <c r="AXP2" s="107"/>
      <c r="AXQ2" s="107"/>
      <c r="AXR2" s="107"/>
      <c r="AXS2" s="107"/>
      <c r="AXT2" s="107"/>
      <c r="AXU2" s="107"/>
      <c r="AXV2" s="107"/>
      <c r="AXW2" s="107"/>
      <c r="AXX2" s="107"/>
      <c r="AXY2" s="107"/>
      <c r="AXZ2" s="107"/>
      <c r="AYA2" s="107"/>
      <c r="AYB2" s="107"/>
      <c r="AYC2" s="107"/>
      <c r="AYD2" s="107"/>
      <c r="AYE2" s="107"/>
      <c r="AYF2" s="107"/>
      <c r="AYG2" s="107"/>
      <c r="AYH2" s="107"/>
      <c r="AYI2" s="107"/>
      <c r="AYJ2" s="107"/>
      <c r="AYK2" s="107"/>
      <c r="AYL2" s="107"/>
      <c r="AYM2" s="107"/>
      <c r="AYN2" s="107"/>
      <c r="AYO2" s="107"/>
      <c r="AYP2" s="107"/>
      <c r="AYQ2" s="107"/>
      <c r="AYR2" s="107"/>
      <c r="AYS2" s="107"/>
      <c r="AYT2" s="107"/>
      <c r="AYU2" s="107"/>
      <c r="AYV2" s="107"/>
      <c r="AYW2" s="107"/>
      <c r="AYX2" s="107"/>
      <c r="AYY2" s="107"/>
      <c r="AYZ2" s="107"/>
      <c r="AZA2" s="107"/>
      <c r="AZB2" s="107"/>
      <c r="AZC2" s="107"/>
      <c r="AZD2" s="107"/>
      <c r="AZE2" s="107"/>
      <c r="AZF2" s="107"/>
      <c r="AZG2" s="107"/>
      <c r="AZH2" s="107"/>
      <c r="AZI2" s="107"/>
      <c r="AZJ2" s="107"/>
      <c r="AZK2" s="107"/>
      <c r="AZL2" s="107"/>
      <c r="AZM2" s="107"/>
      <c r="AZN2" s="107"/>
      <c r="AZO2" s="107"/>
      <c r="AZP2" s="107"/>
      <c r="AZQ2" s="107"/>
      <c r="AZR2" s="107"/>
      <c r="AZS2" s="107"/>
      <c r="AZT2" s="107"/>
      <c r="AZU2" s="107"/>
      <c r="AZV2" s="107"/>
      <c r="AZW2" s="107"/>
      <c r="AZX2" s="107"/>
      <c r="AZY2" s="107"/>
      <c r="AZZ2" s="107"/>
      <c r="BAA2" s="107"/>
      <c r="BAB2" s="107"/>
      <c r="BAC2" s="107"/>
      <c r="BAD2" s="107"/>
      <c r="BAE2" s="107"/>
      <c r="BAF2" s="107"/>
      <c r="BAG2" s="107"/>
      <c r="BAH2" s="107"/>
      <c r="BAI2" s="107"/>
      <c r="BAJ2" s="107"/>
      <c r="BAK2" s="107"/>
      <c r="BAL2" s="107"/>
      <c r="BAM2" s="107"/>
      <c r="BAN2" s="107"/>
      <c r="BAO2" s="107"/>
      <c r="BAP2" s="107"/>
      <c r="BAQ2" s="107"/>
      <c r="BAR2" s="107"/>
      <c r="BAS2" s="107"/>
      <c r="BAT2" s="107"/>
      <c r="BAU2" s="107"/>
      <c r="BAV2" s="107"/>
      <c r="BAW2" s="107"/>
      <c r="BAX2" s="107"/>
      <c r="BAY2" s="107"/>
      <c r="BAZ2" s="107"/>
      <c r="BBA2" s="107"/>
      <c r="BBB2" s="107"/>
      <c r="BBC2" s="107"/>
      <c r="BBD2" s="107"/>
      <c r="BBE2" s="107"/>
      <c r="BBF2" s="107"/>
      <c r="BBG2" s="107"/>
      <c r="BBH2" s="107"/>
      <c r="BBI2" s="107"/>
      <c r="BBJ2" s="107"/>
      <c r="BBK2" s="107"/>
      <c r="BBL2" s="107"/>
      <c r="BBM2" s="107"/>
      <c r="BBN2" s="107"/>
      <c r="BBO2" s="107"/>
      <c r="BBP2" s="107"/>
      <c r="BBQ2" s="107"/>
      <c r="BBR2" s="107"/>
      <c r="BBS2" s="107"/>
      <c r="BBT2" s="107"/>
      <c r="BBU2" s="107"/>
      <c r="BBV2" s="107"/>
      <c r="BBW2" s="107"/>
      <c r="BBX2" s="107"/>
      <c r="BBY2" s="107"/>
      <c r="BBZ2" s="107"/>
      <c r="BCA2" s="107"/>
      <c r="BCB2" s="107"/>
      <c r="BCC2" s="107"/>
      <c r="BCD2" s="107"/>
      <c r="BCE2" s="107"/>
      <c r="BCF2" s="107"/>
      <c r="BCG2" s="107"/>
      <c r="BCH2" s="107"/>
      <c r="BCI2" s="107"/>
      <c r="BCJ2" s="107"/>
      <c r="BCK2" s="107"/>
      <c r="BCL2" s="107"/>
      <c r="BCM2" s="107"/>
      <c r="BCN2" s="107"/>
      <c r="BCO2" s="107"/>
      <c r="BCP2" s="107"/>
      <c r="BCQ2" s="107"/>
      <c r="BCR2" s="107"/>
      <c r="BCS2" s="107"/>
      <c r="BCT2" s="107"/>
      <c r="BCU2" s="107"/>
      <c r="BCV2" s="107"/>
      <c r="BCW2" s="107"/>
      <c r="BCX2" s="107"/>
      <c r="BCY2" s="107"/>
      <c r="BCZ2" s="107"/>
      <c r="BDA2" s="107"/>
      <c r="BDB2" s="107"/>
      <c r="BDC2" s="107"/>
      <c r="BDD2" s="107"/>
      <c r="BDE2" s="107"/>
      <c r="BDF2" s="107"/>
      <c r="BDG2" s="107"/>
      <c r="BDH2" s="107"/>
      <c r="BDI2" s="107"/>
      <c r="BDJ2" s="107"/>
      <c r="BDK2" s="107"/>
      <c r="BDL2" s="107"/>
      <c r="BDM2" s="107"/>
      <c r="BDN2" s="107"/>
      <c r="BDO2" s="107"/>
      <c r="BDP2" s="107"/>
      <c r="BDQ2" s="107"/>
      <c r="BDR2" s="107"/>
      <c r="BDS2" s="107"/>
      <c r="BDT2" s="107"/>
      <c r="BDU2" s="107"/>
      <c r="BDV2" s="107"/>
      <c r="BDW2" s="107"/>
      <c r="BDX2" s="107"/>
      <c r="BDY2" s="107"/>
      <c r="BDZ2" s="107"/>
      <c r="BEA2" s="107"/>
      <c r="BEB2" s="107"/>
      <c r="BEC2" s="107"/>
      <c r="BED2" s="107"/>
      <c r="BEE2" s="107"/>
      <c r="BEF2" s="107"/>
      <c r="BEG2" s="107"/>
      <c r="BEH2" s="107"/>
      <c r="BEI2" s="107"/>
      <c r="BEJ2" s="107"/>
      <c r="BEK2" s="107"/>
      <c r="BEL2" s="107"/>
      <c r="BEM2" s="107"/>
      <c r="BEN2" s="107"/>
      <c r="BEO2" s="107"/>
      <c r="BEP2" s="107"/>
      <c r="BEQ2" s="107"/>
      <c r="BER2" s="107"/>
      <c r="BES2" s="107"/>
      <c r="BET2" s="107"/>
      <c r="BEU2" s="107"/>
      <c r="BEV2" s="107"/>
      <c r="BEW2" s="107"/>
      <c r="BEX2" s="107"/>
      <c r="BEY2" s="107"/>
      <c r="BEZ2" s="107"/>
      <c r="BFA2" s="107"/>
      <c r="BFB2" s="107"/>
      <c r="BFC2" s="107"/>
      <c r="BFD2" s="107"/>
      <c r="BFE2" s="107"/>
      <c r="BFF2" s="107"/>
      <c r="BFG2" s="107"/>
      <c r="BFH2" s="107"/>
      <c r="BFI2" s="107"/>
      <c r="BFJ2" s="107"/>
      <c r="BFK2" s="107"/>
      <c r="BFL2" s="107"/>
      <c r="BFM2" s="107"/>
      <c r="BFN2" s="107"/>
      <c r="BFO2" s="107"/>
      <c r="BFP2" s="107"/>
      <c r="BFQ2" s="107"/>
      <c r="BFR2" s="107"/>
      <c r="BFS2" s="107"/>
      <c r="BFT2" s="107"/>
      <c r="BFU2" s="107"/>
      <c r="BFV2" s="107"/>
      <c r="BFW2" s="107"/>
      <c r="BFX2" s="107"/>
      <c r="BFY2" s="107"/>
      <c r="BFZ2" s="107"/>
      <c r="BGA2" s="107"/>
      <c r="BGB2" s="107"/>
      <c r="BGC2" s="107"/>
      <c r="BGD2" s="107"/>
      <c r="BGE2" s="107"/>
      <c r="BGF2" s="107"/>
      <c r="BGG2" s="107"/>
      <c r="BGH2" s="107"/>
      <c r="BGI2" s="107"/>
      <c r="BGJ2" s="107"/>
      <c r="BGK2" s="107"/>
      <c r="BGL2" s="107"/>
      <c r="BGM2" s="107"/>
      <c r="BGN2" s="107"/>
      <c r="BGO2" s="107"/>
      <c r="BGP2" s="107"/>
      <c r="BGQ2" s="107"/>
      <c r="BGR2" s="107"/>
      <c r="BGS2" s="107"/>
      <c r="BGT2" s="107"/>
      <c r="BGU2" s="107"/>
      <c r="BGV2" s="107"/>
      <c r="BGW2" s="107"/>
      <c r="BGX2" s="107"/>
      <c r="BGY2" s="107"/>
      <c r="BGZ2" s="107"/>
      <c r="BHA2" s="107"/>
      <c r="BHB2" s="107"/>
      <c r="BHC2" s="107"/>
      <c r="BHD2" s="107"/>
      <c r="BHE2" s="107"/>
      <c r="BHF2" s="107"/>
      <c r="BHG2" s="107"/>
      <c r="BHH2" s="107"/>
      <c r="BHI2" s="107"/>
      <c r="BHJ2" s="107"/>
      <c r="BHK2" s="107"/>
      <c r="BHL2" s="107"/>
      <c r="BHM2" s="107"/>
      <c r="BHN2" s="107"/>
      <c r="BHO2" s="107"/>
      <c r="BHP2" s="107"/>
      <c r="BHQ2" s="107"/>
      <c r="BHR2" s="107"/>
      <c r="BHS2" s="107"/>
      <c r="BHT2" s="107"/>
      <c r="BHU2" s="107"/>
      <c r="BHV2" s="107"/>
      <c r="BHW2" s="107"/>
      <c r="BHX2" s="107"/>
      <c r="BHY2" s="107"/>
      <c r="BHZ2" s="107"/>
      <c r="BIA2" s="107"/>
      <c r="BIB2" s="107"/>
      <c r="BIC2" s="107"/>
      <c r="BID2" s="107"/>
      <c r="BIE2" s="107"/>
      <c r="BIF2" s="107"/>
      <c r="BIG2" s="107"/>
      <c r="BIH2" s="107"/>
      <c r="BII2" s="107"/>
      <c r="BIJ2" s="107"/>
      <c r="BIK2" s="107"/>
      <c r="BIL2" s="107"/>
      <c r="BIM2" s="107"/>
      <c r="BIN2" s="107"/>
      <c r="BIO2" s="107"/>
      <c r="BIP2" s="107"/>
      <c r="BIQ2" s="107"/>
      <c r="BIR2" s="107"/>
      <c r="BIS2" s="107"/>
      <c r="BIT2" s="107"/>
      <c r="BIU2" s="107"/>
      <c r="BIV2" s="107"/>
      <c r="BIW2" s="107"/>
      <c r="BIX2" s="107"/>
      <c r="BIY2" s="107"/>
      <c r="BIZ2" s="107"/>
      <c r="BJA2" s="107"/>
      <c r="BJB2" s="107"/>
      <c r="BJC2" s="107"/>
      <c r="BJD2" s="107"/>
      <c r="BJE2" s="107"/>
      <c r="BJF2" s="107"/>
      <c r="BJG2" s="107"/>
      <c r="BJH2" s="107"/>
      <c r="BJI2" s="107"/>
      <c r="BJJ2" s="107"/>
      <c r="BJK2" s="107"/>
      <c r="BJL2" s="107"/>
      <c r="BJM2" s="107"/>
      <c r="BJN2" s="107"/>
      <c r="BJO2" s="107"/>
      <c r="BJP2" s="107"/>
      <c r="BJQ2" s="107"/>
      <c r="BJR2" s="107"/>
      <c r="BJS2" s="107"/>
      <c r="BJT2" s="107"/>
      <c r="BJU2" s="107"/>
      <c r="BJV2" s="107"/>
      <c r="BJW2" s="107"/>
      <c r="BJX2" s="107"/>
      <c r="BJY2" s="107"/>
      <c r="BJZ2" s="107"/>
      <c r="BKA2" s="107"/>
      <c r="BKB2" s="107"/>
      <c r="BKC2" s="107"/>
      <c r="BKD2" s="107"/>
      <c r="BKE2" s="107"/>
      <c r="BKF2" s="107"/>
      <c r="BKG2" s="107"/>
      <c r="BKH2" s="107"/>
      <c r="BKI2" s="107"/>
      <c r="BKJ2" s="107"/>
      <c r="BKK2" s="107"/>
      <c r="BKL2" s="107"/>
      <c r="BKM2" s="107"/>
      <c r="BKN2" s="107"/>
      <c r="BKO2" s="107"/>
      <c r="BKP2" s="107"/>
      <c r="BKQ2" s="107"/>
      <c r="BKR2" s="107"/>
      <c r="BKS2" s="107"/>
      <c r="BKT2" s="107"/>
      <c r="BKU2" s="107"/>
      <c r="BKV2" s="107"/>
      <c r="BKW2" s="107"/>
      <c r="BKX2" s="107"/>
      <c r="BKY2" s="107"/>
      <c r="BKZ2" s="107"/>
      <c r="BLA2" s="107"/>
      <c r="BLB2" s="107"/>
      <c r="BLC2" s="107"/>
      <c r="BLD2" s="107"/>
      <c r="BLE2" s="107"/>
      <c r="BLF2" s="107"/>
      <c r="BLG2" s="107"/>
      <c r="BLH2" s="107"/>
      <c r="BLI2" s="107"/>
      <c r="BLJ2" s="107"/>
      <c r="BLK2" s="107"/>
      <c r="BLL2" s="107"/>
      <c r="BLM2" s="107"/>
      <c r="BLN2" s="107"/>
      <c r="BLO2" s="107"/>
      <c r="BLP2" s="107"/>
      <c r="BLQ2" s="107"/>
      <c r="BLR2" s="107"/>
      <c r="BLS2" s="107"/>
      <c r="BLT2" s="107"/>
      <c r="BLU2" s="107"/>
      <c r="BLV2" s="107"/>
      <c r="BLW2" s="107"/>
      <c r="BLX2" s="107"/>
      <c r="BLY2" s="107"/>
      <c r="BLZ2" s="107"/>
      <c r="BMA2" s="107"/>
      <c r="BMB2" s="107"/>
      <c r="BMC2" s="107"/>
      <c r="BMD2" s="107"/>
      <c r="BME2" s="107"/>
      <c r="BMF2" s="107"/>
      <c r="BMG2" s="107"/>
      <c r="BMH2" s="107"/>
      <c r="BMI2" s="107"/>
      <c r="BMJ2" s="107"/>
      <c r="BMK2" s="107"/>
      <c r="BML2" s="107"/>
      <c r="BMM2" s="107"/>
      <c r="BMN2" s="107"/>
      <c r="BMO2" s="107"/>
      <c r="BMP2" s="107"/>
      <c r="BMQ2" s="107"/>
      <c r="BMR2" s="107"/>
      <c r="BMS2" s="107"/>
      <c r="BMT2" s="107"/>
      <c r="BMU2" s="107"/>
      <c r="BMV2" s="107"/>
      <c r="BMW2" s="107"/>
      <c r="BMX2" s="107"/>
      <c r="BMY2" s="107"/>
      <c r="BMZ2" s="107"/>
      <c r="BNA2" s="107"/>
      <c r="BNB2" s="107"/>
      <c r="BNC2" s="107"/>
      <c r="BND2" s="107"/>
      <c r="BNE2" s="107"/>
      <c r="BNF2" s="107"/>
      <c r="BNG2" s="107"/>
      <c r="BNH2" s="107"/>
      <c r="BNI2" s="107"/>
      <c r="BNJ2" s="107"/>
      <c r="BNK2" s="107"/>
      <c r="BNL2" s="107"/>
      <c r="BNM2" s="107"/>
      <c r="BNN2" s="107"/>
      <c r="BNO2" s="107"/>
      <c r="BNP2" s="107"/>
      <c r="BNQ2" s="107"/>
      <c r="BNR2" s="107"/>
      <c r="BNS2" s="107"/>
      <c r="BNT2" s="107"/>
      <c r="BNU2" s="107"/>
      <c r="BNV2" s="107"/>
      <c r="BNW2" s="107"/>
      <c r="BNX2" s="107"/>
      <c r="BNY2" s="107"/>
      <c r="BNZ2" s="107"/>
      <c r="BOA2" s="107"/>
      <c r="BOB2" s="107"/>
      <c r="BOC2" s="107"/>
      <c r="BOD2" s="107"/>
      <c r="BOE2" s="107"/>
      <c r="BOF2" s="107"/>
      <c r="BOG2" s="107"/>
      <c r="BOH2" s="107"/>
      <c r="BOI2" s="107"/>
      <c r="BOJ2" s="107"/>
      <c r="BOK2" s="107"/>
      <c r="BOL2" s="107"/>
      <c r="BOM2" s="107"/>
      <c r="BON2" s="107"/>
      <c r="BOO2" s="107"/>
      <c r="BOP2" s="107"/>
      <c r="BOQ2" s="107"/>
      <c r="BOR2" s="107"/>
      <c r="BOS2" s="107"/>
      <c r="BOT2" s="107"/>
      <c r="BOU2" s="107"/>
      <c r="BOV2" s="107"/>
      <c r="BOW2" s="107"/>
      <c r="BOX2" s="107"/>
      <c r="BOY2" s="107"/>
      <c r="BOZ2" s="107"/>
      <c r="BPA2" s="107"/>
      <c r="BPB2" s="107"/>
      <c r="BPC2" s="107"/>
      <c r="BPD2" s="107"/>
      <c r="BPE2" s="107"/>
      <c r="BPF2" s="107"/>
      <c r="BPG2" s="107"/>
      <c r="BPH2" s="107"/>
      <c r="BPI2" s="107"/>
      <c r="BPJ2" s="107"/>
      <c r="BPK2" s="107"/>
      <c r="BPL2" s="107"/>
      <c r="BPM2" s="107"/>
      <c r="BPN2" s="107"/>
      <c r="BPO2" s="107"/>
      <c r="BPP2" s="107"/>
      <c r="BPQ2" s="107"/>
      <c r="BPR2" s="107"/>
      <c r="BPS2" s="107"/>
      <c r="BPT2" s="107"/>
      <c r="BPU2" s="107"/>
      <c r="BPV2" s="107"/>
      <c r="BPW2" s="107"/>
      <c r="BPX2" s="107"/>
      <c r="BPY2" s="107"/>
      <c r="BPZ2" s="107"/>
      <c r="BQA2" s="107"/>
      <c r="BQB2" s="107"/>
      <c r="BQC2" s="107"/>
      <c r="BQD2" s="107"/>
      <c r="BQE2" s="107"/>
      <c r="BQF2" s="107"/>
      <c r="BQG2" s="107"/>
      <c r="BQH2" s="107"/>
      <c r="BQI2" s="107"/>
      <c r="BQJ2" s="107"/>
      <c r="BQK2" s="107"/>
      <c r="BQL2" s="107"/>
      <c r="BQM2" s="107"/>
      <c r="BQN2" s="107"/>
      <c r="BQO2" s="107"/>
      <c r="BQP2" s="107"/>
      <c r="BQQ2" s="107"/>
      <c r="BQR2" s="107"/>
      <c r="BQS2" s="107"/>
      <c r="BQT2" s="107"/>
      <c r="BQU2" s="107"/>
      <c r="BQV2" s="107"/>
      <c r="BQW2" s="107"/>
      <c r="BQX2" s="107"/>
      <c r="BQY2" s="107"/>
      <c r="BQZ2" s="107"/>
      <c r="BRA2" s="107"/>
      <c r="BRB2" s="107"/>
      <c r="BRC2" s="107"/>
      <c r="BRD2" s="107"/>
      <c r="BRE2" s="107"/>
      <c r="BRF2" s="107"/>
      <c r="BRG2" s="107"/>
      <c r="BRH2" s="107"/>
      <c r="BRI2" s="107"/>
      <c r="BRJ2" s="107"/>
      <c r="BRK2" s="107"/>
      <c r="BRL2" s="107"/>
      <c r="BRM2" s="107"/>
      <c r="BRN2" s="107"/>
      <c r="BRO2" s="107"/>
      <c r="BRP2" s="107"/>
      <c r="BRQ2" s="107"/>
      <c r="BRR2" s="107"/>
      <c r="BRS2" s="107"/>
      <c r="BRT2" s="107"/>
      <c r="BRU2" s="107"/>
      <c r="BRV2" s="107"/>
      <c r="BRW2" s="107"/>
      <c r="BRX2" s="107"/>
      <c r="BRY2" s="107"/>
      <c r="BRZ2" s="107"/>
      <c r="BSA2" s="107"/>
      <c r="BSB2" s="107"/>
      <c r="BSC2" s="107"/>
      <c r="BSD2" s="107"/>
      <c r="BSE2" s="107"/>
      <c r="BSF2" s="107"/>
      <c r="BSG2" s="107"/>
      <c r="BSH2" s="107"/>
      <c r="BSI2" s="107"/>
      <c r="BSJ2" s="107"/>
      <c r="BSK2" s="107"/>
      <c r="BSL2" s="107"/>
      <c r="BSM2" s="107"/>
      <c r="BSN2" s="107"/>
      <c r="BSO2" s="107"/>
      <c r="BSP2" s="107"/>
      <c r="BSQ2" s="107"/>
      <c r="BSR2" s="107"/>
      <c r="BSS2" s="107"/>
      <c r="BST2" s="107"/>
      <c r="BSU2" s="107"/>
      <c r="BSV2" s="107"/>
      <c r="BSW2" s="107"/>
      <c r="BSX2" s="107"/>
      <c r="BSY2" s="107"/>
      <c r="BSZ2" s="107"/>
      <c r="BTA2" s="107"/>
      <c r="BTB2" s="107"/>
      <c r="BTC2" s="107"/>
      <c r="BTD2" s="107"/>
      <c r="BTE2" s="107"/>
      <c r="BTF2" s="107"/>
      <c r="BTG2" s="107"/>
      <c r="BTH2" s="107"/>
      <c r="BTI2" s="107"/>
      <c r="BTJ2" s="107"/>
      <c r="BTK2" s="107"/>
      <c r="BTL2" s="107"/>
      <c r="BTM2" s="107"/>
      <c r="BTN2" s="107"/>
      <c r="BTO2" s="107"/>
      <c r="BTP2" s="107"/>
      <c r="BTQ2" s="107"/>
      <c r="BTR2" s="107"/>
      <c r="BTS2" s="107"/>
      <c r="BTT2" s="107"/>
      <c r="BTU2" s="107"/>
      <c r="BTV2" s="107"/>
      <c r="BTW2" s="107"/>
      <c r="BTX2" s="107"/>
      <c r="BTY2" s="107"/>
      <c r="BTZ2" s="107"/>
      <c r="BUA2" s="107"/>
      <c r="BUB2" s="107"/>
      <c r="BUC2" s="107"/>
      <c r="BUD2" s="107"/>
      <c r="BUE2" s="107"/>
      <c r="BUF2" s="107"/>
      <c r="BUG2" s="107"/>
      <c r="BUH2" s="107"/>
      <c r="BUI2" s="107"/>
      <c r="BUJ2" s="107"/>
      <c r="BUK2" s="107"/>
      <c r="BUL2" s="107"/>
      <c r="BUM2" s="107"/>
      <c r="BUN2" s="107"/>
      <c r="BUO2" s="107"/>
      <c r="BUP2" s="107"/>
      <c r="BUQ2" s="107"/>
      <c r="BUR2" s="107"/>
      <c r="BUS2" s="107"/>
      <c r="BUT2" s="107"/>
      <c r="BUU2" s="107"/>
      <c r="BUV2" s="107"/>
      <c r="BUW2" s="107"/>
      <c r="BUX2" s="107"/>
      <c r="BUY2" s="107"/>
      <c r="BUZ2" s="107"/>
      <c r="BVA2" s="107"/>
      <c r="BVB2" s="107"/>
      <c r="BVC2" s="107"/>
      <c r="BVD2" s="107"/>
      <c r="BVE2" s="107"/>
      <c r="BVF2" s="107"/>
      <c r="BVG2" s="107"/>
      <c r="BVH2" s="107"/>
      <c r="BVI2" s="107"/>
      <c r="BVJ2" s="107"/>
      <c r="BVK2" s="107"/>
      <c r="BVL2" s="107"/>
      <c r="BVM2" s="107"/>
      <c r="BVN2" s="107"/>
      <c r="BVO2" s="107"/>
      <c r="BVP2" s="107"/>
      <c r="BVQ2" s="107"/>
      <c r="BVR2" s="107"/>
      <c r="BVS2" s="107"/>
      <c r="BVT2" s="107"/>
      <c r="BVU2" s="107"/>
      <c r="BVV2" s="107"/>
      <c r="BVW2" s="107"/>
      <c r="BVX2" s="107"/>
      <c r="BVY2" s="107"/>
      <c r="BVZ2" s="107"/>
      <c r="BWA2" s="107"/>
      <c r="BWB2" s="107"/>
      <c r="BWC2" s="107"/>
      <c r="BWD2" s="107"/>
      <c r="BWE2" s="107"/>
      <c r="BWF2" s="107"/>
      <c r="BWG2" s="107"/>
      <c r="BWH2" s="107"/>
      <c r="BWI2" s="107"/>
      <c r="BWJ2" s="107"/>
      <c r="BWK2" s="107"/>
      <c r="BWL2" s="107"/>
      <c r="BWM2" s="107"/>
      <c r="BWN2" s="107"/>
      <c r="BWO2" s="107"/>
      <c r="BWP2" s="107"/>
      <c r="BWQ2" s="107"/>
      <c r="BWR2" s="107"/>
      <c r="BWS2" s="107"/>
      <c r="BWT2" s="107"/>
      <c r="BWU2" s="107"/>
      <c r="BWV2" s="107"/>
      <c r="BWW2" s="107"/>
      <c r="BWX2" s="107"/>
      <c r="BWY2" s="107"/>
      <c r="BWZ2" s="107"/>
      <c r="BXA2" s="107"/>
      <c r="BXB2" s="107"/>
      <c r="BXC2" s="107"/>
      <c r="BXD2" s="107"/>
      <c r="BXE2" s="107"/>
      <c r="BXF2" s="107"/>
      <c r="BXG2" s="107"/>
      <c r="BXH2" s="107"/>
      <c r="BXI2" s="107"/>
      <c r="BXJ2" s="107"/>
      <c r="BXK2" s="107"/>
      <c r="BXL2" s="107"/>
      <c r="BXM2" s="107"/>
      <c r="BXN2" s="107"/>
      <c r="BXO2" s="107"/>
      <c r="BXP2" s="107"/>
      <c r="BXQ2" s="107"/>
      <c r="BXR2" s="107"/>
      <c r="BXS2" s="107"/>
      <c r="BXT2" s="107"/>
      <c r="BXU2" s="107"/>
      <c r="BXV2" s="107"/>
      <c r="BXW2" s="107"/>
      <c r="BXX2" s="107"/>
      <c r="BXY2" s="107"/>
      <c r="BXZ2" s="107"/>
      <c r="BYA2" s="107"/>
      <c r="BYB2" s="107"/>
      <c r="BYC2" s="107"/>
      <c r="BYD2" s="107"/>
      <c r="BYE2" s="107"/>
      <c r="BYF2" s="107"/>
      <c r="BYG2" s="107"/>
      <c r="BYH2" s="107"/>
      <c r="BYI2" s="107"/>
      <c r="BYJ2" s="107"/>
      <c r="BYK2" s="107"/>
      <c r="BYL2" s="107"/>
      <c r="BYM2" s="107"/>
      <c r="BYN2" s="107"/>
      <c r="BYO2" s="107"/>
      <c r="BYP2" s="107"/>
      <c r="BYQ2" s="107"/>
      <c r="BYR2" s="107"/>
      <c r="BYS2" s="107"/>
      <c r="BYT2" s="107"/>
      <c r="BYU2" s="107"/>
      <c r="BYV2" s="107"/>
      <c r="BYW2" s="107"/>
      <c r="BYX2" s="107"/>
      <c r="BYY2" s="107"/>
      <c r="BYZ2" s="107"/>
      <c r="BZA2" s="107"/>
      <c r="BZB2" s="107"/>
      <c r="BZC2" s="107"/>
      <c r="BZD2" s="107"/>
      <c r="BZE2" s="107"/>
      <c r="BZF2" s="107"/>
      <c r="BZG2" s="107"/>
      <c r="BZH2" s="107"/>
      <c r="BZI2" s="107"/>
      <c r="BZJ2" s="107"/>
      <c r="BZK2" s="107"/>
      <c r="BZL2" s="107"/>
      <c r="BZM2" s="107"/>
      <c r="BZN2" s="107"/>
      <c r="BZO2" s="107"/>
      <c r="BZP2" s="107"/>
      <c r="BZQ2" s="107"/>
      <c r="BZR2" s="107"/>
      <c r="BZS2" s="107"/>
      <c r="BZT2" s="107"/>
      <c r="BZU2" s="107"/>
      <c r="BZV2" s="107"/>
      <c r="BZW2" s="107"/>
      <c r="BZX2" s="107"/>
      <c r="BZY2" s="107"/>
      <c r="BZZ2" s="107"/>
      <c r="CAA2" s="107"/>
      <c r="CAB2" s="107"/>
      <c r="CAC2" s="107"/>
      <c r="CAD2" s="107"/>
      <c r="CAE2" s="107"/>
      <c r="CAF2" s="107"/>
      <c r="CAG2" s="107"/>
      <c r="CAH2" s="107"/>
      <c r="CAI2" s="107"/>
      <c r="CAJ2" s="107"/>
      <c r="CAK2" s="107"/>
      <c r="CAL2" s="107"/>
      <c r="CAM2" s="107"/>
      <c r="CAN2" s="107"/>
      <c r="CAO2" s="107"/>
      <c r="CAP2" s="107"/>
      <c r="CAQ2" s="107"/>
      <c r="CAR2" s="107"/>
      <c r="CAS2" s="107"/>
      <c r="CAT2" s="107"/>
      <c r="CAU2" s="107"/>
      <c r="CAV2" s="107"/>
      <c r="CAW2" s="107"/>
      <c r="CAX2" s="107"/>
      <c r="CAY2" s="107"/>
      <c r="CAZ2" s="107"/>
      <c r="CBA2" s="107"/>
      <c r="CBB2" s="107"/>
      <c r="CBC2" s="107"/>
      <c r="CBD2" s="107"/>
      <c r="CBE2" s="107"/>
      <c r="CBF2" s="107"/>
      <c r="CBG2" s="107"/>
      <c r="CBH2" s="107"/>
      <c r="CBI2" s="107"/>
      <c r="CBJ2" s="107"/>
      <c r="CBK2" s="107"/>
      <c r="CBL2" s="107"/>
      <c r="CBM2" s="107"/>
      <c r="CBN2" s="107"/>
      <c r="CBO2" s="107"/>
      <c r="CBP2" s="107"/>
      <c r="CBQ2" s="107"/>
      <c r="CBR2" s="107"/>
      <c r="CBS2" s="107"/>
      <c r="CBT2" s="107"/>
      <c r="CBU2" s="107"/>
      <c r="CBV2" s="107"/>
      <c r="CBW2" s="107"/>
      <c r="CBX2" s="107"/>
      <c r="CBY2" s="107"/>
      <c r="CBZ2" s="107"/>
      <c r="CCA2" s="107"/>
      <c r="CCB2" s="107"/>
      <c r="CCC2" s="107"/>
      <c r="CCD2" s="107"/>
      <c r="CCE2" s="107"/>
      <c r="CCF2" s="107"/>
      <c r="CCG2" s="107"/>
      <c r="CCH2" s="107"/>
      <c r="CCI2" s="107"/>
      <c r="CCJ2" s="107"/>
      <c r="CCK2" s="107"/>
      <c r="CCL2" s="107"/>
      <c r="CCM2" s="107"/>
      <c r="CCN2" s="107"/>
      <c r="CCO2" s="107"/>
      <c r="CCP2" s="107"/>
      <c r="CCQ2" s="107"/>
      <c r="CCR2" s="107"/>
      <c r="CCS2" s="107"/>
      <c r="CCT2" s="107"/>
      <c r="CCU2" s="107"/>
      <c r="CCV2" s="107"/>
      <c r="CCW2" s="107"/>
      <c r="CCX2" s="107"/>
      <c r="CCY2" s="107"/>
      <c r="CCZ2" s="107"/>
      <c r="CDA2" s="107"/>
      <c r="CDB2" s="107"/>
      <c r="CDC2" s="107"/>
      <c r="CDD2" s="107"/>
      <c r="CDE2" s="107"/>
      <c r="CDF2" s="107"/>
      <c r="CDG2" s="107"/>
      <c r="CDH2" s="107"/>
      <c r="CDI2" s="107"/>
      <c r="CDJ2" s="107"/>
      <c r="CDK2" s="107"/>
      <c r="CDL2" s="107"/>
      <c r="CDM2" s="107"/>
      <c r="CDN2" s="107"/>
      <c r="CDO2" s="107"/>
      <c r="CDP2" s="107"/>
      <c r="CDQ2" s="107"/>
      <c r="CDR2" s="107"/>
      <c r="CDS2" s="107"/>
      <c r="CDT2" s="107"/>
      <c r="CDU2" s="107"/>
      <c r="CDV2" s="107"/>
      <c r="CDW2" s="107"/>
      <c r="CDX2" s="107"/>
      <c r="CDY2" s="107"/>
      <c r="CDZ2" s="107"/>
      <c r="CEA2" s="107"/>
      <c r="CEB2" s="107"/>
      <c r="CEC2" s="107"/>
      <c r="CED2" s="107"/>
      <c r="CEE2" s="107"/>
      <c r="CEF2" s="107"/>
      <c r="CEG2" s="107"/>
      <c r="CEH2" s="107"/>
      <c r="CEI2" s="107"/>
      <c r="CEJ2" s="107"/>
      <c r="CEK2" s="107"/>
      <c r="CEL2" s="107"/>
      <c r="CEM2" s="107"/>
      <c r="CEN2" s="107"/>
      <c r="CEO2" s="107"/>
      <c r="CEP2" s="107"/>
      <c r="CEQ2" s="107"/>
      <c r="CER2" s="107"/>
      <c r="CES2" s="107"/>
      <c r="CET2" s="107"/>
      <c r="CEU2" s="107"/>
      <c r="CEV2" s="107"/>
      <c r="CEW2" s="107"/>
      <c r="CEX2" s="107"/>
      <c r="CEY2" s="107"/>
      <c r="CEZ2" s="107"/>
      <c r="CFA2" s="107"/>
      <c r="CFB2" s="107"/>
      <c r="CFC2" s="107"/>
      <c r="CFD2" s="107"/>
      <c r="CFE2" s="107"/>
      <c r="CFF2" s="107"/>
      <c r="CFG2" s="107"/>
      <c r="CFH2" s="107"/>
      <c r="CFI2" s="107"/>
      <c r="CFJ2" s="107"/>
      <c r="CFK2" s="107"/>
      <c r="CFL2" s="107"/>
      <c r="CFM2" s="107"/>
      <c r="CFN2" s="107"/>
      <c r="CFO2" s="107"/>
      <c r="CFP2" s="107"/>
      <c r="CFQ2" s="107"/>
      <c r="CFR2" s="107"/>
      <c r="CFS2" s="107"/>
      <c r="CFT2" s="107"/>
      <c r="CFU2" s="107"/>
      <c r="CFV2" s="107"/>
      <c r="CFW2" s="107"/>
      <c r="CFX2" s="107"/>
      <c r="CFY2" s="107"/>
      <c r="CFZ2" s="107"/>
      <c r="CGA2" s="107"/>
      <c r="CGB2" s="107"/>
      <c r="CGC2" s="107"/>
      <c r="CGD2" s="107"/>
      <c r="CGE2" s="107"/>
      <c r="CGF2" s="107"/>
      <c r="CGG2" s="107"/>
      <c r="CGH2" s="107"/>
      <c r="CGI2" s="107"/>
      <c r="CGJ2" s="107"/>
      <c r="CGK2" s="107"/>
      <c r="CGL2" s="107"/>
      <c r="CGM2" s="107"/>
      <c r="CGN2" s="107"/>
      <c r="CGO2" s="107"/>
      <c r="CGP2" s="107"/>
      <c r="CGQ2" s="107"/>
      <c r="CGR2" s="107"/>
      <c r="CGS2" s="107"/>
      <c r="CGT2" s="107"/>
      <c r="CGU2" s="107"/>
      <c r="CGV2" s="107"/>
      <c r="CGW2" s="107"/>
      <c r="CGX2" s="107"/>
      <c r="CGY2" s="107"/>
      <c r="CGZ2" s="107"/>
      <c r="CHA2" s="107"/>
      <c r="CHB2" s="107"/>
      <c r="CHC2" s="107"/>
      <c r="CHD2" s="107"/>
      <c r="CHE2" s="107"/>
      <c r="CHF2" s="107"/>
      <c r="CHG2" s="107"/>
      <c r="CHH2" s="107"/>
      <c r="CHI2" s="107"/>
      <c r="CHJ2" s="107"/>
      <c r="CHK2" s="107"/>
      <c r="CHL2" s="107"/>
      <c r="CHM2" s="107"/>
      <c r="CHN2" s="107"/>
      <c r="CHO2" s="107"/>
      <c r="CHP2" s="107"/>
      <c r="CHQ2" s="107"/>
      <c r="CHR2" s="107"/>
      <c r="CHS2" s="107"/>
      <c r="CHT2" s="107"/>
      <c r="CHU2" s="107"/>
      <c r="CHV2" s="107"/>
      <c r="CHW2" s="107"/>
      <c r="CHX2" s="107"/>
      <c r="CHY2" s="107"/>
      <c r="CHZ2" s="107"/>
      <c r="CIA2" s="107"/>
      <c r="CIB2" s="107"/>
      <c r="CIC2" s="107"/>
      <c r="CID2" s="107"/>
      <c r="CIE2" s="107"/>
      <c r="CIF2" s="107"/>
      <c r="CIG2" s="107"/>
      <c r="CIH2" s="107"/>
      <c r="CII2" s="107"/>
      <c r="CIJ2" s="107"/>
      <c r="CIK2" s="107"/>
      <c r="CIL2" s="107"/>
      <c r="CIM2" s="107"/>
      <c r="CIN2" s="107"/>
      <c r="CIO2" s="107"/>
      <c r="CIP2" s="107"/>
      <c r="CIQ2" s="107"/>
      <c r="CIR2" s="107"/>
      <c r="CIS2" s="107"/>
      <c r="CIT2" s="107"/>
      <c r="CIU2" s="107"/>
      <c r="CIV2" s="107"/>
      <c r="CIW2" s="107"/>
      <c r="CIX2" s="107"/>
      <c r="CIY2" s="107"/>
      <c r="CIZ2" s="107"/>
      <c r="CJA2" s="107"/>
      <c r="CJB2" s="107"/>
      <c r="CJC2" s="107"/>
      <c r="CJD2" s="107"/>
      <c r="CJE2" s="107"/>
      <c r="CJF2" s="107"/>
      <c r="CJG2" s="107"/>
      <c r="CJH2" s="107"/>
      <c r="CJI2" s="107"/>
      <c r="CJJ2" s="107"/>
      <c r="CJK2" s="107"/>
      <c r="CJL2" s="107"/>
      <c r="CJM2" s="107"/>
      <c r="CJN2" s="107"/>
      <c r="CJO2" s="107"/>
      <c r="CJP2" s="107"/>
      <c r="CJQ2" s="107"/>
      <c r="CJR2" s="107"/>
      <c r="CJS2" s="107"/>
      <c r="CJT2" s="107"/>
      <c r="CJU2" s="107"/>
      <c r="CJV2" s="107"/>
      <c r="CJW2" s="107"/>
      <c r="CJX2" s="107"/>
      <c r="CJY2" s="107"/>
      <c r="CJZ2" s="107"/>
      <c r="CKA2" s="107"/>
      <c r="CKB2" s="107"/>
      <c r="CKC2" s="107"/>
      <c r="CKD2" s="107"/>
      <c r="CKE2" s="107"/>
      <c r="CKF2" s="107"/>
      <c r="CKG2" s="107"/>
      <c r="CKH2" s="107"/>
      <c r="CKI2" s="107"/>
      <c r="CKJ2" s="107"/>
      <c r="CKK2" s="107"/>
      <c r="CKL2" s="107"/>
      <c r="CKM2" s="107"/>
      <c r="CKN2" s="107"/>
      <c r="CKO2" s="107"/>
      <c r="CKP2" s="107"/>
      <c r="CKQ2" s="107"/>
      <c r="CKR2" s="107"/>
      <c r="CKS2" s="107"/>
      <c r="CKT2" s="107"/>
      <c r="CKU2" s="107"/>
      <c r="CKV2" s="107"/>
      <c r="CKW2" s="107"/>
      <c r="CKX2" s="107"/>
      <c r="CKY2" s="107"/>
      <c r="CKZ2" s="107"/>
      <c r="CLA2" s="107"/>
      <c r="CLB2" s="107"/>
      <c r="CLC2" s="107"/>
      <c r="CLD2" s="107"/>
      <c r="CLE2" s="107"/>
      <c r="CLF2" s="107"/>
      <c r="CLG2" s="107"/>
      <c r="CLH2" s="107"/>
      <c r="CLI2" s="107"/>
      <c r="CLJ2" s="107"/>
      <c r="CLK2" s="107"/>
      <c r="CLL2" s="107"/>
      <c r="CLM2" s="107"/>
      <c r="CLN2" s="107"/>
      <c r="CLO2" s="107"/>
      <c r="CLP2" s="107"/>
      <c r="CLQ2" s="107"/>
      <c r="CLR2" s="107"/>
      <c r="CLS2" s="107"/>
      <c r="CLT2" s="107"/>
      <c r="CLU2" s="107"/>
      <c r="CLV2" s="107"/>
      <c r="CLW2" s="107"/>
      <c r="CLX2" s="107"/>
      <c r="CLY2" s="107"/>
      <c r="CLZ2" s="107"/>
      <c r="CMA2" s="107"/>
      <c r="CMB2" s="107"/>
      <c r="CMC2" s="107"/>
      <c r="CMD2" s="107"/>
      <c r="CME2" s="107"/>
      <c r="CMF2" s="107"/>
      <c r="CMG2" s="107"/>
      <c r="CMH2" s="107"/>
      <c r="CMI2" s="107"/>
      <c r="CMJ2" s="107"/>
      <c r="CMK2" s="107"/>
      <c r="CML2" s="107"/>
      <c r="CMM2" s="107"/>
      <c r="CMN2" s="107"/>
      <c r="CMO2" s="107"/>
      <c r="CMP2" s="107"/>
      <c r="CMQ2" s="107"/>
      <c r="CMR2" s="107"/>
      <c r="CMS2" s="107"/>
      <c r="CMT2" s="107"/>
      <c r="CMU2" s="107"/>
      <c r="CMV2" s="107"/>
      <c r="CMW2" s="107"/>
      <c r="CMX2" s="107"/>
      <c r="CMY2" s="107"/>
      <c r="CMZ2" s="107"/>
      <c r="CNA2" s="107"/>
      <c r="CNB2" s="107"/>
      <c r="CNC2" s="107"/>
      <c r="CND2" s="107"/>
      <c r="CNE2" s="107"/>
      <c r="CNF2" s="107"/>
      <c r="CNG2" s="107"/>
      <c r="CNH2" s="107"/>
      <c r="CNI2" s="107"/>
      <c r="CNJ2" s="107"/>
      <c r="CNK2" s="107"/>
      <c r="CNL2" s="107"/>
      <c r="CNM2" s="107"/>
      <c r="CNN2" s="107"/>
      <c r="CNO2" s="107"/>
      <c r="CNP2" s="107"/>
      <c r="CNQ2" s="107"/>
      <c r="CNR2" s="107"/>
      <c r="CNS2" s="107"/>
      <c r="CNT2" s="107"/>
      <c r="CNU2" s="107"/>
      <c r="CNV2" s="107"/>
      <c r="CNW2" s="107"/>
      <c r="CNX2" s="107"/>
      <c r="CNY2" s="107"/>
      <c r="CNZ2" s="107"/>
      <c r="COA2" s="107"/>
      <c r="COB2" s="107"/>
      <c r="COC2" s="107"/>
      <c r="COD2" s="107"/>
      <c r="COE2" s="107"/>
      <c r="COF2" s="107"/>
      <c r="COG2" s="107"/>
      <c r="COH2" s="107"/>
      <c r="COI2" s="107"/>
      <c r="COJ2" s="107"/>
      <c r="COK2" s="107"/>
      <c r="COL2" s="107"/>
      <c r="COM2" s="107"/>
      <c r="CON2" s="107"/>
      <c r="COO2" s="107"/>
      <c r="COP2" s="107"/>
      <c r="COQ2" s="107"/>
      <c r="COR2" s="107"/>
      <c r="COS2" s="107"/>
      <c r="COT2" s="107"/>
      <c r="COU2" s="107"/>
      <c r="COV2" s="107"/>
      <c r="COW2" s="107"/>
      <c r="COX2" s="107"/>
      <c r="COY2" s="107"/>
      <c r="COZ2" s="107"/>
      <c r="CPA2" s="107"/>
      <c r="CPB2" s="107"/>
      <c r="CPC2" s="107"/>
      <c r="CPD2" s="107"/>
      <c r="CPE2" s="107"/>
      <c r="CPF2" s="107"/>
      <c r="CPG2" s="107"/>
      <c r="CPH2" s="107"/>
      <c r="CPI2" s="107"/>
      <c r="CPJ2" s="107"/>
      <c r="CPK2" s="107"/>
      <c r="CPL2" s="107"/>
      <c r="CPM2" s="107"/>
      <c r="CPN2" s="107"/>
      <c r="CPO2" s="107"/>
      <c r="CPP2" s="107"/>
      <c r="CPQ2" s="107"/>
      <c r="CPR2" s="107"/>
      <c r="CPS2" s="107"/>
      <c r="CPT2" s="107"/>
      <c r="CPU2" s="107"/>
      <c r="CPV2" s="107"/>
      <c r="CPW2" s="107"/>
      <c r="CPX2" s="107"/>
      <c r="CPY2" s="107"/>
      <c r="CPZ2" s="107"/>
      <c r="CQA2" s="107"/>
      <c r="CQB2" s="107"/>
      <c r="CQC2" s="107"/>
      <c r="CQD2" s="107"/>
      <c r="CQE2" s="107"/>
      <c r="CQF2" s="107"/>
      <c r="CQG2" s="107"/>
      <c r="CQH2" s="107"/>
      <c r="CQI2" s="107"/>
      <c r="CQJ2" s="107"/>
      <c r="CQK2" s="107"/>
      <c r="CQL2" s="107"/>
      <c r="CQM2" s="107"/>
      <c r="CQN2" s="107"/>
      <c r="CQO2" s="107"/>
      <c r="CQP2" s="107"/>
      <c r="CQQ2" s="107"/>
      <c r="CQR2" s="107"/>
      <c r="CQS2" s="107"/>
      <c r="CQT2" s="107"/>
      <c r="CQU2" s="107"/>
      <c r="CQV2" s="107"/>
      <c r="CQW2" s="107"/>
      <c r="CQX2" s="107"/>
      <c r="CQY2" s="107"/>
      <c r="CQZ2" s="107"/>
      <c r="CRA2" s="107"/>
      <c r="CRB2" s="107"/>
      <c r="CRC2" s="107"/>
      <c r="CRD2" s="107"/>
      <c r="CRE2" s="107"/>
      <c r="CRF2" s="107"/>
      <c r="CRG2" s="107"/>
      <c r="CRH2" s="107"/>
      <c r="CRI2" s="107"/>
      <c r="CRJ2" s="107"/>
      <c r="CRK2" s="107"/>
      <c r="CRL2" s="107"/>
      <c r="CRM2" s="107"/>
      <c r="CRN2" s="107"/>
      <c r="CRO2" s="107"/>
      <c r="CRP2" s="107"/>
      <c r="CRQ2" s="107"/>
      <c r="CRR2" s="107"/>
      <c r="CRS2" s="107"/>
      <c r="CRT2" s="107"/>
      <c r="CRU2" s="107"/>
      <c r="CRV2" s="107"/>
      <c r="CRW2" s="107"/>
      <c r="CRX2" s="107"/>
      <c r="CRY2" s="107"/>
      <c r="CRZ2" s="107"/>
      <c r="CSA2" s="107"/>
      <c r="CSB2" s="107"/>
      <c r="CSC2" s="107"/>
      <c r="CSD2" s="107"/>
      <c r="CSE2" s="107"/>
      <c r="CSF2" s="107"/>
      <c r="CSG2" s="107"/>
      <c r="CSH2" s="107"/>
      <c r="CSI2" s="107"/>
      <c r="CSJ2" s="107"/>
      <c r="CSK2" s="107"/>
      <c r="CSL2" s="107"/>
      <c r="CSM2" s="107"/>
      <c r="CSN2" s="107"/>
      <c r="CSO2" s="107"/>
      <c r="CSP2" s="107"/>
      <c r="CSQ2" s="107"/>
      <c r="CSR2" s="107"/>
      <c r="CSS2" s="107"/>
      <c r="CST2" s="107"/>
      <c r="CSU2" s="107"/>
      <c r="CSV2" s="107"/>
      <c r="CSW2" s="107"/>
      <c r="CSX2" s="107"/>
      <c r="CSY2" s="107"/>
      <c r="CSZ2" s="107"/>
      <c r="CTA2" s="107"/>
      <c r="CTB2" s="107"/>
      <c r="CTC2" s="107"/>
      <c r="CTD2" s="107"/>
      <c r="CTE2" s="107"/>
      <c r="CTF2" s="107"/>
      <c r="CTG2" s="107"/>
      <c r="CTH2" s="107"/>
      <c r="CTI2" s="107"/>
      <c r="CTJ2" s="107"/>
      <c r="CTK2" s="107"/>
      <c r="CTL2" s="107"/>
      <c r="CTM2" s="107"/>
      <c r="CTN2" s="107"/>
      <c r="CTO2" s="107"/>
      <c r="CTP2" s="107"/>
      <c r="CTQ2" s="107"/>
      <c r="CTR2" s="107"/>
      <c r="CTS2" s="107"/>
      <c r="CTT2" s="107"/>
      <c r="CTU2" s="107"/>
      <c r="CTV2" s="107"/>
      <c r="CTW2" s="107"/>
      <c r="CTX2" s="107"/>
      <c r="CTY2" s="107"/>
      <c r="CTZ2" s="107"/>
      <c r="CUA2" s="107"/>
      <c r="CUB2" s="107"/>
      <c r="CUC2" s="107"/>
      <c r="CUD2" s="107"/>
      <c r="CUE2" s="107"/>
      <c r="CUF2" s="107"/>
      <c r="CUG2" s="107"/>
      <c r="CUH2" s="107"/>
      <c r="CUI2" s="107"/>
      <c r="CUJ2" s="107"/>
      <c r="CUK2" s="107"/>
      <c r="CUL2" s="107"/>
      <c r="CUM2" s="107"/>
      <c r="CUN2" s="107"/>
      <c r="CUO2" s="107"/>
      <c r="CUP2" s="107"/>
      <c r="CUQ2" s="107"/>
      <c r="CUR2" s="107"/>
      <c r="CUS2" s="107"/>
      <c r="CUT2" s="107"/>
      <c r="CUU2" s="107"/>
      <c r="CUV2" s="107"/>
      <c r="CUW2" s="107"/>
      <c r="CUX2" s="107"/>
      <c r="CUY2" s="107"/>
      <c r="CUZ2" s="107"/>
      <c r="CVA2" s="107"/>
      <c r="CVB2" s="107"/>
      <c r="CVC2" s="107"/>
      <c r="CVD2" s="107"/>
      <c r="CVE2" s="107"/>
      <c r="CVF2" s="107"/>
      <c r="CVG2" s="107"/>
      <c r="CVH2" s="107"/>
      <c r="CVI2" s="107"/>
      <c r="CVJ2" s="107"/>
      <c r="CVK2" s="107"/>
      <c r="CVL2" s="107"/>
      <c r="CVM2" s="107"/>
      <c r="CVN2" s="107"/>
      <c r="CVO2" s="107"/>
      <c r="CVP2" s="107"/>
      <c r="CVQ2" s="107"/>
      <c r="CVR2" s="107"/>
      <c r="CVS2" s="107"/>
      <c r="CVT2" s="107"/>
      <c r="CVU2" s="107"/>
      <c r="CVV2" s="107"/>
      <c r="CVW2" s="107"/>
      <c r="CVX2" s="107"/>
      <c r="CVY2" s="107"/>
      <c r="CVZ2" s="107"/>
      <c r="CWA2" s="107"/>
      <c r="CWB2" s="107"/>
      <c r="CWC2" s="107"/>
      <c r="CWD2" s="107"/>
      <c r="CWE2" s="107"/>
      <c r="CWF2" s="107"/>
      <c r="CWG2" s="107"/>
      <c r="CWH2" s="107"/>
      <c r="CWI2" s="107"/>
      <c r="CWJ2" s="107"/>
      <c r="CWK2" s="107"/>
      <c r="CWL2" s="107"/>
      <c r="CWM2" s="107"/>
      <c r="CWN2" s="107"/>
      <c r="CWO2" s="107"/>
      <c r="CWP2" s="107"/>
      <c r="CWQ2" s="107"/>
      <c r="CWR2" s="107"/>
      <c r="CWS2" s="107"/>
      <c r="CWT2" s="107"/>
      <c r="CWU2" s="107"/>
      <c r="CWV2" s="107"/>
      <c r="CWW2" s="107"/>
      <c r="CWX2" s="107"/>
      <c r="CWY2" s="107"/>
      <c r="CWZ2" s="107"/>
      <c r="CXA2" s="107"/>
      <c r="CXB2" s="107"/>
      <c r="CXC2" s="107"/>
      <c r="CXD2" s="107"/>
      <c r="CXE2" s="107"/>
      <c r="CXF2" s="107"/>
      <c r="CXG2" s="107"/>
      <c r="CXH2" s="107"/>
      <c r="CXI2" s="107"/>
      <c r="CXJ2" s="107"/>
      <c r="CXK2" s="107"/>
      <c r="CXL2" s="107"/>
      <c r="CXM2" s="107"/>
      <c r="CXN2" s="107"/>
      <c r="CXO2" s="107"/>
      <c r="CXP2" s="107"/>
      <c r="CXQ2" s="107"/>
      <c r="CXR2" s="107"/>
      <c r="CXS2" s="107"/>
      <c r="CXT2" s="107"/>
      <c r="CXU2" s="107"/>
      <c r="CXV2" s="107"/>
      <c r="CXW2" s="107"/>
      <c r="CXX2" s="107"/>
      <c r="CXY2" s="107"/>
      <c r="CXZ2" s="107"/>
      <c r="CYA2" s="107"/>
      <c r="CYB2" s="107"/>
      <c r="CYC2" s="107"/>
      <c r="CYD2" s="107"/>
      <c r="CYE2" s="107"/>
      <c r="CYF2" s="107"/>
      <c r="CYG2" s="107"/>
      <c r="CYH2" s="107"/>
      <c r="CYI2" s="107"/>
      <c r="CYJ2" s="107"/>
      <c r="CYK2" s="107"/>
      <c r="CYL2" s="107"/>
      <c r="CYM2" s="107"/>
      <c r="CYN2" s="107"/>
      <c r="CYO2" s="107"/>
      <c r="CYP2" s="107"/>
      <c r="CYQ2" s="107"/>
      <c r="CYR2" s="107"/>
      <c r="CYS2" s="107"/>
      <c r="CYT2" s="107"/>
      <c r="CYU2" s="107"/>
      <c r="CYV2" s="107"/>
      <c r="CYW2" s="107"/>
      <c r="CYX2" s="107"/>
      <c r="CYY2" s="107"/>
      <c r="CYZ2" s="107"/>
      <c r="CZA2" s="107"/>
      <c r="CZB2" s="107"/>
      <c r="CZC2" s="107"/>
      <c r="CZD2" s="107"/>
      <c r="CZE2" s="107"/>
      <c r="CZF2" s="107"/>
      <c r="CZG2" s="107"/>
      <c r="CZH2" s="107"/>
      <c r="CZI2" s="107"/>
      <c r="CZJ2" s="107"/>
      <c r="CZK2" s="107"/>
      <c r="CZL2" s="107"/>
      <c r="CZM2" s="107"/>
      <c r="CZN2" s="107"/>
      <c r="CZO2" s="107"/>
      <c r="CZP2" s="107"/>
      <c r="CZQ2" s="107"/>
      <c r="CZR2" s="107"/>
      <c r="CZS2" s="107"/>
      <c r="CZT2" s="107"/>
      <c r="CZU2" s="107"/>
      <c r="CZV2" s="107"/>
      <c r="CZW2" s="107"/>
      <c r="CZX2" s="107"/>
      <c r="CZY2" s="107"/>
      <c r="CZZ2" s="107"/>
      <c r="DAA2" s="107"/>
      <c r="DAB2" s="107"/>
      <c r="DAC2" s="107"/>
      <c r="DAD2" s="107"/>
      <c r="DAE2" s="107"/>
      <c r="DAF2" s="107"/>
      <c r="DAG2" s="107"/>
      <c r="DAH2" s="107"/>
      <c r="DAI2" s="107"/>
      <c r="DAJ2" s="107"/>
      <c r="DAK2" s="107"/>
      <c r="DAL2" s="107"/>
      <c r="DAM2" s="107"/>
      <c r="DAN2" s="107"/>
      <c r="DAO2" s="107"/>
      <c r="DAP2" s="107"/>
      <c r="DAQ2" s="107"/>
      <c r="DAR2" s="107"/>
      <c r="DAS2" s="107"/>
      <c r="DAT2" s="107"/>
      <c r="DAU2" s="107"/>
      <c r="DAV2" s="107"/>
      <c r="DAW2" s="107"/>
      <c r="DAX2" s="107"/>
      <c r="DAY2" s="107"/>
      <c r="DAZ2" s="107"/>
      <c r="DBA2" s="107"/>
      <c r="DBB2" s="107"/>
      <c r="DBC2" s="107"/>
      <c r="DBD2" s="107"/>
      <c r="DBE2" s="107"/>
      <c r="DBF2" s="107"/>
      <c r="DBG2" s="107"/>
      <c r="DBH2" s="107"/>
      <c r="DBI2" s="107"/>
      <c r="DBJ2" s="107"/>
      <c r="DBK2" s="107"/>
      <c r="DBL2" s="107"/>
      <c r="DBM2" s="107"/>
      <c r="DBN2" s="107"/>
      <c r="DBO2" s="107"/>
      <c r="DBP2" s="107"/>
      <c r="DBQ2" s="107"/>
      <c r="DBR2" s="107"/>
      <c r="DBS2" s="107"/>
      <c r="DBT2" s="107"/>
      <c r="DBU2" s="107"/>
      <c r="DBV2" s="107"/>
      <c r="DBW2" s="107"/>
      <c r="DBX2" s="107"/>
      <c r="DBY2" s="107"/>
      <c r="DBZ2" s="107"/>
      <c r="DCA2" s="107"/>
      <c r="DCB2" s="107"/>
      <c r="DCC2" s="107"/>
      <c r="DCD2" s="107"/>
      <c r="DCE2" s="107"/>
      <c r="DCF2" s="107"/>
      <c r="DCG2" s="107"/>
      <c r="DCH2" s="107"/>
      <c r="DCI2" s="107"/>
      <c r="DCJ2" s="107"/>
      <c r="DCK2" s="107"/>
      <c r="DCL2" s="107"/>
      <c r="DCM2" s="107"/>
      <c r="DCN2" s="107"/>
      <c r="DCO2" s="107"/>
      <c r="DCP2" s="107"/>
      <c r="DCQ2" s="107"/>
      <c r="DCR2" s="107"/>
      <c r="DCS2" s="107"/>
      <c r="DCT2" s="107"/>
      <c r="DCU2" s="107"/>
      <c r="DCV2" s="107"/>
      <c r="DCW2" s="107"/>
      <c r="DCX2" s="107"/>
      <c r="DCY2" s="107"/>
      <c r="DCZ2" s="107"/>
      <c r="DDA2" s="107"/>
      <c r="DDB2" s="107"/>
      <c r="DDC2" s="107"/>
      <c r="DDD2" s="107"/>
      <c r="DDE2" s="107"/>
      <c r="DDF2" s="107"/>
      <c r="DDG2" s="107"/>
      <c r="DDH2" s="107"/>
      <c r="DDI2" s="107"/>
      <c r="DDJ2" s="107"/>
      <c r="DDK2" s="107"/>
      <c r="DDL2" s="107"/>
      <c r="DDM2" s="107"/>
      <c r="DDN2" s="107"/>
      <c r="DDO2" s="107"/>
      <c r="DDP2" s="107"/>
      <c r="DDQ2" s="107"/>
      <c r="DDR2" s="107"/>
      <c r="DDS2" s="107"/>
      <c r="DDT2" s="107"/>
      <c r="DDU2" s="107"/>
      <c r="DDV2" s="107"/>
      <c r="DDW2" s="107"/>
      <c r="DDX2" s="107"/>
      <c r="DDY2" s="107"/>
      <c r="DDZ2" s="107"/>
      <c r="DEA2" s="107"/>
      <c r="DEB2" s="107"/>
      <c r="DEC2" s="107"/>
      <c r="DED2" s="107"/>
      <c r="DEE2" s="107"/>
      <c r="DEF2" s="107"/>
      <c r="DEG2" s="107"/>
      <c r="DEH2" s="107"/>
      <c r="DEI2" s="107"/>
      <c r="DEJ2" s="107"/>
      <c r="DEK2" s="107"/>
      <c r="DEL2" s="107"/>
      <c r="DEM2" s="107"/>
      <c r="DEN2" s="107"/>
      <c r="DEO2" s="107"/>
      <c r="DEP2" s="107"/>
      <c r="DEQ2" s="107"/>
      <c r="DER2" s="107"/>
      <c r="DES2" s="107"/>
      <c r="DET2" s="107"/>
      <c r="DEU2" s="107"/>
      <c r="DEV2" s="107"/>
      <c r="DEW2" s="107"/>
      <c r="DEX2" s="107"/>
      <c r="DEY2" s="107"/>
      <c r="DEZ2" s="107"/>
      <c r="DFA2" s="107"/>
      <c r="DFB2" s="107"/>
      <c r="DFC2" s="107"/>
      <c r="DFD2" s="107"/>
      <c r="DFE2" s="107"/>
      <c r="DFF2" s="107"/>
      <c r="DFG2" s="107"/>
      <c r="DFH2" s="107"/>
      <c r="DFI2" s="107"/>
      <c r="DFJ2" s="107"/>
      <c r="DFK2" s="107"/>
      <c r="DFL2" s="107"/>
      <c r="DFM2" s="107"/>
      <c r="DFN2" s="107"/>
      <c r="DFO2" s="107"/>
      <c r="DFP2" s="107"/>
      <c r="DFQ2" s="107"/>
      <c r="DFR2" s="107"/>
      <c r="DFS2" s="107"/>
      <c r="DFT2" s="107"/>
      <c r="DFU2" s="107"/>
      <c r="DFV2" s="107"/>
      <c r="DFW2" s="107"/>
      <c r="DFX2" s="107"/>
      <c r="DFY2" s="107"/>
      <c r="DFZ2" s="107"/>
      <c r="DGA2" s="107"/>
      <c r="DGB2" s="107"/>
      <c r="DGC2" s="107"/>
      <c r="DGD2" s="107"/>
      <c r="DGE2" s="107"/>
      <c r="DGF2" s="107"/>
      <c r="DGG2" s="107"/>
      <c r="DGH2" s="107"/>
      <c r="DGI2" s="107"/>
      <c r="DGJ2" s="107"/>
      <c r="DGK2" s="107"/>
      <c r="DGL2" s="107"/>
      <c r="DGM2" s="107"/>
      <c r="DGN2" s="107"/>
      <c r="DGO2" s="107"/>
      <c r="DGP2" s="107"/>
      <c r="DGQ2" s="107"/>
      <c r="DGR2" s="107"/>
      <c r="DGS2" s="107"/>
      <c r="DGT2" s="107"/>
      <c r="DGU2" s="107"/>
      <c r="DGV2" s="107"/>
      <c r="DGW2" s="107"/>
      <c r="DGX2" s="107"/>
      <c r="DGY2" s="107"/>
      <c r="DGZ2" s="107"/>
      <c r="DHA2" s="107"/>
      <c r="DHB2" s="107"/>
      <c r="DHC2" s="107"/>
      <c r="DHD2" s="107"/>
      <c r="DHE2" s="107"/>
      <c r="DHF2" s="107"/>
      <c r="DHG2" s="107"/>
      <c r="DHH2" s="107"/>
      <c r="DHI2" s="107"/>
      <c r="DHJ2" s="107"/>
      <c r="DHK2" s="107"/>
      <c r="DHL2" s="107"/>
      <c r="DHM2" s="107"/>
      <c r="DHN2" s="107"/>
      <c r="DHO2" s="107"/>
      <c r="DHP2" s="107"/>
      <c r="DHQ2" s="107"/>
      <c r="DHR2" s="107"/>
      <c r="DHS2" s="107"/>
      <c r="DHT2" s="107"/>
      <c r="DHU2" s="107"/>
      <c r="DHV2" s="107"/>
      <c r="DHW2" s="107"/>
      <c r="DHX2" s="107"/>
      <c r="DHY2" s="107"/>
      <c r="DHZ2" s="107"/>
      <c r="DIA2" s="107"/>
      <c r="DIB2" s="107"/>
      <c r="DIC2" s="107"/>
      <c r="DID2" s="107"/>
      <c r="DIE2" s="107"/>
      <c r="DIF2" s="107"/>
      <c r="DIG2" s="107"/>
      <c r="DIH2" s="107"/>
      <c r="DII2" s="107"/>
      <c r="DIJ2" s="107"/>
      <c r="DIK2" s="107"/>
      <c r="DIL2" s="107"/>
      <c r="DIM2" s="107"/>
      <c r="DIN2" s="107"/>
      <c r="DIO2" s="107"/>
      <c r="DIP2" s="107"/>
      <c r="DIQ2" s="107"/>
      <c r="DIR2" s="107"/>
      <c r="DIS2" s="107"/>
      <c r="DIT2" s="107"/>
      <c r="DIU2" s="107"/>
      <c r="DIV2" s="107"/>
      <c r="DIW2" s="107"/>
      <c r="DIX2" s="107"/>
      <c r="DIY2" s="107"/>
      <c r="DIZ2" s="107"/>
      <c r="DJA2" s="107"/>
      <c r="DJB2" s="107"/>
      <c r="DJC2" s="107"/>
      <c r="DJD2" s="107"/>
      <c r="DJE2" s="107"/>
      <c r="DJF2" s="107"/>
      <c r="DJG2" s="107"/>
      <c r="DJH2" s="107"/>
      <c r="DJI2" s="107"/>
      <c r="DJJ2" s="107"/>
      <c r="DJK2" s="107"/>
      <c r="DJL2" s="107"/>
      <c r="DJM2" s="107"/>
      <c r="DJN2" s="107"/>
      <c r="DJO2" s="107"/>
      <c r="DJP2" s="107"/>
      <c r="DJQ2" s="107"/>
      <c r="DJR2" s="107"/>
      <c r="DJS2" s="107"/>
      <c r="DJT2" s="107"/>
      <c r="DJU2" s="107"/>
      <c r="DJV2" s="107"/>
      <c r="DJW2" s="107"/>
      <c r="DJX2" s="107"/>
      <c r="DJY2" s="107"/>
      <c r="DJZ2" s="107"/>
      <c r="DKA2" s="107"/>
      <c r="DKB2" s="107"/>
      <c r="DKC2" s="107"/>
      <c r="DKD2" s="107"/>
      <c r="DKE2" s="107"/>
      <c r="DKF2" s="107"/>
      <c r="DKG2" s="107"/>
      <c r="DKH2" s="107"/>
      <c r="DKI2" s="107"/>
      <c r="DKJ2" s="107"/>
      <c r="DKK2" s="107"/>
      <c r="DKL2" s="107"/>
      <c r="DKM2" s="107"/>
      <c r="DKN2" s="107"/>
      <c r="DKO2" s="107"/>
      <c r="DKP2" s="107"/>
      <c r="DKQ2" s="107"/>
      <c r="DKR2" s="107"/>
      <c r="DKS2" s="107"/>
      <c r="DKT2" s="107"/>
      <c r="DKU2" s="107"/>
      <c r="DKV2" s="107"/>
      <c r="DKW2" s="107"/>
      <c r="DKX2" s="107"/>
      <c r="DKY2" s="107"/>
      <c r="DKZ2" s="107"/>
      <c r="DLA2" s="107"/>
      <c r="DLB2" s="107"/>
      <c r="DLC2" s="107"/>
      <c r="DLD2" s="107"/>
      <c r="DLE2" s="107"/>
      <c r="DLF2" s="107"/>
      <c r="DLG2" s="107"/>
      <c r="DLH2" s="107"/>
      <c r="DLI2" s="107"/>
      <c r="DLJ2" s="107"/>
      <c r="DLK2" s="107"/>
      <c r="DLL2" s="107"/>
      <c r="DLM2" s="107"/>
      <c r="DLN2" s="107"/>
      <c r="DLO2" s="107"/>
      <c r="DLP2" s="107"/>
      <c r="DLQ2" s="107"/>
      <c r="DLR2" s="107"/>
      <c r="DLS2" s="107"/>
      <c r="DLT2" s="107"/>
      <c r="DLU2" s="107"/>
      <c r="DLV2" s="107"/>
      <c r="DLW2" s="107"/>
      <c r="DLX2" s="107"/>
      <c r="DLY2" s="107"/>
      <c r="DLZ2" s="107"/>
      <c r="DMA2" s="107"/>
      <c r="DMB2" s="107"/>
      <c r="DMC2" s="107"/>
      <c r="DMD2" s="107"/>
      <c r="DME2" s="107"/>
      <c r="DMF2" s="107"/>
      <c r="DMG2" s="107"/>
      <c r="DMH2" s="107"/>
      <c r="DMI2" s="107"/>
      <c r="DMJ2" s="107"/>
      <c r="DMK2" s="107"/>
      <c r="DML2" s="107"/>
      <c r="DMM2" s="107"/>
      <c r="DMN2" s="107"/>
      <c r="DMO2" s="107"/>
      <c r="DMP2" s="107"/>
      <c r="DMQ2" s="107"/>
      <c r="DMR2" s="107"/>
      <c r="DMS2" s="107"/>
      <c r="DMT2" s="107"/>
      <c r="DMU2" s="107"/>
      <c r="DMV2" s="107"/>
      <c r="DMW2" s="107"/>
      <c r="DMX2" s="107"/>
      <c r="DMY2" s="107"/>
      <c r="DMZ2" s="107"/>
      <c r="DNA2" s="107"/>
      <c r="DNB2" s="107"/>
      <c r="DNC2" s="107"/>
      <c r="DND2" s="107"/>
      <c r="DNE2" s="107"/>
      <c r="DNF2" s="107"/>
      <c r="DNG2" s="107"/>
      <c r="DNH2" s="107"/>
      <c r="DNI2" s="107"/>
      <c r="DNJ2" s="107"/>
      <c r="DNK2" s="107"/>
      <c r="DNL2" s="107"/>
      <c r="DNM2" s="107"/>
      <c r="DNN2" s="107"/>
      <c r="DNO2" s="107"/>
      <c r="DNP2" s="107"/>
      <c r="DNQ2" s="107"/>
      <c r="DNR2" s="107"/>
      <c r="DNS2" s="107"/>
      <c r="DNT2" s="107"/>
      <c r="DNU2" s="107"/>
      <c r="DNV2" s="107"/>
      <c r="DNW2" s="107"/>
      <c r="DNX2" s="107"/>
      <c r="DNY2" s="107"/>
      <c r="DNZ2" s="107"/>
      <c r="DOA2" s="107"/>
      <c r="DOB2" s="107"/>
      <c r="DOC2" s="107"/>
      <c r="DOD2" s="107"/>
      <c r="DOE2" s="107"/>
      <c r="DOF2" s="107"/>
      <c r="DOG2" s="107"/>
      <c r="DOH2" s="107"/>
      <c r="DOI2" s="107"/>
      <c r="DOJ2" s="107"/>
      <c r="DOK2" s="107"/>
      <c r="DOL2" s="107"/>
      <c r="DOM2" s="107"/>
      <c r="DON2" s="107"/>
      <c r="DOO2" s="107"/>
      <c r="DOP2" s="107"/>
      <c r="DOQ2" s="107"/>
      <c r="DOR2" s="107"/>
      <c r="DOS2" s="107"/>
      <c r="DOT2" s="107"/>
      <c r="DOU2" s="107"/>
      <c r="DOV2" s="107"/>
      <c r="DOW2" s="107"/>
      <c r="DOX2" s="107"/>
      <c r="DOY2" s="107"/>
      <c r="DOZ2" s="107"/>
      <c r="DPA2" s="107"/>
      <c r="DPB2" s="107"/>
      <c r="DPC2" s="107"/>
      <c r="DPD2" s="107"/>
      <c r="DPE2" s="107"/>
      <c r="DPF2" s="107"/>
      <c r="DPG2" s="107"/>
      <c r="DPH2" s="107"/>
      <c r="DPI2" s="107"/>
      <c r="DPJ2" s="107"/>
      <c r="DPK2" s="107"/>
      <c r="DPL2" s="107"/>
      <c r="DPM2" s="107"/>
      <c r="DPN2" s="107"/>
      <c r="DPO2" s="107"/>
      <c r="DPP2" s="107"/>
      <c r="DPQ2" s="107"/>
      <c r="DPR2" s="107"/>
      <c r="DPS2" s="107"/>
      <c r="DPT2" s="107"/>
      <c r="DPU2" s="107"/>
      <c r="DPV2" s="107"/>
      <c r="DPW2" s="107"/>
      <c r="DPX2" s="107"/>
      <c r="DPY2" s="107"/>
      <c r="DPZ2" s="107"/>
      <c r="DQA2" s="107"/>
      <c r="DQB2" s="107"/>
      <c r="DQC2" s="107"/>
      <c r="DQD2" s="107"/>
      <c r="DQE2" s="107"/>
      <c r="DQF2" s="107"/>
      <c r="DQG2" s="107"/>
      <c r="DQH2" s="107"/>
      <c r="DQI2" s="107"/>
      <c r="DQJ2" s="107"/>
      <c r="DQK2" s="107"/>
      <c r="DQL2" s="107"/>
      <c r="DQM2" s="107"/>
      <c r="DQN2" s="107"/>
      <c r="DQO2" s="107"/>
      <c r="DQP2" s="107"/>
      <c r="DQQ2" s="107"/>
      <c r="DQR2" s="107"/>
      <c r="DQS2" s="107"/>
      <c r="DQT2" s="107"/>
      <c r="DQU2" s="107"/>
      <c r="DQV2" s="107"/>
      <c r="DQW2" s="107"/>
      <c r="DQX2" s="107"/>
      <c r="DQY2" s="107"/>
      <c r="DQZ2" s="107"/>
      <c r="DRA2" s="107"/>
      <c r="DRB2" s="107"/>
      <c r="DRC2" s="107"/>
      <c r="DRD2" s="107"/>
      <c r="DRE2" s="107"/>
      <c r="DRF2" s="107"/>
      <c r="DRG2" s="107"/>
      <c r="DRH2" s="107"/>
      <c r="DRI2" s="107"/>
      <c r="DRJ2" s="107"/>
      <c r="DRK2" s="107"/>
      <c r="DRL2" s="107"/>
      <c r="DRM2" s="107"/>
      <c r="DRN2" s="107"/>
      <c r="DRO2" s="107"/>
      <c r="DRP2" s="107"/>
      <c r="DRQ2" s="107"/>
      <c r="DRR2" s="107"/>
      <c r="DRS2" s="107"/>
      <c r="DRT2" s="107"/>
      <c r="DRU2" s="107"/>
      <c r="DRV2" s="107"/>
      <c r="DRW2" s="107"/>
      <c r="DRX2" s="107"/>
      <c r="DRY2" s="107"/>
      <c r="DRZ2" s="107"/>
      <c r="DSA2" s="107"/>
      <c r="DSB2" s="107"/>
      <c r="DSC2" s="107"/>
      <c r="DSD2" s="107"/>
      <c r="DSE2" s="107"/>
      <c r="DSF2" s="107"/>
      <c r="DSG2" s="107"/>
      <c r="DSH2" s="107"/>
      <c r="DSI2" s="107"/>
      <c r="DSJ2" s="107"/>
      <c r="DSK2" s="107"/>
      <c r="DSL2" s="107"/>
      <c r="DSM2" s="107"/>
      <c r="DSN2" s="107"/>
      <c r="DSO2" s="107"/>
      <c r="DSP2" s="107"/>
      <c r="DSQ2" s="107"/>
      <c r="DSR2" s="107"/>
      <c r="DSS2" s="107"/>
      <c r="DST2" s="107"/>
      <c r="DSU2" s="107"/>
      <c r="DSV2" s="107"/>
      <c r="DSW2" s="107"/>
      <c r="DSX2" s="107"/>
      <c r="DSY2" s="107"/>
      <c r="DSZ2" s="107"/>
      <c r="DTA2" s="107"/>
      <c r="DTB2" s="107"/>
      <c r="DTC2" s="107"/>
      <c r="DTD2" s="107"/>
      <c r="DTE2" s="107"/>
      <c r="DTF2" s="107"/>
      <c r="DTG2" s="107"/>
      <c r="DTH2" s="107"/>
      <c r="DTI2" s="107"/>
      <c r="DTJ2" s="107"/>
      <c r="DTK2" s="107"/>
      <c r="DTL2" s="107"/>
      <c r="DTM2" s="107"/>
      <c r="DTN2" s="107"/>
      <c r="DTO2" s="107"/>
      <c r="DTP2" s="107"/>
      <c r="DTQ2" s="107"/>
      <c r="DTR2" s="107"/>
      <c r="DTS2" s="107"/>
      <c r="DTT2" s="107"/>
      <c r="DTU2" s="107"/>
      <c r="DTV2" s="107"/>
      <c r="DTW2" s="107"/>
      <c r="DTX2" s="107"/>
      <c r="DTY2" s="107"/>
      <c r="DTZ2" s="107"/>
      <c r="DUA2" s="107"/>
      <c r="DUB2" s="107"/>
      <c r="DUC2" s="107"/>
      <c r="DUD2" s="107"/>
      <c r="DUE2" s="107"/>
      <c r="DUF2" s="107"/>
      <c r="DUG2" s="107"/>
      <c r="DUH2" s="107"/>
      <c r="DUI2" s="107"/>
      <c r="DUJ2" s="107"/>
      <c r="DUK2" s="107"/>
      <c r="DUL2" s="107"/>
      <c r="DUM2" s="107"/>
      <c r="DUN2" s="107"/>
      <c r="DUO2" s="107"/>
      <c r="DUP2" s="107"/>
      <c r="DUQ2" s="107"/>
      <c r="DUR2" s="107"/>
      <c r="DUS2" s="107"/>
      <c r="DUT2" s="107"/>
      <c r="DUU2" s="107"/>
      <c r="DUV2" s="107"/>
      <c r="DUW2" s="107"/>
      <c r="DUX2" s="107"/>
      <c r="DUY2" s="107"/>
      <c r="DUZ2" s="107"/>
      <c r="DVA2" s="107"/>
      <c r="DVB2" s="107"/>
      <c r="DVC2" s="107"/>
      <c r="DVD2" s="107"/>
      <c r="DVE2" s="107"/>
      <c r="DVF2" s="107"/>
      <c r="DVG2" s="107"/>
      <c r="DVH2" s="107"/>
      <c r="DVI2" s="107"/>
      <c r="DVJ2" s="107"/>
      <c r="DVK2" s="107"/>
      <c r="DVL2" s="107"/>
      <c r="DVM2" s="107"/>
      <c r="DVN2" s="107"/>
      <c r="DVO2" s="107"/>
      <c r="DVP2" s="107"/>
      <c r="DVQ2" s="107"/>
      <c r="DVR2" s="107"/>
      <c r="DVS2" s="107"/>
      <c r="DVT2" s="107"/>
      <c r="DVU2" s="107"/>
      <c r="DVV2" s="107"/>
      <c r="DVW2" s="107"/>
      <c r="DVX2" s="107"/>
      <c r="DVY2" s="107"/>
      <c r="DVZ2" s="107"/>
      <c r="DWA2" s="107"/>
      <c r="DWB2" s="107"/>
      <c r="DWC2" s="107"/>
      <c r="DWD2" s="107"/>
      <c r="DWE2" s="107"/>
      <c r="DWF2" s="107"/>
      <c r="DWG2" s="107"/>
      <c r="DWH2" s="107"/>
      <c r="DWI2" s="107"/>
      <c r="DWJ2" s="107"/>
      <c r="DWK2" s="107"/>
      <c r="DWL2" s="107"/>
      <c r="DWM2" s="107"/>
      <c r="DWN2" s="107"/>
      <c r="DWO2" s="107"/>
      <c r="DWP2" s="107"/>
      <c r="DWQ2" s="107"/>
      <c r="DWR2" s="107"/>
      <c r="DWS2" s="107"/>
      <c r="DWT2" s="107"/>
      <c r="DWU2" s="107"/>
      <c r="DWV2" s="107"/>
      <c r="DWW2" s="107"/>
      <c r="DWX2" s="107"/>
      <c r="DWY2" s="107"/>
      <c r="DWZ2" s="107"/>
      <c r="DXA2" s="107"/>
      <c r="DXB2" s="107"/>
      <c r="DXC2" s="107"/>
      <c r="DXD2" s="107"/>
      <c r="DXE2" s="107"/>
      <c r="DXF2" s="107"/>
      <c r="DXG2" s="107"/>
      <c r="DXH2" s="107"/>
      <c r="DXI2" s="107"/>
      <c r="DXJ2" s="107"/>
      <c r="DXK2" s="107"/>
      <c r="DXL2" s="107"/>
      <c r="DXM2" s="107"/>
      <c r="DXN2" s="107"/>
      <c r="DXO2" s="107"/>
      <c r="DXP2" s="107"/>
      <c r="DXQ2" s="107"/>
      <c r="DXR2" s="107"/>
      <c r="DXS2" s="107"/>
      <c r="DXT2" s="107"/>
      <c r="DXU2" s="107"/>
      <c r="DXV2" s="107"/>
      <c r="DXW2" s="107"/>
      <c r="DXX2" s="107"/>
      <c r="DXY2" s="107"/>
      <c r="DXZ2" s="107"/>
      <c r="DYA2" s="107"/>
      <c r="DYB2" s="107"/>
      <c r="DYC2" s="107"/>
      <c r="DYD2" s="107"/>
      <c r="DYE2" s="107"/>
      <c r="DYF2" s="107"/>
      <c r="DYG2" s="107"/>
      <c r="DYH2" s="107"/>
      <c r="DYI2" s="107"/>
      <c r="DYJ2" s="107"/>
      <c r="DYK2" s="107"/>
      <c r="DYL2" s="107"/>
      <c r="DYM2" s="107"/>
      <c r="DYN2" s="107"/>
      <c r="DYO2" s="107"/>
      <c r="DYP2" s="107"/>
      <c r="DYQ2" s="107"/>
      <c r="DYR2" s="107"/>
      <c r="DYS2" s="107"/>
      <c r="DYT2" s="107"/>
      <c r="DYU2" s="107"/>
      <c r="DYV2" s="107"/>
      <c r="DYW2" s="107"/>
      <c r="DYX2" s="107"/>
      <c r="DYY2" s="107"/>
      <c r="DYZ2" s="107"/>
      <c r="DZA2" s="107"/>
      <c r="DZB2" s="107"/>
      <c r="DZC2" s="107"/>
      <c r="DZD2" s="107"/>
      <c r="DZE2" s="107"/>
      <c r="DZF2" s="107"/>
      <c r="DZG2" s="107"/>
      <c r="DZH2" s="107"/>
      <c r="DZI2" s="107"/>
      <c r="DZJ2" s="107"/>
      <c r="DZK2" s="107"/>
      <c r="DZL2" s="107"/>
      <c r="DZM2" s="107"/>
      <c r="DZN2" s="107"/>
      <c r="DZO2" s="107"/>
      <c r="DZP2" s="107"/>
      <c r="DZQ2" s="107"/>
      <c r="DZR2" s="107"/>
      <c r="DZS2" s="107"/>
      <c r="DZT2" s="107"/>
      <c r="DZU2" s="107"/>
      <c r="DZV2" s="107"/>
      <c r="DZW2" s="107"/>
      <c r="DZX2" s="107"/>
      <c r="DZY2" s="107"/>
      <c r="DZZ2" s="107"/>
      <c r="EAA2" s="107"/>
      <c r="EAB2" s="107"/>
      <c r="EAC2" s="107"/>
      <c r="EAD2" s="107"/>
      <c r="EAE2" s="107"/>
      <c r="EAF2" s="107"/>
      <c r="EAG2" s="107"/>
      <c r="EAH2" s="107"/>
      <c r="EAI2" s="107"/>
      <c r="EAJ2" s="107"/>
      <c r="EAK2" s="107"/>
      <c r="EAL2" s="107"/>
      <c r="EAM2" s="107"/>
      <c r="EAN2" s="107"/>
      <c r="EAO2" s="107"/>
      <c r="EAP2" s="107"/>
      <c r="EAQ2" s="107"/>
      <c r="EAR2" s="107"/>
      <c r="EAS2" s="107"/>
      <c r="EAT2" s="107"/>
      <c r="EAU2" s="107"/>
      <c r="EAV2" s="107"/>
      <c r="EAW2" s="107"/>
      <c r="EAX2" s="107"/>
      <c r="EAY2" s="107"/>
      <c r="EAZ2" s="107"/>
      <c r="EBA2" s="107"/>
      <c r="EBB2" s="107"/>
      <c r="EBC2" s="107"/>
      <c r="EBD2" s="107"/>
      <c r="EBE2" s="107"/>
      <c r="EBF2" s="107"/>
      <c r="EBG2" s="107"/>
      <c r="EBH2" s="107"/>
      <c r="EBI2" s="107"/>
      <c r="EBJ2" s="107"/>
      <c r="EBK2" s="107"/>
      <c r="EBL2" s="107"/>
      <c r="EBM2" s="107"/>
      <c r="EBN2" s="107"/>
      <c r="EBO2" s="107"/>
      <c r="EBP2" s="107"/>
      <c r="EBQ2" s="107"/>
      <c r="EBR2" s="107"/>
      <c r="EBS2" s="107"/>
      <c r="EBT2" s="107"/>
      <c r="EBU2" s="107"/>
      <c r="EBV2" s="107"/>
      <c r="EBW2" s="107"/>
      <c r="EBX2" s="107"/>
      <c r="EBY2" s="107"/>
      <c r="EBZ2" s="107"/>
      <c r="ECA2" s="107"/>
      <c r="ECB2" s="107"/>
      <c r="ECC2" s="107"/>
      <c r="ECD2" s="107"/>
      <c r="ECE2" s="107"/>
      <c r="ECF2" s="107"/>
      <c r="ECG2" s="107"/>
      <c r="ECH2" s="107"/>
      <c r="ECI2" s="107"/>
      <c r="ECJ2" s="107"/>
      <c r="ECK2" s="107"/>
      <c r="ECL2" s="107"/>
      <c r="ECM2" s="107"/>
      <c r="ECN2" s="107"/>
      <c r="ECO2" s="107"/>
      <c r="ECP2" s="107"/>
      <c r="ECQ2" s="107"/>
      <c r="ECR2" s="107"/>
      <c r="ECS2" s="107"/>
      <c r="ECT2" s="107"/>
      <c r="ECU2" s="107"/>
      <c r="ECV2" s="107"/>
      <c r="ECW2" s="107"/>
      <c r="ECX2" s="107"/>
      <c r="ECY2" s="107"/>
      <c r="ECZ2" s="107"/>
      <c r="EDA2" s="107"/>
      <c r="EDB2" s="107"/>
      <c r="EDC2" s="107"/>
      <c r="EDD2" s="107"/>
      <c r="EDE2" s="107"/>
      <c r="EDF2" s="107"/>
      <c r="EDG2" s="107"/>
      <c r="EDH2" s="107"/>
      <c r="EDI2" s="107"/>
      <c r="EDJ2" s="107"/>
      <c r="EDK2" s="107"/>
      <c r="EDL2" s="107"/>
      <c r="EDM2" s="107"/>
      <c r="EDN2" s="107"/>
      <c r="EDO2" s="107"/>
      <c r="EDP2" s="107"/>
      <c r="EDQ2" s="107"/>
      <c r="EDR2" s="107"/>
      <c r="EDS2" s="107"/>
      <c r="EDT2" s="107"/>
      <c r="EDU2" s="107"/>
      <c r="EDV2" s="107"/>
      <c r="EDW2" s="107"/>
      <c r="EDX2" s="107"/>
      <c r="EDY2" s="107"/>
      <c r="EDZ2" s="107"/>
      <c r="EEA2" s="107"/>
      <c r="EEB2" s="107"/>
      <c r="EEC2" s="107"/>
      <c r="EED2" s="107"/>
      <c r="EEE2" s="107"/>
      <c r="EEF2" s="107"/>
      <c r="EEG2" s="107"/>
      <c r="EEH2" s="107"/>
      <c r="EEI2" s="107"/>
      <c r="EEJ2" s="107"/>
      <c r="EEK2" s="107"/>
      <c r="EEL2" s="107"/>
      <c r="EEM2" s="107"/>
      <c r="EEN2" s="107"/>
      <c r="EEO2" s="107"/>
      <c r="EEP2" s="107"/>
      <c r="EEQ2" s="107"/>
      <c r="EER2" s="107"/>
      <c r="EES2" s="107"/>
      <c r="EET2" s="107"/>
      <c r="EEU2" s="107"/>
      <c r="EEV2" s="107"/>
      <c r="EEW2" s="107"/>
      <c r="EEX2" s="107"/>
      <c r="EEY2" s="107"/>
      <c r="EEZ2" s="107"/>
      <c r="EFA2" s="107"/>
      <c r="EFB2" s="107"/>
      <c r="EFC2" s="107"/>
      <c r="EFD2" s="107"/>
      <c r="EFE2" s="107"/>
      <c r="EFF2" s="107"/>
      <c r="EFG2" s="107"/>
      <c r="EFH2" s="107"/>
      <c r="EFI2" s="107"/>
      <c r="EFJ2" s="107"/>
      <c r="EFK2" s="107"/>
      <c r="EFL2" s="107"/>
      <c r="EFM2" s="107"/>
      <c r="EFN2" s="107"/>
      <c r="EFO2" s="107"/>
      <c r="EFP2" s="107"/>
      <c r="EFQ2" s="107"/>
      <c r="EFR2" s="107"/>
      <c r="EFS2" s="107"/>
      <c r="EFT2" s="107"/>
      <c r="EFU2" s="107"/>
      <c r="EFV2" s="107"/>
      <c r="EFW2" s="107"/>
      <c r="EFX2" s="107"/>
      <c r="EFY2" s="107"/>
      <c r="EFZ2" s="107"/>
      <c r="EGA2" s="107"/>
      <c r="EGB2" s="107"/>
      <c r="EGC2" s="107"/>
      <c r="EGD2" s="107"/>
      <c r="EGE2" s="107"/>
      <c r="EGF2" s="107"/>
      <c r="EGG2" s="107"/>
      <c r="EGH2" s="107"/>
      <c r="EGI2" s="107"/>
      <c r="EGJ2" s="107"/>
      <c r="EGK2" s="107"/>
      <c r="EGL2" s="107"/>
      <c r="EGM2" s="107"/>
      <c r="EGN2" s="107"/>
      <c r="EGO2" s="107"/>
      <c r="EGP2" s="107"/>
      <c r="EGQ2" s="107"/>
      <c r="EGR2" s="107"/>
      <c r="EGS2" s="107"/>
      <c r="EGT2" s="107"/>
      <c r="EGU2" s="107"/>
      <c r="EGV2" s="107"/>
      <c r="EGW2" s="107"/>
      <c r="EGX2" s="107"/>
      <c r="EGY2" s="107"/>
      <c r="EGZ2" s="107"/>
      <c r="EHA2" s="107"/>
      <c r="EHB2" s="107"/>
      <c r="EHC2" s="107"/>
      <c r="EHD2" s="107"/>
      <c r="EHE2" s="107"/>
      <c r="EHF2" s="107"/>
      <c r="EHG2" s="107"/>
      <c r="EHH2" s="107"/>
      <c r="EHI2" s="107"/>
      <c r="EHJ2" s="107"/>
      <c r="EHK2" s="107"/>
      <c r="EHL2" s="107"/>
      <c r="EHM2" s="107"/>
      <c r="EHN2" s="107"/>
      <c r="EHO2" s="107"/>
      <c r="EHP2" s="107"/>
      <c r="EHQ2" s="107"/>
      <c r="EHR2" s="107"/>
      <c r="EHS2" s="107"/>
      <c r="EHT2" s="107"/>
      <c r="EHU2" s="107"/>
      <c r="EHV2" s="107"/>
      <c r="EHW2" s="107"/>
      <c r="EHX2" s="107"/>
      <c r="EHY2" s="107"/>
      <c r="EHZ2" s="107"/>
      <c r="EIA2" s="107"/>
      <c r="EIB2" s="107"/>
      <c r="EIC2" s="107"/>
      <c r="EID2" s="107"/>
      <c r="EIE2" s="107"/>
      <c r="EIF2" s="107"/>
      <c r="EIG2" s="107"/>
      <c r="EIH2" s="107"/>
      <c r="EII2" s="107"/>
      <c r="EIJ2" s="107"/>
      <c r="EIK2" s="107"/>
      <c r="EIL2" s="107"/>
      <c r="EIM2" s="107"/>
      <c r="EIN2" s="107"/>
      <c r="EIO2" s="107"/>
      <c r="EIP2" s="107"/>
      <c r="EIQ2" s="107"/>
      <c r="EIR2" s="107"/>
      <c r="EIS2" s="107"/>
      <c r="EIT2" s="107"/>
      <c r="EIU2" s="107"/>
      <c r="EIV2" s="107"/>
      <c r="EIW2" s="107"/>
      <c r="EIX2" s="107"/>
      <c r="EIY2" s="107"/>
      <c r="EIZ2" s="107"/>
      <c r="EJA2" s="107"/>
      <c r="EJB2" s="107"/>
      <c r="EJC2" s="107"/>
      <c r="EJD2" s="107"/>
      <c r="EJE2" s="107"/>
      <c r="EJF2" s="107"/>
      <c r="EJG2" s="107"/>
      <c r="EJH2" s="107"/>
      <c r="EJI2" s="107"/>
      <c r="EJJ2" s="107"/>
      <c r="EJK2" s="107"/>
      <c r="EJL2" s="107"/>
      <c r="EJM2" s="107"/>
      <c r="EJN2" s="107"/>
      <c r="EJO2" s="107"/>
      <c r="EJP2" s="107"/>
      <c r="EJQ2" s="107"/>
      <c r="EJR2" s="107"/>
      <c r="EJS2" s="107"/>
      <c r="EJT2" s="107"/>
      <c r="EJU2" s="107"/>
      <c r="EJV2" s="107"/>
      <c r="EJW2" s="107"/>
      <c r="EJX2" s="107"/>
      <c r="EJY2" s="107"/>
      <c r="EJZ2" s="107"/>
      <c r="EKA2" s="107"/>
      <c r="EKB2" s="107"/>
      <c r="EKC2" s="107"/>
      <c r="EKD2" s="107"/>
      <c r="EKE2" s="107"/>
      <c r="EKF2" s="107"/>
      <c r="EKG2" s="107"/>
      <c r="EKH2" s="107"/>
      <c r="EKI2" s="107"/>
      <c r="EKJ2" s="107"/>
      <c r="EKK2" s="107"/>
      <c r="EKL2" s="107"/>
      <c r="EKM2" s="107"/>
      <c r="EKN2" s="107"/>
      <c r="EKO2" s="107"/>
      <c r="EKP2" s="107"/>
      <c r="EKQ2" s="107"/>
      <c r="EKR2" s="107"/>
      <c r="EKS2" s="107"/>
      <c r="EKT2" s="107"/>
      <c r="EKU2" s="107"/>
      <c r="EKV2" s="107"/>
      <c r="EKW2" s="107"/>
      <c r="EKX2" s="107"/>
      <c r="EKY2" s="107"/>
      <c r="EKZ2" s="107"/>
      <c r="ELA2" s="107"/>
      <c r="ELB2" s="107"/>
      <c r="ELC2" s="107"/>
      <c r="ELD2" s="107"/>
      <c r="ELE2" s="107"/>
      <c r="ELF2" s="107"/>
      <c r="ELG2" s="107"/>
      <c r="ELH2" s="107"/>
      <c r="ELI2" s="107"/>
      <c r="ELJ2" s="107"/>
      <c r="ELK2" s="107"/>
      <c r="ELL2" s="107"/>
      <c r="ELM2" s="107"/>
      <c r="ELN2" s="107"/>
      <c r="ELO2" s="107"/>
      <c r="ELP2" s="107"/>
      <c r="ELQ2" s="107"/>
      <c r="ELR2" s="107"/>
      <c r="ELS2" s="107"/>
      <c r="ELT2" s="107"/>
      <c r="ELU2" s="107"/>
      <c r="ELV2" s="107"/>
      <c r="ELW2" s="107"/>
      <c r="ELX2" s="107"/>
      <c r="ELY2" s="107"/>
      <c r="ELZ2" s="107"/>
      <c r="EMA2" s="107"/>
      <c r="EMB2" s="107"/>
      <c r="EMC2" s="107"/>
      <c r="EMD2" s="107"/>
      <c r="EME2" s="107"/>
      <c r="EMF2" s="107"/>
      <c r="EMG2" s="107"/>
      <c r="EMH2" s="107"/>
      <c r="EMI2" s="107"/>
      <c r="EMJ2" s="107"/>
      <c r="EMK2" s="107"/>
      <c r="EML2" s="107"/>
      <c r="EMM2" s="107"/>
      <c r="EMN2" s="107"/>
      <c r="EMO2" s="107"/>
      <c r="EMP2" s="107"/>
      <c r="EMQ2" s="107"/>
      <c r="EMR2" s="107"/>
      <c r="EMS2" s="107"/>
      <c r="EMT2" s="107"/>
      <c r="EMU2" s="107"/>
      <c r="EMV2" s="107"/>
      <c r="EMW2" s="107"/>
      <c r="EMX2" s="107"/>
      <c r="EMY2" s="107"/>
      <c r="EMZ2" s="107"/>
      <c r="ENA2" s="107"/>
      <c r="ENB2" s="107"/>
      <c r="ENC2" s="107"/>
      <c r="END2" s="107"/>
      <c r="ENE2" s="107"/>
      <c r="ENF2" s="107"/>
      <c r="ENG2" s="107"/>
      <c r="ENH2" s="107"/>
      <c r="ENI2" s="107"/>
      <c r="ENJ2" s="107"/>
      <c r="ENK2" s="107"/>
      <c r="ENL2" s="107"/>
      <c r="ENM2" s="107"/>
      <c r="ENN2" s="107"/>
      <c r="ENO2" s="107"/>
      <c r="ENP2" s="107"/>
      <c r="ENQ2" s="107"/>
      <c r="ENR2" s="107"/>
      <c r="ENS2" s="107"/>
      <c r="ENT2" s="107"/>
      <c r="ENU2" s="107"/>
      <c r="ENV2" s="107"/>
      <c r="ENW2" s="107"/>
      <c r="ENX2" s="107"/>
      <c r="ENY2" s="107"/>
      <c r="ENZ2" s="107"/>
      <c r="EOA2" s="107"/>
      <c r="EOB2" s="107"/>
      <c r="EOC2" s="107"/>
      <c r="EOD2" s="107"/>
      <c r="EOE2" s="107"/>
      <c r="EOF2" s="107"/>
      <c r="EOG2" s="107"/>
      <c r="EOH2" s="107"/>
      <c r="EOI2" s="107"/>
      <c r="EOJ2" s="107"/>
      <c r="EOK2" s="107"/>
      <c r="EOL2" s="107"/>
      <c r="EOM2" s="107"/>
      <c r="EON2" s="107"/>
      <c r="EOO2" s="107"/>
      <c r="EOP2" s="107"/>
      <c r="EOQ2" s="107"/>
      <c r="EOR2" s="107"/>
      <c r="EOS2" s="107"/>
      <c r="EOT2" s="107"/>
      <c r="EOU2" s="107"/>
      <c r="EOV2" s="107"/>
      <c r="EOW2" s="107"/>
      <c r="EOX2" s="107"/>
      <c r="EOY2" s="107"/>
      <c r="EOZ2" s="107"/>
      <c r="EPA2" s="107"/>
      <c r="EPB2" s="107"/>
      <c r="EPC2" s="107"/>
      <c r="EPD2" s="107"/>
      <c r="EPE2" s="107"/>
      <c r="EPF2" s="107"/>
      <c r="EPG2" s="107"/>
      <c r="EPH2" s="107"/>
      <c r="EPI2" s="107"/>
      <c r="EPJ2" s="107"/>
      <c r="EPK2" s="107"/>
      <c r="EPL2" s="107"/>
      <c r="EPM2" s="107"/>
      <c r="EPN2" s="107"/>
      <c r="EPO2" s="107"/>
      <c r="EPP2" s="107"/>
      <c r="EPQ2" s="107"/>
      <c r="EPR2" s="107"/>
      <c r="EPS2" s="107"/>
      <c r="EPT2" s="107"/>
      <c r="EPU2" s="107"/>
      <c r="EPV2" s="107"/>
      <c r="EPW2" s="107"/>
      <c r="EPX2" s="107"/>
      <c r="EPY2" s="107"/>
      <c r="EPZ2" s="107"/>
      <c r="EQA2" s="107"/>
      <c r="EQB2" s="107"/>
      <c r="EQC2" s="107"/>
      <c r="EQD2" s="107"/>
      <c r="EQE2" s="107"/>
      <c r="EQF2" s="107"/>
      <c r="EQG2" s="107"/>
      <c r="EQH2" s="107"/>
      <c r="EQI2" s="107"/>
      <c r="EQJ2" s="107"/>
      <c r="EQK2" s="107"/>
      <c r="EQL2" s="107"/>
      <c r="EQM2" s="107"/>
      <c r="EQN2" s="107"/>
      <c r="EQO2" s="107"/>
      <c r="EQP2" s="107"/>
      <c r="EQQ2" s="107"/>
      <c r="EQR2" s="107"/>
      <c r="EQS2" s="107"/>
      <c r="EQT2" s="107"/>
      <c r="EQU2" s="107"/>
      <c r="EQV2" s="107"/>
      <c r="EQW2" s="107"/>
      <c r="EQX2" s="107"/>
      <c r="EQY2" s="107"/>
      <c r="EQZ2" s="107"/>
      <c r="ERA2" s="107"/>
      <c r="ERB2" s="107"/>
      <c r="ERC2" s="107"/>
      <c r="ERD2" s="107"/>
      <c r="ERE2" s="107"/>
      <c r="ERF2" s="107"/>
      <c r="ERG2" s="107"/>
      <c r="ERH2" s="107"/>
      <c r="ERI2" s="107"/>
      <c r="ERJ2" s="107"/>
      <c r="ERK2" s="107"/>
      <c r="ERL2" s="107"/>
      <c r="ERM2" s="107"/>
      <c r="ERN2" s="107"/>
      <c r="ERO2" s="107"/>
      <c r="ERP2" s="107"/>
      <c r="ERQ2" s="107"/>
      <c r="ERR2" s="107"/>
      <c r="ERS2" s="107"/>
      <c r="ERT2" s="107"/>
      <c r="ERU2" s="107"/>
      <c r="ERV2" s="107"/>
      <c r="ERW2" s="107"/>
      <c r="ERX2" s="107"/>
      <c r="ERY2" s="107"/>
      <c r="ERZ2" s="107"/>
      <c r="ESA2" s="107"/>
      <c r="ESB2" s="107"/>
      <c r="ESC2" s="107"/>
      <c r="ESD2" s="107"/>
      <c r="ESE2" s="107"/>
      <c r="ESF2" s="107"/>
      <c r="ESG2" s="107"/>
      <c r="ESH2" s="107"/>
      <c r="ESI2" s="107"/>
      <c r="ESJ2" s="107"/>
      <c r="ESK2" s="107"/>
      <c r="ESL2" s="107"/>
      <c r="ESM2" s="107"/>
      <c r="ESN2" s="107"/>
      <c r="ESO2" s="107"/>
      <c r="ESP2" s="107"/>
      <c r="ESQ2" s="107"/>
      <c r="ESR2" s="107"/>
      <c r="ESS2" s="107"/>
      <c r="EST2" s="107"/>
      <c r="ESU2" s="107"/>
      <c r="ESV2" s="107"/>
      <c r="ESW2" s="107"/>
      <c r="ESX2" s="107"/>
      <c r="ESY2" s="107"/>
      <c r="ESZ2" s="107"/>
      <c r="ETA2" s="107"/>
      <c r="ETB2" s="107"/>
      <c r="ETC2" s="107"/>
      <c r="ETD2" s="107"/>
      <c r="ETE2" s="107"/>
      <c r="ETF2" s="107"/>
      <c r="ETG2" s="107"/>
      <c r="ETH2" s="107"/>
      <c r="ETI2" s="107"/>
      <c r="ETJ2" s="107"/>
      <c r="ETK2" s="107"/>
      <c r="ETL2" s="107"/>
      <c r="ETM2" s="107"/>
      <c r="ETN2" s="107"/>
      <c r="ETO2" s="107"/>
      <c r="ETP2" s="107"/>
      <c r="ETQ2" s="107"/>
      <c r="ETR2" s="107"/>
      <c r="ETS2" s="107"/>
      <c r="ETT2" s="107"/>
      <c r="ETU2" s="107"/>
      <c r="ETV2" s="107"/>
      <c r="ETW2" s="107"/>
      <c r="ETX2" s="107"/>
      <c r="ETY2" s="107"/>
      <c r="ETZ2" s="107"/>
      <c r="EUA2" s="107"/>
      <c r="EUB2" s="107"/>
      <c r="EUC2" s="107"/>
      <c r="EUD2" s="107"/>
      <c r="EUE2" s="107"/>
      <c r="EUF2" s="107"/>
      <c r="EUG2" s="107"/>
      <c r="EUH2" s="107"/>
      <c r="EUI2" s="107"/>
      <c r="EUJ2" s="107"/>
      <c r="EUK2" s="107"/>
      <c r="EUL2" s="107"/>
      <c r="EUM2" s="107"/>
      <c r="EUN2" s="107"/>
      <c r="EUO2" s="107"/>
      <c r="EUP2" s="107"/>
      <c r="EUQ2" s="107"/>
      <c r="EUR2" s="107"/>
      <c r="EUS2" s="107"/>
      <c r="EUT2" s="107"/>
      <c r="EUU2" s="107"/>
      <c r="EUV2" s="107"/>
      <c r="EUW2" s="107"/>
      <c r="EUX2" s="107"/>
      <c r="EUY2" s="107"/>
      <c r="EUZ2" s="107"/>
      <c r="EVA2" s="107"/>
      <c r="EVB2" s="107"/>
      <c r="EVC2" s="107"/>
      <c r="EVD2" s="107"/>
      <c r="EVE2" s="107"/>
      <c r="EVF2" s="107"/>
      <c r="EVG2" s="107"/>
      <c r="EVH2" s="107"/>
      <c r="EVI2" s="107"/>
      <c r="EVJ2" s="107"/>
      <c r="EVK2" s="107"/>
      <c r="EVL2" s="107"/>
      <c r="EVM2" s="107"/>
      <c r="EVN2" s="107"/>
      <c r="EVO2" s="107"/>
      <c r="EVP2" s="107"/>
      <c r="EVQ2" s="107"/>
      <c r="EVR2" s="107"/>
      <c r="EVS2" s="107"/>
      <c r="EVT2" s="107"/>
      <c r="EVU2" s="107"/>
      <c r="EVV2" s="107"/>
      <c r="EVW2" s="107"/>
      <c r="EVX2" s="107"/>
      <c r="EVY2" s="107"/>
      <c r="EVZ2" s="107"/>
      <c r="EWA2" s="107"/>
      <c r="EWB2" s="107"/>
      <c r="EWC2" s="107"/>
      <c r="EWD2" s="107"/>
      <c r="EWE2" s="107"/>
      <c r="EWF2" s="107"/>
      <c r="EWG2" s="107"/>
      <c r="EWH2" s="107"/>
      <c r="EWI2" s="107"/>
      <c r="EWJ2" s="107"/>
      <c r="EWK2" s="107"/>
      <c r="EWL2" s="107"/>
      <c r="EWM2" s="107"/>
      <c r="EWN2" s="107"/>
      <c r="EWO2" s="107"/>
      <c r="EWP2" s="107"/>
      <c r="EWQ2" s="107"/>
      <c r="EWR2" s="107"/>
      <c r="EWS2" s="107"/>
      <c r="EWT2" s="107"/>
      <c r="EWU2" s="107"/>
      <c r="EWV2" s="107"/>
      <c r="EWW2" s="107"/>
      <c r="EWX2" s="107"/>
      <c r="EWY2" s="107"/>
      <c r="EWZ2" s="107"/>
      <c r="EXA2" s="107"/>
      <c r="EXB2" s="107"/>
      <c r="EXC2" s="107"/>
      <c r="EXD2" s="107"/>
      <c r="EXE2" s="107"/>
      <c r="EXF2" s="107"/>
      <c r="EXG2" s="107"/>
      <c r="EXH2" s="107"/>
      <c r="EXI2" s="107"/>
      <c r="EXJ2" s="107"/>
      <c r="EXK2" s="107"/>
      <c r="EXL2" s="107"/>
      <c r="EXM2" s="107"/>
      <c r="EXN2" s="107"/>
      <c r="EXO2" s="107"/>
      <c r="EXP2" s="107"/>
      <c r="EXQ2" s="107"/>
      <c r="EXR2" s="107"/>
      <c r="EXS2" s="107"/>
      <c r="EXT2" s="107"/>
      <c r="EXU2" s="107"/>
      <c r="EXV2" s="107"/>
      <c r="EXW2" s="107"/>
      <c r="EXX2" s="107"/>
      <c r="EXY2" s="107"/>
      <c r="EXZ2" s="107"/>
      <c r="EYA2" s="107"/>
      <c r="EYB2" s="107"/>
      <c r="EYC2" s="107"/>
      <c r="EYD2" s="107"/>
      <c r="EYE2" s="107"/>
      <c r="EYF2" s="107"/>
      <c r="EYG2" s="107"/>
      <c r="EYH2" s="107"/>
      <c r="EYI2" s="107"/>
      <c r="EYJ2" s="107"/>
      <c r="EYK2" s="107"/>
      <c r="EYL2" s="107"/>
      <c r="EYM2" s="107"/>
      <c r="EYN2" s="107"/>
      <c r="EYO2" s="107"/>
      <c r="EYP2" s="107"/>
      <c r="EYQ2" s="107"/>
      <c r="EYR2" s="107"/>
      <c r="EYS2" s="107"/>
      <c r="EYT2" s="107"/>
      <c r="EYU2" s="107"/>
      <c r="EYV2" s="107"/>
      <c r="EYW2" s="107"/>
      <c r="EYX2" s="107"/>
      <c r="EYY2" s="107"/>
      <c r="EYZ2" s="107"/>
      <c r="EZA2" s="107"/>
      <c r="EZB2" s="107"/>
      <c r="EZC2" s="107"/>
      <c r="EZD2" s="107"/>
      <c r="EZE2" s="107"/>
      <c r="EZF2" s="107"/>
      <c r="EZG2" s="107"/>
      <c r="EZH2" s="107"/>
      <c r="EZI2" s="107"/>
      <c r="EZJ2" s="107"/>
      <c r="EZK2" s="107"/>
      <c r="EZL2" s="107"/>
      <c r="EZM2" s="107"/>
      <c r="EZN2" s="107"/>
      <c r="EZO2" s="107"/>
      <c r="EZP2" s="107"/>
      <c r="EZQ2" s="107"/>
      <c r="EZR2" s="107"/>
      <c r="EZS2" s="107"/>
      <c r="EZT2" s="107"/>
      <c r="EZU2" s="107"/>
      <c r="EZV2" s="107"/>
      <c r="EZW2" s="107"/>
      <c r="EZX2" s="107"/>
      <c r="EZY2" s="107"/>
      <c r="EZZ2" s="107"/>
      <c r="FAA2" s="107"/>
      <c r="FAB2" s="107"/>
      <c r="FAC2" s="107"/>
      <c r="FAD2" s="107"/>
      <c r="FAE2" s="107"/>
      <c r="FAF2" s="107"/>
      <c r="FAG2" s="107"/>
      <c r="FAH2" s="107"/>
      <c r="FAI2" s="107"/>
      <c r="FAJ2" s="107"/>
      <c r="FAK2" s="107"/>
      <c r="FAL2" s="107"/>
      <c r="FAM2" s="107"/>
      <c r="FAN2" s="107"/>
      <c r="FAO2" s="107"/>
      <c r="FAP2" s="107"/>
      <c r="FAQ2" s="107"/>
      <c r="FAR2" s="107"/>
      <c r="FAS2" s="107"/>
      <c r="FAT2" s="107"/>
      <c r="FAU2" s="107"/>
      <c r="FAV2" s="107"/>
      <c r="FAW2" s="107"/>
      <c r="FAX2" s="107"/>
      <c r="FAY2" s="107"/>
      <c r="FAZ2" s="107"/>
      <c r="FBA2" s="107"/>
      <c r="FBB2" s="107"/>
      <c r="FBC2" s="107"/>
      <c r="FBD2" s="107"/>
      <c r="FBE2" s="107"/>
      <c r="FBF2" s="107"/>
      <c r="FBG2" s="107"/>
      <c r="FBH2" s="107"/>
      <c r="FBI2" s="107"/>
      <c r="FBJ2" s="107"/>
      <c r="FBK2" s="107"/>
      <c r="FBL2" s="107"/>
      <c r="FBM2" s="107"/>
      <c r="FBN2" s="107"/>
      <c r="FBO2" s="107"/>
      <c r="FBP2" s="107"/>
      <c r="FBQ2" s="107"/>
      <c r="FBR2" s="107"/>
      <c r="FBS2" s="107"/>
      <c r="FBT2" s="107"/>
      <c r="FBU2" s="107"/>
      <c r="FBV2" s="107"/>
      <c r="FBW2" s="107"/>
      <c r="FBX2" s="107"/>
      <c r="FBY2" s="107"/>
      <c r="FBZ2" s="107"/>
      <c r="FCA2" s="107"/>
      <c r="FCB2" s="107"/>
      <c r="FCC2" s="107"/>
      <c r="FCD2" s="107"/>
      <c r="FCE2" s="107"/>
      <c r="FCF2" s="107"/>
      <c r="FCG2" s="107"/>
      <c r="FCH2" s="107"/>
      <c r="FCI2" s="107"/>
      <c r="FCJ2" s="107"/>
      <c r="FCK2" s="107"/>
      <c r="FCL2" s="107"/>
      <c r="FCM2" s="107"/>
      <c r="FCN2" s="107"/>
      <c r="FCO2" s="107"/>
      <c r="FCP2" s="107"/>
      <c r="FCQ2" s="107"/>
      <c r="FCR2" s="107"/>
      <c r="FCS2" s="107"/>
      <c r="FCT2" s="107"/>
      <c r="FCU2" s="107"/>
      <c r="FCV2" s="107"/>
      <c r="FCW2" s="107"/>
      <c r="FCX2" s="107"/>
      <c r="FCY2" s="107"/>
      <c r="FCZ2" s="107"/>
      <c r="FDA2" s="107"/>
      <c r="FDB2" s="107"/>
      <c r="FDC2" s="107"/>
      <c r="FDD2" s="107"/>
      <c r="FDE2" s="107"/>
      <c r="FDF2" s="107"/>
      <c r="FDG2" s="107"/>
      <c r="FDH2" s="107"/>
      <c r="FDI2" s="107"/>
      <c r="FDJ2" s="107"/>
      <c r="FDK2" s="107"/>
      <c r="FDL2" s="107"/>
      <c r="FDM2" s="107"/>
      <c r="FDN2" s="107"/>
      <c r="FDO2" s="107"/>
      <c r="FDP2" s="107"/>
      <c r="FDQ2" s="107"/>
      <c r="FDR2" s="107"/>
      <c r="FDS2" s="107"/>
      <c r="FDT2" s="107"/>
      <c r="FDU2" s="107"/>
      <c r="FDV2" s="107"/>
      <c r="FDW2" s="107"/>
      <c r="FDX2" s="107"/>
      <c r="FDY2" s="107"/>
      <c r="FDZ2" s="107"/>
      <c r="FEA2" s="107"/>
      <c r="FEB2" s="107"/>
      <c r="FEC2" s="107"/>
      <c r="FED2" s="107"/>
      <c r="FEE2" s="107"/>
      <c r="FEF2" s="107"/>
      <c r="FEG2" s="107"/>
      <c r="FEH2" s="107"/>
      <c r="FEI2" s="107"/>
      <c r="FEJ2" s="107"/>
      <c r="FEK2" s="107"/>
      <c r="FEL2" s="107"/>
      <c r="FEM2" s="107"/>
      <c r="FEN2" s="107"/>
      <c r="FEO2" s="107"/>
      <c r="FEP2" s="107"/>
      <c r="FEQ2" s="107"/>
      <c r="FER2" s="107"/>
      <c r="FES2" s="107"/>
      <c r="FET2" s="107"/>
      <c r="FEU2" s="107"/>
      <c r="FEV2" s="107"/>
      <c r="FEW2" s="107"/>
      <c r="FEX2" s="107"/>
      <c r="FEY2" s="107"/>
      <c r="FEZ2" s="107"/>
      <c r="FFA2" s="107"/>
      <c r="FFB2" s="107"/>
      <c r="FFC2" s="107"/>
      <c r="FFD2" s="107"/>
      <c r="FFE2" s="107"/>
      <c r="FFF2" s="107"/>
      <c r="FFG2" s="107"/>
      <c r="FFH2" s="107"/>
      <c r="FFI2" s="107"/>
      <c r="FFJ2" s="107"/>
      <c r="FFK2" s="107"/>
      <c r="FFL2" s="107"/>
      <c r="FFM2" s="107"/>
      <c r="FFN2" s="107"/>
      <c r="FFO2" s="107"/>
      <c r="FFP2" s="107"/>
      <c r="FFQ2" s="107"/>
      <c r="FFR2" s="107"/>
      <c r="FFS2" s="107"/>
      <c r="FFT2" s="107"/>
      <c r="FFU2" s="107"/>
      <c r="FFV2" s="107"/>
      <c r="FFW2" s="107"/>
      <c r="FFX2" s="107"/>
      <c r="FFY2" s="107"/>
      <c r="FFZ2" s="107"/>
      <c r="FGA2" s="107"/>
      <c r="FGB2" s="107"/>
      <c r="FGC2" s="107"/>
      <c r="FGD2" s="107"/>
      <c r="FGE2" s="107"/>
      <c r="FGF2" s="107"/>
      <c r="FGG2" s="107"/>
      <c r="FGH2" s="107"/>
      <c r="FGI2" s="107"/>
      <c r="FGJ2" s="107"/>
      <c r="FGK2" s="107"/>
      <c r="FGL2" s="107"/>
      <c r="FGM2" s="107"/>
      <c r="FGN2" s="107"/>
      <c r="FGO2" s="107"/>
      <c r="FGP2" s="107"/>
      <c r="FGQ2" s="107"/>
      <c r="FGR2" s="107"/>
      <c r="FGS2" s="107"/>
      <c r="FGT2" s="107"/>
      <c r="FGU2" s="107"/>
      <c r="FGV2" s="107"/>
      <c r="FGW2" s="107"/>
      <c r="FGX2" s="107"/>
      <c r="FGY2" s="107"/>
      <c r="FGZ2" s="107"/>
      <c r="FHA2" s="107"/>
      <c r="FHB2" s="107"/>
      <c r="FHC2" s="107"/>
      <c r="FHD2" s="107"/>
      <c r="FHE2" s="107"/>
      <c r="FHF2" s="107"/>
      <c r="FHG2" s="107"/>
      <c r="FHH2" s="107"/>
      <c r="FHI2" s="107"/>
      <c r="FHJ2" s="107"/>
      <c r="FHK2" s="107"/>
      <c r="FHL2" s="107"/>
      <c r="FHM2" s="107"/>
      <c r="FHN2" s="107"/>
      <c r="FHO2" s="107"/>
      <c r="FHP2" s="107"/>
      <c r="FHQ2" s="107"/>
      <c r="FHR2" s="107"/>
      <c r="FHS2" s="107"/>
      <c r="FHT2" s="107"/>
      <c r="FHU2" s="107"/>
      <c r="FHV2" s="107"/>
      <c r="FHW2" s="107"/>
      <c r="FHX2" s="107"/>
      <c r="FHY2" s="107"/>
      <c r="FHZ2" s="107"/>
      <c r="FIA2" s="107"/>
      <c r="FIB2" s="107"/>
      <c r="FIC2" s="107"/>
      <c r="FID2" s="107"/>
      <c r="FIE2" s="107"/>
      <c r="FIF2" s="107"/>
      <c r="FIG2" s="107"/>
      <c r="FIH2" s="107"/>
      <c r="FII2" s="107"/>
      <c r="FIJ2" s="107"/>
      <c r="FIK2" s="107"/>
      <c r="FIL2" s="107"/>
      <c r="FIM2" s="107"/>
      <c r="FIN2" s="107"/>
      <c r="FIO2" s="107"/>
      <c r="FIP2" s="107"/>
      <c r="FIQ2" s="107"/>
      <c r="FIR2" s="107"/>
      <c r="FIS2" s="107"/>
      <c r="FIT2" s="107"/>
      <c r="FIU2" s="107"/>
      <c r="FIV2" s="107"/>
      <c r="FIW2" s="107"/>
      <c r="FIX2" s="107"/>
      <c r="FIY2" s="107"/>
      <c r="FIZ2" s="107"/>
      <c r="FJA2" s="107"/>
      <c r="FJB2" s="107"/>
      <c r="FJC2" s="107"/>
      <c r="FJD2" s="107"/>
      <c r="FJE2" s="107"/>
      <c r="FJF2" s="107"/>
      <c r="FJG2" s="107"/>
      <c r="FJH2" s="107"/>
      <c r="FJI2" s="107"/>
      <c r="FJJ2" s="107"/>
      <c r="FJK2" s="107"/>
      <c r="FJL2" s="107"/>
      <c r="FJM2" s="107"/>
      <c r="FJN2" s="107"/>
      <c r="FJO2" s="107"/>
      <c r="FJP2" s="107"/>
      <c r="FJQ2" s="107"/>
      <c r="FJR2" s="107"/>
      <c r="FJS2" s="107"/>
      <c r="FJT2" s="107"/>
      <c r="FJU2" s="107"/>
      <c r="FJV2" s="107"/>
      <c r="FJW2" s="107"/>
      <c r="FJX2" s="107"/>
      <c r="FJY2" s="107"/>
      <c r="FJZ2" s="107"/>
      <c r="FKA2" s="107"/>
      <c r="FKB2" s="107"/>
      <c r="FKC2" s="107"/>
      <c r="FKD2" s="107"/>
      <c r="FKE2" s="107"/>
      <c r="FKF2" s="107"/>
      <c r="FKG2" s="107"/>
      <c r="FKH2" s="107"/>
      <c r="FKI2" s="107"/>
      <c r="FKJ2" s="107"/>
      <c r="FKK2" s="107"/>
      <c r="FKL2" s="107"/>
      <c r="FKM2" s="107"/>
      <c r="FKN2" s="107"/>
      <c r="FKO2" s="107"/>
      <c r="FKP2" s="107"/>
      <c r="FKQ2" s="107"/>
      <c r="FKR2" s="107"/>
      <c r="FKS2" s="107"/>
      <c r="FKT2" s="107"/>
      <c r="FKU2" s="107"/>
      <c r="FKV2" s="107"/>
      <c r="FKW2" s="107"/>
      <c r="FKX2" s="107"/>
      <c r="FKY2" s="107"/>
      <c r="FKZ2" s="107"/>
      <c r="FLA2" s="107"/>
      <c r="FLB2" s="107"/>
      <c r="FLC2" s="107"/>
      <c r="FLD2" s="107"/>
      <c r="FLE2" s="107"/>
      <c r="FLF2" s="107"/>
      <c r="FLG2" s="107"/>
      <c r="FLH2" s="107"/>
      <c r="FLI2" s="107"/>
      <c r="FLJ2" s="107"/>
      <c r="FLK2" s="107"/>
      <c r="FLL2" s="107"/>
      <c r="FLM2" s="107"/>
      <c r="FLN2" s="107"/>
      <c r="FLO2" s="107"/>
      <c r="FLP2" s="107"/>
      <c r="FLQ2" s="107"/>
      <c r="FLR2" s="107"/>
      <c r="FLS2" s="107"/>
      <c r="FLT2" s="107"/>
      <c r="FLU2" s="107"/>
      <c r="FLV2" s="107"/>
      <c r="FLW2" s="107"/>
      <c r="FLX2" s="107"/>
      <c r="FLY2" s="107"/>
      <c r="FLZ2" s="107"/>
      <c r="FMA2" s="107"/>
      <c r="FMB2" s="107"/>
      <c r="FMC2" s="107"/>
      <c r="FMD2" s="107"/>
      <c r="FME2" s="107"/>
      <c r="FMF2" s="107"/>
      <c r="FMG2" s="107"/>
      <c r="FMH2" s="107"/>
      <c r="FMI2" s="107"/>
      <c r="FMJ2" s="107"/>
      <c r="FMK2" s="107"/>
      <c r="FML2" s="107"/>
      <c r="FMM2" s="107"/>
      <c r="FMN2" s="107"/>
      <c r="FMO2" s="107"/>
      <c r="FMP2" s="107"/>
      <c r="FMQ2" s="107"/>
      <c r="FMR2" s="107"/>
      <c r="FMS2" s="107"/>
      <c r="FMT2" s="107"/>
      <c r="FMU2" s="107"/>
      <c r="FMV2" s="107"/>
      <c r="FMW2" s="107"/>
      <c r="FMX2" s="107"/>
      <c r="FMY2" s="107"/>
      <c r="FMZ2" s="107"/>
      <c r="FNA2" s="107"/>
      <c r="FNB2" s="107"/>
      <c r="FNC2" s="107"/>
      <c r="FND2" s="107"/>
      <c r="FNE2" s="107"/>
      <c r="FNF2" s="107"/>
      <c r="FNG2" s="107"/>
      <c r="FNH2" s="107"/>
      <c r="FNI2" s="107"/>
      <c r="FNJ2" s="107"/>
      <c r="FNK2" s="107"/>
      <c r="FNL2" s="107"/>
      <c r="FNM2" s="107"/>
      <c r="FNN2" s="107"/>
      <c r="FNO2" s="107"/>
      <c r="FNP2" s="107"/>
      <c r="FNQ2" s="107"/>
      <c r="FNR2" s="107"/>
      <c r="FNS2" s="107"/>
      <c r="FNT2" s="107"/>
      <c r="FNU2" s="107"/>
      <c r="FNV2" s="107"/>
      <c r="FNW2" s="107"/>
      <c r="FNX2" s="107"/>
      <c r="FNY2" s="107"/>
      <c r="FNZ2" s="107"/>
      <c r="FOA2" s="107"/>
      <c r="FOB2" s="107"/>
      <c r="FOC2" s="107"/>
      <c r="FOD2" s="107"/>
      <c r="FOE2" s="107"/>
      <c r="FOF2" s="107"/>
      <c r="FOG2" s="107"/>
      <c r="FOH2" s="107"/>
      <c r="FOI2" s="107"/>
      <c r="FOJ2" s="107"/>
      <c r="FOK2" s="107"/>
      <c r="FOL2" s="107"/>
      <c r="FOM2" s="107"/>
      <c r="FON2" s="107"/>
      <c r="FOO2" s="107"/>
      <c r="FOP2" s="107"/>
      <c r="FOQ2" s="107"/>
      <c r="FOR2" s="107"/>
      <c r="FOS2" s="107"/>
      <c r="FOT2" s="107"/>
      <c r="FOU2" s="107"/>
      <c r="FOV2" s="107"/>
      <c r="FOW2" s="107"/>
      <c r="FOX2" s="107"/>
      <c r="FOY2" s="107"/>
      <c r="FOZ2" s="107"/>
      <c r="FPA2" s="107"/>
      <c r="FPB2" s="107"/>
      <c r="FPC2" s="107"/>
      <c r="FPD2" s="107"/>
      <c r="FPE2" s="107"/>
      <c r="FPF2" s="107"/>
      <c r="FPG2" s="107"/>
      <c r="FPH2" s="107"/>
      <c r="FPI2" s="107"/>
      <c r="FPJ2" s="107"/>
      <c r="FPK2" s="107"/>
      <c r="FPL2" s="107"/>
      <c r="FPM2" s="107"/>
      <c r="FPN2" s="107"/>
      <c r="FPO2" s="107"/>
      <c r="FPP2" s="107"/>
      <c r="FPQ2" s="107"/>
      <c r="FPR2" s="107"/>
      <c r="FPS2" s="107"/>
      <c r="FPT2" s="107"/>
      <c r="FPU2" s="107"/>
      <c r="FPV2" s="107"/>
      <c r="FPW2" s="107"/>
      <c r="FPX2" s="107"/>
      <c r="FPY2" s="107"/>
      <c r="FPZ2" s="107"/>
      <c r="FQA2" s="107"/>
      <c r="FQB2" s="107"/>
      <c r="FQC2" s="107"/>
      <c r="FQD2" s="107"/>
      <c r="FQE2" s="107"/>
      <c r="FQF2" s="107"/>
      <c r="FQG2" s="107"/>
      <c r="FQH2" s="107"/>
      <c r="FQI2" s="107"/>
      <c r="FQJ2" s="107"/>
      <c r="FQK2" s="107"/>
      <c r="FQL2" s="107"/>
      <c r="FQM2" s="107"/>
      <c r="FQN2" s="107"/>
      <c r="FQO2" s="107"/>
      <c r="FQP2" s="107"/>
      <c r="FQQ2" s="107"/>
      <c r="FQR2" s="107"/>
      <c r="FQS2" s="107"/>
      <c r="FQT2" s="107"/>
      <c r="FQU2" s="107"/>
      <c r="FQV2" s="107"/>
      <c r="FQW2" s="107"/>
      <c r="FQX2" s="107"/>
      <c r="FQY2" s="107"/>
      <c r="FQZ2" s="107"/>
      <c r="FRA2" s="107"/>
      <c r="FRB2" s="107"/>
      <c r="FRC2" s="107"/>
      <c r="FRD2" s="107"/>
      <c r="FRE2" s="107"/>
      <c r="FRF2" s="107"/>
      <c r="FRG2" s="107"/>
      <c r="FRH2" s="107"/>
      <c r="FRI2" s="107"/>
      <c r="FRJ2" s="107"/>
      <c r="FRK2" s="107"/>
      <c r="FRL2" s="107"/>
      <c r="FRM2" s="107"/>
      <c r="FRN2" s="107"/>
      <c r="FRO2" s="107"/>
      <c r="FRP2" s="107"/>
      <c r="FRQ2" s="107"/>
      <c r="FRR2" s="107"/>
      <c r="FRS2" s="107"/>
      <c r="FRT2" s="107"/>
      <c r="FRU2" s="107"/>
      <c r="FRV2" s="107"/>
      <c r="FRW2" s="107"/>
      <c r="FRX2" s="107"/>
      <c r="FRY2" s="107"/>
      <c r="FRZ2" s="107"/>
      <c r="FSA2" s="107"/>
      <c r="FSB2" s="107"/>
      <c r="FSC2" s="107"/>
      <c r="FSD2" s="107"/>
      <c r="FSE2" s="107"/>
      <c r="FSF2" s="107"/>
      <c r="FSG2" s="107"/>
      <c r="FSH2" s="107"/>
      <c r="FSI2" s="107"/>
      <c r="FSJ2" s="107"/>
      <c r="FSK2" s="107"/>
      <c r="FSL2" s="107"/>
      <c r="FSM2" s="107"/>
      <c r="FSN2" s="107"/>
      <c r="FSO2" s="107"/>
      <c r="FSP2" s="107"/>
      <c r="FSQ2" s="107"/>
      <c r="FSR2" s="107"/>
      <c r="FSS2" s="107"/>
      <c r="FST2" s="107"/>
      <c r="FSU2" s="107"/>
      <c r="FSV2" s="107"/>
      <c r="FSW2" s="107"/>
      <c r="FSX2" s="107"/>
      <c r="FSY2" s="107"/>
      <c r="FSZ2" s="107"/>
      <c r="FTA2" s="107"/>
      <c r="FTB2" s="107"/>
      <c r="FTC2" s="107"/>
      <c r="FTD2" s="107"/>
      <c r="FTE2" s="107"/>
      <c r="FTF2" s="107"/>
      <c r="FTG2" s="107"/>
      <c r="FTH2" s="107"/>
      <c r="FTI2" s="107"/>
      <c r="FTJ2" s="107"/>
      <c r="FTK2" s="107"/>
      <c r="FTL2" s="107"/>
      <c r="FTM2" s="107"/>
      <c r="FTN2" s="107"/>
      <c r="FTO2" s="107"/>
      <c r="FTP2" s="107"/>
      <c r="FTQ2" s="107"/>
      <c r="FTR2" s="107"/>
      <c r="FTS2" s="107"/>
      <c r="FTT2" s="107"/>
      <c r="FTU2" s="107"/>
      <c r="FTV2" s="107"/>
      <c r="FTW2" s="107"/>
      <c r="FTX2" s="107"/>
      <c r="FTY2" s="107"/>
      <c r="FTZ2" s="107"/>
      <c r="FUA2" s="107"/>
      <c r="FUB2" s="107"/>
      <c r="FUC2" s="107"/>
      <c r="FUD2" s="107"/>
      <c r="FUE2" s="107"/>
      <c r="FUF2" s="107"/>
      <c r="FUG2" s="107"/>
      <c r="FUH2" s="107"/>
      <c r="FUI2" s="107"/>
      <c r="FUJ2" s="107"/>
      <c r="FUK2" s="107"/>
      <c r="FUL2" s="107"/>
      <c r="FUM2" s="107"/>
      <c r="FUN2" s="107"/>
      <c r="FUO2" s="107"/>
      <c r="FUP2" s="107"/>
      <c r="FUQ2" s="107"/>
      <c r="FUR2" s="107"/>
      <c r="FUS2" s="107"/>
      <c r="FUT2" s="107"/>
      <c r="FUU2" s="107"/>
      <c r="FUV2" s="107"/>
      <c r="FUW2" s="107"/>
      <c r="FUX2" s="107"/>
      <c r="FUY2" s="107"/>
      <c r="FUZ2" s="107"/>
      <c r="FVA2" s="107"/>
      <c r="FVB2" s="107"/>
      <c r="FVC2" s="107"/>
      <c r="FVD2" s="107"/>
      <c r="FVE2" s="107"/>
      <c r="FVF2" s="107"/>
      <c r="FVG2" s="107"/>
      <c r="FVH2" s="107"/>
      <c r="FVI2" s="107"/>
      <c r="FVJ2" s="107"/>
      <c r="FVK2" s="107"/>
      <c r="FVL2" s="107"/>
      <c r="FVM2" s="107"/>
      <c r="FVN2" s="107"/>
      <c r="FVO2" s="107"/>
      <c r="FVP2" s="107"/>
      <c r="FVQ2" s="107"/>
      <c r="FVR2" s="107"/>
      <c r="FVS2" s="107"/>
      <c r="FVT2" s="107"/>
      <c r="FVU2" s="107"/>
      <c r="FVV2" s="107"/>
      <c r="FVW2" s="107"/>
      <c r="FVX2" s="107"/>
      <c r="FVY2" s="107"/>
      <c r="FVZ2" s="107"/>
      <c r="FWA2" s="107"/>
      <c r="FWB2" s="107"/>
      <c r="FWC2" s="107"/>
      <c r="FWD2" s="107"/>
      <c r="FWE2" s="107"/>
      <c r="FWF2" s="107"/>
      <c r="FWG2" s="107"/>
      <c r="FWH2" s="107"/>
      <c r="FWI2" s="107"/>
      <c r="FWJ2" s="107"/>
      <c r="FWK2" s="107"/>
      <c r="FWL2" s="107"/>
      <c r="FWM2" s="107"/>
      <c r="FWN2" s="107"/>
      <c r="FWO2" s="107"/>
      <c r="FWP2" s="107"/>
      <c r="FWQ2" s="107"/>
      <c r="FWR2" s="107"/>
      <c r="FWS2" s="107"/>
      <c r="FWT2" s="107"/>
      <c r="FWU2" s="107"/>
      <c r="FWV2" s="107"/>
      <c r="FWW2" s="107"/>
      <c r="FWX2" s="107"/>
      <c r="FWY2" s="107"/>
      <c r="FWZ2" s="107"/>
      <c r="FXA2" s="107"/>
      <c r="FXB2" s="107"/>
      <c r="FXC2" s="107"/>
      <c r="FXD2" s="107"/>
      <c r="FXE2" s="107"/>
      <c r="FXF2" s="107"/>
      <c r="FXG2" s="107"/>
      <c r="FXH2" s="107"/>
      <c r="FXI2" s="107"/>
      <c r="FXJ2" s="107"/>
      <c r="FXK2" s="107"/>
      <c r="FXL2" s="107"/>
      <c r="FXM2" s="107"/>
      <c r="FXN2" s="107"/>
      <c r="FXO2" s="107"/>
      <c r="FXP2" s="107"/>
      <c r="FXQ2" s="107"/>
      <c r="FXR2" s="107"/>
      <c r="FXS2" s="107"/>
      <c r="FXT2" s="107"/>
      <c r="FXU2" s="107"/>
      <c r="FXV2" s="107"/>
      <c r="FXW2" s="107"/>
      <c r="FXX2" s="107"/>
      <c r="FXY2" s="107"/>
      <c r="FXZ2" s="107"/>
      <c r="FYA2" s="107"/>
      <c r="FYB2" s="107"/>
      <c r="FYC2" s="107"/>
      <c r="FYD2" s="107"/>
      <c r="FYE2" s="107"/>
      <c r="FYF2" s="107"/>
      <c r="FYG2" s="107"/>
      <c r="FYH2" s="107"/>
      <c r="FYI2" s="107"/>
      <c r="FYJ2" s="107"/>
      <c r="FYK2" s="107"/>
      <c r="FYL2" s="107"/>
      <c r="FYM2" s="107"/>
      <c r="FYN2" s="107"/>
      <c r="FYO2" s="107"/>
      <c r="FYP2" s="107"/>
      <c r="FYQ2" s="107"/>
      <c r="FYR2" s="107"/>
      <c r="FYS2" s="107"/>
      <c r="FYT2" s="107"/>
      <c r="FYU2" s="107"/>
      <c r="FYV2" s="107"/>
      <c r="FYW2" s="107"/>
      <c r="FYX2" s="107"/>
      <c r="FYY2" s="107"/>
      <c r="FYZ2" s="107"/>
      <c r="FZA2" s="107"/>
      <c r="FZB2" s="107"/>
      <c r="FZC2" s="107"/>
      <c r="FZD2" s="107"/>
      <c r="FZE2" s="107"/>
      <c r="FZF2" s="107"/>
      <c r="FZG2" s="107"/>
      <c r="FZH2" s="107"/>
      <c r="FZI2" s="107"/>
      <c r="FZJ2" s="107"/>
      <c r="FZK2" s="107"/>
      <c r="FZL2" s="107"/>
      <c r="FZM2" s="107"/>
      <c r="FZN2" s="107"/>
      <c r="FZO2" s="107"/>
      <c r="FZP2" s="107"/>
      <c r="FZQ2" s="107"/>
      <c r="FZR2" s="107"/>
      <c r="FZS2" s="107"/>
      <c r="FZT2" s="107"/>
      <c r="FZU2" s="107"/>
      <c r="FZV2" s="107"/>
      <c r="FZW2" s="107"/>
      <c r="FZX2" s="107"/>
      <c r="FZY2" s="107"/>
      <c r="FZZ2" s="107"/>
      <c r="GAA2" s="107"/>
      <c r="GAB2" s="107"/>
      <c r="GAC2" s="107"/>
      <c r="GAD2" s="107"/>
      <c r="GAE2" s="107"/>
      <c r="GAF2" s="107"/>
      <c r="GAG2" s="107"/>
      <c r="GAH2" s="107"/>
      <c r="GAI2" s="107"/>
      <c r="GAJ2" s="107"/>
      <c r="GAK2" s="107"/>
      <c r="GAL2" s="107"/>
      <c r="GAM2" s="107"/>
      <c r="GAN2" s="107"/>
      <c r="GAO2" s="107"/>
      <c r="GAP2" s="107"/>
      <c r="GAQ2" s="107"/>
      <c r="GAR2" s="107"/>
      <c r="GAS2" s="107"/>
      <c r="GAT2" s="107"/>
      <c r="GAU2" s="107"/>
      <c r="GAV2" s="107"/>
      <c r="GAW2" s="107"/>
      <c r="GAX2" s="107"/>
      <c r="GAY2" s="107"/>
      <c r="GAZ2" s="107"/>
      <c r="GBA2" s="107"/>
      <c r="GBB2" s="107"/>
      <c r="GBC2" s="107"/>
      <c r="GBD2" s="107"/>
      <c r="GBE2" s="107"/>
      <c r="GBF2" s="107"/>
      <c r="GBG2" s="107"/>
      <c r="GBH2" s="107"/>
      <c r="GBI2" s="107"/>
      <c r="GBJ2" s="107"/>
      <c r="GBK2" s="107"/>
      <c r="GBL2" s="107"/>
      <c r="GBM2" s="107"/>
      <c r="GBN2" s="107"/>
      <c r="GBO2" s="107"/>
      <c r="GBP2" s="107"/>
      <c r="GBQ2" s="107"/>
      <c r="GBR2" s="107"/>
      <c r="GBS2" s="107"/>
      <c r="GBT2" s="107"/>
      <c r="GBU2" s="107"/>
      <c r="GBV2" s="107"/>
      <c r="GBW2" s="107"/>
      <c r="GBX2" s="107"/>
      <c r="GBY2" s="107"/>
      <c r="GBZ2" s="107"/>
      <c r="GCA2" s="107"/>
      <c r="GCB2" s="107"/>
      <c r="GCC2" s="107"/>
      <c r="GCD2" s="107"/>
      <c r="GCE2" s="107"/>
      <c r="GCF2" s="107"/>
      <c r="GCG2" s="107"/>
      <c r="GCH2" s="107"/>
      <c r="GCI2" s="107"/>
      <c r="GCJ2" s="107"/>
      <c r="GCK2" s="107"/>
      <c r="GCL2" s="107"/>
      <c r="GCM2" s="107"/>
      <c r="GCN2" s="107"/>
      <c r="GCO2" s="107"/>
      <c r="GCP2" s="107"/>
      <c r="GCQ2" s="107"/>
      <c r="GCR2" s="107"/>
      <c r="GCS2" s="107"/>
      <c r="GCT2" s="107"/>
      <c r="GCU2" s="107"/>
      <c r="GCV2" s="107"/>
      <c r="GCW2" s="107"/>
      <c r="GCX2" s="107"/>
      <c r="GCY2" s="107"/>
      <c r="GCZ2" s="107"/>
      <c r="GDA2" s="107"/>
      <c r="GDB2" s="107"/>
      <c r="GDC2" s="107"/>
      <c r="GDD2" s="107"/>
      <c r="GDE2" s="107"/>
      <c r="GDF2" s="107"/>
      <c r="GDG2" s="107"/>
      <c r="GDH2" s="107"/>
      <c r="GDI2" s="107"/>
      <c r="GDJ2" s="107"/>
      <c r="GDK2" s="107"/>
      <c r="GDL2" s="107"/>
      <c r="GDM2" s="107"/>
      <c r="GDN2" s="107"/>
      <c r="GDO2" s="107"/>
      <c r="GDP2" s="107"/>
      <c r="GDQ2" s="107"/>
      <c r="GDR2" s="107"/>
      <c r="GDS2" s="107"/>
      <c r="GDT2" s="107"/>
      <c r="GDU2" s="107"/>
      <c r="GDV2" s="107"/>
      <c r="GDW2" s="107"/>
      <c r="GDX2" s="107"/>
      <c r="GDY2" s="107"/>
      <c r="GDZ2" s="107"/>
      <c r="GEA2" s="107"/>
      <c r="GEB2" s="107"/>
      <c r="GEC2" s="107"/>
      <c r="GED2" s="107"/>
      <c r="GEE2" s="107"/>
      <c r="GEF2" s="107"/>
      <c r="GEG2" s="107"/>
      <c r="GEH2" s="107"/>
      <c r="GEI2" s="107"/>
      <c r="GEJ2" s="107"/>
      <c r="GEK2" s="107"/>
      <c r="GEL2" s="107"/>
      <c r="GEM2" s="107"/>
      <c r="GEN2" s="107"/>
      <c r="GEO2" s="107"/>
      <c r="GEP2" s="107"/>
      <c r="GEQ2" s="107"/>
      <c r="GER2" s="107"/>
      <c r="GES2" s="107"/>
      <c r="GET2" s="107"/>
      <c r="GEU2" s="107"/>
      <c r="GEV2" s="107"/>
      <c r="GEW2" s="107"/>
      <c r="GEX2" s="107"/>
      <c r="GEY2" s="107"/>
      <c r="GEZ2" s="107"/>
      <c r="GFA2" s="107"/>
      <c r="GFB2" s="107"/>
      <c r="GFC2" s="107"/>
      <c r="GFD2" s="107"/>
      <c r="GFE2" s="107"/>
      <c r="GFF2" s="107"/>
      <c r="GFG2" s="107"/>
      <c r="GFH2" s="107"/>
      <c r="GFI2" s="107"/>
      <c r="GFJ2" s="107"/>
      <c r="GFK2" s="107"/>
      <c r="GFL2" s="107"/>
      <c r="GFM2" s="107"/>
      <c r="GFN2" s="107"/>
      <c r="GFO2" s="107"/>
      <c r="GFP2" s="107"/>
      <c r="GFQ2" s="107"/>
      <c r="GFR2" s="107"/>
      <c r="GFS2" s="107"/>
      <c r="GFT2" s="107"/>
      <c r="GFU2" s="107"/>
      <c r="GFV2" s="107"/>
      <c r="GFW2" s="107"/>
      <c r="GFX2" s="107"/>
      <c r="GFY2" s="107"/>
      <c r="GFZ2" s="107"/>
      <c r="GGA2" s="107"/>
      <c r="GGB2" s="107"/>
      <c r="GGC2" s="107"/>
      <c r="GGD2" s="107"/>
      <c r="GGE2" s="107"/>
      <c r="GGF2" s="107"/>
      <c r="GGG2" s="107"/>
      <c r="GGH2" s="107"/>
      <c r="GGI2" s="107"/>
      <c r="GGJ2" s="107"/>
      <c r="GGK2" s="107"/>
      <c r="GGL2" s="107"/>
      <c r="GGM2" s="107"/>
      <c r="GGN2" s="107"/>
      <c r="GGO2" s="107"/>
      <c r="GGP2" s="107"/>
      <c r="GGQ2" s="107"/>
      <c r="GGR2" s="107"/>
      <c r="GGS2" s="107"/>
      <c r="GGT2" s="107"/>
      <c r="GGU2" s="107"/>
      <c r="GGV2" s="107"/>
      <c r="GGW2" s="107"/>
      <c r="GGX2" s="107"/>
      <c r="GGY2" s="107"/>
      <c r="GGZ2" s="107"/>
      <c r="GHA2" s="107"/>
      <c r="GHB2" s="107"/>
      <c r="GHC2" s="107"/>
      <c r="GHD2" s="107"/>
      <c r="GHE2" s="107"/>
      <c r="GHF2" s="107"/>
      <c r="GHG2" s="107"/>
      <c r="GHH2" s="107"/>
      <c r="GHI2" s="107"/>
      <c r="GHJ2" s="107"/>
      <c r="GHK2" s="107"/>
      <c r="GHL2" s="107"/>
      <c r="GHM2" s="107"/>
      <c r="GHN2" s="107"/>
      <c r="GHO2" s="107"/>
      <c r="GHP2" s="107"/>
      <c r="GHQ2" s="107"/>
      <c r="GHR2" s="107"/>
      <c r="GHS2" s="107"/>
      <c r="GHT2" s="107"/>
      <c r="GHU2" s="107"/>
      <c r="GHV2" s="107"/>
      <c r="GHW2" s="107"/>
      <c r="GHX2" s="107"/>
      <c r="GHY2" s="107"/>
      <c r="GHZ2" s="107"/>
      <c r="GIA2" s="107"/>
      <c r="GIB2" s="107"/>
      <c r="GIC2" s="107"/>
      <c r="GID2" s="107"/>
      <c r="GIE2" s="107"/>
      <c r="GIF2" s="107"/>
      <c r="GIG2" s="107"/>
      <c r="GIH2" s="107"/>
      <c r="GII2" s="107"/>
      <c r="GIJ2" s="107"/>
      <c r="GIK2" s="107"/>
      <c r="GIL2" s="107"/>
      <c r="GIM2" s="107"/>
      <c r="GIN2" s="107"/>
      <c r="GIO2" s="107"/>
      <c r="GIP2" s="107"/>
      <c r="GIQ2" s="107"/>
      <c r="GIR2" s="107"/>
      <c r="GIS2" s="107"/>
      <c r="GIT2" s="107"/>
      <c r="GIU2" s="107"/>
      <c r="GIV2" s="107"/>
      <c r="GIW2" s="107"/>
      <c r="GIX2" s="107"/>
      <c r="GIY2" s="107"/>
      <c r="GIZ2" s="107"/>
      <c r="GJA2" s="107"/>
      <c r="GJB2" s="107"/>
      <c r="GJC2" s="107"/>
      <c r="GJD2" s="107"/>
      <c r="GJE2" s="107"/>
      <c r="GJF2" s="107"/>
      <c r="GJG2" s="107"/>
      <c r="GJH2" s="107"/>
      <c r="GJI2" s="107"/>
      <c r="GJJ2" s="107"/>
      <c r="GJK2" s="107"/>
      <c r="GJL2" s="107"/>
      <c r="GJM2" s="107"/>
      <c r="GJN2" s="107"/>
      <c r="GJO2" s="107"/>
      <c r="GJP2" s="107"/>
      <c r="GJQ2" s="107"/>
      <c r="GJR2" s="107"/>
      <c r="GJS2" s="107"/>
      <c r="GJT2" s="107"/>
      <c r="GJU2" s="107"/>
      <c r="GJV2" s="107"/>
      <c r="GJW2" s="107"/>
      <c r="GJX2" s="107"/>
      <c r="GJY2" s="107"/>
      <c r="GJZ2" s="107"/>
      <c r="GKA2" s="107"/>
      <c r="GKB2" s="107"/>
      <c r="GKC2" s="107"/>
      <c r="GKD2" s="107"/>
      <c r="GKE2" s="107"/>
      <c r="GKF2" s="107"/>
      <c r="GKG2" s="107"/>
      <c r="GKH2" s="107"/>
      <c r="GKI2" s="107"/>
      <c r="GKJ2" s="107"/>
      <c r="GKK2" s="107"/>
      <c r="GKL2" s="107"/>
      <c r="GKM2" s="107"/>
      <c r="GKN2" s="107"/>
      <c r="GKO2" s="107"/>
      <c r="GKP2" s="107"/>
      <c r="GKQ2" s="107"/>
      <c r="GKR2" s="107"/>
      <c r="GKS2" s="107"/>
      <c r="GKT2" s="107"/>
      <c r="GKU2" s="107"/>
      <c r="GKV2" s="107"/>
      <c r="GKW2" s="107"/>
      <c r="GKX2" s="107"/>
      <c r="GKY2" s="107"/>
      <c r="GKZ2" s="107"/>
      <c r="GLA2" s="107"/>
      <c r="GLB2" s="107"/>
      <c r="GLC2" s="107"/>
      <c r="GLD2" s="107"/>
      <c r="GLE2" s="107"/>
      <c r="GLF2" s="107"/>
      <c r="GLG2" s="107"/>
      <c r="GLH2" s="107"/>
      <c r="GLI2" s="107"/>
      <c r="GLJ2" s="107"/>
      <c r="GLK2" s="107"/>
      <c r="GLL2" s="107"/>
      <c r="GLM2" s="107"/>
      <c r="GLN2" s="107"/>
      <c r="GLO2" s="107"/>
      <c r="GLP2" s="107"/>
      <c r="GLQ2" s="107"/>
      <c r="GLR2" s="107"/>
      <c r="GLS2" s="107"/>
      <c r="GLT2" s="107"/>
      <c r="GLU2" s="107"/>
      <c r="GLV2" s="107"/>
      <c r="GLW2" s="107"/>
      <c r="GLX2" s="107"/>
      <c r="GLY2" s="107"/>
      <c r="GLZ2" s="107"/>
      <c r="GMA2" s="107"/>
      <c r="GMB2" s="107"/>
      <c r="GMC2" s="107"/>
      <c r="GMD2" s="107"/>
      <c r="GME2" s="107"/>
      <c r="GMF2" s="107"/>
      <c r="GMG2" s="107"/>
      <c r="GMH2" s="107"/>
      <c r="GMI2" s="107"/>
      <c r="GMJ2" s="107"/>
      <c r="GMK2" s="107"/>
      <c r="GML2" s="107"/>
      <c r="GMM2" s="107"/>
      <c r="GMN2" s="107"/>
      <c r="GMO2" s="107"/>
      <c r="GMP2" s="107"/>
      <c r="GMQ2" s="107"/>
      <c r="GMR2" s="107"/>
      <c r="GMS2" s="107"/>
      <c r="GMT2" s="107"/>
      <c r="GMU2" s="107"/>
      <c r="GMV2" s="107"/>
      <c r="GMW2" s="107"/>
      <c r="GMX2" s="107"/>
      <c r="GMY2" s="107"/>
      <c r="GMZ2" s="107"/>
      <c r="GNA2" s="107"/>
      <c r="GNB2" s="107"/>
      <c r="GNC2" s="107"/>
      <c r="GND2" s="107"/>
      <c r="GNE2" s="107"/>
      <c r="GNF2" s="107"/>
      <c r="GNG2" s="107"/>
      <c r="GNH2" s="107"/>
      <c r="GNI2" s="107"/>
      <c r="GNJ2" s="107"/>
      <c r="GNK2" s="107"/>
      <c r="GNL2" s="107"/>
      <c r="GNM2" s="107"/>
      <c r="GNN2" s="107"/>
      <c r="GNO2" s="107"/>
      <c r="GNP2" s="107"/>
      <c r="GNQ2" s="107"/>
      <c r="GNR2" s="107"/>
      <c r="GNS2" s="107"/>
      <c r="GNT2" s="107"/>
      <c r="GNU2" s="107"/>
      <c r="GNV2" s="107"/>
      <c r="GNW2" s="107"/>
      <c r="GNX2" s="107"/>
      <c r="GNY2" s="107"/>
      <c r="GNZ2" s="107"/>
      <c r="GOA2" s="107"/>
      <c r="GOB2" s="107"/>
      <c r="GOC2" s="107"/>
      <c r="GOD2" s="107"/>
      <c r="GOE2" s="107"/>
      <c r="GOF2" s="107"/>
      <c r="GOG2" s="107"/>
      <c r="GOH2" s="107"/>
      <c r="GOI2" s="107"/>
      <c r="GOJ2" s="107"/>
      <c r="GOK2" s="107"/>
      <c r="GOL2" s="107"/>
      <c r="GOM2" s="107"/>
      <c r="GON2" s="107"/>
      <c r="GOO2" s="107"/>
      <c r="GOP2" s="107"/>
      <c r="GOQ2" s="107"/>
      <c r="GOR2" s="107"/>
      <c r="GOS2" s="107"/>
      <c r="GOT2" s="107"/>
      <c r="GOU2" s="107"/>
      <c r="GOV2" s="107"/>
      <c r="GOW2" s="107"/>
      <c r="GOX2" s="107"/>
      <c r="GOY2" s="107"/>
      <c r="GOZ2" s="107"/>
      <c r="GPA2" s="107"/>
      <c r="GPB2" s="107"/>
      <c r="GPC2" s="107"/>
      <c r="GPD2" s="107"/>
      <c r="GPE2" s="107"/>
      <c r="GPF2" s="107"/>
      <c r="GPG2" s="107"/>
      <c r="GPH2" s="107"/>
      <c r="GPI2" s="107"/>
      <c r="GPJ2" s="107"/>
      <c r="GPK2" s="107"/>
      <c r="GPL2" s="107"/>
      <c r="GPM2" s="107"/>
      <c r="GPN2" s="107"/>
      <c r="GPO2" s="107"/>
      <c r="GPP2" s="107"/>
      <c r="GPQ2" s="107"/>
      <c r="GPR2" s="107"/>
      <c r="GPS2" s="107"/>
      <c r="GPT2" s="107"/>
      <c r="GPU2" s="107"/>
      <c r="GPV2" s="107"/>
      <c r="GPW2" s="107"/>
      <c r="GPX2" s="107"/>
      <c r="GPY2" s="107"/>
      <c r="GPZ2" s="107"/>
      <c r="GQA2" s="107"/>
      <c r="GQB2" s="107"/>
      <c r="GQC2" s="107"/>
      <c r="GQD2" s="107"/>
      <c r="GQE2" s="107"/>
      <c r="GQF2" s="107"/>
      <c r="GQG2" s="107"/>
      <c r="GQH2" s="107"/>
      <c r="GQI2" s="107"/>
      <c r="GQJ2" s="107"/>
      <c r="GQK2" s="107"/>
      <c r="GQL2" s="107"/>
      <c r="GQM2" s="107"/>
      <c r="GQN2" s="107"/>
      <c r="GQO2" s="107"/>
      <c r="GQP2" s="107"/>
      <c r="GQQ2" s="107"/>
      <c r="GQR2" s="107"/>
      <c r="GQS2" s="107"/>
      <c r="GQT2" s="107"/>
      <c r="GQU2" s="107"/>
      <c r="GQV2" s="107"/>
      <c r="GQW2" s="107"/>
      <c r="GQX2" s="107"/>
      <c r="GQY2" s="107"/>
      <c r="GQZ2" s="107"/>
      <c r="GRA2" s="107"/>
      <c r="GRB2" s="107"/>
      <c r="GRC2" s="107"/>
      <c r="GRD2" s="107"/>
      <c r="GRE2" s="107"/>
      <c r="GRF2" s="107"/>
      <c r="GRG2" s="107"/>
      <c r="GRH2" s="107"/>
      <c r="GRI2" s="107"/>
      <c r="GRJ2" s="107"/>
      <c r="GRK2" s="107"/>
      <c r="GRL2" s="107"/>
      <c r="GRM2" s="107"/>
      <c r="GRN2" s="107"/>
      <c r="GRO2" s="107"/>
      <c r="GRP2" s="107"/>
      <c r="GRQ2" s="107"/>
      <c r="GRR2" s="107"/>
      <c r="GRS2" s="107"/>
      <c r="GRT2" s="107"/>
      <c r="GRU2" s="107"/>
      <c r="GRV2" s="107"/>
      <c r="GRW2" s="107"/>
      <c r="GRX2" s="107"/>
      <c r="GRY2" s="107"/>
      <c r="GRZ2" s="107"/>
      <c r="GSA2" s="107"/>
      <c r="GSB2" s="107"/>
      <c r="GSC2" s="107"/>
      <c r="GSD2" s="107"/>
      <c r="GSE2" s="107"/>
      <c r="GSF2" s="107"/>
      <c r="GSG2" s="107"/>
      <c r="GSH2" s="107"/>
      <c r="GSI2" s="107"/>
      <c r="GSJ2" s="107"/>
      <c r="GSK2" s="107"/>
      <c r="GSL2" s="107"/>
      <c r="GSM2" s="107"/>
      <c r="GSN2" s="107"/>
      <c r="GSO2" s="107"/>
      <c r="GSP2" s="107"/>
      <c r="GSQ2" s="107"/>
      <c r="GSR2" s="107"/>
      <c r="GSS2" s="107"/>
      <c r="GST2" s="107"/>
      <c r="GSU2" s="107"/>
      <c r="GSV2" s="107"/>
      <c r="GSW2" s="107"/>
      <c r="GSX2" s="107"/>
      <c r="GSY2" s="107"/>
      <c r="GSZ2" s="107"/>
      <c r="GTA2" s="107"/>
      <c r="GTB2" s="107"/>
      <c r="GTC2" s="107"/>
      <c r="GTD2" s="107"/>
      <c r="GTE2" s="107"/>
      <c r="GTF2" s="107"/>
      <c r="GTG2" s="107"/>
      <c r="GTH2" s="107"/>
      <c r="GTI2" s="107"/>
      <c r="GTJ2" s="107"/>
      <c r="GTK2" s="107"/>
      <c r="GTL2" s="107"/>
      <c r="GTM2" s="107"/>
      <c r="GTN2" s="107"/>
      <c r="GTO2" s="107"/>
      <c r="GTP2" s="107"/>
      <c r="GTQ2" s="107"/>
      <c r="GTR2" s="107"/>
      <c r="GTS2" s="107"/>
      <c r="GTT2" s="107"/>
      <c r="GTU2" s="107"/>
      <c r="GTV2" s="107"/>
      <c r="GTW2" s="107"/>
      <c r="GTX2" s="107"/>
      <c r="GTY2" s="107"/>
      <c r="GTZ2" s="107"/>
      <c r="GUA2" s="107"/>
      <c r="GUB2" s="107"/>
      <c r="GUC2" s="107"/>
      <c r="GUD2" s="107"/>
      <c r="GUE2" s="107"/>
      <c r="GUF2" s="107"/>
      <c r="GUG2" s="107"/>
      <c r="GUH2" s="107"/>
      <c r="GUI2" s="107"/>
      <c r="GUJ2" s="107"/>
      <c r="GUK2" s="107"/>
      <c r="GUL2" s="107"/>
      <c r="GUM2" s="107"/>
      <c r="GUN2" s="107"/>
      <c r="GUO2" s="107"/>
      <c r="GUP2" s="107"/>
      <c r="GUQ2" s="107"/>
      <c r="GUR2" s="107"/>
      <c r="GUS2" s="107"/>
      <c r="GUT2" s="107"/>
      <c r="GUU2" s="107"/>
      <c r="GUV2" s="107"/>
      <c r="GUW2" s="107"/>
      <c r="GUX2" s="107"/>
      <c r="GUY2" s="107"/>
      <c r="GUZ2" s="107"/>
      <c r="GVA2" s="107"/>
      <c r="GVB2" s="107"/>
      <c r="GVC2" s="107"/>
      <c r="GVD2" s="107"/>
      <c r="GVE2" s="107"/>
      <c r="GVF2" s="107"/>
      <c r="GVG2" s="107"/>
      <c r="GVH2" s="107"/>
      <c r="GVI2" s="107"/>
      <c r="GVJ2" s="107"/>
      <c r="GVK2" s="107"/>
      <c r="GVL2" s="107"/>
      <c r="GVM2" s="107"/>
      <c r="GVN2" s="107"/>
      <c r="GVO2" s="107"/>
      <c r="GVP2" s="107"/>
      <c r="GVQ2" s="107"/>
      <c r="GVR2" s="107"/>
      <c r="GVS2" s="107"/>
      <c r="GVT2" s="107"/>
      <c r="GVU2" s="107"/>
      <c r="GVV2" s="107"/>
      <c r="GVW2" s="107"/>
      <c r="GVX2" s="107"/>
      <c r="GVY2" s="107"/>
      <c r="GVZ2" s="107"/>
      <c r="GWA2" s="107"/>
      <c r="GWB2" s="107"/>
      <c r="GWC2" s="107"/>
      <c r="GWD2" s="107"/>
      <c r="GWE2" s="107"/>
      <c r="GWF2" s="107"/>
      <c r="GWG2" s="107"/>
      <c r="GWH2" s="107"/>
      <c r="GWI2" s="107"/>
      <c r="GWJ2" s="107"/>
      <c r="GWK2" s="107"/>
      <c r="GWL2" s="107"/>
      <c r="GWM2" s="107"/>
      <c r="GWN2" s="107"/>
      <c r="GWO2" s="107"/>
      <c r="GWP2" s="107"/>
      <c r="GWQ2" s="107"/>
      <c r="GWR2" s="107"/>
      <c r="GWS2" s="107"/>
      <c r="GWT2" s="107"/>
      <c r="GWU2" s="107"/>
      <c r="GWV2" s="107"/>
      <c r="GWW2" s="107"/>
      <c r="GWX2" s="107"/>
      <c r="GWY2" s="107"/>
      <c r="GWZ2" s="107"/>
      <c r="GXA2" s="107"/>
      <c r="GXB2" s="107"/>
      <c r="GXC2" s="107"/>
      <c r="GXD2" s="107"/>
      <c r="GXE2" s="107"/>
      <c r="GXF2" s="107"/>
      <c r="GXG2" s="107"/>
      <c r="GXH2" s="107"/>
      <c r="GXI2" s="107"/>
      <c r="GXJ2" s="107"/>
      <c r="GXK2" s="107"/>
      <c r="GXL2" s="107"/>
      <c r="GXM2" s="107"/>
      <c r="GXN2" s="107"/>
      <c r="GXO2" s="107"/>
      <c r="GXP2" s="107"/>
      <c r="GXQ2" s="107"/>
      <c r="GXR2" s="107"/>
      <c r="GXS2" s="107"/>
      <c r="GXT2" s="107"/>
      <c r="GXU2" s="107"/>
      <c r="GXV2" s="107"/>
      <c r="GXW2" s="107"/>
      <c r="GXX2" s="107"/>
      <c r="GXY2" s="107"/>
      <c r="GXZ2" s="107"/>
      <c r="GYA2" s="107"/>
      <c r="GYB2" s="107"/>
      <c r="GYC2" s="107"/>
      <c r="GYD2" s="107"/>
      <c r="GYE2" s="107"/>
      <c r="GYF2" s="107"/>
      <c r="GYG2" s="107"/>
      <c r="GYH2" s="107"/>
      <c r="GYI2" s="107"/>
      <c r="GYJ2" s="107"/>
      <c r="GYK2" s="107"/>
      <c r="GYL2" s="107"/>
      <c r="GYM2" s="107"/>
      <c r="GYN2" s="107"/>
      <c r="GYO2" s="107"/>
      <c r="GYP2" s="107"/>
      <c r="GYQ2" s="107"/>
      <c r="GYR2" s="107"/>
      <c r="GYS2" s="107"/>
      <c r="GYT2" s="107"/>
      <c r="GYU2" s="107"/>
      <c r="GYV2" s="107"/>
      <c r="GYW2" s="107"/>
      <c r="GYX2" s="107"/>
      <c r="GYY2" s="107"/>
      <c r="GYZ2" s="107"/>
      <c r="GZA2" s="107"/>
      <c r="GZB2" s="107"/>
      <c r="GZC2" s="107"/>
      <c r="GZD2" s="107"/>
      <c r="GZE2" s="107"/>
      <c r="GZF2" s="107"/>
      <c r="GZG2" s="107"/>
      <c r="GZH2" s="107"/>
      <c r="GZI2" s="107"/>
      <c r="GZJ2" s="107"/>
      <c r="GZK2" s="107"/>
      <c r="GZL2" s="107"/>
      <c r="GZM2" s="107"/>
      <c r="GZN2" s="107"/>
      <c r="GZO2" s="107"/>
      <c r="GZP2" s="107"/>
      <c r="GZQ2" s="107"/>
      <c r="GZR2" s="107"/>
      <c r="GZS2" s="107"/>
      <c r="GZT2" s="107"/>
      <c r="GZU2" s="107"/>
      <c r="GZV2" s="107"/>
      <c r="GZW2" s="107"/>
      <c r="GZX2" s="107"/>
      <c r="GZY2" s="107"/>
      <c r="GZZ2" s="107"/>
      <c r="HAA2" s="107"/>
      <c r="HAB2" s="107"/>
      <c r="HAC2" s="107"/>
      <c r="HAD2" s="107"/>
      <c r="HAE2" s="107"/>
      <c r="HAF2" s="107"/>
      <c r="HAG2" s="107"/>
      <c r="HAH2" s="107"/>
      <c r="HAI2" s="107"/>
      <c r="HAJ2" s="107"/>
      <c r="HAK2" s="107"/>
      <c r="HAL2" s="107"/>
      <c r="HAM2" s="107"/>
      <c r="HAN2" s="107"/>
      <c r="HAO2" s="107"/>
      <c r="HAP2" s="107"/>
      <c r="HAQ2" s="107"/>
      <c r="HAR2" s="107"/>
      <c r="HAS2" s="107"/>
      <c r="HAT2" s="107"/>
      <c r="HAU2" s="107"/>
      <c r="HAV2" s="107"/>
      <c r="HAW2" s="107"/>
      <c r="HAX2" s="107"/>
      <c r="HAY2" s="107"/>
      <c r="HAZ2" s="107"/>
      <c r="HBA2" s="107"/>
      <c r="HBB2" s="107"/>
      <c r="HBC2" s="107"/>
      <c r="HBD2" s="107"/>
      <c r="HBE2" s="107"/>
      <c r="HBF2" s="107"/>
      <c r="HBG2" s="107"/>
      <c r="HBH2" s="107"/>
      <c r="HBI2" s="107"/>
      <c r="HBJ2" s="107"/>
      <c r="HBK2" s="107"/>
      <c r="HBL2" s="107"/>
      <c r="HBM2" s="107"/>
      <c r="HBN2" s="107"/>
      <c r="HBO2" s="107"/>
      <c r="HBP2" s="107"/>
      <c r="HBQ2" s="107"/>
      <c r="HBR2" s="107"/>
      <c r="HBS2" s="107"/>
      <c r="HBT2" s="107"/>
      <c r="HBU2" s="107"/>
      <c r="HBV2" s="107"/>
      <c r="HBW2" s="107"/>
      <c r="HBX2" s="107"/>
      <c r="HBY2" s="107"/>
      <c r="HBZ2" s="107"/>
      <c r="HCA2" s="107"/>
      <c r="HCB2" s="107"/>
      <c r="HCC2" s="107"/>
      <c r="HCD2" s="107"/>
      <c r="HCE2" s="107"/>
      <c r="HCF2" s="107"/>
      <c r="HCG2" s="107"/>
      <c r="HCH2" s="107"/>
      <c r="HCI2" s="107"/>
      <c r="HCJ2" s="107"/>
      <c r="HCK2" s="107"/>
      <c r="HCL2" s="107"/>
      <c r="HCM2" s="107"/>
      <c r="HCN2" s="107"/>
      <c r="HCO2" s="107"/>
      <c r="HCP2" s="107"/>
      <c r="HCQ2" s="107"/>
      <c r="HCR2" s="107"/>
      <c r="HCS2" s="107"/>
      <c r="HCT2" s="107"/>
      <c r="HCU2" s="107"/>
      <c r="HCV2" s="107"/>
      <c r="HCW2" s="107"/>
      <c r="HCX2" s="107"/>
      <c r="HCY2" s="107"/>
      <c r="HCZ2" s="107"/>
      <c r="HDA2" s="107"/>
      <c r="HDB2" s="107"/>
      <c r="HDC2" s="107"/>
      <c r="HDD2" s="107"/>
      <c r="HDE2" s="107"/>
      <c r="HDF2" s="107"/>
      <c r="HDG2" s="107"/>
      <c r="HDH2" s="107"/>
      <c r="HDI2" s="107"/>
      <c r="HDJ2" s="107"/>
      <c r="HDK2" s="107"/>
      <c r="HDL2" s="107"/>
      <c r="HDM2" s="107"/>
      <c r="HDN2" s="107"/>
      <c r="HDO2" s="107"/>
      <c r="HDP2" s="107"/>
      <c r="HDQ2" s="107"/>
      <c r="HDR2" s="107"/>
      <c r="HDS2" s="107"/>
      <c r="HDT2" s="107"/>
      <c r="HDU2" s="107"/>
      <c r="HDV2" s="107"/>
      <c r="HDW2" s="107"/>
      <c r="HDX2" s="107"/>
      <c r="HDY2" s="107"/>
      <c r="HDZ2" s="107"/>
      <c r="HEA2" s="107"/>
      <c r="HEB2" s="107"/>
      <c r="HEC2" s="107"/>
      <c r="HED2" s="107"/>
      <c r="HEE2" s="107"/>
      <c r="HEF2" s="107"/>
      <c r="HEG2" s="107"/>
      <c r="HEH2" s="107"/>
      <c r="HEI2" s="107"/>
      <c r="HEJ2" s="107"/>
      <c r="HEK2" s="107"/>
      <c r="HEL2" s="107"/>
      <c r="HEM2" s="107"/>
      <c r="HEN2" s="107"/>
      <c r="HEO2" s="107"/>
      <c r="HEP2" s="107"/>
      <c r="HEQ2" s="107"/>
      <c r="HER2" s="107"/>
      <c r="HES2" s="107"/>
      <c r="HET2" s="107"/>
      <c r="HEU2" s="107"/>
      <c r="HEV2" s="107"/>
      <c r="HEW2" s="107"/>
      <c r="HEX2" s="107"/>
      <c r="HEY2" s="107"/>
      <c r="HEZ2" s="107"/>
      <c r="HFA2" s="107"/>
      <c r="HFB2" s="107"/>
      <c r="HFC2" s="107"/>
      <c r="HFD2" s="107"/>
      <c r="HFE2" s="107"/>
      <c r="HFF2" s="107"/>
      <c r="HFG2" s="107"/>
      <c r="HFH2" s="107"/>
      <c r="HFI2" s="107"/>
      <c r="HFJ2" s="107"/>
      <c r="HFK2" s="107"/>
      <c r="HFL2" s="107"/>
      <c r="HFM2" s="107"/>
      <c r="HFN2" s="107"/>
      <c r="HFO2" s="107"/>
      <c r="HFP2" s="107"/>
      <c r="HFQ2" s="107"/>
      <c r="HFR2" s="107"/>
      <c r="HFS2" s="107"/>
      <c r="HFT2" s="107"/>
      <c r="HFU2" s="107"/>
      <c r="HFV2" s="107"/>
      <c r="HFW2" s="107"/>
      <c r="HFX2" s="107"/>
      <c r="HFY2" s="107"/>
      <c r="HFZ2" s="107"/>
      <c r="HGA2" s="107"/>
      <c r="HGB2" s="107"/>
      <c r="HGC2" s="107"/>
      <c r="HGD2" s="107"/>
      <c r="HGE2" s="107"/>
      <c r="HGF2" s="107"/>
      <c r="HGG2" s="107"/>
      <c r="HGH2" s="107"/>
      <c r="HGI2" s="107"/>
      <c r="HGJ2" s="107"/>
      <c r="HGK2" s="107"/>
      <c r="HGL2" s="107"/>
      <c r="HGM2" s="107"/>
      <c r="HGN2" s="107"/>
      <c r="HGO2" s="107"/>
      <c r="HGP2" s="107"/>
      <c r="HGQ2" s="107"/>
      <c r="HGR2" s="107"/>
      <c r="HGS2" s="107"/>
      <c r="HGT2" s="107"/>
      <c r="HGU2" s="107"/>
      <c r="HGV2" s="107"/>
      <c r="HGW2" s="107"/>
      <c r="HGX2" s="107"/>
      <c r="HGY2" s="107"/>
      <c r="HGZ2" s="107"/>
      <c r="HHA2" s="107"/>
      <c r="HHB2" s="107"/>
      <c r="HHC2" s="107"/>
      <c r="HHD2" s="107"/>
      <c r="HHE2" s="107"/>
      <c r="HHF2" s="107"/>
      <c r="HHG2" s="107"/>
      <c r="HHH2" s="107"/>
      <c r="HHI2" s="107"/>
      <c r="HHJ2" s="107"/>
      <c r="HHK2" s="107"/>
      <c r="HHL2" s="107"/>
      <c r="HHM2" s="107"/>
      <c r="HHN2" s="107"/>
      <c r="HHO2" s="107"/>
      <c r="HHP2" s="107"/>
      <c r="HHQ2" s="107"/>
      <c r="HHR2" s="107"/>
      <c r="HHS2" s="107"/>
      <c r="HHT2" s="107"/>
      <c r="HHU2" s="107"/>
      <c r="HHV2" s="107"/>
      <c r="HHW2" s="107"/>
      <c r="HHX2" s="107"/>
      <c r="HHY2" s="107"/>
      <c r="HHZ2" s="107"/>
      <c r="HIA2" s="107"/>
      <c r="HIB2" s="107"/>
      <c r="HIC2" s="107"/>
      <c r="HID2" s="107"/>
      <c r="HIE2" s="107"/>
      <c r="HIF2" s="107"/>
      <c r="HIG2" s="107"/>
      <c r="HIH2" s="107"/>
      <c r="HII2" s="107"/>
      <c r="HIJ2" s="107"/>
      <c r="HIK2" s="107"/>
      <c r="HIL2" s="107"/>
      <c r="HIM2" s="107"/>
      <c r="HIN2" s="107"/>
      <c r="HIO2" s="107"/>
      <c r="HIP2" s="107"/>
      <c r="HIQ2" s="107"/>
      <c r="HIR2" s="107"/>
      <c r="HIS2" s="107"/>
      <c r="HIT2" s="107"/>
      <c r="HIU2" s="107"/>
      <c r="HIV2" s="107"/>
      <c r="HIW2" s="107"/>
      <c r="HIX2" s="107"/>
      <c r="HIY2" s="107"/>
      <c r="HIZ2" s="107"/>
      <c r="HJA2" s="107"/>
      <c r="HJB2" s="107"/>
      <c r="HJC2" s="107"/>
      <c r="HJD2" s="107"/>
      <c r="HJE2" s="107"/>
      <c r="HJF2" s="107"/>
      <c r="HJG2" s="107"/>
      <c r="HJH2" s="107"/>
      <c r="HJI2" s="107"/>
      <c r="HJJ2" s="107"/>
      <c r="HJK2" s="107"/>
      <c r="HJL2" s="107"/>
      <c r="HJM2" s="107"/>
      <c r="HJN2" s="107"/>
      <c r="HJO2" s="107"/>
      <c r="HJP2" s="107"/>
      <c r="HJQ2" s="107"/>
      <c r="HJR2" s="107"/>
      <c r="HJS2" s="107"/>
      <c r="HJT2" s="107"/>
      <c r="HJU2" s="107"/>
      <c r="HJV2" s="107"/>
      <c r="HJW2" s="107"/>
      <c r="HJX2" s="107"/>
      <c r="HJY2" s="107"/>
      <c r="HJZ2" s="107"/>
      <c r="HKA2" s="107"/>
      <c r="HKB2" s="107"/>
      <c r="HKC2" s="107"/>
      <c r="HKD2" s="107"/>
      <c r="HKE2" s="107"/>
      <c r="HKF2" s="107"/>
      <c r="HKG2" s="107"/>
      <c r="HKH2" s="107"/>
      <c r="HKI2" s="107"/>
      <c r="HKJ2" s="107"/>
      <c r="HKK2" s="107"/>
      <c r="HKL2" s="107"/>
      <c r="HKM2" s="107"/>
      <c r="HKN2" s="107"/>
      <c r="HKO2" s="107"/>
      <c r="HKP2" s="107"/>
      <c r="HKQ2" s="107"/>
      <c r="HKR2" s="107"/>
      <c r="HKS2" s="107"/>
      <c r="HKT2" s="107"/>
      <c r="HKU2" s="107"/>
      <c r="HKV2" s="107"/>
      <c r="HKW2" s="107"/>
      <c r="HKX2" s="107"/>
      <c r="HKY2" s="107"/>
      <c r="HKZ2" s="107"/>
      <c r="HLA2" s="107"/>
      <c r="HLB2" s="107"/>
      <c r="HLC2" s="107"/>
      <c r="HLD2" s="107"/>
      <c r="HLE2" s="107"/>
      <c r="HLF2" s="107"/>
      <c r="HLG2" s="107"/>
      <c r="HLH2" s="107"/>
      <c r="HLI2" s="107"/>
      <c r="HLJ2" s="107"/>
      <c r="HLK2" s="107"/>
      <c r="HLL2" s="107"/>
      <c r="HLM2" s="107"/>
      <c r="HLN2" s="107"/>
      <c r="HLO2" s="107"/>
      <c r="HLP2" s="107"/>
      <c r="HLQ2" s="107"/>
      <c r="HLR2" s="107"/>
      <c r="HLS2" s="107"/>
      <c r="HLT2" s="107"/>
      <c r="HLU2" s="107"/>
      <c r="HLV2" s="107"/>
      <c r="HLW2" s="107"/>
      <c r="HLX2" s="107"/>
      <c r="HLY2" s="107"/>
      <c r="HLZ2" s="107"/>
      <c r="HMA2" s="107"/>
      <c r="HMB2" s="107"/>
      <c r="HMC2" s="107"/>
      <c r="HMD2" s="107"/>
      <c r="HME2" s="107"/>
      <c r="HMF2" s="107"/>
      <c r="HMG2" s="107"/>
      <c r="HMH2" s="107"/>
      <c r="HMI2" s="107"/>
      <c r="HMJ2" s="107"/>
      <c r="HMK2" s="107"/>
      <c r="HML2" s="107"/>
      <c r="HMM2" s="107"/>
      <c r="HMN2" s="107"/>
      <c r="HMO2" s="107"/>
      <c r="HMP2" s="107"/>
      <c r="HMQ2" s="107"/>
      <c r="HMR2" s="107"/>
      <c r="HMS2" s="107"/>
      <c r="HMT2" s="107"/>
      <c r="HMU2" s="107"/>
      <c r="HMV2" s="107"/>
      <c r="HMW2" s="107"/>
      <c r="HMX2" s="107"/>
      <c r="HMY2" s="107"/>
      <c r="HMZ2" s="107"/>
      <c r="HNA2" s="107"/>
      <c r="HNB2" s="107"/>
      <c r="HNC2" s="107"/>
      <c r="HND2" s="107"/>
      <c r="HNE2" s="107"/>
      <c r="HNF2" s="107"/>
      <c r="HNG2" s="107"/>
      <c r="HNH2" s="107"/>
      <c r="HNI2" s="107"/>
      <c r="HNJ2" s="107"/>
      <c r="HNK2" s="107"/>
      <c r="HNL2" s="107"/>
      <c r="HNM2" s="107"/>
      <c r="HNN2" s="107"/>
      <c r="HNO2" s="107"/>
      <c r="HNP2" s="107"/>
      <c r="HNQ2" s="107"/>
      <c r="HNR2" s="107"/>
      <c r="HNS2" s="107"/>
      <c r="HNT2" s="107"/>
      <c r="HNU2" s="107"/>
      <c r="HNV2" s="107"/>
      <c r="HNW2" s="107"/>
      <c r="HNX2" s="107"/>
      <c r="HNY2" s="107"/>
      <c r="HNZ2" s="107"/>
      <c r="HOA2" s="107"/>
      <c r="HOB2" s="107"/>
      <c r="HOC2" s="107"/>
      <c r="HOD2" s="107"/>
      <c r="HOE2" s="107"/>
      <c r="HOF2" s="107"/>
      <c r="HOG2" s="107"/>
      <c r="HOH2" s="107"/>
      <c r="HOI2" s="107"/>
      <c r="HOJ2" s="107"/>
      <c r="HOK2" s="107"/>
      <c r="HOL2" s="107"/>
      <c r="HOM2" s="107"/>
      <c r="HON2" s="107"/>
      <c r="HOO2" s="107"/>
      <c r="HOP2" s="107"/>
      <c r="HOQ2" s="107"/>
      <c r="HOR2" s="107"/>
      <c r="HOS2" s="107"/>
      <c r="HOT2" s="107"/>
      <c r="HOU2" s="107"/>
      <c r="HOV2" s="107"/>
      <c r="HOW2" s="107"/>
      <c r="HOX2" s="107"/>
      <c r="HOY2" s="107"/>
      <c r="HOZ2" s="107"/>
      <c r="HPA2" s="107"/>
      <c r="HPB2" s="107"/>
      <c r="HPC2" s="107"/>
      <c r="HPD2" s="107"/>
      <c r="HPE2" s="107"/>
      <c r="HPF2" s="107"/>
      <c r="HPG2" s="107"/>
      <c r="HPH2" s="107"/>
      <c r="HPI2" s="107"/>
      <c r="HPJ2" s="107"/>
      <c r="HPK2" s="107"/>
      <c r="HPL2" s="107"/>
      <c r="HPM2" s="107"/>
      <c r="HPN2" s="107"/>
      <c r="HPO2" s="107"/>
      <c r="HPP2" s="107"/>
      <c r="HPQ2" s="107"/>
      <c r="HPR2" s="107"/>
      <c r="HPS2" s="107"/>
      <c r="HPT2" s="107"/>
      <c r="HPU2" s="107"/>
      <c r="HPV2" s="107"/>
      <c r="HPW2" s="107"/>
      <c r="HPX2" s="107"/>
      <c r="HPY2" s="107"/>
      <c r="HPZ2" s="107"/>
      <c r="HQA2" s="107"/>
      <c r="HQB2" s="107"/>
      <c r="HQC2" s="107"/>
      <c r="HQD2" s="107"/>
      <c r="HQE2" s="107"/>
      <c r="HQF2" s="107"/>
      <c r="HQG2" s="107"/>
      <c r="HQH2" s="107"/>
      <c r="HQI2" s="107"/>
      <c r="HQJ2" s="107"/>
      <c r="HQK2" s="107"/>
      <c r="HQL2" s="107"/>
      <c r="HQM2" s="107"/>
      <c r="HQN2" s="107"/>
      <c r="HQO2" s="107"/>
      <c r="HQP2" s="107"/>
      <c r="HQQ2" s="107"/>
      <c r="HQR2" s="107"/>
      <c r="HQS2" s="107"/>
      <c r="HQT2" s="107"/>
      <c r="HQU2" s="107"/>
      <c r="HQV2" s="107"/>
      <c r="HQW2" s="107"/>
      <c r="HQX2" s="107"/>
      <c r="HQY2" s="107"/>
      <c r="HQZ2" s="107"/>
      <c r="HRA2" s="107"/>
      <c r="HRB2" s="107"/>
      <c r="HRC2" s="107"/>
      <c r="HRD2" s="107"/>
      <c r="HRE2" s="107"/>
      <c r="HRF2" s="107"/>
      <c r="HRG2" s="107"/>
      <c r="HRH2" s="107"/>
      <c r="HRI2" s="107"/>
      <c r="HRJ2" s="107"/>
      <c r="HRK2" s="107"/>
      <c r="HRL2" s="107"/>
      <c r="HRM2" s="107"/>
      <c r="HRN2" s="107"/>
      <c r="HRO2" s="107"/>
      <c r="HRP2" s="107"/>
      <c r="HRQ2" s="107"/>
      <c r="HRR2" s="107"/>
      <c r="HRS2" s="107"/>
      <c r="HRT2" s="107"/>
      <c r="HRU2" s="107"/>
      <c r="HRV2" s="107"/>
      <c r="HRW2" s="107"/>
      <c r="HRX2" s="107"/>
      <c r="HRY2" s="107"/>
      <c r="HRZ2" s="107"/>
      <c r="HSA2" s="107"/>
      <c r="HSB2" s="107"/>
      <c r="HSC2" s="107"/>
      <c r="HSD2" s="107"/>
      <c r="HSE2" s="107"/>
      <c r="HSF2" s="107"/>
      <c r="HSG2" s="107"/>
      <c r="HSH2" s="107"/>
      <c r="HSI2" s="107"/>
      <c r="HSJ2" s="107"/>
      <c r="HSK2" s="107"/>
      <c r="HSL2" s="107"/>
      <c r="HSM2" s="107"/>
      <c r="HSN2" s="107"/>
      <c r="HSO2" s="107"/>
      <c r="HSP2" s="107"/>
      <c r="HSQ2" s="107"/>
      <c r="HSR2" s="107"/>
      <c r="HSS2" s="107"/>
      <c r="HST2" s="107"/>
      <c r="HSU2" s="107"/>
      <c r="HSV2" s="107"/>
      <c r="HSW2" s="107"/>
      <c r="HSX2" s="107"/>
      <c r="HSY2" s="107"/>
      <c r="HSZ2" s="107"/>
      <c r="HTA2" s="107"/>
      <c r="HTB2" s="107"/>
      <c r="HTC2" s="107"/>
      <c r="HTD2" s="107"/>
      <c r="HTE2" s="107"/>
      <c r="HTF2" s="107"/>
      <c r="HTG2" s="107"/>
      <c r="HTH2" s="107"/>
      <c r="HTI2" s="107"/>
      <c r="HTJ2" s="107"/>
      <c r="HTK2" s="107"/>
      <c r="HTL2" s="107"/>
      <c r="HTM2" s="107"/>
      <c r="HTN2" s="107"/>
      <c r="HTO2" s="107"/>
      <c r="HTP2" s="107"/>
      <c r="HTQ2" s="107"/>
      <c r="HTR2" s="107"/>
      <c r="HTS2" s="107"/>
      <c r="HTT2" s="107"/>
      <c r="HTU2" s="107"/>
      <c r="HTV2" s="107"/>
      <c r="HTW2" s="107"/>
      <c r="HTX2" s="107"/>
      <c r="HTY2" s="107"/>
      <c r="HTZ2" s="107"/>
      <c r="HUA2" s="107"/>
      <c r="HUB2" s="107"/>
      <c r="HUC2" s="107"/>
      <c r="HUD2" s="107"/>
      <c r="HUE2" s="107"/>
      <c r="HUF2" s="107"/>
      <c r="HUG2" s="107"/>
      <c r="HUH2" s="107"/>
      <c r="HUI2" s="107"/>
      <c r="HUJ2" s="107"/>
      <c r="HUK2" s="107"/>
      <c r="HUL2" s="107"/>
      <c r="HUM2" s="107"/>
      <c r="HUN2" s="107"/>
      <c r="HUO2" s="107"/>
      <c r="HUP2" s="107"/>
      <c r="HUQ2" s="107"/>
      <c r="HUR2" s="107"/>
      <c r="HUS2" s="107"/>
      <c r="HUT2" s="107"/>
      <c r="HUU2" s="107"/>
      <c r="HUV2" s="107"/>
      <c r="HUW2" s="107"/>
      <c r="HUX2" s="107"/>
      <c r="HUY2" s="107"/>
      <c r="HUZ2" s="107"/>
      <c r="HVA2" s="107"/>
      <c r="HVB2" s="107"/>
      <c r="HVC2" s="107"/>
      <c r="HVD2" s="107"/>
      <c r="HVE2" s="107"/>
      <c r="HVF2" s="107"/>
      <c r="HVG2" s="107"/>
      <c r="HVH2" s="107"/>
      <c r="HVI2" s="107"/>
      <c r="HVJ2" s="107"/>
      <c r="HVK2" s="107"/>
      <c r="HVL2" s="107"/>
      <c r="HVM2" s="107"/>
      <c r="HVN2" s="107"/>
      <c r="HVO2" s="107"/>
      <c r="HVP2" s="107"/>
      <c r="HVQ2" s="107"/>
      <c r="HVR2" s="107"/>
      <c r="HVS2" s="107"/>
      <c r="HVT2" s="107"/>
      <c r="HVU2" s="107"/>
      <c r="HVV2" s="107"/>
      <c r="HVW2" s="107"/>
      <c r="HVX2" s="107"/>
      <c r="HVY2" s="107"/>
      <c r="HVZ2" s="107"/>
      <c r="HWA2" s="107"/>
      <c r="HWB2" s="107"/>
      <c r="HWC2" s="107"/>
      <c r="HWD2" s="107"/>
      <c r="HWE2" s="107"/>
      <c r="HWF2" s="107"/>
      <c r="HWG2" s="107"/>
      <c r="HWH2" s="107"/>
      <c r="HWI2" s="107"/>
      <c r="HWJ2" s="107"/>
      <c r="HWK2" s="107"/>
      <c r="HWL2" s="107"/>
      <c r="HWM2" s="107"/>
      <c r="HWN2" s="107"/>
      <c r="HWO2" s="107"/>
      <c r="HWP2" s="107"/>
      <c r="HWQ2" s="107"/>
      <c r="HWR2" s="107"/>
      <c r="HWS2" s="107"/>
      <c r="HWT2" s="107"/>
      <c r="HWU2" s="107"/>
      <c r="HWV2" s="107"/>
      <c r="HWW2" s="107"/>
      <c r="HWX2" s="107"/>
      <c r="HWY2" s="107"/>
      <c r="HWZ2" s="107"/>
      <c r="HXA2" s="107"/>
      <c r="HXB2" s="107"/>
      <c r="HXC2" s="107"/>
      <c r="HXD2" s="107"/>
      <c r="HXE2" s="107"/>
      <c r="HXF2" s="107"/>
      <c r="HXG2" s="107"/>
      <c r="HXH2" s="107"/>
      <c r="HXI2" s="107"/>
      <c r="HXJ2" s="107"/>
      <c r="HXK2" s="107"/>
      <c r="HXL2" s="107"/>
      <c r="HXM2" s="107"/>
      <c r="HXN2" s="107"/>
      <c r="HXO2" s="107"/>
      <c r="HXP2" s="107"/>
      <c r="HXQ2" s="107"/>
      <c r="HXR2" s="107"/>
      <c r="HXS2" s="107"/>
      <c r="HXT2" s="107"/>
      <c r="HXU2" s="107"/>
      <c r="HXV2" s="107"/>
      <c r="HXW2" s="107"/>
      <c r="HXX2" s="107"/>
      <c r="HXY2" s="107"/>
      <c r="HXZ2" s="107"/>
      <c r="HYA2" s="107"/>
      <c r="HYB2" s="107"/>
      <c r="HYC2" s="107"/>
      <c r="HYD2" s="107"/>
      <c r="HYE2" s="107"/>
      <c r="HYF2" s="107"/>
      <c r="HYG2" s="107"/>
      <c r="HYH2" s="107"/>
      <c r="HYI2" s="107"/>
      <c r="HYJ2" s="107"/>
      <c r="HYK2" s="107"/>
      <c r="HYL2" s="107"/>
      <c r="HYM2" s="107"/>
      <c r="HYN2" s="107"/>
      <c r="HYO2" s="107"/>
      <c r="HYP2" s="107"/>
      <c r="HYQ2" s="107"/>
      <c r="HYR2" s="107"/>
      <c r="HYS2" s="107"/>
      <c r="HYT2" s="107"/>
      <c r="HYU2" s="107"/>
      <c r="HYV2" s="107"/>
      <c r="HYW2" s="107"/>
      <c r="HYX2" s="107"/>
      <c r="HYY2" s="107"/>
      <c r="HYZ2" s="107"/>
      <c r="HZA2" s="107"/>
      <c r="HZB2" s="107"/>
      <c r="HZC2" s="107"/>
      <c r="HZD2" s="107"/>
      <c r="HZE2" s="107"/>
      <c r="HZF2" s="107"/>
      <c r="HZG2" s="107"/>
      <c r="HZH2" s="107"/>
      <c r="HZI2" s="107"/>
      <c r="HZJ2" s="107"/>
      <c r="HZK2" s="107"/>
      <c r="HZL2" s="107"/>
      <c r="HZM2" s="107"/>
      <c r="HZN2" s="107"/>
      <c r="HZO2" s="107"/>
      <c r="HZP2" s="107"/>
      <c r="HZQ2" s="107"/>
      <c r="HZR2" s="107"/>
      <c r="HZS2" s="107"/>
      <c r="HZT2" s="107"/>
      <c r="HZU2" s="107"/>
      <c r="HZV2" s="107"/>
      <c r="HZW2" s="107"/>
      <c r="HZX2" s="107"/>
      <c r="HZY2" s="107"/>
      <c r="HZZ2" s="107"/>
      <c r="IAA2" s="107"/>
      <c r="IAB2" s="107"/>
      <c r="IAC2" s="107"/>
      <c r="IAD2" s="107"/>
      <c r="IAE2" s="107"/>
      <c r="IAF2" s="107"/>
      <c r="IAG2" s="107"/>
      <c r="IAH2" s="107"/>
      <c r="IAI2" s="107"/>
      <c r="IAJ2" s="107"/>
      <c r="IAK2" s="107"/>
      <c r="IAL2" s="107"/>
      <c r="IAM2" s="107"/>
      <c r="IAN2" s="107"/>
      <c r="IAO2" s="107"/>
      <c r="IAP2" s="107"/>
      <c r="IAQ2" s="107"/>
      <c r="IAR2" s="107"/>
      <c r="IAS2" s="107"/>
      <c r="IAT2" s="107"/>
      <c r="IAU2" s="107"/>
      <c r="IAV2" s="107"/>
      <c r="IAW2" s="107"/>
      <c r="IAX2" s="107"/>
      <c r="IAY2" s="107"/>
      <c r="IAZ2" s="107"/>
      <c r="IBA2" s="107"/>
      <c r="IBB2" s="107"/>
      <c r="IBC2" s="107"/>
      <c r="IBD2" s="107"/>
      <c r="IBE2" s="107"/>
      <c r="IBF2" s="107"/>
      <c r="IBG2" s="107"/>
      <c r="IBH2" s="107"/>
      <c r="IBI2" s="107"/>
      <c r="IBJ2" s="107"/>
      <c r="IBK2" s="107"/>
      <c r="IBL2" s="107"/>
      <c r="IBM2" s="107"/>
      <c r="IBN2" s="107"/>
      <c r="IBO2" s="107"/>
      <c r="IBP2" s="107"/>
      <c r="IBQ2" s="107"/>
      <c r="IBR2" s="107"/>
      <c r="IBS2" s="107"/>
      <c r="IBT2" s="107"/>
      <c r="IBU2" s="107"/>
      <c r="IBV2" s="107"/>
      <c r="IBW2" s="107"/>
      <c r="IBX2" s="107"/>
      <c r="IBY2" s="107"/>
      <c r="IBZ2" s="107"/>
      <c r="ICA2" s="107"/>
      <c r="ICB2" s="107"/>
      <c r="ICC2" s="107"/>
      <c r="ICD2" s="107"/>
      <c r="ICE2" s="107"/>
      <c r="ICF2" s="107"/>
      <c r="ICG2" s="107"/>
      <c r="ICH2" s="107"/>
      <c r="ICI2" s="107"/>
      <c r="ICJ2" s="107"/>
      <c r="ICK2" s="107"/>
      <c r="ICL2" s="107"/>
      <c r="ICM2" s="107"/>
      <c r="ICN2" s="107"/>
      <c r="ICO2" s="107"/>
      <c r="ICP2" s="107"/>
      <c r="ICQ2" s="107"/>
      <c r="ICR2" s="107"/>
      <c r="ICS2" s="107"/>
      <c r="ICT2" s="107"/>
      <c r="ICU2" s="107"/>
      <c r="ICV2" s="107"/>
      <c r="ICW2" s="107"/>
      <c r="ICX2" s="107"/>
      <c r="ICY2" s="107"/>
      <c r="ICZ2" s="107"/>
      <c r="IDA2" s="107"/>
      <c r="IDB2" s="107"/>
      <c r="IDC2" s="107"/>
      <c r="IDD2" s="107"/>
      <c r="IDE2" s="107"/>
      <c r="IDF2" s="107"/>
      <c r="IDG2" s="107"/>
      <c r="IDH2" s="107"/>
      <c r="IDI2" s="107"/>
      <c r="IDJ2" s="107"/>
      <c r="IDK2" s="107"/>
      <c r="IDL2" s="107"/>
      <c r="IDM2" s="107"/>
      <c r="IDN2" s="107"/>
      <c r="IDO2" s="107"/>
      <c r="IDP2" s="107"/>
      <c r="IDQ2" s="107"/>
      <c r="IDR2" s="107"/>
      <c r="IDS2" s="107"/>
      <c r="IDT2" s="107"/>
      <c r="IDU2" s="107"/>
      <c r="IDV2" s="107"/>
      <c r="IDW2" s="107"/>
      <c r="IDX2" s="107"/>
      <c r="IDY2" s="107"/>
      <c r="IDZ2" s="107"/>
      <c r="IEA2" s="107"/>
      <c r="IEB2" s="107"/>
      <c r="IEC2" s="107"/>
      <c r="IED2" s="107"/>
      <c r="IEE2" s="107"/>
      <c r="IEF2" s="107"/>
      <c r="IEG2" s="107"/>
      <c r="IEH2" s="107"/>
      <c r="IEI2" s="107"/>
      <c r="IEJ2" s="107"/>
      <c r="IEK2" s="107"/>
      <c r="IEL2" s="107"/>
      <c r="IEM2" s="107"/>
      <c r="IEN2" s="107"/>
      <c r="IEO2" s="107"/>
      <c r="IEP2" s="107"/>
      <c r="IEQ2" s="107"/>
      <c r="IER2" s="107"/>
      <c r="IES2" s="107"/>
      <c r="IET2" s="107"/>
      <c r="IEU2" s="107"/>
      <c r="IEV2" s="107"/>
      <c r="IEW2" s="107"/>
      <c r="IEX2" s="107"/>
      <c r="IEY2" s="107"/>
      <c r="IEZ2" s="107"/>
      <c r="IFA2" s="107"/>
      <c r="IFB2" s="107"/>
      <c r="IFC2" s="107"/>
      <c r="IFD2" s="107"/>
      <c r="IFE2" s="107"/>
      <c r="IFF2" s="107"/>
      <c r="IFG2" s="107"/>
      <c r="IFH2" s="107"/>
      <c r="IFI2" s="107"/>
      <c r="IFJ2" s="107"/>
      <c r="IFK2" s="107"/>
      <c r="IFL2" s="107"/>
      <c r="IFM2" s="107"/>
      <c r="IFN2" s="107"/>
      <c r="IFO2" s="107"/>
      <c r="IFP2" s="107"/>
      <c r="IFQ2" s="107"/>
      <c r="IFR2" s="107"/>
      <c r="IFS2" s="107"/>
      <c r="IFT2" s="107"/>
      <c r="IFU2" s="107"/>
      <c r="IFV2" s="107"/>
      <c r="IFW2" s="107"/>
      <c r="IFX2" s="107"/>
      <c r="IFY2" s="107"/>
      <c r="IFZ2" s="107"/>
      <c r="IGA2" s="107"/>
      <c r="IGB2" s="107"/>
      <c r="IGC2" s="107"/>
      <c r="IGD2" s="107"/>
      <c r="IGE2" s="107"/>
      <c r="IGF2" s="107"/>
      <c r="IGG2" s="107"/>
      <c r="IGH2" s="107"/>
      <c r="IGI2" s="107"/>
      <c r="IGJ2" s="107"/>
      <c r="IGK2" s="107"/>
      <c r="IGL2" s="107"/>
      <c r="IGM2" s="107"/>
      <c r="IGN2" s="107"/>
      <c r="IGO2" s="107"/>
      <c r="IGP2" s="107"/>
      <c r="IGQ2" s="107"/>
      <c r="IGR2" s="107"/>
      <c r="IGS2" s="107"/>
      <c r="IGT2" s="107"/>
      <c r="IGU2" s="107"/>
      <c r="IGV2" s="107"/>
      <c r="IGW2" s="107"/>
      <c r="IGX2" s="107"/>
      <c r="IGY2" s="107"/>
      <c r="IGZ2" s="107"/>
      <c r="IHA2" s="107"/>
      <c r="IHB2" s="107"/>
      <c r="IHC2" s="107"/>
      <c r="IHD2" s="107"/>
      <c r="IHE2" s="107"/>
      <c r="IHF2" s="107"/>
      <c r="IHG2" s="107"/>
      <c r="IHH2" s="107"/>
      <c r="IHI2" s="107"/>
      <c r="IHJ2" s="107"/>
      <c r="IHK2" s="107"/>
      <c r="IHL2" s="107"/>
      <c r="IHM2" s="107"/>
      <c r="IHN2" s="107"/>
      <c r="IHO2" s="107"/>
      <c r="IHP2" s="107"/>
      <c r="IHQ2" s="107"/>
      <c r="IHR2" s="107"/>
      <c r="IHS2" s="107"/>
      <c r="IHT2" s="107"/>
      <c r="IHU2" s="107"/>
      <c r="IHV2" s="107"/>
      <c r="IHW2" s="107"/>
      <c r="IHX2" s="107"/>
      <c r="IHY2" s="107"/>
      <c r="IHZ2" s="107"/>
      <c r="IIA2" s="107"/>
      <c r="IIB2" s="107"/>
      <c r="IIC2" s="107"/>
      <c r="IID2" s="107"/>
      <c r="IIE2" s="107"/>
      <c r="IIF2" s="107"/>
      <c r="IIG2" s="107"/>
      <c r="IIH2" s="107"/>
      <c r="III2" s="107"/>
      <c r="IIJ2" s="107"/>
      <c r="IIK2" s="107"/>
      <c r="IIL2" s="107"/>
      <c r="IIM2" s="107"/>
      <c r="IIN2" s="107"/>
      <c r="IIO2" s="107"/>
      <c r="IIP2" s="107"/>
      <c r="IIQ2" s="107"/>
      <c r="IIR2" s="107"/>
      <c r="IIS2" s="107"/>
      <c r="IIT2" s="107"/>
      <c r="IIU2" s="107"/>
      <c r="IIV2" s="107"/>
      <c r="IIW2" s="107"/>
      <c r="IIX2" s="107"/>
      <c r="IIY2" s="107"/>
      <c r="IIZ2" s="107"/>
      <c r="IJA2" s="107"/>
      <c r="IJB2" s="107"/>
      <c r="IJC2" s="107"/>
      <c r="IJD2" s="107"/>
      <c r="IJE2" s="107"/>
      <c r="IJF2" s="107"/>
      <c r="IJG2" s="107"/>
      <c r="IJH2" s="107"/>
      <c r="IJI2" s="107"/>
      <c r="IJJ2" s="107"/>
      <c r="IJK2" s="107"/>
      <c r="IJL2" s="107"/>
      <c r="IJM2" s="107"/>
      <c r="IJN2" s="107"/>
      <c r="IJO2" s="107"/>
      <c r="IJP2" s="107"/>
      <c r="IJQ2" s="107"/>
      <c r="IJR2" s="107"/>
      <c r="IJS2" s="107"/>
      <c r="IJT2" s="107"/>
      <c r="IJU2" s="107"/>
      <c r="IJV2" s="107"/>
      <c r="IJW2" s="107"/>
      <c r="IJX2" s="107"/>
      <c r="IJY2" s="107"/>
      <c r="IJZ2" s="107"/>
      <c r="IKA2" s="107"/>
      <c r="IKB2" s="107"/>
      <c r="IKC2" s="107"/>
      <c r="IKD2" s="107"/>
      <c r="IKE2" s="107"/>
      <c r="IKF2" s="107"/>
      <c r="IKG2" s="107"/>
      <c r="IKH2" s="107"/>
      <c r="IKI2" s="107"/>
      <c r="IKJ2" s="107"/>
      <c r="IKK2" s="107"/>
      <c r="IKL2" s="107"/>
      <c r="IKM2" s="107"/>
      <c r="IKN2" s="107"/>
      <c r="IKO2" s="107"/>
      <c r="IKP2" s="107"/>
      <c r="IKQ2" s="107"/>
      <c r="IKR2" s="107"/>
      <c r="IKS2" s="107"/>
      <c r="IKT2" s="107"/>
      <c r="IKU2" s="107"/>
      <c r="IKV2" s="107"/>
      <c r="IKW2" s="107"/>
      <c r="IKX2" s="107"/>
      <c r="IKY2" s="107"/>
      <c r="IKZ2" s="107"/>
      <c r="ILA2" s="107"/>
      <c r="ILB2" s="107"/>
      <c r="ILC2" s="107"/>
      <c r="ILD2" s="107"/>
      <c r="ILE2" s="107"/>
      <c r="ILF2" s="107"/>
      <c r="ILG2" s="107"/>
      <c r="ILH2" s="107"/>
      <c r="ILI2" s="107"/>
      <c r="ILJ2" s="107"/>
      <c r="ILK2" s="107"/>
      <c r="ILL2" s="107"/>
      <c r="ILM2" s="107"/>
      <c r="ILN2" s="107"/>
      <c r="ILO2" s="107"/>
      <c r="ILP2" s="107"/>
      <c r="ILQ2" s="107"/>
      <c r="ILR2" s="107"/>
      <c r="ILS2" s="107"/>
      <c r="ILT2" s="107"/>
      <c r="ILU2" s="107"/>
      <c r="ILV2" s="107"/>
      <c r="ILW2" s="107"/>
      <c r="ILX2" s="107"/>
      <c r="ILY2" s="107"/>
      <c r="ILZ2" s="107"/>
      <c r="IMA2" s="107"/>
      <c r="IMB2" s="107"/>
      <c r="IMC2" s="107"/>
      <c r="IMD2" s="107"/>
      <c r="IME2" s="107"/>
      <c r="IMF2" s="107"/>
      <c r="IMG2" s="107"/>
      <c r="IMH2" s="107"/>
      <c r="IMI2" s="107"/>
      <c r="IMJ2" s="107"/>
      <c r="IMK2" s="107"/>
      <c r="IML2" s="107"/>
      <c r="IMM2" s="107"/>
      <c r="IMN2" s="107"/>
      <c r="IMO2" s="107"/>
      <c r="IMP2" s="107"/>
      <c r="IMQ2" s="107"/>
      <c r="IMR2" s="107"/>
      <c r="IMS2" s="107"/>
      <c r="IMT2" s="107"/>
      <c r="IMU2" s="107"/>
      <c r="IMV2" s="107"/>
      <c r="IMW2" s="107"/>
      <c r="IMX2" s="107"/>
      <c r="IMY2" s="107"/>
      <c r="IMZ2" s="107"/>
      <c r="INA2" s="107"/>
      <c r="INB2" s="107"/>
      <c r="INC2" s="107"/>
      <c r="IND2" s="107"/>
      <c r="INE2" s="107"/>
      <c r="INF2" s="107"/>
      <c r="ING2" s="107"/>
      <c r="INH2" s="107"/>
      <c r="INI2" s="107"/>
      <c r="INJ2" s="107"/>
      <c r="INK2" s="107"/>
      <c r="INL2" s="107"/>
      <c r="INM2" s="107"/>
      <c r="INN2" s="107"/>
      <c r="INO2" s="107"/>
      <c r="INP2" s="107"/>
      <c r="INQ2" s="107"/>
      <c r="INR2" s="107"/>
      <c r="INS2" s="107"/>
      <c r="INT2" s="107"/>
      <c r="INU2" s="107"/>
      <c r="INV2" s="107"/>
      <c r="INW2" s="107"/>
      <c r="INX2" s="107"/>
      <c r="INY2" s="107"/>
      <c r="INZ2" s="107"/>
      <c r="IOA2" s="107"/>
      <c r="IOB2" s="107"/>
      <c r="IOC2" s="107"/>
      <c r="IOD2" s="107"/>
      <c r="IOE2" s="107"/>
      <c r="IOF2" s="107"/>
      <c r="IOG2" s="107"/>
      <c r="IOH2" s="107"/>
      <c r="IOI2" s="107"/>
      <c r="IOJ2" s="107"/>
      <c r="IOK2" s="107"/>
      <c r="IOL2" s="107"/>
      <c r="IOM2" s="107"/>
      <c r="ION2" s="107"/>
      <c r="IOO2" s="107"/>
      <c r="IOP2" s="107"/>
      <c r="IOQ2" s="107"/>
      <c r="IOR2" s="107"/>
      <c r="IOS2" s="107"/>
      <c r="IOT2" s="107"/>
      <c r="IOU2" s="107"/>
      <c r="IOV2" s="107"/>
      <c r="IOW2" s="107"/>
      <c r="IOX2" s="107"/>
      <c r="IOY2" s="107"/>
      <c r="IOZ2" s="107"/>
      <c r="IPA2" s="107"/>
      <c r="IPB2" s="107"/>
      <c r="IPC2" s="107"/>
      <c r="IPD2" s="107"/>
      <c r="IPE2" s="107"/>
      <c r="IPF2" s="107"/>
      <c r="IPG2" s="107"/>
      <c r="IPH2" s="107"/>
      <c r="IPI2" s="107"/>
      <c r="IPJ2" s="107"/>
      <c r="IPK2" s="107"/>
      <c r="IPL2" s="107"/>
      <c r="IPM2" s="107"/>
      <c r="IPN2" s="107"/>
      <c r="IPO2" s="107"/>
      <c r="IPP2" s="107"/>
      <c r="IPQ2" s="107"/>
      <c r="IPR2" s="107"/>
      <c r="IPS2" s="107"/>
      <c r="IPT2" s="107"/>
      <c r="IPU2" s="107"/>
      <c r="IPV2" s="107"/>
      <c r="IPW2" s="107"/>
      <c r="IPX2" s="107"/>
      <c r="IPY2" s="107"/>
      <c r="IPZ2" s="107"/>
      <c r="IQA2" s="107"/>
      <c r="IQB2" s="107"/>
      <c r="IQC2" s="107"/>
      <c r="IQD2" s="107"/>
      <c r="IQE2" s="107"/>
      <c r="IQF2" s="107"/>
      <c r="IQG2" s="107"/>
      <c r="IQH2" s="107"/>
      <c r="IQI2" s="107"/>
      <c r="IQJ2" s="107"/>
      <c r="IQK2" s="107"/>
      <c r="IQL2" s="107"/>
      <c r="IQM2" s="107"/>
      <c r="IQN2" s="107"/>
      <c r="IQO2" s="107"/>
      <c r="IQP2" s="107"/>
      <c r="IQQ2" s="107"/>
      <c r="IQR2" s="107"/>
      <c r="IQS2" s="107"/>
      <c r="IQT2" s="107"/>
      <c r="IQU2" s="107"/>
      <c r="IQV2" s="107"/>
      <c r="IQW2" s="107"/>
      <c r="IQX2" s="107"/>
      <c r="IQY2" s="107"/>
      <c r="IQZ2" s="107"/>
      <c r="IRA2" s="107"/>
      <c r="IRB2" s="107"/>
      <c r="IRC2" s="107"/>
      <c r="IRD2" s="107"/>
      <c r="IRE2" s="107"/>
      <c r="IRF2" s="107"/>
      <c r="IRG2" s="107"/>
      <c r="IRH2" s="107"/>
      <c r="IRI2" s="107"/>
      <c r="IRJ2" s="107"/>
      <c r="IRK2" s="107"/>
      <c r="IRL2" s="107"/>
      <c r="IRM2" s="107"/>
      <c r="IRN2" s="107"/>
      <c r="IRO2" s="107"/>
      <c r="IRP2" s="107"/>
      <c r="IRQ2" s="107"/>
      <c r="IRR2" s="107"/>
      <c r="IRS2" s="107"/>
      <c r="IRT2" s="107"/>
      <c r="IRU2" s="107"/>
      <c r="IRV2" s="107"/>
      <c r="IRW2" s="107"/>
      <c r="IRX2" s="107"/>
      <c r="IRY2" s="107"/>
      <c r="IRZ2" s="107"/>
      <c r="ISA2" s="107"/>
      <c r="ISB2" s="107"/>
      <c r="ISC2" s="107"/>
      <c r="ISD2" s="107"/>
      <c r="ISE2" s="107"/>
      <c r="ISF2" s="107"/>
      <c r="ISG2" s="107"/>
      <c r="ISH2" s="107"/>
      <c r="ISI2" s="107"/>
      <c r="ISJ2" s="107"/>
      <c r="ISK2" s="107"/>
      <c r="ISL2" s="107"/>
      <c r="ISM2" s="107"/>
      <c r="ISN2" s="107"/>
      <c r="ISO2" s="107"/>
      <c r="ISP2" s="107"/>
      <c r="ISQ2" s="107"/>
      <c r="ISR2" s="107"/>
      <c r="ISS2" s="107"/>
      <c r="IST2" s="107"/>
      <c r="ISU2" s="107"/>
      <c r="ISV2" s="107"/>
      <c r="ISW2" s="107"/>
      <c r="ISX2" s="107"/>
      <c r="ISY2" s="107"/>
      <c r="ISZ2" s="107"/>
      <c r="ITA2" s="107"/>
      <c r="ITB2" s="107"/>
      <c r="ITC2" s="107"/>
      <c r="ITD2" s="107"/>
      <c r="ITE2" s="107"/>
      <c r="ITF2" s="107"/>
      <c r="ITG2" s="107"/>
      <c r="ITH2" s="107"/>
      <c r="ITI2" s="107"/>
      <c r="ITJ2" s="107"/>
      <c r="ITK2" s="107"/>
      <c r="ITL2" s="107"/>
      <c r="ITM2" s="107"/>
      <c r="ITN2" s="107"/>
      <c r="ITO2" s="107"/>
      <c r="ITP2" s="107"/>
      <c r="ITQ2" s="107"/>
      <c r="ITR2" s="107"/>
      <c r="ITS2" s="107"/>
      <c r="ITT2" s="107"/>
      <c r="ITU2" s="107"/>
      <c r="ITV2" s="107"/>
      <c r="ITW2" s="107"/>
      <c r="ITX2" s="107"/>
      <c r="ITY2" s="107"/>
      <c r="ITZ2" s="107"/>
      <c r="IUA2" s="107"/>
      <c r="IUB2" s="107"/>
      <c r="IUC2" s="107"/>
      <c r="IUD2" s="107"/>
      <c r="IUE2" s="107"/>
      <c r="IUF2" s="107"/>
      <c r="IUG2" s="107"/>
      <c r="IUH2" s="107"/>
      <c r="IUI2" s="107"/>
      <c r="IUJ2" s="107"/>
      <c r="IUK2" s="107"/>
      <c r="IUL2" s="107"/>
      <c r="IUM2" s="107"/>
      <c r="IUN2" s="107"/>
      <c r="IUO2" s="107"/>
      <c r="IUP2" s="107"/>
      <c r="IUQ2" s="107"/>
      <c r="IUR2" s="107"/>
      <c r="IUS2" s="107"/>
      <c r="IUT2" s="107"/>
      <c r="IUU2" s="107"/>
      <c r="IUV2" s="107"/>
      <c r="IUW2" s="107"/>
      <c r="IUX2" s="107"/>
      <c r="IUY2" s="107"/>
      <c r="IUZ2" s="107"/>
      <c r="IVA2" s="107"/>
      <c r="IVB2" s="107"/>
      <c r="IVC2" s="107"/>
      <c r="IVD2" s="107"/>
      <c r="IVE2" s="107"/>
      <c r="IVF2" s="107"/>
      <c r="IVG2" s="107"/>
      <c r="IVH2" s="107"/>
      <c r="IVI2" s="107"/>
      <c r="IVJ2" s="107"/>
      <c r="IVK2" s="107"/>
      <c r="IVL2" s="107"/>
      <c r="IVM2" s="107"/>
      <c r="IVN2" s="107"/>
      <c r="IVO2" s="107"/>
      <c r="IVP2" s="107"/>
      <c r="IVQ2" s="107"/>
      <c r="IVR2" s="107"/>
      <c r="IVS2" s="107"/>
      <c r="IVT2" s="107"/>
      <c r="IVU2" s="107"/>
      <c r="IVV2" s="107"/>
      <c r="IVW2" s="107"/>
      <c r="IVX2" s="107"/>
      <c r="IVY2" s="107"/>
      <c r="IVZ2" s="107"/>
      <c r="IWA2" s="107"/>
      <c r="IWB2" s="107"/>
      <c r="IWC2" s="107"/>
      <c r="IWD2" s="107"/>
      <c r="IWE2" s="107"/>
      <c r="IWF2" s="107"/>
      <c r="IWG2" s="107"/>
      <c r="IWH2" s="107"/>
      <c r="IWI2" s="107"/>
      <c r="IWJ2" s="107"/>
      <c r="IWK2" s="107"/>
      <c r="IWL2" s="107"/>
      <c r="IWM2" s="107"/>
      <c r="IWN2" s="107"/>
      <c r="IWO2" s="107"/>
      <c r="IWP2" s="107"/>
      <c r="IWQ2" s="107"/>
      <c r="IWR2" s="107"/>
      <c r="IWS2" s="107"/>
      <c r="IWT2" s="107"/>
      <c r="IWU2" s="107"/>
      <c r="IWV2" s="107"/>
      <c r="IWW2" s="107"/>
      <c r="IWX2" s="107"/>
      <c r="IWY2" s="107"/>
      <c r="IWZ2" s="107"/>
      <c r="IXA2" s="107"/>
      <c r="IXB2" s="107"/>
      <c r="IXC2" s="107"/>
      <c r="IXD2" s="107"/>
      <c r="IXE2" s="107"/>
      <c r="IXF2" s="107"/>
      <c r="IXG2" s="107"/>
      <c r="IXH2" s="107"/>
      <c r="IXI2" s="107"/>
      <c r="IXJ2" s="107"/>
      <c r="IXK2" s="107"/>
      <c r="IXL2" s="107"/>
      <c r="IXM2" s="107"/>
      <c r="IXN2" s="107"/>
      <c r="IXO2" s="107"/>
      <c r="IXP2" s="107"/>
      <c r="IXQ2" s="107"/>
      <c r="IXR2" s="107"/>
      <c r="IXS2" s="107"/>
      <c r="IXT2" s="107"/>
      <c r="IXU2" s="107"/>
      <c r="IXV2" s="107"/>
      <c r="IXW2" s="107"/>
      <c r="IXX2" s="107"/>
      <c r="IXY2" s="107"/>
      <c r="IXZ2" s="107"/>
      <c r="IYA2" s="107"/>
      <c r="IYB2" s="107"/>
      <c r="IYC2" s="107"/>
      <c r="IYD2" s="107"/>
      <c r="IYE2" s="107"/>
      <c r="IYF2" s="107"/>
      <c r="IYG2" s="107"/>
      <c r="IYH2" s="107"/>
      <c r="IYI2" s="107"/>
      <c r="IYJ2" s="107"/>
      <c r="IYK2" s="107"/>
      <c r="IYL2" s="107"/>
      <c r="IYM2" s="107"/>
      <c r="IYN2" s="107"/>
      <c r="IYO2" s="107"/>
      <c r="IYP2" s="107"/>
      <c r="IYQ2" s="107"/>
      <c r="IYR2" s="107"/>
      <c r="IYS2" s="107"/>
      <c r="IYT2" s="107"/>
      <c r="IYU2" s="107"/>
      <c r="IYV2" s="107"/>
      <c r="IYW2" s="107"/>
      <c r="IYX2" s="107"/>
      <c r="IYY2" s="107"/>
      <c r="IYZ2" s="107"/>
      <c r="IZA2" s="107"/>
      <c r="IZB2" s="107"/>
      <c r="IZC2" s="107"/>
      <c r="IZD2" s="107"/>
      <c r="IZE2" s="107"/>
      <c r="IZF2" s="107"/>
      <c r="IZG2" s="107"/>
      <c r="IZH2" s="107"/>
      <c r="IZI2" s="107"/>
      <c r="IZJ2" s="107"/>
      <c r="IZK2" s="107"/>
      <c r="IZL2" s="107"/>
      <c r="IZM2" s="107"/>
      <c r="IZN2" s="107"/>
      <c r="IZO2" s="107"/>
      <c r="IZP2" s="107"/>
      <c r="IZQ2" s="107"/>
      <c r="IZR2" s="107"/>
      <c r="IZS2" s="107"/>
      <c r="IZT2" s="107"/>
      <c r="IZU2" s="107"/>
      <c r="IZV2" s="107"/>
      <c r="IZW2" s="107"/>
      <c r="IZX2" s="107"/>
      <c r="IZY2" s="107"/>
      <c r="IZZ2" s="107"/>
      <c r="JAA2" s="107"/>
      <c r="JAB2" s="107"/>
      <c r="JAC2" s="107"/>
      <c r="JAD2" s="107"/>
      <c r="JAE2" s="107"/>
      <c r="JAF2" s="107"/>
      <c r="JAG2" s="107"/>
      <c r="JAH2" s="107"/>
      <c r="JAI2" s="107"/>
      <c r="JAJ2" s="107"/>
      <c r="JAK2" s="107"/>
      <c r="JAL2" s="107"/>
      <c r="JAM2" s="107"/>
      <c r="JAN2" s="107"/>
      <c r="JAO2" s="107"/>
      <c r="JAP2" s="107"/>
      <c r="JAQ2" s="107"/>
      <c r="JAR2" s="107"/>
      <c r="JAS2" s="107"/>
      <c r="JAT2" s="107"/>
      <c r="JAU2" s="107"/>
      <c r="JAV2" s="107"/>
      <c r="JAW2" s="107"/>
      <c r="JAX2" s="107"/>
      <c r="JAY2" s="107"/>
      <c r="JAZ2" s="107"/>
      <c r="JBA2" s="107"/>
      <c r="JBB2" s="107"/>
      <c r="JBC2" s="107"/>
      <c r="JBD2" s="107"/>
      <c r="JBE2" s="107"/>
      <c r="JBF2" s="107"/>
      <c r="JBG2" s="107"/>
      <c r="JBH2" s="107"/>
      <c r="JBI2" s="107"/>
      <c r="JBJ2" s="107"/>
      <c r="JBK2" s="107"/>
      <c r="JBL2" s="107"/>
      <c r="JBM2" s="107"/>
      <c r="JBN2" s="107"/>
      <c r="JBO2" s="107"/>
      <c r="JBP2" s="107"/>
      <c r="JBQ2" s="107"/>
      <c r="JBR2" s="107"/>
      <c r="JBS2" s="107"/>
      <c r="JBT2" s="107"/>
      <c r="JBU2" s="107"/>
      <c r="JBV2" s="107"/>
      <c r="JBW2" s="107"/>
      <c r="JBX2" s="107"/>
      <c r="JBY2" s="107"/>
      <c r="JBZ2" s="107"/>
      <c r="JCA2" s="107"/>
      <c r="JCB2" s="107"/>
      <c r="JCC2" s="107"/>
      <c r="JCD2" s="107"/>
      <c r="JCE2" s="107"/>
      <c r="JCF2" s="107"/>
      <c r="JCG2" s="107"/>
      <c r="JCH2" s="107"/>
      <c r="JCI2" s="107"/>
      <c r="JCJ2" s="107"/>
      <c r="JCK2" s="107"/>
      <c r="JCL2" s="107"/>
      <c r="JCM2" s="107"/>
      <c r="JCN2" s="107"/>
      <c r="JCO2" s="107"/>
      <c r="JCP2" s="107"/>
      <c r="JCQ2" s="107"/>
      <c r="JCR2" s="107"/>
      <c r="JCS2" s="107"/>
      <c r="JCT2" s="107"/>
      <c r="JCU2" s="107"/>
      <c r="JCV2" s="107"/>
      <c r="JCW2" s="107"/>
      <c r="JCX2" s="107"/>
      <c r="JCY2" s="107"/>
      <c r="JCZ2" s="107"/>
      <c r="JDA2" s="107"/>
      <c r="JDB2" s="107"/>
      <c r="JDC2" s="107"/>
      <c r="JDD2" s="107"/>
      <c r="JDE2" s="107"/>
      <c r="JDF2" s="107"/>
      <c r="JDG2" s="107"/>
      <c r="JDH2" s="107"/>
      <c r="JDI2" s="107"/>
      <c r="JDJ2" s="107"/>
      <c r="JDK2" s="107"/>
      <c r="JDL2" s="107"/>
      <c r="JDM2" s="107"/>
      <c r="JDN2" s="107"/>
      <c r="JDO2" s="107"/>
      <c r="JDP2" s="107"/>
      <c r="JDQ2" s="107"/>
      <c r="JDR2" s="107"/>
      <c r="JDS2" s="107"/>
      <c r="JDT2" s="107"/>
      <c r="JDU2" s="107"/>
      <c r="JDV2" s="107"/>
      <c r="JDW2" s="107"/>
      <c r="JDX2" s="107"/>
      <c r="JDY2" s="107"/>
      <c r="JDZ2" s="107"/>
      <c r="JEA2" s="107"/>
      <c r="JEB2" s="107"/>
      <c r="JEC2" s="107"/>
      <c r="JED2" s="107"/>
      <c r="JEE2" s="107"/>
      <c r="JEF2" s="107"/>
      <c r="JEG2" s="107"/>
      <c r="JEH2" s="107"/>
      <c r="JEI2" s="107"/>
      <c r="JEJ2" s="107"/>
      <c r="JEK2" s="107"/>
      <c r="JEL2" s="107"/>
      <c r="JEM2" s="107"/>
      <c r="JEN2" s="107"/>
      <c r="JEO2" s="107"/>
      <c r="JEP2" s="107"/>
      <c r="JEQ2" s="107"/>
      <c r="JER2" s="107"/>
      <c r="JES2" s="107"/>
      <c r="JET2" s="107"/>
      <c r="JEU2" s="107"/>
      <c r="JEV2" s="107"/>
      <c r="JEW2" s="107"/>
      <c r="JEX2" s="107"/>
      <c r="JEY2" s="107"/>
      <c r="JEZ2" s="107"/>
      <c r="JFA2" s="107"/>
      <c r="JFB2" s="107"/>
      <c r="JFC2" s="107"/>
      <c r="JFD2" s="107"/>
      <c r="JFE2" s="107"/>
      <c r="JFF2" s="107"/>
      <c r="JFG2" s="107"/>
      <c r="JFH2" s="107"/>
      <c r="JFI2" s="107"/>
      <c r="JFJ2" s="107"/>
      <c r="JFK2" s="107"/>
      <c r="JFL2" s="107"/>
      <c r="JFM2" s="107"/>
      <c r="JFN2" s="107"/>
      <c r="JFO2" s="107"/>
      <c r="JFP2" s="107"/>
      <c r="JFQ2" s="107"/>
      <c r="JFR2" s="107"/>
      <c r="JFS2" s="107"/>
      <c r="JFT2" s="107"/>
      <c r="JFU2" s="107"/>
      <c r="JFV2" s="107"/>
      <c r="JFW2" s="107"/>
      <c r="JFX2" s="107"/>
      <c r="JFY2" s="107"/>
      <c r="JFZ2" s="107"/>
      <c r="JGA2" s="107"/>
      <c r="JGB2" s="107"/>
      <c r="JGC2" s="107"/>
      <c r="JGD2" s="107"/>
      <c r="JGE2" s="107"/>
      <c r="JGF2" s="107"/>
      <c r="JGG2" s="107"/>
      <c r="JGH2" s="107"/>
      <c r="JGI2" s="107"/>
      <c r="JGJ2" s="107"/>
      <c r="JGK2" s="107"/>
      <c r="JGL2" s="107"/>
      <c r="JGM2" s="107"/>
      <c r="JGN2" s="107"/>
      <c r="JGO2" s="107"/>
      <c r="JGP2" s="107"/>
      <c r="JGQ2" s="107"/>
      <c r="JGR2" s="107"/>
      <c r="JGS2" s="107"/>
      <c r="JGT2" s="107"/>
      <c r="JGU2" s="107"/>
      <c r="JGV2" s="107"/>
      <c r="JGW2" s="107"/>
      <c r="JGX2" s="107"/>
      <c r="JGY2" s="107"/>
      <c r="JGZ2" s="107"/>
      <c r="JHA2" s="107"/>
      <c r="JHB2" s="107"/>
      <c r="JHC2" s="107"/>
      <c r="JHD2" s="107"/>
      <c r="JHE2" s="107"/>
      <c r="JHF2" s="107"/>
      <c r="JHG2" s="107"/>
      <c r="JHH2" s="107"/>
      <c r="JHI2" s="107"/>
      <c r="JHJ2" s="107"/>
      <c r="JHK2" s="107"/>
      <c r="JHL2" s="107"/>
      <c r="JHM2" s="107"/>
      <c r="JHN2" s="107"/>
      <c r="JHO2" s="107"/>
      <c r="JHP2" s="107"/>
      <c r="JHQ2" s="107"/>
      <c r="JHR2" s="107"/>
      <c r="JHS2" s="107"/>
      <c r="JHT2" s="107"/>
      <c r="JHU2" s="107"/>
      <c r="JHV2" s="107"/>
      <c r="JHW2" s="107"/>
      <c r="JHX2" s="107"/>
      <c r="JHY2" s="107"/>
      <c r="JHZ2" s="107"/>
      <c r="JIA2" s="107"/>
      <c r="JIB2" s="107"/>
      <c r="JIC2" s="107"/>
      <c r="JID2" s="107"/>
      <c r="JIE2" s="107"/>
      <c r="JIF2" s="107"/>
      <c r="JIG2" s="107"/>
      <c r="JIH2" s="107"/>
      <c r="JII2" s="107"/>
      <c r="JIJ2" s="107"/>
      <c r="JIK2" s="107"/>
      <c r="JIL2" s="107"/>
      <c r="JIM2" s="107"/>
      <c r="JIN2" s="107"/>
      <c r="JIO2" s="107"/>
      <c r="JIP2" s="107"/>
      <c r="JIQ2" s="107"/>
      <c r="JIR2" s="107"/>
      <c r="JIS2" s="107"/>
      <c r="JIT2" s="107"/>
      <c r="JIU2" s="107"/>
      <c r="JIV2" s="107"/>
      <c r="JIW2" s="107"/>
      <c r="JIX2" s="107"/>
      <c r="JIY2" s="107"/>
      <c r="JIZ2" s="107"/>
      <c r="JJA2" s="107"/>
      <c r="JJB2" s="107"/>
      <c r="JJC2" s="107"/>
      <c r="JJD2" s="107"/>
      <c r="JJE2" s="107"/>
      <c r="JJF2" s="107"/>
      <c r="JJG2" s="107"/>
      <c r="JJH2" s="107"/>
      <c r="JJI2" s="107"/>
      <c r="JJJ2" s="107"/>
      <c r="JJK2" s="107"/>
      <c r="JJL2" s="107"/>
      <c r="JJM2" s="107"/>
      <c r="JJN2" s="107"/>
      <c r="JJO2" s="107"/>
      <c r="JJP2" s="107"/>
      <c r="JJQ2" s="107"/>
      <c r="JJR2" s="107"/>
      <c r="JJS2" s="107"/>
      <c r="JJT2" s="107"/>
      <c r="JJU2" s="107"/>
      <c r="JJV2" s="107"/>
      <c r="JJW2" s="107"/>
      <c r="JJX2" s="107"/>
      <c r="JJY2" s="107"/>
      <c r="JJZ2" s="107"/>
      <c r="JKA2" s="107"/>
      <c r="JKB2" s="107"/>
      <c r="JKC2" s="107"/>
      <c r="JKD2" s="107"/>
      <c r="JKE2" s="107"/>
      <c r="JKF2" s="107"/>
      <c r="JKG2" s="107"/>
      <c r="JKH2" s="107"/>
      <c r="JKI2" s="107"/>
      <c r="JKJ2" s="107"/>
      <c r="JKK2" s="107"/>
      <c r="JKL2" s="107"/>
      <c r="JKM2" s="107"/>
      <c r="JKN2" s="107"/>
      <c r="JKO2" s="107"/>
      <c r="JKP2" s="107"/>
      <c r="JKQ2" s="107"/>
      <c r="JKR2" s="107"/>
      <c r="JKS2" s="107"/>
      <c r="JKT2" s="107"/>
      <c r="JKU2" s="107"/>
      <c r="JKV2" s="107"/>
      <c r="JKW2" s="107"/>
      <c r="JKX2" s="107"/>
      <c r="JKY2" s="107"/>
      <c r="JKZ2" s="107"/>
      <c r="JLA2" s="107"/>
      <c r="JLB2" s="107"/>
      <c r="JLC2" s="107"/>
      <c r="JLD2" s="107"/>
      <c r="JLE2" s="107"/>
      <c r="JLF2" s="107"/>
      <c r="JLG2" s="107"/>
      <c r="JLH2" s="107"/>
      <c r="JLI2" s="107"/>
      <c r="JLJ2" s="107"/>
      <c r="JLK2" s="107"/>
      <c r="JLL2" s="107"/>
      <c r="JLM2" s="107"/>
      <c r="JLN2" s="107"/>
      <c r="JLO2" s="107"/>
      <c r="JLP2" s="107"/>
      <c r="JLQ2" s="107"/>
      <c r="JLR2" s="107"/>
      <c r="JLS2" s="107"/>
      <c r="JLT2" s="107"/>
      <c r="JLU2" s="107"/>
      <c r="JLV2" s="107"/>
      <c r="JLW2" s="107"/>
      <c r="JLX2" s="107"/>
      <c r="JLY2" s="107"/>
      <c r="JLZ2" s="107"/>
      <c r="JMA2" s="107"/>
      <c r="JMB2" s="107"/>
      <c r="JMC2" s="107"/>
      <c r="JMD2" s="107"/>
      <c r="JME2" s="107"/>
      <c r="JMF2" s="107"/>
      <c r="JMG2" s="107"/>
      <c r="JMH2" s="107"/>
      <c r="JMI2" s="107"/>
      <c r="JMJ2" s="107"/>
      <c r="JMK2" s="107"/>
      <c r="JML2" s="107"/>
      <c r="JMM2" s="107"/>
      <c r="JMN2" s="107"/>
      <c r="JMO2" s="107"/>
      <c r="JMP2" s="107"/>
      <c r="JMQ2" s="107"/>
      <c r="JMR2" s="107"/>
      <c r="JMS2" s="107"/>
      <c r="JMT2" s="107"/>
      <c r="JMU2" s="107"/>
      <c r="JMV2" s="107"/>
      <c r="JMW2" s="107"/>
      <c r="JMX2" s="107"/>
      <c r="JMY2" s="107"/>
      <c r="JMZ2" s="107"/>
      <c r="JNA2" s="107"/>
      <c r="JNB2" s="107"/>
      <c r="JNC2" s="107"/>
      <c r="JND2" s="107"/>
      <c r="JNE2" s="107"/>
      <c r="JNF2" s="107"/>
      <c r="JNG2" s="107"/>
      <c r="JNH2" s="107"/>
      <c r="JNI2" s="107"/>
      <c r="JNJ2" s="107"/>
      <c r="JNK2" s="107"/>
      <c r="JNL2" s="107"/>
      <c r="JNM2" s="107"/>
      <c r="JNN2" s="107"/>
      <c r="JNO2" s="107"/>
      <c r="JNP2" s="107"/>
      <c r="JNQ2" s="107"/>
      <c r="JNR2" s="107"/>
      <c r="JNS2" s="107"/>
      <c r="JNT2" s="107"/>
      <c r="JNU2" s="107"/>
      <c r="JNV2" s="107"/>
      <c r="JNW2" s="107"/>
      <c r="JNX2" s="107"/>
      <c r="JNY2" s="107"/>
      <c r="JNZ2" s="107"/>
      <c r="JOA2" s="107"/>
      <c r="JOB2" s="107"/>
      <c r="JOC2" s="107"/>
      <c r="JOD2" s="107"/>
      <c r="JOE2" s="107"/>
      <c r="JOF2" s="107"/>
      <c r="JOG2" s="107"/>
      <c r="JOH2" s="107"/>
      <c r="JOI2" s="107"/>
      <c r="JOJ2" s="107"/>
      <c r="JOK2" s="107"/>
      <c r="JOL2" s="107"/>
      <c r="JOM2" s="107"/>
      <c r="JON2" s="107"/>
      <c r="JOO2" s="107"/>
      <c r="JOP2" s="107"/>
      <c r="JOQ2" s="107"/>
      <c r="JOR2" s="107"/>
      <c r="JOS2" s="107"/>
      <c r="JOT2" s="107"/>
      <c r="JOU2" s="107"/>
      <c r="JOV2" s="107"/>
      <c r="JOW2" s="107"/>
      <c r="JOX2" s="107"/>
      <c r="JOY2" s="107"/>
      <c r="JOZ2" s="107"/>
      <c r="JPA2" s="107"/>
      <c r="JPB2" s="107"/>
      <c r="JPC2" s="107"/>
      <c r="JPD2" s="107"/>
      <c r="JPE2" s="107"/>
      <c r="JPF2" s="107"/>
      <c r="JPG2" s="107"/>
      <c r="JPH2" s="107"/>
      <c r="JPI2" s="107"/>
      <c r="JPJ2" s="107"/>
      <c r="JPK2" s="107"/>
      <c r="JPL2" s="107"/>
      <c r="JPM2" s="107"/>
      <c r="JPN2" s="107"/>
      <c r="JPO2" s="107"/>
      <c r="JPP2" s="107"/>
      <c r="JPQ2" s="107"/>
      <c r="JPR2" s="107"/>
      <c r="JPS2" s="107"/>
      <c r="JPT2" s="107"/>
      <c r="JPU2" s="107"/>
      <c r="JPV2" s="107"/>
      <c r="JPW2" s="107"/>
      <c r="JPX2" s="107"/>
      <c r="JPY2" s="107"/>
      <c r="JPZ2" s="107"/>
      <c r="JQA2" s="107"/>
      <c r="JQB2" s="107"/>
      <c r="JQC2" s="107"/>
      <c r="JQD2" s="107"/>
      <c r="JQE2" s="107"/>
      <c r="JQF2" s="107"/>
      <c r="JQG2" s="107"/>
      <c r="JQH2" s="107"/>
      <c r="JQI2" s="107"/>
      <c r="JQJ2" s="107"/>
      <c r="JQK2" s="107"/>
      <c r="JQL2" s="107"/>
      <c r="JQM2" s="107"/>
      <c r="JQN2" s="107"/>
      <c r="JQO2" s="107"/>
      <c r="JQP2" s="107"/>
      <c r="JQQ2" s="107"/>
      <c r="JQR2" s="107"/>
      <c r="JQS2" s="107"/>
      <c r="JQT2" s="107"/>
      <c r="JQU2" s="107"/>
      <c r="JQV2" s="107"/>
      <c r="JQW2" s="107"/>
      <c r="JQX2" s="107"/>
      <c r="JQY2" s="107"/>
      <c r="JQZ2" s="107"/>
      <c r="JRA2" s="107"/>
      <c r="JRB2" s="107"/>
      <c r="JRC2" s="107"/>
      <c r="JRD2" s="107"/>
      <c r="JRE2" s="107"/>
      <c r="JRF2" s="107"/>
      <c r="JRG2" s="107"/>
      <c r="JRH2" s="107"/>
      <c r="JRI2" s="107"/>
      <c r="JRJ2" s="107"/>
      <c r="JRK2" s="107"/>
      <c r="JRL2" s="107"/>
      <c r="JRM2" s="107"/>
      <c r="JRN2" s="107"/>
      <c r="JRO2" s="107"/>
      <c r="JRP2" s="107"/>
      <c r="JRQ2" s="107"/>
      <c r="JRR2" s="107"/>
      <c r="JRS2" s="107"/>
      <c r="JRT2" s="107"/>
      <c r="JRU2" s="107"/>
      <c r="JRV2" s="107"/>
      <c r="JRW2" s="107"/>
      <c r="JRX2" s="107"/>
      <c r="JRY2" s="107"/>
      <c r="JRZ2" s="107"/>
      <c r="JSA2" s="107"/>
      <c r="JSB2" s="107"/>
      <c r="JSC2" s="107"/>
      <c r="JSD2" s="107"/>
      <c r="JSE2" s="107"/>
      <c r="JSF2" s="107"/>
      <c r="JSG2" s="107"/>
      <c r="JSH2" s="107"/>
      <c r="JSI2" s="107"/>
      <c r="JSJ2" s="107"/>
      <c r="JSK2" s="107"/>
      <c r="JSL2" s="107"/>
      <c r="JSM2" s="107"/>
      <c r="JSN2" s="107"/>
      <c r="JSO2" s="107"/>
      <c r="JSP2" s="107"/>
      <c r="JSQ2" s="107"/>
      <c r="JSR2" s="107"/>
      <c r="JSS2" s="107"/>
      <c r="JST2" s="107"/>
      <c r="JSU2" s="107"/>
      <c r="JSV2" s="107"/>
      <c r="JSW2" s="107"/>
      <c r="JSX2" s="107"/>
      <c r="JSY2" s="107"/>
      <c r="JSZ2" s="107"/>
      <c r="JTA2" s="107"/>
      <c r="JTB2" s="107"/>
      <c r="JTC2" s="107"/>
      <c r="JTD2" s="107"/>
      <c r="JTE2" s="107"/>
      <c r="JTF2" s="107"/>
      <c r="JTG2" s="107"/>
      <c r="JTH2" s="107"/>
      <c r="JTI2" s="107"/>
      <c r="JTJ2" s="107"/>
      <c r="JTK2" s="107"/>
      <c r="JTL2" s="107"/>
      <c r="JTM2" s="107"/>
      <c r="JTN2" s="107"/>
      <c r="JTO2" s="107"/>
      <c r="JTP2" s="107"/>
      <c r="JTQ2" s="107"/>
      <c r="JTR2" s="107"/>
      <c r="JTS2" s="107"/>
      <c r="JTT2" s="107"/>
      <c r="JTU2" s="107"/>
      <c r="JTV2" s="107"/>
      <c r="JTW2" s="107"/>
      <c r="JTX2" s="107"/>
      <c r="JTY2" s="107"/>
      <c r="JTZ2" s="107"/>
      <c r="JUA2" s="107"/>
      <c r="JUB2" s="107"/>
      <c r="JUC2" s="107"/>
      <c r="JUD2" s="107"/>
      <c r="JUE2" s="107"/>
      <c r="JUF2" s="107"/>
      <c r="JUG2" s="107"/>
      <c r="JUH2" s="107"/>
      <c r="JUI2" s="107"/>
      <c r="JUJ2" s="107"/>
      <c r="JUK2" s="107"/>
      <c r="JUL2" s="107"/>
      <c r="JUM2" s="107"/>
      <c r="JUN2" s="107"/>
      <c r="JUO2" s="107"/>
      <c r="JUP2" s="107"/>
      <c r="JUQ2" s="107"/>
      <c r="JUR2" s="107"/>
      <c r="JUS2" s="107"/>
      <c r="JUT2" s="107"/>
      <c r="JUU2" s="107"/>
      <c r="JUV2" s="107"/>
      <c r="JUW2" s="107"/>
      <c r="JUX2" s="107"/>
      <c r="JUY2" s="107"/>
      <c r="JUZ2" s="107"/>
      <c r="JVA2" s="107"/>
      <c r="JVB2" s="107"/>
      <c r="JVC2" s="107"/>
      <c r="JVD2" s="107"/>
      <c r="JVE2" s="107"/>
      <c r="JVF2" s="107"/>
      <c r="JVG2" s="107"/>
      <c r="JVH2" s="107"/>
      <c r="JVI2" s="107"/>
      <c r="JVJ2" s="107"/>
      <c r="JVK2" s="107"/>
      <c r="JVL2" s="107"/>
      <c r="JVM2" s="107"/>
      <c r="JVN2" s="107"/>
      <c r="JVO2" s="107"/>
      <c r="JVP2" s="107"/>
      <c r="JVQ2" s="107"/>
      <c r="JVR2" s="107"/>
      <c r="JVS2" s="107"/>
      <c r="JVT2" s="107"/>
      <c r="JVU2" s="107"/>
      <c r="JVV2" s="107"/>
      <c r="JVW2" s="107"/>
      <c r="JVX2" s="107"/>
      <c r="JVY2" s="107"/>
      <c r="JVZ2" s="107"/>
      <c r="JWA2" s="107"/>
      <c r="JWB2" s="107"/>
      <c r="JWC2" s="107"/>
      <c r="JWD2" s="107"/>
      <c r="JWE2" s="107"/>
      <c r="JWF2" s="107"/>
      <c r="JWG2" s="107"/>
      <c r="JWH2" s="107"/>
      <c r="JWI2" s="107"/>
      <c r="JWJ2" s="107"/>
      <c r="JWK2" s="107"/>
      <c r="JWL2" s="107"/>
      <c r="JWM2" s="107"/>
      <c r="JWN2" s="107"/>
      <c r="JWO2" s="107"/>
      <c r="JWP2" s="107"/>
      <c r="JWQ2" s="107"/>
      <c r="JWR2" s="107"/>
      <c r="JWS2" s="107"/>
      <c r="JWT2" s="107"/>
      <c r="JWU2" s="107"/>
      <c r="JWV2" s="107"/>
      <c r="JWW2" s="107"/>
      <c r="JWX2" s="107"/>
      <c r="JWY2" s="107"/>
      <c r="JWZ2" s="107"/>
      <c r="JXA2" s="107"/>
      <c r="JXB2" s="107"/>
      <c r="JXC2" s="107"/>
      <c r="JXD2" s="107"/>
      <c r="JXE2" s="107"/>
      <c r="JXF2" s="107"/>
      <c r="JXG2" s="107"/>
      <c r="JXH2" s="107"/>
      <c r="JXI2" s="107"/>
      <c r="JXJ2" s="107"/>
      <c r="JXK2" s="107"/>
      <c r="JXL2" s="107"/>
      <c r="JXM2" s="107"/>
      <c r="JXN2" s="107"/>
      <c r="JXO2" s="107"/>
      <c r="JXP2" s="107"/>
      <c r="JXQ2" s="107"/>
      <c r="JXR2" s="107"/>
      <c r="JXS2" s="107"/>
      <c r="JXT2" s="107"/>
      <c r="JXU2" s="107"/>
      <c r="JXV2" s="107"/>
      <c r="JXW2" s="107"/>
      <c r="JXX2" s="107"/>
      <c r="JXY2" s="107"/>
      <c r="JXZ2" s="107"/>
      <c r="JYA2" s="107"/>
      <c r="JYB2" s="107"/>
      <c r="JYC2" s="107"/>
      <c r="JYD2" s="107"/>
      <c r="JYE2" s="107"/>
      <c r="JYF2" s="107"/>
      <c r="JYG2" s="107"/>
      <c r="JYH2" s="107"/>
      <c r="JYI2" s="107"/>
      <c r="JYJ2" s="107"/>
      <c r="JYK2" s="107"/>
      <c r="JYL2" s="107"/>
      <c r="JYM2" s="107"/>
      <c r="JYN2" s="107"/>
      <c r="JYO2" s="107"/>
      <c r="JYP2" s="107"/>
      <c r="JYQ2" s="107"/>
      <c r="JYR2" s="107"/>
      <c r="JYS2" s="107"/>
      <c r="JYT2" s="107"/>
      <c r="JYU2" s="107"/>
      <c r="JYV2" s="107"/>
      <c r="JYW2" s="107"/>
      <c r="JYX2" s="107"/>
      <c r="JYY2" s="107"/>
      <c r="JYZ2" s="107"/>
      <c r="JZA2" s="107"/>
      <c r="JZB2" s="107"/>
      <c r="JZC2" s="107"/>
      <c r="JZD2" s="107"/>
      <c r="JZE2" s="107"/>
      <c r="JZF2" s="107"/>
      <c r="JZG2" s="107"/>
      <c r="JZH2" s="107"/>
      <c r="JZI2" s="107"/>
      <c r="JZJ2" s="107"/>
      <c r="JZK2" s="107"/>
      <c r="JZL2" s="107"/>
      <c r="JZM2" s="107"/>
      <c r="JZN2" s="107"/>
      <c r="JZO2" s="107"/>
      <c r="JZP2" s="107"/>
      <c r="JZQ2" s="107"/>
      <c r="JZR2" s="107"/>
      <c r="JZS2" s="107"/>
      <c r="JZT2" s="107"/>
      <c r="JZU2" s="107"/>
      <c r="JZV2" s="107"/>
      <c r="JZW2" s="107"/>
      <c r="JZX2" s="107"/>
      <c r="JZY2" s="107"/>
      <c r="JZZ2" s="107"/>
      <c r="KAA2" s="107"/>
      <c r="KAB2" s="107"/>
      <c r="KAC2" s="107"/>
      <c r="KAD2" s="107"/>
      <c r="KAE2" s="107"/>
      <c r="KAF2" s="107"/>
      <c r="KAG2" s="107"/>
      <c r="KAH2" s="107"/>
      <c r="KAI2" s="107"/>
      <c r="KAJ2" s="107"/>
      <c r="KAK2" s="107"/>
      <c r="KAL2" s="107"/>
      <c r="KAM2" s="107"/>
      <c r="KAN2" s="107"/>
      <c r="KAO2" s="107"/>
      <c r="KAP2" s="107"/>
      <c r="KAQ2" s="107"/>
      <c r="KAR2" s="107"/>
      <c r="KAS2" s="107"/>
      <c r="KAT2" s="107"/>
      <c r="KAU2" s="107"/>
      <c r="KAV2" s="107"/>
      <c r="KAW2" s="107"/>
      <c r="KAX2" s="107"/>
      <c r="KAY2" s="107"/>
      <c r="KAZ2" s="107"/>
      <c r="KBA2" s="107"/>
      <c r="KBB2" s="107"/>
      <c r="KBC2" s="107"/>
      <c r="KBD2" s="107"/>
      <c r="KBE2" s="107"/>
      <c r="KBF2" s="107"/>
      <c r="KBG2" s="107"/>
      <c r="KBH2" s="107"/>
      <c r="KBI2" s="107"/>
      <c r="KBJ2" s="107"/>
      <c r="KBK2" s="107"/>
      <c r="KBL2" s="107"/>
      <c r="KBM2" s="107"/>
      <c r="KBN2" s="107"/>
      <c r="KBO2" s="107"/>
      <c r="KBP2" s="107"/>
      <c r="KBQ2" s="107"/>
      <c r="KBR2" s="107"/>
      <c r="KBS2" s="107"/>
      <c r="KBT2" s="107"/>
      <c r="KBU2" s="107"/>
      <c r="KBV2" s="107"/>
      <c r="KBW2" s="107"/>
      <c r="KBX2" s="107"/>
      <c r="KBY2" s="107"/>
      <c r="KBZ2" s="107"/>
      <c r="KCA2" s="107"/>
      <c r="KCB2" s="107"/>
      <c r="KCC2" s="107"/>
      <c r="KCD2" s="107"/>
      <c r="KCE2" s="107"/>
      <c r="KCF2" s="107"/>
      <c r="KCG2" s="107"/>
      <c r="KCH2" s="107"/>
      <c r="KCI2" s="107"/>
      <c r="KCJ2" s="107"/>
      <c r="KCK2" s="107"/>
      <c r="KCL2" s="107"/>
      <c r="KCM2" s="107"/>
      <c r="KCN2" s="107"/>
      <c r="KCO2" s="107"/>
      <c r="KCP2" s="107"/>
      <c r="KCQ2" s="107"/>
      <c r="KCR2" s="107"/>
      <c r="KCS2" s="107"/>
      <c r="KCT2" s="107"/>
      <c r="KCU2" s="107"/>
      <c r="KCV2" s="107"/>
      <c r="KCW2" s="107"/>
      <c r="KCX2" s="107"/>
      <c r="KCY2" s="107"/>
      <c r="KCZ2" s="107"/>
      <c r="KDA2" s="107"/>
      <c r="KDB2" s="107"/>
      <c r="KDC2" s="107"/>
      <c r="KDD2" s="107"/>
      <c r="KDE2" s="107"/>
      <c r="KDF2" s="107"/>
      <c r="KDG2" s="107"/>
      <c r="KDH2" s="107"/>
      <c r="KDI2" s="107"/>
      <c r="KDJ2" s="107"/>
      <c r="KDK2" s="107"/>
      <c r="KDL2" s="107"/>
      <c r="KDM2" s="107"/>
      <c r="KDN2" s="107"/>
      <c r="KDO2" s="107"/>
      <c r="KDP2" s="107"/>
      <c r="KDQ2" s="107"/>
      <c r="KDR2" s="107"/>
      <c r="KDS2" s="107"/>
      <c r="KDT2" s="107"/>
      <c r="KDU2" s="107"/>
      <c r="KDV2" s="107"/>
      <c r="KDW2" s="107"/>
      <c r="KDX2" s="107"/>
      <c r="KDY2" s="107"/>
      <c r="KDZ2" s="107"/>
      <c r="KEA2" s="107"/>
      <c r="KEB2" s="107"/>
      <c r="KEC2" s="107"/>
      <c r="KED2" s="107"/>
      <c r="KEE2" s="107"/>
      <c r="KEF2" s="107"/>
      <c r="KEG2" s="107"/>
      <c r="KEH2" s="107"/>
      <c r="KEI2" s="107"/>
      <c r="KEJ2" s="107"/>
      <c r="KEK2" s="107"/>
      <c r="KEL2" s="107"/>
      <c r="KEM2" s="107"/>
      <c r="KEN2" s="107"/>
      <c r="KEO2" s="107"/>
      <c r="KEP2" s="107"/>
      <c r="KEQ2" s="107"/>
      <c r="KER2" s="107"/>
      <c r="KES2" s="107"/>
      <c r="KET2" s="107"/>
      <c r="KEU2" s="107"/>
      <c r="KEV2" s="107"/>
      <c r="KEW2" s="107"/>
      <c r="KEX2" s="107"/>
      <c r="KEY2" s="107"/>
      <c r="KEZ2" s="107"/>
      <c r="KFA2" s="107"/>
      <c r="KFB2" s="107"/>
      <c r="KFC2" s="107"/>
      <c r="KFD2" s="107"/>
      <c r="KFE2" s="107"/>
      <c r="KFF2" s="107"/>
      <c r="KFG2" s="107"/>
      <c r="KFH2" s="107"/>
      <c r="KFI2" s="107"/>
      <c r="KFJ2" s="107"/>
      <c r="KFK2" s="107"/>
      <c r="KFL2" s="107"/>
      <c r="KFM2" s="107"/>
      <c r="KFN2" s="107"/>
      <c r="KFO2" s="107"/>
      <c r="KFP2" s="107"/>
      <c r="KFQ2" s="107"/>
      <c r="KFR2" s="107"/>
      <c r="KFS2" s="107"/>
      <c r="KFT2" s="107"/>
      <c r="KFU2" s="107"/>
      <c r="KFV2" s="107"/>
      <c r="KFW2" s="107"/>
      <c r="KFX2" s="107"/>
      <c r="KFY2" s="107"/>
      <c r="KFZ2" s="107"/>
      <c r="KGA2" s="107"/>
      <c r="KGB2" s="107"/>
      <c r="KGC2" s="107"/>
      <c r="KGD2" s="107"/>
      <c r="KGE2" s="107"/>
      <c r="KGF2" s="107"/>
      <c r="KGG2" s="107"/>
      <c r="KGH2" s="107"/>
      <c r="KGI2" s="107"/>
      <c r="KGJ2" s="107"/>
      <c r="KGK2" s="107"/>
      <c r="KGL2" s="107"/>
      <c r="KGM2" s="107"/>
      <c r="KGN2" s="107"/>
      <c r="KGO2" s="107"/>
      <c r="KGP2" s="107"/>
      <c r="KGQ2" s="107"/>
      <c r="KGR2" s="107"/>
      <c r="KGS2" s="107"/>
      <c r="KGT2" s="107"/>
      <c r="KGU2" s="107"/>
      <c r="KGV2" s="107"/>
      <c r="KGW2" s="107"/>
      <c r="KGX2" s="107"/>
      <c r="KGY2" s="107"/>
      <c r="KGZ2" s="107"/>
      <c r="KHA2" s="107"/>
      <c r="KHB2" s="107"/>
      <c r="KHC2" s="107"/>
      <c r="KHD2" s="107"/>
      <c r="KHE2" s="107"/>
      <c r="KHF2" s="107"/>
      <c r="KHG2" s="107"/>
      <c r="KHH2" s="107"/>
      <c r="KHI2" s="107"/>
      <c r="KHJ2" s="107"/>
      <c r="KHK2" s="107"/>
      <c r="KHL2" s="107"/>
      <c r="KHM2" s="107"/>
      <c r="KHN2" s="107"/>
      <c r="KHO2" s="107"/>
      <c r="KHP2" s="107"/>
      <c r="KHQ2" s="107"/>
      <c r="KHR2" s="107"/>
      <c r="KHS2" s="107"/>
      <c r="KHT2" s="107"/>
      <c r="KHU2" s="107"/>
      <c r="KHV2" s="107"/>
      <c r="KHW2" s="107"/>
      <c r="KHX2" s="107"/>
      <c r="KHY2" s="107"/>
      <c r="KHZ2" s="107"/>
      <c r="KIA2" s="107"/>
      <c r="KIB2" s="107"/>
      <c r="KIC2" s="107"/>
      <c r="KID2" s="107"/>
      <c r="KIE2" s="107"/>
      <c r="KIF2" s="107"/>
      <c r="KIG2" s="107"/>
      <c r="KIH2" s="107"/>
      <c r="KII2" s="107"/>
      <c r="KIJ2" s="107"/>
      <c r="KIK2" s="107"/>
      <c r="KIL2" s="107"/>
      <c r="KIM2" s="107"/>
      <c r="KIN2" s="107"/>
      <c r="KIO2" s="107"/>
      <c r="KIP2" s="107"/>
      <c r="KIQ2" s="107"/>
      <c r="KIR2" s="107"/>
      <c r="KIS2" s="107"/>
      <c r="KIT2" s="107"/>
      <c r="KIU2" s="107"/>
      <c r="KIV2" s="107"/>
      <c r="KIW2" s="107"/>
      <c r="KIX2" s="107"/>
      <c r="KIY2" s="107"/>
      <c r="KIZ2" s="107"/>
      <c r="KJA2" s="107"/>
      <c r="KJB2" s="107"/>
      <c r="KJC2" s="107"/>
      <c r="KJD2" s="107"/>
      <c r="KJE2" s="107"/>
      <c r="KJF2" s="107"/>
      <c r="KJG2" s="107"/>
      <c r="KJH2" s="107"/>
      <c r="KJI2" s="107"/>
      <c r="KJJ2" s="107"/>
      <c r="KJK2" s="107"/>
      <c r="KJL2" s="107"/>
      <c r="KJM2" s="107"/>
      <c r="KJN2" s="107"/>
      <c r="KJO2" s="107"/>
      <c r="KJP2" s="107"/>
      <c r="KJQ2" s="107"/>
      <c r="KJR2" s="107"/>
      <c r="KJS2" s="107"/>
      <c r="KJT2" s="107"/>
      <c r="KJU2" s="107"/>
      <c r="KJV2" s="107"/>
      <c r="KJW2" s="107"/>
      <c r="KJX2" s="107"/>
      <c r="KJY2" s="107"/>
      <c r="KJZ2" s="107"/>
      <c r="KKA2" s="107"/>
      <c r="KKB2" s="107"/>
      <c r="KKC2" s="107"/>
      <c r="KKD2" s="107"/>
      <c r="KKE2" s="107"/>
      <c r="KKF2" s="107"/>
      <c r="KKG2" s="107"/>
      <c r="KKH2" s="107"/>
      <c r="KKI2" s="107"/>
      <c r="KKJ2" s="107"/>
      <c r="KKK2" s="107"/>
      <c r="KKL2" s="107"/>
      <c r="KKM2" s="107"/>
      <c r="KKN2" s="107"/>
      <c r="KKO2" s="107"/>
      <c r="KKP2" s="107"/>
      <c r="KKQ2" s="107"/>
      <c r="KKR2" s="107"/>
      <c r="KKS2" s="107"/>
      <c r="KKT2" s="107"/>
      <c r="KKU2" s="107"/>
      <c r="KKV2" s="107"/>
      <c r="KKW2" s="107"/>
      <c r="KKX2" s="107"/>
      <c r="KKY2" s="107"/>
      <c r="KKZ2" s="107"/>
      <c r="KLA2" s="107"/>
      <c r="KLB2" s="107"/>
      <c r="KLC2" s="107"/>
      <c r="KLD2" s="107"/>
      <c r="KLE2" s="107"/>
      <c r="KLF2" s="107"/>
      <c r="KLG2" s="107"/>
      <c r="KLH2" s="107"/>
      <c r="KLI2" s="107"/>
      <c r="KLJ2" s="107"/>
      <c r="KLK2" s="107"/>
      <c r="KLL2" s="107"/>
      <c r="KLM2" s="107"/>
      <c r="KLN2" s="107"/>
      <c r="KLO2" s="107"/>
      <c r="KLP2" s="107"/>
      <c r="KLQ2" s="107"/>
      <c r="KLR2" s="107"/>
      <c r="KLS2" s="107"/>
      <c r="KLT2" s="107"/>
      <c r="KLU2" s="107"/>
      <c r="KLV2" s="107"/>
      <c r="KLW2" s="107"/>
      <c r="KLX2" s="107"/>
      <c r="KLY2" s="107"/>
      <c r="KLZ2" s="107"/>
      <c r="KMA2" s="107"/>
      <c r="KMB2" s="107"/>
      <c r="KMC2" s="107"/>
      <c r="KMD2" s="107"/>
      <c r="KME2" s="107"/>
      <c r="KMF2" s="107"/>
      <c r="KMG2" s="107"/>
      <c r="KMH2" s="107"/>
      <c r="KMI2" s="107"/>
      <c r="KMJ2" s="107"/>
      <c r="KMK2" s="107"/>
      <c r="KML2" s="107"/>
      <c r="KMM2" s="107"/>
      <c r="KMN2" s="107"/>
      <c r="KMO2" s="107"/>
      <c r="KMP2" s="107"/>
      <c r="KMQ2" s="107"/>
      <c r="KMR2" s="107"/>
      <c r="KMS2" s="107"/>
      <c r="KMT2" s="107"/>
      <c r="KMU2" s="107"/>
      <c r="KMV2" s="107"/>
      <c r="KMW2" s="107"/>
      <c r="KMX2" s="107"/>
      <c r="KMY2" s="107"/>
      <c r="KMZ2" s="107"/>
      <c r="KNA2" s="107"/>
      <c r="KNB2" s="107"/>
      <c r="KNC2" s="107"/>
      <c r="KND2" s="107"/>
      <c r="KNE2" s="107"/>
      <c r="KNF2" s="107"/>
      <c r="KNG2" s="107"/>
      <c r="KNH2" s="107"/>
      <c r="KNI2" s="107"/>
      <c r="KNJ2" s="107"/>
      <c r="KNK2" s="107"/>
      <c r="KNL2" s="107"/>
      <c r="KNM2" s="107"/>
      <c r="KNN2" s="107"/>
      <c r="KNO2" s="107"/>
      <c r="KNP2" s="107"/>
      <c r="KNQ2" s="107"/>
      <c r="KNR2" s="107"/>
      <c r="KNS2" s="107"/>
      <c r="KNT2" s="107"/>
      <c r="KNU2" s="107"/>
      <c r="KNV2" s="107"/>
      <c r="KNW2" s="107"/>
      <c r="KNX2" s="107"/>
      <c r="KNY2" s="107"/>
      <c r="KNZ2" s="107"/>
      <c r="KOA2" s="107"/>
      <c r="KOB2" s="107"/>
      <c r="KOC2" s="107"/>
      <c r="KOD2" s="107"/>
      <c r="KOE2" s="107"/>
      <c r="KOF2" s="107"/>
      <c r="KOG2" s="107"/>
      <c r="KOH2" s="107"/>
      <c r="KOI2" s="107"/>
      <c r="KOJ2" s="107"/>
      <c r="KOK2" s="107"/>
      <c r="KOL2" s="107"/>
      <c r="KOM2" s="107"/>
      <c r="KON2" s="107"/>
      <c r="KOO2" s="107"/>
      <c r="KOP2" s="107"/>
      <c r="KOQ2" s="107"/>
      <c r="KOR2" s="107"/>
      <c r="KOS2" s="107"/>
      <c r="KOT2" s="107"/>
      <c r="KOU2" s="107"/>
      <c r="KOV2" s="107"/>
      <c r="KOW2" s="107"/>
      <c r="KOX2" s="107"/>
      <c r="KOY2" s="107"/>
      <c r="KOZ2" s="107"/>
      <c r="KPA2" s="107"/>
      <c r="KPB2" s="107"/>
      <c r="KPC2" s="107"/>
      <c r="KPD2" s="107"/>
      <c r="KPE2" s="107"/>
      <c r="KPF2" s="107"/>
      <c r="KPG2" s="107"/>
      <c r="KPH2" s="107"/>
      <c r="KPI2" s="107"/>
      <c r="KPJ2" s="107"/>
      <c r="KPK2" s="107"/>
      <c r="KPL2" s="107"/>
      <c r="KPM2" s="107"/>
      <c r="KPN2" s="107"/>
      <c r="KPO2" s="107"/>
      <c r="KPP2" s="107"/>
      <c r="KPQ2" s="107"/>
      <c r="KPR2" s="107"/>
      <c r="KPS2" s="107"/>
      <c r="KPT2" s="107"/>
      <c r="KPU2" s="107"/>
      <c r="KPV2" s="107"/>
      <c r="KPW2" s="107"/>
      <c r="KPX2" s="107"/>
      <c r="KPY2" s="107"/>
      <c r="KPZ2" s="107"/>
      <c r="KQA2" s="107"/>
      <c r="KQB2" s="107"/>
      <c r="KQC2" s="107"/>
      <c r="KQD2" s="107"/>
      <c r="KQE2" s="107"/>
      <c r="KQF2" s="107"/>
      <c r="KQG2" s="107"/>
      <c r="KQH2" s="107"/>
      <c r="KQI2" s="107"/>
      <c r="KQJ2" s="107"/>
      <c r="KQK2" s="107"/>
      <c r="KQL2" s="107"/>
      <c r="KQM2" s="107"/>
      <c r="KQN2" s="107"/>
      <c r="KQO2" s="107"/>
      <c r="KQP2" s="107"/>
      <c r="KQQ2" s="107"/>
      <c r="KQR2" s="107"/>
      <c r="KQS2" s="107"/>
      <c r="KQT2" s="107"/>
      <c r="KQU2" s="107"/>
      <c r="KQV2" s="107"/>
      <c r="KQW2" s="107"/>
      <c r="KQX2" s="107"/>
      <c r="KQY2" s="107"/>
      <c r="KQZ2" s="107"/>
      <c r="KRA2" s="107"/>
      <c r="KRB2" s="107"/>
      <c r="KRC2" s="107"/>
      <c r="KRD2" s="107"/>
      <c r="KRE2" s="107"/>
      <c r="KRF2" s="107"/>
      <c r="KRG2" s="107"/>
      <c r="KRH2" s="107"/>
      <c r="KRI2" s="107"/>
      <c r="KRJ2" s="107"/>
      <c r="KRK2" s="107"/>
      <c r="KRL2" s="107"/>
      <c r="KRM2" s="107"/>
      <c r="KRN2" s="107"/>
      <c r="KRO2" s="107"/>
      <c r="KRP2" s="107"/>
      <c r="KRQ2" s="107"/>
      <c r="KRR2" s="107"/>
      <c r="KRS2" s="107"/>
      <c r="KRT2" s="107"/>
      <c r="KRU2" s="107"/>
      <c r="KRV2" s="107"/>
      <c r="KRW2" s="107"/>
      <c r="KRX2" s="107"/>
      <c r="KRY2" s="107"/>
      <c r="KRZ2" s="107"/>
      <c r="KSA2" s="107"/>
      <c r="KSB2" s="107"/>
      <c r="KSC2" s="107"/>
      <c r="KSD2" s="107"/>
      <c r="KSE2" s="107"/>
      <c r="KSF2" s="107"/>
      <c r="KSG2" s="107"/>
      <c r="KSH2" s="107"/>
      <c r="KSI2" s="107"/>
      <c r="KSJ2" s="107"/>
      <c r="KSK2" s="107"/>
      <c r="KSL2" s="107"/>
      <c r="KSM2" s="107"/>
      <c r="KSN2" s="107"/>
      <c r="KSO2" s="107"/>
      <c r="KSP2" s="107"/>
      <c r="KSQ2" s="107"/>
      <c r="KSR2" s="107"/>
      <c r="KSS2" s="107"/>
      <c r="KST2" s="107"/>
      <c r="KSU2" s="107"/>
      <c r="KSV2" s="107"/>
      <c r="KSW2" s="107"/>
      <c r="KSX2" s="107"/>
      <c r="KSY2" s="107"/>
      <c r="KSZ2" s="107"/>
      <c r="KTA2" s="107"/>
      <c r="KTB2" s="107"/>
      <c r="KTC2" s="107"/>
      <c r="KTD2" s="107"/>
      <c r="KTE2" s="107"/>
      <c r="KTF2" s="107"/>
      <c r="KTG2" s="107"/>
      <c r="KTH2" s="107"/>
      <c r="KTI2" s="107"/>
      <c r="KTJ2" s="107"/>
      <c r="KTK2" s="107"/>
      <c r="KTL2" s="107"/>
      <c r="KTM2" s="107"/>
      <c r="KTN2" s="107"/>
      <c r="KTO2" s="107"/>
      <c r="KTP2" s="107"/>
      <c r="KTQ2" s="107"/>
      <c r="KTR2" s="107"/>
      <c r="KTS2" s="107"/>
      <c r="KTT2" s="107"/>
      <c r="KTU2" s="107"/>
      <c r="KTV2" s="107"/>
      <c r="KTW2" s="107"/>
      <c r="KTX2" s="107"/>
      <c r="KTY2" s="107"/>
      <c r="KTZ2" s="107"/>
      <c r="KUA2" s="107"/>
      <c r="KUB2" s="107"/>
      <c r="KUC2" s="107"/>
      <c r="KUD2" s="107"/>
      <c r="KUE2" s="107"/>
      <c r="KUF2" s="107"/>
      <c r="KUG2" s="107"/>
      <c r="KUH2" s="107"/>
      <c r="KUI2" s="107"/>
      <c r="KUJ2" s="107"/>
      <c r="KUK2" s="107"/>
      <c r="KUL2" s="107"/>
      <c r="KUM2" s="107"/>
      <c r="KUN2" s="107"/>
      <c r="KUO2" s="107"/>
      <c r="KUP2" s="107"/>
      <c r="KUQ2" s="107"/>
      <c r="KUR2" s="107"/>
      <c r="KUS2" s="107"/>
      <c r="KUT2" s="107"/>
      <c r="KUU2" s="107"/>
      <c r="KUV2" s="107"/>
      <c r="KUW2" s="107"/>
      <c r="KUX2" s="107"/>
      <c r="KUY2" s="107"/>
      <c r="KUZ2" s="107"/>
      <c r="KVA2" s="107"/>
      <c r="KVB2" s="107"/>
      <c r="KVC2" s="107"/>
      <c r="KVD2" s="107"/>
      <c r="KVE2" s="107"/>
      <c r="KVF2" s="107"/>
      <c r="KVG2" s="107"/>
      <c r="KVH2" s="107"/>
      <c r="KVI2" s="107"/>
      <c r="KVJ2" s="107"/>
      <c r="KVK2" s="107"/>
      <c r="KVL2" s="107"/>
      <c r="KVM2" s="107"/>
      <c r="KVN2" s="107"/>
      <c r="KVO2" s="107"/>
      <c r="KVP2" s="107"/>
      <c r="KVQ2" s="107"/>
      <c r="KVR2" s="107"/>
      <c r="KVS2" s="107"/>
      <c r="KVT2" s="107"/>
      <c r="KVU2" s="107"/>
      <c r="KVV2" s="107"/>
      <c r="KVW2" s="107"/>
      <c r="KVX2" s="107"/>
      <c r="KVY2" s="107"/>
      <c r="KVZ2" s="107"/>
      <c r="KWA2" s="107"/>
      <c r="KWB2" s="107"/>
      <c r="KWC2" s="107"/>
      <c r="KWD2" s="107"/>
      <c r="KWE2" s="107"/>
      <c r="KWF2" s="107"/>
      <c r="KWG2" s="107"/>
      <c r="KWH2" s="107"/>
      <c r="KWI2" s="107"/>
      <c r="KWJ2" s="107"/>
      <c r="KWK2" s="107"/>
      <c r="KWL2" s="107"/>
      <c r="KWM2" s="107"/>
      <c r="KWN2" s="107"/>
      <c r="KWO2" s="107"/>
      <c r="KWP2" s="107"/>
      <c r="KWQ2" s="107"/>
      <c r="KWR2" s="107"/>
      <c r="KWS2" s="107"/>
      <c r="KWT2" s="107"/>
      <c r="KWU2" s="107"/>
      <c r="KWV2" s="107"/>
      <c r="KWW2" s="107"/>
      <c r="KWX2" s="107"/>
      <c r="KWY2" s="107"/>
      <c r="KWZ2" s="107"/>
      <c r="KXA2" s="107"/>
      <c r="KXB2" s="107"/>
      <c r="KXC2" s="107"/>
      <c r="KXD2" s="107"/>
      <c r="KXE2" s="107"/>
      <c r="KXF2" s="107"/>
      <c r="KXG2" s="107"/>
      <c r="KXH2" s="107"/>
      <c r="KXI2" s="107"/>
      <c r="KXJ2" s="107"/>
      <c r="KXK2" s="107"/>
      <c r="KXL2" s="107"/>
      <c r="KXM2" s="107"/>
      <c r="KXN2" s="107"/>
      <c r="KXO2" s="107"/>
      <c r="KXP2" s="107"/>
      <c r="KXQ2" s="107"/>
      <c r="KXR2" s="107"/>
      <c r="KXS2" s="107"/>
      <c r="KXT2" s="107"/>
      <c r="KXU2" s="107"/>
      <c r="KXV2" s="107"/>
      <c r="KXW2" s="107"/>
      <c r="KXX2" s="107"/>
      <c r="KXY2" s="107"/>
      <c r="KXZ2" s="107"/>
      <c r="KYA2" s="107"/>
      <c r="KYB2" s="107"/>
      <c r="KYC2" s="107"/>
      <c r="KYD2" s="107"/>
      <c r="KYE2" s="107"/>
      <c r="KYF2" s="107"/>
      <c r="KYG2" s="107"/>
      <c r="KYH2" s="107"/>
      <c r="KYI2" s="107"/>
      <c r="KYJ2" s="107"/>
      <c r="KYK2" s="107"/>
      <c r="KYL2" s="107"/>
      <c r="KYM2" s="107"/>
      <c r="KYN2" s="107"/>
      <c r="KYO2" s="107"/>
      <c r="KYP2" s="107"/>
      <c r="KYQ2" s="107"/>
      <c r="KYR2" s="107"/>
      <c r="KYS2" s="107"/>
      <c r="KYT2" s="107"/>
      <c r="KYU2" s="107"/>
      <c r="KYV2" s="107"/>
      <c r="KYW2" s="107"/>
      <c r="KYX2" s="107"/>
      <c r="KYY2" s="107"/>
      <c r="KYZ2" s="107"/>
      <c r="KZA2" s="107"/>
      <c r="KZB2" s="107"/>
      <c r="KZC2" s="107"/>
      <c r="KZD2" s="107"/>
      <c r="KZE2" s="107"/>
      <c r="KZF2" s="107"/>
      <c r="KZG2" s="107"/>
      <c r="KZH2" s="107"/>
      <c r="KZI2" s="107"/>
      <c r="KZJ2" s="107"/>
      <c r="KZK2" s="107"/>
      <c r="KZL2" s="107"/>
      <c r="KZM2" s="107"/>
      <c r="KZN2" s="107"/>
      <c r="KZO2" s="107"/>
      <c r="KZP2" s="107"/>
      <c r="KZQ2" s="107"/>
      <c r="KZR2" s="107"/>
      <c r="KZS2" s="107"/>
      <c r="KZT2" s="107"/>
      <c r="KZU2" s="107"/>
      <c r="KZV2" s="107"/>
      <c r="KZW2" s="107"/>
      <c r="KZX2" s="107"/>
      <c r="KZY2" s="107"/>
      <c r="KZZ2" s="107"/>
      <c r="LAA2" s="107"/>
      <c r="LAB2" s="107"/>
      <c r="LAC2" s="107"/>
      <c r="LAD2" s="107"/>
      <c r="LAE2" s="107"/>
      <c r="LAF2" s="107"/>
      <c r="LAG2" s="107"/>
      <c r="LAH2" s="107"/>
      <c r="LAI2" s="107"/>
      <c r="LAJ2" s="107"/>
      <c r="LAK2" s="107"/>
      <c r="LAL2" s="107"/>
      <c r="LAM2" s="107"/>
      <c r="LAN2" s="107"/>
      <c r="LAO2" s="107"/>
      <c r="LAP2" s="107"/>
      <c r="LAQ2" s="107"/>
      <c r="LAR2" s="107"/>
      <c r="LAS2" s="107"/>
      <c r="LAT2" s="107"/>
      <c r="LAU2" s="107"/>
      <c r="LAV2" s="107"/>
      <c r="LAW2" s="107"/>
      <c r="LAX2" s="107"/>
      <c r="LAY2" s="107"/>
      <c r="LAZ2" s="107"/>
      <c r="LBA2" s="107"/>
      <c r="LBB2" s="107"/>
      <c r="LBC2" s="107"/>
      <c r="LBD2" s="107"/>
      <c r="LBE2" s="107"/>
      <c r="LBF2" s="107"/>
      <c r="LBG2" s="107"/>
      <c r="LBH2" s="107"/>
      <c r="LBI2" s="107"/>
      <c r="LBJ2" s="107"/>
      <c r="LBK2" s="107"/>
      <c r="LBL2" s="107"/>
      <c r="LBM2" s="107"/>
      <c r="LBN2" s="107"/>
      <c r="LBO2" s="107"/>
      <c r="LBP2" s="107"/>
      <c r="LBQ2" s="107"/>
      <c r="LBR2" s="107"/>
      <c r="LBS2" s="107"/>
      <c r="LBT2" s="107"/>
      <c r="LBU2" s="107"/>
      <c r="LBV2" s="107"/>
      <c r="LBW2" s="107"/>
      <c r="LBX2" s="107"/>
      <c r="LBY2" s="107"/>
      <c r="LBZ2" s="107"/>
      <c r="LCA2" s="107"/>
      <c r="LCB2" s="107"/>
      <c r="LCC2" s="107"/>
      <c r="LCD2" s="107"/>
      <c r="LCE2" s="107"/>
      <c r="LCF2" s="107"/>
      <c r="LCG2" s="107"/>
      <c r="LCH2" s="107"/>
      <c r="LCI2" s="107"/>
      <c r="LCJ2" s="107"/>
      <c r="LCK2" s="107"/>
      <c r="LCL2" s="107"/>
      <c r="LCM2" s="107"/>
      <c r="LCN2" s="107"/>
      <c r="LCO2" s="107"/>
      <c r="LCP2" s="107"/>
      <c r="LCQ2" s="107"/>
      <c r="LCR2" s="107"/>
      <c r="LCS2" s="107"/>
      <c r="LCT2" s="107"/>
      <c r="LCU2" s="107"/>
      <c r="LCV2" s="107"/>
      <c r="LCW2" s="107"/>
      <c r="LCX2" s="107"/>
      <c r="LCY2" s="107"/>
      <c r="LCZ2" s="107"/>
      <c r="LDA2" s="107"/>
      <c r="LDB2" s="107"/>
      <c r="LDC2" s="107"/>
      <c r="LDD2" s="107"/>
      <c r="LDE2" s="107"/>
      <c r="LDF2" s="107"/>
      <c r="LDG2" s="107"/>
      <c r="LDH2" s="107"/>
      <c r="LDI2" s="107"/>
      <c r="LDJ2" s="107"/>
      <c r="LDK2" s="107"/>
      <c r="LDL2" s="107"/>
      <c r="LDM2" s="107"/>
      <c r="LDN2" s="107"/>
      <c r="LDO2" s="107"/>
      <c r="LDP2" s="107"/>
      <c r="LDQ2" s="107"/>
      <c r="LDR2" s="107"/>
      <c r="LDS2" s="107"/>
      <c r="LDT2" s="107"/>
      <c r="LDU2" s="107"/>
      <c r="LDV2" s="107"/>
      <c r="LDW2" s="107"/>
      <c r="LDX2" s="107"/>
      <c r="LDY2" s="107"/>
      <c r="LDZ2" s="107"/>
      <c r="LEA2" s="107"/>
      <c r="LEB2" s="107"/>
      <c r="LEC2" s="107"/>
      <c r="LED2" s="107"/>
      <c r="LEE2" s="107"/>
      <c r="LEF2" s="107"/>
      <c r="LEG2" s="107"/>
      <c r="LEH2" s="107"/>
      <c r="LEI2" s="107"/>
      <c r="LEJ2" s="107"/>
      <c r="LEK2" s="107"/>
      <c r="LEL2" s="107"/>
      <c r="LEM2" s="107"/>
      <c r="LEN2" s="107"/>
      <c r="LEO2" s="107"/>
      <c r="LEP2" s="107"/>
      <c r="LEQ2" s="107"/>
      <c r="LER2" s="107"/>
      <c r="LES2" s="107"/>
      <c r="LET2" s="107"/>
      <c r="LEU2" s="107"/>
      <c r="LEV2" s="107"/>
      <c r="LEW2" s="107"/>
      <c r="LEX2" s="107"/>
      <c r="LEY2" s="107"/>
      <c r="LEZ2" s="107"/>
      <c r="LFA2" s="107"/>
      <c r="LFB2" s="107"/>
      <c r="LFC2" s="107"/>
      <c r="LFD2" s="107"/>
      <c r="LFE2" s="107"/>
      <c r="LFF2" s="107"/>
      <c r="LFG2" s="107"/>
      <c r="LFH2" s="107"/>
      <c r="LFI2" s="107"/>
      <c r="LFJ2" s="107"/>
      <c r="LFK2" s="107"/>
      <c r="LFL2" s="107"/>
      <c r="LFM2" s="107"/>
      <c r="LFN2" s="107"/>
      <c r="LFO2" s="107"/>
      <c r="LFP2" s="107"/>
      <c r="LFQ2" s="107"/>
      <c r="LFR2" s="107"/>
      <c r="LFS2" s="107"/>
      <c r="LFT2" s="107"/>
      <c r="LFU2" s="107"/>
      <c r="LFV2" s="107"/>
      <c r="LFW2" s="107"/>
      <c r="LFX2" s="107"/>
      <c r="LFY2" s="107"/>
      <c r="LFZ2" s="107"/>
      <c r="LGA2" s="107"/>
      <c r="LGB2" s="107"/>
      <c r="LGC2" s="107"/>
      <c r="LGD2" s="107"/>
      <c r="LGE2" s="107"/>
      <c r="LGF2" s="107"/>
      <c r="LGG2" s="107"/>
      <c r="LGH2" s="107"/>
      <c r="LGI2" s="107"/>
      <c r="LGJ2" s="107"/>
      <c r="LGK2" s="107"/>
      <c r="LGL2" s="107"/>
      <c r="LGM2" s="107"/>
      <c r="LGN2" s="107"/>
      <c r="LGO2" s="107"/>
      <c r="LGP2" s="107"/>
      <c r="LGQ2" s="107"/>
      <c r="LGR2" s="107"/>
      <c r="LGS2" s="107"/>
      <c r="LGT2" s="107"/>
      <c r="LGU2" s="107"/>
      <c r="LGV2" s="107"/>
      <c r="LGW2" s="107"/>
      <c r="LGX2" s="107"/>
      <c r="LGY2" s="107"/>
      <c r="LGZ2" s="107"/>
      <c r="LHA2" s="107"/>
      <c r="LHB2" s="107"/>
      <c r="LHC2" s="107"/>
      <c r="LHD2" s="107"/>
      <c r="LHE2" s="107"/>
      <c r="LHF2" s="107"/>
      <c r="LHG2" s="107"/>
      <c r="LHH2" s="107"/>
      <c r="LHI2" s="107"/>
      <c r="LHJ2" s="107"/>
      <c r="LHK2" s="107"/>
      <c r="LHL2" s="107"/>
      <c r="LHM2" s="107"/>
      <c r="LHN2" s="107"/>
      <c r="LHO2" s="107"/>
      <c r="LHP2" s="107"/>
      <c r="LHQ2" s="107"/>
      <c r="LHR2" s="107"/>
      <c r="LHS2" s="107"/>
      <c r="LHT2" s="107"/>
      <c r="LHU2" s="107"/>
      <c r="LHV2" s="107"/>
      <c r="LHW2" s="107"/>
      <c r="LHX2" s="107"/>
      <c r="LHY2" s="107"/>
      <c r="LHZ2" s="107"/>
      <c r="LIA2" s="107"/>
      <c r="LIB2" s="107"/>
      <c r="LIC2" s="107"/>
      <c r="LID2" s="107"/>
      <c r="LIE2" s="107"/>
      <c r="LIF2" s="107"/>
      <c r="LIG2" s="107"/>
      <c r="LIH2" s="107"/>
      <c r="LII2" s="107"/>
      <c r="LIJ2" s="107"/>
      <c r="LIK2" s="107"/>
      <c r="LIL2" s="107"/>
      <c r="LIM2" s="107"/>
      <c r="LIN2" s="107"/>
      <c r="LIO2" s="107"/>
      <c r="LIP2" s="107"/>
      <c r="LIQ2" s="107"/>
      <c r="LIR2" s="107"/>
      <c r="LIS2" s="107"/>
      <c r="LIT2" s="107"/>
      <c r="LIU2" s="107"/>
      <c r="LIV2" s="107"/>
      <c r="LIW2" s="107"/>
      <c r="LIX2" s="107"/>
      <c r="LIY2" s="107"/>
      <c r="LIZ2" s="107"/>
      <c r="LJA2" s="107"/>
      <c r="LJB2" s="107"/>
      <c r="LJC2" s="107"/>
      <c r="LJD2" s="107"/>
      <c r="LJE2" s="107"/>
      <c r="LJF2" s="107"/>
      <c r="LJG2" s="107"/>
      <c r="LJH2" s="107"/>
      <c r="LJI2" s="107"/>
      <c r="LJJ2" s="107"/>
      <c r="LJK2" s="107"/>
      <c r="LJL2" s="107"/>
      <c r="LJM2" s="107"/>
      <c r="LJN2" s="107"/>
      <c r="LJO2" s="107"/>
      <c r="LJP2" s="107"/>
      <c r="LJQ2" s="107"/>
      <c r="LJR2" s="107"/>
      <c r="LJS2" s="107"/>
      <c r="LJT2" s="107"/>
      <c r="LJU2" s="107"/>
      <c r="LJV2" s="107"/>
      <c r="LJW2" s="107"/>
      <c r="LJX2" s="107"/>
      <c r="LJY2" s="107"/>
      <c r="LJZ2" s="107"/>
      <c r="LKA2" s="107"/>
      <c r="LKB2" s="107"/>
      <c r="LKC2" s="107"/>
      <c r="LKD2" s="107"/>
      <c r="LKE2" s="107"/>
      <c r="LKF2" s="107"/>
      <c r="LKG2" s="107"/>
      <c r="LKH2" s="107"/>
      <c r="LKI2" s="107"/>
      <c r="LKJ2" s="107"/>
      <c r="LKK2" s="107"/>
      <c r="LKL2" s="107"/>
      <c r="LKM2" s="107"/>
      <c r="LKN2" s="107"/>
      <c r="LKO2" s="107"/>
      <c r="LKP2" s="107"/>
      <c r="LKQ2" s="107"/>
      <c r="LKR2" s="107"/>
      <c r="LKS2" s="107"/>
      <c r="LKT2" s="107"/>
      <c r="LKU2" s="107"/>
      <c r="LKV2" s="107"/>
      <c r="LKW2" s="107"/>
      <c r="LKX2" s="107"/>
      <c r="LKY2" s="107"/>
      <c r="LKZ2" s="107"/>
      <c r="LLA2" s="107"/>
      <c r="LLB2" s="107"/>
      <c r="LLC2" s="107"/>
      <c r="LLD2" s="107"/>
      <c r="LLE2" s="107"/>
      <c r="LLF2" s="107"/>
      <c r="LLG2" s="107"/>
      <c r="LLH2" s="107"/>
      <c r="LLI2" s="107"/>
      <c r="LLJ2" s="107"/>
      <c r="LLK2" s="107"/>
      <c r="LLL2" s="107"/>
      <c r="LLM2" s="107"/>
      <c r="LLN2" s="107"/>
      <c r="LLO2" s="107"/>
      <c r="LLP2" s="107"/>
      <c r="LLQ2" s="107"/>
      <c r="LLR2" s="107"/>
      <c r="LLS2" s="107"/>
      <c r="LLT2" s="107"/>
      <c r="LLU2" s="107"/>
      <c r="LLV2" s="107"/>
      <c r="LLW2" s="107"/>
      <c r="LLX2" s="107"/>
      <c r="LLY2" s="107"/>
      <c r="LLZ2" s="107"/>
      <c r="LMA2" s="107"/>
      <c r="LMB2" s="107"/>
      <c r="LMC2" s="107"/>
      <c r="LMD2" s="107"/>
      <c r="LME2" s="107"/>
      <c r="LMF2" s="107"/>
      <c r="LMG2" s="107"/>
      <c r="LMH2" s="107"/>
      <c r="LMI2" s="107"/>
      <c r="LMJ2" s="107"/>
      <c r="LMK2" s="107"/>
      <c r="LML2" s="107"/>
      <c r="LMM2" s="107"/>
      <c r="LMN2" s="107"/>
      <c r="LMO2" s="107"/>
      <c r="LMP2" s="107"/>
      <c r="LMQ2" s="107"/>
      <c r="LMR2" s="107"/>
      <c r="LMS2" s="107"/>
      <c r="LMT2" s="107"/>
      <c r="LMU2" s="107"/>
      <c r="LMV2" s="107"/>
      <c r="LMW2" s="107"/>
      <c r="LMX2" s="107"/>
      <c r="LMY2" s="107"/>
      <c r="LMZ2" s="107"/>
      <c r="LNA2" s="107"/>
      <c r="LNB2" s="107"/>
      <c r="LNC2" s="107"/>
      <c r="LND2" s="107"/>
      <c r="LNE2" s="107"/>
      <c r="LNF2" s="107"/>
      <c r="LNG2" s="107"/>
      <c r="LNH2" s="107"/>
      <c r="LNI2" s="107"/>
      <c r="LNJ2" s="107"/>
      <c r="LNK2" s="107"/>
      <c r="LNL2" s="107"/>
      <c r="LNM2" s="107"/>
      <c r="LNN2" s="107"/>
      <c r="LNO2" s="107"/>
      <c r="LNP2" s="107"/>
      <c r="LNQ2" s="107"/>
      <c r="LNR2" s="107"/>
      <c r="LNS2" s="107"/>
      <c r="LNT2" s="107"/>
      <c r="LNU2" s="107"/>
      <c r="LNV2" s="107"/>
      <c r="LNW2" s="107"/>
      <c r="LNX2" s="107"/>
      <c r="LNY2" s="107"/>
      <c r="LNZ2" s="107"/>
      <c r="LOA2" s="107"/>
      <c r="LOB2" s="107"/>
      <c r="LOC2" s="107"/>
      <c r="LOD2" s="107"/>
      <c r="LOE2" s="107"/>
      <c r="LOF2" s="107"/>
      <c r="LOG2" s="107"/>
      <c r="LOH2" s="107"/>
      <c r="LOI2" s="107"/>
      <c r="LOJ2" s="107"/>
      <c r="LOK2" s="107"/>
      <c r="LOL2" s="107"/>
      <c r="LOM2" s="107"/>
      <c r="LON2" s="107"/>
      <c r="LOO2" s="107"/>
      <c r="LOP2" s="107"/>
      <c r="LOQ2" s="107"/>
      <c r="LOR2" s="107"/>
      <c r="LOS2" s="107"/>
      <c r="LOT2" s="107"/>
      <c r="LOU2" s="107"/>
      <c r="LOV2" s="107"/>
      <c r="LOW2" s="107"/>
      <c r="LOX2" s="107"/>
      <c r="LOY2" s="107"/>
      <c r="LOZ2" s="107"/>
      <c r="LPA2" s="107"/>
      <c r="LPB2" s="107"/>
      <c r="LPC2" s="107"/>
      <c r="LPD2" s="107"/>
      <c r="LPE2" s="107"/>
      <c r="LPF2" s="107"/>
      <c r="LPG2" s="107"/>
      <c r="LPH2" s="107"/>
      <c r="LPI2" s="107"/>
      <c r="LPJ2" s="107"/>
      <c r="LPK2" s="107"/>
      <c r="LPL2" s="107"/>
      <c r="LPM2" s="107"/>
      <c r="LPN2" s="107"/>
      <c r="LPO2" s="107"/>
      <c r="LPP2" s="107"/>
      <c r="LPQ2" s="107"/>
      <c r="LPR2" s="107"/>
      <c r="LPS2" s="107"/>
      <c r="LPT2" s="107"/>
      <c r="LPU2" s="107"/>
      <c r="LPV2" s="107"/>
      <c r="LPW2" s="107"/>
      <c r="LPX2" s="107"/>
      <c r="LPY2" s="107"/>
      <c r="LPZ2" s="107"/>
      <c r="LQA2" s="107"/>
      <c r="LQB2" s="107"/>
      <c r="LQC2" s="107"/>
      <c r="LQD2" s="107"/>
      <c r="LQE2" s="107"/>
      <c r="LQF2" s="107"/>
      <c r="LQG2" s="107"/>
      <c r="LQH2" s="107"/>
      <c r="LQI2" s="107"/>
      <c r="LQJ2" s="107"/>
      <c r="LQK2" s="107"/>
      <c r="LQL2" s="107"/>
      <c r="LQM2" s="107"/>
      <c r="LQN2" s="107"/>
      <c r="LQO2" s="107"/>
      <c r="LQP2" s="107"/>
      <c r="LQQ2" s="107"/>
      <c r="LQR2" s="107"/>
      <c r="LQS2" s="107"/>
      <c r="LQT2" s="107"/>
      <c r="LQU2" s="107"/>
      <c r="LQV2" s="107"/>
      <c r="LQW2" s="107"/>
      <c r="LQX2" s="107"/>
      <c r="LQY2" s="107"/>
      <c r="LQZ2" s="107"/>
      <c r="LRA2" s="107"/>
      <c r="LRB2" s="107"/>
      <c r="LRC2" s="107"/>
      <c r="LRD2" s="107"/>
      <c r="LRE2" s="107"/>
      <c r="LRF2" s="107"/>
      <c r="LRG2" s="107"/>
      <c r="LRH2" s="107"/>
      <c r="LRI2" s="107"/>
      <c r="LRJ2" s="107"/>
      <c r="LRK2" s="107"/>
      <c r="LRL2" s="107"/>
      <c r="LRM2" s="107"/>
      <c r="LRN2" s="107"/>
      <c r="LRO2" s="107"/>
      <c r="LRP2" s="107"/>
      <c r="LRQ2" s="107"/>
      <c r="LRR2" s="107"/>
      <c r="LRS2" s="107"/>
      <c r="LRT2" s="107"/>
      <c r="LRU2" s="107"/>
      <c r="LRV2" s="107"/>
      <c r="LRW2" s="107"/>
      <c r="LRX2" s="107"/>
      <c r="LRY2" s="107"/>
      <c r="LRZ2" s="107"/>
      <c r="LSA2" s="107"/>
      <c r="LSB2" s="107"/>
      <c r="LSC2" s="107"/>
      <c r="LSD2" s="107"/>
      <c r="LSE2" s="107"/>
      <c r="LSF2" s="107"/>
      <c r="LSG2" s="107"/>
      <c r="LSH2" s="107"/>
      <c r="LSI2" s="107"/>
      <c r="LSJ2" s="107"/>
      <c r="LSK2" s="107"/>
      <c r="LSL2" s="107"/>
      <c r="LSM2" s="107"/>
      <c r="LSN2" s="107"/>
      <c r="LSO2" s="107"/>
      <c r="LSP2" s="107"/>
      <c r="LSQ2" s="107"/>
      <c r="LSR2" s="107"/>
      <c r="LSS2" s="107"/>
      <c r="LST2" s="107"/>
      <c r="LSU2" s="107"/>
      <c r="LSV2" s="107"/>
      <c r="LSW2" s="107"/>
      <c r="LSX2" s="107"/>
      <c r="LSY2" s="107"/>
      <c r="LSZ2" s="107"/>
      <c r="LTA2" s="107"/>
      <c r="LTB2" s="107"/>
      <c r="LTC2" s="107"/>
      <c r="LTD2" s="107"/>
      <c r="LTE2" s="107"/>
      <c r="LTF2" s="107"/>
      <c r="LTG2" s="107"/>
      <c r="LTH2" s="107"/>
      <c r="LTI2" s="107"/>
      <c r="LTJ2" s="107"/>
      <c r="LTK2" s="107"/>
      <c r="LTL2" s="107"/>
      <c r="LTM2" s="107"/>
      <c r="LTN2" s="107"/>
      <c r="LTO2" s="107"/>
      <c r="LTP2" s="107"/>
      <c r="LTQ2" s="107"/>
      <c r="LTR2" s="107"/>
      <c r="LTS2" s="107"/>
      <c r="LTT2" s="107"/>
      <c r="LTU2" s="107"/>
      <c r="LTV2" s="107"/>
      <c r="LTW2" s="107"/>
      <c r="LTX2" s="107"/>
      <c r="LTY2" s="107"/>
      <c r="LTZ2" s="107"/>
      <c r="LUA2" s="107"/>
      <c r="LUB2" s="107"/>
      <c r="LUC2" s="107"/>
      <c r="LUD2" s="107"/>
      <c r="LUE2" s="107"/>
      <c r="LUF2" s="107"/>
      <c r="LUG2" s="107"/>
      <c r="LUH2" s="107"/>
      <c r="LUI2" s="107"/>
      <c r="LUJ2" s="107"/>
      <c r="LUK2" s="107"/>
      <c r="LUL2" s="107"/>
      <c r="LUM2" s="107"/>
      <c r="LUN2" s="107"/>
      <c r="LUO2" s="107"/>
      <c r="LUP2" s="107"/>
      <c r="LUQ2" s="107"/>
      <c r="LUR2" s="107"/>
      <c r="LUS2" s="107"/>
      <c r="LUT2" s="107"/>
      <c r="LUU2" s="107"/>
      <c r="LUV2" s="107"/>
      <c r="LUW2" s="107"/>
      <c r="LUX2" s="107"/>
      <c r="LUY2" s="107"/>
      <c r="LUZ2" s="107"/>
      <c r="LVA2" s="107"/>
      <c r="LVB2" s="107"/>
      <c r="LVC2" s="107"/>
      <c r="LVD2" s="107"/>
      <c r="LVE2" s="107"/>
      <c r="LVF2" s="107"/>
      <c r="LVG2" s="107"/>
      <c r="LVH2" s="107"/>
      <c r="LVI2" s="107"/>
      <c r="LVJ2" s="107"/>
      <c r="LVK2" s="107"/>
      <c r="LVL2" s="107"/>
      <c r="LVM2" s="107"/>
      <c r="LVN2" s="107"/>
      <c r="LVO2" s="107"/>
      <c r="LVP2" s="107"/>
      <c r="LVQ2" s="107"/>
      <c r="LVR2" s="107"/>
      <c r="LVS2" s="107"/>
      <c r="LVT2" s="107"/>
      <c r="LVU2" s="107"/>
      <c r="LVV2" s="107"/>
      <c r="LVW2" s="107"/>
      <c r="LVX2" s="107"/>
      <c r="LVY2" s="107"/>
      <c r="LVZ2" s="107"/>
      <c r="LWA2" s="107"/>
      <c r="LWB2" s="107"/>
      <c r="LWC2" s="107"/>
      <c r="LWD2" s="107"/>
      <c r="LWE2" s="107"/>
      <c r="LWF2" s="107"/>
      <c r="LWG2" s="107"/>
      <c r="LWH2" s="107"/>
      <c r="LWI2" s="107"/>
      <c r="LWJ2" s="107"/>
      <c r="LWK2" s="107"/>
      <c r="LWL2" s="107"/>
      <c r="LWM2" s="107"/>
      <c r="LWN2" s="107"/>
      <c r="LWO2" s="107"/>
      <c r="LWP2" s="107"/>
      <c r="LWQ2" s="107"/>
      <c r="LWR2" s="107"/>
      <c r="LWS2" s="107"/>
      <c r="LWT2" s="107"/>
      <c r="LWU2" s="107"/>
      <c r="LWV2" s="107"/>
      <c r="LWW2" s="107"/>
      <c r="LWX2" s="107"/>
      <c r="LWY2" s="107"/>
      <c r="LWZ2" s="107"/>
      <c r="LXA2" s="107"/>
      <c r="LXB2" s="107"/>
      <c r="LXC2" s="107"/>
      <c r="LXD2" s="107"/>
      <c r="LXE2" s="107"/>
      <c r="LXF2" s="107"/>
      <c r="LXG2" s="107"/>
      <c r="LXH2" s="107"/>
      <c r="LXI2" s="107"/>
      <c r="LXJ2" s="107"/>
      <c r="LXK2" s="107"/>
      <c r="LXL2" s="107"/>
      <c r="LXM2" s="107"/>
      <c r="LXN2" s="107"/>
      <c r="LXO2" s="107"/>
      <c r="LXP2" s="107"/>
      <c r="LXQ2" s="107"/>
      <c r="LXR2" s="107"/>
      <c r="LXS2" s="107"/>
      <c r="LXT2" s="107"/>
      <c r="LXU2" s="107"/>
      <c r="LXV2" s="107"/>
      <c r="LXW2" s="107"/>
      <c r="LXX2" s="107"/>
      <c r="LXY2" s="107"/>
      <c r="LXZ2" s="107"/>
      <c r="LYA2" s="107"/>
      <c r="LYB2" s="107"/>
      <c r="LYC2" s="107"/>
      <c r="LYD2" s="107"/>
      <c r="LYE2" s="107"/>
      <c r="LYF2" s="107"/>
      <c r="LYG2" s="107"/>
      <c r="LYH2" s="107"/>
      <c r="LYI2" s="107"/>
      <c r="LYJ2" s="107"/>
      <c r="LYK2" s="107"/>
      <c r="LYL2" s="107"/>
      <c r="LYM2" s="107"/>
      <c r="LYN2" s="107"/>
      <c r="LYO2" s="107"/>
      <c r="LYP2" s="107"/>
      <c r="LYQ2" s="107"/>
      <c r="LYR2" s="107"/>
      <c r="LYS2" s="107"/>
      <c r="LYT2" s="107"/>
      <c r="LYU2" s="107"/>
      <c r="LYV2" s="107"/>
      <c r="LYW2" s="107"/>
      <c r="LYX2" s="107"/>
      <c r="LYY2" s="107"/>
      <c r="LYZ2" s="107"/>
      <c r="LZA2" s="107"/>
      <c r="LZB2" s="107"/>
      <c r="LZC2" s="107"/>
      <c r="LZD2" s="107"/>
      <c r="LZE2" s="107"/>
      <c r="LZF2" s="107"/>
      <c r="LZG2" s="107"/>
      <c r="LZH2" s="107"/>
      <c r="LZI2" s="107"/>
      <c r="LZJ2" s="107"/>
      <c r="LZK2" s="107"/>
      <c r="LZL2" s="107"/>
      <c r="LZM2" s="107"/>
      <c r="LZN2" s="107"/>
      <c r="LZO2" s="107"/>
      <c r="LZP2" s="107"/>
      <c r="LZQ2" s="107"/>
      <c r="LZR2" s="107"/>
      <c r="LZS2" s="107"/>
      <c r="LZT2" s="107"/>
      <c r="LZU2" s="107"/>
      <c r="LZV2" s="107"/>
      <c r="LZW2" s="107"/>
      <c r="LZX2" s="107"/>
      <c r="LZY2" s="107"/>
      <c r="LZZ2" s="107"/>
      <c r="MAA2" s="107"/>
      <c r="MAB2" s="107"/>
      <c r="MAC2" s="107"/>
      <c r="MAD2" s="107"/>
      <c r="MAE2" s="107"/>
      <c r="MAF2" s="107"/>
      <c r="MAG2" s="107"/>
      <c r="MAH2" s="107"/>
      <c r="MAI2" s="107"/>
      <c r="MAJ2" s="107"/>
      <c r="MAK2" s="107"/>
      <c r="MAL2" s="107"/>
      <c r="MAM2" s="107"/>
      <c r="MAN2" s="107"/>
      <c r="MAO2" s="107"/>
      <c r="MAP2" s="107"/>
      <c r="MAQ2" s="107"/>
      <c r="MAR2" s="107"/>
      <c r="MAS2" s="107"/>
      <c r="MAT2" s="107"/>
      <c r="MAU2" s="107"/>
      <c r="MAV2" s="107"/>
      <c r="MAW2" s="107"/>
      <c r="MAX2" s="107"/>
      <c r="MAY2" s="107"/>
      <c r="MAZ2" s="107"/>
      <c r="MBA2" s="107"/>
      <c r="MBB2" s="107"/>
      <c r="MBC2" s="107"/>
      <c r="MBD2" s="107"/>
      <c r="MBE2" s="107"/>
      <c r="MBF2" s="107"/>
      <c r="MBG2" s="107"/>
      <c r="MBH2" s="107"/>
      <c r="MBI2" s="107"/>
      <c r="MBJ2" s="107"/>
      <c r="MBK2" s="107"/>
      <c r="MBL2" s="107"/>
      <c r="MBM2" s="107"/>
      <c r="MBN2" s="107"/>
      <c r="MBO2" s="107"/>
      <c r="MBP2" s="107"/>
      <c r="MBQ2" s="107"/>
      <c r="MBR2" s="107"/>
      <c r="MBS2" s="107"/>
      <c r="MBT2" s="107"/>
      <c r="MBU2" s="107"/>
      <c r="MBV2" s="107"/>
      <c r="MBW2" s="107"/>
      <c r="MBX2" s="107"/>
      <c r="MBY2" s="107"/>
      <c r="MBZ2" s="107"/>
      <c r="MCA2" s="107"/>
      <c r="MCB2" s="107"/>
      <c r="MCC2" s="107"/>
      <c r="MCD2" s="107"/>
      <c r="MCE2" s="107"/>
      <c r="MCF2" s="107"/>
      <c r="MCG2" s="107"/>
      <c r="MCH2" s="107"/>
      <c r="MCI2" s="107"/>
      <c r="MCJ2" s="107"/>
      <c r="MCK2" s="107"/>
      <c r="MCL2" s="107"/>
      <c r="MCM2" s="107"/>
      <c r="MCN2" s="107"/>
      <c r="MCO2" s="107"/>
      <c r="MCP2" s="107"/>
      <c r="MCQ2" s="107"/>
      <c r="MCR2" s="107"/>
      <c r="MCS2" s="107"/>
      <c r="MCT2" s="107"/>
      <c r="MCU2" s="107"/>
      <c r="MCV2" s="107"/>
      <c r="MCW2" s="107"/>
      <c r="MCX2" s="107"/>
      <c r="MCY2" s="107"/>
      <c r="MCZ2" s="107"/>
      <c r="MDA2" s="107"/>
      <c r="MDB2" s="107"/>
      <c r="MDC2" s="107"/>
      <c r="MDD2" s="107"/>
      <c r="MDE2" s="107"/>
      <c r="MDF2" s="107"/>
      <c r="MDG2" s="107"/>
      <c r="MDH2" s="107"/>
      <c r="MDI2" s="107"/>
      <c r="MDJ2" s="107"/>
      <c r="MDK2" s="107"/>
      <c r="MDL2" s="107"/>
      <c r="MDM2" s="107"/>
      <c r="MDN2" s="107"/>
      <c r="MDO2" s="107"/>
      <c r="MDP2" s="107"/>
      <c r="MDQ2" s="107"/>
      <c r="MDR2" s="107"/>
      <c r="MDS2" s="107"/>
      <c r="MDT2" s="107"/>
      <c r="MDU2" s="107"/>
      <c r="MDV2" s="107"/>
      <c r="MDW2" s="107"/>
      <c r="MDX2" s="107"/>
      <c r="MDY2" s="107"/>
      <c r="MDZ2" s="107"/>
      <c r="MEA2" s="107"/>
      <c r="MEB2" s="107"/>
      <c r="MEC2" s="107"/>
      <c r="MED2" s="107"/>
      <c r="MEE2" s="107"/>
      <c r="MEF2" s="107"/>
      <c r="MEG2" s="107"/>
      <c r="MEH2" s="107"/>
      <c r="MEI2" s="107"/>
      <c r="MEJ2" s="107"/>
      <c r="MEK2" s="107"/>
      <c r="MEL2" s="107"/>
      <c r="MEM2" s="107"/>
      <c r="MEN2" s="107"/>
      <c r="MEO2" s="107"/>
      <c r="MEP2" s="107"/>
      <c r="MEQ2" s="107"/>
      <c r="MER2" s="107"/>
      <c r="MES2" s="107"/>
      <c r="MET2" s="107"/>
      <c r="MEU2" s="107"/>
      <c r="MEV2" s="107"/>
      <c r="MEW2" s="107"/>
      <c r="MEX2" s="107"/>
      <c r="MEY2" s="107"/>
      <c r="MEZ2" s="107"/>
      <c r="MFA2" s="107"/>
      <c r="MFB2" s="107"/>
      <c r="MFC2" s="107"/>
      <c r="MFD2" s="107"/>
      <c r="MFE2" s="107"/>
      <c r="MFF2" s="107"/>
      <c r="MFG2" s="107"/>
      <c r="MFH2" s="107"/>
      <c r="MFI2" s="107"/>
      <c r="MFJ2" s="107"/>
      <c r="MFK2" s="107"/>
      <c r="MFL2" s="107"/>
      <c r="MFM2" s="107"/>
      <c r="MFN2" s="107"/>
      <c r="MFO2" s="107"/>
      <c r="MFP2" s="107"/>
      <c r="MFQ2" s="107"/>
      <c r="MFR2" s="107"/>
      <c r="MFS2" s="107"/>
      <c r="MFT2" s="107"/>
      <c r="MFU2" s="107"/>
      <c r="MFV2" s="107"/>
      <c r="MFW2" s="107"/>
      <c r="MFX2" s="107"/>
      <c r="MFY2" s="107"/>
      <c r="MFZ2" s="107"/>
      <c r="MGA2" s="107"/>
      <c r="MGB2" s="107"/>
      <c r="MGC2" s="107"/>
      <c r="MGD2" s="107"/>
      <c r="MGE2" s="107"/>
      <c r="MGF2" s="107"/>
      <c r="MGG2" s="107"/>
      <c r="MGH2" s="107"/>
      <c r="MGI2" s="107"/>
      <c r="MGJ2" s="107"/>
      <c r="MGK2" s="107"/>
      <c r="MGL2" s="107"/>
      <c r="MGM2" s="107"/>
      <c r="MGN2" s="107"/>
      <c r="MGO2" s="107"/>
      <c r="MGP2" s="107"/>
      <c r="MGQ2" s="107"/>
      <c r="MGR2" s="107"/>
      <c r="MGS2" s="107"/>
      <c r="MGT2" s="107"/>
      <c r="MGU2" s="107"/>
      <c r="MGV2" s="107"/>
      <c r="MGW2" s="107"/>
      <c r="MGX2" s="107"/>
      <c r="MGY2" s="107"/>
      <c r="MGZ2" s="107"/>
      <c r="MHA2" s="107"/>
      <c r="MHB2" s="107"/>
      <c r="MHC2" s="107"/>
      <c r="MHD2" s="107"/>
      <c r="MHE2" s="107"/>
      <c r="MHF2" s="107"/>
      <c r="MHG2" s="107"/>
      <c r="MHH2" s="107"/>
      <c r="MHI2" s="107"/>
      <c r="MHJ2" s="107"/>
      <c r="MHK2" s="107"/>
      <c r="MHL2" s="107"/>
      <c r="MHM2" s="107"/>
      <c r="MHN2" s="107"/>
      <c r="MHO2" s="107"/>
      <c r="MHP2" s="107"/>
      <c r="MHQ2" s="107"/>
      <c r="MHR2" s="107"/>
      <c r="MHS2" s="107"/>
      <c r="MHT2" s="107"/>
      <c r="MHU2" s="107"/>
      <c r="MHV2" s="107"/>
      <c r="MHW2" s="107"/>
      <c r="MHX2" s="107"/>
      <c r="MHY2" s="107"/>
      <c r="MHZ2" s="107"/>
      <c r="MIA2" s="107"/>
      <c r="MIB2" s="107"/>
      <c r="MIC2" s="107"/>
      <c r="MID2" s="107"/>
      <c r="MIE2" s="107"/>
      <c r="MIF2" s="107"/>
      <c r="MIG2" s="107"/>
      <c r="MIH2" s="107"/>
      <c r="MII2" s="107"/>
      <c r="MIJ2" s="107"/>
      <c r="MIK2" s="107"/>
      <c r="MIL2" s="107"/>
      <c r="MIM2" s="107"/>
      <c r="MIN2" s="107"/>
      <c r="MIO2" s="107"/>
      <c r="MIP2" s="107"/>
      <c r="MIQ2" s="107"/>
      <c r="MIR2" s="107"/>
      <c r="MIS2" s="107"/>
      <c r="MIT2" s="107"/>
      <c r="MIU2" s="107"/>
      <c r="MIV2" s="107"/>
      <c r="MIW2" s="107"/>
      <c r="MIX2" s="107"/>
      <c r="MIY2" s="107"/>
      <c r="MIZ2" s="107"/>
      <c r="MJA2" s="107"/>
      <c r="MJB2" s="107"/>
      <c r="MJC2" s="107"/>
      <c r="MJD2" s="107"/>
      <c r="MJE2" s="107"/>
      <c r="MJF2" s="107"/>
      <c r="MJG2" s="107"/>
      <c r="MJH2" s="107"/>
      <c r="MJI2" s="107"/>
      <c r="MJJ2" s="107"/>
      <c r="MJK2" s="107"/>
      <c r="MJL2" s="107"/>
      <c r="MJM2" s="107"/>
      <c r="MJN2" s="107"/>
      <c r="MJO2" s="107"/>
      <c r="MJP2" s="107"/>
      <c r="MJQ2" s="107"/>
      <c r="MJR2" s="107"/>
      <c r="MJS2" s="107"/>
      <c r="MJT2" s="107"/>
      <c r="MJU2" s="107"/>
      <c r="MJV2" s="107"/>
      <c r="MJW2" s="107"/>
      <c r="MJX2" s="107"/>
      <c r="MJY2" s="107"/>
      <c r="MJZ2" s="107"/>
      <c r="MKA2" s="107"/>
      <c r="MKB2" s="107"/>
      <c r="MKC2" s="107"/>
      <c r="MKD2" s="107"/>
      <c r="MKE2" s="107"/>
      <c r="MKF2" s="107"/>
      <c r="MKG2" s="107"/>
      <c r="MKH2" s="107"/>
      <c r="MKI2" s="107"/>
      <c r="MKJ2" s="107"/>
      <c r="MKK2" s="107"/>
      <c r="MKL2" s="107"/>
      <c r="MKM2" s="107"/>
      <c r="MKN2" s="107"/>
      <c r="MKO2" s="107"/>
      <c r="MKP2" s="107"/>
      <c r="MKQ2" s="107"/>
      <c r="MKR2" s="107"/>
      <c r="MKS2" s="107"/>
      <c r="MKT2" s="107"/>
      <c r="MKU2" s="107"/>
      <c r="MKV2" s="107"/>
      <c r="MKW2" s="107"/>
      <c r="MKX2" s="107"/>
      <c r="MKY2" s="107"/>
      <c r="MKZ2" s="107"/>
      <c r="MLA2" s="107"/>
      <c r="MLB2" s="107"/>
      <c r="MLC2" s="107"/>
      <c r="MLD2" s="107"/>
      <c r="MLE2" s="107"/>
      <c r="MLF2" s="107"/>
      <c r="MLG2" s="107"/>
      <c r="MLH2" s="107"/>
      <c r="MLI2" s="107"/>
      <c r="MLJ2" s="107"/>
      <c r="MLK2" s="107"/>
      <c r="MLL2" s="107"/>
      <c r="MLM2" s="107"/>
      <c r="MLN2" s="107"/>
      <c r="MLO2" s="107"/>
      <c r="MLP2" s="107"/>
      <c r="MLQ2" s="107"/>
      <c r="MLR2" s="107"/>
      <c r="MLS2" s="107"/>
      <c r="MLT2" s="107"/>
      <c r="MLU2" s="107"/>
      <c r="MLV2" s="107"/>
      <c r="MLW2" s="107"/>
      <c r="MLX2" s="107"/>
      <c r="MLY2" s="107"/>
      <c r="MLZ2" s="107"/>
      <c r="MMA2" s="107"/>
      <c r="MMB2" s="107"/>
      <c r="MMC2" s="107"/>
      <c r="MMD2" s="107"/>
      <c r="MME2" s="107"/>
      <c r="MMF2" s="107"/>
      <c r="MMG2" s="107"/>
      <c r="MMH2" s="107"/>
      <c r="MMI2" s="107"/>
      <c r="MMJ2" s="107"/>
      <c r="MMK2" s="107"/>
      <c r="MML2" s="107"/>
      <c r="MMM2" s="107"/>
      <c r="MMN2" s="107"/>
      <c r="MMO2" s="107"/>
      <c r="MMP2" s="107"/>
      <c r="MMQ2" s="107"/>
      <c r="MMR2" s="107"/>
      <c r="MMS2" s="107"/>
      <c r="MMT2" s="107"/>
      <c r="MMU2" s="107"/>
      <c r="MMV2" s="107"/>
      <c r="MMW2" s="107"/>
      <c r="MMX2" s="107"/>
      <c r="MMY2" s="107"/>
      <c r="MMZ2" s="107"/>
      <c r="MNA2" s="107"/>
      <c r="MNB2" s="107"/>
      <c r="MNC2" s="107"/>
      <c r="MND2" s="107"/>
      <c r="MNE2" s="107"/>
      <c r="MNF2" s="107"/>
      <c r="MNG2" s="107"/>
      <c r="MNH2" s="107"/>
      <c r="MNI2" s="107"/>
      <c r="MNJ2" s="107"/>
      <c r="MNK2" s="107"/>
      <c r="MNL2" s="107"/>
      <c r="MNM2" s="107"/>
      <c r="MNN2" s="107"/>
      <c r="MNO2" s="107"/>
      <c r="MNP2" s="107"/>
      <c r="MNQ2" s="107"/>
      <c r="MNR2" s="107"/>
      <c r="MNS2" s="107"/>
      <c r="MNT2" s="107"/>
      <c r="MNU2" s="107"/>
      <c r="MNV2" s="107"/>
      <c r="MNW2" s="107"/>
      <c r="MNX2" s="107"/>
      <c r="MNY2" s="107"/>
      <c r="MNZ2" s="107"/>
      <c r="MOA2" s="107"/>
      <c r="MOB2" s="107"/>
      <c r="MOC2" s="107"/>
      <c r="MOD2" s="107"/>
      <c r="MOE2" s="107"/>
      <c r="MOF2" s="107"/>
      <c r="MOG2" s="107"/>
      <c r="MOH2" s="107"/>
      <c r="MOI2" s="107"/>
      <c r="MOJ2" s="107"/>
      <c r="MOK2" s="107"/>
      <c r="MOL2" s="107"/>
      <c r="MOM2" s="107"/>
      <c r="MON2" s="107"/>
      <c r="MOO2" s="107"/>
      <c r="MOP2" s="107"/>
      <c r="MOQ2" s="107"/>
      <c r="MOR2" s="107"/>
      <c r="MOS2" s="107"/>
      <c r="MOT2" s="107"/>
      <c r="MOU2" s="107"/>
      <c r="MOV2" s="107"/>
      <c r="MOW2" s="107"/>
      <c r="MOX2" s="107"/>
      <c r="MOY2" s="107"/>
      <c r="MOZ2" s="107"/>
      <c r="MPA2" s="107"/>
      <c r="MPB2" s="107"/>
      <c r="MPC2" s="107"/>
      <c r="MPD2" s="107"/>
      <c r="MPE2" s="107"/>
      <c r="MPF2" s="107"/>
      <c r="MPG2" s="107"/>
      <c r="MPH2" s="107"/>
      <c r="MPI2" s="107"/>
      <c r="MPJ2" s="107"/>
      <c r="MPK2" s="107"/>
      <c r="MPL2" s="107"/>
      <c r="MPM2" s="107"/>
      <c r="MPN2" s="107"/>
      <c r="MPO2" s="107"/>
      <c r="MPP2" s="107"/>
      <c r="MPQ2" s="107"/>
      <c r="MPR2" s="107"/>
      <c r="MPS2" s="107"/>
      <c r="MPT2" s="107"/>
      <c r="MPU2" s="107"/>
      <c r="MPV2" s="107"/>
      <c r="MPW2" s="107"/>
      <c r="MPX2" s="107"/>
      <c r="MPY2" s="107"/>
      <c r="MPZ2" s="107"/>
      <c r="MQA2" s="107"/>
      <c r="MQB2" s="107"/>
      <c r="MQC2" s="107"/>
      <c r="MQD2" s="107"/>
      <c r="MQE2" s="107"/>
      <c r="MQF2" s="107"/>
      <c r="MQG2" s="107"/>
      <c r="MQH2" s="107"/>
      <c r="MQI2" s="107"/>
      <c r="MQJ2" s="107"/>
      <c r="MQK2" s="107"/>
      <c r="MQL2" s="107"/>
      <c r="MQM2" s="107"/>
      <c r="MQN2" s="107"/>
      <c r="MQO2" s="107"/>
      <c r="MQP2" s="107"/>
      <c r="MQQ2" s="107"/>
      <c r="MQR2" s="107"/>
      <c r="MQS2" s="107"/>
      <c r="MQT2" s="107"/>
      <c r="MQU2" s="107"/>
      <c r="MQV2" s="107"/>
      <c r="MQW2" s="107"/>
      <c r="MQX2" s="107"/>
      <c r="MQY2" s="107"/>
      <c r="MQZ2" s="107"/>
      <c r="MRA2" s="107"/>
      <c r="MRB2" s="107"/>
      <c r="MRC2" s="107"/>
      <c r="MRD2" s="107"/>
      <c r="MRE2" s="107"/>
      <c r="MRF2" s="107"/>
      <c r="MRG2" s="107"/>
      <c r="MRH2" s="107"/>
      <c r="MRI2" s="107"/>
      <c r="MRJ2" s="107"/>
      <c r="MRK2" s="107"/>
      <c r="MRL2" s="107"/>
      <c r="MRM2" s="107"/>
      <c r="MRN2" s="107"/>
      <c r="MRO2" s="107"/>
      <c r="MRP2" s="107"/>
      <c r="MRQ2" s="107"/>
      <c r="MRR2" s="107"/>
      <c r="MRS2" s="107"/>
      <c r="MRT2" s="107"/>
      <c r="MRU2" s="107"/>
      <c r="MRV2" s="107"/>
      <c r="MRW2" s="107"/>
      <c r="MRX2" s="107"/>
      <c r="MRY2" s="107"/>
      <c r="MRZ2" s="107"/>
      <c r="MSA2" s="107"/>
      <c r="MSB2" s="107"/>
      <c r="MSC2" s="107"/>
      <c r="MSD2" s="107"/>
      <c r="MSE2" s="107"/>
      <c r="MSF2" s="107"/>
      <c r="MSG2" s="107"/>
      <c r="MSH2" s="107"/>
      <c r="MSI2" s="107"/>
      <c r="MSJ2" s="107"/>
      <c r="MSK2" s="107"/>
      <c r="MSL2" s="107"/>
      <c r="MSM2" s="107"/>
      <c r="MSN2" s="107"/>
      <c r="MSO2" s="107"/>
      <c r="MSP2" s="107"/>
      <c r="MSQ2" s="107"/>
      <c r="MSR2" s="107"/>
      <c r="MSS2" s="107"/>
      <c r="MST2" s="107"/>
      <c r="MSU2" s="107"/>
      <c r="MSV2" s="107"/>
      <c r="MSW2" s="107"/>
      <c r="MSX2" s="107"/>
      <c r="MSY2" s="107"/>
      <c r="MSZ2" s="107"/>
      <c r="MTA2" s="107"/>
      <c r="MTB2" s="107"/>
      <c r="MTC2" s="107"/>
      <c r="MTD2" s="107"/>
      <c r="MTE2" s="107"/>
      <c r="MTF2" s="107"/>
      <c r="MTG2" s="107"/>
      <c r="MTH2" s="107"/>
      <c r="MTI2" s="107"/>
      <c r="MTJ2" s="107"/>
      <c r="MTK2" s="107"/>
      <c r="MTL2" s="107"/>
      <c r="MTM2" s="107"/>
      <c r="MTN2" s="107"/>
      <c r="MTO2" s="107"/>
      <c r="MTP2" s="107"/>
      <c r="MTQ2" s="107"/>
      <c r="MTR2" s="107"/>
      <c r="MTS2" s="107"/>
      <c r="MTT2" s="107"/>
      <c r="MTU2" s="107"/>
      <c r="MTV2" s="107"/>
      <c r="MTW2" s="107"/>
      <c r="MTX2" s="107"/>
      <c r="MTY2" s="107"/>
      <c r="MTZ2" s="107"/>
      <c r="MUA2" s="107"/>
      <c r="MUB2" s="107"/>
      <c r="MUC2" s="107"/>
      <c r="MUD2" s="107"/>
      <c r="MUE2" s="107"/>
      <c r="MUF2" s="107"/>
      <c r="MUG2" s="107"/>
      <c r="MUH2" s="107"/>
      <c r="MUI2" s="107"/>
      <c r="MUJ2" s="107"/>
      <c r="MUK2" s="107"/>
      <c r="MUL2" s="107"/>
      <c r="MUM2" s="107"/>
      <c r="MUN2" s="107"/>
      <c r="MUO2" s="107"/>
      <c r="MUP2" s="107"/>
      <c r="MUQ2" s="107"/>
      <c r="MUR2" s="107"/>
      <c r="MUS2" s="107"/>
      <c r="MUT2" s="107"/>
      <c r="MUU2" s="107"/>
      <c r="MUV2" s="107"/>
      <c r="MUW2" s="107"/>
      <c r="MUX2" s="107"/>
      <c r="MUY2" s="107"/>
      <c r="MUZ2" s="107"/>
      <c r="MVA2" s="107"/>
      <c r="MVB2" s="107"/>
      <c r="MVC2" s="107"/>
      <c r="MVD2" s="107"/>
      <c r="MVE2" s="107"/>
      <c r="MVF2" s="107"/>
      <c r="MVG2" s="107"/>
      <c r="MVH2" s="107"/>
      <c r="MVI2" s="107"/>
      <c r="MVJ2" s="107"/>
      <c r="MVK2" s="107"/>
      <c r="MVL2" s="107"/>
      <c r="MVM2" s="107"/>
      <c r="MVN2" s="107"/>
      <c r="MVO2" s="107"/>
      <c r="MVP2" s="107"/>
      <c r="MVQ2" s="107"/>
      <c r="MVR2" s="107"/>
      <c r="MVS2" s="107"/>
      <c r="MVT2" s="107"/>
      <c r="MVU2" s="107"/>
      <c r="MVV2" s="107"/>
      <c r="MVW2" s="107"/>
      <c r="MVX2" s="107"/>
      <c r="MVY2" s="107"/>
      <c r="MVZ2" s="107"/>
      <c r="MWA2" s="107"/>
      <c r="MWB2" s="107"/>
      <c r="MWC2" s="107"/>
      <c r="MWD2" s="107"/>
      <c r="MWE2" s="107"/>
      <c r="MWF2" s="107"/>
      <c r="MWG2" s="107"/>
      <c r="MWH2" s="107"/>
      <c r="MWI2" s="107"/>
      <c r="MWJ2" s="107"/>
      <c r="MWK2" s="107"/>
      <c r="MWL2" s="107"/>
      <c r="MWM2" s="107"/>
      <c r="MWN2" s="107"/>
      <c r="MWO2" s="107"/>
      <c r="MWP2" s="107"/>
      <c r="MWQ2" s="107"/>
      <c r="MWR2" s="107"/>
      <c r="MWS2" s="107"/>
      <c r="MWT2" s="107"/>
      <c r="MWU2" s="107"/>
      <c r="MWV2" s="107"/>
      <c r="MWW2" s="107"/>
      <c r="MWX2" s="107"/>
      <c r="MWY2" s="107"/>
      <c r="MWZ2" s="107"/>
      <c r="MXA2" s="107"/>
      <c r="MXB2" s="107"/>
      <c r="MXC2" s="107"/>
      <c r="MXD2" s="107"/>
      <c r="MXE2" s="107"/>
      <c r="MXF2" s="107"/>
      <c r="MXG2" s="107"/>
      <c r="MXH2" s="107"/>
      <c r="MXI2" s="107"/>
      <c r="MXJ2" s="107"/>
      <c r="MXK2" s="107"/>
      <c r="MXL2" s="107"/>
      <c r="MXM2" s="107"/>
      <c r="MXN2" s="107"/>
      <c r="MXO2" s="107"/>
      <c r="MXP2" s="107"/>
      <c r="MXQ2" s="107"/>
      <c r="MXR2" s="107"/>
      <c r="MXS2" s="107"/>
      <c r="MXT2" s="107"/>
      <c r="MXU2" s="107"/>
      <c r="MXV2" s="107"/>
      <c r="MXW2" s="107"/>
      <c r="MXX2" s="107"/>
      <c r="MXY2" s="107"/>
      <c r="MXZ2" s="107"/>
      <c r="MYA2" s="107"/>
      <c r="MYB2" s="107"/>
      <c r="MYC2" s="107"/>
      <c r="MYD2" s="107"/>
      <c r="MYE2" s="107"/>
      <c r="MYF2" s="107"/>
      <c r="MYG2" s="107"/>
      <c r="MYH2" s="107"/>
      <c r="MYI2" s="107"/>
      <c r="MYJ2" s="107"/>
      <c r="MYK2" s="107"/>
      <c r="MYL2" s="107"/>
      <c r="MYM2" s="107"/>
      <c r="MYN2" s="107"/>
      <c r="MYO2" s="107"/>
      <c r="MYP2" s="107"/>
      <c r="MYQ2" s="107"/>
      <c r="MYR2" s="107"/>
      <c r="MYS2" s="107"/>
      <c r="MYT2" s="107"/>
      <c r="MYU2" s="107"/>
      <c r="MYV2" s="107"/>
      <c r="MYW2" s="107"/>
      <c r="MYX2" s="107"/>
      <c r="MYY2" s="107"/>
      <c r="MYZ2" s="107"/>
      <c r="MZA2" s="107"/>
      <c r="MZB2" s="107"/>
      <c r="MZC2" s="107"/>
      <c r="MZD2" s="107"/>
      <c r="MZE2" s="107"/>
      <c r="MZF2" s="107"/>
      <c r="MZG2" s="107"/>
      <c r="MZH2" s="107"/>
      <c r="MZI2" s="107"/>
      <c r="MZJ2" s="107"/>
      <c r="MZK2" s="107"/>
      <c r="MZL2" s="107"/>
      <c r="MZM2" s="107"/>
      <c r="MZN2" s="107"/>
      <c r="MZO2" s="107"/>
      <c r="MZP2" s="107"/>
      <c r="MZQ2" s="107"/>
      <c r="MZR2" s="107"/>
      <c r="MZS2" s="107"/>
      <c r="MZT2" s="107"/>
      <c r="MZU2" s="107"/>
      <c r="MZV2" s="107"/>
      <c r="MZW2" s="107"/>
      <c r="MZX2" s="107"/>
      <c r="MZY2" s="107"/>
      <c r="MZZ2" s="107"/>
      <c r="NAA2" s="107"/>
      <c r="NAB2" s="107"/>
      <c r="NAC2" s="107"/>
      <c r="NAD2" s="107"/>
      <c r="NAE2" s="107"/>
      <c r="NAF2" s="107"/>
      <c r="NAG2" s="107"/>
      <c r="NAH2" s="107"/>
      <c r="NAI2" s="107"/>
      <c r="NAJ2" s="107"/>
      <c r="NAK2" s="107"/>
      <c r="NAL2" s="107"/>
      <c r="NAM2" s="107"/>
      <c r="NAN2" s="107"/>
      <c r="NAO2" s="107"/>
      <c r="NAP2" s="107"/>
      <c r="NAQ2" s="107"/>
      <c r="NAR2" s="107"/>
      <c r="NAS2" s="107"/>
      <c r="NAT2" s="107"/>
      <c r="NAU2" s="107"/>
      <c r="NAV2" s="107"/>
      <c r="NAW2" s="107"/>
      <c r="NAX2" s="107"/>
      <c r="NAY2" s="107"/>
      <c r="NAZ2" s="107"/>
      <c r="NBA2" s="107"/>
      <c r="NBB2" s="107"/>
      <c r="NBC2" s="107"/>
      <c r="NBD2" s="107"/>
      <c r="NBE2" s="107"/>
      <c r="NBF2" s="107"/>
      <c r="NBG2" s="107"/>
      <c r="NBH2" s="107"/>
      <c r="NBI2" s="107"/>
      <c r="NBJ2" s="107"/>
      <c r="NBK2" s="107"/>
      <c r="NBL2" s="107"/>
      <c r="NBM2" s="107"/>
      <c r="NBN2" s="107"/>
      <c r="NBO2" s="107"/>
      <c r="NBP2" s="107"/>
      <c r="NBQ2" s="107"/>
      <c r="NBR2" s="107"/>
      <c r="NBS2" s="107"/>
      <c r="NBT2" s="107"/>
      <c r="NBU2" s="107"/>
      <c r="NBV2" s="107"/>
      <c r="NBW2" s="107"/>
      <c r="NBX2" s="107"/>
      <c r="NBY2" s="107"/>
      <c r="NBZ2" s="107"/>
      <c r="NCA2" s="107"/>
      <c r="NCB2" s="107"/>
      <c r="NCC2" s="107"/>
      <c r="NCD2" s="107"/>
      <c r="NCE2" s="107"/>
      <c r="NCF2" s="107"/>
      <c r="NCG2" s="107"/>
      <c r="NCH2" s="107"/>
      <c r="NCI2" s="107"/>
      <c r="NCJ2" s="107"/>
      <c r="NCK2" s="107"/>
      <c r="NCL2" s="107"/>
      <c r="NCM2" s="107"/>
      <c r="NCN2" s="107"/>
      <c r="NCO2" s="107"/>
      <c r="NCP2" s="107"/>
      <c r="NCQ2" s="107"/>
      <c r="NCR2" s="107"/>
      <c r="NCS2" s="107"/>
      <c r="NCT2" s="107"/>
      <c r="NCU2" s="107"/>
      <c r="NCV2" s="107"/>
      <c r="NCW2" s="107"/>
      <c r="NCX2" s="107"/>
      <c r="NCY2" s="107"/>
      <c r="NCZ2" s="107"/>
      <c r="NDA2" s="107"/>
      <c r="NDB2" s="107"/>
      <c r="NDC2" s="107"/>
      <c r="NDD2" s="107"/>
      <c r="NDE2" s="107"/>
      <c r="NDF2" s="107"/>
      <c r="NDG2" s="107"/>
      <c r="NDH2" s="107"/>
      <c r="NDI2" s="107"/>
      <c r="NDJ2" s="107"/>
      <c r="NDK2" s="107"/>
      <c r="NDL2" s="107"/>
      <c r="NDM2" s="107"/>
      <c r="NDN2" s="107"/>
      <c r="NDO2" s="107"/>
      <c r="NDP2" s="107"/>
      <c r="NDQ2" s="107"/>
      <c r="NDR2" s="107"/>
      <c r="NDS2" s="107"/>
      <c r="NDT2" s="107"/>
      <c r="NDU2" s="107"/>
      <c r="NDV2" s="107"/>
      <c r="NDW2" s="107"/>
      <c r="NDX2" s="107"/>
      <c r="NDY2" s="107"/>
      <c r="NDZ2" s="107"/>
      <c r="NEA2" s="107"/>
      <c r="NEB2" s="107"/>
      <c r="NEC2" s="107"/>
      <c r="NED2" s="107"/>
      <c r="NEE2" s="107"/>
      <c r="NEF2" s="107"/>
      <c r="NEG2" s="107"/>
      <c r="NEH2" s="107"/>
      <c r="NEI2" s="107"/>
      <c r="NEJ2" s="107"/>
      <c r="NEK2" s="107"/>
      <c r="NEL2" s="107"/>
      <c r="NEM2" s="107"/>
      <c r="NEN2" s="107"/>
      <c r="NEO2" s="107"/>
      <c r="NEP2" s="107"/>
      <c r="NEQ2" s="107"/>
      <c r="NER2" s="107"/>
      <c r="NES2" s="107"/>
      <c r="NET2" s="107"/>
      <c r="NEU2" s="107"/>
      <c r="NEV2" s="107"/>
      <c r="NEW2" s="107"/>
      <c r="NEX2" s="107"/>
      <c r="NEY2" s="107"/>
      <c r="NEZ2" s="107"/>
      <c r="NFA2" s="107"/>
      <c r="NFB2" s="107"/>
      <c r="NFC2" s="107"/>
      <c r="NFD2" s="107"/>
      <c r="NFE2" s="107"/>
      <c r="NFF2" s="107"/>
      <c r="NFG2" s="107"/>
      <c r="NFH2" s="107"/>
      <c r="NFI2" s="107"/>
      <c r="NFJ2" s="107"/>
      <c r="NFK2" s="107"/>
      <c r="NFL2" s="107"/>
      <c r="NFM2" s="107"/>
      <c r="NFN2" s="107"/>
      <c r="NFO2" s="107"/>
      <c r="NFP2" s="107"/>
      <c r="NFQ2" s="107"/>
      <c r="NFR2" s="107"/>
      <c r="NFS2" s="107"/>
      <c r="NFT2" s="107"/>
      <c r="NFU2" s="107"/>
      <c r="NFV2" s="107"/>
      <c r="NFW2" s="107"/>
      <c r="NFX2" s="107"/>
      <c r="NFY2" s="107"/>
      <c r="NFZ2" s="107"/>
      <c r="NGA2" s="107"/>
      <c r="NGB2" s="107"/>
      <c r="NGC2" s="107"/>
      <c r="NGD2" s="107"/>
      <c r="NGE2" s="107"/>
      <c r="NGF2" s="107"/>
      <c r="NGG2" s="107"/>
      <c r="NGH2" s="107"/>
      <c r="NGI2" s="107"/>
      <c r="NGJ2" s="107"/>
      <c r="NGK2" s="107"/>
      <c r="NGL2" s="107"/>
      <c r="NGM2" s="107"/>
      <c r="NGN2" s="107"/>
      <c r="NGO2" s="107"/>
      <c r="NGP2" s="107"/>
      <c r="NGQ2" s="107"/>
      <c r="NGR2" s="107"/>
      <c r="NGS2" s="107"/>
      <c r="NGT2" s="107"/>
      <c r="NGU2" s="107"/>
      <c r="NGV2" s="107"/>
      <c r="NGW2" s="107"/>
      <c r="NGX2" s="107"/>
      <c r="NGY2" s="107"/>
      <c r="NGZ2" s="107"/>
      <c r="NHA2" s="107"/>
      <c r="NHB2" s="107"/>
      <c r="NHC2" s="107"/>
      <c r="NHD2" s="107"/>
      <c r="NHE2" s="107"/>
      <c r="NHF2" s="107"/>
      <c r="NHG2" s="107"/>
      <c r="NHH2" s="107"/>
      <c r="NHI2" s="107"/>
      <c r="NHJ2" s="107"/>
      <c r="NHK2" s="107"/>
      <c r="NHL2" s="107"/>
      <c r="NHM2" s="107"/>
      <c r="NHN2" s="107"/>
      <c r="NHO2" s="107"/>
      <c r="NHP2" s="107"/>
      <c r="NHQ2" s="107"/>
      <c r="NHR2" s="107"/>
      <c r="NHS2" s="107"/>
      <c r="NHT2" s="107"/>
      <c r="NHU2" s="107"/>
      <c r="NHV2" s="107"/>
      <c r="NHW2" s="107"/>
      <c r="NHX2" s="107"/>
      <c r="NHY2" s="107"/>
      <c r="NHZ2" s="107"/>
      <c r="NIA2" s="107"/>
      <c r="NIB2" s="107"/>
      <c r="NIC2" s="107"/>
      <c r="NID2" s="107"/>
      <c r="NIE2" s="107"/>
      <c r="NIF2" s="107"/>
      <c r="NIG2" s="107"/>
      <c r="NIH2" s="107"/>
      <c r="NII2" s="107"/>
      <c r="NIJ2" s="107"/>
      <c r="NIK2" s="107"/>
      <c r="NIL2" s="107"/>
      <c r="NIM2" s="107"/>
      <c r="NIN2" s="107"/>
      <c r="NIO2" s="107"/>
      <c r="NIP2" s="107"/>
      <c r="NIQ2" s="107"/>
      <c r="NIR2" s="107"/>
      <c r="NIS2" s="107"/>
      <c r="NIT2" s="107"/>
      <c r="NIU2" s="107"/>
      <c r="NIV2" s="107"/>
      <c r="NIW2" s="107"/>
      <c r="NIX2" s="107"/>
      <c r="NIY2" s="107"/>
      <c r="NIZ2" s="107"/>
      <c r="NJA2" s="107"/>
      <c r="NJB2" s="107"/>
      <c r="NJC2" s="107"/>
      <c r="NJD2" s="107"/>
      <c r="NJE2" s="107"/>
      <c r="NJF2" s="107"/>
      <c r="NJG2" s="107"/>
      <c r="NJH2" s="107"/>
      <c r="NJI2" s="107"/>
      <c r="NJJ2" s="107"/>
      <c r="NJK2" s="107"/>
      <c r="NJL2" s="107"/>
      <c r="NJM2" s="107"/>
      <c r="NJN2" s="107"/>
      <c r="NJO2" s="107"/>
      <c r="NJP2" s="107"/>
      <c r="NJQ2" s="107"/>
      <c r="NJR2" s="107"/>
      <c r="NJS2" s="107"/>
      <c r="NJT2" s="107"/>
      <c r="NJU2" s="107"/>
      <c r="NJV2" s="107"/>
      <c r="NJW2" s="107"/>
      <c r="NJX2" s="107"/>
      <c r="NJY2" s="107"/>
      <c r="NJZ2" s="107"/>
      <c r="NKA2" s="107"/>
      <c r="NKB2" s="107"/>
      <c r="NKC2" s="107"/>
      <c r="NKD2" s="107"/>
      <c r="NKE2" s="107"/>
      <c r="NKF2" s="107"/>
      <c r="NKG2" s="107"/>
      <c r="NKH2" s="107"/>
      <c r="NKI2" s="107"/>
      <c r="NKJ2" s="107"/>
      <c r="NKK2" s="107"/>
      <c r="NKL2" s="107"/>
      <c r="NKM2" s="107"/>
      <c r="NKN2" s="107"/>
      <c r="NKO2" s="107"/>
      <c r="NKP2" s="107"/>
      <c r="NKQ2" s="107"/>
      <c r="NKR2" s="107"/>
      <c r="NKS2" s="107"/>
      <c r="NKT2" s="107"/>
      <c r="NKU2" s="107"/>
      <c r="NKV2" s="107"/>
      <c r="NKW2" s="107"/>
      <c r="NKX2" s="107"/>
      <c r="NKY2" s="107"/>
      <c r="NKZ2" s="107"/>
      <c r="NLA2" s="107"/>
      <c r="NLB2" s="107"/>
      <c r="NLC2" s="107"/>
      <c r="NLD2" s="107"/>
      <c r="NLE2" s="107"/>
      <c r="NLF2" s="107"/>
      <c r="NLG2" s="107"/>
      <c r="NLH2" s="107"/>
      <c r="NLI2" s="107"/>
      <c r="NLJ2" s="107"/>
      <c r="NLK2" s="107"/>
      <c r="NLL2" s="107"/>
      <c r="NLM2" s="107"/>
      <c r="NLN2" s="107"/>
      <c r="NLO2" s="107"/>
      <c r="NLP2" s="107"/>
      <c r="NLQ2" s="107"/>
      <c r="NLR2" s="107"/>
      <c r="NLS2" s="107"/>
      <c r="NLT2" s="107"/>
      <c r="NLU2" s="107"/>
      <c r="NLV2" s="107"/>
      <c r="NLW2" s="107"/>
      <c r="NLX2" s="107"/>
      <c r="NLY2" s="107"/>
      <c r="NLZ2" s="107"/>
      <c r="NMA2" s="107"/>
      <c r="NMB2" s="107"/>
      <c r="NMC2" s="107"/>
      <c r="NMD2" s="107"/>
      <c r="NME2" s="107"/>
      <c r="NMF2" s="107"/>
      <c r="NMG2" s="107"/>
      <c r="NMH2" s="107"/>
      <c r="NMI2" s="107"/>
      <c r="NMJ2" s="107"/>
      <c r="NMK2" s="107"/>
      <c r="NML2" s="107"/>
      <c r="NMM2" s="107"/>
      <c r="NMN2" s="107"/>
      <c r="NMO2" s="107"/>
      <c r="NMP2" s="107"/>
      <c r="NMQ2" s="107"/>
      <c r="NMR2" s="107"/>
      <c r="NMS2" s="107"/>
      <c r="NMT2" s="107"/>
      <c r="NMU2" s="107"/>
      <c r="NMV2" s="107"/>
      <c r="NMW2" s="107"/>
      <c r="NMX2" s="107"/>
      <c r="NMY2" s="107"/>
      <c r="NMZ2" s="107"/>
      <c r="NNA2" s="107"/>
      <c r="NNB2" s="107"/>
      <c r="NNC2" s="107"/>
      <c r="NND2" s="107"/>
      <c r="NNE2" s="107"/>
      <c r="NNF2" s="107"/>
      <c r="NNG2" s="107"/>
      <c r="NNH2" s="107"/>
      <c r="NNI2" s="107"/>
      <c r="NNJ2" s="107"/>
      <c r="NNK2" s="107"/>
      <c r="NNL2" s="107"/>
      <c r="NNM2" s="107"/>
      <c r="NNN2" s="107"/>
      <c r="NNO2" s="107"/>
      <c r="NNP2" s="107"/>
      <c r="NNQ2" s="107"/>
      <c r="NNR2" s="107"/>
      <c r="NNS2" s="107"/>
      <c r="NNT2" s="107"/>
      <c r="NNU2" s="107"/>
      <c r="NNV2" s="107"/>
      <c r="NNW2" s="107"/>
      <c r="NNX2" s="107"/>
      <c r="NNY2" s="107"/>
      <c r="NNZ2" s="107"/>
      <c r="NOA2" s="107"/>
      <c r="NOB2" s="107"/>
      <c r="NOC2" s="107"/>
      <c r="NOD2" s="107"/>
      <c r="NOE2" s="107"/>
      <c r="NOF2" s="107"/>
      <c r="NOG2" s="107"/>
      <c r="NOH2" s="107"/>
      <c r="NOI2" s="107"/>
      <c r="NOJ2" s="107"/>
      <c r="NOK2" s="107"/>
      <c r="NOL2" s="107"/>
      <c r="NOM2" s="107"/>
      <c r="NON2" s="107"/>
      <c r="NOO2" s="107"/>
      <c r="NOP2" s="107"/>
      <c r="NOQ2" s="107"/>
      <c r="NOR2" s="107"/>
      <c r="NOS2" s="107"/>
      <c r="NOT2" s="107"/>
      <c r="NOU2" s="107"/>
      <c r="NOV2" s="107"/>
      <c r="NOW2" s="107"/>
      <c r="NOX2" s="107"/>
      <c r="NOY2" s="107"/>
      <c r="NOZ2" s="107"/>
      <c r="NPA2" s="107"/>
      <c r="NPB2" s="107"/>
      <c r="NPC2" s="107"/>
      <c r="NPD2" s="107"/>
      <c r="NPE2" s="107"/>
      <c r="NPF2" s="107"/>
      <c r="NPG2" s="107"/>
      <c r="NPH2" s="107"/>
      <c r="NPI2" s="107"/>
      <c r="NPJ2" s="107"/>
      <c r="NPK2" s="107"/>
      <c r="NPL2" s="107"/>
      <c r="NPM2" s="107"/>
      <c r="NPN2" s="107"/>
      <c r="NPO2" s="107"/>
      <c r="NPP2" s="107"/>
      <c r="NPQ2" s="107"/>
      <c r="NPR2" s="107"/>
      <c r="NPS2" s="107"/>
      <c r="NPT2" s="107"/>
      <c r="NPU2" s="107"/>
      <c r="NPV2" s="107"/>
      <c r="NPW2" s="107"/>
      <c r="NPX2" s="107"/>
      <c r="NPY2" s="107"/>
      <c r="NPZ2" s="107"/>
      <c r="NQA2" s="107"/>
      <c r="NQB2" s="107"/>
      <c r="NQC2" s="107"/>
      <c r="NQD2" s="107"/>
      <c r="NQE2" s="107"/>
      <c r="NQF2" s="107"/>
      <c r="NQG2" s="107"/>
      <c r="NQH2" s="107"/>
      <c r="NQI2" s="107"/>
      <c r="NQJ2" s="107"/>
      <c r="NQK2" s="107"/>
      <c r="NQL2" s="107"/>
      <c r="NQM2" s="107"/>
      <c r="NQN2" s="107"/>
      <c r="NQO2" s="107"/>
      <c r="NQP2" s="107"/>
      <c r="NQQ2" s="107"/>
      <c r="NQR2" s="107"/>
      <c r="NQS2" s="107"/>
      <c r="NQT2" s="107"/>
      <c r="NQU2" s="107"/>
      <c r="NQV2" s="107"/>
      <c r="NQW2" s="107"/>
      <c r="NQX2" s="107"/>
      <c r="NQY2" s="107"/>
      <c r="NQZ2" s="107"/>
      <c r="NRA2" s="107"/>
      <c r="NRB2" s="107"/>
      <c r="NRC2" s="107"/>
      <c r="NRD2" s="107"/>
      <c r="NRE2" s="107"/>
      <c r="NRF2" s="107"/>
      <c r="NRG2" s="107"/>
      <c r="NRH2" s="107"/>
      <c r="NRI2" s="107"/>
      <c r="NRJ2" s="107"/>
      <c r="NRK2" s="107"/>
      <c r="NRL2" s="107"/>
      <c r="NRM2" s="107"/>
      <c r="NRN2" s="107"/>
      <c r="NRO2" s="107"/>
      <c r="NRP2" s="107"/>
      <c r="NRQ2" s="107"/>
      <c r="NRR2" s="107"/>
      <c r="NRS2" s="107"/>
      <c r="NRT2" s="107"/>
      <c r="NRU2" s="107"/>
      <c r="NRV2" s="107"/>
      <c r="NRW2" s="107"/>
      <c r="NRX2" s="107"/>
      <c r="NRY2" s="107"/>
      <c r="NRZ2" s="107"/>
      <c r="NSA2" s="107"/>
      <c r="NSB2" s="107"/>
      <c r="NSC2" s="107"/>
      <c r="NSD2" s="107"/>
      <c r="NSE2" s="107"/>
      <c r="NSF2" s="107"/>
      <c r="NSG2" s="107"/>
      <c r="NSH2" s="107"/>
      <c r="NSI2" s="107"/>
      <c r="NSJ2" s="107"/>
      <c r="NSK2" s="107"/>
      <c r="NSL2" s="107"/>
      <c r="NSM2" s="107"/>
      <c r="NSN2" s="107"/>
      <c r="NSO2" s="107"/>
      <c r="NSP2" s="107"/>
      <c r="NSQ2" s="107"/>
      <c r="NSR2" s="107"/>
      <c r="NSS2" s="107"/>
      <c r="NST2" s="107"/>
      <c r="NSU2" s="107"/>
      <c r="NSV2" s="107"/>
      <c r="NSW2" s="107"/>
      <c r="NSX2" s="107"/>
      <c r="NSY2" s="107"/>
      <c r="NSZ2" s="107"/>
      <c r="NTA2" s="107"/>
      <c r="NTB2" s="107"/>
      <c r="NTC2" s="107"/>
      <c r="NTD2" s="107"/>
      <c r="NTE2" s="107"/>
      <c r="NTF2" s="107"/>
      <c r="NTG2" s="107"/>
      <c r="NTH2" s="107"/>
      <c r="NTI2" s="107"/>
      <c r="NTJ2" s="107"/>
      <c r="NTK2" s="107"/>
      <c r="NTL2" s="107"/>
      <c r="NTM2" s="107"/>
      <c r="NTN2" s="107"/>
      <c r="NTO2" s="107"/>
      <c r="NTP2" s="107"/>
      <c r="NTQ2" s="107"/>
      <c r="NTR2" s="107"/>
      <c r="NTS2" s="107"/>
      <c r="NTT2" s="107"/>
      <c r="NTU2" s="107"/>
      <c r="NTV2" s="107"/>
      <c r="NTW2" s="107"/>
      <c r="NTX2" s="107"/>
      <c r="NTY2" s="107"/>
      <c r="NTZ2" s="107"/>
      <c r="NUA2" s="107"/>
      <c r="NUB2" s="107"/>
      <c r="NUC2" s="107"/>
      <c r="NUD2" s="107"/>
      <c r="NUE2" s="107"/>
      <c r="NUF2" s="107"/>
      <c r="NUG2" s="107"/>
      <c r="NUH2" s="107"/>
      <c r="NUI2" s="107"/>
      <c r="NUJ2" s="107"/>
      <c r="NUK2" s="107"/>
      <c r="NUL2" s="107"/>
      <c r="NUM2" s="107"/>
      <c r="NUN2" s="107"/>
      <c r="NUO2" s="107"/>
      <c r="NUP2" s="107"/>
      <c r="NUQ2" s="107"/>
      <c r="NUR2" s="107"/>
      <c r="NUS2" s="107"/>
      <c r="NUT2" s="107"/>
      <c r="NUU2" s="107"/>
      <c r="NUV2" s="107"/>
      <c r="NUW2" s="107"/>
      <c r="NUX2" s="107"/>
      <c r="NUY2" s="107"/>
      <c r="NUZ2" s="107"/>
      <c r="NVA2" s="107"/>
      <c r="NVB2" s="107"/>
      <c r="NVC2" s="107"/>
      <c r="NVD2" s="107"/>
      <c r="NVE2" s="107"/>
      <c r="NVF2" s="107"/>
      <c r="NVG2" s="107"/>
      <c r="NVH2" s="107"/>
      <c r="NVI2" s="107"/>
      <c r="NVJ2" s="107"/>
      <c r="NVK2" s="107"/>
      <c r="NVL2" s="107"/>
      <c r="NVM2" s="107"/>
      <c r="NVN2" s="107"/>
      <c r="NVO2" s="107"/>
      <c r="NVP2" s="107"/>
      <c r="NVQ2" s="107"/>
      <c r="NVR2" s="107"/>
      <c r="NVS2" s="107"/>
      <c r="NVT2" s="107"/>
      <c r="NVU2" s="107"/>
      <c r="NVV2" s="107"/>
      <c r="NVW2" s="107"/>
      <c r="NVX2" s="107"/>
      <c r="NVY2" s="107"/>
      <c r="NVZ2" s="107"/>
      <c r="NWA2" s="107"/>
      <c r="NWB2" s="107"/>
      <c r="NWC2" s="107"/>
      <c r="NWD2" s="107"/>
      <c r="NWE2" s="107"/>
      <c r="NWF2" s="107"/>
      <c r="NWG2" s="107"/>
      <c r="NWH2" s="107"/>
      <c r="NWI2" s="107"/>
      <c r="NWJ2" s="107"/>
      <c r="NWK2" s="107"/>
      <c r="NWL2" s="107"/>
      <c r="NWM2" s="107"/>
      <c r="NWN2" s="107"/>
      <c r="NWO2" s="107"/>
      <c r="NWP2" s="107"/>
      <c r="NWQ2" s="107"/>
      <c r="NWR2" s="107"/>
      <c r="NWS2" s="107"/>
      <c r="NWT2" s="107"/>
      <c r="NWU2" s="107"/>
      <c r="NWV2" s="107"/>
      <c r="NWW2" s="107"/>
      <c r="NWX2" s="107"/>
      <c r="NWY2" s="107"/>
      <c r="NWZ2" s="107"/>
      <c r="NXA2" s="107"/>
      <c r="NXB2" s="107"/>
      <c r="NXC2" s="107"/>
      <c r="NXD2" s="107"/>
      <c r="NXE2" s="107"/>
      <c r="NXF2" s="107"/>
      <c r="NXG2" s="107"/>
      <c r="NXH2" s="107"/>
      <c r="NXI2" s="107"/>
      <c r="NXJ2" s="107"/>
      <c r="NXK2" s="107"/>
      <c r="NXL2" s="107"/>
      <c r="NXM2" s="107"/>
      <c r="NXN2" s="107"/>
      <c r="NXO2" s="107"/>
      <c r="NXP2" s="107"/>
      <c r="NXQ2" s="107"/>
      <c r="NXR2" s="107"/>
      <c r="NXS2" s="107"/>
      <c r="NXT2" s="107"/>
      <c r="NXU2" s="107"/>
      <c r="NXV2" s="107"/>
      <c r="NXW2" s="107"/>
      <c r="NXX2" s="107"/>
      <c r="NXY2" s="107"/>
      <c r="NXZ2" s="107"/>
      <c r="NYA2" s="107"/>
      <c r="NYB2" s="107"/>
      <c r="NYC2" s="107"/>
      <c r="NYD2" s="107"/>
      <c r="NYE2" s="107"/>
      <c r="NYF2" s="107"/>
      <c r="NYG2" s="107"/>
      <c r="NYH2" s="107"/>
      <c r="NYI2" s="107"/>
      <c r="NYJ2" s="107"/>
      <c r="NYK2" s="107"/>
      <c r="NYL2" s="107"/>
      <c r="NYM2" s="107"/>
      <c r="NYN2" s="107"/>
      <c r="NYO2" s="107"/>
      <c r="NYP2" s="107"/>
      <c r="NYQ2" s="107"/>
      <c r="NYR2" s="107"/>
      <c r="NYS2" s="107"/>
      <c r="NYT2" s="107"/>
      <c r="NYU2" s="107"/>
      <c r="NYV2" s="107"/>
      <c r="NYW2" s="107"/>
      <c r="NYX2" s="107"/>
      <c r="NYY2" s="107"/>
      <c r="NYZ2" s="107"/>
      <c r="NZA2" s="107"/>
      <c r="NZB2" s="107"/>
      <c r="NZC2" s="107"/>
      <c r="NZD2" s="107"/>
      <c r="NZE2" s="107"/>
      <c r="NZF2" s="107"/>
      <c r="NZG2" s="107"/>
      <c r="NZH2" s="107"/>
      <c r="NZI2" s="107"/>
      <c r="NZJ2" s="107"/>
      <c r="NZK2" s="107"/>
      <c r="NZL2" s="107"/>
      <c r="NZM2" s="107"/>
      <c r="NZN2" s="107"/>
      <c r="NZO2" s="107"/>
      <c r="NZP2" s="107"/>
      <c r="NZQ2" s="107"/>
      <c r="NZR2" s="107"/>
      <c r="NZS2" s="107"/>
      <c r="NZT2" s="107"/>
      <c r="NZU2" s="107"/>
      <c r="NZV2" s="107"/>
      <c r="NZW2" s="107"/>
      <c r="NZX2" s="107"/>
      <c r="NZY2" s="107"/>
      <c r="NZZ2" s="107"/>
      <c r="OAA2" s="107"/>
      <c r="OAB2" s="107"/>
      <c r="OAC2" s="107"/>
      <c r="OAD2" s="107"/>
      <c r="OAE2" s="107"/>
      <c r="OAF2" s="107"/>
      <c r="OAG2" s="107"/>
      <c r="OAH2" s="107"/>
      <c r="OAI2" s="107"/>
      <c r="OAJ2" s="107"/>
      <c r="OAK2" s="107"/>
      <c r="OAL2" s="107"/>
      <c r="OAM2" s="107"/>
      <c r="OAN2" s="107"/>
      <c r="OAO2" s="107"/>
      <c r="OAP2" s="107"/>
      <c r="OAQ2" s="107"/>
      <c r="OAR2" s="107"/>
      <c r="OAS2" s="107"/>
      <c r="OAT2" s="107"/>
      <c r="OAU2" s="107"/>
      <c r="OAV2" s="107"/>
      <c r="OAW2" s="107"/>
      <c r="OAX2" s="107"/>
      <c r="OAY2" s="107"/>
      <c r="OAZ2" s="107"/>
      <c r="OBA2" s="107"/>
      <c r="OBB2" s="107"/>
      <c r="OBC2" s="107"/>
      <c r="OBD2" s="107"/>
      <c r="OBE2" s="107"/>
      <c r="OBF2" s="107"/>
      <c r="OBG2" s="107"/>
      <c r="OBH2" s="107"/>
      <c r="OBI2" s="107"/>
      <c r="OBJ2" s="107"/>
      <c r="OBK2" s="107"/>
      <c r="OBL2" s="107"/>
      <c r="OBM2" s="107"/>
      <c r="OBN2" s="107"/>
      <c r="OBO2" s="107"/>
      <c r="OBP2" s="107"/>
      <c r="OBQ2" s="107"/>
      <c r="OBR2" s="107"/>
      <c r="OBS2" s="107"/>
      <c r="OBT2" s="107"/>
      <c r="OBU2" s="107"/>
      <c r="OBV2" s="107"/>
      <c r="OBW2" s="107"/>
      <c r="OBX2" s="107"/>
      <c r="OBY2" s="107"/>
      <c r="OBZ2" s="107"/>
      <c r="OCA2" s="107"/>
      <c r="OCB2" s="107"/>
      <c r="OCC2" s="107"/>
      <c r="OCD2" s="107"/>
      <c r="OCE2" s="107"/>
      <c r="OCF2" s="107"/>
      <c r="OCG2" s="107"/>
      <c r="OCH2" s="107"/>
      <c r="OCI2" s="107"/>
      <c r="OCJ2" s="107"/>
      <c r="OCK2" s="107"/>
      <c r="OCL2" s="107"/>
      <c r="OCM2" s="107"/>
      <c r="OCN2" s="107"/>
      <c r="OCO2" s="107"/>
      <c r="OCP2" s="107"/>
      <c r="OCQ2" s="107"/>
      <c r="OCR2" s="107"/>
      <c r="OCS2" s="107"/>
      <c r="OCT2" s="107"/>
      <c r="OCU2" s="107"/>
      <c r="OCV2" s="107"/>
      <c r="OCW2" s="107"/>
      <c r="OCX2" s="107"/>
      <c r="OCY2" s="107"/>
      <c r="OCZ2" s="107"/>
      <c r="ODA2" s="107"/>
      <c r="ODB2" s="107"/>
      <c r="ODC2" s="107"/>
      <c r="ODD2" s="107"/>
      <c r="ODE2" s="107"/>
      <c r="ODF2" s="107"/>
      <c r="ODG2" s="107"/>
      <c r="ODH2" s="107"/>
      <c r="ODI2" s="107"/>
      <c r="ODJ2" s="107"/>
      <c r="ODK2" s="107"/>
      <c r="ODL2" s="107"/>
      <c r="ODM2" s="107"/>
      <c r="ODN2" s="107"/>
      <c r="ODO2" s="107"/>
      <c r="ODP2" s="107"/>
      <c r="ODQ2" s="107"/>
      <c r="ODR2" s="107"/>
      <c r="ODS2" s="107"/>
      <c r="ODT2" s="107"/>
      <c r="ODU2" s="107"/>
      <c r="ODV2" s="107"/>
      <c r="ODW2" s="107"/>
      <c r="ODX2" s="107"/>
      <c r="ODY2" s="107"/>
      <c r="ODZ2" s="107"/>
      <c r="OEA2" s="107"/>
      <c r="OEB2" s="107"/>
      <c r="OEC2" s="107"/>
      <c r="OED2" s="107"/>
      <c r="OEE2" s="107"/>
      <c r="OEF2" s="107"/>
      <c r="OEG2" s="107"/>
      <c r="OEH2" s="107"/>
      <c r="OEI2" s="107"/>
      <c r="OEJ2" s="107"/>
      <c r="OEK2" s="107"/>
      <c r="OEL2" s="107"/>
      <c r="OEM2" s="107"/>
      <c r="OEN2" s="107"/>
      <c r="OEO2" s="107"/>
      <c r="OEP2" s="107"/>
      <c r="OEQ2" s="107"/>
      <c r="OER2" s="107"/>
      <c r="OES2" s="107"/>
      <c r="OET2" s="107"/>
      <c r="OEU2" s="107"/>
      <c r="OEV2" s="107"/>
      <c r="OEW2" s="107"/>
      <c r="OEX2" s="107"/>
      <c r="OEY2" s="107"/>
      <c r="OEZ2" s="107"/>
      <c r="OFA2" s="107"/>
      <c r="OFB2" s="107"/>
      <c r="OFC2" s="107"/>
      <c r="OFD2" s="107"/>
      <c r="OFE2" s="107"/>
      <c r="OFF2" s="107"/>
      <c r="OFG2" s="107"/>
      <c r="OFH2" s="107"/>
      <c r="OFI2" s="107"/>
      <c r="OFJ2" s="107"/>
      <c r="OFK2" s="107"/>
      <c r="OFL2" s="107"/>
      <c r="OFM2" s="107"/>
      <c r="OFN2" s="107"/>
      <c r="OFO2" s="107"/>
      <c r="OFP2" s="107"/>
      <c r="OFQ2" s="107"/>
      <c r="OFR2" s="107"/>
      <c r="OFS2" s="107"/>
      <c r="OFT2" s="107"/>
      <c r="OFU2" s="107"/>
      <c r="OFV2" s="107"/>
      <c r="OFW2" s="107"/>
      <c r="OFX2" s="107"/>
      <c r="OFY2" s="107"/>
      <c r="OFZ2" s="107"/>
      <c r="OGA2" s="107"/>
      <c r="OGB2" s="107"/>
      <c r="OGC2" s="107"/>
      <c r="OGD2" s="107"/>
      <c r="OGE2" s="107"/>
      <c r="OGF2" s="107"/>
      <c r="OGG2" s="107"/>
      <c r="OGH2" s="107"/>
      <c r="OGI2" s="107"/>
      <c r="OGJ2" s="107"/>
      <c r="OGK2" s="107"/>
      <c r="OGL2" s="107"/>
      <c r="OGM2" s="107"/>
      <c r="OGN2" s="107"/>
      <c r="OGO2" s="107"/>
      <c r="OGP2" s="107"/>
      <c r="OGQ2" s="107"/>
      <c r="OGR2" s="107"/>
      <c r="OGS2" s="107"/>
      <c r="OGT2" s="107"/>
      <c r="OGU2" s="107"/>
      <c r="OGV2" s="107"/>
      <c r="OGW2" s="107"/>
      <c r="OGX2" s="107"/>
      <c r="OGY2" s="107"/>
      <c r="OGZ2" s="107"/>
      <c r="OHA2" s="107"/>
      <c r="OHB2" s="107"/>
      <c r="OHC2" s="107"/>
      <c r="OHD2" s="107"/>
      <c r="OHE2" s="107"/>
      <c r="OHF2" s="107"/>
      <c r="OHG2" s="107"/>
      <c r="OHH2" s="107"/>
      <c r="OHI2" s="107"/>
      <c r="OHJ2" s="107"/>
      <c r="OHK2" s="107"/>
      <c r="OHL2" s="107"/>
      <c r="OHM2" s="107"/>
      <c r="OHN2" s="107"/>
      <c r="OHO2" s="107"/>
      <c r="OHP2" s="107"/>
      <c r="OHQ2" s="107"/>
      <c r="OHR2" s="107"/>
      <c r="OHS2" s="107"/>
      <c r="OHT2" s="107"/>
      <c r="OHU2" s="107"/>
      <c r="OHV2" s="107"/>
      <c r="OHW2" s="107"/>
      <c r="OHX2" s="107"/>
      <c r="OHY2" s="107"/>
      <c r="OHZ2" s="107"/>
      <c r="OIA2" s="107"/>
      <c r="OIB2" s="107"/>
      <c r="OIC2" s="107"/>
      <c r="OID2" s="107"/>
      <c r="OIE2" s="107"/>
      <c r="OIF2" s="107"/>
      <c r="OIG2" s="107"/>
      <c r="OIH2" s="107"/>
      <c r="OII2" s="107"/>
      <c r="OIJ2" s="107"/>
      <c r="OIK2" s="107"/>
      <c r="OIL2" s="107"/>
      <c r="OIM2" s="107"/>
      <c r="OIN2" s="107"/>
      <c r="OIO2" s="107"/>
      <c r="OIP2" s="107"/>
      <c r="OIQ2" s="107"/>
      <c r="OIR2" s="107"/>
      <c r="OIS2" s="107"/>
      <c r="OIT2" s="107"/>
      <c r="OIU2" s="107"/>
      <c r="OIV2" s="107"/>
      <c r="OIW2" s="107"/>
      <c r="OIX2" s="107"/>
      <c r="OIY2" s="107"/>
      <c r="OIZ2" s="107"/>
      <c r="OJA2" s="107"/>
      <c r="OJB2" s="107"/>
      <c r="OJC2" s="107"/>
      <c r="OJD2" s="107"/>
      <c r="OJE2" s="107"/>
      <c r="OJF2" s="107"/>
      <c r="OJG2" s="107"/>
      <c r="OJH2" s="107"/>
      <c r="OJI2" s="107"/>
      <c r="OJJ2" s="107"/>
      <c r="OJK2" s="107"/>
      <c r="OJL2" s="107"/>
      <c r="OJM2" s="107"/>
      <c r="OJN2" s="107"/>
      <c r="OJO2" s="107"/>
      <c r="OJP2" s="107"/>
      <c r="OJQ2" s="107"/>
      <c r="OJR2" s="107"/>
      <c r="OJS2" s="107"/>
      <c r="OJT2" s="107"/>
      <c r="OJU2" s="107"/>
      <c r="OJV2" s="107"/>
      <c r="OJW2" s="107"/>
      <c r="OJX2" s="107"/>
      <c r="OJY2" s="107"/>
      <c r="OJZ2" s="107"/>
      <c r="OKA2" s="107"/>
      <c r="OKB2" s="107"/>
      <c r="OKC2" s="107"/>
      <c r="OKD2" s="107"/>
      <c r="OKE2" s="107"/>
      <c r="OKF2" s="107"/>
      <c r="OKG2" s="107"/>
      <c r="OKH2" s="107"/>
      <c r="OKI2" s="107"/>
      <c r="OKJ2" s="107"/>
      <c r="OKK2" s="107"/>
      <c r="OKL2" s="107"/>
      <c r="OKM2" s="107"/>
      <c r="OKN2" s="107"/>
      <c r="OKO2" s="107"/>
      <c r="OKP2" s="107"/>
      <c r="OKQ2" s="107"/>
      <c r="OKR2" s="107"/>
      <c r="OKS2" s="107"/>
      <c r="OKT2" s="107"/>
      <c r="OKU2" s="107"/>
      <c r="OKV2" s="107"/>
      <c r="OKW2" s="107"/>
      <c r="OKX2" s="107"/>
      <c r="OKY2" s="107"/>
      <c r="OKZ2" s="107"/>
      <c r="OLA2" s="107"/>
      <c r="OLB2" s="107"/>
      <c r="OLC2" s="107"/>
      <c r="OLD2" s="107"/>
      <c r="OLE2" s="107"/>
      <c r="OLF2" s="107"/>
      <c r="OLG2" s="107"/>
      <c r="OLH2" s="107"/>
      <c r="OLI2" s="107"/>
      <c r="OLJ2" s="107"/>
      <c r="OLK2" s="107"/>
      <c r="OLL2" s="107"/>
      <c r="OLM2" s="107"/>
      <c r="OLN2" s="107"/>
      <c r="OLO2" s="107"/>
      <c r="OLP2" s="107"/>
      <c r="OLQ2" s="107"/>
      <c r="OLR2" s="107"/>
      <c r="OLS2" s="107"/>
      <c r="OLT2" s="107"/>
      <c r="OLU2" s="107"/>
      <c r="OLV2" s="107"/>
      <c r="OLW2" s="107"/>
      <c r="OLX2" s="107"/>
      <c r="OLY2" s="107"/>
      <c r="OLZ2" s="107"/>
      <c r="OMA2" s="107"/>
      <c r="OMB2" s="107"/>
      <c r="OMC2" s="107"/>
      <c r="OMD2" s="107"/>
      <c r="OME2" s="107"/>
      <c r="OMF2" s="107"/>
      <c r="OMG2" s="107"/>
      <c r="OMH2" s="107"/>
      <c r="OMI2" s="107"/>
      <c r="OMJ2" s="107"/>
      <c r="OMK2" s="107"/>
      <c r="OML2" s="107"/>
      <c r="OMM2" s="107"/>
      <c r="OMN2" s="107"/>
      <c r="OMO2" s="107"/>
      <c r="OMP2" s="107"/>
      <c r="OMQ2" s="107"/>
      <c r="OMR2" s="107"/>
      <c r="OMS2" s="107"/>
      <c r="OMT2" s="107"/>
      <c r="OMU2" s="107"/>
      <c r="OMV2" s="107"/>
      <c r="OMW2" s="107"/>
      <c r="OMX2" s="107"/>
      <c r="OMY2" s="107"/>
      <c r="OMZ2" s="107"/>
      <c r="ONA2" s="107"/>
      <c r="ONB2" s="107"/>
      <c r="ONC2" s="107"/>
      <c r="OND2" s="107"/>
      <c r="ONE2" s="107"/>
      <c r="ONF2" s="107"/>
      <c r="ONG2" s="107"/>
      <c r="ONH2" s="107"/>
      <c r="ONI2" s="107"/>
      <c r="ONJ2" s="107"/>
      <c r="ONK2" s="107"/>
      <c r="ONL2" s="107"/>
      <c r="ONM2" s="107"/>
      <c r="ONN2" s="107"/>
      <c r="ONO2" s="107"/>
      <c r="ONP2" s="107"/>
      <c r="ONQ2" s="107"/>
      <c r="ONR2" s="107"/>
      <c r="ONS2" s="107"/>
      <c r="ONT2" s="107"/>
      <c r="ONU2" s="107"/>
      <c r="ONV2" s="107"/>
      <c r="ONW2" s="107"/>
      <c r="ONX2" s="107"/>
      <c r="ONY2" s="107"/>
      <c r="ONZ2" s="107"/>
      <c r="OOA2" s="107"/>
      <c r="OOB2" s="107"/>
      <c r="OOC2" s="107"/>
      <c r="OOD2" s="107"/>
      <c r="OOE2" s="107"/>
      <c r="OOF2" s="107"/>
      <c r="OOG2" s="107"/>
      <c r="OOH2" s="107"/>
      <c r="OOI2" s="107"/>
      <c r="OOJ2" s="107"/>
      <c r="OOK2" s="107"/>
      <c r="OOL2" s="107"/>
      <c r="OOM2" s="107"/>
      <c r="OON2" s="107"/>
      <c r="OOO2" s="107"/>
      <c r="OOP2" s="107"/>
      <c r="OOQ2" s="107"/>
      <c r="OOR2" s="107"/>
      <c r="OOS2" s="107"/>
      <c r="OOT2" s="107"/>
      <c r="OOU2" s="107"/>
      <c r="OOV2" s="107"/>
      <c r="OOW2" s="107"/>
      <c r="OOX2" s="107"/>
      <c r="OOY2" s="107"/>
      <c r="OOZ2" s="107"/>
      <c r="OPA2" s="107"/>
      <c r="OPB2" s="107"/>
      <c r="OPC2" s="107"/>
      <c r="OPD2" s="107"/>
      <c r="OPE2" s="107"/>
      <c r="OPF2" s="107"/>
      <c r="OPG2" s="107"/>
      <c r="OPH2" s="107"/>
      <c r="OPI2" s="107"/>
      <c r="OPJ2" s="107"/>
      <c r="OPK2" s="107"/>
      <c r="OPL2" s="107"/>
      <c r="OPM2" s="107"/>
      <c r="OPN2" s="107"/>
      <c r="OPO2" s="107"/>
      <c r="OPP2" s="107"/>
      <c r="OPQ2" s="107"/>
      <c r="OPR2" s="107"/>
      <c r="OPS2" s="107"/>
      <c r="OPT2" s="107"/>
      <c r="OPU2" s="107"/>
      <c r="OPV2" s="107"/>
      <c r="OPW2" s="107"/>
      <c r="OPX2" s="107"/>
      <c r="OPY2" s="107"/>
      <c r="OPZ2" s="107"/>
      <c r="OQA2" s="107"/>
      <c r="OQB2" s="107"/>
      <c r="OQC2" s="107"/>
      <c r="OQD2" s="107"/>
      <c r="OQE2" s="107"/>
      <c r="OQF2" s="107"/>
      <c r="OQG2" s="107"/>
      <c r="OQH2" s="107"/>
      <c r="OQI2" s="107"/>
      <c r="OQJ2" s="107"/>
      <c r="OQK2" s="107"/>
      <c r="OQL2" s="107"/>
      <c r="OQM2" s="107"/>
      <c r="OQN2" s="107"/>
      <c r="OQO2" s="107"/>
      <c r="OQP2" s="107"/>
      <c r="OQQ2" s="107"/>
      <c r="OQR2" s="107"/>
      <c r="OQS2" s="107"/>
      <c r="OQT2" s="107"/>
      <c r="OQU2" s="107"/>
      <c r="OQV2" s="107"/>
      <c r="OQW2" s="107"/>
      <c r="OQX2" s="107"/>
      <c r="OQY2" s="107"/>
      <c r="OQZ2" s="107"/>
      <c r="ORA2" s="107"/>
      <c r="ORB2" s="107"/>
      <c r="ORC2" s="107"/>
      <c r="ORD2" s="107"/>
      <c r="ORE2" s="107"/>
      <c r="ORF2" s="107"/>
      <c r="ORG2" s="107"/>
      <c r="ORH2" s="107"/>
      <c r="ORI2" s="107"/>
      <c r="ORJ2" s="107"/>
      <c r="ORK2" s="107"/>
      <c r="ORL2" s="107"/>
      <c r="ORM2" s="107"/>
      <c r="ORN2" s="107"/>
      <c r="ORO2" s="107"/>
      <c r="ORP2" s="107"/>
      <c r="ORQ2" s="107"/>
      <c r="ORR2" s="107"/>
      <c r="ORS2" s="107"/>
      <c r="ORT2" s="107"/>
      <c r="ORU2" s="107"/>
      <c r="ORV2" s="107"/>
      <c r="ORW2" s="107"/>
      <c r="ORX2" s="107"/>
      <c r="ORY2" s="107"/>
      <c r="ORZ2" s="107"/>
      <c r="OSA2" s="107"/>
      <c r="OSB2" s="107"/>
      <c r="OSC2" s="107"/>
      <c r="OSD2" s="107"/>
      <c r="OSE2" s="107"/>
      <c r="OSF2" s="107"/>
      <c r="OSG2" s="107"/>
      <c r="OSH2" s="107"/>
      <c r="OSI2" s="107"/>
      <c r="OSJ2" s="107"/>
      <c r="OSK2" s="107"/>
      <c r="OSL2" s="107"/>
      <c r="OSM2" s="107"/>
      <c r="OSN2" s="107"/>
      <c r="OSO2" s="107"/>
      <c r="OSP2" s="107"/>
      <c r="OSQ2" s="107"/>
      <c r="OSR2" s="107"/>
      <c r="OSS2" s="107"/>
      <c r="OST2" s="107"/>
      <c r="OSU2" s="107"/>
      <c r="OSV2" s="107"/>
      <c r="OSW2" s="107"/>
      <c r="OSX2" s="107"/>
      <c r="OSY2" s="107"/>
      <c r="OSZ2" s="107"/>
      <c r="OTA2" s="107"/>
      <c r="OTB2" s="107"/>
      <c r="OTC2" s="107"/>
      <c r="OTD2" s="107"/>
      <c r="OTE2" s="107"/>
      <c r="OTF2" s="107"/>
      <c r="OTG2" s="107"/>
      <c r="OTH2" s="107"/>
      <c r="OTI2" s="107"/>
      <c r="OTJ2" s="107"/>
      <c r="OTK2" s="107"/>
      <c r="OTL2" s="107"/>
      <c r="OTM2" s="107"/>
      <c r="OTN2" s="107"/>
      <c r="OTO2" s="107"/>
      <c r="OTP2" s="107"/>
      <c r="OTQ2" s="107"/>
      <c r="OTR2" s="107"/>
      <c r="OTS2" s="107"/>
      <c r="OTT2" s="107"/>
      <c r="OTU2" s="107"/>
      <c r="OTV2" s="107"/>
      <c r="OTW2" s="107"/>
      <c r="OTX2" s="107"/>
      <c r="OTY2" s="107"/>
      <c r="OTZ2" s="107"/>
      <c r="OUA2" s="107"/>
      <c r="OUB2" s="107"/>
      <c r="OUC2" s="107"/>
      <c r="OUD2" s="107"/>
      <c r="OUE2" s="107"/>
      <c r="OUF2" s="107"/>
      <c r="OUG2" s="107"/>
      <c r="OUH2" s="107"/>
      <c r="OUI2" s="107"/>
      <c r="OUJ2" s="107"/>
      <c r="OUK2" s="107"/>
      <c r="OUL2" s="107"/>
      <c r="OUM2" s="107"/>
      <c r="OUN2" s="107"/>
      <c r="OUO2" s="107"/>
      <c r="OUP2" s="107"/>
      <c r="OUQ2" s="107"/>
      <c r="OUR2" s="107"/>
      <c r="OUS2" s="107"/>
      <c r="OUT2" s="107"/>
      <c r="OUU2" s="107"/>
      <c r="OUV2" s="107"/>
      <c r="OUW2" s="107"/>
      <c r="OUX2" s="107"/>
      <c r="OUY2" s="107"/>
      <c r="OUZ2" s="107"/>
      <c r="OVA2" s="107"/>
      <c r="OVB2" s="107"/>
      <c r="OVC2" s="107"/>
      <c r="OVD2" s="107"/>
      <c r="OVE2" s="107"/>
      <c r="OVF2" s="107"/>
      <c r="OVG2" s="107"/>
      <c r="OVH2" s="107"/>
      <c r="OVI2" s="107"/>
      <c r="OVJ2" s="107"/>
      <c r="OVK2" s="107"/>
      <c r="OVL2" s="107"/>
      <c r="OVM2" s="107"/>
      <c r="OVN2" s="107"/>
      <c r="OVO2" s="107"/>
      <c r="OVP2" s="107"/>
      <c r="OVQ2" s="107"/>
      <c r="OVR2" s="107"/>
      <c r="OVS2" s="107"/>
      <c r="OVT2" s="107"/>
      <c r="OVU2" s="107"/>
      <c r="OVV2" s="107"/>
      <c r="OVW2" s="107"/>
      <c r="OVX2" s="107"/>
      <c r="OVY2" s="107"/>
      <c r="OVZ2" s="107"/>
      <c r="OWA2" s="107"/>
      <c r="OWB2" s="107"/>
      <c r="OWC2" s="107"/>
      <c r="OWD2" s="107"/>
      <c r="OWE2" s="107"/>
      <c r="OWF2" s="107"/>
      <c r="OWG2" s="107"/>
      <c r="OWH2" s="107"/>
      <c r="OWI2" s="107"/>
      <c r="OWJ2" s="107"/>
      <c r="OWK2" s="107"/>
      <c r="OWL2" s="107"/>
      <c r="OWM2" s="107"/>
      <c r="OWN2" s="107"/>
      <c r="OWO2" s="107"/>
      <c r="OWP2" s="107"/>
      <c r="OWQ2" s="107"/>
      <c r="OWR2" s="107"/>
      <c r="OWS2" s="107"/>
      <c r="OWT2" s="107"/>
      <c r="OWU2" s="107"/>
      <c r="OWV2" s="107"/>
      <c r="OWW2" s="107"/>
      <c r="OWX2" s="107"/>
      <c r="OWY2" s="107"/>
      <c r="OWZ2" s="107"/>
      <c r="OXA2" s="107"/>
      <c r="OXB2" s="107"/>
      <c r="OXC2" s="107"/>
      <c r="OXD2" s="107"/>
      <c r="OXE2" s="107"/>
      <c r="OXF2" s="107"/>
      <c r="OXG2" s="107"/>
      <c r="OXH2" s="107"/>
      <c r="OXI2" s="107"/>
      <c r="OXJ2" s="107"/>
      <c r="OXK2" s="107"/>
      <c r="OXL2" s="107"/>
      <c r="OXM2" s="107"/>
      <c r="OXN2" s="107"/>
      <c r="OXO2" s="107"/>
      <c r="OXP2" s="107"/>
      <c r="OXQ2" s="107"/>
      <c r="OXR2" s="107"/>
      <c r="OXS2" s="107"/>
      <c r="OXT2" s="107"/>
      <c r="OXU2" s="107"/>
      <c r="OXV2" s="107"/>
      <c r="OXW2" s="107"/>
      <c r="OXX2" s="107"/>
      <c r="OXY2" s="107"/>
      <c r="OXZ2" s="107"/>
      <c r="OYA2" s="107"/>
      <c r="OYB2" s="107"/>
      <c r="OYC2" s="107"/>
      <c r="OYD2" s="107"/>
      <c r="OYE2" s="107"/>
      <c r="OYF2" s="107"/>
      <c r="OYG2" s="107"/>
      <c r="OYH2" s="107"/>
      <c r="OYI2" s="107"/>
      <c r="OYJ2" s="107"/>
      <c r="OYK2" s="107"/>
      <c r="OYL2" s="107"/>
      <c r="OYM2" s="107"/>
      <c r="OYN2" s="107"/>
      <c r="OYO2" s="107"/>
      <c r="OYP2" s="107"/>
      <c r="OYQ2" s="107"/>
      <c r="OYR2" s="107"/>
      <c r="OYS2" s="107"/>
      <c r="OYT2" s="107"/>
      <c r="OYU2" s="107"/>
      <c r="OYV2" s="107"/>
      <c r="OYW2" s="107"/>
      <c r="OYX2" s="107"/>
      <c r="OYY2" s="107"/>
      <c r="OYZ2" s="107"/>
      <c r="OZA2" s="107"/>
      <c r="OZB2" s="107"/>
      <c r="OZC2" s="107"/>
      <c r="OZD2" s="107"/>
      <c r="OZE2" s="107"/>
      <c r="OZF2" s="107"/>
      <c r="OZG2" s="107"/>
      <c r="OZH2" s="107"/>
      <c r="OZI2" s="107"/>
      <c r="OZJ2" s="107"/>
      <c r="OZK2" s="107"/>
      <c r="OZL2" s="107"/>
      <c r="OZM2" s="107"/>
      <c r="OZN2" s="107"/>
      <c r="OZO2" s="107"/>
      <c r="OZP2" s="107"/>
      <c r="OZQ2" s="107"/>
      <c r="OZR2" s="107"/>
      <c r="OZS2" s="107"/>
      <c r="OZT2" s="107"/>
      <c r="OZU2" s="107"/>
      <c r="OZV2" s="107"/>
      <c r="OZW2" s="107"/>
      <c r="OZX2" s="107"/>
      <c r="OZY2" s="107"/>
      <c r="OZZ2" s="107"/>
      <c r="PAA2" s="107"/>
      <c r="PAB2" s="107"/>
      <c r="PAC2" s="107"/>
      <c r="PAD2" s="107"/>
      <c r="PAE2" s="107"/>
      <c r="PAF2" s="107"/>
      <c r="PAG2" s="107"/>
      <c r="PAH2" s="107"/>
      <c r="PAI2" s="107"/>
      <c r="PAJ2" s="107"/>
      <c r="PAK2" s="107"/>
      <c r="PAL2" s="107"/>
      <c r="PAM2" s="107"/>
      <c r="PAN2" s="107"/>
      <c r="PAO2" s="107"/>
      <c r="PAP2" s="107"/>
      <c r="PAQ2" s="107"/>
      <c r="PAR2" s="107"/>
      <c r="PAS2" s="107"/>
      <c r="PAT2" s="107"/>
      <c r="PAU2" s="107"/>
      <c r="PAV2" s="107"/>
      <c r="PAW2" s="107"/>
      <c r="PAX2" s="107"/>
      <c r="PAY2" s="107"/>
      <c r="PAZ2" s="107"/>
      <c r="PBA2" s="107"/>
      <c r="PBB2" s="107"/>
      <c r="PBC2" s="107"/>
      <c r="PBD2" s="107"/>
      <c r="PBE2" s="107"/>
      <c r="PBF2" s="107"/>
      <c r="PBG2" s="107"/>
      <c r="PBH2" s="107"/>
      <c r="PBI2" s="107"/>
      <c r="PBJ2" s="107"/>
      <c r="PBK2" s="107"/>
      <c r="PBL2" s="107"/>
      <c r="PBM2" s="107"/>
      <c r="PBN2" s="107"/>
      <c r="PBO2" s="107"/>
      <c r="PBP2" s="107"/>
      <c r="PBQ2" s="107"/>
      <c r="PBR2" s="107"/>
      <c r="PBS2" s="107"/>
      <c r="PBT2" s="107"/>
      <c r="PBU2" s="107"/>
      <c r="PBV2" s="107"/>
      <c r="PBW2" s="107"/>
      <c r="PBX2" s="107"/>
      <c r="PBY2" s="107"/>
      <c r="PBZ2" s="107"/>
      <c r="PCA2" s="107"/>
      <c r="PCB2" s="107"/>
      <c r="PCC2" s="107"/>
      <c r="PCD2" s="107"/>
      <c r="PCE2" s="107"/>
      <c r="PCF2" s="107"/>
      <c r="PCG2" s="107"/>
      <c r="PCH2" s="107"/>
      <c r="PCI2" s="107"/>
      <c r="PCJ2" s="107"/>
      <c r="PCK2" s="107"/>
      <c r="PCL2" s="107"/>
      <c r="PCM2" s="107"/>
      <c r="PCN2" s="107"/>
      <c r="PCO2" s="107"/>
      <c r="PCP2" s="107"/>
      <c r="PCQ2" s="107"/>
      <c r="PCR2" s="107"/>
      <c r="PCS2" s="107"/>
      <c r="PCT2" s="107"/>
      <c r="PCU2" s="107"/>
      <c r="PCV2" s="107"/>
      <c r="PCW2" s="107"/>
      <c r="PCX2" s="107"/>
      <c r="PCY2" s="107"/>
      <c r="PCZ2" s="107"/>
      <c r="PDA2" s="107"/>
      <c r="PDB2" s="107"/>
      <c r="PDC2" s="107"/>
      <c r="PDD2" s="107"/>
      <c r="PDE2" s="107"/>
      <c r="PDF2" s="107"/>
      <c r="PDG2" s="107"/>
      <c r="PDH2" s="107"/>
      <c r="PDI2" s="107"/>
      <c r="PDJ2" s="107"/>
      <c r="PDK2" s="107"/>
      <c r="PDL2" s="107"/>
      <c r="PDM2" s="107"/>
      <c r="PDN2" s="107"/>
      <c r="PDO2" s="107"/>
      <c r="PDP2" s="107"/>
      <c r="PDQ2" s="107"/>
      <c r="PDR2" s="107"/>
      <c r="PDS2" s="107"/>
      <c r="PDT2" s="107"/>
      <c r="PDU2" s="107"/>
      <c r="PDV2" s="107"/>
      <c r="PDW2" s="107"/>
      <c r="PDX2" s="107"/>
      <c r="PDY2" s="107"/>
      <c r="PDZ2" s="107"/>
      <c r="PEA2" s="107"/>
      <c r="PEB2" s="107"/>
      <c r="PEC2" s="107"/>
      <c r="PED2" s="107"/>
      <c r="PEE2" s="107"/>
      <c r="PEF2" s="107"/>
      <c r="PEG2" s="107"/>
      <c r="PEH2" s="107"/>
      <c r="PEI2" s="107"/>
      <c r="PEJ2" s="107"/>
      <c r="PEK2" s="107"/>
      <c r="PEL2" s="107"/>
      <c r="PEM2" s="107"/>
      <c r="PEN2" s="107"/>
      <c r="PEO2" s="107"/>
      <c r="PEP2" s="107"/>
      <c r="PEQ2" s="107"/>
      <c r="PER2" s="107"/>
      <c r="PES2" s="107"/>
      <c r="PET2" s="107"/>
      <c r="PEU2" s="107"/>
      <c r="PEV2" s="107"/>
      <c r="PEW2" s="107"/>
      <c r="PEX2" s="107"/>
      <c r="PEY2" s="107"/>
      <c r="PEZ2" s="107"/>
      <c r="PFA2" s="107"/>
      <c r="PFB2" s="107"/>
      <c r="PFC2" s="107"/>
      <c r="PFD2" s="107"/>
      <c r="PFE2" s="107"/>
      <c r="PFF2" s="107"/>
      <c r="PFG2" s="107"/>
      <c r="PFH2" s="107"/>
      <c r="PFI2" s="107"/>
      <c r="PFJ2" s="107"/>
      <c r="PFK2" s="107"/>
      <c r="PFL2" s="107"/>
      <c r="PFM2" s="107"/>
      <c r="PFN2" s="107"/>
      <c r="PFO2" s="107"/>
      <c r="PFP2" s="107"/>
      <c r="PFQ2" s="107"/>
      <c r="PFR2" s="107"/>
      <c r="PFS2" s="107"/>
      <c r="PFT2" s="107"/>
      <c r="PFU2" s="107"/>
      <c r="PFV2" s="107"/>
      <c r="PFW2" s="107"/>
      <c r="PFX2" s="107"/>
      <c r="PFY2" s="107"/>
      <c r="PFZ2" s="107"/>
      <c r="PGA2" s="107"/>
      <c r="PGB2" s="107"/>
      <c r="PGC2" s="107"/>
      <c r="PGD2" s="107"/>
      <c r="PGE2" s="107"/>
      <c r="PGF2" s="107"/>
      <c r="PGG2" s="107"/>
      <c r="PGH2" s="107"/>
      <c r="PGI2" s="107"/>
      <c r="PGJ2" s="107"/>
      <c r="PGK2" s="107"/>
      <c r="PGL2" s="107"/>
      <c r="PGM2" s="107"/>
      <c r="PGN2" s="107"/>
      <c r="PGO2" s="107"/>
      <c r="PGP2" s="107"/>
      <c r="PGQ2" s="107"/>
      <c r="PGR2" s="107"/>
      <c r="PGS2" s="107"/>
      <c r="PGT2" s="107"/>
      <c r="PGU2" s="107"/>
      <c r="PGV2" s="107"/>
      <c r="PGW2" s="107"/>
      <c r="PGX2" s="107"/>
      <c r="PGY2" s="107"/>
      <c r="PGZ2" s="107"/>
      <c r="PHA2" s="107"/>
      <c r="PHB2" s="107"/>
      <c r="PHC2" s="107"/>
      <c r="PHD2" s="107"/>
      <c r="PHE2" s="107"/>
      <c r="PHF2" s="107"/>
      <c r="PHG2" s="107"/>
      <c r="PHH2" s="107"/>
      <c r="PHI2" s="107"/>
      <c r="PHJ2" s="107"/>
      <c r="PHK2" s="107"/>
      <c r="PHL2" s="107"/>
      <c r="PHM2" s="107"/>
      <c r="PHN2" s="107"/>
      <c r="PHO2" s="107"/>
      <c r="PHP2" s="107"/>
      <c r="PHQ2" s="107"/>
      <c r="PHR2" s="107"/>
      <c r="PHS2" s="107"/>
      <c r="PHT2" s="107"/>
      <c r="PHU2" s="107"/>
      <c r="PHV2" s="107"/>
      <c r="PHW2" s="107"/>
      <c r="PHX2" s="107"/>
      <c r="PHY2" s="107"/>
      <c r="PHZ2" s="107"/>
      <c r="PIA2" s="107"/>
      <c r="PIB2" s="107"/>
      <c r="PIC2" s="107"/>
      <c r="PID2" s="107"/>
      <c r="PIE2" s="107"/>
      <c r="PIF2" s="107"/>
      <c r="PIG2" s="107"/>
      <c r="PIH2" s="107"/>
      <c r="PII2" s="107"/>
      <c r="PIJ2" s="107"/>
      <c r="PIK2" s="107"/>
      <c r="PIL2" s="107"/>
      <c r="PIM2" s="107"/>
      <c r="PIN2" s="107"/>
      <c r="PIO2" s="107"/>
      <c r="PIP2" s="107"/>
      <c r="PIQ2" s="107"/>
      <c r="PIR2" s="107"/>
      <c r="PIS2" s="107"/>
      <c r="PIT2" s="107"/>
      <c r="PIU2" s="107"/>
      <c r="PIV2" s="107"/>
      <c r="PIW2" s="107"/>
      <c r="PIX2" s="107"/>
      <c r="PIY2" s="107"/>
      <c r="PIZ2" s="107"/>
      <c r="PJA2" s="107"/>
      <c r="PJB2" s="107"/>
      <c r="PJC2" s="107"/>
      <c r="PJD2" s="107"/>
      <c r="PJE2" s="107"/>
      <c r="PJF2" s="107"/>
      <c r="PJG2" s="107"/>
      <c r="PJH2" s="107"/>
      <c r="PJI2" s="107"/>
      <c r="PJJ2" s="107"/>
      <c r="PJK2" s="107"/>
      <c r="PJL2" s="107"/>
      <c r="PJM2" s="107"/>
      <c r="PJN2" s="107"/>
      <c r="PJO2" s="107"/>
      <c r="PJP2" s="107"/>
      <c r="PJQ2" s="107"/>
      <c r="PJR2" s="107"/>
      <c r="PJS2" s="107"/>
      <c r="PJT2" s="107"/>
      <c r="PJU2" s="107"/>
      <c r="PJV2" s="107"/>
      <c r="PJW2" s="107"/>
      <c r="PJX2" s="107"/>
      <c r="PJY2" s="107"/>
      <c r="PJZ2" s="107"/>
      <c r="PKA2" s="107"/>
      <c r="PKB2" s="107"/>
      <c r="PKC2" s="107"/>
      <c r="PKD2" s="107"/>
      <c r="PKE2" s="107"/>
      <c r="PKF2" s="107"/>
      <c r="PKG2" s="107"/>
      <c r="PKH2" s="107"/>
      <c r="PKI2" s="107"/>
      <c r="PKJ2" s="107"/>
      <c r="PKK2" s="107"/>
      <c r="PKL2" s="107"/>
      <c r="PKM2" s="107"/>
      <c r="PKN2" s="107"/>
      <c r="PKO2" s="107"/>
      <c r="PKP2" s="107"/>
      <c r="PKQ2" s="107"/>
      <c r="PKR2" s="107"/>
      <c r="PKS2" s="107"/>
      <c r="PKT2" s="107"/>
      <c r="PKU2" s="107"/>
      <c r="PKV2" s="107"/>
      <c r="PKW2" s="107"/>
      <c r="PKX2" s="107"/>
      <c r="PKY2" s="107"/>
      <c r="PKZ2" s="107"/>
      <c r="PLA2" s="107"/>
      <c r="PLB2" s="107"/>
      <c r="PLC2" s="107"/>
      <c r="PLD2" s="107"/>
      <c r="PLE2" s="107"/>
      <c r="PLF2" s="107"/>
      <c r="PLG2" s="107"/>
      <c r="PLH2" s="107"/>
      <c r="PLI2" s="107"/>
      <c r="PLJ2" s="107"/>
      <c r="PLK2" s="107"/>
      <c r="PLL2" s="107"/>
      <c r="PLM2" s="107"/>
      <c r="PLN2" s="107"/>
      <c r="PLO2" s="107"/>
      <c r="PLP2" s="107"/>
      <c r="PLQ2" s="107"/>
      <c r="PLR2" s="107"/>
      <c r="PLS2" s="107"/>
      <c r="PLT2" s="107"/>
      <c r="PLU2" s="107"/>
      <c r="PLV2" s="107"/>
      <c r="PLW2" s="107"/>
      <c r="PLX2" s="107"/>
      <c r="PLY2" s="107"/>
      <c r="PLZ2" s="107"/>
      <c r="PMA2" s="107"/>
      <c r="PMB2" s="107"/>
      <c r="PMC2" s="107"/>
      <c r="PMD2" s="107"/>
      <c r="PME2" s="107"/>
      <c r="PMF2" s="107"/>
      <c r="PMG2" s="107"/>
      <c r="PMH2" s="107"/>
      <c r="PMI2" s="107"/>
      <c r="PMJ2" s="107"/>
      <c r="PMK2" s="107"/>
      <c r="PML2" s="107"/>
      <c r="PMM2" s="107"/>
      <c r="PMN2" s="107"/>
      <c r="PMO2" s="107"/>
      <c r="PMP2" s="107"/>
      <c r="PMQ2" s="107"/>
      <c r="PMR2" s="107"/>
      <c r="PMS2" s="107"/>
      <c r="PMT2" s="107"/>
      <c r="PMU2" s="107"/>
      <c r="PMV2" s="107"/>
      <c r="PMW2" s="107"/>
      <c r="PMX2" s="107"/>
      <c r="PMY2" s="107"/>
      <c r="PMZ2" s="107"/>
      <c r="PNA2" s="107"/>
      <c r="PNB2" s="107"/>
      <c r="PNC2" s="107"/>
      <c r="PND2" s="107"/>
      <c r="PNE2" s="107"/>
      <c r="PNF2" s="107"/>
      <c r="PNG2" s="107"/>
      <c r="PNH2" s="107"/>
      <c r="PNI2" s="107"/>
      <c r="PNJ2" s="107"/>
      <c r="PNK2" s="107"/>
      <c r="PNL2" s="107"/>
      <c r="PNM2" s="107"/>
      <c r="PNN2" s="107"/>
      <c r="PNO2" s="107"/>
      <c r="PNP2" s="107"/>
      <c r="PNQ2" s="107"/>
      <c r="PNR2" s="107"/>
      <c r="PNS2" s="107"/>
      <c r="PNT2" s="107"/>
      <c r="PNU2" s="107"/>
      <c r="PNV2" s="107"/>
      <c r="PNW2" s="107"/>
      <c r="PNX2" s="107"/>
      <c r="PNY2" s="107"/>
      <c r="PNZ2" s="107"/>
      <c r="POA2" s="107"/>
      <c r="POB2" s="107"/>
      <c r="POC2" s="107"/>
      <c r="POD2" s="107"/>
      <c r="POE2" s="107"/>
      <c r="POF2" s="107"/>
      <c r="POG2" s="107"/>
      <c r="POH2" s="107"/>
      <c r="POI2" s="107"/>
      <c r="POJ2" s="107"/>
      <c r="POK2" s="107"/>
      <c r="POL2" s="107"/>
      <c r="POM2" s="107"/>
      <c r="PON2" s="107"/>
      <c r="POO2" s="107"/>
      <c r="POP2" s="107"/>
      <c r="POQ2" s="107"/>
      <c r="POR2" s="107"/>
      <c r="POS2" s="107"/>
      <c r="POT2" s="107"/>
      <c r="POU2" s="107"/>
      <c r="POV2" s="107"/>
      <c r="POW2" s="107"/>
      <c r="POX2" s="107"/>
      <c r="POY2" s="107"/>
      <c r="POZ2" s="107"/>
      <c r="PPA2" s="107"/>
      <c r="PPB2" s="107"/>
      <c r="PPC2" s="107"/>
      <c r="PPD2" s="107"/>
      <c r="PPE2" s="107"/>
      <c r="PPF2" s="107"/>
      <c r="PPG2" s="107"/>
      <c r="PPH2" s="107"/>
      <c r="PPI2" s="107"/>
      <c r="PPJ2" s="107"/>
      <c r="PPK2" s="107"/>
      <c r="PPL2" s="107"/>
      <c r="PPM2" s="107"/>
      <c r="PPN2" s="107"/>
      <c r="PPO2" s="107"/>
      <c r="PPP2" s="107"/>
      <c r="PPQ2" s="107"/>
      <c r="PPR2" s="107"/>
      <c r="PPS2" s="107"/>
      <c r="PPT2" s="107"/>
      <c r="PPU2" s="107"/>
      <c r="PPV2" s="107"/>
      <c r="PPW2" s="107"/>
      <c r="PPX2" s="107"/>
      <c r="PPY2" s="107"/>
      <c r="PPZ2" s="107"/>
      <c r="PQA2" s="107"/>
      <c r="PQB2" s="107"/>
      <c r="PQC2" s="107"/>
      <c r="PQD2" s="107"/>
      <c r="PQE2" s="107"/>
      <c r="PQF2" s="107"/>
      <c r="PQG2" s="107"/>
      <c r="PQH2" s="107"/>
      <c r="PQI2" s="107"/>
      <c r="PQJ2" s="107"/>
      <c r="PQK2" s="107"/>
      <c r="PQL2" s="107"/>
      <c r="PQM2" s="107"/>
      <c r="PQN2" s="107"/>
      <c r="PQO2" s="107"/>
      <c r="PQP2" s="107"/>
      <c r="PQQ2" s="107"/>
      <c r="PQR2" s="107"/>
      <c r="PQS2" s="107"/>
      <c r="PQT2" s="107"/>
      <c r="PQU2" s="107"/>
      <c r="PQV2" s="107"/>
      <c r="PQW2" s="107"/>
      <c r="PQX2" s="107"/>
      <c r="PQY2" s="107"/>
      <c r="PQZ2" s="107"/>
      <c r="PRA2" s="107"/>
      <c r="PRB2" s="107"/>
      <c r="PRC2" s="107"/>
      <c r="PRD2" s="107"/>
      <c r="PRE2" s="107"/>
      <c r="PRF2" s="107"/>
      <c r="PRG2" s="107"/>
      <c r="PRH2" s="107"/>
      <c r="PRI2" s="107"/>
      <c r="PRJ2" s="107"/>
      <c r="PRK2" s="107"/>
      <c r="PRL2" s="107"/>
      <c r="PRM2" s="107"/>
      <c r="PRN2" s="107"/>
      <c r="PRO2" s="107"/>
      <c r="PRP2" s="107"/>
      <c r="PRQ2" s="107"/>
      <c r="PRR2" s="107"/>
      <c r="PRS2" s="107"/>
      <c r="PRT2" s="107"/>
      <c r="PRU2" s="107"/>
      <c r="PRV2" s="107"/>
      <c r="PRW2" s="107"/>
      <c r="PRX2" s="107"/>
      <c r="PRY2" s="107"/>
      <c r="PRZ2" s="107"/>
      <c r="PSA2" s="107"/>
      <c r="PSB2" s="107"/>
      <c r="PSC2" s="107"/>
      <c r="PSD2" s="107"/>
      <c r="PSE2" s="107"/>
      <c r="PSF2" s="107"/>
      <c r="PSG2" s="107"/>
      <c r="PSH2" s="107"/>
      <c r="PSI2" s="107"/>
      <c r="PSJ2" s="107"/>
      <c r="PSK2" s="107"/>
      <c r="PSL2" s="107"/>
      <c r="PSM2" s="107"/>
      <c r="PSN2" s="107"/>
      <c r="PSO2" s="107"/>
      <c r="PSP2" s="107"/>
      <c r="PSQ2" s="107"/>
      <c r="PSR2" s="107"/>
      <c r="PSS2" s="107"/>
      <c r="PST2" s="107"/>
      <c r="PSU2" s="107"/>
      <c r="PSV2" s="107"/>
      <c r="PSW2" s="107"/>
      <c r="PSX2" s="107"/>
      <c r="PSY2" s="107"/>
      <c r="PSZ2" s="107"/>
      <c r="PTA2" s="107"/>
      <c r="PTB2" s="107"/>
      <c r="PTC2" s="107"/>
      <c r="PTD2" s="107"/>
      <c r="PTE2" s="107"/>
      <c r="PTF2" s="107"/>
      <c r="PTG2" s="107"/>
      <c r="PTH2" s="107"/>
      <c r="PTI2" s="107"/>
      <c r="PTJ2" s="107"/>
      <c r="PTK2" s="107"/>
      <c r="PTL2" s="107"/>
      <c r="PTM2" s="107"/>
      <c r="PTN2" s="107"/>
      <c r="PTO2" s="107"/>
      <c r="PTP2" s="107"/>
      <c r="PTQ2" s="107"/>
      <c r="PTR2" s="107"/>
      <c r="PTS2" s="107"/>
      <c r="PTT2" s="107"/>
      <c r="PTU2" s="107"/>
      <c r="PTV2" s="107"/>
      <c r="PTW2" s="107"/>
      <c r="PTX2" s="107"/>
      <c r="PTY2" s="107"/>
      <c r="PTZ2" s="107"/>
      <c r="PUA2" s="107"/>
      <c r="PUB2" s="107"/>
      <c r="PUC2" s="107"/>
      <c r="PUD2" s="107"/>
      <c r="PUE2" s="107"/>
      <c r="PUF2" s="107"/>
      <c r="PUG2" s="107"/>
      <c r="PUH2" s="107"/>
      <c r="PUI2" s="107"/>
      <c r="PUJ2" s="107"/>
      <c r="PUK2" s="107"/>
      <c r="PUL2" s="107"/>
      <c r="PUM2" s="107"/>
      <c r="PUN2" s="107"/>
      <c r="PUO2" s="107"/>
      <c r="PUP2" s="107"/>
      <c r="PUQ2" s="107"/>
      <c r="PUR2" s="107"/>
      <c r="PUS2" s="107"/>
      <c r="PUT2" s="107"/>
      <c r="PUU2" s="107"/>
      <c r="PUV2" s="107"/>
      <c r="PUW2" s="107"/>
      <c r="PUX2" s="107"/>
      <c r="PUY2" s="107"/>
      <c r="PUZ2" s="107"/>
      <c r="PVA2" s="107"/>
      <c r="PVB2" s="107"/>
      <c r="PVC2" s="107"/>
      <c r="PVD2" s="107"/>
      <c r="PVE2" s="107"/>
      <c r="PVF2" s="107"/>
      <c r="PVG2" s="107"/>
      <c r="PVH2" s="107"/>
      <c r="PVI2" s="107"/>
      <c r="PVJ2" s="107"/>
      <c r="PVK2" s="107"/>
      <c r="PVL2" s="107"/>
      <c r="PVM2" s="107"/>
      <c r="PVN2" s="107"/>
      <c r="PVO2" s="107"/>
      <c r="PVP2" s="107"/>
      <c r="PVQ2" s="107"/>
      <c r="PVR2" s="107"/>
      <c r="PVS2" s="107"/>
      <c r="PVT2" s="107"/>
      <c r="PVU2" s="107"/>
      <c r="PVV2" s="107"/>
      <c r="PVW2" s="107"/>
      <c r="PVX2" s="107"/>
      <c r="PVY2" s="107"/>
      <c r="PVZ2" s="107"/>
      <c r="PWA2" s="107"/>
      <c r="PWB2" s="107"/>
      <c r="PWC2" s="107"/>
      <c r="PWD2" s="107"/>
      <c r="PWE2" s="107"/>
      <c r="PWF2" s="107"/>
      <c r="PWG2" s="107"/>
      <c r="PWH2" s="107"/>
      <c r="PWI2" s="107"/>
      <c r="PWJ2" s="107"/>
      <c r="PWK2" s="107"/>
      <c r="PWL2" s="107"/>
      <c r="PWM2" s="107"/>
      <c r="PWN2" s="107"/>
      <c r="PWO2" s="107"/>
      <c r="PWP2" s="107"/>
      <c r="PWQ2" s="107"/>
      <c r="PWR2" s="107"/>
      <c r="PWS2" s="107"/>
      <c r="PWT2" s="107"/>
      <c r="PWU2" s="107"/>
      <c r="PWV2" s="107"/>
      <c r="PWW2" s="107"/>
      <c r="PWX2" s="107"/>
      <c r="PWY2" s="107"/>
      <c r="PWZ2" s="107"/>
      <c r="PXA2" s="107"/>
      <c r="PXB2" s="107"/>
      <c r="PXC2" s="107"/>
      <c r="PXD2" s="107"/>
      <c r="PXE2" s="107"/>
      <c r="PXF2" s="107"/>
      <c r="PXG2" s="107"/>
      <c r="PXH2" s="107"/>
      <c r="PXI2" s="107"/>
      <c r="PXJ2" s="107"/>
      <c r="PXK2" s="107"/>
      <c r="PXL2" s="107"/>
      <c r="PXM2" s="107"/>
      <c r="PXN2" s="107"/>
      <c r="PXO2" s="107"/>
      <c r="PXP2" s="107"/>
      <c r="PXQ2" s="107"/>
      <c r="PXR2" s="107"/>
      <c r="PXS2" s="107"/>
      <c r="PXT2" s="107"/>
      <c r="PXU2" s="107"/>
      <c r="PXV2" s="107"/>
      <c r="PXW2" s="107"/>
      <c r="PXX2" s="107"/>
      <c r="PXY2" s="107"/>
      <c r="PXZ2" s="107"/>
      <c r="PYA2" s="107"/>
      <c r="PYB2" s="107"/>
      <c r="PYC2" s="107"/>
      <c r="PYD2" s="107"/>
      <c r="PYE2" s="107"/>
      <c r="PYF2" s="107"/>
      <c r="PYG2" s="107"/>
      <c r="PYH2" s="107"/>
      <c r="PYI2" s="107"/>
      <c r="PYJ2" s="107"/>
      <c r="PYK2" s="107"/>
      <c r="PYL2" s="107"/>
      <c r="PYM2" s="107"/>
      <c r="PYN2" s="107"/>
      <c r="PYO2" s="107"/>
      <c r="PYP2" s="107"/>
      <c r="PYQ2" s="107"/>
      <c r="PYR2" s="107"/>
      <c r="PYS2" s="107"/>
      <c r="PYT2" s="107"/>
      <c r="PYU2" s="107"/>
      <c r="PYV2" s="107"/>
      <c r="PYW2" s="107"/>
      <c r="PYX2" s="107"/>
      <c r="PYY2" s="107"/>
      <c r="PYZ2" s="107"/>
      <c r="PZA2" s="107"/>
      <c r="PZB2" s="107"/>
      <c r="PZC2" s="107"/>
      <c r="PZD2" s="107"/>
      <c r="PZE2" s="107"/>
      <c r="PZF2" s="107"/>
      <c r="PZG2" s="107"/>
      <c r="PZH2" s="107"/>
      <c r="PZI2" s="107"/>
      <c r="PZJ2" s="107"/>
      <c r="PZK2" s="107"/>
      <c r="PZL2" s="107"/>
      <c r="PZM2" s="107"/>
      <c r="PZN2" s="107"/>
      <c r="PZO2" s="107"/>
      <c r="PZP2" s="107"/>
      <c r="PZQ2" s="107"/>
      <c r="PZR2" s="107"/>
      <c r="PZS2" s="107"/>
      <c r="PZT2" s="107"/>
      <c r="PZU2" s="107"/>
      <c r="PZV2" s="107"/>
      <c r="PZW2" s="107"/>
      <c r="PZX2" s="107"/>
      <c r="PZY2" s="107"/>
      <c r="PZZ2" s="107"/>
      <c r="QAA2" s="107"/>
      <c r="QAB2" s="107"/>
      <c r="QAC2" s="107"/>
      <c r="QAD2" s="107"/>
      <c r="QAE2" s="107"/>
      <c r="QAF2" s="107"/>
      <c r="QAG2" s="107"/>
      <c r="QAH2" s="107"/>
      <c r="QAI2" s="107"/>
      <c r="QAJ2" s="107"/>
      <c r="QAK2" s="107"/>
      <c r="QAL2" s="107"/>
      <c r="QAM2" s="107"/>
      <c r="QAN2" s="107"/>
      <c r="QAO2" s="107"/>
      <c r="QAP2" s="107"/>
      <c r="QAQ2" s="107"/>
      <c r="QAR2" s="107"/>
      <c r="QAS2" s="107"/>
      <c r="QAT2" s="107"/>
      <c r="QAU2" s="107"/>
      <c r="QAV2" s="107"/>
      <c r="QAW2" s="107"/>
      <c r="QAX2" s="107"/>
      <c r="QAY2" s="107"/>
      <c r="QAZ2" s="107"/>
      <c r="QBA2" s="107"/>
      <c r="QBB2" s="107"/>
      <c r="QBC2" s="107"/>
      <c r="QBD2" s="107"/>
      <c r="QBE2" s="107"/>
      <c r="QBF2" s="107"/>
      <c r="QBG2" s="107"/>
      <c r="QBH2" s="107"/>
      <c r="QBI2" s="107"/>
      <c r="QBJ2" s="107"/>
      <c r="QBK2" s="107"/>
      <c r="QBL2" s="107"/>
      <c r="QBM2" s="107"/>
      <c r="QBN2" s="107"/>
      <c r="QBO2" s="107"/>
      <c r="QBP2" s="107"/>
      <c r="QBQ2" s="107"/>
      <c r="QBR2" s="107"/>
      <c r="QBS2" s="107"/>
      <c r="QBT2" s="107"/>
      <c r="QBU2" s="107"/>
      <c r="QBV2" s="107"/>
      <c r="QBW2" s="107"/>
      <c r="QBX2" s="107"/>
      <c r="QBY2" s="107"/>
      <c r="QBZ2" s="107"/>
      <c r="QCA2" s="107"/>
      <c r="QCB2" s="107"/>
      <c r="QCC2" s="107"/>
      <c r="QCD2" s="107"/>
      <c r="QCE2" s="107"/>
      <c r="QCF2" s="107"/>
      <c r="QCG2" s="107"/>
      <c r="QCH2" s="107"/>
      <c r="QCI2" s="107"/>
      <c r="QCJ2" s="107"/>
      <c r="QCK2" s="107"/>
      <c r="QCL2" s="107"/>
      <c r="QCM2" s="107"/>
      <c r="QCN2" s="107"/>
      <c r="QCO2" s="107"/>
      <c r="QCP2" s="107"/>
      <c r="QCQ2" s="107"/>
      <c r="QCR2" s="107"/>
      <c r="QCS2" s="107"/>
      <c r="QCT2" s="107"/>
      <c r="QCU2" s="107"/>
      <c r="QCV2" s="107"/>
      <c r="QCW2" s="107"/>
      <c r="QCX2" s="107"/>
      <c r="QCY2" s="107"/>
      <c r="QCZ2" s="107"/>
      <c r="QDA2" s="107"/>
      <c r="QDB2" s="107"/>
      <c r="QDC2" s="107"/>
      <c r="QDD2" s="107"/>
      <c r="QDE2" s="107"/>
      <c r="QDF2" s="107"/>
      <c r="QDG2" s="107"/>
      <c r="QDH2" s="107"/>
      <c r="QDI2" s="107"/>
      <c r="QDJ2" s="107"/>
      <c r="QDK2" s="107"/>
      <c r="QDL2" s="107"/>
      <c r="QDM2" s="107"/>
      <c r="QDN2" s="107"/>
      <c r="QDO2" s="107"/>
      <c r="QDP2" s="107"/>
      <c r="QDQ2" s="107"/>
      <c r="QDR2" s="107"/>
      <c r="QDS2" s="107"/>
      <c r="QDT2" s="107"/>
      <c r="QDU2" s="107"/>
      <c r="QDV2" s="107"/>
      <c r="QDW2" s="107"/>
      <c r="QDX2" s="107"/>
      <c r="QDY2" s="107"/>
      <c r="QDZ2" s="107"/>
      <c r="QEA2" s="107"/>
      <c r="QEB2" s="107"/>
      <c r="QEC2" s="107"/>
      <c r="QED2" s="107"/>
      <c r="QEE2" s="107"/>
      <c r="QEF2" s="107"/>
      <c r="QEG2" s="107"/>
      <c r="QEH2" s="107"/>
      <c r="QEI2" s="107"/>
      <c r="QEJ2" s="107"/>
      <c r="QEK2" s="107"/>
      <c r="QEL2" s="107"/>
      <c r="QEM2" s="107"/>
      <c r="QEN2" s="107"/>
      <c r="QEO2" s="107"/>
      <c r="QEP2" s="107"/>
      <c r="QEQ2" s="107"/>
      <c r="QER2" s="107"/>
      <c r="QES2" s="107"/>
      <c r="QET2" s="107"/>
      <c r="QEU2" s="107"/>
      <c r="QEV2" s="107"/>
      <c r="QEW2" s="107"/>
      <c r="QEX2" s="107"/>
      <c r="QEY2" s="107"/>
      <c r="QEZ2" s="107"/>
      <c r="QFA2" s="107"/>
      <c r="QFB2" s="107"/>
      <c r="QFC2" s="107"/>
      <c r="QFD2" s="107"/>
      <c r="QFE2" s="107"/>
      <c r="QFF2" s="107"/>
      <c r="QFG2" s="107"/>
      <c r="QFH2" s="107"/>
      <c r="QFI2" s="107"/>
      <c r="QFJ2" s="107"/>
      <c r="QFK2" s="107"/>
      <c r="QFL2" s="107"/>
      <c r="QFM2" s="107"/>
      <c r="QFN2" s="107"/>
      <c r="QFO2" s="107"/>
      <c r="QFP2" s="107"/>
      <c r="QFQ2" s="107"/>
      <c r="QFR2" s="107"/>
      <c r="QFS2" s="107"/>
      <c r="QFT2" s="107"/>
      <c r="QFU2" s="107"/>
      <c r="QFV2" s="107"/>
      <c r="QFW2" s="107"/>
      <c r="QFX2" s="107"/>
      <c r="QFY2" s="107"/>
      <c r="QFZ2" s="107"/>
      <c r="QGA2" s="107"/>
      <c r="QGB2" s="107"/>
      <c r="QGC2" s="107"/>
      <c r="QGD2" s="107"/>
      <c r="QGE2" s="107"/>
      <c r="QGF2" s="107"/>
      <c r="QGG2" s="107"/>
      <c r="QGH2" s="107"/>
      <c r="QGI2" s="107"/>
      <c r="QGJ2" s="107"/>
      <c r="QGK2" s="107"/>
      <c r="QGL2" s="107"/>
      <c r="QGM2" s="107"/>
      <c r="QGN2" s="107"/>
      <c r="QGO2" s="107"/>
      <c r="QGP2" s="107"/>
      <c r="QGQ2" s="107"/>
      <c r="QGR2" s="107"/>
      <c r="QGS2" s="107"/>
      <c r="QGT2" s="107"/>
      <c r="QGU2" s="107"/>
      <c r="QGV2" s="107"/>
      <c r="QGW2" s="107"/>
      <c r="QGX2" s="107"/>
      <c r="QGY2" s="107"/>
      <c r="QGZ2" s="107"/>
      <c r="QHA2" s="107"/>
      <c r="QHB2" s="107"/>
      <c r="QHC2" s="107"/>
      <c r="QHD2" s="107"/>
      <c r="QHE2" s="107"/>
      <c r="QHF2" s="107"/>
      <c r="QHG2" s="107"/>
      <c r="QHH2" s="107"/>
      <c r="QHI2" s="107"/>
      <c r="QHJ2" s="107"/>
      <c r="QHK2" s="107"/>
      <c r="QHL2" s="107"/>
      <c r="QHM2" s="107"/>
      <c r="QHN2" s="107"/>
      <c r="QHO2" s="107"/>
      <c r="QHP2" s="107"/>
      <c r="QHQ2" s="107"/>
      <c r="QHR2" s="107"/>
      <c r="QHS2" s="107"/>
      <c r="QHT2" s="107"/>
      <c r="QHU2" s="107"/>
      <c r="QHV2" s="107"/>
      <c r="QHW2" s="107"/>
      <c r="QHX2" s="107"/>
      <c r="QHY2" s="107"/>
      <c r="QHZ2" s="107"/>
      <c r="QIA2" s="107"/>
      <c r="QIB2" s="107"/>
      <c r="QIC2" s="107"/>
      <c r="QID2" s="107"/>
      <c r="QIE2" s="107"/>
      <c r="QIF2" s="107"/>
      <c r="QIG2" s="107"/>
      <c r="QIH2" s="107"/>
      <c r="QII2" s="107"/>
      <c r="QIJ2" s="107"/>
      <c r="QIK2" s="107"/>
      <c r="QIL2" s="107"/>
      <c r="QIM2" s="107"/>
      <c r="QIN2" s="107"/>
      <c r="QIO2" s="107"/>
      <c r="QIP2" s="107"/>
      <c r="QIQ2" s="107"/>
      <c r="QIR2" s="107"/>
      <c r="QIS2" s="107"/>
      <c r="QIT2" s="107"/>
      <c r="QIU2" s="107"/>
      <c r="QIV2" s="107"/>
      <c r="QIW2" s="107"/>
      <c r="QIX2" s="107"/>
      <c r="QIY2" s="107"/>
      <c r="QIZ2" s="107"/>
      <c r="QJA2" s="107"/>
      <c r="QJB2" s="107"/>
      <c r="QJC2" s="107"/>
      <c r="QJD2" s="107"/>
      <c r="QJE2" s="107"/>
      <c r="QJF2" s="107"/>
      <c r="QJG2" s="107"/>
      <c r="QJH2" s="107"/>
      <c r="QJI2" s="107"/>
      <c r="QJJ2" s="107"/>
      <c r="QJK2" s="107"/>
      <c r="QJL2" s="107"/>
      <c r="QJM2" s="107"/>
      <c r="QJN2" s="107"/>
      <c r="QJO2" s="107"/>
      <c r="QJP2" s="107"/>
      <c r="QJQ2" s="107"/>
      <c r="QJR2" s="107"/>
      <c r="QJS2" s="107"/>
      <c r="QJT2" s="107"/>
      <c r="QJU2" s="107"/>
      <c r="QJV2" s="107"/>
      <c r="QJW2" s="107"/>
      <c r="QJX2" s="107"/>
      <c r="QJY2" s="107"/>
      <c r="QJZ2" s="107"/>
      <c r="QKA2" s="107"/>
      <c r="QKB2" s="107"/>
      <c r="QKC2" s="107"/>
      <c r="QKD2" s="107"/>
      <c r="QKE2" s="107"/>
      <c r="QKF2" s="107"/>
      <c r="QKG2" s="107"/>
      <c r="QKH2" s="107"/>
      <c r="QKI2" s="107"/>
      <c r="QKJ2" s="107"/>
      <c r="QKK2" s="107"/>
      <c r="QKL2" s="107"/>
      <c r="QKM2" s="107"/>
      <c r="QKN2" s="107"/>
      <c r="QKO2" s="107"/>
      <c r="QKP2" s="107"/>
      <c r="QKQ2" s="107"/>
      <c r="QKR2" s="107"/>
      <c r="QKS2" s="107"/>
      <c r="QKT2" s="107"/>
      <c r="QKU2" s="107"/>
      <c r="QKV2" s="107"/>
      <c r="QKW2" s="107"/>
      <c r="QKX2" s="107"/>
      <c r="QKY2" s="107"/>
      <c r="QKZ2" s="107"/>
      <c r="QLA2" s="107"/>
      <c r="QLB2" s="107"/>
      <c r="QLC2" s="107"/>
      <c r="QLD2" s="107"/>
      <c r="QLE2" s="107"/>
      <c r="QLF2" s="107"/>
      <c r="QLG2" s="107"/>
      <c r="QLH2" s="107"/>
      <c r="QLI2" s="107"/>
      <c r="QLJ2" s="107"/>
      <c r="QLK2" s="107"/>
      <c r="QLL2" s="107"/>
      <c r="QLM2" s="107"/>
      <c r="QLN2" s="107"/>
      <c r="QLO2" s="107"/>
      <c r="QLP2" s="107"/>
      <c r="QLQ2" s="107"/>
      <c r="QLR2" s="107"/>
      <c r="QLS2" s="107"/>
      <c r="QLT2" s="107"/>
      <c r="QLU2" s="107"/>
      <c r="QLV2" s="107"/>
      <c r="QLW2" s="107"/>
      <c r="QLX2" s="107"/>
      <c r="QLY2" s="107"/>
      <c r="QLZ2" s="107"/>
      <c r="QMA2" s="107"/>
      <c r="QMB2" s="107"/>
      <c r="QMC2" s="107"/>
      <c r="QMD2" s="107"/>
      <c r="QME2" s="107"/>
      <c r="QMF2" s="107"/>
      <c r="QMG2" s="107"/>
      <c r="QMH2" s="107"/>
      <c r="QMI2" s="107"/>
      <c r="QMJ2" s="107"/>
      <c r="QMK2" s="107"/>
      <c r="QML2" s="107"/>
      <c r="QMM2" s="107"/>
      <c r="QMN2" s="107"/>
      <c r="QMO2" s="107"/>
      <c r="QMP2" s="107"/>
      <c r="QMQ2" s="107"/>
      <c r="QMR2" s="107"/>
      <c r="QMS2" s="107"/>
      <c r="QMT2" s="107"/>
      <c r="QMU2" s="107"/>
      <c r="QMV2" s="107"/>
      <c r="QMW2" s="107"/>
      <c r="QMX2" s="107"/>
      <c r="QMY2" s="107"/>
      <c r="QMZ2" s="107"/>
      <c r="QNA2" s="107"/>
      <c r="QNB2" s="107"/>
      <c r="QNC2" s="107"/>
      <c r="QND2" s="107"/>
      <c r="QNE2" s="107"/>
      <c r="QNF2" s="107"/>
      <c r="QNG2" s="107"/>
      <c r="QNH2" s="107"/>
      <c r="QNI2" s="107"/>
      <c r="QNJ2" s="107"/>
      <c r="QNK2" s="107"/>
      <c r="QNL2" s="107"/>
      <c r="QNM2" s="107"/>
      <c r="QNN2" s="107"/>
      <c r="QNO2" s="107"/>
      <c r="QNP2" s="107"/>
      <c r="QNQ2" s="107"/>
      <c r="QNR2" s="107"/>
      <c r="QNS2" s="107"/>
      <c r="QNT2" s="107"/>
      <c r="QNU2" s="107"/>
      <c r="QNV2" s="107"/>
      <c r="QNW2" s="107"/>
      <c r="QNX2" s="107"/>
      <c r="QNY2" s="107"/>
      <c r="QNZ2" s="107"/>
      <c r="QOA2" s="107"/>
      <c r="QOB2" s="107"/>
      <c r="QOC2" s="107"/>
      <c r="QOD2" s="107"/>
      <c r="QOE2" s="107"/>
      <c r="QOF2" s="107"/>
      <c r="QOG2" s="107"/>
      <c r="QOH2" s="107"/>
      <c r="QOI2" s="107"/>
      <c r="QOJ2" s="107"/>
      <c r="QOK2" s="107"/>
      <c r="QOL2" s="107"/>
      <c r="QOM2" s="107"/>
      <c r="QON2" s="107"/>
      <c r="QOO2" s="107"/>
      <c r="QOP2" s="107"/>
      <c r="QOQ2" s="107"/>
      <c r="QOR2" s="107"/>
      <c r="QOS2" s="107"/>
      <c r="QOT2" s="107"/>
      <c r="QOU2" s="107"/>
      <c r="QOV2" s="107"/>
      <c r="QOW2" s="107"/>
      <c r="QOX2" s="107"/>
      <c r="QOY2" s="107"/>
      <c r="QOZ2" s="107"/>
      <c r="QPA2" s="107"/>
      <c r="QPB2" s="107"/>
      <c r="QPC2" s="107"/>
      <c r="QPD2" s="107"/>
      <c r="QPE2" s="107"/>
      <c r="QPF2" s="107"/>
      <c r="QPG2" s="107"/>
      <c r="QPH2" s="107"/>
      <c r="QPI2" s="107"/>
      <c r="QPJ2" s="107"/>
      <c r="QPK2" s="107"/>
      <c r="QPL2" s="107"/>
      <c r="QPM2" s="107"/>
      <c r="QPN2" s="107"/>
      <c r="QPO2" s="107"/>
      <c r="QPP2" s="107"/>
      <c r="QPQ2" s="107"/>
      <c r="QPR2" s="107"/>
      <c r="QPS2" s="107"/>
      <c r="QPT2" s="107"/>
      <c r="QPU2" s="107"/>
      <c r="QPV2" s="107"/>
      <c r="QPW2" s="107"/>
      <c r="QPX2" s="107"/>
      <c r="QPY2" s="107"/>
      <c r="QPZ2" s="107"/>
      <c r="QQA2" s="107"/>
      <c r="QQB2" s="107"/>
      <c r="QQC2" s="107"/>
      <c r="QQD2" s="107"/>
      <c r="QQE2" s="107"/>
      <c r="QQF2" s="107"/>
      <c r="QQG2" s="107"/>
      <c r="QQH2" s="107"/>
      <c r="QQI2" s="107"/>
      <c r="QQJ2" s="107"/>
      <c r="QQK2" s="107"/>
      <c r="QQL2" s="107"/>
      <c r="QQM2" s="107"/>
      <c r="QQN2" s="107"/>
      <c r="QQO2" s="107"/>
      <c r="QQP2" s="107"/>
      <c r="QQQ2" s="107"/>
      <c r="QQR2" s="107"/>
      <c r="QQS2" s="107"/>
      <c r="QQT2" s="107"/>
      <c r="QQU2" s="107"/>
      <c r="QQV2" s="107"/>
      <c r="QQW2" s="107"/>
      <c r="QQX2" s="107"/>
      <c r="QQY2" s="107"/>
      <c r="QQZ2" s="107"/>
      <c r="QRA2" s="107"/>
      <c r="QRB2" s="107"/>
      <c r="QRC2" s="107"/>
      <c r="QRD2" s="107"/>
      <c r="QRE2" s="107"/>
      <c r="QRF2" s="107"/>
      <c r="QRG2" s="107"/>
      <c r="QRH2" s="107"/>
      <c r="QRI2" s="107"/>
      <c r="QRJ2" s="107"/>
      <c r="QRK2" s="107"/>
      <c r="QRL2" s="107"/>
      <c r="QRM2" s="107"/>
      <c r="QRN2" s="107"/>
      <c r="QRO2" s="107"/>
      <c r="QRP2" s="107"/>
      <c r="QRQ2" s="107"/>
      <c r="QRR2" s="107"/>
      <c r="QRS2" s="107"/>
      <c r="QRT2" s="107"/>
      <c r="QRU2" s="107"/>
      <c r="QRV2" s="107"/>
      <c r="QRW2" s="107"/>
      <c r="QRX2" s="107"/>
      <c r="QRY2" s="107"/>
      <c r="QRZ2" s="107"/>
      <c r="QSA2" s="107"/>
      <c r="QSB2" s="107"/>
      <c r="QSC2" s="107"/>
      <c r="QSD2" s="107"/>
      <c r="QSE2" s="107"/>
      <c r="QSF2" s="107"/>
      <c r="QSG2" s="107"/>
      <c r="QSH2" s="107"/>
      <c r="QSI2" s="107"/>
      <c r="QSJ2" s="107"/>
      <c r="QSK2" s="107"/>
      <c r="QSL2" s="107"/>
      <c r="QSM2" s="107"/>
      <c r="QSN2" s="107"/>
      <c r="QSO2" s="107"/>
      <c r="QSP2" s="107"/>
      <c r="QSQ2" s="107"/>
      <c r="QSR2" s="107"/>
      <c r="QSS2" s="107"/>
      <c r="QST2" s="107"/>
      <c r="QSU2" s="107"/>
      <c r="QSV2" s="107"/>
      <c r="QSW2" s="107"/>
      <c r="QSX2" s="107"/>
      <c r="QSY2" s="107"/>
      <c r="QSZ2" s="107"/>
      <c r="QTA2" s="107"/>
      <c r="QTB2" s="107"/>
      <c r="QTC2" s="107"/>
      <c r="QTD2" s="107"/>
      <c r="QTE2" s="107"/>
      <c r="QTF2" s="107"/>
      <c r="QTG2" s="107"/>
      <c r="QTH2" s="107"/>
      <c r="QTI2" s="107"/>
      <c r="QTJ2" s="107"/>
      <c r="QTK2" s="107"/>
      <c r="QTL2" s="107"/>
      <c r="QTM2" s="107"/>
      <c r="QTN2" s="107"/>
      <c r="QTO2" s="107"/>
      <c r="QTP2" s="107"/>
      <c r="QTQ2" s="107"/>
      <c r="QTR2" s="107"/>
      <c r="QTS2" s="107"/>
      <c r="QTT2" s="107"/>
      <c r="QTU2" s="107"/>
      <c r="QTV2" s="107"/>
      <c r="QTW2" s="107"/>
      <c r="QTX2" s="107"/>
      <c r="QTY2" s="107"/>
      <c r="QTZ2" s="107"/>
      <c r="QUA2" s="107"/>
      <c r="QUB2" s="107"/>
      <c r="QUC2" s="107"/>
      <c r="QUD2" s="107"/>
      <c r="QUE2" s="107"/>
      <c r="QUF2" s="107"/>
      <c r="QUG2" s="107"/>
      <c r="QUH2" s="107"/>
      <c r="QUI2" s="107"/>
      <c r="QUJ2" s="107"/>
      <c r="QUK2" s="107"/>
      <c r="QUL2" s="107"/>
      <c r="QUM2" s="107"/>
      <c r="QUN2" s="107"/>
      <c r="QUO2" s="107"/>
      <c r="QUP2" s="107"/>
      <c r="QUQ2" s="107"/>
      <c r="QUR2" s="107"/>
      <c r="QUS2" s="107"/>
      <c r="QUT2" s="107"/>
      <c r="QUU2" s="107"/>
      <c r="QUV2" s="107"/>
      <c r="QUW2" s="107"/>
      <c r="QUX2" s="107"/>
      <c r="QUY2" s="107"/>
      <c r="QUZ2" s="107"/>
      <c r="QVA2" s="107"/>
      <c r="QVB2" s="107"/>
      <c r="QVC2" s="107"/>
      <c r="QVD2" s="107"/>
      <c r="QVE2" s="107"/>
      <c r="QVF2" s="107"/>
      <c r="QVG2" s="107"/>
      <c r="QVH2" s="107"/>
      <c r="QVI2" s="107"/>
      <c r="QVJ2" s="107"/>
      <c r="QVK2" s="107"/>
      <c r="QVL2" s="107"/>
      <c r="QVM2" s="107"/>
      <c r="QVN2" s="107"/>
      <c r="QVO2" s="107"/>
      <c r="QVP2" s="107"/>
      <c r="QVQ2" s="107"/>
      <c r="QVR2" s="107"/>
      <c r="QVS2" s="107"/>
      <c r="QVT2" s="107"/>
      <c r="QVU2" s="107"/>
      <c r="QVV2" s="107"/>
      <c r="QVW2" s="107"/>
      <c r="QVX2" s="107"/>
      <c r="QVY2" s="107"/>
      <c r="QVZ2" s="107"/>
      <c r="QWA2" s="107"/>
      <c r="QWB2" s="107"/>
      <c r="QWC2" s="107"/>
      <c r="QWD2" s="107"/>
      <c r="QWE2" s="107"/>
      <c r="QWF2" s="107"/>
      <c r="QWG2" s="107"/>
      <c r="QWH2" s="107"/>
      <c r="QWI2" s="107"/>
      <c r="QWJ2" s="107"/>
      <c r="QWK2" s="107"/>
      <c r="QWL2" s="107"/>
      <c r="QWM2" s="107"/>
      <c r="QWN2" s="107"/>
      <c r="QWO2" s="107"/>
      <c r="QWP2" s="107"/>
      <c r="QWQ2" s="107"/>
      <c r="QWR2" s="107"/>
      <c r="QWS2" s="107"/>
      <c r="QWT2" s="107"/>
      <c r="QWU2" s="107"/>
      <c r="QWV2" s="107"/>
      <c r="QWW2" s="107"/>
      <c r="QWX2" s="107"/>
      <c r="QWY2" s="107"/>
      <c r="QWZ2" s="107"/>
      <c r="QXA2" s="107"/>
      <c r="QXB2" s="107"/>
      <c r="QXC2" s="107"/>
      <c r="QXD2" s="107"/>
      <c r="QXE2" s="107"/>
      <c r="QXF2" s="107"/>
      <c r="QXG2" s="107"/>
      <c r="QXH2" s="107"/>
      <c r="QXI2" s="107"/>
      <c r="QXJ2" s="107"/>
      <c r="QXK2" s="107"/>
      <c r="QXL2" s="107"/>
      <c r="QXM2" s="107"/>
      <c r="QXN2" s="107"/>
      <c r="QXO2" s="107"/>
      <c r="QXP2" s="107"/>
      <c r="QXQ2" s="107"/>
      <c r="QXR2" s="107"/>
      <c r="QXS2" s="107"/>
      <c r="QXT2" s="107"/>
      <c r="QXU2" s="107"/>
      <c r="QXV2" s="107"/>
      <c r="QXW2" s="107"/>
      <c r="QXX2" s="107"/>
      <c r="QXY2" s="107"/>
      <c r="QXZ2" s="107"/>
      <c r="QYA2" s="107"/>
      <c r="QYB2" s="107"/>
      <c r="QYC2" s="107"/>
      <c r="QYD2" s="107"/>
      <c r="QYE2" s="107"/>
      <c r="QYF2" s="107"/>
      <c r="QYG2" s="107"/>
      <c r="QYH2" s="107"/>
      <c r="QYI2" s="107"/>
      <c r="QYJ2" s="107"/>
      <c r="QYK2" s="107"/>
      <c r="QYL2" s="107"/>
      <c r="QYM2" s="107"/>
      <c r="QYN2" s="107"/>
      <c r="QYO2" s="107"/>
      <c r="QYP2" s="107"/>
      <c r="QYQ2" s="107"/>
      <c r="QYR2" s="107"/>
      <c r="QYS2" s="107"/>
      <c r="QYT2" s="107"/>
      <c r="QYU2" s="107"/>
      <c r="QYV2" s="107"/>
      <c r="QYW2" s="107"/>
      <c r="QYX2" s="107"/>
      <c r="QYY2" s="107"/>
      <c r="QYZ2" s="107"/>
      <c r="QZA2" s="107"/>
      <c r="QZB2" s="107"/>
      <c r="QZC2" s="107"/>
      <c r="QZD2" s="107"/>
      <c r="QZE2" s="107"/>
      <c r="QZF2" s="107"/>
      <c r="QZG2" s="107"/>
      <c r="QZH2" s="107"/>
      <c r="QZI2" s="107"/>
      <c r="QZJ2" s="107"/>
      <c r="QZK2" s="107"/>
      <c r="QZL2" s="107"/>
      <c r="QZM2" s="107"/>
      <c r="QZN2" s="107"/>
      <c r="QZO2" s="107"/>
      <c r="QZP2" s="107"/>
      <c r="QZQ2" s="107"/>
      <c r="QZR2" s="107"/>
      <c r="QZS2" s="107"/>
      <c r="QZT2" s="107"/>
      <c r="QZU2" s="107"/>
      <c r="QZV2" s="107"/>
      <c r="QZW2" s="107"/>
      <c r="QZX2" s="107"/>
      <c r="QZY2" s="107"/>
      <c r="QZZ2" s="107"/>
      <c r="RAA2" s="107"/>
      <c r="RAB2" s="107"/>
      <c r="RAC2" s="107"/>
      <c r="RAD2" s="107"/>
      <c r="RAE2" s="107"/>
      <c r="RAF2" s="107"/>
      <c r="RAG2" s="107"/>
      <c r="RAH2" s="107"/>
      <c r="RAI2" s="107"/>
      <c r="RAJ2" s="107"/>
      <c r="RAK2" s="107"/>
      <c r="RAL2" s="107"/>
      <c r="RAM2" s="107"/>
      <c r="RAN2" s="107"/>
      <c r="RAO2" s="107"/>
      <c r="RAP2" s="107"/>
      <c r="RAQ2" s="107"/>
      <c r="RAR2" s="107"/>
      <c r="RAS2" s="107"/>
      <c r="RAT2" s="107"/>
      <c r="RAU2" s="107"/>
      <c r="RAV2" s="107"/>
      <c r="RAW2" s="107"/>
      <c r="RAX2" s="107"/>
      <c r="RAY2" s="107"/>
      <c r="RAZ2" s="107"/>
      <c r="RBA2" s="107"/>
      <c r="RBB2" s="107"/>
      <c r="RBC2" s="107"/>
      <c r="RBD2" s="107"/>
      <c r="RBE2" s="107"/>
      <c r="RBF2" s="107"/>
      <c r="RBG2" s="107"/>
      <c r="RBH2" s="107"/>
      <c r="RBI2" s="107"/>
      <c r="RBJ2" s="107"/>
      <c r="RBK2" s="107"/>
      <c r="RBL2" s="107"/>
      <c r="RBM2" s="107"/>
      <c r="RBN2" s="107"/>
      <c r="RBO2" s="107"/>
      <c r="RBP2" s="107"/>
      <c r="RBQ2" s="107"/>
      <c r="RBR2" s="107"/>
      <c r="RBS2" s="107"/>
      <c r="RBT2" s="107"/>
      <c r="RBU2" s="107"/>
      <c r="RBV2" s="107"/>
      <c r="RBW2" s="107"/>
      <c r="RBX2" s="107"/>
      <c r="RBY2" s="107"/>
      <c r="RBZ2" s="107"/>
      <c r="RCA2" s="107"/>
      <c r="RCB2" s="107"/>
      <c r="RCC2" s="107"/>
      <c r="RCD2" s="107"/>
      <c r="RCE2" s="107"/>
      <c r="RCF2" s="107"/>
      <c r="RCG2" s="107"/>
      <c r="RCH2" s="107"/>
      <c r="RCI2" s="107"/>
      <c r="RCJ2" s="107"/>
      <c r="RCK2" s="107"/>
      <c r="RCL2" s="107"/>
      <c r="RCM2" s="107"/>
      <c r="RCN2" s="107"/>
      <c r="RCO2" s="107"/>
      <c r="RCP2" s="107"/>
      <c r="RCQ2" s="107"/>
      <c r="RCR2" s="107"/>
      <c r="RCS2" s="107"/>
      <c r="RCT2" s="107"/>
      <c r="RCU2" s="107"/>
      <c r="RCV2" s="107"/>
      <c r="RCW2" s="107"/>
      <c r="RCX2" s="107"/>
      <c r="RCY2" s="107"/>
      <c r="RCZ2" s="107"/>
      <c r="RDA2" s="107"/>
      <c r="RDB2" s="107"/>
      <c r="RDC2" s="107"/>
      <c r="RDD2" s="107"/>
      <c r="RDE2" s="107"/>
      <c r="RDF2" s="107"/>
      <c r="RDG2" s="107"/>
      <c r="RDH2" s="107"/>
      <c r="RDI2" s="107"/>
      <c r="RDJ2" s="107"/>
      <c r="RDK2" s="107"/>
      <c r="RDL2" s="107"/>
      <c r="RDM2" s="107"/>
      <c r="RDN2" s="107"/>
      <c r="RDO2" s="107"/>
      <c r="RDP2" s="107"/>
      <c r="RDQ2" s="107"/>
      <c r="RDR2" s="107"/>
      <c r="RDS2" s="107"/>
      <c r="RDT2" s="107"/>
      <c r="RDU2" s="107"/>
      <c r="RDV2" s="107"/>
      <c r="RDW2" s="107"/>
      <c r="RDX2" s="107"/>
      <c r="RDY2" s="107"/>
      <c r="RDZ2" s="107"/>
      <c r="REA2" s="107"/>
      <c r="REB2" s="107"/>
      <c r="REC2" s="107"/>
      <c r="RED2" s="107"/>
      <c r="REE2" s="107"/>
      <c r="REF2" s="107"/>
      <c r="REG2" s="107"/>
      <c r="REH2" s="107"/>
      <c r="REI2" s="107"/>
      <c r="REJ2" s="107"/>
      <c r="REK2" s="107"/>
      <c r="REL2" s="107"/>
      <c r="REM2" s="107"/>
      <c r="REN2" s="107"/>
      <c r="REO2" s="107"/>
      <c r="REP2" s="107"/>
      <c r="REQ2" s="107"/>
      <c r="RER2" s="107"/>
      <c r="RES2" s="107"/>
      <c r="RET2" s="107"/>
      <c r="REU2" s="107"/>
      <c r="REV2" s="107"/>
      <c r="REW2" s="107"/>
      <c r="REX2" s="107"/>
      <c r="REY2" s="107"/>
      <c r="REZ2" s="107"/>
      <c r="RFA2" s="107"/>
      <c r="RFB2" s="107"/>
      <c r="RFC2" s="107"/>
      <c r="RFD2" s="107"/>
      <c r="RFE2" s="107"/>
      <c r="RFF2" s="107"/>
      <c r="RFG2" s="107"/>
      <c r="RFH2" s="107"/>
      <c r="RFI2" s="107"/>
      <c r="RFJ2" s="107"/>
      <c r="RFK2" s="107"/>
      <c r="RFL2" s="107"/>
      <c r="RFM2" s="107"/>
      <c r="RFN2" s="107"/>
      <c r="RFO2" s="107"/>
      <c r="RFP2" s="107"/>
      <c r="RFQ2" s="107"/>
      <c r="RFR2" s="107"/>
      <c r="RFS2" s="107"/>
      <c r="RFT2" s="107"/>
      <c r="RFU2" s="107"/>
      <c r="RFV2" s="107"/>
      <c r="RFW2" s="107"/>
      <c r="RFX2" s="107"/>
      <c r="RFY2" s="107"/>
      <c r="RFZ2" s="107"/>
      <c r="RGA2" s="107"/>
      <c r="RGB2" s="107"/>
      <c r="RGC2" s="107"/>
      <c r="RGD2" s="107"/>
      <c r="RGE2" s="107"/>
      <c r="RGF2" s="107"/>
      <c r="RGG2" s="107"/>
      <c r="RGH2" s="107"/>
      <c r="RGI2" s="107"/>
      <c r="RGJ2" s="107"/>
      <c r="RGK2" s="107"/>
      <c r="RGL2" s="107"/>
      <c r="RGM2" s="107"/>
      <c r="RGN2" s="107"/>
      <c r="RGO2" s="107"/>
      <c r="RGP2" s="107"/>
      <c r="RGQ2" s="107"/>
      <c r="RGR2" s="107"/>
      <c r="RGS2" s="107"/>
      <c r="RGT2" s="107"/>
      <c r="RGU2" s="107"/>
      <c r="RGV2" s="107"/>
      <c r="RGW2" s="107"/>
      <c r="RGX2" s="107"/>
      <c r="RGY2" s="107"/>
      <c r="RGZ2" s="107"/>
      <c r="RHA2" s="107"/>
      <c r="RHB2" s="107"/>
      <c r="RHC2" s="107"/>
      <c r="RHD2" s="107"/>
      <c r="RHE2" s="107"/>
      <c r="RHF2" s="107"/>
      <c r="RHG2" s="107"/>
      <c r="RHH2" s="107"/>
      <c r="RHI2" s="107"/>
      <c r="RHJ2" s="107"/>
      <c r="RHK2" s="107"/>
      <c r="RHL2" s="107"/>
      <c r="RHM2" s="107"/>
      <c r="RHN2" s="107"/>
      <c r="RHO2" s="107"/>
      <c r="RHP2" s="107"/>
      <c r="RHQ2" s="107"/>
      <c r="RHR2" s="107"/>
      <c r="RHS2" s="107"/>
      <c r="RHT2" s="107"/>
      <c r="RHU2" s="107"/>
      <c r="RHV2" s="107"/>
      <c r="RHW2" s="107"/>
      <c r="RHX2" s="107"/>
      <c r="RHY2" s="107"/>
      <c r="RHZ2" s="107"/>
      <c r="RIA2" s="107"/>
      <c r="RIB2" s="107"/>
      <c r="RIC2" s="107"/>
      <c r="RID2" s="107"/>
      <c r="RIE2" s="107"/>
      <c r="RIF2" s="107"/>
      <c r="RIG2" s="107"/>
      <c r="RIH2" s="107"/>
      <c r="RII2" s="107"/>
      <c r="RIJ2" s="107"/>
      <c r="RIK2" s="107"/>
      <c r="RIL2" s="107"/>
      <c r="RIM2" s="107"/>
      <c r="RIN2" s="107"/>
      <c r="RIO2" s="107"/>
      <c r="RIP2" s="107"/>
      <c r="RIQ2" s="107"/>
      <c r="RIR2" s="107"/>
      <c r="RIS2" s="107"/>
      <c r="RIT2" s="107"/>
      <c r="RIU2" s="107"/>
      <c r="RIV2" s="107"/>
      <c r="RIW2" s="107"/>
      <c r="RIX2" s="107"/>
      <c r="RIY2" s="107"/>
      <c r="RIZ2" s="107"/>
      <c r="RJA2" s="107"/>
      <c r="RJB2" s="107"/>
      <c r="RJC2" s="107"/>
      <c r="RJD2" s="107"/>
      <c r="RJE2" s="107"/>
      <c r="RJF2" s="107"/>
      <c r="RJG2" s="107"/>
      <c r="RJH2" s="107"/>
      <c r="RJI2" s="107"/>
      <c r="RJJ2" s="107"/>
      <c r="RJK2" s="107"/>
      <c r="RJL2" s="107"/>
      <c r="RJM2" s="107"/>
      <c r="RJN2" s="107"/>
      <c r="RJO2" s="107"/>
      <c r="RJP2" s="107"/>
      <c r="RJQ2" s="107"/>
      <c r="RJR2" s="107"/>
      <c r="RJS2" s="107"/>
      <c r="RJT2" s="107"/>
      <c r="RJU2" s="107"/>
      <c r="RJV2" s="107"/>
      <c r="RJW2" s="107"/>
      <c r="RJX2" s="107"/>
      <c r="RJY2" s="107"/>
      <c r="RJZ2" s="107"/>
      <c r="RKA2" s="107"/>
      <c r="RKB2" s="107"/>
      <c r="RKC2" s="107"/>
      <c r="RKD2" s="107"/>
      <c r="RKE2" s="107"/>
      <c r="RKF2" s="107"/>
      <c r="RKG2" s="107"/>
      <c r="RKH2" s="107"/>
      <c r="RKI2" s="107"/>
      <c r="RKJ2" s="107"/>
      <c r="RKK2" s="107"/>
      <c r="RKL2" s="107"/>
      <c r="RKM2" s="107"/>
      <c r="RKN2" s="107"/>
      <c r="RKO2" s="107"/>
      <c r="RKP2" s="107"/>
      <c r="RKQ2" s="107"/>
      <c r="RKR2" s="107"/>
      <c r="RKS2" s="107"/>
      <c r="RKT2" s="107"/>
      <c r="RKU2" s="107"/>
      <c r="RKV2" s="107"/>
      <c r="RKW2" s="107"/>
      <c r="RKX2" s="107"/>
      <c r="RKY2" s="107"/>
      <c r="RKZ2" s="107"/>
      <c r="RLA2" s="107"/>
      <c r="RLB2" s="107"/>
      <c r="RLC2" s="107"/>
      <c r="RLD2" s="107"/>
      <c r="RLE2" s="107"/>
      <c r="RLF2" s="107"/>
      <c r="RLG2" s="107"/>
      <c r="RLH2" s="107"/>
      <c r="RLI2" s="107"/>
      <c r="RLJ2" s="107"/>
      <c r="RLK2" s="107"/>
      <c r="RLL2" s="107"/>
      <c r="RLM2" s="107"/>
      <c r="RLN2" s="107"/>
      <c r="RLO2" s="107"/>
      <c r="RLP2" s="107"/>
      <c r="RLQ2" s="107"/>
      <c r="RLR2" s="107"/>
      <c r="RLS2" s="107"/>
      <c r="RLT2" s="107"/>
      <c r="RLU2" s="107"/>
      <c r="RLV2" s="107"/>
      <c r="RLW2" s="107"/>
      <c r="RLX2" s="107"/>
      <c r="RLY2" s="107"/>
      <c r="RLZ2" s="107"/>
      <c r="RMA2" s="107"/>
      <c r="RMB2" s="107"/>
      <c r="RMC2" s="107"/>
      <c r="RMD2" s="107"/>
      <c r="RME2" s="107"/>
      <c r="RMF2" s="107"/>
      <c r="RMG2" s="107"/>
      <c r="RMH2" s="107"/>
      <c r="RMI2" s="107"/>
      <c r="RMJ2" s="107"/>
      <c r="RMK2" s="107"/>
      <c r="RML2" s="107"/>
      <c r="RMM2" s="107"/>
      <c r="RMN2" s="107"/>
      <c r="RMO2" s="107"/>
      <c r="RMP2" s="107"/>
      <c r="RMQ2" s="107"/>
      <c r="RMR2" s="107"/>
      <c r="RMS2" s="107"/>
      <c r="RMT2" s="107"/>
      <c r="RMU2" s="107"/>
      <c r="RMV2" s="107"/>
      <c r="RMW2" s="107"/>
      <c r="RMX2" s="107"/>
      <c r="RMY2" s="107"/>
      <c r="RMZ2" s="107"/>
      <c r="RNA2" s="107"/>
      <c r="RNB2" s="107"/>
      <c r="RNC2" s="107"/>
      <c r="RND2" s="107"/>
      <c r="RNE2" s="107"/>
      <c r="RNF2" s="107"/>
      <c r="RNG2" s="107"/>
      <c r="RNH2" s="107"/>
      <c r="RNI2" s="107"/>
      <c r="RNJ2" s="107"/>
      <c r="RNK2" s="107"/>
      <c r="RNL2" s="107"/>
      <c r="RNM2" s="107"/>
      <c r="RNN2" s="107"/>
      <c r="RNO2" s="107"/>
      <c r="RNP2" s="107"/>
      <c r="RNQ2" s="107"/>
      <c r="RNR2" s="107"/>
      <c r="RNS2" s="107"/>
      <c r="RNT2" s="107"/>
      <c r="RNU2" s="107"/>
      <c r="RNV2" s="107"/>
      <c r="RNW2" s="107"/>
      <c r="RNX2" s="107"/>
      <c r="RNY2" s="107"/>
      <c r="RNZ2" s="107"/>
      <c r="ROA2" s="107"/>
      <c r="ROB2" s="107"/>
      <c r="ROC2" s="107"/>
      <c r="ROD2" s="107"/>
      <c r="ROE2" s="107"/>
      <c r="ROF2" s="107"/>
      <c r="ROG2" s="107"/>
      <c r="ROH2" s="107"/>
      <c r="ROI2" s="107"/>
      <c r="ROJ2" s="107"/>
      <c r="ROK2" s="107"/>
      <c r="ROL2" s="107"/>
      <c r="ROM2" s="107"/>
      <c r="RON2" s="107"/>
      <c r="ROO2" s="107"/>
      <c r="ROP2" s="107"/>
      <c r="ROQ2" s="107"/>
      <c r="ROR2" s="107"/>
      <c r="ROS2" s="107"/>
      <c r="ROT2" s="107"/>
      <c r="ROU2" s="107"/>
      <c r="ROV2" s="107"/>
      <c r="ROW2" s="107"/>
      <c r="ROX2" s="107"/>
      <c r="ROY2" s="107"/>
      <c r="ROZ2" s="107"/>
      <c r="RPA2" s="107"/>
      <c r="RPB2" s="107"/>
      <c r="RPC2" s="107"/>
      <c r="RPD2" s="107"/>
      <c r="RPE2" s="107"/>
      <c r="RPF2" s="107"/>
      <c r="RPG2" s="107"/>
      <c r="RPH2" s="107"/>
      <c r="RPI2" s="107"/>
      <c r="RPJ2" s="107"/>
      <c r="RPK2" s="107"/>
      <c r="RPL2" s="107"/>
      <c r="RPM2" s="107"/>
      <c r="RPN2" s="107"/>
      <c r="RPO2" s="107"/>
      <c r="RPP2" s="107"/>
      <c r="RPQ2" s="107"/>
      <c r="RPR2" s="107"/>
      <c r="RPS2" s="107"/>
      <c r="RPT2" s="107"/>
      <c r="RPU2" s="107"/>
      <c r="RPV2" s="107"/>
      <c r="RPW2" s="107"/>
      <c r="RPX2" s="107"/>
      <c r="RPY2" s="107"/>
      <c r="RPZ2" s="107"/>
      <c r="RQA2" s="107"/>
      <c r="RQB2" s="107"/>
      <c r="RQC2" s="107"/>
      <c r="RQD2" s="107"/>
      <c r="RQE2" s="107"/>
      <c r="RQF2" s="107"/>
      <c r="RQG2" s="107"/>
      <c r="RQH2" s="107"/>
      <c r="RQI2" s="107"/>
      <c r="RQJ2" s="107"/>
      <c r="RQK2" s="107"/>
      <c r="RQL2" s="107"/>
      <c r="RQM2" s="107"/>
      <c r="RQN2" s="107"/>
      <c r="RQO2" s="107"/>
      <c r="RQP2" s="107"/>
      <c r="RQQ2" s="107"/>
      <c r="RQR2" s="107"/>
      <c r="RQS2" s="107"/>
      <c r="RQT2" s="107"/>
      <c r="RQU2" s="107"/>
      <c r="RQV2" s="107"/>
      <c r="RQW2" s="107"/>
      <c r="RQX2" s="107"/>
      <c r="RQY2" s="107"/>
      <c r="RQZ2" s="107"/>
      <c r="RRA2" s="107"/>
      <c r="RRB2" s="107"/>
      <c r="RRC2" s="107"/>
      <c r="RRD2" s="107"/>
      <c r="RRE2" s="107"/>
      <c r="RRF2" s="107"/>
      <c r="RRG2" s="107"/>
      <c r="RRH2" s="107"/>
      <c r="RRI2" s="107"/>
      <c r="RRJ2" s="107"/>
      <c r="RRK2" s="107"/>
      <c r="RRL2" s="107"/>
      <c r="RRM2" s="107"/>
      <c r="RRN2" s="107"/>
      <c r="RRO2" s="107"/>
      <c r="RRP2" s="107"/>
      <c r="RRQ2" s="107"/>
      <c r="RRR2" s="107"/>
      <c r="RRS2" s="107"/>
      <c r="RRT2" s="107"/>
      <c r="RRU2" s="107"/>
      <c r="RRV2" s="107"/>
      <c r="RRW2" s="107"/>
      <c r="RRX2" s="107"/>
      <c r="RRY2" s="107"/>
      <c r="RRZ2" s="107"/>
      <c r="RSA2" s="107"/>
      <c r="RSB2" s="107"/>
      <c r="RSC2" s="107"/>
      <c r="RSD2" s="107"/>
      <c r="RSE2" s="107"/>
      <c r="RSF2" s="107"/>
      <c r="RSG2" s="107"/>
      <c r="RSH2" s="107"/>
      <c r="RSI2" s="107"/>
      <c r="RSJ2" s="107"/>
      <c r="RSK2" s="107"/>
      <c r="RSL2" s="107"/>
      <c r="RSM2" s="107"/>
      <c r="RSN2" s="107"/>
      <c r="RSO2" s="107"/>
      <c r="RSP2" s="107"/>
      <c r="RSQ2" s="107"/>
      <c r="RSR2" s="107"/>
      <c r="RSS2" s="107"/>
      <c r="RST2" s="107"/>
      <c r="RSU2" s="107"/>
      <c r="RSV2" s="107"/>
      <c r="RSW2" s="107"/>
      <c r="RSX2" s="107"/>
      <c r="RSY2" s="107"/>
      <c r="RSZ2" s="107"/>
      <c r="RTA2" s="107"/>
      <c r="RTB2" s="107"/>
      <c r="RTC2" s="107"/>
      <c r="RTD2" s="107"/>
      <c r="RTE2" s="107"/>
      <c r="RTF2" s="107"/>
      <c r="RTG2" s="107"/>
      <c r="RTH2" s="107"/>
      <c r="RTI2" s="107"/>
      <c r="RTJ2" s="107"/>
      <c r="RTK2" s="107"/>
      <c r="RTL2" s="107"/>
      <c r="RTM2" s="107"/>
      <c r="RTN2" s="107"/>
      <c r="RTO2" s="107"/>
      <c r="RTP2" s="107"/>
      <c r="RTQ2" s="107"/>
      <c r="RTR2" s="107"/>
      <c r="RTS2" s="107"/>
      <c r="RTT2" s="107"/>
      <c r="RTU2" s="107"/>
      <c r="RTV2" s="107"/>
      <c r="RTW2" s="107"/>
      <c r="RTX2" s="107"/>
      <c r="RTY2" s="107"/>
      <c r="RTZ2" s="107"/>
      <c r="RUA2" s="107"/>
      <c r="RUB2" s="107"/>
      <c r="RUC2" s="107"/>
      <c r="RUD2" s="107"/>
      <c r="RUE2" s="107"/>
      <c r="RUF2" s="107"/>
      <c r="RUG2" s="107"/>
      <c r="RUH2" s="107"/>
      <c r="RUI2" s="107"/>
      <c r="RUJ2" s="107"/>
      <c r="RUK2" s="107"/>
      <c r="RUL2" s="107"/>
      <c r="RUM2" s="107"/>
      <c r="RUN2" s="107"/>
      <c r="RUO2" s="107"/>
      <c r="RUP2" s="107"/>
      <c r="RUQ2" s="107"/>
      <c r="RUR2" s="107"/>
      <c r="RUS2" s="107"/>
      <c r="RUT2" s="107"/>
      <c r="RUU2" s="107"/>
      <c r="RUV2" s="107"/>
      <c r="RUW2" s="107"/>
      <c r="RUX2" s="107"/>
      <c r="RUY2" s="107"/>
      <c r="RUZ2" s="107"/>
      <c r="RVA2" s="107"/>
      <c r="RVB2" s="107"/>
      <c r="RVC2" s="107"/>
      <c r="RVD2" s="107"/>
      <c r="RVE2" s="107"/>
      <c r="RVF2" s="107"/>
      <c r="RVG2" s="107"/>
      <c r="RVH2" s="107"/>
      <c r="RVI2" s="107"/>
      <c r="RVJ2" s="107"/>
      <c r="RVK2" s="107"/>
      <c r="RVL2" s="107"/>
      <c r="RVM2" s="107"/>
      <c r="RVN2" s="107"/>
      <c r="RVO2" s="107"/>
      <c r="RVP2" s="107"/>
      <c r="RVQ2" s="107"/>
      <c r="RVR2" s="107"/>
      <c r="RVS2" s="107"/>
      <c r="RVT2" s="107"/>
      <c r="RVU2" s="107"/>
      <c r="RVV2" s="107"/>
      <c r="RVW2" s="107"/>
      <c r="RVX2" s="107"/>
      <c r="RVY2" s="107"/>
      <c r="RVZ2" s="107"/>
      <c r="RWA2" s="107"/>
      <c r="RWB2" s="107"/>
      <c r="RWC2" s="107"/>
      <c r="RWD2" s="107"/>
      <c r="RWE2" s="107"/>
      <c r="RWF2" s="107"/>
      <c r="RWG2" s="107"/>
      <c r="RWH2" s="107"/>
      <c r="RWI2" s="107"/>
      <c r="RWJ2" s="107"/>
      <c r="RWK2" s="107"/>
      <c r="RWL2" s="107"/>
      <c r="RWM2" s="107"/>
      <c r="RWN2" s="107"/>
      <c r="RWO2" s="107"/>
      <c r="RWP2" s="107"/>
      <c r="RWQ2" s="107"/>
      <c r="RWR2" s="107"/>
      <c r="RWS2" s="107"/>
      <c r="RWT2" s="107"/>
      <c r="RWU2" s="107"/>
      <c r="RWV2" s="107"/>
      <c r="RWW2" s="107"/>
      <c r="RWX2" s="107"/>
      <c r="RWY2" s="107"/>
      <c r="RWZ2" s="107"/>
      <c r="RXA2" s="107"/>
      <c r="RXB2" s="107"/>
      <c r="RXC2" s="107"/>
      <c r="RXD2" s="107"/>
      <c r="RXE2" s="107"/>
      <c r="RXF2" s="107"/>
      <c r="RXG2" s="107"/>
      <c r="RXH2" s="107"/>
      <c r="RXI2" s="107"/>
      <c r="RXJ2" s="107"/>
      <c r="RXK2" s="107"/>
      <c r="RXL2" s="107"/>
      <c r="RXM2" s="107"/>
      <c r="RXN2" s="107"/>
      <c r="RXO2" s="107"/>
      <c r="RXP2" s="107"/>
      <c r="RXQ2" s="107"/>
      <c r="RXR2" s="107"/>
      <c r="RXS2" s="107"/>
      <c r="RXT2" s="107"/>
      <c r="RXU2" s="107"/>
      <c r="RXV2" s="107"/>
      <c r="RXW2" s="107"/>
      <c r="RXX2" s="107"/>
      <c r="RXY2" s="107"/>
      <c r="RXZ2" s="107"/>
      <c r="RYA2" s="107"/>
      <c r="RYB2" s="107"/>
      <c r="RYC2" s="107"/>
      <c r="RYD2" s="107"/>
      <c r="RYE2" s="107"/>
      <c r="RYF2" s="107"/>
      <c r="RYG2" s="107"/>
      <c r="RYH2" s="107"/>
      <c r="RYI2" s="107"/>
      <c r="RYJ2" s="107"/>
      <c r="RYK2" s="107"/>
      <c r="RYL2" s="107"/>
      <c r="RYM2" s="107"/>
      <c r="RYN2" s="107"/>
      <c r="RYO2" s="107"/>
      <c r="RYP2" s="107"/>
      <c r="RYQ2" s="107"/>
      <c r="RYR2" s="107"/>
      <c r="RYS2" s="107"/>
      <c r="RYT2" s="107"/>
      <c r="RYU2" s="107"/>
      <c r="RYV2" s="107"/>
      <c r="RYW2" s="107"/>
      <c r="RYX2" s="107"/>
      <c r="RYY2" s="107"/>
      <c r="RYZ2" s="107"/>
      <c r="RZA2" s="107"/>
      <c r="RZB2" s="107"/>
      <c r="RZC2" s="107"/>
      <c r="RZD2" s="107"/>
      <c r="RZE2" s="107"/>
      <c r="RZF2" s="107"/>
      <c r="RZG2" s="107"/>
      <c r="RZH2" s="107"/>
      <c r="RZI2" s="107"/>
      <c r="RZJ2" s="107"/>
      <c r="RZK2" s="107"/>
      <c r="RZL2" s="107"/>
      <c r="RZM2" s="107"/>
      <c r="RZN2" s="107"/>
      <c r="RZO2" s="107"/>
      <c r="RZP2" s="107"/>
      <c r="RZQ2" s="107"/>
      <c r="RZR2" s="107"/>
      <c r="RZS2" s="107"/>
      <c r="RZT2" s="107"/>
      <c r="RZU2" s="107"/>
      <c r="RZV2" s="107"/>
      <c r="RZW2" s="107"/>
      <c r="RZX2" s="107"/>
      <c r="RZY2" s="107"/>
      <c r="RZZ2" s="107"/>
      <c r="SAA2" s="107"/>
      <c r="SAB2" s="107"/>
      <c r="SAC2" s="107"/>
      <c r="SAD2" s="107"/>
      <c r="SAE2" s="107"/>
      <c r="SAF2" s="107"/>
      <c r="SAG2" s="107"/>
      <c r="SAH2" s="107"/>
      <c r="SAI2" s="107"/>
      <c r="SAJ2" s="107"/>
      <c r="SAK2" s="107"/>
      <c r="SAL2" s="107"/>
      <c r="SAM2" s="107"/>
      <c r="SAN2" s="107"/>
      <c r="SAO2" s="107"/>
      <c r="SAP2" s="107"/>
      <c r="SAQ2" s="107"/>
      <c r="SAR2" s="107"/>
      <c r="SAS2" s="107"/>
      <c r="SAT2" s="107"/>
      <c r="SAU2" s="107"/>
      <c r="SAV2" s="107"/>
      <c r="SAW2" s="107"/>
      <c r="SAX2" s="107"/>
      <c r="SAY2" s="107"/>
      <c r="SAZ2" s="107"/>
      <c r="SBA2" s="107"/>
      <c r="SBB2" s="107"/>
      <c r="SBC2" s="107"/>
      <c r="SBD2" s="107"/>
      <c r="SBE2" s="107"/>
      <c r="SBF2" s="107"/>
      <c r="SBG2" s="107"/>
      <c r="SBH2" s="107"/>
      <c r="SBI2" s="107"/>
      <c r="SBJ2" s="107"/>
      <c r="SBK2" s="107"/>
      <c r="SBL2" s="107"/>
      <c r="SBM2" s="107"/>
      <c r="SBN2" s="107"/>
      <c r="SBO2" s="107"/>
      <c r="SBP2" s="107"/>
      <c r="SBQ2" s="107"/>
      <c r="SBR2" s="107"/>
      <c r="SBS2" s="107"/>
      <c r="SBT2" s="107"/>
      <c r="SBU2" s="107"/>
      <c r="SBV2" s="107"/>
      <c r="SBW2" s="107"/>
      <c r="SBX2" s="107"/>
      <c r="SBY2" s="107"/>
      <c r="SBZ2" s="107"/>
      <c r="SCA2" s="107"/>
      <c r="SCB2" s="107"/>
      <c r="SCC2" s="107"/>
      <c r="SCD2" s="107"/>
      <c r="SCE2" s="107"/>
      <c r="SCF2" s="107"/>
      <c r="SCG2" s="107"/>
      <c r="SCH2" s="107"/>
      <c r="SCI2" s="107"/>
      <c r="SCJ2" s="107"/>
      <c r="SCK2" s="107"/>
      <c r="SCL2" s="107"/>
      <c r="SCM2" s="107"/>
      <c r="SCN2" s="107"/>
      <c r="SCO2" s="107"/>
      <c r="SCP2" s="107"/>
      <c r="SCQ2" s="107"/>
      <c r="SCR2" s="107"/>
      <c r="SCS2" s="107"/>
      <c r="SCT2" s="107"/>
      <c r="SCU2" s="107"/>
      <c r="SCV2" s="107"/>
      <c r="SCW2" s="107"/>
      <c r="SCX2" s="107"/>
      <c r="SCY2" s="107"/>
      <c r="SCZ2" s="107"/>
      <c r="SDA2" s="107"/>
      <c r="SDB2" s="107"/>
      <c r="SDC2" s="107"/>
      <c r="SDD2" s="107"/>
      <c r="SDE2" s="107"/>
      <c r="SDF2" s="107"/>
      <c r="SDG2" s="107"/>
      <c r="SDH2" s="107"/>
      <c r="SDI2" s="107"/>
      <c r="SDJ2" s="107"/>
      <c r="SDK2" s="107"/>
      <c r="SDL2" s="107"/>
      <c r="SDM2" s="107"/>
      <c r="SDN2" s="107"/>
      <c r="SDO2" s="107"/>
      <c r="SDP2" s="107"/>
      <c r="SDQ2" s="107"/>
      <c r="SDR2" s="107"/>
      <c r="SDS2" s="107"/>
      <c r="SDT2" s="107"/>
      <c r="SDU2" s="107"/>
      <c r="SDV2" s="107"/>
      <c r="SDW2" s="107"/>
      <c r="SDX2" s="107"/>
      <c r="SDY2" s="107"/>
      <c r="SDZ2" s="107"/>
      <c r="SEA2" s="107"/>
      <c r="SEB2" s="107"/>
      <c r="SEC2" s="107"/>
      <c r="SED2" s="107"/>
      <c r="SEE2" s="107"/>
      <c r="SEF2" s="107"/>
      <c r="SEG2" s="107"/>
      <c r="SEH2" s="107"/>
      <c r="SEI2" s="107"/>
      <c r="SEJ2" s="107"/>
      <c r="SEK2" s="107"/>
      <c r="SEL2" s="107"/>
      <c r="SEM2" s="107"/>
      <c r="SEN2" s="107"/>
      <c r="SEO2" s="107"/>
      <c r="SEP2" s="107"/>
      <c r="SEQ2" s="107"/>
      <c r="SER2" s="107"/>
      <c r="SES2" s="107"/>
      <c r="SET2" s="107"/>
      <c r="SEU2" s="107"/>
      <c r="SEV2" s="107"/>
      <c r="SEW2" s="107"/>
      <c r="SEX2" s="107"/>
      <c r="SEY2" s="107"/>
      <c r="SEZ2" s="107"/>
      <c r="SFA2" s="107"/>
      <c r="SFB2" s="107"/>
      <c r="SFC2" s="107"/>
      <c r="SFD2" s="107"/>
      <c r="SFE2" s="107"/>
      <c r="SFF2" s="107"/>
      <c r="SFG2" s="107"/>
      <c r="SFH2" s="107"/>
      <c r="SFI2" s="107"/>
      <c r="SFJ2" s="107"/>
      <c r="SFK2" s="107"/>
      <c r="SFL2" s="107"/>
      <c r="SFM2" s="107"/>
      <c r="SFN2" s="107"/>
      <c r="SFO2" s="107"/>
      <c r="SFP2" s="107"/>
      <c r="SFQ2" s="107"/>
      <c r="SFR2" s="107"/>
      <c r="SFS2" s="107"/>
      <c r="SFT2" s="107"/>
      <c r="SFU2" s="107"/>
      <c r="SFV2" s="107"/>
      <c r="SFW2" s="107"/>
      <c r="SFX2" s="107"/>
      <c r="SFY2" s="107"/>
      <c r="SFZ2" s="107"/>
      <c r="SGA2" s="107"/>
      <c r="SGB2" s="107"/>
      <c r="SGC2" s="107"/>
      <c r="SGD2" s="107"/>
      <c r="SGE2" s="107"/>
      <c r="SGF2" s="107"/>
      <c r="SGG2" s="107"/>
      <c r="SGH2" s="107"/>
      <c r="SGI2" s="107"/>
      <c r="SGJ2" s="107"/>
      <c r="SGK2" s="107"/>
      <c r="SGL2" s="107"/>
      <c r="SGM2" s="107"/>
      <c r="SGN2" s="107"/>
      <c r="SGO2" s="107"/>
      <c r="SGP2" s="107"/>
      <c r="SGQ2" s="107"/>
      <c r="SGR2" s="107"/>
      <c r="SGS2" s="107"/>
      <c r="SGT2" s="107"/>
      <c r="SGU2" s="107"/>
      <c r="SGV2" s="107"/>
      <c r="SGW2" s="107"/>
      <c r="SGX2" s="107"/>
      <c r="SGY2" s="107"/>
      <c r="SGZ2" s="107"/>
      <c r="SHA2" s="107"/>
      <c r="SHB2" s="107"/>
      <c r="SHC2" s="107"/>
      <c r="SHD2" s="107"/>
      <c r="SHE2" s="107"/>
      <c r="SHF2" s="107"/>
      <c r="SHG2" s="107"/>
      <c r="SHH2" s="107"/>
      <c r="SHI2" s="107"/>
      <c r="SHJ2" s="107"/>
      <c r="SHK2" s="107"/>
      <c r="SHL2" s="107"/>
      <c r="SHM2" s="107"/>
      <c r="SHN2" s="107"/>
      <c r="SHO2" s="107"/>
      <c r="SHP2" s="107"/>
      <c r="SHQ2" s="107"/>
      <c r="SHR2" s="107"/>
      <c r="SHS2" s="107"/>
      <c r="SHT2" s="107"/>
      <c r="SHU2" s="107"/>
      <c r="SHV2" s="107"/>
      <c r="SHW2" s="107"/>
      <c r="SHX2" s="107"/>
      <c r="SHY2" s="107"/>
      <c r="SHZ2" s="107"/>
      <c r="SIA2" s="107"/>
      <c r="SIB2" s="107"/>
      <c r="SIC2" s="107"/>
      <c r="SID2" s="107"/>
      <c r="SIE2" s="107"/>
      <c r="SIF2" s="107"/>
      <c r="SIG2" s="107"/>
      <c r="SIH2" s="107"/>
      <c r="SII2" s="107"/>
      <c r="SIJ2" s="107"/>
      <c r="SIK2" s="107"/>
      <c r="SIL2" s="107"/>
      <c r="SIM2" s="107"/>
      <c r="SIN2" s="107"/>
      <c r="SIO2" s="107"/>
      <c r="SIP2" s="107"/>
      <c r="SIQ2" s="107"/>
      <c r="SIR2" s="107"/>
      <c r="SIS2" s="107"/>
      <c r="SIT2" s="107"/>
      <c r="SIU2" s="107"/>
      <c r="SIV2" s="107"/>
      <c r="SIW2" s="107"/>
      <c r="SIX2" s="107"/>
      <c r="SIY2" s="107"/>
      <c r="SIZ2" s="107"/>
      <c r="SJA2" s="107"/>
      <c r="SJB2" s="107"/>
      <c r="SJC2" s="107"/>
      <c r="SJD2" s="107"/>
      <c r="SJE2" s="107"/>
      <c r="SJF2" s="107"/>
      <c r="SJG2" s="107"/>
      <c r="SJH2" s="107"/>
      <c r="SJI2" s="107"/>
      <c r="SJJ2" s="107"/>
      <c r="SJK2" s="107"/>
      <c r="SJL2" s="107"/>
      <c r="SJM2" s="107"/>
      <c r="SJN2" s="107"/>
      <c r="SJO2" s="107"/>
      <c r="SJP2" s="107"/>
      <c r="SJQ2" s="107"/>
      <c r="SJR2" s="107"/>
      <c r="SJS2" s="107"/>
      <c r="SJT2" s="107"/>
      <c r="SJU2" s="107"/>
      <c r="SJV2" s="107"/>
      <c r="SJW2" s="107"/>
      <c r="SJX2" s="107"/>
      <c r="SJY2" s="107"/>
      <c r="SJZ2" s="107"/>
      <c r="SKA2" s="107"/>
      <c r="SKB2" s="107"/>
      <c r="SKC2" s="107"/>
      <c r="SKD2" s="107"/>
      <c r="SKE2" s="107"/>
      <c r="SKF2" s="107"/>
      <c r="SKG2" s="107"/>
      <c r="SKH2" s="107"/>
      <c r="SKI2" s="107"/>
      <c r="SKJ2" s="107"/>
      <c r="SKK2" s="107"/>
      <c r="SKL2" s="107"/>
      <c r="SKM2" s="107"/>
      <c r="SKN2" s="107"/>
      <c r="SKO2" s="107"/>
      <c r="SKP2" s="107"/>
      <c r="SKQ2" s="107"/>
      <c r="SKR2" s="107"/>
      <c r="SKS2" s="107"/>
      <c r="SKT2" s="107"/>
      <c r="SKU2" s="107"/>
      <c r="SKV2" s="107"/>
      <c r="SKW2" s="107"/>
      <c r="SKX2" s="107"/>
      <c r="SKY2" s="107"/>
      <c r="SKZ2" s="107"/>
      <c r="SLA2" s="107"/>
      <c r="SLB2" s="107"/>
      <c r="SLC2" s="107"/>
      <c r="SLD2" s="107"/>
      <c r="SLE2" s="107"/>
      <c r="SLF2" s="107"/>
      <c r="SLG2" s="107"/>
      <c r="SLH2" s="107"/>
      <c r="SLI2" s="107"/>
      <c r="SLJ2" s="107"/>
      <c r="SLK2" s="107"/>
      <c r="SLL2" s="107"/>
      <c r="SLM2" s="107"/>
      <c r="SLN2" s="107"/>
      <c r="SLO2" s="107"/>
      <c r="SLP2" s="107"/>
      <c r="SLQ2" s="107"/>
      <c r="SLR2" s="107"/>
      <c r="SLS2" s="107"/>
      <c r="SLT2" s="107"/>
      <c r="SLU2" s="107"/>
      <c r="SLV2" s="107"/>
      <c r="SLW2" s="107"/>
      <c r="SLX2" s="107"/>
      <c r="SLY2" s="107"/>
      <c r="SLZ2" s="107"/>
      <c r="SMA2" s="107"/>
      <c r="SMB2" s="107"/>
      <c r="SMC2" s="107"/>
      <c r="SMD2" s="107"/>
      <c r="SME2" s="107"/>
      <c r="SMF2" s="107"/>
      <c r="SMG2" s="107"/>
      <c r="SMH2" s="107"/>
      <c r="SMI2" s="107"/>
      <c r="SMJ2" s="107"/>
      <c r="SMK2" s="107"/>
      <c r="SML2" s="107"/>
      <c r="SMM2" s="107"/>
      <c r="SMN2" s="107"/>
      <c r="SMO2" s="107"/>
      <c r="SMP2" s="107"/>
      <c r="SMQ2" s="107"/>
      <c r="SMR2" s="107"/>
      <c r="SMS2" s="107"/>
      <c r="SMT2" s="107"/>
      <c r="SMU2" s="107"/>
      <c r="SMV2" s="107"/>
      <c r="SMW2" s="107"/>
      <c r="SMX2" s="107"/>
      <c r="SMY2" s="107"/>
      <c r="SMZ2" s="107"/>
      <c r="SNA2" s="107"/>
      <c r="SNB2" s="107"/>
      <c r="SNC2" s="107"/>
      <c r="SND2" s="107"/>
      <c r="SNE2" s="107"/>
      <c r="SNF2" s="107"/>
      <c r="SNG2" s="107"/>
      <c r="SNH2" s="107"/>
      <c r="SNI2" s="107"/>
      <c r="SNJ2" s="107"/>
      <c r="SNK2" s="107"/>
      <c r="SNL2" s="107"/>
      <c r="SNM2" s="107"/>
      <c r="SNN2" s="107"/>
      <c r="SNO2" s="107"/>
      <c r="SNP2" s="107"/>
      <c r="SNQ2" s="107"/>
      <c r="SNR2" s="107"/>
      <c r="SNS2" s="107"/>
      <c r="SNT2" s="107"/>
      <c r="SNU2" s="107"/>
      <c r="SNV2" s="107"/>
      <c r="SNW2" s="107"/>
      <c r="SNX2" s="107"/>
      <c r="SNY2" s="107"/>
      <c r="SNZ2" s="107"/>
      <c r="SOA2" s="107"/>
      <c r="SOB2" s="107"/>
      <c r="SOC2" s="107"/>
      <c r="SOD2" s="107"/>
      <c r="SOE2" s="107"/>
      <c r="SOF2" s="107"/>
      <c r="SOG2" s="107"/>
      <c r="SOH2" s="107"/>
      <c r="SOI2" s="107"/>
      <c r="SOJ2" s="107"/>
      <c r="SOK2" s="107"/>
      <c r="SOL2" s="107"/>
      <c r="SOM2" s="107"/>
      <c r="SON2" s="107"/>
      <c r="SOO2" s="107"/>
      <c r="SOP2" s="107"/>
      <c r="SOQ2" s="107"/>
      <c r="SOR2" s="107"/>
      <c r="SOS2" s="107"/>
      <c r="SOT2" s="107"/>
      <c r="SOU2" s="107"/>
      <c r="SOV2" s="107"/>
      <c r="SOW2" s="107"/>
      <c r="SOX2" s="107"/>
      <c r="SOY2" s="107"/>
      <c r="SOZ2" s="107"/>
      <c r="SPA2" s="107"/>
      <c r="SPB2" s="107"/>
      <c r="SPC2" s="107"/>
      <c r="SPD2" s="107"/>
      <c r="SPE2" s="107"/>
      <c r="SPF2" s="107"/>
      <c r="SPG2" s="107"/>
      <c r="SPH2" s="107"/>
      <c r="SPI2" s="107"/>
      <c r="SPJ2" s="107"/>
      <c r="SPK2" s="107"/>
      <c r="SPL2" s="107"/>
      <c r="SPM2" s="107"/>
      <c r="SPN2" s="107"/>
      <c r="SPO2" s="107"/>
      <c r="SPP2" s="107"/>
      <c r="SPQ2" s="107"/>
      <c r="SPR2" s="107"/>
      <c r="SPS2" s="107"/>
      <c r="SPT2" s="107"/>
      <c r="SPU2" s="107"/>
      <c r="SPV2" s="107"/>
      <c r="SPW2" s="107"/>
      <c r="SPX2" s="107"/>
      <c r="SPY2" s="107"/>
      <c r="SPZ2" s="107"/>
      <c r="SQA2" s="107"/>
      <c r="SQB2" s="107"/>
      <c r="SQC2" s="107"/>
      <c r="SQD2" s="107"/>
      <c r="SQE2" s="107"/>
      <c r="SQF2" s="107"/>
      <c r="SQG2" s="107"/>
      <c r="SQH2" s="107"/>
      <c r="SQI2" s="107"/>
      <c r="SQJ2" s="107"/>
      <c r="SQK2" s="107"/>
      <c r="SQL2" s="107"/>
      <c r="SQM2" s="107"/>
      <c r="SQN2" s="107"/>
      <c r="SQO2" s="107"/>
      <c r="SQP2" s="107"/>
      <c r="SQQ2" s="107"/>
      <c r="SQR2" s="107"/>
      <c r="SQS2" s="107"/>
      <c r="SQT2" s="107"/>
      <c r="SQU2" s="107"/>
      <c r="SQV2" s="107"/>
      <c r="SQW2" s="107"/>
      <c r="SQX2" s="107"/>
      <c r="SQY2" s="107"/>
      <c r="SQZ2" s="107"/>
      <c r="SRA2" s="107"/>
      <c r="SRB2" s="107"/>
      <c r="SRC2" s="107"/>
      <c r="SRD2" s="107"/>
      <c r="SRE2" s="107"/>
      <c r="SRF2" s="107"/>
      <c r="SRG2" s="107"/>
      <c r="SRH2" s="107"/>
      <c r="SRI2" s="107"/>
      <c r="SRJ2" s="107"/>
      <c r="SRK2" s="107"/>
      <c r="SRL2" s="107"/>
      <c r="SRM2" s="107"/>
      <c r="SRN2" s="107"/>
      <c r="SRO2" s="107"/>
      <c r="SRP2" s="107"/>
      <c r="SRQ2" s="107"/>
      <c r="SRR2" s="107"/>
      <c r="SRS2" s="107"/>
      <c r="SRT2" s="107"/>
      <c r="SRU2" s="107"/>
      <c r="SRV2" s="107"/>
      <c r="SRW2" s="107"/>
      <c r="SRX2" s="107"/>
      <c r="SRY2" s="107"/>
      <c r="SRZ2" s="107"/>
      <c r="SSA2" s="107"/>
      <c r="SSB2" s="107"/>
      <c r="SSC2" s="107"/>
      <c r="SSD2" s="107"/>
      <c r="SSE2" s="107"/>
      <c r="SSF2" s="107"/>
      <c r="SSG2" s="107"/>
      <c r="SSH2" s="107"/>
      <c r="SSI2" s="107"/>
      <c r="SSJ2" s="107"/>
      <c r="SSK2" s="107"/>
      <c r="SSL2" s="107"/>
      <c r="SSM2" s="107"/>
      <c r="SSN2" s="107"/>
      <c r="SSO2" s="107"/>
      <c r="SSP2" s="107"/>
      <c r="SSQ2" s="107"/>
      <c r="SSR2" s="107"/>
      <c r="SSS2" s="107"/>
      <c r="SST2" s="107"/>
      <c r="SSU2" s="107"/>
      <c r="SSV2" s="107"/>
      <c r="SSW2" s="107"/>
      <c r="SSX2" s="107"/>
      <c r="SSY2" s="107"/>
      <c r="SSZ2" s="107"/>
      <c r="STA2" s="107"/>
      <c r="STB2" s="107"/>
      <c r="STC2" s="107"/>
      <c r="STD2" s="107"/>
      <c r="STE2" s="107"/>
      <c r="STF2" s="107"/>
      <c r="STG2" s="107"/>
      <c r="STH2" s="107"/>
      <c r="STI2" s="107"/>
      <c r="STJ2" s="107"/>
      <c r="STK2" s="107"/>
      <c r="STL2" s="107"/>
      <c r="STM2" s="107"/>
      <c r="STN2" s="107"/>
      <c r="STO2" s="107"/>
      <c r="STP2" s="107"/>
      <c r="STQ2" s="107"/>
      <c r="STR2" s="107"/>
      <c r="STS2" s="107"/>
      <c r="STT2" s="107"/>
      <c r="STU2" s="107"/>
      <c r="STV2" s="107"/>
      <c r="STW2" s="107"/>
      <c r="STX2" s="107"/>
      <c r="STY2" s="107"/>
      <c r="STZ2" s="107"/>
      <c r="SUA2" s="107"/>
      <c r="SUB2" s="107"/>
      <c r="SUC2" s="107"/>
      <c r="SUD2" s="107"/>
      <c r="SUE2" s="107"/>
      <c r="SUF2" s="107"/>
      <c r="SUG2" s="107"/>
      <c r="SUH2" s="107"/>
      <c r="SUI2" s="107"/>
      <c r="SUJ2" s="107"/>
      <c r="SUK2" s="107"/>
      <c r="SUL2" s="107"/>
      <c r="SUM2" s="107"/>
      <c r="SUN2" s="107"/>
      <c r="SUO2" s="107"/>
      <c r="SUP2" s="107"/>
      <c r="SUQ2" s="107"/>
      <c r="SUR2" s="107"/>
      <c r="SUS2" s="107"/>
      <c r="SUT2" s="107"/>
      <c r="SUU2" s="107"/>
      <c r="SUV2" s="107"/>
      <c r="SUW2" s="107"/>
      <c r="SUX2" s="107"/>
      <c r="SUY2" s="107"/>
      <c r="SUZ2" s="107"/>
      <c r="SVA2" s="107"/>
      <c r="SVB2" s="107"/>
      <c r="SVC2" s="107"/>
      <c r="SVD2" s="107"/>
      <c r="SVE2" s="107"/>
      <c r="SVF2" s="107"/>
      <c r="SVG2" s="107"/>
      <c r="SVH2" s="107"/>
      <c r="SVI2" s="107"/>
      <c r="SVJ2" s="107"/>
      <c r="SVK2" s="107"/>
      <c r="SVL2" s="107"/>
      <c r="SVM2" s="107"/>
      <c r="SVN2" s="107"/>
      <c r="SVO2" s="107"/>
      <c r="SVP2" s="107"/>
      <c r="SVQ2" s="107"/>
      <c r="SVR2" s="107"/>
      <c r="SVS2" s="107"/>
      <c r="SVT2" s="107"/>
      <c r="SVU2" s="107"/>
      <c r="SVV2" s="107"/>
      <c r="SVW2" s="107"/>
      <c r="SVX2" s="107"/>
      <c r="SVY2" s="107"/>
      <c r="SVZ2" s="107"/>
      <c r="SWA2" s="107"/>
      <c r="SWB2" s="107"/>
      <c r="SWC2" s="107"/>
      <c r="SWD2" s="107"/>
      <c r="SWE2" s="107"/>
      <c r="SWF2" s="107"/>
      <c r="SWG2" s="107"/>
      <c r="SWH2" s="107"/>
      <c r="SWI2" s="107"/>
      <c r="SWJ2" s="107"/>
      <c r="SWK2" s="107"/>
      <c r="SWL2" s="107"/>
      <c r="SWM2" s="107"/>
      <c r="SWN2" s="107"/>
      <c r="SWO2" s="107"/>
      <c r="SWP2" s="107"/>
      <c r="SWQ2" s="107"/>
      <c r="SWR2" s="107"/>
      <c r="SWS2" s="107"/>
      <c r="SWT2" s="107"/>
      <c r="SWU2" s="107"/>
      <c r="SWV2" s="107"/>
      <c r="SWW2" s="107"/>
      <c r="SWX2" s="107"/>
      <c r="SWY2" s="107"/>
      <c r="SWZ2" s="107"/>
      <c r="SXA2" s="107"/>
      <c r="SXB2" s="107"/>
      <c r="SXC2" s="107"/>
      <c r="SXD2" s="107"/>
      <c r="SXE2" s="107"/>
      <c r="SXF2" s="107"/>
      <c r="SXG2" s="107"/>
      <c r="SXH2" s="107"/>
      <c r="SXI2" s="107"/>
      <c r="SXJ2" s="107"/>
      <c r="SXK2" s="107"/>
      <c r="SXL2" s="107"/>
      <c r="SXM2" s="107"/>
      <c r="SXN2" s="107"/>
      <c r="SXO2" s="107"/>
      <c r="SXP2" s="107"/>
      <c r="SXQ2" s="107"/>
      <c r="SXR2" s="107"/>
      <c r="SXS2" s="107"/>
      <c r="SXT2" s="107"/>
      <c r="SXU2" s="107"/>
      <c r="SXV2" s="107"/>
      <c r="SXW2" s="107"/>
      <c r="SXX2" s="107"/>
      <c r="SXY2" s="107"/>
      <c r="SXZ2" s="107"/>
      <c r="SYA2" s="107"/>
      <c r="SYB2" s="107"/>
      <c r="SYC2" s="107"/>
      <c r="SYD2" s="107"/>
      <c r="SYE2" s="107"/>
      <c r="SYF2" s="107"/>
      <c r="SYG2" s="107"/>
      <c r="SYH2" s="107"/>
      <c r="SYI2" s="107"/>
      <c r="SYJ2" s="107"/>
      <c r="SYK2" s="107"/>
      <c r="SYL2" s="107"/>
      <c r="SYM2" s="107"/>
      <c r="SYN2" s="107"/>
      <c r="SYO2" s="107"/>
      <c r="SYP2" s="107"/>
      <c r="SYQ2" s="107"/>
      <c r="SYR2" s="107"/>
      <c r="SYS2" s="107"/>
      <c r="SYT2" s="107"/>
      <c r="SYU2" s="107"/>
      <c r="SYV2" s="107"/>
      <c r="SYW2" s="107"/>
      <c r="SYX2" s="107"/>
      <c r="SYY2" s="107"/>
      <c r="SYZ2" s="107"/>
      <c r="SZA2" s="107"/>
      <c r="SZB2" s="107"/>
      <c r="SZC2" s="107"/>
      <c r="SZD2" s="107"/>
      <c r="SZE2" s="107"/>
      <c r="SZF2" s="107"/>
      <c r="SZG2" s="107"/>
      <c r="SZH2" s="107"/>
      <c r="SZI2" s="107"/>
      <c r="SZJ2" s="107"/>
      <c r="SZK2" s="107"/>
      <c r="SZL2" s="107"/>
      <c r="SZM2" s="107"/>
      <c r="SZN2" s="107"/>
      <c r="SZO2" s="107"/>
      <c r="SZP2" s="107"/>
      <c r="SZQ2" s="107"/>
      <c r="SZR2" s="107"/>
      <c r="SZS2" s="107"/>
      <c r="SZT2" s="107"/>
      <c r="SZU2" s="107"/>
      <c r="SZV2" s="107"/>
      <c r="SZW2" s="107"/>
      <c r="SZX2" s="107"/>
      <c r="SZY2" s="107"/>
      <c r="SZZ2" s="107"/>
      <c r="TAA2" s="107"/>
      <c r="TAB2" s="107"/>
      <c r="TAC2" s="107"/>
      <c r="TAD2" s="107"/>
      <c r="TAE2" s="107"/>
      <c r="TAF2" s="107"/>
      <c r="TAG2" s="107"/>
      <c r="TAH2" s="107"/>
      <c r="TAI2" s="107"/>
      <c r="TAJ2" s="107"/>
      <c r="TAK2" s="107"/>
      <c r="TAL2" s="107"/>
      <c r="TAM2" s="107"/>
      <c r="TAN2" s="107"/>
      <c r="TAO2" s="107"/>
      <c r="TAP2" s="107"/>
      <c r="TAQ2" s="107"/>
      <c r="TAR2" s="107"/>
      <c r="TAS2" s="107"/>
      <c r="TAT2" s="107"/>
      <c r="TAU2" s="107"/>
      <c r="TAV2" s="107"/>
      <c r="TAW2" s="107"/>
      <c r="TAX2" s="107"/>
      <c r="TAY2" s="107"/>
      <c r="TAZ2" s="107"/>
      <c r="TBA2" s="107"/>
      <c r="TBB2" s="107"/>
      <c r="TBC2" s="107"/>
      <c r="TBD2" s="107"/>
      <c r="TBE2" s="107"/>
      <c r="TBF2" s="107"/>
      <c r="TBG2" s="107"/>
      <c r="TBH2" s="107"/>
      <c r="TBI2" s="107"/>
      <c r="TBJ2" s="107"/>
      <c r="TBK2" s="107"/>
      <c r="TBL2" s="107"/>
      <c r="TBM2" s="107"/>
      <c r="TBN2" s="107"/>
      <c r="TBO2" s="107"/>
      <c r="TBP2" s="107"/>
      <c r="TBQ2" s="107"/>
      <c r="TBR2" s="107"/>
      <c r="TBS2" s="107"/>
      <c r="TBT2" s="107"/>
      <c r="TBU2" s="107"/>
      <c r="TBV2" s="107"/>
      <c r="TBW2" s="107"/>
      <c r="TBX2" s="107"/>
      <c r="TBY2" s="107"/>
      <c r="TBZ2" s="107"/>
      <c r="TCA2" s="107"/>
      <c r="TCB2" s="107"/>
      <c r="TCC2" s="107"/>
      <c r="TCD2" s="107"/>
      <c r="TCE2" s="107"/>
      <c r="TCF2" s="107"/>
      <c r="TCG2" s="107"/>
      <c r="TCH2" s="107"/>
      <c r="TCI2" s="107"/>
      <c r="TCJ2" s="107"/>
      <c r="TCK2" s="107"/>
      <c r="TCL2" s="107"/>
      <c r="TCM2" s="107"/>
      <c r="TCN2" s="107"/>
      <c r="TCO2" s="107"/>
      <c r="TCP2" s="107"/>
      <c r="TCQ2" s="107"/>
      <c r="TCR2" s="107"/>
      <c r="TCS2" s="107"/>
      <c r="TCT2" s="107"/>
      <c r="TCU2" s="107"/>
      <c r="TCV2" s="107"/>
      <c r="TCW2" s="107"/>
      <c r="TCX2" s="107"/>
      <c r="TCY2" s="107"/>
      <c r="TCZ2" s="107"/>
      <c r="TDA2" s="107"/>
      <c r="TDB2" s="107"/>
      <c r="TDC2" s="107"/>
      <c r="TDD2" s="107"/>
      <c r="TDE2" s="107"/>
      <c r="TDF2" s="107"/>
      <c r="TDG2" s="107"/>
      <c r="TDH2" s="107"/>
      <c r="TDI2" s="107"/>
      <c r="TDJ2" s="107"/>
      <c r="TDK2" s="107"/>
      <c r="TDL2" s="107"/>
      <c r="TDM2" s="107"/>
      <c r="TDN2" s="107"/>
      <c r="TDO2" s="107"/>
      <c r="TDP2" s="107"/>
      <c r="TDQ2" s="107"/>
      <c r="TDR2" s="107"/>
      <c r="TDS2" s="107"/>
      <c r="TDT2" s="107"/>
      <c r="TDU2" s="107"/>
      <c r="TDV2" s="107"/>
      <c r="TDW2" s="107"/>
      <c r="TDX2" s="107"/>
      <c r="TDY2" s="107"/>
      <c r="TDZ2" s="107"/>
      <c r="TEA2" s="107"/>
      <c r="TEB2" s="107"/>
      <c r="TEC2" s="107"/>
      <c r="TED2" s="107"/>
      <c r="TEE2" s="107"/>
      <c r="TEF2" s="107"/>
      <c r="TEG2" s="107"/>
      <c r="TEH2" s="107"/>
      <c r="TEI2" s="107"/>
      <c r="TEJ2" s="107"/>
      <c r="TEK2" s="107"/>
      <c r="TEL2" s="107"/>
      <c r="TEM2" s="107"/>
      <c r="TEN2" s="107"/>
      <c r="TEO2" s="107"/>
      <c r="TEP2" s="107"/>
      <c r="TEQ2" s="107"/>
      <c r="TER2" s="107"/>
      <c r="TES2" s="107"/>
      <c r="TET2" s="107"/>
      <c r="TEU2" s="107"/>
      <c r="TEV2" s="107"/>
      <c r="TEW2" s="107"/>
      <c r="TEX2" s="107"/>
      <c r="TEY2" s="107"/>
      <c r="TEZ2" s="107"/>
      <c r="TFA2" s="107"/>
      <c r="TFB2" s="107"/>
      <c r="TFC2" s="107"/>
      <c r="TFD2" s="107"/>
      <c r="TFE2" s="107"/>
      <c r="TFF2" s="107"/>
      <c r="TFG2" s="107"/>
      <c r="TFH2" s="107"/>
      <c r="TFI2" s="107"/>
      <c r="TFJ2" s="107"/>
      <c r="TFK2" s="107"/>
      <c r="TFL2" s="107"/>
      <c r="TFM2" s="107"/>
      <c r="TFN2" s="107"/>
      <c r="TFO2" s="107"/>
      <c r="TFP2" s="107"/>
      <c r="TFQ2" s="107"/>
      <c r="TFR2" s="107"/>
      <c r="TFS2" s="107"/>
      <c r="TFT2" s="107"/>
      <c r="TFU2" s="107"/>
      <c r="TFV2" s="107"/>
      <c r="TFW2" s="107"/>
      <c r="TFX2" s="107"/>
      <c r="TFY2" s="107"/>
      <c r="TFZ2" s="107"/>
      <c r="TGA2" s="107"/>
      <c r="TGB2" s="107"/>
      <c r="TGC2" s="107"/>
      <c r="TGD2" s="107"/>
      <c r="TGE2" s="107"/>
      <c r="TGF2" s="107"/>
      <c r="TGG2" s="107"/>
      <c r="TGH2" s="107"/>
      <c r="TGI2" s="107"/>
      <c r="TGJ2" s="107"/>
      <c r="TGK2" s="107"/>
      <c r="TGL2" s="107"/>
      <c r="TGM2" s="107"/>
      <c r="TGN2" s="107"/>
      <c r="TGO2" s="107"/>
      <c r="TGP2" s="107"/>
      <c r="TGQ2" s="107"/>
      <c r="TGR2" s="107"/>
      <c r="TGS2" s="107"/>
      <c r="TGT2" s="107"/>
      <c r="TGU2" s="107"/>
      <c r="TGV2" s="107"/>
      <c r="TGW2" s="107"/>
      <c r="TGX2" s="107"/>
      <c r="TGY2" s="107"/>
      <c r="TGZ2" s="107"/>
      <c r="THA2" s="107"/>
      <c r="THB2" s="107"/>
      <c r="THC2" s="107"/>
      <c r="THD2" s="107"/>
      <c r="THE2" s="107"/>
      <c r="THF2" s="107"/>
      <c r="THG2" s="107"/>
      <c r="THH2" s="107"/>
      <c r="THI2" s="107"/>
      <c r="THJ2" s="107"/>
      <c r="THK2" s="107"/>
      <c r="THL2" s="107"/>
      <c r="THM2" s="107"/>
      <c r="THN2" s="107"/>
      <c r="THO2" s="107"/>
      <c r="THP2" s="107"/>
      <c r="THQ2" s="107"/>
      <c r="THR2" s="107"/>
      <c r="THS2" s="107"/>
      <c r="THT2" s="107"/>
      <c r="THU2" s="107"/>
      <c r="THV2" s="107"/>
      <c r="THW2" s="107"/>
      <c r="THX2" s="107"/>
      <c r="THY2" s="107"/>
      <c r="THZ2" s="107"/>
      <c r="TIA2" s="107"/>
      <c r="TIB2" s="107"/>
      <c r="TIC2" s="107"/>
      <c r="TID2" s="107"/>
      <c r="TIE2" s="107"/>
      <c r="TIF2" s="107"/>
      <c r="TIG2" s="107"/>
      <c r="TIH2" s="107"/>
      <c r="TII2" s="107"/>
      <c r="TIJ2" s="107"/>
      <c r="TIK2" s="107"/>
      <c r="TIL2" s="107"/>
      <c r="TIM2" s="107"/>
      <c r="TIN2" s="107"/>
      <c r="TIO2" s="107"/>
      <c r="TIP2" s="107"/>
      <c r="TIQ2" s="107"/>
      <c r="TIR2" s="107"/>
      <c r="TIS2" s="107"/>
      <c r="TIT2" s="107"/>
      <c r="TIU2" s="107"/>
      <c r="TIV2" s="107"/>
      <c r="TIW2" s="107"/>
      <c r="TIX2" s="107"/>
      <c r="TIY2" s="107"/>
      <c r="TIZ2" s="107"/>
      <c r="TJA2" s="107"/>
      <c r="TJB2" s="107"/>
      <c r="TJC2" s="107"/>
      <c r="TJD2" s="107"/>
      <c r="TJE2" s="107"/>
      <c r="TJF2" s="107"/>
      <c r="TJG2" s="107"/>
      <c r="TJH2" s="107"/>
      <c r="TJI2" s="107"/>
      <c r="TJJ2" s="107"/>
      <c r="TJK2" s="107"/>
      <c r="TJL2" s="107"/>
      <c r="TJM2" s="107"/>
      <c r="TJN2" s="107"/>
      <c r="TJO2" s="107"/>
      <c r="TJP2" s="107"/>
      <c r="TJQ2" s="107"/>
      <c r="TJR2" s="107"/>
      <c r="TJS2" s="107"/>
      <c r="TJT2" s="107"/>
      <c r="TJU2" s="107"/>
      <c r="TJV2" s="107"/>
      <c r="TJW2" s="107"/>
      <c r="TJX2" s="107"/>
      <c r="TJY2" s="107"/>
      <c r="TJZ2" s="107"/>
      <c r="TKA2" s="107"/>
      <c r="TKB2" s="107"/>
      <c r="TKC2" s="107"/>
      <c r="TKD2" s="107"/>
      <c r="TKE2" s="107"/>
      <c r="TKF2" s="107"/>
      <c r="TKG2" s="107"/>
      <c r="TKH2" s="107"/>
      <c r="TKI2" s="107"/>
      <c r="TKJ2" s="107"/>
      <c r="TKK2" s="107"/>
      <c r="TKL2" s="107"/>
      <c r="TKM2" s="107"/>
      <c r="TKN2" s="107"/>
      <c r="TKO2" s="107"/>
      <c r="TKP2" s="107"/>
      <c r="TKQ2" s="107"/>
      <c r="TKR2" s="107"/>
      <c r="TKS2" s="107"/>
      <c r="TKT2" s="107"/>
      <c r="TKU2" s="107"/>
      <c r="TKV2" s="107"/>
      <c r="TKW2" s="107"/>
      <c r="TKX2" s="107"/>
      <c r="TKY2" s="107"/>
      <c r="TKZ2" s="107"/>
      <c r="TLA2" s="107"/>
      <c r="TLB2" s="107"/>
      <c r="TLC2" s="107"/>
      <c r="TLD2" s="107"/>
      <c r="TLE2" s="107"/>
      <c r="TLF2" s="107"/>
      <c r="TLG2" s="107"/>
      <c r="TLH2" s="107"/>
      <c r="TLI2" s="107"/>
      <c r="TLJ2" s="107"/>
      <c r="TLK2" s="107"/>
      <c r="TLL2" s="107"/>
      <c r="TLM2" s="107"/>
      <c r="TLN2" s="107"/>
      <c r="TLO2" s="107"/>
      <c r="TLP2" s="107"/>
      <c r="TLQ2" s="107"/>
      <c r="TLR2" s="107"/>
      <c r="TLS2" s="107"/>
      <c r="TLT2" s="107"/>
      <c r="TLU2" s="107"/>
      <c r="TLV2" s="107"/>
      <c r="TLW2" s="107"/>
      <c r="TLX2" s="107"/>
      <c r="TLY2" s="107"/>
      <c r="TLZ2" s="107"/>
      <c r="TMA2" s="107"/>
      <c r="TMB2" s="107"/>
      <c r="TMC2" s="107"/>
      <c r="TMD2" s="107"/>
      <c r="TME2" s="107"/>
      <c r="TMF2" s="107"/>
      <c r="TMG2" s="107"/>
      <c r="TMH2" s="107"/>
      <c r="TMI2" s="107"/>
      <c r="TMJ2" s="107"/>
      <c r="TMK2" s="107"/>
      <c r="TML2" s="107"/>
      <c r="TMM2" s="107"/>
      <c r="TMN2" s="107"/>
      <c r="TMO2" s="107"/>
      <c r="TMP2" s="107"/>
      <c r="TMQ2" s="107"/>
      <c r="TMR2" s="107"/>
      <c r="TMS2" s="107"/>
      <c r="TMT2" s="107"/>
      <c r="TMU2" s="107"/>
      <c r="TMV2" s="107"/>
      <c r="TMW2" s="107"/>
      <c r="TMX2" s="107"/>
      <c r="TMY2" s="107"/>
      <c r="TMZ2" s="107"/>
      <c r="TNA2" s="107"/>
      <c r="TNB2" s="107"/>
      <c r="TNC2" s="107"/>
      <c r="TND2" s="107"/>
      <c r="TNE2" s="107"/>
      <c r="TNF2" s="107"/>
      <c r="TNG2" s="107"/>
      <c r="TNH2" s="107"/>
      <c r="TNI2" s="107"/>
      <c r="TNJ2" s="107"/>
      <c r="TNK2" s="107"/>
      <c r="TNL2" s="107"/>
      <c r="TNM2" s="107"/>
      <c r="TNN2" s="107"/>
      <c r="TNO2" s="107"/>
      <c r="TNP2" s="107"/>
      <c r="TNQ2" s="107"/>
      <c r="TNR2" s="107"/>
      <c r="TNS2" s="107"/>
      <c r="TNT2" s="107"/>
      <c r="TNU2" s="107"/>
      <c r="TNV2" s="107"/>
      <c r="TNW2" s="107"/>
      <c r="TNX2" s="107"/>
      <c r="TNY2" s="107"/>
      <c r="TNZ2" s="107"/>
      <c r="TOA2" s="107"/>
      <c r="TOB2" s="107"/>
      <c r="TOC2" s="107"/>
      <c r="TOD2" s="107"/>
      <c r="TOE2" s="107"/>
      <c r="TOF2" s="107"/>
      <c r="TOG2" s="107"/>
      <c r="TOH2" s="107"/>
      <c r="TOI2" s="107"/>
      <c r="TOJ2" s="107"/>
      <c r="TOK2" s="107"/>
      <c r="TOL2" s="107"/>
      <c r="TOM2" s="107"/>
      <c r="TON2" s="107"/>
      <c r="TOO2" s="107"/>
      <c r="TOP2" s="107"/>
      <c r="TOQ2" s="107"/>
      <c r="TOR2" s="107"/>
      <c r="TOS2" s="107"/>
      <c r="TOT2" s="107"/>
      <c r="TOU2" s="107"/>
      <c r="TOV2" s="107"/>
      <c r="TOW2" s="107"/>
      <c r="TOX2" s="107"/>
      <c r="TOY2" s="107"/>
      <c r="TOZ2" s="107"/>
      <c r="TPA2" s="107"/>
      <c r="TPB2" s="107"/>
      <c r="TPC2" s="107"/>
      <c r="TPD2" s="107"/>
      <c r="TPE2" s="107"/>
      <c r="TPF2" s="107"/>
      <c r="TPG2" s="107"/>
      <c r="TPH2" s="107"/>
      <c r="TPI2" s="107"/>
      <c r="TPJ2" s="107"/>
      <c r="TPK2" s="107"/>
      <c r="TPL2" s="107"/>
      <c r="TPM2" s="107"/>
      <c r="TPN2" s="107"/>
      <c r="TPO2" s="107"/>
      <c r="TPP2" s="107"/>
      <c r="TPQ2" s="107"/>
      <c r="TPR2" s="107"/>
      <c r="TPS2" s="107"/>
      <c r="TPT2" s="107"/>
      <c r="TPU2" s="107"/>
      <c r="TPV2" s="107"/>
      <c r="TPW2" s="107"/>
      <c r="TPX2" s="107"/>
      <c r="TPY2" s="107"/>
      <c r="TPZ2" s="107"/>
      <c r="TQA2" s="107"/>
      <c r="TQB2" s="107"/>
      <c r="TQC2" s="107"/>
      <c r="TQD2" s="107"/>
      <c r="TQE2" s="107"/>
      <c r="TQF2" s="107"/>
      <c r="TQG2" s="107"/>
      <c r="TQH2" s="107"/>
      <c r="TQI2" s="107"/>
      <c r="TQJ2" s="107"/>
      <c r="TQK2" s="107"/>
      <c r="TQL2" s="107"/>
      <c r="TQM2" s="107"/>
      <c r="TQN2" s="107"/>
      <c r="TQO2" s="107"/>
      <c r="TQP2" s="107"/>
      <c r="TQQ2" s="107"/>
      <c r="TQR2" s="107"/>
      <c r="TQS2" s="107"/>
      <c r="TQT2" s="107"/>
      <c r="TQU2" s="107"/>
      <c r="TQV2" s="107"/>
      <c r="TQW2" s="107"/>
      <c r="TQX2" s="107"/>
      <c r="TQY2" s="107"/>
      <c r="TQZ2" s="107"/>
      <c r="TRA2" s="107"/>
      <c r="TRB2" s="107"/>
      <c r="TRC2" s="107"/>
      <c r="TRD2" s="107"/>
      <c r="TRE2" s="107"/>
      <c r="TRF2" s="107"/>
      <c r="TRG2" s="107"/>
      <c r="TRH2" s="107"/>
      <c r="TRI2" s="107"/>
      <c r="TRJ2" s="107"/>
      <c r="TRK2" s="107"/>
      <c r="TRL2" s="107"/>
      <c r="TRM2" s="107"/>
      <c r="TRN2" s="107"/>
      <c r="TRO2" s="107"/>
      <c r="TRP2" s="107"/>
      <c r="TRQ2" s="107"/>
      <c r="TRR2" s="107"/>
      <c r="TRS2" s="107"/>
      <c r="TRT2" s="107"/>
      <c r="TRU2" s="107"/>
      <c r="TRV2" s="107"/>
      <c r="TRW2" s="107"/>
      <c r="TRX2" s="107"/>
      <c r="TRY2" s="107"/>
      <c r="TRZ2" s="107"/>
      <c r="TSA2" s="107"/>
      <c r="TSB2" s="107"/>
      <c r="TSC2" s="107"/>
      <c r="TSD2" s="107"/>
      <c r="TSE2" s="107"/>
      <c r="TSF2" s="107"/>
      <c r="TSG2" s="107"/>
      <c r="TSH2" s="107"/>
      <c r="TSI2" s="107"/>
      <c r="TSJ2" s="107"/>
      <c r="TSK2" s="107"/>
      <c r="TSL2" s="107"/>
      <c r="TSM2" s="107"/>
      <c r="TSN2" s="107"/>
      <c r="TSO2" s="107"/>
      <c r="TSP2" s="107"/>
      <c r="TSQ2" s="107"/>
      <c r="TSR2" s="107"/>
      <c r="TSS2" s="107"/>
      <c r="TST2" s="107"/>
      <c r="TSU2" s="107"/>
      <c r="TSV2" s="107"/>
      <c r="TSW2" s="107"/>
      <c r="TSX2" s="107"/>
      <c r="TSY2" s="107"/>
      <c r="TSZ2" s="107"/>
      <c r="TTA2" s="107"/>
      <c r="TTB2" s="107"/>
      <c r="TTC2" s="107"/>
      <c r="TTD2" s="107"/>
      <c r="TTE2" s="107"/>
      <c r="TTF2" s="107"/>
      <c r="TTG2" s="107"/>
      <c r="TTH2" s="107"/>
      <c r="TTI2" s="107"/>
      <c r="TTJ2" s="107"/>
      <c r="TTK2" s="107"/>
      <c r="TTL2" s="107"/>
      <c r="TTM2" s="107"/>
      <c r="TTN2" s="107"/>
      <c r="TTO2" s="107"/>
      <c r="TTP2" s="107"/>
      <c r="TTQ2" s="107"/>
      <c r="TTR2" s="107"/>
      <c r="TTS2" s="107"/>
      <c r="TTT2" s="107"/>
      <c r="TTU2" s="107"/>
      <c r="TTV2" s="107"/>
      <c r="TTW2" s="107"/>
      <c r="TTX2" s="107"/>
      <c r="TTY2" s="107"/>
      <c r="TTZ2" s="107"/>
      <c r="TUA2" s="107"/>
      <c r="TUB2" s="107"/>
      <c r="TUC2" s="107"/>
      <c r="TUD2" s="107"/>
      <c r="TUE2" s="107"/>
      <c r="TUF2" s="107"/>
      <c r="TUG2" s="107"/>
      <c r="TUH2" s="107"/>
      <c r="TUI2" s="107"/>
      <c r="TUJ2" s="107"/>
      <c r="TUK2" s="107"/>
      <c r="TUL2" s="107"/>
      <c r="TUM2" s="107"/>
      <c r="TUN2" s="107"/>
      <c r="TUO2" s="107"/>
      <c r="TUP2" s="107"/>
      <c r="TUQ2" s="107"/>
      <c r="TUR2" s="107"/>
      <c r="TUS2" s="107"/>
      <c r="TUT2" s="107"/>
      <c r="TUU2" s="107"/>
      <c r="TUV2" s="107"/>
      <c r="TUW2" s="107"/>
      <c r="TUX2" s="107"/>
      <c r="TUY2" s="107"/>
      <c r="TUZ2" s="107"/>
      <c r="TVA2" s="107"/>
      <c r="TVB2" s="107"/>
      <c r="TVC2" s="107"/>
      <c r="TVD2" s="107"/>
      <c r="TVE2" s="107"/>
      <c r="TVF2" s="107"/>
      <c r="TVG2" s="107"/>
      <c r="TVH2" s="107"/>
      <c r="TVI2" s="107"/>
      <c r="TVJ2" s="107"/>
      <c r="TVK2" s="107"/>
      <c r="TVL2" s="107"/>
      <c r="TVM2" s="107"/>
      <c r="TVN2" s="107"/>
      <c r="TVO2" s="107"/>
      <c r="TVP2" s="107"/>
      <c r="TVQ2" s="107"/>
      <c r="TVR2" s="107"/>
      <c r="TVS2" s="107"/>
      <c r="TVT2" s="107"/>
      <c r="TVU2" s="107"/>
      <c r="TVV2" s="107"/>
      <c r="TVW2" s="107"/>
      <c r="TVX2" s="107"/>
      <c r="TVY2" s="107"/>
      <c r="TVZ2" s="107"/>
      <c r="TWA2" s="107"/>
      <c r="TWB2" s="107"/>
      <c r="TWC2" s="107"/>
      <c r="TWD2" s="107"/>
      <c r="TWE2" s="107"/>
      <c r="TWF2" s="107"/>
      <c r="TWG2" s="107"/>
      <c r="TWH2" s="107"/>
      <c r="TWI2" s="107"/>
      <c r="TWJ2" s="107"/>
      <c r="TWK2" s="107"/>
      <c r="TWL2" s="107"/>
      <c r="TWM2" s="107"/>
      <c r="TWN2" s="107"/>
      <c r="TWO2" s="107"/>
      <c r="TWP2" s="107"/>
      <c r="TWQ2" s="107"/>
      <c r="TWR2" s="107"/>
      <c r="TWS2" s="107"/>
      <c r="TWT2" s="107"/>
      <c r="TWU2" s="107"/>
      <c r="TWV2" s="107"/>
      <c r="TWW2" s="107"/>
      <c r="TWX2" s="107"/>
      <c r="TWY2" s="107"/>
      <c r="TWZ2" s="107"/>
      <c r="TXA2" s="107"/>
      <c r="TXB2" s="107"/>
      <c r="TXC2" s="107"/>
      <c r="TXD2" s="107"/>
      <c r="TXE2" s="107"/>
      <c r="TXF2" s="107"/>
      <c r="TXG2" s="107"/>
      <c r="TXH2" s="107"/>
      <c r="TXI2" s="107"/>
      <c r="TXJ2" s="107"/>
      <c r="TXK2" s="107"/>
      <c r="TXL2" s="107"/>
      <c r="TXM2" s="107"/>
      <c r="TXN2" s="107"/>
      <c r="TXO2" s="107"/>
      <c r="TXP2" s="107"/>
      <c r="TXQ2" s="107"/>
      <c r="TXR2" s="107"/>
      <c r="TXS2" s="107"/>
      <c r="TXT2" s="107"/>
      <c r="TXU2" s="107"/>
      <c r="TXV2" s="107"/>
      <c r="TXW2" s="107"/>
      <c r="TXX2" s="107"/>
      <c r="TXY2" s="107"/>
      <c r="TXZ2" s="107"/>
      <c r="TYA2" s="107"/>
      <c r="TYB2" s="107"/>
      <c r="TYC2" s="107"/>
      <c r="TYD2" s="107"/>
      <c r="TYE2" s="107"/>
      <c r="TYF2" s="107"/>
      <c r="TYG2" s="107"/>
      <c r="TYH2" s="107"/>
      <c r="TYI2" s="107"/>
      <c r="TYJ2" s="107"/>
      <c r="TYK2" s="107"/>
      <c r="TYL2" s="107"/>
      <c r="TYM2" s="107"/>
      <c r="TYN2" s="107"/>
      <c r="TYO2" s="107"/>
      <c r="TYP2" s="107"/>
      <c r="TYQ2" s="107"/>
      <c r="TYR2" s="107"/>
      <c r="TYS2" s="107"/>
      <c r="TYT2" s="107"/>
      <c r="TYU2" s="107"/>
      <c r="TYV2" s="107"/>
      <c r="TYW2" s="107"/>
      <c r="TYX2" s="107"/>
      <c r="TYY2" s="107"/>
      <c r="TYZ2" s="107"/>
      <c r="TZA2" s="107"/>
      <c r="TZB2" s="107"/>
      <c r="TZC2" s="107"/>
      <c r="TZD2" s="107"/>
      <c r="TZE2" s="107"/>
      <c r="TZF2" s="107"/>
      <c r="TZG2" s="107"/>
      <c r="TZH2" s="107"/>
      <c r="TZI2" s="107"/>
      <c r="TZJ2" s="107"/>
      <c r="TZK2" s="107"/>
      <c r="TZL2" s="107"/>
      <c r="TZM2" s="107"/>
      <c r="TZN2" s="107"/>
      <c r="TZO2" s="107"/>
      <c r="TZP2" s="107"/>
      <c r="TZQ2" s="107"/>
      <c r="TZR2" s="107"/>
      <c r="TZS2" s="107"/>
      <c r="TZT2" s="107"/>
      <c r="TZU2" s="107"/>
      <c r="TZV2" s="107"/>
      <c r="TZW2" s="107"/>
      <c r="TZX2" s="107"/>
      <c r="TZY2" s="107"/>
      <c r="TZZ2" s="107"/>
      <c r="UAA2" s="107"/>
      <c r="UAB2" s="107"/>
      <c r="UAC2" s="107"/>
      <c r="UAD2" s="107"/>
      <c r="UAE2" s="107"/>
      <c r="UAF2" s="107"/>
      <c r="UAG2" s="107"/>
      <c r="UAH2" s="107"/>
      <c r="UAI2" s="107"/>
      <c r="UAJ2" s="107"/>
      <c r="UAK2" s="107"/>
      <c r="UAL2" s="107"/>
      <c r="UAM2" s="107"/>
      <c r="UAN2" s="107"/>
      <c r="UAO2" s="107"/>
      <c r="UAP2" s="107"/>
      <c r="UAQ2" s="107"/>
      <c r="UAR2" s="107"/>
      <c r="UAS2" s="107"/>
      <c r="UAT2" s="107"/>
      <c r="UAU2" s="107"/>
      <c r="UAV2" s="107"/>
      <c r="UAW2" s="107"/>
      <c r="UAX2" s="107"/>
      <c r="UAY2" s="107"/>
      <c r="UAZ2" s="107"/>
      <c r="UBA2" s="107"/>
      <c r="UBB2" s="107"/>
      <c r="UBC2" s="107"/>
      <c r="UBD2" s="107"/>
      <c r="UBE2" s="107"/>
      <c r="UBF2" s="107"/>
      <c r="UBG2" s="107"/>
      <c r="UBH2" s="107"/>
      <c r="UBI2" s="107"/>
      <c r="UBJ2" s="107"/>
      <c r="UBK2" s="107"/>
      <c r="UBL2" s="107"/>
      <c r="UBM2" s="107"/>
      <c r="UBN2" s="107"/>
      <c r="UBO2" s="107"/>
      <c r="UBP2" s="107"/>
      <c r="UBQ2" s="107"/>
      <c r="UBR2" s="107"/>
      <c r="UBS2" s="107"/>
      <c r="UBT2" s="107"/>
      <c r="UBU2" s="107"/>
      <c r="UBV2" s="107"/>
      <c r="UBW2" s="107"/>
      <c r="UBX2" s="107"/>
      <c r="UBY2" s="107"/>
      <c r="UBZ2" s="107"/>
      <c r="UCA2" s="107"/>
      <c r="UCB2" s="107"/>
      <c r="UCC2" s="107"/>
      <c r="UCD2" s="107"/>
      <c r="UCE2" s="107"/>
      <c r="UCF2" s="107"/>
      <c r="UCG2" s="107"/>
      <c r="UCH2" s="107"/>
      <c r="UCI2" s="107"/>
      <c r="UCJ2" s="107"/>
      <c r="UCK2" s="107"/>
      <c r="UCL2" s="107"/>
      <c r="UCM2" s="107"/>
      <c r="UCN2" s="107"/>
      <c r="UCO2" s="107"/>
      <c r="UCP2" s="107"/>
      <c r="UCQ2" s="107"/>
      <c r="UCR2" s="107"/>
      <c r="UCS2" s="107"/>
      <c r="UCT2" s="107"/>
      <c r="UCU2" s="107"/>
      <c r="UCV2" s="107"/>
      <c r="UCW2" s="107"/>
      <c r="UCX2" s="107"/>
      <c r="UCY2" s="107"/>
      <c r="UCZ2" s="107"/>
      <c r="UDA2" s="107"/>
      <c r="UDB2" s="107"/>
      <c r="UDC2" s="107"/>
      <c r="UDD2" s="107"/>
      <c r="UDE2" s="107"/>
      <c r="UDF2" s="107"/>
      <c r="UDG2" s="107"/>
      <c r="UDH2" s="107"/>
      <c r="UDI2" s="107"/>
      <c r="UDJ2" s="107"/>
      <c r="UDK2" s="107"/>
      <c r="UDL2" s="107"/>
      <c r="UDM2" s="107"/>
      <c r="UDN2" s="107"/>
      <c r="UDO2" s="107"/>
      <c r="UDP2" s="107"/>
      <c r="UDQ2" s="107"/>
      <c r="UDR2" s="107"/>
      <c r="UDS2" s="107"/>
      <c r="UDT2" s="107"/>
      <c r="UDU2" s="107"/>
      <c r="UDV2" s="107"/>
      <c r="UDW2" s="107"/>
      <c r="UDX2" s="107"/>
      <c r="UDY2" s="107"/>
      <c r="UDZ2" s="107"/>
      <c r="UEA2" s="107"/>
      <c r="UEB2" s="107"/>
      <c r="UEC2" s="107"/>
      <c r="UED2" s="107"/>
      <c r="UEE2" s="107"/>
      <c r="UEF2" s="107"/>
      <c r="UEG2" s="107"/>
      <c r="UEH2" s="107"/>
      <c r="UEI2" s="107"/>
      <c r="UEJ2" s="107"/>
      <c r="UEK2" s="107"/>
      <c r="UEL2" s="107"/>
      <c r="UEM2" s="107"/>
      <c r="UEN2" s="107"/>
      <c r="UEO2" s="107"/>
      <c r="UEP2" s="107"/>
      <c r="UEQ2" s="107"/>
      <c r="UER2" s="107"/>
      <c r="UES2" s="107"/>
      <c r="UET2" s="107"/>
      <c r="UEU2" s="107"/>
      <c r="UEV2" s="107"/>
      <c r="UEW2" s="107"/>
      <c r="UEX2" s="107"/>
      <c r="UEY2" s="107"/>
      <c r="UEZ2" s="107"/>
      <c r="UFA2" s="107"/>
      <c r="UFB2" s="107"/>
      <c r="UFC2" s="107"/>
      <c r="UFD2" s="107"/>
      <c r="UFE2" s="107"/>
      <c r="UFF2" s="107"/>
      <c r="UFG2" s="107"/>
      <c r="UFH2" s="107"/>
      <c r="UFI2" s="107"/>
      <c r="UFJ2" s="107"/>
      <c r="UFK2" s="107"/>
      <c r="UFL2" s="107"/>
      <c r="UFM2" s="107"/>
      <c r="UFN2" s="107"/>
      <c r="UFO2" s="107"/>
      <c r="UFP2" s="107"/>
      <c r="UFQ2" s="107"/>
      <c r="UFR2" s="107"/>
      <c r="UFS2" s="107"/>
      <c r="UFT2" s="107"/>
      <c r="UFU2" s="107"/>
      <c r="UFV2" s="107"/>
      <c r="UFW2" s="107"/>
      <c r="UFX2" s="107"/>
      <c r="UFY2" s="107"/>
      <c r="UFZ2" s="107"/>
      <c r="UGA2" s="107"/>
      <c r="UGB2" s="107"/>
      <c r="UGC2" s="107"/>
      <c r="UGD2" s="107"/>
      <c r="UGE2" s="107"/>
      <c r="UGF2" s="107"/>
      <c r="UGG2" s="107"/>
      <c r="UGH2" s="107"/>
      <c r="UGI2" s="107"/>
      <c r="UGJ2" s="107"/>
      <c r="UGK2" s="107"/>
      <c r="UGL2" s="107"/>
      <c r="UGM2" s="107"/>
      <c r="UGN2" s="107"/>
      <c r="UGO2" s="107"/>
      <c r="UGP2" s="107"/>
      <c r="UGQ2" s="107"/>
      <c r="UGR2" s="107"/>
      <c r="UGS2" s="107"/>
      <c r="UGT2" s="107"/>
      <c r="UGU2" s="107"/>
      <c r="UGV2" s="107"/>
      <c r="UGW2" s="107"/>
      <c r="UGX2" s="107"/>
      <c r="UGY2" s="107"/>
      <c r="UGZ2" s="107"/>
      <c r="UHA2" s="107"/>
      <c r="UHB2" s="107"/>
      <c r="UHC2" s="107"/>
      <c r="UHD2" s="107"/>
      <c r="UHE2" s="107"/>
      <c r="UHF2" s="107"/>
      <c r="UHG2" s="107"/>
      <c r="UHH2" s="107"/>
      <c r="UHI2" s="107"/>
      <c r="UHJ2" s="107"/>
      <c r="UHK2" s="107"/>
      <c r="UHL2" s="107"/>
      <c r="UHM2" s="107"/>
      <c r="UHN2" s="107"/>
      <c r="UHO2" s="107"/>
      <c r="UHP2" s="107"/>
      <c r="UHQ2" s="107"/>
      <c r="UHR2" s="107"/>
      <c r="UHS2" s="107"/>
      <c r="UHT2" s="107"/>
      <c r="UHU2" s="107"/>
      <c r="UHV2" s="107"/>
      <c r="UHW2" s="107"/>
      <c r="UHX2" s="107"/>
      <c r="UHY2" s="107"/>
      <c r="UHZ2" s="107"/>
      <c r="UIA2" s="107"/>
      <c r="UIB2" s="107"/>
      <c r="UIC2" s="107"/>
      <c r="UID2" s="107"/>
      <c r="UIE2" s="107"/>
      <c r="UIF2" s="107"/>
      <c r="UIG2" s="107"/>
      <c r="UIH2" s="107"/>
      <c r="UII2" s="107"/>
      <c r="UIJ2" s="107"/>
      <c r="UIK2" s="107"/>
      <c r="UIL2" s="107"/>
      <c r="UIM2" s="107"/>
      <c r="UIN2" s="107"/>
      <c r="UIO2" s="107"/>
      <c r="UIP2" s="107"/>
      <c r="UIQ2" s="107"/>
      <c r="UIR2" s="107"/>
      <c r="UIS2" s="107"/>
      <c r="UIT2" s="107"/>
      <c r="UIU2" s="107"/>
      <c r="UIV2" s="107"/>
      <c r="UIW2" s="107"/>
      <c r="UIX2" s="107"/>
      <c r="UIY2" s="107"/>
      <c r="UIZ2" s="107"/>
      <c r="UJA2" s="107"/>
      <c r="UJB2" s="107"/>
      <c r="UJC2" s="107"/>
      <c r="UJD2" s="107"/>
      <c r="UJE2" s="107"/>
      <c r="UJF2" s="107"/>
      <c r="UJG2" s="107"/>
      <c r="UJH2" s="107"/>
      <c r="UJI2" s="107"/>
      <c r="UJJ2" s="107"/>
      <c r="UJK2" s="107"/>
      <c r="UJL2" s="107"/>
      <c r="UJM2" s="107"/>
      <c r="UJN2" s="107"/>
      <c r="UJO2" s="107"/>
      <c r="UJP2" s="107"/>
      <c r="UJQ2" s="107"/>
      <c r="UJR2" s="107"/>
      <c r="UJS2" s="107"/>
      <c r="UJT2" s="107"/>
      <c r="UJU2" s="107"/>
      <c r="UJV2" s="107"/>
      <c r="UJW2" s="107"/>
      <c r="UJX2" s="107"/>
      <c r="UJY2" s="107"/>
      <c r="UJZ2" s="107"/>
      <c r="UKA2" s="107"/>
      <c r="UKB2" s="107"/>
      <c r="UKC2" s="107"/>
      <c r="UKD2" s="107"/>
      <c r="UKE2" s="107"/>
      <c r="UKF2" s="107"/>
      <c r="UKG2" s="107"/>
      <c r="UKH2" s="107"/>
      <c r="UKI2" s="107"/>
      <c r="UKJ2" s="107"/>
      <c r="UKK2" s="107"/>
      <c r="UKL2" s="107"/>
      <c r="UKM2" s="107"/>
      <c r="UKN2" s="107"/>
      <c r="UKO2" s="107"/>
      <c r="UKP2" s="107"/>
      <c r="UKQ2" s="107"/>
      <c r="UKR2" s="107"/>
      <c r="UKS2" s="107"/>
      <c r="UKT2" s="107"/>
      <c r="UKU2" s="107"/>
      <c r="UKV2" s="107"/>
      <c r="UKW2" s="107"/>
      <c r="UKX2" s="107"/>
      <c r="UKY2" s="107"/>
      <c r="UKZ2" s="107"/>
      <c r="ULA2" s="107"/>
      <c r="ULB2" s="107"/>
      <c r="ULC2" s="107"/>
      <c r="ULD2" s="107"/>
      <c r="ULE2" s="107"/>
      <c r="ULF2" s="107"/>
      <c r="ULG2" s="107"/>
      <c r="ULH2" s="107"/>
      <c r="ULI2" s="107"/>
      <c r="ULJ2" s="107"/>
      <c r="ULK2" s="107"/>
      <c r="ULL2" s="107"/>
      <c r="ULM2" s="107"/>
      <c r="ULN2" s="107"/>
      <c r="ULO2" s="107"/>
      <c r="ULP2" s="107"/>
      <c r="ULQ2" s="107"/>
      <c r="ULR2" s="107"/>
      <c r="ULS2" s="107"/>
      <c r="ULT2" s="107"/>
      <c r="ULU2" s="107"/>
      <c r="ULV2" s="107"/>
      <c r="ULW2" s="107"/>
      <c r="ULX2" s="107"/>
      <c r="ULY2" s="107"/>
      <c r="ULZ2" s="107"/>
      <c r="UMA2" s="107"/>
      <c r="UMB2" s="107"/>
      <c r="UMC2" s="107"/>
      <c r="UMD2" s="107"/>
      <c r="UME2" s="107"/>
      <c r="UMF2" s="107"/>
      <c r="UMG2" s="107"/>
      <c r="UMH2" s="107"/>
      <c r="UMI2" s="107"/>
      <c r="UMJ2" s="107"/>
      <c r="UMK2" s="107"/>
      <c r="UML2" s="107"/>
      <c r="UMM2" s="107"/>
      <c r="UMN2" s="107"/>
      <c r="UMO2" s="107"/>
      <c r="UMP2" s="107"/>
      <c r="UMQ2" s="107"/>
      <c r="UMR2" s="107"/>
      <c r="UMS2" s="107"/>
      <c r="UMT2" s="107"/>
      <c r="UMU2" s="107"/>
      <c r="UMV2" s="107"/>
      <c r="UMW2" s="107"/>
      <c r="UMX2" s="107"/>
      <c r="UMY2" s="107"/>
      <c r="UMZ2" s="107"/>
      <c r="UNA2" s="107"/>
      <c r="UNB2" s="107"/>
      <c r="UNC2" s="107"/>
      <c r="UND2" s="107"/>
      <c r="UNE2" s="107"/>
      <c r="UNF2" s="107"/>
      <c r="UNG2" s="107"/>
      <c r="UNH2" s="107"/>
      <c r="UNI2" s="107"/>
      <c r="UNJ2" s="107"/>
      <c r="UNK2" s="107"/>
      <c r="UNL2" s="107"/>
      <c r="UNM2" s="107"/>
      <c r="UNN2" s="107"/>
      <c r="UNO2" s="107"/>
      <c r="UNP2" s="107"/>
      <c r="UNQ2" s="107"/>
      <c r="UNR2" s="107"/>
      <c r="UNS2" s="107"/>
      <c r="UNT2" s="107"/>
      <c r="UNU2" s="107"/>
      <c r="UNV2" s="107"/>
      <c r="UNW2" s="107"/>
      <c r="UNX2" s="107"/>
      <c r="UNY2" s="107"/>
      <c r="UNZ2" s="107"/>
      <c r="UOA2" s="107"/>
      <c r="UOB2" s="107"/>
      <c r="UOC2" s="107"/>
      <c r="UOD2" s="107"/>
      <c r="UOE2" s="107"/>
      <c r="UOF2" s="107"/>
      <c r="UOG2" s="107"/>
      <c r="UOH2" s="107"/>
      <c r="UOI2" s="107"/>
      <c r="UOJ2" s="107"/>
      <c r="UOK2" s="107"/>
      <c r="UOL2" s="107"/>
      <c r="UOM2" s="107"/>
      <c r="UON2" s="107"/>
      <c r="UOO2" s="107"/>
      <c r="UOP2" s="107"/>
      <c r="UOQ2" s="107"/>
      <c r="UOR2" s="107"/>
      <c r="UOS2" s="107"/>
      <c r="UOT2" s="107"/>
      <c r="UOU2" s="107"/>
      <c r="UOV2" s="107"/>
      <c r="UOW2" s="107"/>
      <c r="UOX2" s="107"/>
      <c r="UOY2" s="107"/>
      <c r="UOZ2" s="107"/>
      <c r="UPA2" s="107"/>
      <c r="UPB2" s="107"/>
      <c r="UPC2" s="107"/>
      <c r="UPD2" s="107"/>
      <c r="UPE2" s="107"/>
      <c r="UPF2" s="107"/>
      <c r="UPG2" s="107"/>
      <c r="UPH2" s="107"/>
      <c r="UPI2" s="107"/>
      <c r="UPJ2" s="107"/>
      <c r="UPK2" s="107"/>
      <c r="UPL2" s="107"/>
      <c r="UPM2" s="107"/>
      <c r="UPN2" s="107"/>
      <c r="UPO2" s="107"/>
      <c r="UPP2" s="107"/>
      <c r="UPQ2" s="107"/>
      <c r="UPR2" s="107"/>
      <c r="UPS2" s="107"/>
      <c r="UPT2" s="107"/>
      <c r="UPU2" s="107"/>
      <c r="UPV2" s="107"/>
      <c r="UPW2" s="107"/>
      <c r="UPX2" s="107"/>
      <c r="UPY2" s="107"/>
      <c r="UPZ2" s="107"/>
      <c r="UQA2" s="107"/>
      <c r="UQB2" s="107"/>
      <c r="UQC2" s="107"/>
      <c r="UQD2" s="107"/>
      <c r="UQE2" s="107"/>
      <c r="UQF2" s="107"/>
      <c r="UQG2" s="107"/>
      <c r="UQH2" s="107"/>
      <c r="UQI2" s="107"/>
      <c r="UQJ2" s="107"/>
      <c r="UQK2" s="107"/>
      <c r="UQL2" s="107"/>
      <c r="UQM2" s="107"/>
      <c r="UQN2" s="107"/>
      <c r="UQO2" s="107"/>
      <c r="UQP2" s="107"/>
      <c r="UQQ2" s="107"/>
      <c r="UQR2" s="107"/>
      <c r="UQS2" s="107"/>
      <c r="UQT2" s="107"/>
      <c r="UQU2" s="107"/>
      <c r="UQV2" s="107"/>
      <c r="UQW2" s="107"/>
      <c r="UQX2" s="107"/>
      <c r="UQY2" s="107"/>
      <c r="UQZ2" s="107"/>
      <c r="URA2" s="107"/>
      <c r="URB2" s="107"/>
      <c r="URC2" s="107"/>
      <c r="URD2" s="107"/>
      <c r="URE2" s="107"/>
      <c r="URF2" s="107"/>
      <c r="URG2" s="107"/>
      <c r="URH2" s="107"/>
      <c r="URI2" s="107"/>
      <c r="URJ2" s="107"/>
      <c r="URK2" s="107"/>
      <c r="URL2" s="107"/>
      <c r="URM2" s="107"/>
      <c r="URN2" s="107"/>
      <c r="URO2" s="107"/>
      <c r="URP2" s="107"/>
      <c r="URQ2" s="107"/>
      <c r="URR2" s="107"/>
      <c r="URS2" s="107"/>
      <c r="URT2" s="107"/>
      <c r="URU2" s="107"/>
      <c r="URV2" s="107"/>
      <c r="URW2" s="107"/>
      <c r="URX2" s="107"/>
      <c r="URY2" s="107"/>
      <c r="URZ2" s="107"/>
      <c r="USA2" s="107"/>
      <c r="USB2" s="107"/>
      <c r="USC2" s="107"/>
      <c r="USD2" s="107"/>
      <c r="USE2" s="107"/>
      <c r="USF2" s="107"/>
      <c r="USG2" s="107"/>
      <c r="USH2" s="107"/>
      <c r="USI2" s="107"/>
      <c r="USJ2" s="107"/>
      <c r="USK2" s="107"/>
      <c r="USL2" s="107"/>
      <c r="USM2" s="107"/>
      <c r="USN2" s="107"/>
      <c r="USO2" s="107"/>
      <c r="USP2" s="107"/>
      <c r="USQ2" s="107"/>
      <c r="USR2" s="107"/>
      <c r="USS2" s="107"/>
      <c r="UST2" s="107"/>
      <c r="USU2" s="107"/>
      <c r="USV2" s="107"/>
      <c r="USW2" s="107"/>
      <c r="USX2" s="107"/>
      <c r="USY2" s="107"/>
      <c r="USZ2" s="107"/>
      <c r="UTA2" s="107"/>
      <c r="UTB2" s="107"/>
      <c r="UTC2" s="107"/>
      <c r="UTD2" s="107"/>
      <c r="UTE2" s="107"/>
      <c r="UTF2" s="107"/>
      <c r="UTG2" s="107"/>
      <c r="UTH2" s="107"/>
      <c r="UTI2" s="107"/>
      <c r="UTJ2" s="107"/>
      <c r="UTK2" s="107"/>
      <c r="UTL2" s="107"/>
      <c r="UTM2" s="107"/>
      <c r="UTN2" s="107"/>
      <c r="UTO2" s="107"/>
      <c r="UTP2" s="107"/>
      <c r="UTQ2" s="107"/>
      <c r="UTR2" s="107"/>
      <c r="UTS2" s="107"/>
      <c r="UTT2" s="107"/>
      <c r="UTU2" s="107"/>
      <c r="UTV2" s="107"/>
      <c r="UTW2" s="107"/>
      <c r="UTX2" s="107"/>
      <c r="UTY2" s="107"/>
      <c r="UTZ2" s="107"/>
      <c r="UUA2" s="107"/>
      <c r="UUB2" s="107"/>
      <c r="UUC2" s="107"/>
      <c r="UUD2" s="107"/>
      <c r="UUE2" s="107"/>
      <c r="UUF2" s="107"/>
      <c r="UUG2" s="107"/>
      <c r="UUH2" s="107"/>
      <c r="UUI2" s="107"/>
      <c r="UUJ2" s="107"/>
      <c r="UUK2" s="107"/>
      <c r="UUL2" s="107"/>
      <c r="UUM2" s="107"/>
      <c r="UUN2" s="107"/>
      <c r="UUO2" s="107"/>
      <c r="UUP2" s="107"/>
      <c r="UUQ2" s="107"/>
      <c r="UUR2" s="107"/>
      <c r="UUS2" s="107"/>
      <c r="UUT2" s="107"/>
      <c r="UUU2" s="107"/>
      <c r="UUV2" s="107"/>
      <c r="UUW2" s="107"/>
      <c r="UUX2" s="107"/>
      <c r="UUY2" s="107"/>
      <c r="UUZ2" s="107"/>
      <c r="UVA2" s="107"/>
      <c r="UVB2" s="107"/>
      <c r="UVC2" s="107"/>
      <c r="UVD2" s="107"/>
      <c r="UVE2" s="107"/>
      <c r="UVF2" s="107"/>
      <c r="UVG2" s="107"/>
      <c r="UVH2" s="107"/>
      <c r="UVI2" s="107"/>
      <c r="UVJ2" s="107"/>
      <c r="UVK2" s="107"/>
      <c r="UVL2" s="107"/>
      <c r="UVM2" s="107"/>
      <c r="UVN2" s="107"/>
      <c r="UVO2" s="107"/>
      <c r="UVP2" s="107"/>
      <c r="UVQ2" s="107"/>
      <c r="UVR2" s="107"/>
      <c r="UVS2" s="107"/>
      <c r="UVT2" s="107"/>
      <c r="UVU2" s="107"/>
      <c r="UVV2" s="107"/>
      <c r="UVW2" s="107"/>
      <c r="UVX2" s="107"/>
      <c r="UVY2" s="107"/>
      <c r="UVZ2" s="107"/>
      <c r="UWA2" s="107"/>
      <c r="UWB2" s="107"/>
      <c r="UWC2" s="107"/>
      <c r="UWD2" s="107"/>
      <c r="UWE2" s="107"/>
      <c r="UWF2" s="107"/>
      <c r="UWG2" s="107"/>
      <c r="UWH2" s="107"/>
      <c r="UWI2" s="107"/>
      <c r="UWJ2" s="107"/>
      <c r="UWK2" s="107"/>
      <c r="UWL2" s="107"/>
      <c r="UWM2" s="107"/>
      <c r="UWN2" s="107"/>
      <c r="UWO2" s="107"/>
      <c r="UWP2" s="107"/>
      <c r="UWQ2" s="107"/>
      <c r="UWR2" s="107"/>
      <c r="UWS2" s="107"/>
      <c r="UWT2" s="107"/>
      <c r="UWU2" s="107"/>
      <c r="UWV2" s="107"/>
      <c r="UWW2" s="107"/>
      <c r="UWX2" s="107"/>
      <c r="UWY2" s="107"/>
      <c r="UWZ2" s="107"/>
      <c r="UXA2" s="107"/>
      <c r="UXB2" s="107"/>
      <c r="UXC2" s="107"/>
      <c r="UXD2" s="107"/>
      <c r="UXE2" s="107"/>
      <c r="UXF2" s="107"/>
      <c r="UXG2" s="107"/>
      <c r="UXH2" s="107"/>
      <c r="UXI2" s="107"/>
      <c r="UXJ2" s="107"/>
      <c r="UXK2" s="107"/>
      <c r="UXL2" s="107"/>
      <c r="UXM2" s="107"/>
      <c r="UXN2" s="107"/>
      <c r="UXO2" s="107"/>
      <c r="UXP2" s="107"/>
      <c r="UXQ2" s="107"/>
      <c r="UXR2" s="107"/>
      <c r="UXS2" s="107"/>
      <c r="UXT2" s="107"/>
      <c r="UXU2" s="107"/>
      <c r="UXV2" s="107"/>
      <c r="UXW2" s="107"/>
      <c r="UXX2" s="107"/>
      <c r="UXY2" s="107"/>
      <c r="UXZ2" s="107"/>
      <c r="UYA2" s="107"/>
      <c r="UYB2" s="107"/>
      <c r="UYC2" s="107"/>
      <c r="UYD2" s="107"/>
      <c r="UYE2" s="107"/>
      <c r="UYF2" s="107"/>
      <c r="UYG2" s="107"/>
      <c r="UYH2" s="107"/>
      <c r="UYI2" s="107"/>
      <c r="UYJ2" s="107"/>
      <c r="UYK2" s="107"/>
      <c r="UYL2" s="107"/>
      <c r="UYM2" s="107"/>
      <c r="UYN2" s="107"/>
      <c r="UYO2" s="107"/>
      <c r="UYP2" s="107"/>
      <c r="UYQ2" s="107"/>
      <c r="UYR2" s="107"/>
      <c r="UYS2" s="107"/>
      <c r="UYT2" s="107"/>
      <c r="UYU2" s="107"/>
      <c r="UYV2" s="107"/>
      <c r="UYW2" s="107"/>
      <c r="UYX2" s="107"/>
      <c r="UYY2" s="107"/>
      <c r="UYZ2" s="107"/>
      <c r="UZA2" s="107"/>
      <c r="UZB2" s="107"/>
      <c r="UZC2" s="107"/>
      <c r="UZD2" s="107"/>
      <c r="UZE2" s="107"/>
      <c r="UZF2" s="107"/>
      <c r="UZG2" s="107"/>
      <c r="UZH2" s="107"/>
      <c r="UZI2" s="107"/>
      <c r="UZJ2" s="107"/>
      <c r="UZK2" s="107"/>
      <c r="UZL2" s="107"/>
      <c r="UZM2" s="107"/>
      <c r="UZN2" s="107"/>
      <c r="UZO2" s="107"/>
      <c r="UZP2" s="107"/>
      <c r="UZQ2" s="107"/>
      <c r="UZR2" s="107"/>
      <c r="UZS2" s="107"/>
      <c r="UZT2" s="107"/>
      <c r="UZU2" s="107"/>
      <c r="UZV2" s="107"/>
      <c r="UZW2" s="107"/>
      <c r="UZX2" s="107"/>
      <c r="UZY2" s="107"/>
      <c r="UZZ2" s="107"/>
      <c r="VAA2" s="107"/>
      <c r="VAB2" s="107"/>
      <c r="VAC2" s="107"/>
      <c r="VAD2" s="107"/>
      <c r="VAE2" s="107"/>
      <c r="VAF2" s="107"/>
      <c r="VAG2" s="107"/>
      <c r="VAH2" s="107"/>
      <c r="VAI2" s="107"/>
      <c r="VAJ2" s="107"/>
      <c r="VAK2" s="107"/>
      <c r="VAL2" s="107"/>
      <c r="VAM2" s="107"/>
      <c r="VAN2" s="107"/>
      <c r="VAO2" s="107"/>
      <c r="VAP2" s="107"/>
      <c r="VAQ2" s="107"/>
      <c r="VAR2" s="107"/>
      <c r="VAS2" s="107"/>
      <c r="VAT2" s="107"/>
      <c r="VAU2" s="107"/>
      <c r="VAV2" s="107"/>
      <c r="VAW2" s="107"/>
      <c r="VAX2" s="107"/>
      <c r="VAY2" s="107"/>
      <c r="VAZ2" s="107"/>
      <c r="VBA2" s="107"/>
      <c r="VBB2" s="107"/>
      <c r="VBC2" s="107"/>
      <c r="VBD2" s="107"/>
      <c r="VBE2" s="107"/>
      <c r="VBF2" s="107"/>
      <c r="VBG2" s="107"/>
      <c r="VBH2" s="107"/>
      <c r="VBI2" s="107"/>
      <c r="VBJ2" s="107"/>
      <c r="VBK2" s="107"/>
      <c r="VBL2" s="107"/>
      <c r="VBM2" s="107"/>
      <c r="VBN2" s="107"/>
      <c r="VBO2" s="107"/>
      <c r="VBP2" s="107"/>
      <c r="VBQ2" s="107"/>
      <c r="VBR2" s="107"/>
      <c r="VBS2" s="107"/>
      <c r="VBT2" s="107"/>
      <c r="VBU2" s="107"/>
      <c r="VBV2" s="107"/>
      <c r="VBW2" s="107"/>
      <c r="VBX2" s="107"/>
      <c r="VBY2" s="107"/>
      <c r="VBZ2" s="107"/>
      <c r="VCA2" s="107"/>
      <c r="VCB2" s="107"/>
      <c r="VCC2" s="107"/>
      <c r="VCD2" s="107"/>
      <c r="VCE2" s="107"/>
      <c r="VCF2" s="107"/>
      <c r="VCG2" s="107"/>
      <c r="VCH2" s="107"/>
      <c r="VCI2" s="107"/>
      <c r="VCJ2" s="107"/>
      <c r="VCK2" s="107"/>
      <c r="VCL2" s="107"/>
      <c r="VCM2" s="107"/>
      <c r="VCN2" s="107"/>
      <c r="VCO2" s="107"/>
      <c r="VCP2" s="107"/>
      <c r="VCQ2" s="107"/>
      <c r="VCR2" s="107"/>
      <c r="VCS2" s="107"/>
      <c r="VCT2" s="107"/>
      <c r="VCU2" s="107"/>
      <c r="VCV2" s="107"/>
      <c r="VCW2" s="107"/>
      <c r="VCX2" s="107"/>
      <c r="VCY2" s="107"/>
      <c r="VCZ2" s="107"/>
      <c r="VDA2" s="107"/>
      <c r="VDB2" s="107"/>
      <c r="VDC2" s="107"/>
      <c r="VDD2" s="107"/>
      <c r="VDE2" s="107"/>
      <c r="VDF2" s="107"/>
      <c r="VDG2" s="107"/>
      <c r="VDH2" s="107"/>
      <c r="VDI2" s="107"/>
      <c r="VDJ2" s="107"/>
      <c r="VDK2" s="107"/>
      <c r="VDL2" s="107"/>
      <c r="VDM2" s="107"/>
      <c r="VDN2" s="107"/>
      <c r="VDO2" s="107"/>
      <c r="VDP2" s="107"/>
      <c r="VDQ2" s="107"/>
      <c r="VDR2" s="107"/>
      <c r="VDS2" s="107"/>
      <c r="VDT2" s="107"/>
      <c r="VDU2" s="107"/>
      <c r="VDV2" s="107"/>
      <c r="VDW2" s="107"/>
      <c r="VDX2" s="107"/>
      <c r="VDY2" s="107"/>
      <c r="VDZ2" s="107"/>
      <c r="VEA2" s="107"/>
      <c r="VEB2" s="107"/>
      <c r="VEC2" s="107"/>
      <c r="VED2" s="107"/>
      <c r="VEE2" s="107"/>
      <c r="VEF2" s="107"/>
      <c r="VEG2" s="107"/>
      <c r="VEH2" s="107"/>
      <c r="VEI2" s="107"/>
      <c r="VEJ2" s="107"/>
      <c r="VEK2" s="107"/>
      <c r="VEL2" s="107"/>
      <c r="VEM2" s="107"/>
      <c r="VEN2" s="107"/>
      <c r="VEO2" s="107"/>
      <c r="VEP2" s="107"/>
      <c r="VEQ2" s="107"/>
      <c r="VER2" s="107"/>
      <c r="VES2" s="107"/>
      <c r="VET2" s="107"/>
      <c r="VEU2" s="107"/>
      <c r="VEV2" s="107"/>
      <c r="VEW2" s="107"/>
      <c r="VEX2" s="107"/>
      <c r="VEY2" s="107"/>
      <c r="VEZ2" s="107"/>
      <c r="VFA2" s="107"/>
      <c r="VFB2" s="107"/>
      <c r="VFC2" s="107"/>
      <c r="VFD2" s="107"/>
      <c r="VFE2" s="107"/>
      <c r="VFF2" s="107"/>
      <c r="VFG2" s="107"/>
      <c r="VFH2" s="107"/>
      <c r="VFI2" s="107"/>
      <c r="VFJ2" s="107"/>
      <c r="VFK2" s="107"/>
      <c r="VFL2" s="107"/>
      <c r="VFM2" s="107"/>
      <c r="VFN2" s="107"/>
      <c r="VFO2" s="107"/>
      <c r="VFP2" s="107"/>
      <c r="VFQ2" s="107"/>
      <c r="VFR2" s="107"/>
      <c r="VFS2" s="107"/>
      <c r="VFT2" s="107"/>
      <c r="VFU2" s="107"/>
      <c r="VFV2" s="107"/>
      <c r="VFW2" s="107"/>
      <c r="VFX2" s="107"/>
      <c r="VFY2" s="107"/>
      <c r="VFZ2" s="107"/>
      <c r="VGA2" s="107"/>
      <c r="VGB2" s="107"/>
      <c r="VGC2" s="107"/>
      <c r="VGD2" s="107"/>
      <c r="VGE2" s="107"/>
      <c r="VGF2" s="107"/>
      <c r="VGG2" s="107"/>
      <c r="VGH2" s="107"/>
      <c r="VGI2" s="107"/>
      <c r="VGJ2" s="107"/>
      <c r="VGK2" s="107"/>
      <c r="VGL2" s="107"/>
      <c r="VGM2" s="107"/>
      <c r="VGN2" s="107"/>
      <c r="VGO2" s="107"/>
      <c r="VGP2" s="107"/>
      <c r="VGQ2" s="107"/>
      <c r="VGR2" s="107"/>
      <c r="VGS2" s="107"/>
      <c r="VGT2" s="107"/>
      <c r="VGU2" s="107"/>
      <c r="VGV2" s="107"/>
      <c r="VGW2" s="107"/>
      <c r="VGX2" s="107"/>
      <c r="VGY2" s="107"/>
      <c r="VGZ2" s="107"/>
      <c r="VHA2" s="107"/>
      <c r="VHB2" s="107"/>
      <c r="VHC2" s="107"/>
      <c r="VHD2" s="107"/>
      <c r="VHE2" s="107"/>
      <c r="VHF2" s="107"/>
      <c r="VHG2" s="107"/>
      <c r="VHH2" s="107"/>
      <c r="VHI2" s="107"/>
      <c r="VHJ2" s="107"/>
      <c r="VHK2" s="107"/>
      <c r="VHL2" s="107"/>
      <c r="VHM2" s="107"/>
      <c r="VHN2" s="107"/>
      <c r="VHO2" s="107"/>
      <c r="VHP2" s="107"/>
      <c r="VHQ2" s="107"/>
      <c r="VHR2" s="107"/>
      <c r="VHS2" s="107"/>
      <c r="VHT2" s="107"/>
      <c r="VHU2" s="107"/>
      <c r="VHV2" s="107"/>
      <c r="VHW2" s="107"/>
      <c r="VHX2" s="107"/>
      <c r="VHY2" s="107"/>
      <c r="VHZ2" s="107"/>
      <c r="VIA2" s="107"/>
      <c r="VIB2" s="107"/>
      <c r="VIC2" s="107"/>
      <c r="VID2" s="107"/>
      <c r="VIE2" s="107"/>
      <c r="VIF2" s="107"/>
      <c r="VIG2" s="107"/>
      <c r="VIH2" s="107"/>
      <c r="VII2" s="107"/>
      <c r="VIJ2" s="107"/>
      <c r="VIK2" s="107"/>
      <c r="VIL2" s="107"/>
      <c r="VIM2" s="107"/>
      <c r="VIN2" s="107"/>
      <c r="VIO2" s="107"/>
      <c r="VIP2" s="107"/>
      <c r="VIQ2" s="107"/>
      <c r="VIR2" s="107"/>
      <c r="VIS2" s="107"/>
      <c r="VIT2" s="107"/>
      <c r="VIU2" s="107"/>
      <c r="VIV2" s="107"/>
      <c r="VIW2" s="107"/>
      <c r="VIX2" s="107"/>
      <c r="VIY2" s="107"/>
      <c r="VIZ2" s="107"/>
      <c r="VJA2" s="107"/>
      <c r="VJB2" s="107"/>
      <c r="VJC2" s="107"/>
      <c r="VJD2" s="107"/>
      <c r="VJE2" s="107"/>
      <c r="VJF2" s="107"/>
      <c r="VJG2" s="107"/>
      <c r="VJH2" s="107"/>
      <c r="VJI2" s="107"/>
      <c r="VJJ2" s="107"/>
      <c r="VJK2" s="107"/>
      <c r="VJL2" s="107"/>
      <c r="VJM2" s="107"/>
      <c r="VJN2" s="107"/>
      <c r="VJO2" s="107"/>
      <c r="VJP2" s="107"/>
      <c r="VJQ2" s="107"/>
      <c r="VJR2" s="107"/>
      <c r="VJS2" s="107"/>
      <c r="VJT2" s="107"/>
      <c r="VJU2" s="107"/>
      <c r="VJV2" s="107"/>
      <c r="VJW2" s="107"/>
      <c r="VJX2" s="107"/>
      <c r="VJY2" s="107"/>
      <c r="VJZ2" s="107"/>
      <c r="VKA2" s="107"/>
      <c r="VKB2" s="107"/>
      <c r="VKC2" s="107"/>
      <c r="VKD2" s="107"/>
      <c r="VKE2" s="107"/>
      <c r="VKF2" s="107"/>
      <c r="VKG2" s="107"/>
      <c r="VKH2" s="107"/>
      <c r="VKI2" s="107"/>
      <c r="VKJ2" s="107"/>
      <c r="VKK2" s="107"/>
      <c r="VKL2" s="107"/>
      <c r="VKM2" s="107"/>
      <c r="VKN2" s="107"/>
      <c r="VKO2" s="107"/>
      <c r="VKP2" s="107"/>
      <c r="VKQ2" s="107"/>
      <c r="VKR2" s="107"/>
      <c r="VKS2" s="107"/>
      <c r="VKT2" s="107"/>
      <c r="VKU2" s="107"/>
      <c r="VKV2" s="107"/>
      <c r="VKW2" s="107"/>
      <c r="VKX2" s="107"/>
      <c r="VKY2" s="107"/>
      <c r="VKZ2" s="107"/>
      <c r="VLA2" s="107"/>
      <c r="VLB2" s="107"/>
      <c r="VLC2" s="107"/>
      <c r="VLD2" s="107"/>
      <c r="VLE2" s="107"/>
      <c r="VLF2" s="107"/>
      <c r="VLG2" s="107"/>
      <c r="VLH2" s="107"/>
      <c r="VLI2" s="107"/>
      <c r="VLJ2" s="107"/>
      <c r="VLK2" s="107"/>
      <c r="VLL2" s="107"/>
      <c r="VLM2" s="107"/>
      <c r="VLN2" s="107"/>
      <c r="VLO2" s="107"/>
      <c r="VLP2" s="107"/>
      <c r="VLQ2" s="107"/>
      <c r="VLR2" s="107"/>
      <c r="VLS2" s="107"/>
      <c r="VLT2" s="107"/>
      <c r="VLU2" s="107"/>
      <c r="VLV2" s="107"/>
      <c r="VLW2" s="107"/>
      <c r="VLX2" s="107"/>
      <c r="VLY2" s="107"/>
      <c r="VLZ2" s="107"/>
      <c r="VMA2" s="107"/>
      <c r="VMB2" s="107"/>
      <c r="VMC2" s="107"/>
      <c r="VMD2" s="107"/>
      <c r="VME2" s="107"/>
      <c r="VMF2" s="107"/>
      <c r="VMG2" s="107"/>
      <c r="VMH2" s="107"/>
      <c r="VMI2" s="107"/>
      <c r="VMJ2" s="107"/>
      <c r="VMK2" s="107"/>
      <c r="VML2" s="107"/>
      <c r="VMM2" s="107"/>
      <c r="VMN2" s="107"/>
      <c r="VMO2" s="107"/>
      <c r="VMP2" s="107"/>
      <c r="VMQ2" s="107"/>
      <c r="VMR2" s="107"/>
      <c r="VMS2" s="107"/>
      <c r="VMT2" s="107"/>
      <c r="VMU2" s="107"/>
      <c r="VMV2" s="107"/>
      <c r="VMW2" s="107"/>
      <c r="VMX2" s="107"/>
      <c r="VMY2" s="107"/>
      <c r="VMZ2" s="107"/>
      <c r="VNA2" s="107"/>
      <c r="VNB2" s="107"/>
      <c r="VNC2" s="107"/>
      <c r="VND2" s="107"/>
      <c r="VNE2" s="107"/>
      <c r="VNF2" s="107"/>
      <c r="VNG2" s="107"/>
      <c r="VNH2" s="107"/>
      <c r="VNI2" s="107"/>
      <c r="VNJ2" s="107"/>
      <c r="VNK2" s="107"/>
      <c r="VNL2" s="107"/>
      <c r="VNM2" s="107"/>
      <c r="VNN2" s="107"/>
      <c r="VNO2" s="107"/>
      <c r="VNP2" s="107"/>
      <c r="VNQ2" s="107"/>
      <c r="VNR2" s="107"/>
      <c r="VNS2" s="107"/>
      <c r="VNT2" s="107"/>
      <c r="VNU2" s="107"/>
      <c r="VNV2" s="107"/>
      <c r="VNW2" s="107"/>
      <c r="VNX2" s="107"/>
      <c r="VNY2" s="107"/>
      <c r="VNZ2" s="107"/>
      <c r="VOA2" s="107"/>
      <c r="VOB2" s="107"/>
      <c r="VOC2" s="107"/>
      <c r="VOD2" s="107"/>
      <c r="VOE2" s="107"/>
      <c r="VOF2" s="107"/>
      <c r="VOG2" s="107"/>
      <c r="VOH2" s="107"/>
      <c r="VOI2" s="107"/>
      <c r="VOJ2" s="107"/>
      <c r="VOK2" s="107"/>
      <c r="VOL2" s="107"/>
      <c r="VOM2" s="107"/>
      <c r="VON2" s="107"/>
      <c r="VOO2" s="107"/>
      <c r="VOP2" s="107"/>
      <c r="VOQ2" s="107"/>
      <c r="VOR2" s="107"/>
      <c r="VOS2" s="107"/>
      <c r="VOT2" s="107"/>
      <c r="VOU2" s="107"/>
      <c r="VOV2" s="107"/>
      <c r="VOW2" s="107"/>
      <c r="VOX2" s="107"/>
      <c r="VOY2" s="107"/>
      <c r="VOZ2" s="107"/>
      <c r="VPA2" s="107"/>
      <c r="VPB2" s="107"/>
      <c r="VPC2" s="107"/>
      <c r="VPD2" s="107"/>
      <c r="VPE2" s="107"/>
      <c r="VPF2" s="107"/>
      <c r="VPG2" s="107"/>
      <c r="VPH2" s="107"/>
      <c r="VPI2" s="107"/>
      <c r="VPJ2" s="107"/>
      <c r="VPK2" s="107"/>
      <c r="VPL2" s="107"/>
      <c r="VPM2" s="107"/>
      <c r="VPN2" s="107"/>
      <c r="VPO2" s="107"/>
      <c r="VPP2" s="107"/>
      <c r="VPQ2" s="107"/>
      <c r="VPR2" s="107"/>
      <c r="VPS2" s="107"/>
      <c r="VPT2" s="107"/>
      <c r="VPU2" s="107"/>
      <c r="VPV2" s="107"/>
      <c r="VPW2" s="107"/>
      <c r="VPX2" s="107"/>
      <c r="VPY2" s="107"/>
      <c r="VPZ2" s="107"/>
      <c r="VQA2" s="107"/>
      <c r="VQB2" s="107"/>
      <c r="VQC2" s="107"/>
      <c r="VQD2" s="107"/>
      <c r="VQE2" s="107"/>
      <c r="VQF2" s="107"/>
      <c r="VQG2" s="107"/>
      <c r="VQH2" s="107"/>
      <c r="VQI2" s="107"/>
      <c r="VQJ2" s="107"/>
      <c r="VQK2" s="107"/>
      <c r="VQL2" s="107"/>
      <c r="VQM2" s="107"/>
      <c r="VQN2" s="107"/>
      <c r="VQO2" s="107"/>
      <c r="VQP2" s="107"/>
      <c r="VQQ2" s="107"/>
      <c r="VQR2" s="107"/>
      <c r="VQS2" s="107"/>
      <c r="VQT2" s="107"/>
      <c r="VQU2" s="107"/>
      <c r="VQV2" s="107"/>
      <c r="VQW2" s="107"/>
      <c r="VQX2" s="107"/>
      <c r="VQY2" s="107"/>
      <c r="VQZ2" s="107"/>
      <c r="VRA2" s="107"/>
      <c r="VRB2" s="107"/>
      <c r="VRC2" s="107"/>
      <c r="VRD2" s="107"/>
      <c r="VRE2" s="107"/>
      <c r="VRF2" s="107"/>
      <c r="VRG2" s="107"/>
      <c r="VRH2" s="107"/>
      <c r="VRI2" s="107"/>
      <c r="VRJ2" s="107"/>
      <c r="VRK2" s="107"/>
      <c r="VRL2" s="107"/>
      <c r="VRM2" s="107"/>
      <c r="VRN2" s="107"/>
      <c r="VRO2" s="107"/>
      <c r="VRP2" s="107"/>
      <c r="VRQ2" s="107"/>
      <c r="VRR2" s="107"/>
      <c r="VRS2" s="107"/>
      <c r="VRT2" s="107"/>
      <c r="VRU2" s="107"/>
      <c r="VRV2" s="107"/>
      <c r="VRW2" s="107"/>
      <c r="VRX2" s="107"/>
      <c r="VRY2" s="107"/>
      <c r="VRZ2" s="107"/>
      <c r="VSA2" s="107"/>
      <c r="VSB2" s="107"/>
      <c r="VSC2" s="107"/>
      <c r="VSD2" s="107"/>
      <c r="VSE2" s="107"/>
      <c r="VSF2" s="107"/>
      <c r="VSG2" s="107"/>
      <c r="VSH2" s="107"/>
      <c r="VSI2" s="107"/>
      <c r="VSJ2" s="107"/>
      <c r="VSK2" s="107"/>
      <c r="VSL2" s="107"/>
      <c r="VSM2" s="107"/>
      <c r="VSN2" s="107"/>
      <c r="VSO2" s="107"/>
      <c r="VSP2" s="107"/>
      <c r="VSQ2" s="107"/>
      <c r="VSR2" s="107"/>
      <c r="VSS2" s="107"/>
      <c r="VST2" s="107"/>
      <c r="VSU2" s="107"/>
      <c r="VSV2" s="107"/>
      <c r="VSW2" s="107"/>
      <c r="VSX2" s="107"/>
      <c r="VSY2" s="107"/>
      <c r="VSZ2" s="107"/>
      <c r="VTA2" s="107"/>
      <c r="VTB2" s="107"/>
      <c r="VTC2" s="107"/>
      <c r="VTD2" s="107"/>
      <c r="VTE2" s="107"/>
      <c r="VTF2" s="107"/>
      <c r="VTG2" s="107"/>
      <c r="VTH2" s="107"/>
      <c r="VTI2" s="107"/>
      <c r="VTJ2" s="107"/>
      <c r="VTK2" s="107"/>
      <c r="VTL2" s="107"/>
      <c r="VTM2" s="107"/>
      <c r="VTN2" s="107"/>
      <c r="VTO2" s="107"/>
      <c r="VTP2" s="107"/>
      <c r="VTQ2" s="107"/>
      <c r="VTR2" s="107"/>
      <c r="VTS2" s="107"/>
      <c r="VTT2" s="107"/>
      <c r="VTU2" s="107"/>
      <c r="VTV2" s="107"/>
      <c r="VTW2" s="107"/>
      <c r="VTX2" s="107"/>
      <c r="VTY2" s="107"/>
      <c r="VTZ2" s="107"/>
      <c r="VUA2" s="107"/>
      <c r="VUB2" s="107"/>
      <c r="VUC2" s="107"/>
      <c r="VUD2" s="107"/>
      <c r="VUE2" s="107"/>
      <c r="VUF2" s="107"/>
      <c r="VUG2" s="107"/>
      <c r="VUH2" s="107"/>
      <c r="VUI2" s="107"/>
      <c r="VUJ2" s="107"/>
      <c r="VUK2" s="107"/>
      <c r="VUL2" s="107"/>
      <c r="VUM2" s="107"/>
      <c r="VUN2" s="107"/>
      <c r="VUO2" s="107"/>
      <c r="VUP2" s="107"/>
      <c r="VUQ2" s="107"/>
      <c r="VUR2" s="107"/>
      <c r="VUS2" s="107"/>
      <c r="VUT2" s="107"/>
      <c r="VUU2" s="107"/>
      <c r="VUV2" s="107"/>
      <c r="VUW2" s="107"/>
      <c r="VUX2" s="107"/>
      <c r="VUY2" s="107"/>
      <c r="VUZ2" s="107"/>
      <c r="VVA2" s="107"/>
      <c r="VVB2" s="107"/>
      <c r="VVC2" s="107"/>
      <c r="VVD2" s="107"/>
      <c r="VVE2" s="107"/>
      <c r="VVF2" s="107"/>
      <c r="VVG2" s="107"/>
      <c r="VVH2" s="107"/>
      <c r="VVI2" s="107"/>
      <c r="VVJ2" s="107"/>
      <c r="VVK2" s="107"/>
      <c r="VVL2" s="107"/>
      <c r="VVM2" s="107"/>
      <c r="VVN2" s="107"/>
      <c r="VVO2" s="107"/>
      <c r="VVP2" s="107"/>
      <c r="VVQ2" s="107"/>
      <c r="VVR2" s="107"/>
      <c r="VVS2" s="107"/>
      <c r="VVT2" s="107"/>
      <c r="VVU2" s="107"/>
      <c r="VVV2" s="107"/>
      <c r="VVW2" s="107"/>
      <c r="VVX2" s="107"/>
      <c r="VVY2" s="107"/>
      <c r="VVZ2" s="107"/>
      <c r="VWA2" s="107"/>
      <c r="VWB2" s="107"/>
      <c r="VWC2" s="107"/>
      <c r="VWD2" s="107"/>
      <c r="VWE2" s="107"/>
      <c r="VWF2" s="107"/>
      <c r="VWG2" s="107"/>
      <c r="VWH2" s="107"/>
      <c r="VWI2" s="107"/>
      <c r="VWJ2" s="107"/>
      <c r="VWK2" s="107"/>
      <c r="VWL2" s="107"/>
      <c r="VWM2" s="107"/>
      <c r="VWN2" s="107"/>
      <c r="VWO2" s="107"/>
      <c r="VWP2" s="107"/>
      <c r="VWQ2" s="107"/>
      <c r="VWR2" s="107"/>
      <c r="VWS2" s="107"/>
      <c r="VWT2" s="107"/>
      <c r="VWU2" s="107"/>
      <c r="VWV2" s="107"/>
      <c r="VWW2" s="107"/>
      <c r="VWX2" s="107"/>
      <c r="VWY2" s="107"/>
      <c r="VWZ2" s="107"/>
      <c r="VXA2" s="107"/>
      <c r="VXB2" s="107"/>
      <c r="VXC2" s="107"/>
      <c r="VXD2" s="107"/>
      <c r="VXE2" s="107"/>
      <c r="VXF2" s="107"/>
      <c r="VXG2" s="107"/>
      <c r="VXH2" s="107"/>
      <c r="VXI2" s="107"/>
      <c r="VXJ2" s="107"/>
      <c r="VXK2" s="107"/>
      <c r="VXL2" s="107"/>
      <c r="VXM2" s="107"/>
      <c r="VXN2" s="107"/>
      <c r="VXO2" s="107"/>
      <c r="VXP2" s="107"/>
      <c r="VXQ2" s="107"/>
      <c r="VXR2" s="107"/>
      <c r="VXS2" s="107"/>
      <c r="VXT2" s="107"/>
      <c r="VXU2" s="107"/>
      <c r="VXV2" s="107"/>
      <c r="VXW2" s="107"/>
      <c r="VXX2" s="107"/>
      <c r="VXY2" s="107"/>
      <c r="VXZ2" s="107"/>
      <c r="VYA2" s="107"/>
      <c r="VYB2" s="107"/>
      <c r="VYC2" s="107"/>
      <c r="VYD2" s="107"/>
      <c r="VYE2" s="107"/>
      <c r="VYF2" s="107"/>
      <c r="VYG2" s="107"/>
      <c r="VYH2" s="107"/>
      <c r="VYI2" s="107"/>
      <c r="VYJ2" s="107"/>
      <c r="VYK2" s="107"/>
      <c r="VYL2" s="107"/>
      <c r="VYM2" s="107"/>
      <c r="VYN2" s="107"/>
      <c r="VYO2" s="107"/>
      <c r="VYP2" s="107"/>
      <c r="VYQ2" s="107"/>
      <c r="VYR2" s="107"/>
      <c r="VYS2" s="107"/>
      <c r="VYT2" s="107"/>
      <c r="VYU2" s="107"/>
      <c r="VYV2" s="107"/>
      <c r="VYW2" s="107"/>
      <c r="VYX2" s="107"/>
      <c r="VYY2" s="107"/>
      <c r="VYZ2" s="107"/>
      <c r="VZA2" s="107"/>
      <c r="VZB2" s="107"/>
      <c r="VZC2" s="107"/>
      <c r="VZD2" s="107"/>
      <c r="VZE2" s="107"/>
      <c r="VZF2" s="107"/>
      <c r="VZG2" s="107"/>
      <c r="VZH2" s="107"/>
      <c r="VZI2" s="107"/>
      <c r="VZJ2" s="107"/>
      <c r="VZK2" s="107"/>
      <c r="VZL2" s="107"/>
      <c r="VZM2" s="107"/>
      <c r="VZN2" s="107"/>
      <c r="VZO2" s="107"/>
      <c r="VZP2" s="107"/>
      <c r="VZQ2" s="107"/>
      <c r="VZR2" s="107"/>
      <c r="VZS2" s="107"/>
      <c r="VZT2" s="107"/>
      <c r="VZU2" s="107"/>
      <c r="VZV2" s="107"/>
      <c r="VZW2" s="107"/>
      <c r="VZX2" s="107"/>
      <c r="VZY2" s="107"/>
      <c r="VZZ2" s="107"/>
      <c r="WAA2" s="107"/>
      <c r="WAB2" s="107"/>
      <c r="WAC2" s="107"/>
      <c r="WAD2" s="107"/>
      <c r="WAE2" s="107"/>
      <c r="WAF2" s="107"/>
      <c r="WAG2" s="107"/>
      <c r="WAH2" s="107"/>
      <c r="WAI2" s="107"/>
      <c r="WAJ2" s="107"/>
      <c r="WAK2" s="107"/>
      <c r="WAL2" s="107"/>
      <c r="WAM2" s="107"/>
      <c r="WAN2" s="107"/>
      <c r="WAO2" s="107"/>
      <c r="WAP2" s="107"/>
      <c r="WAQ2" s="107"/>
      <c r="WAR2" s="107"/>
      <c r="WAS2" s="107"/>
      <c r="WAT2" s="107"/>
      <c r="WAU2" s="107"/>
      <c r="WAV2" s="107"/>
      <c r="WAW2" s="107"/>
      <c r="WAX2" s="107"/>
      <c r="WAY2" s="107"/>
      <c r="WAZ2" s="107"/>
      <c r="WBA2" s="107"/>
      <c r="WBB2" s="107"/>
      <c r="WBC2" s="107"/>
      <c r="WBD2" s="107"/>
      <c r="WBE2" s="107"/>
      <c r="WBF2" s="107"/>
      <c r="WBG2" s="107"/>
      <c r="WBH2" s="107"/>
      <c r="WBI2" s="107"/>
      <c r="WBJ2" s="107"/>
      <c r="WBK2" s="107"/>
      <c r="WBL2" s="107"/>
      <c r="WBM2" s="107"/>
      <c r="WBN2" s="107"/>
      <c r="WBO2" s="107"/>
      <c r="WBP2" s="107"/>
      <c r="WBQ2" s="107"/>
      <c r="WBR2" s="107"/>
      <c r="WBS2" s="107"/>
      <c r="WBT2" s="107"/>
      <c r="WBU2" s="107"/>
      <c r="WBV2" s="107"/>
      <c r="WBW2" s="107"/>
      <c r="WBX2" s="107"/>
      <c r="WBY2" s="107"/>
      <c r="WBZ2" s="107"/>
      <c r="WCA2" s="107"/>
      <c r="WCB2" s="107"/>
      <c r="WCC2" s="107"/>
      <c r="WCD2" s="107"/>
      <c r="WCE2" s="107"/>
      <c r="WCF2" s="107"/>
      <c r="WCG2" s="107"/>
      <c r="WCH2" s="107"/>
      <c r="WCI2" s="107"/>
      <c r="WCJ2" s="107"/>
      <c r="WCK2" s="107"/>
      <c r="WCL2" s="107"/>
      <c r="WCM2" s="107"/>
      <c r="WCN2" s="107"/>
      <c r="WCO2" s="107"/>
      <c r="WCP2" s="107"/>
      <c r="WCQ2" s="107"/>
      <c r="WCR2" s="107"/>
      <c r="WCS2" s="107"/>
      <c r="WCT2" s="107"/>
      <c r="WCU2" s="107"/>
      <c r="WCV2" s="107"/>
      <c r="WCW2" s="107"/>
      <c r="WCX2" s="107"/>
      <c r="WCY2" s="107"/>
      <c r="WCZ2" s="107"/>
      <c r="WDA2" s="107"/>
      <c r="WDB2" s="107"/>
      <c r="WDC2" s="107"/>
      <c r="WDD2" s="107"/>
      <c r="WDE2" s="107"/>
      <c r="WDF2" s="107"/>
      <c r="WDG2" s="107"/>
      <c r="WDH2" s="107"/>
      <c r="WDI2" s="107"/>
      <c r="WDJ2" s="107"/>
      <c r="WDK2" s="107"/>
      <c r="WDL2" s="107"/>
      <c r="WDM2" s="107"/>
      <c r="WDN2" s="107"/>
      <c r="WDO2" s="107"/>
      <c r="WDP2" s="107"/>
      <c r="WDQ2" s="107"/>
      <c r="WDR2" s="107"/>
      <c r="WDS2" s="107"/>
      <c r="WDT2" s="107"/>
      <c r="WDU2" s="107"/>
      <c r="WDV2" s="107"/>
      <c r="WDW2" s="107"/>
      <c r="WDX2" s="107"/>
      <c r="WDY2" s="107"/>
      <c r="WDZ2" s="107"/>
      <c r="WEA2" s="107"/>
      <c r="WEB2" s="107"/>
      <c r="WEC2" s="107"/>
      <c r="WED2" s="107"/>
      <c r="WEE2" s="107"/>
      <c r="WEF2" s="107"/>
      <c r="WEG2" s="107"/>
      <c r="WEH2" s="107"/>
      <c r="WEI2" s="107"/>
      <c r="WEJ2" s="107"/>
      <c r="WEK2" s="107"/>
      <c r="WEL2" s="107"/>
      <c r="WEM2" s="107"/>
      <c r="WEN2" s="107"/>
      <c r="WEO2" s="107"/>
      <c r="WEP2" s="107"/>
      <c r="WEQ2" s="107"/>
      <c r="WER2" s="107"/>
      <c r="WES2" s="107"/>
      <c r="WET2" s="107"/>
      <c r="WEU2" s="107"/>
      <c r="WEV2" s="107"/>
      <c r="WEW2" s="107"/>
      <c r="WEX2" s="107"/>
      <c r="WEY2" s="107"/>
      <c r="WEZ2" s="107"/>
      <c r="WFA2" s="107"/>
      <c r="WFB2" s="107"/>
      <c r="WFC2" s="107"/>
      <c r="WFD2" s="107"/>
      <c r="WFE2" s="107"/>
      <c r="WFF2" s="107"/>
      <c r="WFG2" s="107"/>
      <c r="WFH2" s="107"/>
      <c r="WFI2" s="107"/>
      <c r="WFJ2" s="107"/>
      <c r="WFK2" s="107"/>
      <c r="WFL2" s="107"/>
      <c r="WFM2" s="107"/>
      <c r="WFN2" s="107"/>
      <c r="WFO2" s="107"/>
      <c r="WFP2" s="107"/>
      <c r="WFQ2" s="107"/>
      <c r="WFR2" s="107"/>
      <c r="WFS2" s="107"/>
      <c r="WFT2" s="107"/>
      <c r="WFU2" s="107"/>
      <c r="WFV2" s="107"/>
      <c r="WFW2" s="107"/>
      <c r="WFX2" s="107"/>
      <c r="WFY2" s="107"/>
      <c r="WFZ2" s="107"/>
      <c r="WGA2" s="107"/>
      <c r="WGB2" s="107"/>
      <c r="WGC2" s="107"/>
      <c r="WGD2" s="107"/>
      <c r="WGE2" s="107"/>
      <c r="WGF2" s="107"/>
      <c r="WGG2" s="107"/>
      <c r="WGH2" s="107"/>
      <c r="WGI2" s="107"/>
      <c r="WGJ2" s="107"/>
      <c r="WGK2" s="107"/>
      <c r="WGL2" s="107"/>
      <c r="WGM2" s="107"/>
      <c r="WGN2" s="107"/>
      <c r="WGO2" s="107"/>
      <c r="WGP2" s="107"/>
      <c r="WGQ2" s="107"/>
      <c r="WGR2" s="107"/>
      <c r="WGS2" s="107"/>
      <c r="WGT2" s="107"/>
      <c r="WGU2" s="107"/>
      <c r="WGV2" s="107"/>
      <c r="WGW2" s="107"/>
      <c r="WGX2" s="107"/>
      <c r="WGY2" s="107"/>
      <c r="WGZ2" s="107"/>
      <c r="WHA2" s="107"/>
      <c r="WHB2" s="107"/>
      <c r="WHC2" s="107"/>
      <c r="WHD2" s="107"/>
      <c r="WHE2" s="107"/>
      <c r="WHF2" s="107"/>
      <c r="WHG2" s="107"/>
      <c r="WHH2" s="107"/>
      <c r="WHI2" s="107"/>
      <c r="WHJ2" s="107"/>
      <c r="WHK2" s="107"/>
      <c r="WHL2" s="107"/>
      <c r="WHM2" s="107"/>
      <c r="WHN2" s="107"/>
      <c r="WHO2" s="107"/>
      <c r="WHP2" s="107"/>
      <c r="WHQ2" s="107"/>
      <c r="WHR2" s="107"/>
      <c r="WHS2" s="107"/>
      <c r="WHT2" s="107"/>
      <c r="WHU2" s="107"/>
      <c r="WHV2" s="107"/>
      <c r="WHW2" s="107"/>
      <c r="WHX2" s="107"/>
      <c r="WHY2" s="107"/>
      <c r="WHZ2" s="107"/>
      <c r="WIA2" s="107"/>
      <c r="WIB2" s="107"/>
      <c r="WIC2" s="107"/>
      <c r="WID2" s="107"/>
      <c r="WIE2" s="107"/>
      <c r="WIF2" s="107"/>
      <c r="WIG2" s="107"/>
      <c r="WIH2" s="107"/>
      <c r="WII2" s="107"/>
      <c r="WIJ2" s="107"/>
      <c r="WIK2" s="107"/>
      <c r="WIL2" s="107"/>
      <c r="WIM2" s="107"/>
      <c r="WIN2" s="107"/>
      <c r="WIO2" s="107"/>
      <c r="WIP2" s="107"/>
      <c r="WIQ2" s="107"/>
      <c r="WIR2" s="107"/>
      <c r="WIS2" s="107"/>
      <c r="WIT2" s="107"/>
      <c r="WIU2" s="107"/>
      <c r="WIV2" s="107"/>
      <c r="WIW2" s="107"/>
      <c r="WIX2" s="107"/>
      <c r="WIY2" s="107"/>
      <c r="WIZ2" s="107"/>
      <c r="WJA2" s="107"/>
      <c r="WJB2" s="107"/>
      <c r="WJC2" s="107"/>
      <c r="WJD2" s="107"/>
      <c r="WJE2" s="107"/>
      <c r="WJF2" s="107"/>
      <c r="WJG2" s="107"/>
      <c r="WJH2" s="107"/>
      <c r="WJI2" s="107"/>
      <c r="WJJ2" s="107"/>
      <c r="WJK2" s="107"/>
      <c r="WJL2" s="107"/>
      <c r="WJM2" s="107"/>
      <c r="WJN2" s="107"/>
      <c r="WJO2" s="107"/>
      <c r="WJP2" s="107"/>
      <c r="WJQ2" s="107"/>
      <c r="WJR2" s="107"/>
      <c r="WJS2" s="107"/>
      <c r="WJT2" s="107"/>
      <c r="WJU2" s="107"/>
      <c r="WJV2" s="107"/>
      <c r="WJW2" s="107"/>
      <c r="WJX2" s="107"/>
      <c r="WJY2" s="107"/>
      <c r="WJZ2" s="107"/>
      <c r="WKA2" s="107"/>
      <c r="WKB2" s="107"/>
      <c r="WKC2" s="107"/>
      <c r="WKD2" s="107"/>
      <c r="WKE2" s="107"/>
      <c r="WKF2" s="107"/>
      <c r="WKG2" s="107"/>
      <c r="WKH2" s="107"/>
      <c r="WKI2" s="107"/>
      <c r="WKJ2" s="107"/>
      <c r="WKK2" s="107"/>
      <c r="WKL2" s="107"/>
      <c r="WKM2" s="107"/>
      <c r="WKN2" s="107"/>
      <c r="WKO2" s="107"/>
      <c r="WKP2" s="107"/>
      <c r="WKQ2" s="107"/>
      <c r="WKR2" s="107"/>
      <c r="WKS2" s="107"/>
      <c r="WKT2" s="107"/>
      <c r="WKU2" s="107"/>
      <c r="WKV2" s="107"/>
      <c r="WKW2" s="107"/>
      <c r="WKX2" s="107"/>
      <c r="WKY2" s="107"/>
      <c r="WKZ2" s="107"/>
      <c r="WLA2" s="107"/>
      <c r="WLB2" s="107"/>
      <c r="WLC2" s="107"/>
      <c r="WLD2" s="107"/>
      <c r="WLE2" s="107"/>
      <c r="WLF2" s="107"/>
      <c r="WLG2" s="107"/>
      <c r="WLH2" s="107"/>
      <c r="WLI2" s="107"/>
      <c r="WLJ2" s="107"/>
      <c r="WLK2" s="107"/>
      <c r="WLL2" s="107"/>
      <c r="WLM2" s="107"/>
      <c r="WLN2" s="107"/>
      <c r="WLO2" s="107"/>
      <c r="WLP2" s="107"/>
      <c r="WLQ2" s="107"/>
      <c r="WLR2" s="107"/>
      <c r="WLS2" s="107"/>
      <c r="WLT2" s="107"/>
      <c r="WLU2" s="107"/>
      <c r="WLV2" s="107"/>
      <c r="WLW2" s="107"/>
      <c r="WLX2" s="107"/>
      <c r="WLY2" s="107"/>
      <c r="WLZ2" s="107"/>
      <c r="WMA2" s="107"/>
      <c r="WMB2" s="107"/>
      <c r="WMC2" s="107"/>
      <c r="WMD2" s="107"/>
      <c r="WME2" s="107"/>
      <c r="WMF2" s="107"/>
      <c r="WMG2" s="107"/>
      <c r="WMH2" s="107"/>
      <c r="WMI2" s="107"/>
      <c r="WMJ2" s="107"/>
      <c r="WMK2" s="107"/>
      <c r="WML2" s="107"/>
      <c r="WMM2" s="107"/>
      <c r="WMN2" s="107"/>
      <c r="WMO2" s="107"/>
      <c r="WMP2" s="107"/>
      <c r="WMQ2" s="107"/>
      <c r="WMR2" s="107"/>
      <c r="WMS2" s="107"/>
      <c r="WMT2" s="107"/>
      <c r="WMU2" s="107"/>
      <c r="WMV2" s="107"/>
      <c r="WMW2" s="107"/>
      <c r="WMX2" s="107"/>
      <c r="WMY2" s="107"/>
      <c r="WMZ2" s="107"/>
      <c r="WNA2" s="107"/>
      <c r="WNB2" s="107"/>
      <c r="WNC2" s="107"/>
      <c r="WND2" s="107"/>
      <c r="WNE2" s="107"/>
      <c r="WNF2" s="107"/>
      <c r="WNG2" s="107"/>
      <c r="WNH2" s="107"/>
      <c r="WNI2" s="107"/>
      <c r="WNJ2" s="107"/>
      <c r="WNK2" s="107"/>
      <c r="WNL2" s="107"/>
      <c r="WNM2" s="107"/>
      <c r="WNN2" s="107"/>
      <c r="WNO2" s="107"/>
      <c r="WNP2" s="107"/>
      <c r="WNQ2" s="107"/>
      <c r="WNR2" s="107"/>
      <c r="WNS2" s="107"/>
      <c r="WNT2" s="107"/>
      <c r="WNU2" s="107"/>
      <c r="WNV2" s="107"/>
      <c r="WNW2" s="107"/>
      <c r="WNX2" s="107"/>
      <c r="WNY2" s="107"/>
      <c r="WNZ2" s="107"/>
      <c r="WOA2" s="107"/>
      <c r="WOB2" s="107"/>
      <c r="WOC2" s="107"/>
      <c r="WOD2" s="107"/>
      <c r="WOE2" s="107"/>
      <c r="WOF2" s="107"/>
      <c r="WOG2" s="107"/>
      <c r="WOH2" s="107"/>
      <c r="WOI2" s="107"/>
      <c r="WOJ2" s="107"/>
      <c r="WOK2" s="107"/>
      <c r="WOL2" s="107"/>
      <c r="WOM2" s="107"/>
      <c r="WON2" s="107"/>
      <c r="WOO2" s="107"/>
      <c r="WOP2" s="107"/>
      <c r="WOQ2" s="107"/>
      <c r="WOR2" s="107"/>
      <c r="WOS2" s="107"/>
      <c r="WOT2" s="107"/>
      <c r="WOU2" s="107"/>
      <c r="WOV2" s="107"/>
      <c r="WOW2" s="107"/>
      <c r="WOX2" s="107"/>
      <c r="WOY2" s="107"/>
      <c r="WOZ2" s="107"/>
      <c r="WPA2" s="107"/>
      <c r="WPB2" s="107"/>
      <c r="WPC2" s="107"/>
      <c r="WPD2" s="107"/>
      <c r="WPE2" s="107"/>
      <c r="WPF2" s="107"/>
      <c r="WPG2" s="107"/>
      <c r="WPH2" s="107"/>
      <c r="WPI2" s="107"/>
      <c r="WPJ2" s="107"/>
      <c r="WPK2" s="107"/>
      <c r="WPL2" s="107"/>
      <c r="WPM2" s="107"/>
      <c r="WPN2" s="107"/>
      <c r="WPO2" s="107"/>
      <c r="WPP2" s="107"/>
      <c r="WPQ2" s="107"/>
      <c r="WPR2" s="107"/>
      <c r="WPS2" s="107"/>
      <c r="WPT2" s="107"/>
      <c r="WPU2" s="107"/>
      <c r="WPV2" s="107"/>
      <c r="WPW2" s="107"/>
      <c r="WPX2" s="107"/>
      <c r="WPY2" s="107"/>
      <c r="WPZ2" s="107"/>
      <c r="WQA2" s="107"/>
      <c r="WQB2" s="107"/>
      <c r="WQC2" s="107"/>
      <c r="WQD2" s="107"/>
      <c r="WQE2" s="107"/>
      <c r="WQF2" s="107"/>
      <c r="WQG2" s="107"/>
      <c r="WQH2" s="107"/>
      <c r="WQI2" s="107"/>
      <c r="WQJ2" s="107"/>
      <c r="WQK2" s="107"/>
      <c r="WQL2" s="107"/>
      <c r="WQM2" s="107"/>
      <c r="WQN2" s="107"/>
      <c r="WQO2" s="107"/>
      <c r="WQP2" s="107"/>
      <c r="WQQ2" s="107"/>
      <c r="WQR2" s="107"/>
      <c r="WQS2" s="107"/>
      <c r="WQT2" s="107"/>
      <c r="WQU2" s="107"/>
      <c r="WQV2" s="107"/>
      <c r="WQW2" s="107"/>
      <c r="WQX2" s="107"/>
      <c r="WQY2" s="107"/>
      <c r="WQZ2" s="107"/>
      <c r="WRA2" s="107"/>
      <c r="WRB2" s="107"/>
      <c r="WRC2" s="107"/>
      <c r="WRD2" s="107"/>
      <c r="WRE2" s="107"/>
      <c r="WRF2" s="107"/>
      <c r="WRG2" s="107"/>
      <c r="WRH2" s="107"/>
      <c r="WRI2" s="107"/>
      <c r="WRJ2" s="107"/>
      <c r="WRK2" s="107"/>
      <c r="WRL2" s="107"/>
      <c r="WRM2" s="107"/>
      <c r="WRN2" s="107"/>
      <c r="WRO2" s="107"/>
      <c r="WRP2" s="107"/>
      <c r="WRQ2" s="107"/>
      <c r="WRR2" s="107"/>
      <c r="WRS2" s="107"/>
      <c r="WRT2" s="107"/>
      <c r="WRU2" s="107"/>
      <c r="WRV2" s="107"/>
      <c r="WRW2" s="107"/>
      <c r="WRX2" s="107"/>
      <c r="WRY2" s="107"/>
      <c r="WRZ2" s="107"/>
      <c r="WSA2" s="107"/>
      <c r="WSB2" s="107"/>
      <c r="WSC2" s="107"/>
      <c r="WSD2" s="107"/>
      <c r="WSE2" s="107"/>
      <c r="WSF2" s="107"/>
      <c r="WSG2" s="107"/>
      <c r="WSH2" s="107"/>
      <c r="WSI2" s="107"/>
      <c r="WSJ2" s="107"/>
      <c r="WSK2" s="107"/>
      <c r="WSL2" s="107"/>
      <c r="WSM2" s="107"/>
      <c r="WSN2" s="107"/>
      <c r="WSO2" s="107"/>
      <c r="WSP2" s="107"/>
      <c r="WSQ2" s="107"/>
      <c r="WSR2" s="107"/>
      <c r="WSS2" s="107"/>
      <c r="WST2" s="107"/>
      <c r="WSU2" s="107"/>
      <c r="WSV2" s="107"/>
      <c r="WSW2" s="107"/>
      <c r="WSX2" s="107"/>
      <c r="WSY2" s="107"/>
      <c r="WSZ2" s="107"/>
      <c r="WTA2" s="107"/>
      <c r="WTB2" s="107"/>
      <c r="WTC2" s="107"/>
      <c r="WTD2" s="107"/>
      <c r="WTE2" s="107"/>
      <c r="WTF2" s="107"/>
      <c r="WTG2" s="107"/>
      <c r="WTH2" s="107"/>
      <c r="WTI2" s="107"/>
      <c r="WTJ2" s="107"/>
      <c r="WTK2" s="107"/>
      <c r="WTL2" s="107"/>
      <c r="WTM2" s="107"/>
      <c r="WTN2" s="107"/>
      <c r="WTO2" s="107"/>
      <c r="WTP2" s="107"/>
      <c r="WTQ2" s="107"/>
      <c r="WTR2" s="107"/>
      <c r="WTS2" s="107"/>
      <c r="WTT2" s="107"/>
      <c r="WTU2" s="107"/>
      <c r="WTV2" s="107"/>
      <c r="WTW2" s="107"/>
      <c r="WTX2" s="107"/>
      <c r="WTY2" s="107"/>
      <c r="WTZ2" s="107"/>
      <c r="WUA2" s="107"/>
      <c r="WUB2" s="107"/>
      <c r="WUC2" s="107"/>
      <c r="WUD2" s="107"/>
      <c r="WUE2" s="107"/>
      <c r="WUF2" s="107"/>
      <c r="WUG2" s="107"/>
      <c r="WUH2" s="107"/>
      <c r="WUI2" s="107"/>
      <c r="WUJ2" s="107"/>
      <c r="WUK2" s="107"/>
      <c r="WUL2" s="107"/>
      <c r="WUM2" s="107"/>
      <c r="WUN2" s="107"/>
      <c r="WUO2" s="107"/>
      <c r="WUP2" s="107"/>
      <c r="WUQ2" s="107"/>
      <c r="WUR2" s="107"/>
      <c r="WUS2" s="107"/>
      <c r="WUT2" s="107"/>
      <c r="WUU2" s="107"/>
      <c r="WUV2" s="107"/>
      <c r="WUW2" s="107"/>
      <c r="WUX2" s="107"/>
      <c r="WUY2" s="107"/>
      <c r="WUZ2" s="107"/>
      <c r="WVA2" s="107"/>
      <c r="WVB2" s="107"/>
      <c r="WVC2" s="107"/>
      <c r="WVD2" s="107"/>
      <c r="WVE2" s="107"/>
      <c r="WVF2" s="107"/>
      <c r="WVG2" s="107"/>
      <c r="WVH2" s="107"/>
      <c r="WVI2" s="107"/>
      <c r="WVJ2" s="107"/>
      <c r="WVK2" s="107"/>
      <c r="WVL2" s="107"/>
      <c r="WVM2" s="107"/>
      <c r="WVN2" s="107"/>
      <c r="WVO2" s="107"/>
      <c r="WVP2" s="107"/>
      <c r="WVQ2" s="107"/>
      <c r="WVR2" s="107"/>
      <c r="WVS2" s="107"/>
      <c r="WVT2" s="107"/>
      <c r="WVU2" s="107"/>
      <c r="WVV2" s="107"/>
      <c r="WVW2" s="107"/>
      <c r="WVX2" s="107"/>
      <c r="WVY2" s="107"/>
      <c r="WVZ2" s="107"/>
      <c r="WWA2" s="107"/>
      <c r="WWB2" s="107"/>
      <c r="WWC2" s="107"/>
      <c r="WWD2" s="107"/>
      <c r="WWE2" s="107"/>
      <c r="WWF2" s="107"/>
      <c r="WWG2" s="107"/>
      <c r="WWH2" s="107"/>
      <c r="WWI2" s="107"/>
      <c r="WWJ2" s="107"/>
      <c r="WWK2" s="107"/>
      <c r="WWL2" s="107"/>
      <c r="WWM2" s="107"/>
      <c r="WWN2" s="107"/>
      <c r="WWO2" s="107"/>
      <c r="WWP2" s="107"/>
      <c r="WWQ2" s="107"/>
      <c r="WWR2" s="107"/>
      <c r="WWS2" s="107"/>
      <c r="WWT2" s="107"/>
      <c r="WWU2" s="107"/>
      <c r="WWV2" s="107"/>
      <c r="WWW2" s="107"/>
      <c r="WWX2" s="107"/>
      <c r="WWY2" s="107"/>
      <c r="WWZ2" s="107"/>
      <c r="WXA2" s="107"/>
      <c r="WXB2" s="107"/>
      <c r="WXC2" s="107"/>
      <c r="WXD2" s="107"/>
      <c r="WXE2" s="107"/>
      <c r="WXF2" s="107"/>
      <c r="WXG2" s="107"/>
      <c r="WXH2" s="107"/>
      <c r="WXI2" s="107"/>
      <c r="WXJ2" s="107"/>
      <c r="WXK2" s="107"/>
      <c r="WXL2" s="107"/>
      <c r="WXM2" s="107"/>
      <c r="WXN2" s="107"/>
      <c r="WXO2" s="107"/>
      <c r="WXP2" s="107"/>
      <c r="WXQ2" s="107"/>
      <c r="WXR2" s="107"/>
      <c r="WXS2" s="107"/>
      <c r="WXT2" s="107"/>
      <c r="WXU2" s="107"/>
      <c r="WXV2" s="107"/>
      <c r="WXW2" s="107"/>
      <c r="WXX2" s="107"/>
      <c r="WXY2" s="107"/>
      <c r="WXZ2" s="107"/>
      <c r="WYA2" s="107"/>
      <c r="WYB2" s="107"/>
      <c r="WYC2" s="107"/>
      <c r="WYD2" s="107"/>
      <c r="WYE2" s="107"/>
      <c r="WYF2" s="107"/>
      <c r="WYG2" s="107"/>
      <c r="WYH2" s="107"/>
      <c r="WYI2" s="107"/>
      <c r="WYJ2" s="107"/>
      <c r="WYK2" s="107"/>
      <c r="WYL2" s="107"/>
      <c r="WYM2" s="107"/>
      <c r="WYN2" s="107"/>
      <c r="WYO2" s="107"/>
      <c r="WYP2" s="107"/>
      <c r="WYQ2" s="107"/>
      <c r="WYR2" s="107"/>
      <c r="WYS2" s="107"/>
      <c r="WYT2" s="107"/>
      <c r="WYU2" s="107"/>
      <c r="WYV2" s="107"/>
      <c r="WYW2" s="107"/>
      <c r="WYX2" s="107"/>
      <c r="WYY2" s="107"/>
      <c r="WYZ2" s="107"/>
      <c r="WZA2" s="107"/>
      <c r="WZB2" s="107"/>
      <c r="WZC2" s="107"/>
      <c r="WZD2" s="107"/>
      <c r="WZE2" s="107"/>
      <c r="WZF2" s="107"/>
      <c r="WZG2" s="107"/>
      <c r="WZH2" s="107"/>
      <c r="WZI2" s="107"/>
      <c r="WZJ2" s="107"/>
      <c r="WZK2" s="107"/>
      <c r="WZL2" s="107"/>
      <c r="WZM2" s="107"/>
      <c r="WZN2" s="107"/>
      <c r="WZO2" s="107"/>
      <c r="WZP2" s="107"/>
      <c r="WZQ2" s="107"/>
      <c r="WZR2" s="107"/>
      <c r="WZS2" s="107"/>
      <c r="WZT2" s="107"/>
      <c r="WZU2" s="107"/>
      <c r="WZV2" s="107"/>
      <c r="WZW2" s="107"/>
      <c r="WZX2" s="107"/>
      <c r="WZY2" s="107"/>
      <c r="WZZ2" s="107"/>
      <c r="XAA2" s="107"/>
      <c r="XAB2" s="107"/>
      <c r="XAC2" s="107"/>
      <c r="XAD2" s="107"/>
      <c r="XAE2" s="107"/>
      <c r="XAF2" s="107"/>
      <c r="XAG2" s="107"/>
      <c r="XAH2" s="107"/>
      <c r="XAI2" s="107"/>
      <c r="XAJ2" s="107"/>
      <c r="XAK2" s="107"/>
      <c r="XAL2" s="107"/>
      <c r="XAM2" s="107"/>
      <c r="XAN2" s="107"/>
      <c r="XAO2" s="107"/>
      <c r="XAP2" s="107"/>
      <c r="XAQ2" s="107"/>
      <c r="XAR2" s="107"/>
      <c r="XAS2" s="107"/>
      <c r="XAT2" s="107"/>
      <c r="XAU2" s="107"/>
      <c r="XAV2" s="107"/>
      <c r="XAW2" s="107"/>
      <c r="XAX2" s="107"/>
      <c r="XAY2" s="107"/>
      <c r="XAZ2" s="107"/>
      <c r="XBA2" s="107"/>
      <c r="XBB2" s="107"/>
      <c r="XBC2" s="107"/>
      <c r="XBD2" s="107"/>
      <c r="XBE2" s="107"/>
      <c r="XBF2" s="107"/>
      <c r="XBG2" s="107"/>
      <c r="XBH2" s="107"/>
      <c r="XBI2" s="107"/>
      <c r="XBJ2" s="107"/>
      <c r="XBK2" s="107"/>
      <c r="XBL2" s="107"/>
      <c r="XBM2" s="107"/>
      <c r="XBN2" s="107"/>
      <c r="XBO2" s="107"/>
      <c r="XBP2" s="107"/>
      <c r="XBQ2" s="107"/>
      <c r="XBR2" s="107"/>
      <c r="XBS2" s="107"/>
      <c r="XBT2" s="107"/>
      <c r="XBU2" s="107"/>
      <c r="XBV2" s="107"/>
      <c r="XBW2" s="107"/>
      <c r="XBX2" s="107"/>
      <c r="XBY2" s="107"/>
      <c r="XBZ2" s="107"/>
      <c r="XCA2" s="107"/>
      <c r="XCB2" s="107"/>
      <c r="XCC2" s="107"/>
      <c r="XCD2" s="107"/>
      <c r="XCE2" s="107"/>
      <c r="XCF2" s="107"/>
      <c r="XCG2" s="107"/>
      <c r="XCH2" s="107"/>
      <c r="XCI2" s="107"/>
      <c r="XCJ2" s="107"/>
      <c r="XCK2" s="107"/>
      <c r="XCL2" s="107"/>
      <c r="XCM2" s="107"/>
      <c r="XCN2" s="107"/>
      <c r="XCO2" s="107"/>
      <c r="XCP2" s="107"/>
      <c r="XCQ2" s="107"/>
      <c r="XCR2" s="107"/>
      <c r="XCS2" s="107"/>
      <c r="XCT2" s="107"/>
      <c r="XCU2" s="107"/>
      <c r="XCV2" s="107"/>
      <c r="XCW2" s="107"/>
      <c r="XCX2" s="107"/>
      <c r="XCY2" s="107"/>
      <c r="XCZ2" s="107"/>
      <c r="XDA2" s="107"/>
      <c r="XDB2" s="107"/>
      <c r="XDC2" s="107"/>
      <c r="XDD2" s="107"/>
      <c r="XDE2" s="107"/>
      <c r="XDF2" s="107"/>
      <c r="XDG2" s="107"/>
      <c r="XDH2" s="107"/>
      <c r="XDI2" s="107"/>
      <c r="XDJ2" s="107"/>
      <c r="XDK2" s="107"/>
      <c r="XDL2" s="107"/>
      <c r="XDM2" s="107"/>
      <c r="XDN2" s="107"/>
      <c r="XDO2" s="107"/>
      <c r="XDP2" s="107"/>
      <c r="XDQ2" s="107"/>
      <c r="XDR2" s="107"/>
      <c r="XDS2" s="107"/>
      <c r="XDT2" s="107"/>
      <c r="XDU2" s="107"/>
      <c r="XDV2" s="107"/>
      <c r="XDW2" s="107"/>
      <c r="XDX2" s="107"/>
      <c r="XDY2" s="107"/>
      <c r="XDZ2" s="107"/>
      <c r="XEA2" s="107"/>
      <c r="XEB2" s="107"/>
      <c r="XEC2" s="107"/>
      <c r="XED2" s="107"/>
      <c r="XEE2" s="107"/>
      <c r="XEF2" s="107"/>
      <c r="XEG2" s="107"/>
      <c r="XEH2" s="107"/>
      <c r="XEI2" s="107"/>
      <c r="XEJ2" s="107"/>
      <c r="XEK2" s="107"/>
      <c r="XEL2" s="107"/>
      <c r="XEM2" s="107"/>
      <c r="XEN2" s="107"/>
      <c r="XEO2" s="107"/>
      <c r="XEP2" s="107"/>
      <c r="XEQ2" s="107"/>
      <c r="XER2" s="107"/>
      <c r="XES2" s="107"/>
      <c r="XET2" s="107"/>
      <c r="XEU2" s="107"/>
      <c r="XEV2" s="107"/>
      <c r="XEW2" s="107"/>
      <c r="XEX2" s="107"/>
      <c r="XEY2" s="107"/>
      <c r="XEZ2" s="107"/>
      <c r="XFA2" s="107"/>
      <c r="XFB2" s="107"/>
      <c r="XFC2" s="107"/>
    </row>
    <row r="3" spans="1:16383" s="109" customFormat="1" ht="24.75" customHeight="1" x14ac:dyDescent="0.3">
      <c r="B3" s="653" t="s">
        <v>51</v>
      </c>
      <c r="C3" s="654"/>
      <c r="D3" s="139"/>
      <c r="E3" s="158" t="s">
        <v>50</v>
      </c>
      <c r="F3" s="98"/>
      <c r="G3" s="651" t="s">
        <v>49</v>
      </c>
      <c r="H3" s="652"/>
      <c r="I3" s="97"/>
      <c r="J3" s="96"/>
      <c r="K3" s="96"/>
      <c r="L3" s="96"/>
      <c r="M3" s="96"/>
      <c r="N3" s="96"/>
      <c r="O3" s="96"/>
      <c r="P3" s="96"/>
      <c r="Q3" s="98"/>
      <c r="R3" s="145"/>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c r="FW3" s="107"/>
      <c r="FX3" s="107"/>
      <c r="FY3" s="107"/>
      <c r="FZ3" s="107"/>
      <c r="GA3" s="107"/>
      <c r="GB3" s="107"/>
      <c r="GC3" s="107"/>
      <c r="GD3" s="107"/>
      <c r="GE3" s="107"/>
      <c r="GF3" s="107"/>
      <c r="GG3" s="107"/>
      <c r="GH3" s="107"/>
      <c r="GI3" s="107"/>
      <c r="GJ3" s="107"/>
      <c r="GK3" s="107"/>
      <c r="GL3" s="107"/>
      <c r="GM3" s="107"/>
      <c r="GN3" s="107"/>
      <c r="GO3" s="107"/>
      <c r="GP3" s="107"/>
      <c r="GQ3" s="107"/>
      <c r="GR3" s="107"/>
      <c r="GS3" s="107"/>
      <c r="GT3" s="107"/>
      <c r="GU3" s="107"/>
      <c r="GV3" s="107"/>
      <c r="GW3" s="107"/>
      <c r="GX3" s="107"/>
      <c r="GY3" s="107"/>
      <c r="GZ3" s="107"/>
      <c r="HA3" s="107"/>
      <c r="HB3" s="107"/>
      <c r="HC3" s="107"/>
      <c r="HD3" s="107"/>
      <c r="HE3" s="107"/>
      <c r="HF3" s="107"/>
      <c r="HG3" s="107"/>
      <c r="HH3" s="107"/>
      <c r="HI3" s="107"/>
      <c r="HJ3" s="107"/>
      <c r="HK3" s="107"/>
      <c r="HL3" s="107"/>
      <c r="HM3" s="107"/>
      <c r="HN3" s="107"/>
      <c r="HO3" s="107"/>
      <c r="HP3" s="107"/>
      <c r="HQ3" s="107"/>
      <c r="HR3" s="107"/>
      <c r="HS3" s="107"/>
      <c r="HT3" s="107"/>
      <c r="HU3" s="107"/>
      <c r="HV3" s="107"/>
      <c r="HW3" s="107"/>
      <c r="HX3" s="107"/>
      <c r="HY3" s="107"/>
      <c r="HZ3" s="107"/>
      <c r="IA3" s="107"/>
      <c r="IB3" s="107"/>
      <c r="IC3" s="107"/>
      <c r="ID3" s="107"/>
      <c r="IE3" s="107"/>
      <c r="IF3" s="107"/>
      <c r="IG3" s="107"/>
      <c r="IH3" s="107"/>
      <c r="II3" s="107"/>
      <c r="IJ3" s="107"/>
      <c r="IK3" s="107"/>
      <c r="IL3" s="107"/>
      <c r="IM3" s="107"/>
      <c r="IN3" s="107"/>
      <c r="IO3" s="107"/>
      <c r="IP3" s="107"/>
      <c r="IQ3" s="107"/>
      <c r="IR3" s="107"/>
      <c r="IS3" s="107"/>
      <c r="IT3" s="107"/>
      <c r="IU3" s="107"/>
      <c r="IV3" s="107"/>
      <c r="IW3" s="107"/>
      <c r="IX3" s="107"/>
      <c r="IY3" s="107"/>
      <c r="IZ3" s="107"/>
      <c r="JA3" s="107"/>
      <c r="JB3" s="107"/>
      <c r="JC3" s="107"/>
      <c r="JD3" s="107"/>
      <c r="JE3" s="107"/>
      <c r="JF3" s="107"/>
      <c r="JG3" s="107"/>
      <c r="JH3" s="107"/>
      <c r="JI3" s="107"/>
      <c r="JJ3" s="107"/>
      <c r="JK3" s="107"/>
      <c r="JL3" s="107"/>
      <c r="JM3" s="107"/>
      <c r="JN3" s="107"/>
      <c r="JO3" s="107"/>
      <c r="JP3" s="107"/>
      <c r="JQ3" s="107"/>
      <c r="JR3" s="107"/>
      <c r="JS3" s="107"/>
      <c r="JT3" s="107"/>
      <c r="JU3" s="107"/>
      <c r="JV3" s="107"/>
      <c r="JW3" s="107"/>
      <c r="JX3" s="107"/>
      <c r="JY3" s="107"/>
      <c r="JZ3" s="107"/>
      <c r="KA3" s="107"/>
      <c r="KB3" s="107"/>
      <c r="KC3" s="107"/>
      <c r="KD3" s="107"/>
      <c r="KE3" s="107"/>
      <c r="KF3" s="107"/>
      <c r="KG3" s="107"/>
      <c r="KH3" s="107"/>
      <c r="KI3" s="107"/>
      <c r="KJ3" s="107"/>
      <c r="KK3" s="107"/>
      <c r="KL3" s="107"/>
      <c r="KM3" s="107"/>
      <c r="KN3" s="107"/>
      <c r="KO3" s="107"/>
      <c r="KP3" s="107"/>
      <c r="KQ3" s="107"/>
      <c r="KR3" s="107"/>
      <c r="KS3" s="107"/>
      <c r="KT3" s="107"/>
      <c r="KU3" s="107"/>
      <c r="KV3" s="107"/>
      <c r="KW3" s="107"/>
      <c r="KX3" s="107"/>
      <c r="KY3" s="107"/>
      <c r="KZ3" s="107"/>
      <c r="LA3" s="107"/>
      <c r="LB3" s="107"/>
      <c r="LC3" s="107"/>
      <c r="LD3" s="107"/>
      <c r="LE3" s="107"/>
      <c r="LF3" s="107"/>
      <c r="LG3" s="107"/>
      <c r="LH3" s="107"/>
      <c r="LI3" s="107"/>
      <c r="LJ3" s="107"/>
      <c r="LK3" s="107"/>
      <c r="LL3" s="107"/>
      <c r="LM3" s="107"/>
      <c r="LN3" s="107"/>
      <c r="LO3" s="107"/>
      <c r="LP3" s="107"/>
      <c r="LQ3" s="107"/>
      <c r="LR3" s="107"/>
      <c r="LS3" s="107"/>
      <c r="LT3" s="107"/>
      <c r="LU3" s="107"/>
      <c r="LV3" s="107"/>
      <c r="LW3" s="107"/>
      <c r="LX3" s="107"/>
      <c r="LY3" s="107"/>
      <c r="LZ3" s="107"/>
      <c r="MA3" s="107"/>
      <c r="MB3" s="107"/>
      <c r="MC3" s="107"/>
      <c r="MD3" s="107"/>
      <c r="ME3" s="107"/>
      <c r="MF3" s="107"/>
      <c r="MG3" s="107"/>
      <c r="MH3" s="107"/>
      <c r="MI3" s="107"/>
      <c r="MJ3" s="107"/>
      <c r="MK3" s="107"/>
      <c r="ML3" s="107"/>
      <c r="MM3" s="107"/>
      <c r="MN3" s="107"/>
      <c r="MO3" s="107"/>
      <c r="MP3" s="107"/>
      <c r="MQ3" s="107"/>
      <c r="MR3" s="107"/>
      <c r="MS3" s="107"/>
      <c r="MT3" s="107"/>
      <c r="MU3" s="107"/>
      <c r="MV3" s="107"/>
      <c r="MW3" s="107"/>
      <c r="MX3" s="107"/>
      <c r="MY3" s="107"/>
      <c r="MZ3" s="107"/>
      <c r="NA3" s="107"/>
      <c r="NB3" s="107"/>
      <c r="NC3" s="107"/>
      <c r="ND3" s="107"/>
      <c r="NE3" s="107"/>
      <c r="NF3" s="107"/>
      <c r="NG3" s="107"/>
      <c r="NH3" s="107"/>
      <c r="NI3" s="107"/>
      <c r="NJ3" s="107"/>
      <c r="NK3" s="107"/>
      <c r="NL3" s="107"/>
      <c r="NM3" s="107"/>
      <c r="NN3" s="107"/>
      <c r="NO3" s="107"/>
      <c r="NP3" s="107"/>
      <c r="NQ3" s="107"/>
      <c r="NR3" s="107"/>
      <c r="NS3" s="107"/>
      <c r="NT3" s="107"/>
      <c r="NU3" s="107"/>
      <c r="NV3" s="107"/>
      <c r="NW3" s="107"/>
      <c r="NX3" s="107"/>
      <c r="NY3" s="107"/>
      <c r="NZ3" s="107"/>
      <c r="OA3" s="107"/>
      <c r="OB3" s="107"/>
      <c r="OC3" s="107"/>
      <c r="OD3" s="107"/>
      <c r="OE3" s="107"/>
      <c r="OF3" s="107"/>
      <c r="OG3" s="107"/>
      <c r="OH3" s="107"/>
      <c r="OI3" s="107"/>
      <c r="OJ3" s="107"/>
      <c r="OK3" s="107"/>
      <c r="OL3" s="107"/>
      <c r="OM3" s="107"/>
      <c r="ON3" s="107"/>
      <c r="OO3" s="107"/>
      <c r="OP3" s="107"/>
      <c r="OQ3" s="107"/>
      <c r="OR3" s="107"/>
      <c r="OS3" s="107"/>
      <c r="OT3" s="107"/>
      <c r="OU3" s="107"/>
      <c r="OV3" s="107"/>
      <c r="OW3" s="107"/>
      <c r="OX3" s="107"/>
      <c r="OY3" s="107"/>
      <c r="OZ3" s="107"/>
      <c r="PA3" s="107"/>
      <c r="PB3" s="107"/>
      <c r="PC3" s="107"/>
      <c r="PD3" s="107"/>
      <c r="PE3" s="107"/>
      <c r="PF3" s="107"/>
      <c r="PG3" s="107"/>
      <c r="PH3" s="107"/>
      <c r="PI3" s="107"/>
      <c r="PJ3" s="107"/>
      <c r="PK3" s="107"/>
      <c r="PL3" s="107"/>
      <c r="PM3" s="107"/>
      <c r="PN3" s="107"/>
      <c r="PO3" s="107"/>
      <c r="PP3" s="107"/>
      <c r="PQ3" s="107"/>
      <c r="PR3" s="107"/>
      <c r="PS3" s="107"/>
      <c r="PT3" s="107"/>
      <c r="PU3" s="107"/>
      <c r="PV3" s="107"/>
      <c r="PW3" s="107"/>
      <c r="PX3" s="107"/>
      <c r="PY3" s="107"/>
      <c r="PZ3" s="107"/>
      <c r="QA3" s="107"/>
      <c r="QB3" s="107"/>
      <c r="QC3" s="107"/>
      <c r="QD3" s="107"/>
      <c r="QE3" s="107"/>
      <c r="QF3" s="107"/>
      <c r="QG3" s="107"/>
      <c r="QH3" s="107"/>
      <c r="QI3" s="107"/>
      <c r="QJ3" s="107"/>
      <c r="QK3" s="107"/>
      <c r="QL3" s="107"/>
      <c r="QM3" s="107"/>
      <c r="QN3" s="107"/>
      <c r="QO3" s="107"/>
      <c r="QP3" s="107"/>
      <c r="QQ3" s="107"/>
      <c r="QR3" s="107"/>
      <c r="QS3" s="107"/>
      <c r="QT3" s="107"/>
      <c r="QU3" s="107"/>
      <c r="QV3" s="107"/>
      <c r="QW3" s="107"/>
      <c r="QX3" s="107"/>
      <c r="QY3" s="107"/>
      <c r="QZ3" s="107"/>
      <c r="RA3" s="107"/>
      <c r="RB3" s="107"/>
      <c r="RC3" s="107"/>
      <c r="RD3" s="107"/>
      <c r="RE3" s="107"/>
      <c r="RF3" s="107"/>
      <c r="RG3" s="107"/>
      <c r="RH3" s="107"/>
      <c r="RI3" s="107"/>
      <c r="RJ3" s="107"/>
      <c r="RK3" s="107"/>
      <c r="RL3" s="107"/>
      <c r="RM3" s="107"/>
      <c r="RN3" s="107"/>
      <c r="RO3" s="107"/>
      <c r="RP3" s="107"/>
      <c r="RQ3" s="107"/>
      <c r="RR3" s="107"/>
      <c r="RS3" s="107"/>
      <c r="RT3" s="107"/>
      <c r="RU3" s="107"/>
      <c r="RV3" s="107"/>
      <c r="RW3" s="107"/>
      <c r="RX3" s="107"/>
      <c r="RY3" s="107"/>
      <c r="RZ3" s="107"/>
      <c r="SA3" s="107"/>
      <c r="SB3" s="107"/>
      <c r="SC3" s="107"/>
      <c r="SD3" s="107"/>
      <c r="SE3" s="107"/>
      <c r="SF3" s="107"/>
      <c r="SG3" s="107"/>
      <c r="SH3" s="107"/>
      <c r="SI3" s="107"/>
      <c r="SJ3" s="107"/>
      <c r="SK3" s="107"/>
      <c r="SL3" s="107"/>
      <c r="SM3" s="107"/>
      <c r="SN3" s="107"/>
      <c r="SO3" s="107"/>
      <c r="SP3" s="107"/>
      <c r="SQ3" s="107"/>
      <c r="SR3" s="107"/>
      <c r="SS3" s="107"/>
      <c r="ST3" s="107"/>
      <c r="SU3" s="107"/>
      <c r="SV3" s="107"/>
      <c r="SW3" s="107"/>
      <c r="SX3" s="107"/>
      <c r="SY3" s="107"/>
      <c r="SZ3" s="107"/>
      <c r="TA3" s="107"/>
      <c r="TB3" s="107"/>
      <c r="TC3" s="107"/>
      <c r="TD3" s="107"/>
      <c r="TE3" s="107"/>
      <c r="TF3" s="107"/>
      <c r="TG3" s="107"/>
      <c r="TH3" s="107"/>
      <c r="TI3" s="107"/>
      <c r="TJ3" s="107"/>
      <c r="TK3" s="107"/>
      <c r="TL3" s="107"/>
      <c r="TM3" s="107"/>
      <c r="TN3" s="107"/>
      <c r="TO3" s="107"/>
      <c r="TP3" s="107"/>
      <c r="TQ3" s="107"/>
      <c r="TR3" s="107"/>
      <c r="TS3" s="107"/>
      <c r="TT3" s="107"/>
      <c r="TU3" s="107"/>
      <c r="TV3" s="107"/>
      <c r="TW3" s="107"/>
      <c r="TX3" s="107"/>
      <c r="TY3" s="107"/>
      <c r="TZ3" s="107"/>
      <c r="UA3" s="107"/>
      <c r="UB3" s="107"/>
      <c r="UC3" s="107"/>
      <c r="UD3" s="107"/>
      <c r="UE3" s="107"/>
      <c r="UF3" s="107"/>
      <c r="UG3" s="107"/>
      <c r="UH3" s="107"/>
      <c r="UI3" s="107"/>
      <c r="UJ3" s="107"/>
      <c r="UK3" s="107"/>
      <c r="UL3" s="107"/>
      <c r="UM3" s="107"/>
      <c r="UN3" s="107"/>
      <c r="UO3" s="107"/>
      <c r="UP3" s="107"/>
      <c r="UQ3" s="107"/>
      <c r="UR3" s="107"/>
      <c r="US3" s="107"/>
      <c r="UT3" s="107"/>
      <c r="UU3" s="107"/>
      <c r="UV3" s="107"/>
      <c r="UW3" s="107"/>
      <c r="UX3" s="107"/>
      <c r="UY3" s="107"/>
      <c r="UZ3" s="107"/>
      <c r="VA3" s="107"/>
      <c r="VB3" s="107"/>
      <c r="VC3" s="107"/>
      <c r="VD3" s="107"/>
      <c r="VE3" s="107"/>
      <c r="VF3" s="107"/>
      <c r="VG3" s="107"/>
      <c r="VH3" s="107"/>
      <c r="VI3" s="107"/>
      <c r="VJ3" s="107"/>
      <c r="VK3" s="107"/>
      <c r="VL3" s="107"/>
      <c r="VM3" s="107"/>
      <c r="VN3" s="107"/>
      <c r="VO3" s="107"/>
      <c r="VP3" s="107"/>
      <c r="VQ3" s="107"/>
      <c r="VR3" s="107"/>
      <c r="VS3" s="107"/>
      <c r="VT3" s="107"/>
      <c r="VU3" s="107"/>
      <c r="VV3" s="107"/>
      <c r="VW3" s="107"/>
      <c r="VX3" s="107"/>
      <c r="VY3" s="107"/>
      <c r="VZ3" s="107"/>
      <c r="WA3" s="107"/>
      <c r="WB3" s="107"/>
      <c r="WC3" s="107"/>
      <c r="WD3" s="107"/>
      <c r="WE3" s="107"/>
      <c r="WF3" s="107"/>
      <c r="WG3" s="107"/>
      <c r="WH3" s="107"/>
      <c r="WI3" s="107"/>
      <c r="WJ3" s="107"/>
      <c r="WK3" s="107"/>
      <c r="WL3" s="107"/>
      <c r="WM3" s="107"/>
      <c r="WN3" s="107"/>
      <c r="WO3" s="107"/>
      <c r="WP3" s="107"/>
      <c r="WQ3" s="107"/>
      <c r="WR3" s="107"/>
      <c r="WS3" s="107"/>
      <c r="WT3" s="107"/>
      <c r="WU3" s="107"/>
      <c r="WV3" s="107"/>
      <c r="WW3" s="107"/>
      <c r="WX3" s="107"/>
      <c r="WY3" s="107"/>
      <c r="WZ3" s="107"/>
      <c r="XA3" s="107"/>
      <c r="XB3" s="107"/>
      <c r="XC3" s="107"/>
      <c r="XD3" s="107"/>
      <c r="XE3" s="107"/>
      <c r="XF3" s="107"/>
      <c r="XG3" s="107"/>
      <c r="XH3" s="107"/>
      <c r="XI3" s="107"/>
      <c r="XJ3" s="107"/>
      <c r="XK3" s="107"/>
      <c r="XL3" s="107"/>
      <c r="XM3" s="107"/>
      <c r="XN3" s="107"/>
      <c r="XO3" s="107"/>
      <c r="XP3" s="107"/>
      <c r="XQ3" s="107"/>
      <c r="XR3" s="107"/>
      <c r="XS3" s="107"/>
      <c r="XT3" s="107"/>
      <c r="XU3" s="107"/>
      <c r="XV3" s="107"/>
      <c r="XW3" s="107"/>
      <c r="XX3" s="107"/>
      <c r="XY3" s="107"/>
      <c r="XZ3" s="107"/>
      <c r="YA3" s="107"/>
      <c r="YB3" s="107"/>
      <c r="YC3" s="107"/>
      <c r="YD3" s="107"/>
      <c r="YE3" s="107"/>
      <c r="YF3" s="107"/>
      <c r="YG3" s="107"/>
      <c r="YH3" s="107"/>
      <c r="YI3" s="107"/>
      <c r="YJ3" s="107"/>
      <c r="YK3" s="107"/>
      <c r="YL3" s="107"/>
      <c r="YM3" s="107"/>
      <c r="YN3" s="107"/>
      <c r="YO3" s="107"/>
      <c r="YP3" s="107"/>
      <c r="YQ3" s="107"/>
      <c r="YR3" s="107"/>
      <c r="YS3" s="107"/>
      <c r="YT3" s="107"/>
      <c r="YU3" s="107"/>
      <c r="YV3" s="107"/>
      <c r="YW3" s="107"/>
      <c r="YX3" s="107"/>
      <c r="YY3" s="107"/>
      <c r="YZ3" s="107"/>
      <c r="ZA3" s="107"/>
      <c r="ZB3" s="107"/>
      <c r="ZC3" s="107"/>
      <c r="ZD3" s="107"/>
      <c r="ZE3" s="107"/>
      <c r="ZF3" s="107"/>
      <c r="ZG3" s="107"/>
      <c r="ZH3" s="107"/>
      <c r="ZI3" s="107"/>
      <c r="ZJ3" s="107"/>
      <c r="ZK3" s="107"/>
      <c r="ZL3" s="107"/>
      <c r="ZM3" s="107"/>
      <c r="ZN3" s="107"/>
      <c r="ZO3" s="107"/>
      <c r="ZP3" s="107"/>
      <c r="ZQ3" s="107"/>
      <c r="ZR3" s="107"/>
      <c r="ZS3" s="107"/>
      <c r="ZT3" s="107"/>
      <c r="ZU3" s="107"/>
      <c r="ZV3" s="107"/>
      <c r="ZW3" s="107"/>
      <c r="ZX3" s="107"/>
      <c r="ZY3" s="107"/>
      <c r="ZZ3" s="107"/>
      <c r="AAA3" s="107"/>
      <c r="AAB3" s="107"/>
      <c r="AAC3" s="107"/>
      <c r="AAD3" s="107"/>
      <c r="AAE3" s="107"/>
      <c r="AAF3" s="107"/>
      <c r="AAG3" s="107"/>
      <c r="AAH3" s="107"/>
      <c r="AAI3" s="107"/>
      <c r="AAJ3" s="107"/>
      <c r="AAK3" s="107"/>
      <c r="AAL3" s="107"/>
      <c r="AAM3" s="107"/>
      <c r="AAN3" s="107"/>
      <c r="AAO3" s="107"/>
      <c r="AAP3" s="107"/>
      <c r="AAQ3" s="107"/>
      <c r="AAR3" s="107"/>
      <c r="AAS3" s="107"/>
      <c r="AAT3" s="107"/>
      <c r="AAU3" s="107"/>
      <c r="AAV3" s="107"/>
      <c r="AAW3" s="107"/>
      <c r="AAX3" s="107"/>
      <c r="AAY3" s="107"/>
      <c r="AAZ3" s="107"/>
      <c r="ABA3" s="107"/>
      <c r="ABB3" s="107"/>
      <c r="ABC3" s="107"/>
      <c r="ABD3" s="107"/>
      <c r="ABE3" s="107"/>
      <c r="ABF3" s="107"/>
      <c r="ABG3" s="107"/>
      <c r="ABH3" s="107"/>
      <c r="ABI3" s="107"/>
      <c r="ABJ3" s="107"/>
      <c r="ABK3" s="107"/>
      <c r="ABL3" s="107"/>
      <c r="ABM3" s="107"/>
      <c r="ABN3" s="107"/>
      <c r="ABO3" s="107"/>
      <c r="ABP3" s="107"/>
      <c r="ABQ3" s="107"/>
      <c r="ABR3" s="107"/>
      <c r="ABS3" s="107"/>
      <c r="ABT3" s="107"/>
      <c r="ABU3" s="107"/>
      <c r="ABV3" s="107"/>
      <c r="ABW3" s="107"/>
      <c r="ABX3" s="107"/>
      <c r="ABY3" s="107"/>
      <c r="ABZ3" s="107"/>
      <c r="ACA3" s="107"/>
      <c r="ACB3" s="107"/>
      <c r="ACC3" s="107"/>
      <c r="ACD3" s="107"/>
      <c r="ACE3" s="107"/>
      <c r="ACF3" s="107"/>
      <c r="ACG3" s="107"/>
      <c r="ACH3" s="107"/>
      <c r="ACI3" s="107"/>
      <c r="ACJ3" s="107"/>
      <c r="ACK3" s="107"/>
      <c r="ACL3" s="107"/>
      <c r="ACM3" s="107"/>
      <c r="ACN3" s="107"/>
      <c r="ACO3" s="107"/>
      <c r="ACP3" s="107"/>
      <c r="ACQ3" s="107"/>
      <c r="ACR3" s="107"/>
      <c r="ACS3" s="107"/>
      <c r="ACT3" s="107"/>
      <c r="ACU3" s="107"/>
      <c r="ACV3" s="107"/>
      <c r="ACW3" s="107"/>
      <c r="ACX3" s="107"/>
      <c r="ACY3" s="107"/>
      <c r="ACZ3" s="107"/>
      <c r="ADA3" s="107"/>
      <c r="ADB3" s="107"/>
      <c r="ADC3" s="107"/>
      <c r="ADD3" s="107"/>
      <c r="ADE3" s="107"/>
      <c r="ADF3" s="107"/>
      <c r="ADG3" s="107"/>
      <c r="ADH3" s="107"/>
      <c r="ADI3" s="107"/>
      <c r="ADJ3" s="107"/>
      <c r="ADK3" s="107"/>
      <c r="ADL3" s="107"/>
      <c r="ADM3" s="107"/>
      <c r="ADN3" s="107"/>
      <c r="ADO3" s="107"/>
      <c r="ADP3" s="107"/>
      <c r="ADQ3" s="107"/>
      <c r="ADR3" s="107"/>
      <c r="ADS3" s="107"/>
      <c r="ADT3" s="107"/>
      <c r="ADU3" s="107"/>
      <c r="ADV3" s="107"/>
      <c r="ADW3" s="107"/>
      <c r="ADX3" s="107"/>
      <c r="ADY3" s="107"/>
      <c r="ADZ3" s="107"/>
      <c r="AEA3" s="107"/>
      <c r="AEB3" s="107"/>
      <c r="AEC3" s="107"/>
      <c r="AED3" s="107"/>
      <c r="AEE3" s="107"/>
      <c r="AEF3" s="107"/>
      <c r="AEG3" s="107"/>
      <c r="AEH3" s="107"/>
      <c r="AEI3" s="107"/>
      <c r="AEJ3" s="107"/>
      <c r="AEK3" s="107"/>
      <c r="AEL3" s="107"/>
      <c r="AEM3" s="107"/>
      <c r="AEN3" s="107"/>
      <c r="AEO3" s="107"/>
      <c r="AEP3" s="107"/>
      <c r="AEQ3" s="107"/>
      <c r="AER3" s="107"/>
      <c r="AES3" s="107"/>
      <c r="AET3" s="107"/>
      <c r="AEU3" s="107"/>
      <c r="AEV3" s="107"/>
      <c r="AEW3" s="107"/>
      <c r="AEX3" s="107"/>
      <c r="AEY3" s="107"/>
      <c r="AEZ3" s="107"/>
      <c r="AFA3" s="107"/>
      <c r="AFB3" s="107"/>
      <c r="AFC3" s="107"/>
      <c r="AFD3" s="107"/>
      <c r="AFE3" s="107"/>
      <c r="AFF3" s="107"/>
      <c r="AFG3" s="107"/>
      <c r="AFH3" s="107"/>
      <c r="AFI3" s="107"/>
      <c r="AFJ3" s="107"/>
      <c r="AFK3" s="107"/>
      <c r="AFL3" s="107"/>
      <c r="AFM3" s="107"/>
      <c r="AFN3" s="107"/>
      <c r="AFO3" s="107"/>
      <c r="AFP3" s="107"/>
      <c r="AFQ3" s="107"/>
      <c r="AFR3" s="107"/>
      <c r="AFS3" s="107"/>
      <c r="AFT3" s="107"/>
      <c r="AFU3" s="107"/>
      <c r="AFV3" s="107"/>
      <c r="AFW3" s="107"/>
      <c r="AFX3" s="107"/>
      <c r="AFY3" s="107"/>
      <c r="AFZ3" s="107"/>
      <c r="AGA3" s="107"/>
      <c r="AGB3" s="107"/>
      <c r="AGC3" s="107"/>
      <c r="AGD3" s="107"/>
      <c r="AGE3" s="107"/>
      <c r="AGF3" s="107"/>
      <c r="AGG3" s="107"/>
      <c r="AGH3" s="107"/>
      <c r="AGI3" s="107"/>
      <c r="AGJ3" s="107"/>
      <c r="AGK3" s="107"/>
      <c r="AGL3" s="107"/>
      <c r="AGM3" s="107"/>
      <c r="AGN3" s="107"/>
      <c r="AGO3" s="107"/>
      <c r="AGP3" s="107"/>
      <c r="AGQ3" s="107"/>
      <c r="AGR3" s="107"/>
      <c r="AGS3" s="107"/>
      <c r="AGT3" s="107"/>
      <c r="AGU3" s="107"/>
      <c r="AGV3" s="107"/>
      <c r="AGW3" s="107"/>
      <c r="AGX3" s="107"/>
      <c r="AGY3" s="107"/>
      <c r="AGZ3" s="107"/>
      <c r="AHA3" s="107"/>
      <c r="AHB3" s="107"/>
      <c r="AHC3" s="107"/>
      <c r="AHD3" s="107"/>
      <c r="AHE3" s="107"/>
      <c r="AHF3" s="107"/>
      <c r="AHG3" s="107"/>
      <c r="AHH3" s="107"/>
      <c r="AHI3" s="107"/>
      <c r="AHJ3" s="107"/>
      <c r="AHK3" s="107"/>
      <c r="AHL3" s="107"/>
      <c r="AHM3" s="107"/>
      <c r="AHN3" s="107"/>
      <c r="AHO3" s="107"/>
      <c r="AHP3" s="107"/>
      <c r="AHQ3" s="107"/>
      <c r="AHR3" s="107"/>
      <c r="AHS3" s="107"/>
      <c r="AHT3" s="107"/>
      <c r="AHU3" s="107"/>
      <c r="AHV3" s="107"/>
      <c r="AHW3" s="107"/>
      <c r="AHX3" s="107"/>
      <c r="AHY3" s="107"/>
      <c r="AHZ3" s="107"/>
      <c r="AIA3" s="107"/>
      <c r="AIB3" s="107"/>
      <c r="AIC3" s="107"/>
      <c r="AID3" s="107"/>
      <c r="AIE3" s="107"/>
      <c r="AIF3" s="107"/>
      <c r="AIG3" s="107"/>
      <c r="AIH3" s="107"/>
      <c r="AII3" s="107"/>
      <c r="AIJ3" s="107"/>
      <c r="AIK3" s="107"/>
      <c r="AIL3" s="107"/>
      <c r="AIM3" s="107"/>
      <c r="AIN3" s="107"/>
      <c r="AIO3" s="107"/>
      <c r="AIP3" s="107"/>
      <c r="AIQ3" s="107"/>
      <c r="AIR3" s="107"/>
      <c r="AIS3" s="107"/>
      <c r="AIT3" s="107"/>
      <c r="AIU3" s="107"/>
      <c r="AIV3" s="107"/>
      <c r="AIW3" s="107"/>
      <c r="AIX3" s="107"/>
      <c r="AIY3" s="107"/>
      <c r="AIZ3" s="107"/>
      <c r="AJA3" s="107"/>
      <c r="AJB3" s="107"/>
      <c r="AJC3" s="107"/>
      <c r="AJD3" s="107"/>
      <c r="AJE3" s="107"/>
      <c r="AJF3" s="107"/>
      <c r="AJG3" s="107"/>
      <c r="AJH3" s="107"/>
      <c r="AJI3" s="107"/>
      <c r="AJJ3" s="107"/>
      <c r="AJK3" s="107"/>
      <c r="AJL3" s="107"/>
      <c r="AJM3" s="107"/>
      <c r="AJN3" s="107"/>
      <c r="AJO3" s="107"/>
      <c r="AJP3" s="107"/>
      <c r="AJQ3" s="107"/>
      <c r="AJR3" s="107"/>
      <c r="AJS3" s="107"/>
      <c r="AJT3" s="107"/>
      <c r="AJU3" s="107"/>
      <c r="AJV3" s="107"/>
      <c r="AJW3" s="107"/>
      <c r="AJX3" s="107"/>
      <c r="AJY3" s="107"/>
      <c r="AJZ3" s="107"/>
      <c r="AKA3" s="107"/>
      <c r="AKB3" s="107"/>
      <c r="AKC3" s="107"/>
      <c r="AKD3" s="107"/>
      <c r="AKE3" s="107"/>
      <c r="AKF3" s="107"/>
      <c r="AKG3" s="107"/>
      <c r="AKH3" s="107"/>
      <c r="AKI3" s="107"/>
      <c r="AKJ3" s="107"/>
      <c r="AKK3" s="107"/>
      <c r="AKL3" s="107"/>
      <c r="AKM3" s="107"/>
      <c r="AKN3" s="107"/>
      <c r="AKO3" s="107"/>
      <c r="AKP3" s="107"/>
      <c r="AKQ3" s="107"/>
      <c r="AKR3" s="107"/>
      <c r="AKS3" s="107"/>
      <c r="AKT3" s="107"/>
      <c r="AKU3" s="107"/>
      <c r="AKV3" s="107"/>
      <c r="AKW3" s="107"/>
      <c r="AKX3" s="107"/>
      <c r="AKY3" s="107"/>
      <c r="AKZ3" s="107"/>
      <c r="ALA3" s="107"/>
      <c r="ALB3" s="107"/>
      <c r="ALC3" s="107"/>
      <c r="ALD3" s="107"/>
      <c r="ALE3" s="107"/>
      <c r="ALF3" s="107"/>
      <c r="ALG3" s="107"/>
      <c r="ALH3" s="107"/>
      <c r="ALI3" s="107"/>
      <c r="ALJ3" s="107"/>
      <c r="ALK3" s="107"/>
      <c r="ALL3" s="107"/>
      <c r="ALM3" s="107"/>
      <c r="ALN3" s="107"/>
      <c r="ALO3" s="107"/>
      <c r="ALP3" s="107"/>
      <c r="ALQ3" s="107"/>
      <c r="ALR3" s="107"/>
      <c r="ALS3" s="107"/>
      <c r="ALT3" s="107"/>
      <c r="ALU3" s="107"/>
      <c r="ALV3" s="107"/>
      <c r="ALW3" s="107"/>
      <c r="ALX3" s="107"/>
      <c r="ALY3" s="107"/>
      <c r="ALZ3" s="107"/>
      <c r="AMA3" s="107"/>
      <c r="AMB3" s="107"/>
      <c r="AMC3" s="107"/>
      <c r="AMD3" s="107"/>
      <c r="AME3" s="107"/>
      <c r="AMF3" s="107"/>
      <c r="AMG3" s="107"/>
      <c r="AMH3" s="107"/>
      <c r="AMI3" s="107"/>
      <c r="AMJ3" s="107"/>
      <c r="AMK3" s="107"/>
      <c r="AML3" s="107"/>
      <c r="AMM3" s="107"/>
      <c r="AMN3" s="107"/>
      <c r="AMO3" s="107"/>
      <c r="AMP3" s="107"/>
      <c r="AMQ3" s="107"/>
      <c r="AMR3" s="107"/>
      <c r="AMS3" s="107"/>
      <c r="AMT3" s="107"/>
      <c r="AMU3" s="107"/>
      <c r="AMV3" s="107"/>
      <c r="AMW3" s="107"/>
      <c r="AMX3" s="107"/>
      <c r="AMY3" s="107"/>
      <c r="AMZ3" s="107"/>
      <c r="ANA3" s="107"/>
      <c r="ANB3" s="107"/>
      <c r="ANC3" s="107"/>
      <c r="AND3" s="107"/>
      <c r="ANE3" s="107"/>
      <c r="ANF3" s="107"/>
      <c r="ANG3" s="107"/>
      <c r="ANH3" s="107"/>
      <c r="ANI3" s="107"/>
      <c r="ANJ3" s="107"/>
      <c r="ANK3" s="107"/>
      <c r="ANL3" s="107"/>
      <c r="ANM3" s="107"/>
      <c r="ANN3" s="107"/>
      <c r="ANO3" s="107"/>
      <c r="ANP3" s="107"/>
      <c r="ANQ3" s="107"/>
      <c r="ANR3" s="107"/>
      <c r="ANS3" s="107"/>
      <c r="ANT3" s="107"/>
      <c r="ANU3" s="107"/>
      <c r="ANV3" s="107"/>
      <c r="ANW3" s="107"/>
      <c r="ANX3" s="107"/>
      <c r="ANY3" s="107"/>
      <c r="ANZ3" s="107"/>
      <c r="AOA3" s="107"/>
      <c r="AOB3" s="107"/>
      <c r="AOC3" s="107"/>
      <c r="AOD3" s="107"/>
      <c r="AOE3" s="107"/>
      <c r="AOF3" s="107"/>
      <c r="AOG3" s="107"/>
      <c r="AOH3" s="107"/>
      <c r="AOI3" s="107"/>
      <c r="AOJ3" s="107"/>
      <c r="AOK3" s="107"/>
      <c r="AOL3" s="107"/>
      <c r="AOM3" s="107"/>
      <c r="AON3" s="107"/>
      <c r="AOO3" s="107"/>
      <c r="AOP3" s="107"/>
      <c r="AOQ3" s="107"/>
      <c r="AOR3" s="107"/>
      <c r="AOS3" s="107"/>
      <c r="AOT3" s="107"/>
      <c r="AOU3" s="107"/>
      <c r="AOV3" s="107"/>
      <c r="AOW3" s="107"/>
      <c r="AOX3" s="107"/>
      <c r="AOY3" s="107"/>
      <c r="AOZ3" s="107"/>
      <c r="APA3" s="107"/>
      <c r="APB3" s="107"/>
      <c r="APC3" s="107"/>
      <c r="APD3" s="107"/>
      <c r="APE3" s="107"/>
      <c r="APF3" s="107"/>
      <c r="APG3" s="107"/>
      <c r="APH3" s="107"/>
      <c r="API3" s="107"/>
      <c r="APJ3" s="107"/>
      <c r="APK3" s="107"/>
      <c r="APL3" s="107"/>
      <c r="APM3" s="107"/>
      <c r="APN3" s="107"/>
      <c r="APO3" s="107"/>
      <c r="APP3" s="107"/>
      <c r="APQ3" s="107"/>
      <c r="APR3" s="107"/>
      <c r="APS3" s="107"/>
      <c r="APT3" s="107"/>
      <c r="APU3" s="107"/>
      <c r="APV3" s="107"/>
      <c r="APW3" s="107"/>
      <c r="APX3" s="107"/>
      <c r="APY3" s="107"/>
      <c r="APZ3" s="107"/>
      <c r="AQA3" s="107"/>
      <c r="AQB3" s="107"/>
      <c r="AQC3" s="107"/>
      <c r="AQD3" s="107"/>
      <c r="AQE3" s="107"/>
      <c r="AQF3" s="107"/>
      <c r="AQG3" s="107"/>
      <c r="AQH3" s="107"/>
      <c r="AQI3" s="107"/>
      <c r="AQJ3" s="107"/>
      <c r="AQK3" s="107"/>
      <c r="AQL3" s="107"/>
      <c r="AQM3" s="107"/>
      <c r="AQN3" s="107"/>
      <c r="AQO3" s="107"/>
      <c r="AQP3" s="107"/>
      <c r="AQQ3" s="107"/>
      <c r="AQR3" s="107"/>
      <c r="AQS3" s="107"/>
      <c r="AQT3" s="107"/>
      <c r="AQU3" s="107"/>
      <c r="AQV3" s="107"/>
      <c r="AQW3" s="107"/>
      <c r="AQX3" s="107"/>
      <c r="AQY3" s="107"/>
      <c r="AQZ3" s="107"/>
      <c r="ARA3" s="107"/>
      <c r="ARB3" s="107"/>
      <c r="ARC3" s="107"/>
      <c r="ARD3" s="107"/>
      <c r="ARE3" s="107"/>
      <c r="ARF3" s="107"/>
      <c r="ARG3" s="107"/>
      <c r="ARH3" s="107"/>
      <c r="ARI3" s="107"/>
      <c r="ARJ3" s="107"/>
      <c r="ARK3" s="107"/>
      <c r="ARL3" s="107"/>
      <c r="ARM3" s="107"/>
      <c r="ARN3" s="107"/>
      <c r="ARO3" s="107"/>
      <c r="ARP3" s="107"/>
      <c r="ARQ3" s="107"/>
      <c r="ARR3" s="107"/>
      <c r="ARS3" s="107"/>
      <c r="ART3" s="107"/>
      <c r="ARU3" s="107"/>
      <c r="ARV3" s="107"/>
      <c r="ARW3" s="107"/>
      <c r="ARX3" s="107"/>
      <c r="ARY3" s="107"/>
      <c r="ARZ3" s="107"/>
      <c r="ASA3" s="107"/>
      <c r="ASB3" s="107"/>
      <c r="ASC3" s="107"/>
      <c r="ASD3" s="107"/>
      <c r="ASE3" s="107"/>
      <c r="ASF3" s="107"/>
      <c r="ASG3" s="107"/>
      <c r="ASH3" s="107"/>
      <c r="ASI3" s="107"/>
      <c r="ASJ3" s="107"/>
      <c r="ASK3" s="107"/>
      <c r="ASL3" s="107"/>
      <c r="ASM3" s="107"/>
      <c r="ASN3" s="107"/>
      <c r="ASO3" s="107"/>
      <c r="ASP3" s="107"/>
      <c r="ASQ3" s="107"/>
      <c r="ASR3" s="107"/>
      <c r="ASS3" s="107"/>
      <c r="AST3" s="107"/>
      <c r="ASU3" s="107"/>
      <c r="ASV3" s="107"/>
      <c r="ASW3" s="107"/>
      <c r="ASX3" s="107"/>
      <c r="ASY3" s="107"/>
      <c r="ASZ3" s="107"/>
      <c r="ATA3" s="107"/>
      <c r="ATB3" s="107"/>
      <c r="ATC3" s="107"/>
      <c r="ATD3" s="107"/>
      <c r="ATE3" s="107"/>
      <c r="ATF3" s="107"/>
      <c r="ATG3" s="107"/>
      <c r="ATH3" s="107"/>
      <c r="ATI3" s="107"/>
      <c r="ATJ3" s="107"/>
      <c r="ATK3" s="107"/>
      <c r="ATL3" s="107"/>
      <c r="ATM3" s="107"/>
      <c r="ATN3" s="107"/>
      <c r="ATO3" s="107"/>
      <c r="ATP3" s="107"/>
      <c r="ATQ3" s="107"/>
      <c r="ATR3" s="107"/>
      <c r="ATS3" s="107"/>
      <c r="ATT3" s="107"/>
      <c r="ATU3" s="107"/>
      <c r="ATV3" s="107"/>
      <c r="ATW3" s="107"/>
      <c r="ATX3" s="107"/>
      <c r="ATY3" s="107"/>
      <c r="ATZ3" s="107"/>
      <c r="AUA3" s="107"/>
      <c r="AUB3" s="107"/>
      <c r="AUC3" s="107"/>
      <c r="AUD3" s="107"/>
      <c r="AUE3" s="107"/>
      <c r="AUF3" s="107"/>
      <c r="AUG3" s="107"/>
      <c r="AUH3" s="107"/>
      <c r="AUI3" s="107"/>
      <c r="AUJ3" s="107"/>
      <c r="AUK3" s="107"/>
      <c r="AUL3" s="107"/>
      <c r="AUM3" s="107"/>
      <c r="AUN3" s="107"/>
      <c r="AUO3" s="107"/>
      <c r="AUP3" s="107"/>
      <c r="AUQ3" s="107"/>
      <c r="AUR3" s="107"/>
      <c r="AUS3" s="107"/>
      <c r="AUT3" s="107"/>
      <c r="AUU3" s="107"/>
      <c r="AUV3" s="107"/>
      <c r="AUW3" s="107"/>
      <c r="AUX3" s="107"/>
      <c r="AUY3" s="107"/>
      <c r="AUZ3" s="107"/>
      <c r="AVA3" s="107"/>
      <c r="AVB3" s="107"/>
      <c r="AVC3" s="107"/>
      <c r="AVD3" s="107"/>
      <c r="AVE3" s="107"/>
      <c r="AVF3" s="107"/>
      <c r="AVG3" s="107"/>
      <c r="AVH3" s="107"/>
      <c r="AVI3" s="107"/>
      <c r="AVJ3" s="107"/>
      <c r="AVK3" s="107"/>
      <c r="AVL3" s="107"/>
      <c r="AVM3" s="107"/>
      <c r="AVN3" s="107"/>
      <c r="AVO3" s="107"/>
      <c r="AVP3" s="107"/>
      <c r="AVQ3" s="107"/>
      <c r="AVR3" s="107"/>
      <c r="AVS3" s="107"/>
      <c r="AVT3" s="107"/>
      <c r="AVU3" s="107"/>
      <c r="AVV3" s="107"/>
      <c r="AVW3" s="107"/>
      <c r="AVX3" s="107"/>
      <c r="AVY3" s="107"/>
      <c r="AVZ3" s="107"/>
      <c r="AWA3" s="107"/>
      <c r="AWB3" s="107"/>
      <c r="AWC3" s="107"/>
      <c r="AWD3" s="107"/>
      <c r="AWE3" s="107"/>
      <c r="AWF3" s="107"/>
      <c r="AWG3" s="107"/>
      <c r="AWH3" s="107"/>
      <c r="AWI3" s="107"/>
      <c r="AWJ3" s="107"/>
      <c r="AWK3" s="107"/>
      <c r="AWL3" s="107"/>
      <c r="AWM3" s="107"/>
      <c r="AWN3" s="107"/>
      <c r="AWO3" s="107"/>
      <c r="AWP3" s="107"/>
      <c r="AWQ3" s="107"/>
      <c r="AWR3" s="107"/>
      <c r="AWS3" s="107"/>
      <c r="AWT3" s="107"/>
      <c r="AWU3" s="107"/>
      <c r="AWV3" s="107"/>
      <c r="AWW3" s="107"/>
      <c r="AWX3" s="107"/>
      <c r="AWY3" s="107"/>
      <c r="AWZ3" s="107"/>
      <c r="AXA3" s="107"/>
      <c r="AXB3" s="107"/>
      <c r="AXC3" s="107"/>
      <c r="AXD3" s="107"/>
      <c r="AXE3" s="107"/>
      <c r="AXF3" s="107"/>
      <c r="AXG3" s="107"/>
      <c r="AXH3" s="107"/>
      <c r="AXI3" s="107"/>
      <c r="AXJ3" s="107"/>
      <c r="AXK3" s="107"/>
      <c r="AXL3" s="107"/>
      <c r="AXM3" s="107"/>
      <c r="AXN3" s="107"/>
      <c r="AXO3" s="107"/>
      <c r="AXP3" s="107"/>
      <c r="AXQ3" s="107"/>
      <c r="AXR3" s="107"/>
      <c r="AXS3" s="107"/>
      <c r="AXT3" s="107"/>
      <c r="AXU3" s="107"/>
      <c r="AXV3" s="107"/>
      <c r="AXW3" s="107"/>
      <c r="AXX3" s="107"/>
      <c r="AXY3" s="107"/>
      <c r="AXZ3" s="107"/>
      <c r="AYA3" s="107"/>
      <c r="AYB3" s="107"/>
      <c r="AYC3" s="107"/>
      <c r="AYD3" s="107"/>
      <c r="AYE3" s="107"/>
      <c r="AYF3" s="107"/>
      <c r="AYG3" s="107"/>
      <c r="AYH3" s="107"/>
      <c r="AYI3" s="107"/>
      <c r="AYJ3" s="107"/>
      <c r="AYK3" s="107"/>
      <c r="AYL3" s="107"/>
      <c r="AYM3" s="107"/>
      <c r="AYN3" s="107"/>
      <c r="AYO3" s="107"/>
      <c r="AYP3" s="107"/>
      <c r="AYQ3" s="107"/>
      <c r="AYR3" s="107"/>
      <c r="AYS3" s="107"/>
      <c r="AYT3" s="107"/>
      <c r="AYU3" s="107"/>
      <c r="AYV3" s="107"/>
      <c r="AYW3" s="107"/>
      <c r="AYX3" s="107"/>
      <c r="AYY3" s="107"/>
      <c r="AYZ3" s="107"/>
      <c r="AZA3" s="107"/>
      <c r="AZB3" s="107"/>
      <c r="AZC3" s="107"/>
      <c r="AZD3" s="107"/>
      <c r="AZE3" s="107"/>
      <c r="AZF3" s="107"/>
      <c r="AZG3" s="107"/>
      <c r="AZH3" s="107"/>
      <c r="AZI3" s="107"/>
      <c r="AZJ3" s="107"/>
      <c r="AZK3" s="107"/>
      <c r="AZL3" s="107"/>
      <c r="AZM3" s="107"/>
      <c r="AZN3" s="107"/>
      <c r="AZO3" s="107"/>
      <c r="AZP3" s="107"/>
      <c r="AZQ3" s="107"/>
      <c r="AZR3" s="107"/>
      <c r="AZS3" s="107"/>
      <c r="AZT3" s="107"/>
      <c r="AZU3" s="107"/>
      <c r="AZV3" s="107"/>
      <c r="AZW3" s="107"/>
      <c r="AZX3" s="107"/>
      <c r="AZY3" s="107"/>
      <c r="AZZ3" s="107"/>
      <c r="BAA3" s="107"/>
      <c r="BAB3" s="107"/>
      <c r="BAC3" s="107"/>
      <c r="BAD3" s="107"/>
      <c r="BAE3" s="107"/>
      <c r="BAF3" s="107"/>
      <c r="BAG3" s="107"/>
      <c r="BAH3" s="107"/>
      <c r="BAI3" s="107"/>
      <c r="BAJ3" s="107"/>
      <c r="BAK3" s="107"/>
      <c r="BAL3" s="107"/>
      <c r="BAM3" s="107"/>
      <c r="BAN3" s="107"/>
      <c r="BAO3" s="107"/>
      <c r="BAP3" s="107"/>
      <c r="BAQ3" s="107"/>
      <c r="BAR3" s="107"/>
      <c r="BAS3" s="107"/>
      <c r="BAT3" s="107"/>
      <c r="BAU3" s="107"/>
      <c r="BAV3" s="107"/>
      <c r="BAW3" s="107"/>
      <c r="BAX3" s="107"/>
      <c r="BAY3" s="107"/>
      <c r="BAZ3" s="107"/>
      <c r="BBA3" s="107"/>
      <c r="BBB3" s="107"/>
      <c r="BBC3" s="107"/>
      <c r="BBD3" s="107"/>
      <c r="BBE3" s="107"/>
      <c r="BBF3" s="107"/>
      <c r="BBG3" s="107"/>
      <c r="BBH3" s="107"/>
      <c r="BBI3" s="107"/>
      <c r="BBJ3" s="107"/>
      <c r="BBK3" s="107"/>
      <c r="BBL3" s="107"/>
      <c r="BBM3" s="107"/>
      <c r="BBN3" s="107"/>
      <c r="BBO3" s="107"/>
      <c r="BBP3" s="107"/>
      <c r="BBQ3" s="107"/>
      <c r="BBR3" s="107"/>
      <c r="BBS3" s="107"/>
      <c r="BBT3" s="107"/>
      <c r="BBU3" s="107"/>
      <c r="BBV3" s="107"/>
      <c r="BBW3" s="107"/>
      <c r="BBX3" s="107"/>
      <c r="BBY3" s="107"/>
      <c r="BBZ3" s="107"/>
      <c r="BCA3" s="107"/>
      <c r="BCB3" s="107"/>
      <c r="BCC3" s="107"/>
      <c r="BCD3" s="107"/>
      <c r="BCE3" s="107"/>
      <c r="BCF3" s="107"/>
      <c r="BCG3" s="107"/>
      <c r="BCH3" s="107"/>
      <c r="BCI3" s="107"/>
      <c r="BCJ3" s="107"/>
      <c r="BCK3" s="107"/>
      <c r="BCL3" s="107"/>
      <c r="BCM3" s="107"/>
      <c r="BCN3" s="107"/>
      <c r="BCO3" s="107"/>
      <c r="BCP3" s="107"/>
      <c r="BCQ3" s="107"/>
      <c r="BCR3" s="107"/>
      <c r="BCS3" s="107"/>
      <c r="BCT3" s="107"/>
      <c r="BCU3" s="107"/>
      <c r="BCV3" s="107"/>
      <c r="BCW3" s="107"/>
      <c r="BCX3" s="107"/>
      <c r="BCY3" s="107"/>
      <c r="BCZ3" s="107"/>
      <c r="BDA3" s="107"/>
      <c r="BDB3" s="107"/>
      <c r="BDC3" s="107"/>
      <c r="BDD3" s="107"/>
      <c r="BDE3" s="107"/>
      <c r="BDF3" s="107"/>
      <c r="BDG3" s="107"/>
      <c r="BDH3" s="107"/>
      <c r="BDI3" s="107"/>
      <c r="BDJ3" s="107"/>
      <c r="BDK3" s="107"/>
      <c r="BDL3" s="107"/>
      <c r="BDM3" s="107"/>
      <c r="BDN3" s="107"/>
      <c r="BDO3" s="107"/>
      <c r="BDP3" s="107"/>
      <c r="BDQ3" s="107"/>
      <c r="BDR3" s="107"/>
      <c r="BDS3" s="107"/>
      <c r="BDT3" s="107"/>
      <c r="BDU3" s="107"/>
      <c r="BDV3" s="107"/>
      <c r="BDW3" s="107"/>
      <c r="BDX3" s="107"/>
      <c r="BDY3" s="107"/>
      <c r="BDZ3" s="107"/>
      <c r="BEA3" s="107"/>
      <c r="BEB3" s="107"/>
      <c r="BEC3" s="107"/>
      <c r="BED3" s="107"/>
      <c r="BEE3" s="107"/>
      <c r="BEF3" s="107"/>
      <c r="BEG3" s="107"/>
      <c r="BEH3" s="107"/>
      <c r="BEI3" s="107"/>
      <c r="BEJ3" s="107"/>
      <c r="BEK3" s="107"/>
      <c r="BEL3" s="107"/>
      <c r="BEM3" s="107"/>
      <c r="BEN3" s="107"/>
      <c r="BEO3" s="107"/>
      <c r="BEP3" s="107"/>
      <c r="BEQ3" s="107"/>
      <c r="BER3" s="107"/>
      <c r="BES3" s="107"/>
      <c r="BET3" s="107"/>
      <c r="BEU3" s="107"/>
      <c r="BEV3" s="107"/>
      <c r="BEW3" s="107"/>
      <c r="BEX3" s="107"/>
      <c r="BEY3" s="107"/>
      <c r="BEZ3" s="107"/>
      <c r="BFA3" s="107"/>
      <c r="BFB3" s="107"/>
      <c r="BFC3" s="107"/>
      <c r="BFD3" s="107"/>
      <c r="BFE3" s="107"/>
      <c r="BFF3" s="107"/>
      <c r="BFG3" s="107"/>
      <c r="BFH3" s="107"/>
      <c r="BFI3" s="107"/>
      <c r="BFJ3" s="107"/>
      <c r="BFK3" s="107"/>
      <c r="BFL3" s="107"/>
      <c r="BFM3" s="107"/>
      <c r="BFN3" s="107"/>
      <c r="BFO3" s="107"/>
      <c r="BFP3" s="107"/>
      <c r="BFQ3" s="107"/>
      <c r="BFR3" s="107"/>
      <c r="BFS3" s="107"/>
      <c r="BFT3" s="107"/>
      <c r="BFU3" s="107"/>
      <c r="BFV3" s="107"/>
      <c r="BFW3" s="107"/>
      <c r="BFX3" s="107"/>
      <c r="BFY3" s="107"/>
      <c r="BFZ3" s="107"/>
      <c r="BGA3" s="107"/>
      <c r="BGB3" s="107"/>
      <c r="BGC3" s="107"/>
      <c r="BGD3" s="107"/>
      <c r="BGE3" s="107"/>
      <c r="BGF3" s="107"/>
      <c r="BGG3" s="107"/>
      <c r="BGH3" s="107"/>
      <c r="BGI3" s="107"/>
      <c r="BGJ3" s="107"/>
      <c r="BGK3" s="107"/>
      <c r="BGL3" s="107"/>
      <c r="BGM3" s="107"/>
      <c r="BGN3" s="107"/>
      <c r="BGO3" s="107"/>
      <c r="BGP3" s="107"/>
      <c r="BGQ3" s="107"/>
      <c r="BGR3" s="107"/>
      <c r="BGS3" s="107"/>
      <c r="BGT3" s="107"/>
      <c r="BGU3" s="107"/>
      <c r="BGV3" s="107"/>
      <c r="BGW3" s="107"/>
      <c r="BGX3" s="107"/>
      <c r="BGY3" s="107"/>
      <c r="BGZ3" s="107"/>
      <c r="BHA3" s="107"/>
      <c r="BHB3" s="107"/>
      <c r="BHC3" s="107"/>
      <c r="BHD3" s="107"/>
      <c r="BHE3" s="107"/>
      <c r="BHF3" s="107"/>
      <c r="BHG3" s="107"/>
      <c r="BHH3" s="107"/>
      <c r="BHI3" s="107"/>
      <c r="BHJ3" s="107"/>
      <c r="BHK3" s="107"/>
      <c r="BHL3" s="107"/>
      <c r="BHM3" s="107"/>
      <c r="BHN3" s="107"/>
      <c r="BHO3" s="107"/>
      <c r="BHP3" s="107"/>
      <c r="BHQ3" s="107"/>
      <c r="BHR3" s="107"/>
      <c r="BHS3" s="107"/>
      <c r="BHT3" s="107"/>
      <c r="BHU3" s="107"/>
      <c r="BHV3" s="107"/>
      <c r="BHW3" s="107"/>
      <c r="BHX3" s="107"/>
      <c r="BHY3" s="107"/>
      <c r="BHZ3" s="107"/>
      <c r="BIA3" s="107"/>
      <c r="BIB3" s="107"/>
      <c r="BIC3" s="107"/>
      <c r="BID3" s="107"/>
      <c r="BIE3" s="107"/>
      <c r="BIF3" s="107"/>
      <c r="BIG3" s="107"/>
      <c r="BIH3" s="107"/>
      <c r="BII3" s="107"/>
      <c r="BIJ3" s="107"/>
      <c r="BIK3" s="107"/>
      <c r="BIL3" s="107"/>
      <c r="BIM3" s="107"/>
      <c r="BIN3" s="107"/>
      <c r="BIO3" s="107"/>
      <c r="BIP3" s="107"/>
      <c r="BIQ3" s="107"/>
      <c r="BIR3" s="107"/>
      <c r="BIS3" s="107"/>
      <c r="BIT3" s="107"/>
      <c r="BIU3" s="107"/>
      <c r="BIV3" s="107"/>
      <c r="BIW3" s="107"/>
      <c r="BIX3" s="107"/>
      <c r="BIY3" s="107"/>
      <c r="BIZ3" s="107"/>
      <c r="BJA3" s="107"/>
      <c r="BJB3" s="107"/>
      <c r="BJC3" s="107"/>
      <c r="BJD3" s="107"/>
      <c r="BJE3" s="107"/>
      <c r="BJF3" s="107"/>
      <c r="BJG3" s="107"/>
      <c r="BJH3" s="107"/>
      <c r="BJI3" s="107"/>
      <c r="BJJ3" s="107"/>
      <c r="BJK3" s="107"/>
      <c r="BJL3" s="107"/>
      <c r="BJM3" s="107"/>
      <c r="BJN3" s="107"/>
      <c r="BJO3" s="107"/>
      <c r="BJP3" s="107"/>
      <c r="BJQ3" s="107"/>
      <c r="BJR3" s="107"/>
      <c r="BJS3" s="107"/>
      <c r="BJT3" s="107"/>
      <c r="BJU3" s="107"/>
      <c r="BJV3" s="107"/>
      <c r="BJW3" s="107"/>
      <c r="BJX3" s="107"/>
      <c r="BJY3" s="107"/>
      <c r="BJZ3" s="107"/>
      <c r="BKA3" s="107"/>
      <c r="BKB3" s="107"/>
      <c r="BKC3" s="107"/>
      <c r="BKD3" s="107"/>
      <c r="BKE3" s="107"/>
      <c r="BKF3" s="107"/>
      <c r="BKG3" s="107"/>
      <c r="BKH3" s="107"/>
      <c r="BKI3" s="107"/>
      <c r="BKJ3" s="107"/>
      <c r="BKK3" s="107"/>
      <c r="BKL3" s="107"/>
      <c r="BKM3" s="107"/>
      <c r="BKN3" s="107"/>
      <c r="BKO3" s="107"/>
      <c r="BKP3" s="107"/>
      <c r="BKQ3" s="107"/>
      <c r="BKR3" s="107"/>
      <c r="BKS3" s="107"/>
      <c r="BKT3" s="107"/>
      <c r="BKU3" s="107"/>
      <c r="BKV3" s="107"/>
      <c r="BKW3" s="107"/>
      <c r="BKX3" s="107"/>
      <c r="BKY3" s="107"/>
      <c r="BKZ3" s="107"/>
      <c r="BLA3" s="107"/>
      <c r="BLB3" s="107"/>
      <c r="BLC3" s="107"/>
      <c r="BLD3" s="107"/>
      <c r="BLE3" s="107"/>
      <c r="BLF3" s="107"/>
      <c r="BLG3" s="107"/>
      <c r="BLH3" s="107"/>
      <c r="BLI3" s="107"/>
      <c r="BLJ3" s="107"/>
      <c r="BLK3" s="107"/>
      <c r="BLL3" s="107"/>
      <c r="BLM3" s="107"/>
      <c r="BLN3" s="107"/>
      <c r="BLO3" s="107"/>
      <c r="BLP3" s="107"/>
      <c r="BLQ3" s="107"/>
      <c r="BLR3" s="107"/>
      <c r="BLS3" s="107"/>
      <c r="BLT3" s="107"/>
      <c r="BLU3" s="107"/>
      <c r="BLV3" s="107"/>
      <c r="BLW3" s="107"/>
      <c r="BLX3" s="107"/>
      <c r="BLY3" s="107"/>
      <c r="BLZ3" s="107"/>
      <c r="BMA3" s="107"/>
      <c r="BMB3" s="107"/>
      <c r="BMC3" s="107"/>
      <c r="BMD3" s="107"/>
      <c r="BME3" s="107"/>
      <c r="BMF3" s="107"/>
      <c r="BMG3" s="107"/>
      <c r="BMH3" s="107"/>
      <c r="BMI3" s="107"/>
      <c r="BMJ3" s="107"/>
      <c r="BMK3" s="107"/>
      <c r="BML3" s="107"/>
      <c r="BMM3" s="107"/>
      <c r="BMN3" s="107"/>
      <c r="BMO3" s="107"/>
      <c r="BMP3" s="107"/>
      <c r="BMQ3" s="107"/>
      <c r="BMR3" s="107"/>
      <c r="BMS3" s="107"/>
      <c r="BMT3" s="107"/>
      <c r="BMU3" s="107"/>
      <c r="BMV3" s="107"/>
      <c r="BMW3" s="107"/>
      <c r="BMX3" s="107"/>
      <c r="BMY3" s="107"/>
      <c r="BMZ3" s="107"/>
      <c r="BNA3" s="107"/>
      <c r="BNB3" s="107"/>
      <c r="BNC3" s="107"/>
      <c r="BND3" s="107"/>
      <c r="BNE3" s="107"/>
      <c r="BNF3" s="107"/>
      <c r="BNG3" s="107"/>
      <c r="BNH3" s="107"/>
      <c r="BNI3" s="107"/>
      <c r="BNJ3" s="107"/>
      <c r="BNK3" s="107"/>
      <c r="BNL3" s="107"/>
      <c r="BNM3" s="107"/>
      <c r="BNN3" s="107"/>
      <c r="BNO3" s="107"/>
      <c r="BNP3" s="107"/>
      <c r="BNQ3" s="107"/>
      <c r="BNR3" s="107"/>
      <c r="BNS3" s="107"/>
      <c r="BNT3" s="107"/>
      <c r="BNU3" s="107"/>
      <c r="BNV3" s="107"/>
      <c r="BNW3" s="107"/>
      <c r="BNX3" s="107"/>
      <c r="BNY3" s="107"/>
      <c r="BNZ3" s="107"/>
      <c r="BOA3" s="107"/>
      <c r="BOB3" s="107"/>
      <c r="BOC3" s="107"/>
      <c r="BOD3" s="107"/>
      <c r="BOE3" s="107"/>
      <c r="BOF3" s="107"/>
      <c r="BOG3" s="107"/>
      <c r="BOH3" s="107"/>
      <c r="BOI3" s="107"/>
      <c r="BOJ3" s="107"/>
      <c r="BOK3" s="107"/>
      <c r="BOL3" s="107"/>
      <c r="BOM3" s="107"/>
      <c r="BON3" s="107"/>
      <c r="BOO3" s="107"/>
      <c r="BOP3" s="107"/>
      <c r="BOQ3" s="107"/>
      <c r="BOR3" s="107"/>
      <c r="BOS3" s="107"/>
      <c r="BOT3" s="107"/>
      <c r="BOU3" s="107"/>
      <c r="BOV3" s="107"/>
      <c r="BOW3" s="107"/>
      <c r="BOX3" s="107"/>
      <c r="BOY3" s="107"/>
      <c r="BOZ3" s="107"/>
      <c r="BPA3" s="107"/>
      <c r="BPB3" s="107"/>
      <c r="BPC3" s="107"/>
      <c r="BPD3" s="107"/>
      <c r="BPE3" s="107"/>
      <c r="BPF3" s="107"/>
      <c r="BPG3" s="107"/>
      <c r="BPH3" s="107"/>
      <c r="BPI3" s="107"/>
      <c r="BPJ3" s="107"/>
      <c r="BPK3" s="107"/>
      <c r="BPL3" s="107"/>
      <c r="BPM3" s="107"/>
      <c r="BPN3" s="107"/>
      <c r="BPO3" s="107"/>
      <c r="BPP3" s="107"/>
      <c r="BPQ3" s="107"/>
      <c r="BPR3" s="107"/>
      <c r="BPS3" s="107"/>
      <c r="BPT3" s="107"/>
      <c r="BPU3" s="107"/>
      <c r="BPV3" s="107"/>
      <c r="BPW3" s="107"/>
      <c r="BPX3" s="107"/>
      <c r="BPY3" s="107"/>
      <c r="BPZ3" s="107"/>
      <c r="BQA3" s="107"/>
      <c r="BQB3" s="107"/>
      <c r="BQC3" s="107"/>
      <c r="BQD3" s="107"/>
      <c r="BQE3" s="107"/>
      <c r="BQF3" s="107"/>
      <c r="BQG3" s="107"/>
      <c r="BQH3" s="107"/>
      <c r="BQI3" s="107"/>
      <c r="BQJ3" s="107"/>
      <c r="BQK3" s="107"/>
      <c r="BQL3" s="107"/>
      <c r="BQM3" s="107"/>
      <c r="BQN3" s="107"/>
      <c r="BQO3" s="107"/>
      <c r="BQP3" s="107"/>
      <c r="BQQ3" s="107"/>
      <c r="BQR3" s="107"/>
      <c r="BQS3" s="107"/>
      <c r="BQT3" s="107"/>
      <c r="BQU3" s="107"/>
      <c r="BQV3" s="107"/>
      <c r="BQW3" s="107"/>
      <c r="BQX3" s="107"/>
      <c r="BQY3" s="107"/>
      <c r="BQZ3" s="107"/>
      <c r="BRA3" s="107"/>
      <c r="BRB3" s="107"/>
      <c r="BRC3" s="107"/>
      <c r="BRD3" s="107"/>
      <c r="BRE3" s="107"/>
      <c r="BRF3" s="107"/>
      <c r="BRG3" s="107"/>
      <c r="BRH3" s="107"/>
      <c r="BRI3" s="107"/>
      <c r="BRJ3" s="107"/>
      <c r="BRK3" s="107"/>
      <c r="BRL3" s="107"/>
      <c r="BRM3" s="107"/>
      <c r="BRN3" s="107"/>
      <c r="BRO3" s="107"/>
      <c r="BRP3" s="107"/>
      <c r="BRQ3" s="107"/>
      <c r="BRR3" s="107"/>
      <c r="BRS3" s="107"/>
      <c r="BRT3" s="107"/>
      <c r="BRU3" s="107"/>
      <c r="BRV3" s="107"/>
      <c r="BRW3" s="107"/>
      <c r="BRX3" s="107"/>
      <c r="BRY3" s="107"/>
      <c r="BRZ3" s="107"/>
      <c r="BSA3" s="107"/>
      <c r="BSB3" s="107"/>
      <c r="BSC3" s="107"/>
      <c r="BSD3" s="107"/>
      <c r="BSE3" s="107"/>
      <c r="BSF3" s="107"/>
      <c r="BSG3" s="107"/>
      <c r="BSH3" s="107"/>
      <c r="BSI3" s="107"/>
      <c r="BSJ3" s="107"/>
      <c r="BSK3" s="107"/>
      <c r="BSL3" s="107"/>
      <c r="BSM3" s="107"/>
      <c r="BSN3" s="107"/>
      <c r="BSO3" s="107"/>
      <c r="BSP3" s="107"/>
      <c r="BSQ3" s="107"/>
      <c r="BSR3" s="107"/>
      <c r="BSS3" s="107"/>
      <c r="BST3" s="107"/>
      <c r="BSU3" s="107"/>
      <c r="BSV3" s="107"/>
      <c r="BSW3" s="107"/>
      <c r="BSX3" s="107"/>
      <c r="BSY3" s="107"/>
      <c r="BSZ3" s="107"/>
      <c r="BTA3" s="107"/>
      <c r="BTB3" s="107"/>
      <c r="BTC3" s="107"/>
      <c r="BTD3" s="107"/>
      <c r="BTE3" s="107"/>
      <c r="BTF3" s="107"/>
      <c r="BTG3" s="107"/>
      <c r="BTH3" s="107"/>
      <c r="BTI3" s="107"/>
      <c r="BTJ3" s="107"/>
      <c r="BTK3" s="107"/>
      <c r="BTL3" s="107"/>
      <c r="BTM3" s="107"/>
      <c r="BTN3" s="107"/>
      <c r="BTO3" s="107"/>
      <c r="BTP3" s="107"/>
      <c r="BTQ3" s="107"/>
      <c r="BTR3" s="107"/>
      <c r="BTS3" s="107"/>
      <c r="BTT3" s="107"/>
      <c r="BTU3" s="107"/>
      <c r="BTV3" s="107"/>
      <c r="BTW3" s="107"/>
      <c r="BTX3" s="107"/>
      <c r="BTY3" s="107"/>
      <c r="BTZ3" s="107"/>
      <c r="BUA3" s="107"/>
      <c r="BUB3" s="107"/>
      <c r="BUC3" s="107"/>
      <c r="BUD3" s="107"/>
      <c r="BUE3" s="107"/>
      <c r="BUF3" s="107"/>
      <c r="BUG3" s="107"/>
      <c r="BUH3" s="107"/>
      <c r="BUI3" s="107"/>
      <c r="BUJ3" s="107"/>
      <c r="BUK3" s="107"/>
      <c r="BUL3" s="107"/>
      <c r="BUM3" s="107"/>
      <c r="BUN3" s="107"/>
      <c r="BUO3" s="107"/>
      <c r="BUP3" s="107"/>
      <c r="BUQ3" s="107"/>
      <c r="BUR3" s="107"/>
      <c r="BUS3" s="107"/>
      <c r="BUT3" s="107"/>
      <c r="BUU3" s="107"/>
      <c r="BUV3" s="107"/>
      <c r="BUW3" s="107"/>
      <c r="BUX3" s="107"/>
      <c r="BUY3" s="107"/>
      <c r="BUZ3" s="107"/>
      <c r="BVA3" s="107"/>
      <c r="BVB3" s="107"/>
      <c r="BVC3" s="107"/>
      <c r="BVD3" s="107"/>
      <c r="BVE3" s="107"/>
      <c r="BVF3" s="107"/>
      <c r="BVG3" s="107"/>
      <c r="BVH3" s="107"/>
      <c r="BVI3" s="107"/>
      <c r="BVJ3" s="107"/>
      <c r="BVK3" s="107"/>
      <c r="BVL3" s="107"/>
      <c r="BVM3" s="107"/>
      <c r="BVN3" s="107"/>
      <c r="BVO3" s="107"/>
      <c r="BVP3" s="107"/>
      <c r="BVQ3" s="107"/>
      <c r="BVR3" s="107"/>
      <c r="BVS3" s="107"/>
      <c r="BVT3" s="107"/>
      <c r="BVU3" s="107"/>
      <c r="BVV3" s="107"/>
      <c r="BVW3" s="107"/>
      <c r="BVX3" s="107"/>
      <c r="BVY3" s="107"/>
      <c r="BVZ3" s="107"/>
      <c r="BWA3" s="107"/>
      <c r="BWB3" s="107"/>
      <c r="BWC3" s="107"/>
      <c r="BWD3" s="107"/>
      <c r="BWE3" s="107"/>
      <c r="BWF3" s="107"/>
      <c r="BWG3" s="107"/>
      <c r="BWH3" s="107"/>
      <c r="BWI3" s="107"/>
      <c r="BWJ3" s="107"/>
      <c r="BWK3" s="107"/>
      <c r="BWL3" s="107"/>
      <c r="BWM3" s="107"/>
      <c r="BWN3" s="107"/>
      <c r="BWO3" s="107"/>
      <c r="BWP3" s="107"/>
      <c r="BWQ3" s="107"/>
      <c r="BWR3" s="107"/>
      <c r="BWS3" s="107"/>
      <c r="BWT3" s="107"/>
      <c r="BWU3" s="107"/>
      <c r="BWV3" s="107"/>
      <c r="BWW3" s="107"/>
      <c r="BWX3" s="107"/>
      <c r="BWY3" s="107"/>
      <c r="BWZ3" s="107"/>
      <c r="BXA3" s="107"/>
      <c r="BXB3" s="107"/>
      <c r="BXC3" s="107"/>
      <c r="BXD3" s="107"/>
      <c r="BXE3" s="107"/>
      <c r="BXF3" s="107"/>
      <c r="BXG3" s="107"/>
      <c r="BXH3" s="107"/>
      <c r="BXI3" s="107"/>
      <c r="BXJ3" s="107"/>
      <c r="BXK3" s="107"/>
      <c r="BXL3" s="107"/>
      <c r="BXM3" s="107"/>
      <c r="BXN3" s="107"/>
      <c r="BXO3" s="107"/>
      <c r="BXP3" s="107"/>
      <c r="BXQ3" s="107"/>
      <c r="BXR3" s="107"/>
      <c r="BXS3" s="107"/>
      <c r="BXT3" s="107"/>
      <c r="BXU3" s="107"/>
      <c r="BXV3" s="107"/>
      <c r="BXW3" s="107"/>
      <c r="BXX3" s="107"/>
      <c r="BXY3" s="107"/>
      <c r="BXZ3" s="107"/>
      <c r="BYA3" s="107"/>
      <c r="BYB3" s="107"/>
      <c r="BYC3" s="107"/>
      <c r="BYD3" s="107"/>
      <c r="BYE3" s="107"/>
      <c r="BYF3" s="107"/>
      <c r="BYG3" s="107"/>
      <c r="BYH3" s="107"/>
      <c r="BYI3" s="107"/>
      <c r="BYJ3" s="107"/>
      <c r="BYK3" s="107"/>
      <c r="BYL3" s="107"/>
      <c r="BYM3" s="107"/>
      <c r="BYN3" s="107"/>
      <c r="BYO3" s="107"/>
      <c r="BYP3" s="107"/>
      <c r="BYQ3" s="107"/>
      <c r="BYR3" s="107"/>
      <c r="BYS3" s="107"/>
      <c r="BYT3" s="107"/>
      <c r="BYU3" s="107"/>
      <c r="BYV3" s="107"/>
      <c r="BYW3" s="107"/>
      <c r="BYX3" s="107"/>
      <c r="BYY3" s="107"/>
      <c r="BYZ3" s="107"/>
      <c r="BZA3" s="107"/>
      <c r="BZB3" s="107"/>
      <c r="BZC3" s="107"/>
      <c r="BZD3" s="107"/>
      <c r="BZE3" s="107"/>
      <c r="BZF3" s="107"/>
      <c r="BZG3" s="107"/>
      <c r="BZH3" s="107"/>
      <c r="BZI3" s="107"/>
      <c r="BZJ3" s="107"/>
      <c r="BZK3" s="107"/>
      <c r="BZL3" s="107"/>
      <c r="BZM3" s="107"/>
      <c r="BZN3" s="107"/>
      <c r="BZO3" s="107"/>
      <c r="BZP3" s="107"/>
      <c r="BZQ3" s="107"/>
      <c r="BZR3" s="107"/>
      <c r="BZS3" s="107"/>
      <c r="BZT3" s="107"/>
      <c r="BZU3" s="107"/>
      <c r="BZV3" s="107"/>
      <c r="BZW3" s="107"/>
      <c r="BZX3" s="107"/>
      <c r="BZY3" s="107"/>
      <c r="BZZ3" s="107"/>
      <c r="CAA3" s="107"/>
      <c r="CAB3" s="107"/>
      <c r="CAC3" s="107"/>
      <c r="CAD3" s="107"/>
      <c r="CAE3" s="107"/>
      <c r="CAF3" s="107"/>
      <c r="CAG3" s="107"/>
      <c r="CAH3" s="107"/>
      <c r="CAI3" s="107"/>
      <c r="CAJ3" s="107"/>
      <c r="CAK3" s="107"/>
      <c r="CAL3" s="107"/>
      <c r="CAM3" s="107"/>
      <c r="CAN3" s="107"/>
      <c r="CAO3" s="107"/>
      <c r="CAP3" s="107"/>
      <c r="CAQ3" s="107"/>
      <c r="CAR3" s="107"/>
      <c r="CAS3" s="107"/>
      <c r="CAT3" s="107"/>
      <c r="CAU3" s="107"/>
      <c r="CAV3" s="107"/>
      <c r="CAW3" s="107"/>
      <c r="CAX3" s="107"/>
      <c r="CAY3" s="107"/>
      <c r="CAZ3" s="107"/>
      <c r="CBA3" s="107"/>
      <c r="CBB3" s="107"/>
      <c r="CBC3" s="107"/>
      <c r="CBD3" s="107"/>
      <c r="CBE3" s="107"/>
      <c r="CBF3" s="107"/>
      <c r="CBG3" s="107"/>
      <c r="CBH3" s="107"/>
      <c r="CBI3" s="107"/>
      <c r="CBJ3" s="107"/>
      <c r="CBK3" s="107"/>
      <c r="CBL3" s="107"/>
      <c r="CBM3" s="107"/>
      <c r="CBN3" s="107"/>
      <c r="CBO3" s="107"/>
      <c r="CBP3" s="107"/>
      <c r="CBQ3" s="107"/>
      <c r="CBR3" s="107"/>
      <c r="CBS3" s="107"/>
      <c r="CBT3" s="107"/>
      <c r="CBU3" s="107"/>
      <c r="CBV3" s="107"/>
      <c r="CBW3" s="107"/>
      <c r="CBX3" s="107"/>
      <c r="CBY3" s="107"/>
      <c r="CBZ3" s="107"/>
      <c r="CCA3" s="107"/>
      <c r="CCB3" s="107"/>
      <c r="CCC3" s="107"/>
      <c r="CCD3" s="107"/>
      <c r="CCE3" s="107"/>
      <c r="CCF3" s="107"/>
      <c r="CCG3" s="107"/>
      <c r="CCH3" s="107"/>
      <c r="CCI3" s="107"/>
      <c r="CCJ3" s="107"/>
      <c r="CCK3" s="107"/>
      <c r="CCL3" s="107"/>
      <c r="CCM3" s="107"/>
      <c r="CCN3" s="107"/>
      <c r="CCO3" s="107"/>
      <c r="CCP3" s="107"/>
      <c r="CCQ3" s="107"/>
      <c r="CCR3" s="107"/>
      <c r="CCS3" s="107"/>
      <c r="CCT3" s="107"/>
      <c r="CCU3" s="107"/>
      <c r="CCV3" s="107"/>
      <c r="CCW3" s="107"/>
      <c r="CCX3" s="107"/>
      <c r="CCY3" s="107"/>
      <c r="CCZ3" s="107"/>
      <c r="CDA3" s="107"/>
      <c r="CDB3" s="107"/>
      <c r="CDC3" s="107"/>
      <c r="CDD3" s="107"/>
      <c r="CDE3" s="107"/>
      <c r="CDF3" s="107"/>
      <c r="CDG3" s="107"/>
      <c r="CDH3" s="107"/>
      <c r="CDI3" s="107"/>
      <c r="CDJ3" s="107"/>
      <c r="CDK3" s="107"/>
      <c r="CDL3" s="107"/>
      <c r="CDM3" s="107"/>
      <c r="CDN3" s="107"/>
      <c r="CDO3" s="107"/>
      <c r="CDP3" s="107"/>
      <c r="CDQ3" s="107"/>
      <c r="CDR3" s="107"/>
      <c r="CDS3" s="107"/>
      <c r="CDT3" s="107"/>
      <c r="CDU3" s="107"/>
      <c r="CDV3" s="107"/>
      <c r="CDW3" s="107"/>
      <c r="CDX3" s="107"/>
      <c r="CDY3" s="107"/>
      <c r="CDZ3" s="107"/>
      <c r="CEA3" s="107"/>
      <c r="CEB3" s="107"/>
      <c r="CEC3" s="107"/>
      <c r="CED3" s="107"/>
      <c r="CEE3" s="107"/>
      <c r="CEF3" s="107"/>
      <c r="CEG3" s="107"/>
      <c r="CEH3" s="107"/>
      <c r="CEI3" s="107"/>
      <c r="CEJ3" s="107"/>
      <c r="CEK3" s="107"/>
      <c r="CEL3" s="107"/>
      <c r="CEM3" s="107"/>
      <c r="CEN3" s="107"/>
      <c r="CEO3" s="107"/>
      <c r="CEP3" s="107"/>
      <c r="CEQ3" s="107"/>
      <c r="CER3" s="107"/>
      <c r="CES3" s="107"/>
      <c r="CET3" s="107"/>
      <c r="CEU3" s="107"/>
      <c r="CEV3" s="107"/>
      <c r="CEW3" s="107"/>
      <c r="CEX3" s="107"/>
      <c r="CEY3" s="107"/>
      <c r="CEZ3" s="107"/>
      <c r="CFA3" s="107"/>
      <c r="CFB3" s="107"/>
      <c r="CFC3" s="107"/>
      <c r="CFD3" s="107"/>
      <c r="CFE3" s="107"/>
      <c r="CFF3" s="107"/>
      <c r="CFG3" s="107"/>
      <c r="CFH3" s="107"/>
      <c r="CFI3" s="107"/>
      <c r="CFJ3" s="107"/>
      <c r="CFK3" s="107"/>
      <c r="CFL3" s="107"/>
      <c r="CFM3" s="107"/>
      <c r="CFN3" s="107"/>
      <c r="CFO3" s="107"/>
      <c r="CFP3" s="107"/>
      <c r="CFQ3" s="107"/>
      <c r="CFR3" s="107"/>
      <c r="CFS3" s="107"/>
      <c r="CFT3" s="107"/>
      <c r="CFU3" s="107"/>
      <c r="CFV3" s="107"/>
      <c r="CFW3" s="107"/>
      <c r="CFX3" s="107"/>
      <c r="CFY3" s="107"/>
      <c r="CFZ3" s="107"/>
      <c r="CGA3" s="107"/>
      <c r="CGB3" s="107"/>
      <c r="CGC3" s="107"/>
      <c r="CGD3" s="107"/>
      <c r="CGE3" s="107"/>
      <c r="CGF3" s="107"/>
      <c r="CGG3" s="107"/>
      <c r="CGH3" s="107"/>
      <c r="CGI3" s="107"/>
      <c r="CGJ3" s="107"/>
      <c r="CGK3" s="107"/>
      <c r="CGL3" s="107"/>
      <c r="CGM3" s="107"/>
      <c r="CGN3" s="107"/>
      <c r="CGO3" s="107"/>
      <c r="CGP3" s="107"/>
      <c r="CGQ3" s="107"/>
      <c r="CGR3" s="107"/>
      <c r="CGS3" s="107"/>
      <c r="CGT3" s="107"/>
      <c r="CGU3" s="107"/>
      <c r="CGV3" s="107"/>
      <c r="CGW3" s="107"/>
      <c r="CGX3" s="107"/>
      <c r="CGY3" s="107"/>
      <c r="CGZ3" s="107"/>
      <c r="CHA3" s="107"/>
      <c r="CHB3" s="107"/>
      <c r="CHC3" s="107"/>
      <c r="CHD3" s="107"/>
      <c r="CHE3" s="107"/>
      <c r="CHF3" s="107"/>
      <c r="CHG3" s="107"/>
      <c r="CHH3" s="107"/>
      <c r="CHI3" s="107"/>
      <c r="CHJ3" s="107"/>
      <c r="CHK3" s="107"/>
      <c r="CHL3" s="107"/>
      <c r="CHM3" s="107"/>
      <c r="CHN3" s="107"/>
      <c r="CHO3" s="107"/>
      <c r="CHP3" s="107"/>
      <c r="CHQ3" s="107"/>
      <c r="CHR3" s="107"/>
      <c r="CHS3" s="107"/>
      <c r="CHT3" s="107"/>
      <c r="CHU3" s="107"/>
      <c r="CHV3" s="107"/>
      <c r="CHW3" s="107"/>
      <c r="CHX3" s="107"/>
      <c r="CHY3" s="107"/>
      <c r="CHZ3" s="107"/>
      <c r="CIA3" s="107"/>
      <c r="CIB3" s="107"/>
      <c r="CIC3" s="107"/>
      <c r="CID3" s="107"/>
      <c r="CIE3" s="107"/>
      <c r="CIF3" s="107"/>
      <c r="CIG3" s="107"/>
      <c r="CIH3" s="107"/>
      <c r="CII3" s="107"/>
      <c r="CIJ3" s="107"/>
      <c r="CIK3" s="107"/>
      <c r="CIL3" s="107"/>
      <c r="CIM3" s="107"/>
      <c r="CIN3" s="107"/>
      <c r="CIO3" s="107"/>
      <c r="CIP3" s="107"/>
      <c r="CIQ3" s="107"/>
      <c r="CIR3" s="107"/>
      <c r="CIS3" s="107"/>
      <c r="CIT3" s="107"/>
      <c r="CIU3" s="107"/>
      <c r="CIV3" s="107"/>
      <c r="CIW3" s="107"/>
      <c r="CIX3" s="107"/>
      <c r="CIY3" s="107"/>
      <c r="CIZ3" s="107"/>
      <c r="CJA3" s="107"/>
      <c r="CJB3" s="107"/>
      <c r="CJC3" s="107"/>
      <c r="CJD3" s="107"/>
      <c r="CJE3" s="107"/>
      <c r="CJF3" s="107"/>
      <c r="CJG3" s="107"/>
      <c r="CJH3" s="107"/>
      <c r="CJI3" s="107"/>
      <c r="CJJ3" s="107"/>
      <c r="CJK3" s="107"/>
      <c r="CJL3" s="107"/>
      <c r="CJM3" s="107"/>
      <c r="CJN3" s="107"/>
      <c r="CJO3" s="107"/>
      <c r="CJP3" s="107"/>
      <c r="CJQ3" s="107"/>
      <c r="CJR3" s="107"/>
      <c r="CJS3" s="107"/>
      <c r="CJT3" s="107"/>
      <c r="CJU3" s="107"/>
      <c r="CJV3" s="107"/>
      <c r="CJW3" s="107"/>
      <c r="CJX3" s="107"/>
      <c r="CJY3" s="107"/>
      <c r="CJZ3" s="107"/>
      <c r="CKA3" s="107"/>
      <c r="CKB3" s="107"/>
      <c r="CKC3" s="107"/>
      <c r="CKD3" s="107"/>
      <c r="CKE3" s="107"/>
      <c r="CKF3" s="107"/>
      <c r="CKG3" s="107"/>
      <c r="CKH3" s="107"/>
      <c r="CKI3" s="107"/>
      <c r="CKJ3" s="107"/>
      <c r="CKK3" s="107"/>
      <c r="CKL3" s="107"/>
      <c r="CKM3" s="107"/>
      <c r="CKN3" s="107"/>
      <c r="CKO3" s="107"/>
      <c r="CKP3" s="107"/>
      <c r="CKQ3" s="107"/>
      <c r="CKR3" s="107"/>
      <c r="CKS3" s="107"/>
      <c r="CKT3" s="107"/>
      <c r="CKU3" s="107"/>
      <c r="CKV3" s="107"/>
      <c r="CKW3" s="107"/>
      <c r="CKX3" s="107"/>
      <c r="CKY3" s="107"/>
      <c r="CKZ3" s="107"/>
      <c r="CLA3" s="107"/>
      <c r="CLB3" s="107"/>
      <c r="CLC3" s="107"/>
      <c r="CLD3" s="107"/>
      <c r="CLE3" s="107"/>
      <c r="CLF3" s="107"/>
      <c r="CLG3" s="107"/>
      <c r="CLH3" s="107"/>
      <c r="CLI3" s="107"/>
      <c r="CLJ3" s="107"/>
      <c r="CLK3" s="107"/>
      <c r="CLL3" s="107"/>
      <c r="CLM3" s="107"/>
      <c r="CLN3" s="107"/>
      <c r="CLO3" s="107"/>
      <c r="CLP3" s="107"/>
      <c r="CLQ3" s="107"/>
      <c r="CLR3" s="107"/>
      <c r="CLS3" s="107"/>
      <c r="CLT3" s="107"/>
      <c r="CLU3" s="107"/>
      <c r="CLV3" s="107"/>
      <c r="CLW3" s="107"/>
      <c r="CLX3" s="107"/>
      <c r="CLY3" s="107"/>
      <c r="CLZ3" s="107"/>
      <c r="CMA3" s="107"/>
      <c r="CMB3" s="107"/>
      <c r="CMC3" s="107"/>
      <c r="CMD3" s="107"/>
      <c r="CME3" s="107"/>
      <c r="CMF3" s="107"/>
      <c r="CMG3" s="107"/>
      <c r="CMH3" s="107"/>
      <c r="CMI3" s="107"/>
      <c r="CMJ3" s="107"/>
      <c r="CMK3" s="107"/>
      <c r="CML3" s="107"/>
      <c r="CMM3" s="107"/>
      <c r="CMN3" s="107"/>
      <c r="CMO3" s="107"/>
      <c r="CMP3" s="107"/>
      <c r="CMQ3" s="107"/>
      <c r="CMR3" s="107"/>
      <c r="CMS3" s="107"/>
      <c r="CMT3" s="107"/>
      <c r="CMU3" s="107"/>
      <c r="CMV3" s="107"/>
      <c r="CMW3" s="107"/>
      <c r="CMX3" s="107"/>
      <c r="CMY3" s="107"/>
      <c r="CMZ3" s="107"/>
      <c r="CNA3" s="107"/>
      <c r="CNB3" s="107"/>
      <c r="CNC3" s="107"/>
      <c r="CND3" s="107"/>
      <c r="CNE3" s="107"/>
      <c r="CNF3" s="107"/>
      <c r="CNG3" s="107"/>
      <c r="CNH3" s="107"/>
      <c r="CNI3" s="107"/>
      <c r="CNJ3" s="107"/>
      <c r="CNK3" s="107"/>
      <c r="CNL3" s="107"/>
      <c r="CNM3" s="107"/>
      <c r="CNN3" s="107"/>
      <c r="CNO3" s="107"/>
      <c r="CNP3" s="107"/>
      <c r="CNQ3" s="107"/>
      <c r="CNR3" s="107"/>
      <c r="CNS3" s="107"/>
      <c r="CNT3" s="107"/>
      <c r="CNU3" s="107"/>
      <c r="CNV3" s="107"/>
      <c r="CNW3" s="107"/>
      <c r="CNX3" s="107"/>
      <c r="CNY3" s="107"/>
      <c r="CNZ3" s="107"/>
      <c r="COA3" s="107"/>
      <c r="COB3" s="107"/>
      <c r="COC3" s="107"/>
      <c r="COD3" s="107"/>
      <c r="COE3" s="107"/>
      <c r="COF3" s="107"/>
      <c r="COG3" s="107"/>
      <c r="COH3" s="107"/>
      <c r="COI3" s="107"/>
      <c r="COJ3" s="107"/>
      <c r="COK3" s="107"/>
      <c r="COL3" s="107"/>
      <c r="COM3" s="107"/>
      <c r="CON3" s="107"/>
      <c r="COO3" s="107"/>
      <c r="COP3" s="107"/>
      <c r="COQ3" s="107"/>
      <c r="COR3" s="107"/>
      <c r="COS3" s="107"/>
      <c r="COT3" s="107"/>
      <c r="COU3" s="107"/>
      <c r="COV3" s="107"/>
      <c r="COW3" s="107"/>
      <c r="COX3" s="107"/>
      <c r="COY3" s="107"/>
      <c r="COZ3" s="107"/>
      <c r="CPA3" s="107"/>
      <c r="CPB3" s="107"/>
      <c r="CPC3" s="107"/>
      <c r="CPD3" s="107"/>
      <c r="CPE3" s="107"/>
      <c r="CPF3" s="107"/>
      <c r="CPG3" s="107"/>
      <c r="CPH3" s="107"/>
      <c r="CPI3" s="107"/>
      <c r="CPJ3" s="107"/>
      <c r="CPK3" s="107"/>
      <c r="CPL3" s="107"/>
      <c r="CPM3" s="107"/>
      <c r="CPN3" s="107"/>
      <c r="CPO3" s="107"/>
      <c r="CPP3" s="107"/>
      <c r="CPQ3" s="107"/>
      <c r="CPR3" s="107"/>
      <c r="CPS3" s="107"/>
      <c r="CPT3" s="107"/>
      <c r="CPU3" s="107"/>
      <c r="CPV3" s="107"/>
      <c r="CPW3" s="107"/>
      <c r="CPX3" s="107"/>
      <c r="CPY3" s="107"/>
      <c r="CPZ3" s="107"/>
      <c r="CQA3" s="107"/>
      <c r="CQB3" s="107"/>
      <c r="CQC3" s="107"/>
      <c r="CQD3" s="107"/>
      <c r="CQE3" s="107"/>
      <c r="CQF3" s="107"/>
      <c r="CQG3" s="107"/>
      <c r="CQH3" s="107"/>
      <c r="CQI3" s="107"/>
      <c r="CQJ3" s="107"/>
      <c r="CQK3" s="107"/>
      <c r="CQL3" s="107"/>
      <c r="CQM3" s="107"/>
      <c r="CQN3" s="107"/>
      <c r="CQO3" s="107"/>
      <c r="CQP3" s="107"/>
      <c r="CQQ3" s="107"/>
      <c r="CQR3" s="107"/>
      <c r="CQS3" s="107"/>
      <c r="CQT3" s="107"/>
      <c r="CQU3" s="107"/>
      <c r="CQV3" s="107"/>
      <c r="CQW3" s="107"/>
      <c r="CQX3" s="107"/>
      <c r="CQY3" s="107"/>
      <c r="CQZ3" s="107"/>
      <c r="CRA3" s="107"/>
      <c r="CRB3" s="107"/>
      <c r="CRC3" s="107"/>
      <c r="CRD3" s="107"/>
      <c r="CRE3" s="107"/>
      <c r="CRF3" s="107"/>
      <c r="CRG3" s="107"/>
      <c r="CRH3" s="107"/>
      <c r="CRI3" s="107"/>
      <c r="CRJ3" s="107"/>
      <c r="CRK3" s="107"/>
      <c r="CRL3" s="107"/>
      <c r="CRM3" s="107"/>
      <c r="CRN3" s="107"/>
      <c r="CRO3" s="107"/>
      <c r="CRP3" s="107"/>
      <c r="CRQ3" s="107"/>
      <c r="CRR3" s="107"/>
      <c r="CRS3" s="107"/>
      <c r="CRT3" s="107"/>
      <c r="CRU3" s="107"/>
      <c r="CRV3" s="107"/>
      <c r="CRW3" s="107"/>
      <c r="CRX3" s="107"/>
      <c r="CRY3" s="107"/>
      <c r="CRZ3" s="107"/>
      <c r="CSA3" s="107"/>
      <c r="CSB3" s="107"/>
      <c r="CSC3" s="107"/>
      <c r="CSD3" s="107"/>
      <c r="CSE3" s="107"/>
      <c r="CSF3" s="107"/>
      <c r="CSG3" s="107"/>
      <c r="CSH3" s="107"/>
      <c r="CSI3" s="107"/>
      <c r="CSJ3" s="107"/>
      <c r="CSK3" s="107"/>
      <c r="CSL3" s="107"/>
      <c r="CSM3" s="107"/>
      <c r="CSN3" s="107"/>
      <c r="CSO3" s="107"/>
      <c r="CSP3" s="107"/>
      <c r="CSQ3" s="107"/>
      <c r="CSR3" s="107"/>
      <c r="CSS3" s="107"/>
      <c r="CST3" s="107"/>
      <c r="CSU3" s="107"/>
      <c r="CSV3" s="107"/>
      <c r="CSW3" s="107"/>
      <c r="CSX3" s="107"/>
      <c r="CSY3" s="107"/>
      <c r="CSZ3" s="107"/>
      <c r="CTA3" s="107"/>
      <c r="CTB3" s="107"/>
      <c r="CTC3" s="107"/>
      <c r="CTD3" s="107"/>
      <c r="CTE3" s="107"/>
      <c r="CTF3" s="107"/>
      <c r="CTG3" s="107"/>
      <c r="CTH3" s="107"/>
      <c r="CTI3" s="107"/>
      <c r="CTJ3" s="107"/>
      <c r="CTK3" s="107"/>
      <c r="CTL3" s="107"/>
      <c r="CTM3" s="107"/>
      <c r="CTN3" s="107"/>
      <c r="CTO3" s="107"/>
      <c r="CTP3" s="107"/>
      <c r="CTQ3" s="107"/>
      <c r="CTR3" s="107"/>
      <c r="CTS3" s="107"/>
      <c r="CTT3" s="107"/>
      <c r="CTU3" s="107"/>
      <c r="CTV3" s="107"/>
      <c r="CTW3" s="107"/>
      <c r="CTX3" s="107"/>
      <c r="CTY3" s="107"/>
      <c r="CTZ3" s="107"/>
      <c r="CUA3" s="107"/>
      <c r="CUB3" s="107"/>
      <c r="CUC3" s="107"/>
      <c r="CUD3" s="107"/>
      <c r="CUE3" s="107"/>
      <c r="CUF3" s="107"/>
      <c r="CUG3" s="107"/>
      <c r="CUH3" s="107"/>
      <c r="CUI3" s="107"/>
      <c r="CUJ3" s="107"/>
      <c r="CUK3" s="107"/>
      <c r="CUL3" s="107"/>
      <c r="CUM3" s="107"/>
      <c r="CUN3" s="107"/>
      <c r="CUO3" s="107"/>
      <c r="CUP3" s="107"/>
      <c r="CUQ3" s="107"/>
      <c r="CUR3" s="107"/>
      <c r="CUS3" s="107"/>
      <c r="CUT3" s="107"/>
      <c r="CUU3" s="107"/>
      <c r="CUV3" s="107"/>
      <c r="CUW3" s="107"/>
      <c r="CUX3" s="107"/>
      <c r="CUY3" s="107"/>
      <c r="CUZ3" s="107"/>
      <c r="CVA3" s="107"/>
      <c r="CVB3" s="107"/>
      <c r="CVC3" s="107"/>
      <c r="CVD3" s="107"/>
      <c r="CVE3" s="107"/>
      <c r="CVF3" s="107"/>
      <c r="CVG3" s="107"/>
      <c r="CVH3" s="107"/>
      <c r="CVI3" s="107"/>
      <c r="CVJ3" s="107"/>
      <c r="CVK3" s="107"/>
      <c r="CVL3" s="107"/>
      <c r="CVM3" s="107"/>
      <c r="CVN3" s="107"/>
      <c r="CVO3" s="107"/>
      <c r="CVP3" s="107"/>
      <c r="CVQ3" s="107"/>
      <c r="CVR3" s="107"/>
      <c r="CVS3" s="107"/>
      <c r="CVT3" s="107"/>
      <c r="CVU3" s="107"/>
      <c r="CVV3" s="107"/>
      <c r="CVW3" s="107"/>
      <c r="CVX3" s="107"/>
      <c r="CVY3" s="107"/>
      <c r="CVZ3" s="107"/>
      <c r="CWA3" s="107"/>
      <c r="CWB3" s="107"/>
      <c r="CWC3" s="107"/>
      <c r="CWD3" s="107"/>
      <c r="CWE3" s="107"/>
      <c r="CWF3" s="107"/>
      <c r="CWG3" s="107"/>
      <c r="CWH3" s="107"/>
      <c r="CWI3" s="107"/>
      <c r="CWJ3" s="107"/>
      <c r="CWK3" s="107"/>
      <c r="CWL3" s="107"/>
      <c r="CWM3" s="107"/>
      <c r="CWN3" s="107"/>
      <c r="CWO3" s="107"/>
      <c r="CWP3" s="107"/>
      <c r="CWQ3" s="107"/>
      <c r="CWR3" s="107"/>
      <c r="CWS3" s="107"/>
      <c r="CWT3" s="107"/>
      <c r="CWU3" s="107"/>
      <c r="CWV3" s="107"/>
      <c r="CWW3" s="107"/>
      <c r="CWX3" s="107"/>
      <c r="CWY3" s="107"/>
      <c r="CWZ3" s="107"/>
      <c r="CXA3" s="107"/>
      <c r="CXB3" s="107"/>
      <c r="CXC3" s="107"/>
      <c r="CXD3" s="107"/>
      <c r="CXE3" s="107"/>
      <c r="CXF3" s="107"/>
      <c r="CXG3" s="107"/>
      <c r="CXH3" s="107"/>
      <c r="CXI3" s="107"/>
      <c r="CXJ3" s="107"/>
      <c r="CXK3" s="107"/>
      <c r="CXL3" s="107"/>
      <c r="CXM3" s="107"/>
      <c r="CXN3" s="107"/>
      <c r="CXO3" s="107"/>
      <c r="CXP3" s="107"/>
      <c r="CXQ3" s="107"/>
      <c r="CXR3" s="107"/>
      <c r="CXS3" s="107"/>
      <c r="CXT3" s="107"/>
      <c r="CXU3" s="107"/>
      <c r="CXV3" s="107"/>
      <c r="CXW3" s="107"/>
      <c r="CXX3" s="107"/>
      <c r="CXY3" s="107"/>
      <c r="CXZ3" s="107"/>
      <c r="CYA3" s="107"/>
      <c r="CYB3" s="107"/>
      <c r="CYC3" s="107"/>
      <c r="CYD3" s="107"/>
      <c r="CYE3" s="107"/>
      <c r="CYF3" s="107"/>
      <c r="CYG3" s="107"/>
      <c r="CYH3" s="107"/>
      <c r="CYI3" s="107"/>
      <c r="CYJ3" s="107"/>
      <c r="CYK3" s="107"/>
      <c r="CYL3" s="107"/>
      <c r="CYM3" s="107"/>
      <c r="CYN3" s="107"/>
      <c r="CYO3" s="107"/>
      <c r="CYP3" s="107"/>
      <c r="CYQ3" s="107"/>
      <c r="CYR3" s="107"/>
      <c r="CYS3" s="107"/>
      <c r="CYT3" s="107"/>
      <c r="CYU3" s="107"/>
      <c r="CYV3" s="107"/>
      <c r="CYW3" s="107"/>
      <c r="CYX3" s="107"/>
      <c r="CYY3" s="107"/>
      <c r="CYZ3" s="107"/>
      <c r="CZA3" s="107"/>
      <c r="CZB3" s="107"/>
      <c r="CZC3" s="107"/>
      <c r="CZD3" s="107"/>
      <c r="CZE3" s="107"/>
      <c r="CZF3" s="107"/>
      <c r="CZG3" s="107"/>
      <c r="CZH3" s="107"/>
      <c r="CZI3" s="107"/>
      <c r="CZJ3" s="107"/>
      <c r="CZK3" s="107"/>
      <c r="CZL3" s="107"/>
      <c r="CZM3" s="107"/>
      <c r="CZN3" s="107"/>
      <c r="CZO3" s="107"/>
      <c r="CZP3" s="107"/>
      <c r="CZQ3" s="107"/>
      <c r="CZR3" s="107"/>
      <c r="CZS3" s="107"/>
      <c r="CZT3" s="107"/>
      <c r="CZU3" s="107"/>
      <c r="CZV3" s="107"/>
      <c r="CZW3" s="107"/>
      <c r="CZX3" s="107"/>
      <c r="CZY3" s="107"/>
      <c r="CZZ3" s="107"/>
      <c r="DAA3" s="107"/>
      <c r="DAB3" s="107"/>
      <c r="DAC3" s="107"/>
      <c r="DAD3" s="107"/>
      <c r="DAE3" s="107"/>
      <c r="DAF3" s="107"/>
      <c r="DAG3" s="107"/>
      <c r="DAH3" s="107"/>
      <c r="DAI3" s="107"/>
      <c r="DAJ3" s="107"/>
      <c r="DAK3" s="107"/>
      <c r="DAL3" s="107"/>
      <c r="DAM3" s="107"/>
      <c r="DAN3" s="107"/>
      <c r="DAO3" s="107"/>
      <c r="DAP3" s="107"/>
      <c r="DAQ3" s="107"/>
      <c r="DAR3" s="107"/>
      <c r="DAS3" s="107"/>
      <c r="DAT3" s="107"/>
      <c r="DAU3" s="107"/>
      <c r="DAV3" s="107"/>
      <c r="DAW3" s="107"/>
      <c r="DAX3" s="107"/>
      <c r="DAY3" s="107"/>
      <c r="DAZ3" s="107"/>
      <c r="DBA3" s="107"/>
      <c r="DBB3" s="107"/>
      <c r="DBC3" s="107"/>
      <c r="DBD3" s="107"/>
      <c r="DBE3" s="107"/>
      <c r="DBF3" s="107"/>
      <c r="DBG3" s="107"/>
      <c r="DBH3" s="107"/>
      <c r="DBI3" s="107"/>
      <c r="DBJ3" s="107"/>
      <c r="DBK3" s="107"/>
      <c r="DBL3" s="107"/>
      <c r="DBM3" s="107"/>
      <c r="DBN3" s="107"/>
      <c r="DBO3" s="107"/>
      <c r="DBP3" s="107"/>
      <c r="DBQ3" s="107"/>
      <c r="DBR3" s="107"/>
      <c r="DBS3" s="107"/>
      <c r="DBT3" s="107"/>
      <c r="DBU3" s="107"/>
      <c r="DBV3" s="107"/>
      <c r="DBW3" s="107"/>
      <c r="DBX3" s="107"/>
      <c r="DBY3" s="107"/>
      <c r="DBZ3" s="107"/>
      <c r="DCA3" s="107"/>
      <c r="DCB3" s="107"/>
      <c r="DCC3" s="107"/>
      <c r="DCD3" s="107"/>
      <c r="DCE3" s="107"/>
      <c r="DCF3" s="107"/>
      <c r="DCG3" s="107"/>
      <c r="DCH3" s="107"/>
      <c r="DCI3" s="107"/>
      <c r="DCJ3" s="107"/>
      <c r="DCK3" s="107"/>
      <c r="DCL3" s="107"/>
      <c r="DCM3" s="107"/>
      <c r="DCN3" s="107"/>
      <c r="DCO3" s="107"/>
      <c r="DCP3" s="107"/>
      <c r="DCQ3" s="107"/>
      <c r="DCR3" s="107"/>
      <c r="DCS3" s="107"/>
      <c r="DCT3" s="107"/>
      <c r="DCU3" s="107"/>
      <c r="DCV3" s="107"/>
      <c r="DCW3" s="107"/>
      <c r="DCX3" s="107"/>
      <c r="DCY3" s="107"/>
      <c r="DCZ3" s="107"/>
      <c r="DDA3" s="107"/>
      <c r="DDB3" s="107"/>
      <c r="DDC3" s="107"/>
      <c r="DDD3" s="107"/>
      <c r="DDE3" s="107"/>
      <c r="DDF3" s="107"/>
      <c r="DDG3" s="107"/>
      <c r="DDH3" s="107"/>
      <c r="DDI3" s="107"/>
      <c r="DDJ3" s="107"/>
      <c r="DDK3" s="107"/>
      <c r="DDL3" s="107"/>
      <c r="DDM3" s="107"/>
      <c r="DDN3" s="107"/>
      <c r="DDO3" s="107"/>
      <c r="DDP3" s="107"/>
      <c r="DDQ3" s="107"/>
      <c r="DDR3" s="107"/>
      <c r="DDS3" s="107"/>
      <c r="DDT3" s="107"/>
      <c r="DDU3" s="107"/>
      <c r="DDV3" s="107"/>
      <c r="DDW3" s="107"/>
      <c r="DDX3" s="107"/>
      <c r="DDY3" s="107"/>
      <c r="DDZ3" s="107"/>
      <c r="DEA3" s="107"/>
      <c r="DEB3" s="107"/>
      <c r="DEC3" s="107"/>
      <c r="DED3" s="107"/>
      <c r="DEE3" s="107"/>
      <c r="DEF3" s="107"/>
      <c r="DEG3" s="107"/>
      <c r="DEH3" s="107"/>
      <c r="DEI3" s="107"/>
      <c r="DEJ3" s="107"/>
      <c r="DEK3" s="107"/>
      <c r="DEL3" s="107"/>
      <c r="DEM3" s="107"/>
      <c r="DEN3" s="107"/>
      <c r="DEO3" s="107"/>
      <c r="DEP3" s="107"/>
      <c r="DEQ3" s="107"/>
      <c r="DER3" s="107"/>
      <c r="DES3" s="107"/>
      <c r="DET3" s="107"/>
      <c r="DEU3" s="107"/>
      <c r="DEV3" s="107"/>
      <c r="DEW3" s="107"/>
      <c r="DEX3" s="107"/>
      <c r="DEY3" s="107"/>
      <c r="DEZ3" s="107"/>
      <c r="DFA3" s="107"/>
      <c r="DFB3" s="107"/>
      <c r="DFC3" s="107"/>
      <c r="DFD3" s="107"/>
      <c r="DFE3" s="107"/>
      <c r="DFF3" s="107"/>
      <c r="DFG3" s="107"/>
      <c r="DFH3" s="107"/>
      <c r="DFI3" s="107"/>
      <c r="DFJ3" s="107"/>
      <c r="DFK3" s="107"/>
      <c r="DFL3" s="107"/>
      <c r="DFM3" s="107"/>
      <c r="DFN3" s="107"/>
      <c r="DFO3" s="107"/>
      <c r="DFP3" s="107"/>
      <c r="DFQ3" s="107"/>
      <c r="DFR3" s="107"/>
      <c r="DFS3" s="107"/>
      <c r="DFT3" s="107"/>
      <c r="DFU3" s="107"/>
      <c r="DFV3" s="107"/>
      <c r="DFW3" s="107"/>
      <c r="DFX3" s="107"/>
      <c r="DFY3" s="107"/>
      <c r="DFZ3" s="107"/>
      <c r="DGA3" s="107"/>
      <c r="DGB3" s="107"/>
      <c r="DGC3" s="107"/>
      <c r="DGD3" s="107"/>
      <c r="DGE3" s="107"/>
      <c r="DGF3" s="107"/>
      <c r="DGG3" s="107"/>
      <c r="DGH3" s="107"/>
      <c r="DGI3" s="107"/>
      <c r="DGJ3" s="107"/>
      <c r="DGK3" s="107"/>
      <c r="DGL3" s="107"/>
      <c r="DGM3" s="107"/>
      <c r="DGN3" s="107"/>
      <c r="DGO3" s="107"/>
      <c r="DGP3" s="107"/>
      <c r="DGQ3" s="107"/>
      <c r="DGR3" s="107"/>
      <c r="DGS3" s="107"/>
      <c r="DGT3" s="107"/>
      <c r="DGU3" s="107"/>
      <c r="DGV3" s="107"/>
      <c r="DGW3" s="107"/>
      <c r="DGX3" s="107"/>
      <c r="DGY3" s="107"/>
      <c r="DGZ3" s="107"/>
      <c r="DHA3" s="107"/>
      <c r="DHB3" s="107"/>
      <c r="DHC3" s="107"/>
      <c r="DHD3" s="107"/>
      <c r="DHE3" s="107"/>
      <c r="DHF3" s="107"/>
      <c r="DHG3" s="107"/>
      <c r="DHH3" s="107"/>
      <c r="DHI3" s="107"/>
      <c r="DHJ3" s="107"/>
      <c r="DHK3" s="107"/>
      <c r="DHL3" s="107"/>
      <c r="DHM3" s="107"/>
      <c r="DHN3" s="107"/>
      <c r="DHO3" s="107"/>
      <c r="DHP3" s="107"/>
      <c r="DHQ3" s="107"/>
      <c r="DHR3" s="107"/>
      <c r="DHS3" s="107"/>
      <c r="DHT3" s="107"/>
      <c r="DHU3" s="107"/>
      <c r="DHV3" s="107"/>
      <c r="DHW3" s="107"/>
      <c r="DHX3" s="107"/>
      <c r="DHY3" s="107"/>
      <c r="DHZ3" s="107"/>
      <c r="DIA3" s="107"/>
      <c r="DIB3" s="107"/>
      <c r="DIC3" s="107"/>
      <c r="DID3" s="107"/>
      <c r="DIE3" s="107"/>
      <c r="DIF3" s="107"/>
      <c r="DIG3" s="107"/>
      <c r="DIH3" s="107"/>
      <c r="DII3" s="107"/>
      <c r="DIJ3" s="107"/>
      <c r="DIK3" s="107"/>
      <c r="DIL3" s="107"/>
      <c r="DIM3" s="107"/>
      <c r="DIN3" s="107"/>
      <c r="DIO3" s="107"/>
      <c r="DIP3" s="107"/>
      <c r="DIQ3" s="107"/>
      <c r="DIR3" s="107"/>
      <c r="DIS3" s="107"/>
      <c r="DIT3" s="107"/>
      <c r="DIU3" s="107"/>
      <c r="DIV3" s="107"/>
      <c r="DIW3" s="107"/>
      <c r="DIX3" s="107"/>
      <c r="DIY3" s="107"/>
      <c r="DIZ3" s="107"/>
      <c r="DJA3" s="107"/>
      <c r="DJB3" s="107"/>
      <c r="DJC3" s="107"/>
      <c r="DJD3" s="107"/>
      <c r="DJE3" s="107"/>
      <c r="DJF3" s="107"/>
      <c r="DJG3" s="107"/>
      <c r="DJH3" s="107"/>
      <c r="DJI3" s="107"/>
      <c r="DJJ3" s="107"/>
      <c r="DJK3" s="107"/>
      <c r="DJL3" s="107"/>
      <c r="DJM3" s="107"/>
      <c r="DJN3" s="107"/>
      <c r="DJO3" s="107"/>
      <c r="DJP3" s="107"/>
      <c r="DJQ3" s="107"/>
      <c r="DJR3" s="107"/>
      <c r="DJS3" s="107"/>
      <c r="DJT3" s="107"/>
      <c r="DJU3" s="107"/>
      <c r="DJV3" s="107"/>
      <c r="DJW3" s="107"/>
      <c r="DJX3" s="107"/>
      <c r="DJY3" s="107"/>
      <c r="DJZ3" s="107"/>
      <c r="DKA3" s="107"/>
      <c r="DKB3" s="107"/>
      <c r="DKC3" s="107"/>
      <c r="DKD3" s="107"/>
      <c r="DKE3" s="107"/>
      <c r="DKF3" s="107"/>
      <c r="DKG3" s="107"/>
      <c r="DKH3" s="107"/>
      <c r="DKI3" s="107"/>
      <c r="DKJ3" s="107"/>
      <c r="DKK3" s="107"/>
      <c r="DKL3" s="107"/>
      <c r="DKM3" s="107"/>
      <c r="DKN3" s="107"/>
      <c r="DKO3" s="107"/>
      <c r="DKP3" s="107"/>
      <c r="DKQ3" s="107"/>
      <c r="DKR3" s="107"/>
      <c r="DKS3" s="107"/>
      <c r="DKT3" s="107"/>
      <c r="DKU3" s="107"/>
      <c r="DKV3" s="107"/>
      <c r="DKW3" s="107"/>
      <c r="DKX3" s="107"/>
      <c r="DKY3" s="107"/>
      <c r="DKZ3" s="107"/>
      <c r="DLA3" s="107"/>
      <c r="DLB3" s="107"/>
      <c r="DLC3" s="107"/>
      <c r="DLD3" s="107"/>
      <c r="DLE3" s="107"/>
      <c r="DLF3" s="107"/>
      <c r="DLG3" s="107"/>
      <c r="DLH3" s="107"/>
      <c r="DLI3" s="107"/>
      <c r="DLJ3" s="107"/>
      <c r="DLK3" s="107"/>
      <c r="DLL3" s="107"/>
      <c r="DLM3" s="107"/>
      <c r="DLN3" s="107"/>
      <c r="DLO3" s="107"/>
      <c r="DLP3" s="107"/>
      <c r="DLQ3" s="107"/>
      <c r="DLR3" s="107"/>
      <c r="DLS3" s="107"/>
      <c r="DLT3" s="107"/>
      <c r="DLU3" s="107"/>
      <c r="DLV3" s="107"/>
      <c r="DLW3" s="107"/>
      <c r="DLX3" s="107"/>
      <c r="DLY3" s="107"/>
      <c r="DLZ3" s="107"/>
      <c r="DMA3" s="107"/>
      <c r="DMB3" s="107"/>
      <c r="DMC3" s="107"/>
      <c r="DMD3" s="107"/>
      <c r="DME3" s="107"/>
      <c r="DMF3" s="107"/>
      <c r="DMG3" s="107"/>
      <c r="DMH3" s="107"/>
      <c r="DMI3" s="107"/>
      <c r="DMJ3" s="107"/>
      <c r="DMK3" s="107"/>
      <c r="DML3" s="107"/>
      <c r="DMM3" s="107"/>
      <c r="DMN3" s="107"/>
      <c r="DMO3" s="107"/>
      <c r="DMP3" s="107"/>
      <c r="DMQ3" s="107"/>
      <c r="DMR3" s="107"/>
      <c r="DMS3" s="107"/>
      <c r="DMT3" s="107"/>
      <c r="DMU3" s="107"/>
      <c r="DMV3" s="107"/>
      <c r="DMW3" s="107"/>
      <c r="DMX3" s="107"/>
      <c r="DMY3" s="107"/>
      <c r="DMZ3" s="107"/>
      <c r="DNA3" s="107"/>
      <c r="DNB3" s="107"/>
      <c r="DNC3" s="107"/>
      <c r="DND3" s="107"/>
      <c r="DNE3" s="107"/>
      <c r="DNF3" s="107"/>
      <c r="DNG3" s="107"/>
      <c r="DNH3" s="107"/>
      <c r="DNI3" s="107"/>
      <c r="DNJ3" s="107"/>
      <c r="DNK3" s="107"/>
      <c r="DNL3" s="107"/>
      <c r="DNM3" s="107"/>
      <c r="DNN3" s="107"/>
      <c r="DNO3" s="107"/>
      <c r="DNP3" s="107"/>
      <c r="DNQ3" s="107"/>
      <c r="DNR3" s="107"/>
      <c r="DNS3" s="107"/>
      <c r="DNT3" s="107"/>
      <c r="DNU3" s="107"/>
      <c r="DNV3" s="107"/>
      <c r="DNW3" s="107"/>
      <c r="DNX3" s="107"/>
      <c r="DNY3" s="107"/>
      <c r="DNZ3" s="107"/>
      <c r="DOA3" s="107"/>
      <c r="DOB3" s="107"/>
      <c r="DOC3" s="107"/>
      <c r="DOD3" s="107"/>
      <c r="DOE3" s="107"/>
      <c r="DOF3" s="107"/>
      <c r="DOG3" s="107"/>
      <c r="DOH3" s="107"/>
      <c r="DOI3" s="107"/>
      <c r="DOJ3" s="107"/>
      <c r="DOK3" s="107"/>
      <c r="DOL3" s="107"/>
      <c r="DOM3" s="107"/>
      <c r="DON3" s="107"/>
      <c r="DOO3" s="107"/>
      <c r="DOP3" s="107"/>
      <c r="DOQ3" s="107"/>
      <c r="DOR3" s="107"/>
      <c r="DOS3" s="107"/>
      <c r="DOT3" s="107"/>
      <c r="DOU3" s="107"/>
      <c r="DOV3" s="107"/>
      <c r="DOW3" s="107"/>
      <c r="DOX3" s="107"/>
      <c r="DOY3" s="107"/>
      <c r="DOZ3" s="107"/>
      <c r="DPA3" s="107"/>
      <c r="DPB3" s="107"/>
      <c r="DPC3" s="107"/>
      <c r="DPD3" s="107"/>
      <c r="DPE3" s="107"/>
      <c r="DPF3" s="107"/>
      <c r="DPG3" s="107"/>
      <c r="DPH3" s="107"/>
      <c r="DPI3" s="107"/>
      <c r="DPJ3" s="107"/>
      <c r="DPK3" s="107"/>
      <c r="DPL3" s="107"/>
      <c r="DPM3" s="107"/>
      <c r="DPN3" s="107"/>
      <c r="DPO3" s="107"/>
      <c r="DPP3" s="107"/>
      <c r="DPQ3" s="107"/>
      <c r="DPR3" s="107"/>
      <c r="DPS3" s="107"/>
      <c r="DPT3" s="107"/>
      <c r="DPU3" s="107"/>
      <c r="DPV3" s="107"/>
      <c r="DPW3" s="107"/>
      <c r="DPX3" s="107"/>
      <c r="DPY3" s="107"/>
      <c r="DPZ3" s="107"/>
      <c r="DQA3" s="107"/>
      <c r="DQB3" s="107"/>
      <c r="DQC3" s="107"/>
      <c r="DQD3" s="107"/>
      <c r="DQE3" s="107"/>
      <c r="DQF3" s="107"/>
      <c r="DQG3" s="107"/>
      <c r="DQH3" s="107"/>
      <c r="DQI3" s="107"/>
      <c r="DQJ3" s="107"/>
      <c r="DQK3" s="107"/>
      <c r="DQL3" s="107"/>
      <c r="DQM3" s="107"/>
      <c r="DQN3" s="107"/>
      <c r="DQO3" s="107"/>
      <c r="DQP3" s="107"/>
      <c r="DQQ3" s="107"/>
      <c r="DQR3" s="107"/>
      <c r="DQS3" s="107"/>
      <c r="DQT3" s="107"/>
      <c r="DQU3" s="107"/>
      <c r="DQV3" s="107"/>
      <c r="DQW3" s="107"/>
      <c r="DQX3" s="107"/>
      <c r="DQY3" s="107"/>
      <c r="DQZ3" s="107"/>
      <c r="DRA3" s="107"/>
      <c r="DRB3" s="107"/>
      <c r="DRC3" s="107"/>
      <c r="DRD3" s="107"/>
      <c r="DRE3" s="107"/>
      <c r="DRF3" s="107"/>
      <c r="DRG3" s="107"/>
      <c r="DRH3" s="107"/>
      <c r="DRI3" s="107"/>
      <c r="DRJ3" s="107"/>
      <c r="DRK3" s="107"/>
      <c r="DRL3" s="107"/>
      <c r="DRM3" s="107"/>
      <c r="DRN3" s="107"/>
      <c r="DRO3" s="107"/>
      <c r="DRP3" s="107"/>
      <c r="DRQ3" s="107"/>
      <c r="DRR3" s="107"/>
      <c r="DRS3" s="107"/>
      <c r="DRT3" s="107"/>
      <c r="DRU3" s="107"/>
      <c r="DRV3" s="107"/>
      <c r="DRW3" s="107"/>
      <c r="DRX3" s="107"/>
      <c r="DRY3" s="107"/>
      <c r="DRZ3" s="107"/>
      <c r="DSA3" s="107"/>
      <c r="DSB3" s="107"/>
      <c r="DSC3" s="107"/>
      <c r="DSD3" s="107"/>
      <c r="DSE3" s="107"/>
      <c r="DSF3" s="107"/>
      <c r="DSG3" s="107"/>
      <c r="DSH3" s="107"/>
      <c r="DSI3" s="107"/>
      <c r="DSJ3" s="107"/>
      <c r="DSK3" s="107"/>
      <c r="DSL3" s="107"/>
      <c r="DSM3" s="107"/>
      <c r="DSN3" s="107"/>
      <c r="DSO3" s="107"/>
      <c r="DSP3" s="107"/>
      <c r="DSQ3" s="107"/>
      <c r="DSR3" s="107"/>
      <c r="DSS3" s="107"/>
      <c r="DST3" s="107"/>
      <c r="DSU3" s="107"/>
      <c r="DSV3" s="107"/>
      <c r="DSW3" s="107"/>
      <c r="DSX3" s="107"/>
      <c r="DSY3" s="107"/>
      <c r="DSZ3" s="107"/>
      <c r="DTA3" s="107"/>
      <c r="DTB3" s="107"/>
      <c r="DTC3" s="107"/>
      <c r="DTD3" s="107"/>
      <c r="DTE3" s="107"/>
      <c r="DTF3" s="107"/>
      <c r="DTG3" s="107"/>
      <c r="DTH3" s="107"/>
      <c r="DTI3" s="107"/>
      <c r="DTJ3" s="107"/>
      <c r="DTK3" s="107"/>
      <c r="DTL3" s="107"/>
      <c r="DTM3" s="107"/>
      <c r="DTN3" s="107"/>
      <c r="DTO3" s="107"/>
      <c r="DTP3" s="107"/>
      <c r="DTQ3" s="107"/>
      <c r="DTR3" s="107"/>
      <c r="DTS3" s="107"/>
      <c r="DTT3" s="107"/>
      <c r="DTU3" s="107"/>
      <c r="DTV3" s="107"/>
      <c r="DTW3" s="107"/>
      <c r="DTX3" s="107"/>
      <c r="DTY3" s="107"/>
      <c r="DTZ3" s="107"/>
      <c r="DUA3" s="107"/>
      <c r="DUB3" s="107"/>
      <c r="DUC3" s="107"/>
      <c r="DUD3" s="107"/>
      <c r="DUE3" s="107"/>
      <c r="DUF3" s="107"/>
      <c r="DUG3" s="107"/>
      <c r="DUH3" s="107"/>
      <c r="DUI3" s="107"/>
      <c r="DUJ3" s="107"/>
      <c r="DUK3" s="107"/>
      <c r="DUL3" s="107"/>
      <c r="DUM3" s="107"/>
      <c r="DUN3" s="107"/>
      <c r="DUO3" s="107"/>
      <c r="DUP3" s="107"/>
      <c r="DUQ3" s="107"/>
      <c r="DUR3" s="107"/>
      <c r="DUS3" s="107"/>
      <c r="DUT3" s="107"/>
      <c r="DUU3" s="107"/>
      <c r="DUV3" s="107"/>
      <c r="DUW3" s="107"/>
      <c r="DUX3" s="107"/>
      <c r="DUY3" s="107"/>
      <c r="DUZ3" s="107"/>
      <c r="DVA3" s="107"/>
      <c r="DVB3" s="107"/>
      <c r="DVC3" s="107"/>
      <c r="DVD3" s="107"/>
      <c r="DVE3" s="107"/>
      <c r="DVF3" s="107"/>
      <c r="DVG3" s="107"/>
      <c r="DVH3" s="107"/>
      <c r="DVI3" s="107"/>
      <c r="DVJ3" s="107"/>
      <c r="DVK3" s="107"/>
      <c r="DVL3" s="107"/>
      <c r="DVM3" s="107"/>
      <c r="DVN3" s="107"/>
      <c r="DVO3" s="107"/>
      <c r="DVP3" s="107"/>
      <c r="DVQ3" s="107"/>
      <c r="DVR3" s="107"/>
      <c r="DVS3" s="107"/>
      <c r="DVT3" s="107"/>
      <c r="DVU3" s="107"/>
      <c r="DVV3" s="107"/>
      <c r="DVW3" s="107"/>
      <c r="DVX3" s="107"/>
      <c r="DVY3" s="107"/>
      <c r="DVZ3" s="107"/>
      <c r="DWA3" s="107"/>
      <c r="DWB3" s="107"/>
      <c r="DWC3" s="107"/>
      <c r="DWD3" s="107"/>
      <c r="DWE3" s="107"/>
      <c r="DWF3" s="107"/>
      <c r="DWG3" s="107"/>
      <c r="DWH3" s="107"/>
      <c r="DWI3" s="107"/>
      <c r="DWJ3" s="107"/>
      <c r="DWK3" s="107"/>
      <c r="DWL3" s="107"/>
      <c r="DWM3" s="107"/>
      <c r="DWN3" s="107"/>
      <c r="DWO3" s="107"/>
      <c r="DWP3" s="107"/>
      <c r="DWQ3" s="107"/>
      <c r="DWR3" s="107"/>
      <c r="DWS3" s="107"/>
      <c r="DWT3" s="107"/>
      <c r="DWU3" s="107"/>
      <c r="DWV3" s="107"/>
      <c r="DWW3" s="107"/>
      <c r="DWX3" s="107"/>
      <c r="DWY3" s="107"/>
      <c r="DWZ3" s="107"/>
      <c r="DXA3" s="107"/>
      <c r="DXB3" s="107"/>
      <c r="DXC3" s="107"/>
      <c r="DXD3" s="107"/>
      <c r="DXE3" s="107"/>
      <c r="DXF3" s="107"/>
      <c r="DXG3" s="107"/>
      <c r="DXH3" s="107"/>
      <c r="DXI3" s="107"/>
      <c r="DXJ3" s="107"/>
      <c r="DXK3" s="107"/>
      <c r="DXL3" s="107"/>
      <c r="DXM3" s="107"/>
      <c r="DXN3" s="107"/>
      <c r="DXO3" s="107"/>
      <c r="DXP3" s="107"/>
      <c r="DXQ3" s="107"/>
      <c r="DXR3" s="107"/>
      <c r="DXS3" s="107"/>
      <c r="DXT3" s="107"/>
      <c r="DXU3" s="107"/>
      <c r="DXV3" s="107"/>
      <c r="DXW3" s="107"/>
      <c r="DXX3" s="107"/>
      <c r="DXY3" s="107"/>
      <c r="DXZ3" s="107"/>
      <c r="DYA3" s="107"/>
      <c r="DYB3" s="107"/>
      <c r="DYC3" s="107"/>
      <c r="DYD3" s="107"/>
      <c r="DYE3" s="107"/>
      <c r="DYF3" s="107"/>
      <c r="DYG3" s="107"/>
      <c r="DYH3" s="107"/>
      <c r="DYI3" s="107"/>
      <c r="DYJ3" s="107"/>
      <c r="DYK3" s="107"/>
      <c r="DYL3" s="107"/>
      <c r="DYM3" s="107"/>
      <c r="DYN3" s="107"/>
      <c r="DYO3" s="107"/>
      <c r="DYP3" s="107"/>
      <c r="DYQ3" s="107"/>
      <c r="DYR3" s="107"/>
      <c r="DYS3" s="107"/>
      <c r="DYT3" s="107"/>
      <c r="DYU3" s="107"/>
      <c r="DYV3" s="107"/>
      <c r="DYW3" s="107"/>
      <c r="DYX3" s="107"/>
      <c r="DYY3" s="107"/>
      <c r="DYZ3" s="107"/>
      <c r="DZA3" s="107"/>
      <c r="DZB3" s="107"/>
      <c r="DZC3" s="107"/>
      <c r="DZD3" s="107"/>
      <c r="DZE3" s="107"/>
      <c r="DZF3" s="107"/>
      <c r="DZG3" s="107"/>
      <c r="DZH3" s="107"/>
      <c r="DZI3" s="107"/>
      <c r="DZJ3" s="107"/>
      <c r="DZK3" s="107"/>
      <c r="DZL3" s="107"/>
      <c r="DZM3" s="107"/>
      <c r="DZN3" s="107"/>
      <c r="DZO3" s="107"/>
      <c r="DZP3" s="107"/>
      <c r="DZQ3" s="107"/>
      <c r="DZR3" s="107"/>
      <c r="DZS3" s="107"/>
      <c r="DZT3" s="107"/>
      <c r="DZU3" s="107"/>
      <c r="DZV3" s="107"/>
      <c r="DZW3" s="107"/>
      <c r="DZX3" s="107"/>
      <c r="DZY3" s="107"/>
      <c r="DZZ3" s="107"/>
      <c r="EAA3" s="107"/>
      <c r="EAB3" s="107"/>
      <c r="EAC3" s="107"/>
      <c r="EAD3" s="107"/>
      <c r="EAE3" s="107"/>
      <c r="EAF3" s="107"/>
      <c r="EAG3" s="107"/>
      <c r="EAH3" s="107"/>
      <c r="EAI3" s="107"/>
      <c r="EAJ3" s="107"/>
      <c r="EAK3" s="107"/>
      <c r="EAL3" s="107"/>
      <c r="EAM3" s="107"/>
      <c r="EAN3" s="107"/>
      <c r="EAO3" s="107"/>
      <c r="EAP3" s="107"/>
      <c r="EAQ3" s="107"/>
      <c r="EAR3" s="107"/>
      <c r="EAS3" s="107"/>
      <c r="EAT3" s="107"/>
      <c r="EAU3" s="107"/>
      <c r="EAV3" s="107"/>
      <c r="EAW3" s="107"/>
      <c r="EAX3" s="107"/>
      <c r="EAY3" s="107"/>
      <c r="EAZ3" s="107"/>
      <c r="EBA3" s="107"/>
      <c r="EBB3" s="107"/>
      <c r="EBC3" s="107"/>
      <c r="EBD3" s="107"/>
      <c r="EBE3" s="107"/>
      <c r="EBF3" s="107"/>
      <c r="EBG3" s="107"/>
      <c r="EBH3" s="107"/>
      <c r="EBI3" s="107"/>
      <c r="EBJ3" s="107"/>
      <c r="EBK3" s="107"/>
      <c r="EBL3" s="107"/>
      <c r="EBM3" s="107"/>
      <c r="EBN3" s="107"/>
      <c r="EBO3" s="107"/>
      <c r="EBP3" s="107"/>
      <c r="EBQ3" s="107"/>
      <c r="EBR3" s="107"/>
      <c r="EBS3" s="107"/>
      <c r="EBT3" s="107"/>
      <c r="EBU3" s="107"/>
      <c r="EBV3" s="107"/>
      <c r="EBW3" s="107"/>
      <c r="EBX3" s="107"/>
      <c r="EBY3" s="107"/>
      <c r="EBZ3" s="107"/>
      <c r="ECA3" s="107"/>
      <c r="ECB3" s="107"/>
      <c r="ECC3" s="107"/>
      <c r="ECD3" s="107"/>
      <c r="ECE3" s="107"/>
      <c r="ECF3" s="107"/>
      <c r="ECG3" s="107"/>
      <c r="ECH3" s="107"/>
      <c r="ECI3" s="107"/>
      <c r="ECJ3" s="107"/>
      <c r="ECK3" s="107"/>
      <c r="ECL3" s="107"/>
      <c r="ECM3" s="107"/>
      <c r="ECN3" s="107"/>
      <c r="ECO3" s="107"/>
      <c r="ECP3" s="107"/>
      <c r="ECQ3" s="107"/>
      <c r="ECR3" s="107"/>
      <c r="ECS3" s="107"/>
      <c r="ECT3" s="107"/>
      <c r="ECU3" s="107"/>
      <c r="ECV3" s="107"/>
      <c r="ECW3" s="107"/>
      <c r="ECX3" s="107"/>
      <c r="ECY3" s="107"/>
      <c r="ECZ3" s="107"/>
      <c r="EDA3" s="107"/>
      <c r="EDB3" s="107"/>
      <c r="EDC3" s="107"/>
      <c r="EDD3" s="107"/>
      <c r="EDE3" s="107"/>
      <c r="EDF3" s="107"/>
      <c r="EDG3" s="107"/>
      <c r="EDH3" s="107"/>
      <c r="EDI3" s="107"/>
      <c r="EDJ3" s="107"/>
      <c r="EDK3" s="107"/>
      <c r="EDL3" s="107"/>
      <c r="EDM3" s="107"/>
      <c r="EDN3" s="107"/>
      <c r="EDO3" s="107"/>
      <c r="EDP3" s="107"/>
      <c r="EDQ3" s="107"/>
      <c r="EDR3" s="107"/>
      <c r="EDS3" s="107"/>
      <c r="EDT3" s="107"/>
      <c r="EDU3" s="107"/>
      <c r="EDV3" s="107"/>
      <c r="EDW3" s="107"/>
      <c r="EDX3" s="107"/>
      <c r="EDY3" s="107"/>
      <c r="EDZ3" s="107"/>
      <c r="EEA3" s="107"/>
      <c r="EEB3" s="107"/>
      <c r="EEC3" s="107"/>
      <c r="EED3" s="107"/>
      <c r="EEE3" s="107"/>
      <c r="EEF3" s="107"/>
      <c r="EEG3" s="107"/>
      <c r="EEH3" s="107"/>
      <c r="EEI3" s="107"/>
      <c r="EEJ3" s="107"/>
      <c r="EEK3" s="107"/>
      <c r="EEL3" s="107"/>
      <c r="EEM3" s="107"/>
      <c r="EEN3" s="107"/>
      <c r="EEO3" s="107"/>
      <c r="EEP3" s="107"/>
      <c r="EEQ3" s="107"/>
      <c r="EER3" s="107"/>
      <c r="EES3" s="107"/>
      <c r="EET3" s="107"/>
      <c r="EEU3" s="107"/>
      <c r="EEV3" s="107"/>
      <c r="EEW3" s="107"/>
      <c r="EEX3" s="107"/>
      <c r="EEY3" s="107"/>
      <c r="EEZ3" s="107"/>
      <c r="EFA3" s="107"/>
      <c r="EFB3" s="107"/>
      <c r="EFC3" s="107"/>
      <c r="EFD3" s="107"/>
      <c r="EFE3" s="107"/>
      <c r="EFF3" s="107"/>
      <c r="EFG3" s="107"/>
      <c r="EFH3" s="107"/>
      <c r="EFI3" s="107"/>
      <c r="EFJ3" s="107"/>
      <c r="EFK3" s="107"/>
      <c r="EFL3" s="107"/>
      <c r="EFM3" s="107"/>
      <c r="EFN3" s="107"/>
      <c r="EFO3" s="107"/>
      <c r="EFP3" s="107"/>
      <c r="EFQ3" s="107"/>
      <c r="EFR3" s="107"/>
      <c r="EFS3" s="107"/>
      <c r="EFT3" s="107"/>
      <c r="EFU3" s="107"/>
      <c r="EFV3" s="107"/>
      <c r="EFW3" s="107"/>
      <c r="EFX3" s="107"/>
      <c r="EFY3" s="107"/>
      <c r="EFZ3" s="107"/>
      <c r="EGA3" s="107"/>
      <c r="EGB3" s="107"/>
      <c r="EGC3" s="107"/>
      <c r="EGD3" s="107"/>
      <c r="EGE3" s="107"/>
      <c r="EGF3" s="107"/>
      <c r="EGG3" s="107"/>
      <c r="EGH3" s="107"/>
      <c r="EGI3" s="107"/>
      <c r="EGJ3" s="107"/>
      <c r="EGK3" s="107"/>
      <c r="EGL3" s="107"/>
      <c r="EGM3" s="107"/>
      <c r="EGN3" s="107"/>
      <c r="EGO3" s="107"/>
      <c r="EGP3" s="107"/>
      <c r="EGQ3" s="107"/>
      <c r="EGR3" s="107"/>
      <c r="EGS3" s="107"/>
      <c r="EGT3" s="107"/>
      <c r="EGU3" s="107"/>
      <c r="EGV3" s="107"/>
      <c r="EGW3" s="107"/>
      <c r="EGX3" s="107"/>
      <c r="EGY3" s="107"/>
      <c r="EGZ3" s="107"/>
      <c r="EHA3" s="107"/>
      <c r="EHB3" s="107"/>
      <c r="EHC3" s="107"/>
      <c r="EHD3" s="107"/>
      <c r="EHE3" s="107"/>
      <c r="EHF3" s="107"/>
      <c r="EHG3" s="107"/>
      <c r="EHH3" s="107"/>
      <c r="EHI3" s="107"/>
      <c r="EHJ3" s="107"/>
      <c r="EHK3" s="107"/>
      <c r="EHL3" s="107"/>
      <c r="EHM3" s="107"/>
      <c r="EHN3" s="107"/>
      <c r="EHO3" s="107"/>
      <c r="EHP3" s="107"/>
      <c r="EHQ3" s="107"/>
      <c r="EHR3" s="107"/>
      <c r="EHS3" s="107"/>
      <c r="EHT3" s="107"/>
      <c r="EHU3" s="107"/>
      <c r="EHV3" s="107"/>
      <c r="EHW3" s="107"/>
      <c r="EHX3" s="107"/>
      <c r="EHY3" s="107"/>
      <c r="EHZ3" s="107"/>
      <c r="EIA3" s="107"/>
      <c r="EIB3" s="107"/>
      <c r="EIC3" s="107"/>
      <c r="EID3" s="107"/>
      <c r="EIE3" s="107"/>
      <c r="EIF3" s="107"/>
      <c r="EIG3" s="107"/>
      <c r="EIH3" s="107"/>
      <c r="EII3" s="107"/>
      <c r="EIJ3" s="107"/>
      <c r="EIK3" s="107"/>
      <c r="EIL3" s="107"/>
      <c r="EIM3" s="107"/>
      <c r="EIN3" s="107"/>
      <c r="EIO3" s="107"/>
      <c r="EIP3" s="107"/>
      <c r="EIQ3" s="107"/>
      <c r="EIR3" s="107"/>
      <c r="EIS3" s="107"/>
      <c r="EIT3" s="107"/>
      <c r="EIU3" s="107"/>
      <c r="EIV3" s="107"/>
      <c r="EIW3" s="107"/>
      <c r="EIX3" s="107"/>
      <c r="EIY3" s="107"/>
      <c r="EIZ3" s="107"/>
      <c r="EJA3" s="107"/>
      <c r="EJB3" s="107"/>
      <c r="EJC3" s="107"/>
      <c r="EJD3" s="107"/>
      <c r="EJE3" s="107"/>
      <c r="EJF3" s="107"/>
      <c r="EJG3" s="107"/>
      <c r="EJH3" s="107"/>
      <c r="EJI3" s="107"/>
      <c r="EJJ3" s="107"/>
      <c r="EJK3" s="107"/>
      <c r="EJL3" s="107"/>
      <c r="EJM3" s="107"/>
      <c r="EJN3" s="107"/>
      <c r="EJO3" s="107"/>
      <c r="EJP3" s="107"/>
      <c r="EJQ3" s="107"/>
      <c r="EJR3" s="107"/>
      <c r="EJS3" s="107"/>
      <c r="EJT3" s="107"/>
      <c r="EJU3" s="107"/>
      <c r="EJV3" s="107"/>
      <c r="EJW3" s="107"/>
      <c r="EJX3" s="107"/>
      <c r="EJY3" s="107"/>
      <c r="EJZ3" s="107"/>
      <c r="EKA3" s="107"/>
      <c r="EKB3" s="107"/>
      <c r="EKC3" s="107"/>
      <c r="EKD3" s="107"/>
      <c r="EKE3" s="107"/>
      <c r="EKF3" s="107"/>
      <c r="EKG3" s="107"/>
      <c r="EKH3" s="107"/>
      <c r="EKI3" s="107"/>
      <c r="EKJ3" s="107"/>
      <c r="EKK3" s="107"/>
      <c r="EKL3" s="107"/>
      <c r="EKM3" s="107"/>
      <c r="EKN3" s="107"/>
      <c r="EKO3" s="107"/>
      <c r="EKP3" s="107"/>
      <c r="EKQ3" s="107"/>
      <c r="EKR3" s="107"/>
      <c r="EKS3" s="107"/>
      <c r="EKT3" s="107"/>
      <c r="EKU3" s="107"/>
      <c r="EKV3" s="107"/>
      <c r="EKW3" s="107"/>
      <c r="EKX3" s="107"/>
      <c r="EKY3" s="107"/>
      <c r="EKZ3" s="107"/>
      <c r="ELA3" s="107"/>
      <c r="ELB3" s="107"/>
      <c r="ELC3" s="107"/>
      <c r="ELD3" s="107"/>
      <c r="ELE3" s="107"/>
      <c r="ELF3" s="107"/>
      <c r="ELG3" s="107"/>
      <c r="ELH3" s="107"/>
      <c r="ELI3" s="107"/>
      <c r="ELJ3" s="107"/>
      <c r="ELK3" s="107"/>
      <c r="ELL3" s="107"/>
      <c r="ELM3" s="107"/>
      <c r="ELN3" s="107"/>
      <c r="ELO3" s="107"/>
      <c r="ELP3" s="107"/>
      <c r="ELQ3" s="107"/>
      <c r="ELR3" s="107"/>
      <c r="ELS3" s="107"/>
      <c r="ELT3" s="107"/>
      <c r="ELU3" s="107"/>
      <c r="ELV3" s="107"/>
      <c r="ELW3" s="107"/>
      <c r="ELX3" s="107"/>
      <c r="ELY3" s="107"/>
      <c r="ELZ3" s="107"/>
      <c r="EMA3" s="107"/>
      <c r="EMB3" s="107"/>
      <c r="EMC3" s="107"/>
      <c r="EMD3" s="107"/>
      <c r="EME3" s="107"/>
      <c r="EMF3" s="107"/>
      <c r="EMG3" s="107"/>
      <c r="EMH3" s="107"/>
      <c r="EMI3" s="107"/>
      <c r="EMJ3" s="107"/>
      <c r="EMK3" s="107"/>
      <c r="EML3" s="107"/>
      <c r="EMM3" s="107"/>
      <c r="EMN3" s="107"/>
      <c r="EMO3" s="107"/>
      <c r="EMP3" s="107"/>
      <c r="EMQ3" s="107"/>
      <c r="EMR3" s="107"/>
      <c r="EMS3" s="107"/>
      <c r="EMT3" s="107"/>
      <c r="EMU3" s="107"/>
      <c r="EMV3" s="107"/>
      <c r="EMW3" s="107"/>
      <c r="EMX3" s="107"/>
      <c r="EMY3" s="107"/>
      <c r="EMZ3" s="107"/>
      <c r="ENA3" s="107"/>
      <c r="ENB3" s="107"/>
      <c r="ENC3" s="107"/>
      <c r="END3" s="107"/>
      <c r="ENE3" s="107"/>
      <c r="ENF3" s="107"/>
      <c r="ENG3" s="107"/>
      <c r="ENH3" s="107"/>
      <c r="ENI3" s="107"/>
      <c r="ENJ3" s="107"/>
      <c r="ENK3" s="107"/>
      <c r="ENL3" s="107"/>
      <c r="ENM3" s="107"/>
      <c r="ENN3" s="107"/>
      <c r="ENO3" s="107"/>
      <c r="ENP3" s="107"/>
      <c r="ENQ3" s="107"/>
      <c r="ENR3" s="107"/>
      <c r="ENS3" s="107"/>
      <c r="ENT3" s="107"/>
      <c r="ENU3" s="107"/>
      <c r="ENV3" s="107"/>
      <c r="ENW3" s="107"/>
      <c r="ENX3" s="107"/>
      <c r="ENY3" s="107"/>
      <c r="ENZ3" s="107"/>
      <c r="EOA3" s="107"/>
      <c r="EOB3" s="107"/>
      <c r="EOC3" s="107"/>
      <c r="EOD3" s="107"/>
      <c r="EOE3" s="107"/>
      <c r="EOF3" s="107"/>
      <c r="EOG3" s="107"/>
      <c r="EOH3" s="107"/>
      <c r="EOI3" s="107"/>
      <c r="EOJ3" s="107"/>
      <c r="EOK3" s="107"/>
      <c r="EOL3" s="107"/>
      <c r="EOM3" s="107"/>
      <c r="EON3" s="107"/>
      <c r="EOO3" s="107"/>
      <c r="EOP3" s="107"/>
      <c r="EOQ3" s="107"/>
      <c r="EOR3" s="107"/>
      <c r="EOS3" s="107"/>
      <c r="EOT3" s="107"/>
      <c r="EOU3" s="107"/>
      <c r="EOV3" s="107"/>
      <c r="EOW3" s="107"/>
      <c r="EOX3" s="107"/>
      <c r="EOY3" s="107"/>
      <c r="EOZ3" s="107"/>
      <c r="EPA3" s="107"/>
      <c r="EPB3" s="107"/>
      <c r="EPC3" s="107"/>
      <c r="EPD3" s="107"/>
      <c r="EPE3" s="107"/>
      <c r="EPF3" s="107"/>
      <c r="EPG3" s="107"/>
      <c r="EPH3" s="107"/>
      <c r="EPI3" s="107"/>
      <c r="EPJ3" s="107"/>
      <c r="EPK3" s="107"/>
      <c r="EPL3" s="107"/>
      <c r="EPM3" s="107"/>
      <c r="EPN3" s="107"/>
      <c r="EPO3" s="107"/>
      <c r="EPP3" s="107"/>
      <c r="EPQ3" s="107"/>
      <c r="EPR3" s="107"/>
      <c r="EPS3" s="107"/>
      <c r="EPT3" s="107"/>
      <c r="EPU3" s="107"/>
      <c r="EPV3" s="107"/>
      <c r="EPW3" s="107"/>
      <c r="EPX3" s="107"/>
      <c r="EPY3" s="107"/>
      <c r="EPZ3" s="107"/>
      <c r="EQA3" s="107"/>
      <c r="EQB3" s="107"/>
      <c r="EQC3" s="107"/>
      <c r="EQD3" s="107"/>
      <c r="EQE3" s="107"/>
      <c r="EQF3" s="107"/>
      <c r="EQG3" s="107"/>
      <c r="EQH3" s="107"/>
      <c r="EQI3" s="107"/>
      <c r="EQJ3" s="107"/>
      <c r="EQK3" s="107"/>
      <c r="EQL3" s="107"/>
      <c r="EQM3" s="107"/>
      <c r="EQN3" s="107"/>
      <c r="EQO3" s="107"/>
      <c r="EQP3" s="107"/>
      <c r="EQQ3" s="107"/>
      <c r="EQR3" s="107"/>
      <c r="EQS3" s="107"/>
      <c r="EQT3" s="107"/>
      <c r="EQU3" s="107"/>
      <c r="EQV3" s="107"/>
      <c r="EQW3" s="107"/>
      <c r="EQX3" s="107"/>
      <c r="EQY3" s="107"/>
      <c r="EQZ3" s="107"/>
      <c r="ERA3" s="107"/>
      <c r="ERB3" s="107"/>
      <c r="ERC3" s="107"/>
      <c r="ERD3" s="107"/>
      <c r="ERE3" s="107"/>
      <c r="ERF3" s="107"/>
      <c r="ERG3" s="107"/>
      <c r="ERH3" s="107"/>
      <c r="ERI3" s="107"/>
      <c r="ERJ3" s="107"/>
      <c r="ERK3" s="107"/>
      <c r="ERL3" s="107"/>
      <c r="ERM3" s="107"/>
      <c r="ERN3" s="107"/>
      <c r="ERO3" s="107"/>
      <c r="ERP3" s="107"/>
      <c r="ERQ3" s="107"/>
      <c r="ERR3" s="107"/>
      <c r="ERS3" s="107"/>
      <c r="ERT3" s="107"/>
      <c r="ERU3" s="107"/>
      <c r="ERV3" s="107"/>
      <c r="ERW3" s="107"/>
      <c r="ERX3" s="107"/>
      <c r="ERY3" s="107"/>
      <c r="ERZ3" s="107"/>
      <c r="ESA3" s="107"/>
      <c r="ESB3" s="107"/>
      <c r="ESC3" s="107"/>
      <c r="ESD3" s="107"/>
      <c r="ESE3" s="107"/>
      <c r="ESF3" s="107"/>
      <c r="ESG3" s="107"/>
      <c r="ESH3" s="107"/>
      <c r="ESI3" s="107"/>
      <c r="ESJ3" s="107"/>
      <c r="ESK3" s="107"/>
      <c r="ESL3" s="107"/>
      <c r="ESM3" s="107"/>
      <c r="ESN3" s="107"/>
      <c r="ESO3" s="107"/>
      <c r="ESP3" s="107"/>
      <c r="ESQ3" s="107"/>
      <c r="ESR3" s="107"/>
      <c r="ESS3" s="107"/>
      <c r="EST3" s="107"/>
      <c r="ESU3" s="107"/>
      <c r="ESV3" s="107"/>
      <c r="ESW3" s="107"/>
      <c r="ESX3" s="107"/>
      <c r="ESY3" s="107"/>
      <c r="ESZ3" s="107"/>
      <c r="ETA3" s="107"/>
      <c r="ETB3" s="107"/>
      <c r="ETC3" s="107"/>
      <c r="ETD3" s="107"/>
      <c r="ETE3" s="107"/>
      <c r="ETF3" s="107"/>
      <c r="ETG3" s="107"/>
      <c r="ETH3" s="107"/>
      <c r="ETI3" s="107"/>
      <c r="ETJ3" s="107"/>
      <c r="ETK3" s="107"/>
      <c r="ETL3" s="107"/>
      <c r="ETM3" s="107"/>
      <c r="ETN3" s="107"/>
      <c r="ETO3" s="107"/>
      <c r="ETP3" s="107"/>
      <c r="ETQ3" s="107"/>
      <c r="ETR3" s="107"/>
      <c r="ETS3" s="107"/>
      <c r="ETT3" s="107"/>
      <c r="ETU3" s="107"/>
      <c r="ETV3" s="107"/>
      <c r="ETW3" s="107"/>
      <c r="ETX3" s="107"/>
      <c r="ETY3" s="107"/>
      <c r="ETZ3" s="107"/>
      <c r="EUA3" s="107"/>
      <c r="EUB3" s="107"/>
      <c r="EUC3" s="107"/>
      <c r="EUD3" s="107"/>
      <c r="EUE3" s="107"/>
      <c r="EUF3" s="107"/>
      <c r="EUG3" s="107"/>
      <c r="EUH3" s="107"/>
      <c r="EUI3" s="107"/>
      <c r="EUJ3" s="107"/>
      <c r="EUK3" s="107"/>
      <c r="EUL3" s="107"/>
      <c r="EUM3" s="107"/>
      <c r="EUN3" s="107"/>
      <c r="EUO3" s="107"/>
      <c r="EUP3" s="107"/>
      <c r="EUQ3" s="107"/>
      <c r="EUR3" s="107"/>
      <c r="EUS3" s="107"/>
      <c r="EUT3" s="107"/>
      <c r="EUU3" s="107"/>
      <c r="EUV3" s="107"/>
      <c r="EUW3" s="107"/>
      <c r="EUX3" s="107"/>
      <c r="EUY3" s="107"/>
      <c r="EUZ3" s="107"/>
      <c r="EVA3" s="107"/>
      <c r="EVB3" s="107"/>
      <c r="EVC3" s="107"/>
      <c r="EVD3" s="107"/>
      <c r="EVE3" s="107"/>
      <c r="EVF3" s="107"/>
      <c r="EVG3" s="107"/>
      <c r="EVH3" s="107"/>
      <c r="EVI3" s="107"/>
      <c r="EVJ3" s="107"/>
      <c r="EVK3" s="107"/>
      <c r="EVL3" s="107"/>
      <c r="EVM3" s="107"/>
      <c r="EVN3" s="107"/>
      <c r="EVO3" s="107"/>
      <c r="EVP3" s="107"/>
      <c r="EVQ3" s="107"/>
      <c r="EVR3" s="107"/>
      <c r="EVS3" s="107"/>
      <c r="EVT3" s="107"/>
      <c r="EVU3" s="107"/>
      <c r="EVV3" s="107"/>
      <c r="EVW3" s="107"/>
      <c r="EVX3" s="107"/>
      <c r="EVY3" s="107"/>
      <c r="EVZ3" s="107"/>
      <c r="EWA3" s="107"/>
      <c r="EWB3" s="107"/>
      <c r="EWC3" s="107"/>
      <c r="EWD3" s="107"/>
      <c r="EWE3" s="107"/>
      <c r="EWF3" s="107"/>
      <c r="EWG3" s="107"/>
      <c r="EWH3" s="107"/>
      <c r="EWI3" s="107"/>
      <c r="EWJ3" s="107"/>
      <c r="EWK3" s="107"/>
      <c r="EWL3" s="107"/>
      <c r="EWM3" s="107"/>
      <c r="EWN3" s="107"/>
      <c r="EWO3" s="107"/>
      <c r="EWP3" s="107"/>
      <c r="EWQ3" s="107"/>
      <c r="EWR3" s="107"/>
      <c r="EWS3" s="107"/>
      <c r="EWT3" s="107"/>
      <c r="EWU3" s="107"/>
      <c r="EWV3" s="107"/>
      <c r="EWW3" s="107"/>
      <c r="EWX3" s="107"/>
      <c r="EWY3" s="107"/>
      <c r="EWZ3" s="107"/>
      <c r="EXA3" s="107"/>
      <c r="EXB3" s="107"/>
      <c r="EXC3" s="107"/>
      <c r="EXD3" s="107"/>
      <c r="EXE3" s="107"/>
      <c r="EXF3" s="107"/>
      <c r="EXG3" s="107"/>
      <c r="EXH3" s="107"/>
      <c r="EXI3" s="107"/>
      <c r="EXJ3" s="107"/>
      <c r="EXK3" s="107"/>
      <c r="EXL3" s="107"/>
      <c r="EXM3" s="107"/>
      <c r="EXN3" s="107"/>
      <c r="EXO3" s="107"/>
      <c r="EXP3" s="107"/>
      <c r="EXQ3" s="107"/>
      <c r="EXR3" s="107"/>
      <c r="EXS3" s="107"/>
      <c r="EXT3" s="107"/>
      <c r="EXU3" s="107"/>
      <c r="EXV3" s="107"/>
      <c r="EXW3" s="107"/>
      <c r="EXX3" s="107"/>
      <c r="EXY3" s="107"/>
      <c r="EXZ3" s="107"/>
      <c r="EYA3" s="107"/>
      <c r="EYB3" s="107"/>
      <c r="EYC3" s="107"/>
      <c r="EYD3" s="107"/>
      <c r="EYE3" s="107"/>
      <c r="EYF3" s="107"/>
      <c r="EYG3" s="107"/>
      <c r="EYH3" s="107"/>
      <c r="EYI3" s="107"/>
      <c r="EYJ3" s="107"/>
      <c r="EYK3" s="107"/>
      <c r="EYL3" s="107"/>
      <c r="EYM3" s="107"/>
      <c r="EYN3" s="107"/>
      <c r="EYO3" s="107"/>
      <c r="EYP3" s="107"/>
      <c r="EYQ3" s="107"/>
      <c r="EYR3" s="107"/>
      <c r="EYS3" s="107"/>
      <c r="EYT3" s="107"/>
      <c r="EYU3" s="107"/>
      <c r="EYV3" s="107"/>
      <c r="EYW3" s="107"/>
      <c r="EYX3" s="107"/>
      <c r="EYY3" s="107"/>
      <c r="EYZ3" s="107"/>
      <c r="EZA3" s="107"/>
      <c r="EZB3" s="107"/>
      <c r="EZC3" s="107"/>
      <c r="EZD3" s="107"/>
      <c r="EZE3" s="107"/>
      <c r="EZF3" s="107"/>
      <c r="EZG3" s="107"/>
      <c r="EZH3" s="107"/>
      <c r="EZI3" s="107"/>
      <c r="EZJ3" s="107"/>
      <c r="EZK3" s="107"/>
      <c r="EZL3" s="107"/>
      <c r="EZM3" s="107"/>
      <c r="EZN3" s="107"/>
      <c r="EZO3" s="107"/>
      <c r="EZP3" s="107"/>
      <c r="EZQ3" s="107"/>
      <c r="EZR3" s="107"/>
      <c r="EZS3" s="107"/>
      <c r="EZT3" s="107"/>
      <c r="EZU3" s="107"/>
      <c r="EZV3" s="107"/>
      <c r="EZW3" s="107"/>
      <c r="EZX3" s="107"/>
      <c r="EZY3" s="107"/>
      <c r="EZZ3" s="107"/>
      <c r="FAA3" s="107"/>
      <c r="FAB3" s="107"/>
      <c r="FAC3" s="107"/>
      <c r="FAD3" s="107"/>
      <c r="FAE3" s="107"/>
      <c r="FAF3" s="107"/>
      <c r="FAG3" s="107"/>
      <c r="FAH3" s="107"/>
      <c r="FAI3" s="107"/>
      <c r="FAJ3" s="107"/>
      <c r="FAK3" s="107"/>
      <c r="FAL3" s="107"/>
      <c r="FAM3" s="107"/>
      <c r="FAN3" s="107"/>
      <c r="FAO3" s="107"/>
      <c r="FAP3" s="107"/>
      <c r="FAQ3" s="107"/>
      <c r="FAR3" s="107"/>
      <c r="FAS3" s="107"/>
      <c r="FAT3" s="107"/>
      <c r="FAU3" s="107"/>
      <c r="FAV3" s="107"/>
      <c r="FAW3" s="107"/>
      <c r="FAX3" s="107"/>
      <c r="FAY3" s="107"/>
      <c r="FAZ3" s="107"/>
      <c r="FBA3" s="107"/>
      <c r="FBB3" s="107"/>
      <c r="FBC3" s="107"/>
      <c r="FBD3" s="107"/>
      <c r="FBE3" s="107"/>
      <c r="FBF3" s="107"/>
      <c r="FBG3" s="107"/>
      <c r="FBH3" s="107"/>
      <c r="FBI3" s="107"/>
      <c r="FBJ3" s="107"/>
      <c r="FBK3" s="107"/>
      <c r="FBL3" s="107"/>
      <c r="FBM3" s="107"/>
      <c r="FBN3" s="107"/>
      <c r="FBO3" s="107"/>
      <c r="FBP3" s="107"/>
      <c r="FBQ3" s="107"/>
      <c r="FBR3" s="107"/>
      <c r="FBS3" s="107"/>
      <c r="FBT3" s="107"/>
      <c r="FBU3" s="107"/>
      <c r="FBV3" s="107"/>
      <c r="FBW3" s="107"/>
      <c r="FBX3" s="107"/>
      <c r="FBY3" s="107"/>
      <c r="FBZ3" s="107"/>
      <c r="FCA3" s="107"/>
      <c r="FCB3" s="107"/>
      <c r="FCC3" s="107"/>
      <c r="FCD3" s="107"/>
      <c r="FCE3" s="107"/>
      <c r="FCF3" s="107"/>
      <c r="FCG3" s="107"/>
      <c r="FCH3" s="107"/>
      <c r="FCI3" s="107"/>
      <c r="FCJ3" s="107"/>
      <c r="FCK3" s="107"/>
      <c r="FCL3" s="107"/>
      <c r="FCM3" s="107"/>
      <c r="FCN3" s="107"/>
      <c r="FCO3" s="107"/>
      <c r="FCP3" s="107"/>
      <c r="FCQ3" s="107"/>
      <c r="FCR3" s="107"/>
      <c r="FCS3" s="107"/>
      <c r="FCT3" s="107"/>
      <c r="FCU3" s="107"/>
      <c r="FCV3" s="107"/>
      <c r="FCW3" s="107"/>
      <c r="FCX3" s="107"/>
      <c r="FCY3" s="107"/>
      <c r="FCZ3" s="107"/>
      <c r="FDA3" s="107"/>
      <c r="FDB3" s="107"/>
      <c r="FDC3" s="107"/>
      <c r="FDD3" s="107"/>
      <c r="FDE3" s="107"/>
      <c r="FDF3" s="107"/>
      <c r="FDG3" s="107"/>
      <c r="FDH3" s="107"/>
      <c r="FDI3" s="107"/>
      <c r="FDJ3" s="107"/>
      <c r="FDK3" s="107"/>
      <c r="FDL3" s="107"/>
      <c r="FDM3" s="107"/>
      <c r="FDN3" s="107"/>
      <c r="FDO3" s="107"/>
      <c r="FDP3" s="107"/>
      <c r="FDQ3" s="107"/>
      <c r="FDR3" s="107"/>
      <c r="FDS3" s="107"/>
      <c r="FDT3" s="107"/>
      <c r="FDU3" s="107"/>
      <c r="FDV3" s="107"/>
      <c r="FDW3" s="107"/>
      <c r="FDX3" s="107"/>
      <c r="FDY3" s="107"/>
      <c r="FDZ3" s="107"/>
      <c r="FEA3" s="107"/>
      <c r="FEB3" s="107"/>
      <c r="FEC3" s="107"/>
      <c r="FED3" s="107"/>
      <c r="FEE3" s="107"/>
      <c r="FEF3" s="107"/>
      <c r="FEG3" s="107"/>
      <c r="FEH3" s="107"/>
      <c r="FEI3" s="107"/>
      <c r="FEJ3" s="107"/>
      <c r="FEK3" s="107"/>
      <c r="FEL3" s="107"/>
      <c r="FEM3" s="107"/>
      <c r="FEN3" s="107"/>
      <c r="FEO3" s="107"/>
      <c r="FEP3" s="107"/>
      <c r="FEQ3" s="107"/>
      <c r="FER3" s="107"/>
      <c r="FES3" s="107"/>
      <c r="FET3" s="107"/>
      <c r="FEU3" s="107"/>
      <c r="FEV3" s="107"/>
      <c r="FEW3" s="107"/>
      <c r="FEX3" s="107"/>
      <c r="FEY3" s="107"/>
      <c r="FEZ3" s="107"/>
      <c r="FFA3" s="107"/>
      <c r="FFB3" s="107"/>
      <c r="FFC3" s="107"/>
      <c r="FFD3" s="107"/>
      <c r="FFE3" s="107"/>
      <c r="FFF3" s="107"/>
      <c r="FFG3" s="107"/>
      <c r="FFH3" s="107"/>
      <c r="FFI3" s="107"/>
      <c r="FFJ3" s="107"/>
      <c r="FFK3" s="107"/>
      <c r="FFL3" s="107"/>
      <c r="FFM3" s="107"/>
      <c r="FFN3" s="107"/>
      <c r="FFO3" s="107"/>
      <c r="FFP3" s="107"/>
      <c r="FFQ3" s="107"/>
      <c r="FFR3" s="107"/>
      <c r="FFS3" s="107"/>
      <c r="FFT3" s="107"/>
      <c r="FFU3" s="107"/>
      <c r="FFV3" s="107"/>
      <c r="FFW3" s="107"/>
      <c r="FFX3" s="107"/>
      <c r="FFY3" s="107"/>
      <c r="FFZ3" s="107"/>
      <c r="FGA3" s="107"/>
      <c r="FGB3" s="107"/>
      <c r="FGC3" s="107"/>
      <c r="FGD3" s="107"/>
      <c r="FGE3" s="107"/>
      <c r="FGF3" s="107"/>
      <c r="FGG3" s="107"/>
      <c r="FGH3" s="107"/>
      <c r="FGI3" s="107"/>
      <c r="FGJ3" s="107"/>
      <c r="FGK3" s="107"/>
      <c r="FGL3" s="107"/>
      <c r="FGM3" s="107"/>
      <c r="FGN3" s="107"/>
      <c r="FGO3" s="107"/>
      <c r="FGP3" s="107"/>
      <c r="FGQ3" s="107"/>
      <c r="FGR3" s="107"/>
      <c r="FGS3" s="107"/>
      <c r="FGT3" s="107"/>
      <c r="FGU3" s="107"/>
      <c r="FGV3" s="107"/>
      <c r="FGW3" s="107"/>
      <c r="FGX3" s="107"/>
      <c r="FGY3" s="107"/>
      <c r="FGZ3" s="107"/>
      <c r="FHA3" s="107"/>
      <c r="FHB3" s="107"/>
      <c r="FHC3" s="107"/>
      <c r="FHD3" s="107"/>
      <c r="FHE3" s="107"/>
      <c r="FHF3" s="107"/>
      <c r="FHG3" s="107"/>
      <c r="FHH3" s="107"/>
      <c r="FHI3" s="107"/>
      <c r="FHJ3" s="107"/>
      <c r="FHK3" s="107"/>
      <c r="FHL3" s="107"/>
      <c r="FHM3" s="107"/>
      <c r="FHN3" s="107"/>
      <c r="FHO3" s="107"/>
      <c r="FHP3" s="107"/>
      <c r="FHQ3" s="107"/>
      <c r="FHR3" s="107"/>
      <c r="FHS3" s="107"/>
      <c r="FHT3" s="107"/>
      <c r="FHU3" s="107"/>
      <c r="FHV3" s="107"/>
      <c r="FHW3" s="107"/>
      <c r="FHX3" s="107"/>
      <c r="FHY3" s="107"/>
      <c r="FHZ3" s="107"/>
      <c r="FIA3" s="107"/>
      <c r="FIB3" s="107"/>
      <c r="FIC3" s="107"/>
      <c r="FID3" s="107"/>
      <c r="FIE3" s="107"/>
      <c r="FIF3" s="107"/>
      <c r="FIG3" s="107"/>
      <c r="FIH3" s="107"/>
      <c r="FII3" s="107"/>
      <c r="FIJ3" s="107"/>
      <c r="FIK3" s="107"/>
      <c r="FIL3" s="107"/>
      <c r="FIM3" s="107"/>
      <c r="FIN3" s="107"/>
      <c r="FIO3" s="107"/>
      <c r="FIP3" s="107"/>
      <c r="FIQ3" s="107"/>
      <c r="FIR3" s="107"/>
      <c r="FIS3" s="107"/>
      <c r="FIT3" s="107"/>
      <c r="FIU3" s="107"/>
      <c r="FIV3" s="107"/>
      <c r="FIW3" s="107"/>
      <c r="FIX3" s="107"/>
      <c r="FIY3" s="107"/>
      <c r="FIZ3" s="107"/>
      <c r="FJA3" s="107"/>
      <c r="FJB3" s="107"/>
      <c r="FJC3" s="107"/>
      <c r="FJD3" s="107"/>
      <c r="FJE3" s="107"/>
      <c r="FJF3" s="107"/>
      <c r="FJG3" s="107"/>
      <c r="FJH3" s="107"/>
      <c r="FJI3" s="107"/>
      <c r="FJJ3" s="107"/>
      <c r="FJK3" s="107"/>
      <c r="FJL3" s="107"/>
      <c r="FJM3" s="107"/>
      <c r="FJN3" s="107"/>
      <c r="FJO3" s="107"/>
      <c r="FJP3" s="107"/>
      <c r="FJQ3" s="107"/>
      <c r="FJR3" s="107"/>
      <c r="FJS3" s="107"/>
      <c r="FJT3" s="107"/>
      <c r="FJU3" s="107"/>
      <c r="FJV3" s="107"/>
      <c r="FJW3" s="107"/>
      <c r="FJX3" s="107"/>
      <c r="FJY3" s="107"/>
      <c r="FJZ3" s="107"/>
      <c r="FKA3" s="107"/>
      <c r="FKB3" s="107"/>
      <c r="FKC3" s="107"/>
      <c r="FKD3" s="107"/>
      <c r="FKE3" s="107"/>
      <c r="FKF3" s="107"/>
      <c r="FKG3" s="107"/>
      <c r="FKH3" s="107"/>
      <c r="FKI3" s="107"/>
      <c r="FKJ3" s="107"/>
      <c r="FKK3" s="107"/>
      <c r="FKL3" s="107"/>
      <c r="FKM3" s="107"/>
      <c r="FKN3" s="107"/>
      <c r="FKO3" s="107"/>
      <c r="FKP3" s="107"/>
      <c r="FKQ3" s="107"/>
      <c r="FKR3" s="107"/>
      <c r="FKS3" s="107"/>
      <c r="FKT3" s="107"/>
      <c r="FKU3" s="107"/>
      <c r="FKV3" s="107"/>
      <c r="FKW3" s="107"/>
      <c r="FKX3" s="107"/>
      <c r="FKY3" s="107"/>
      <c r="FKZ3" s="107"/>
      <c r="FLA3" s="107"/>
      <c r="FLB3" s="107"/>
      <c r="FLC3" s="107"/>
      <c r="FLD3" s="107"/>
      <c r="FLE3" s="107"/>
      <c r="FLF3" s="107"/>
      <c r="FLG3" s="107"/>
      <c r="FLH3" s="107"/>
      <c r="FLI3" s="107"/>
      <c r="FLJ3" s="107"/>
      <c r="FLK3" s="107"/>
      <c r="FLL3" s="107"/>
      <c r="FLM3" s="107"/>
      <c r="FLN3" s="107"/>
      <c r="FLO3" s="107"/>
      <c r="FLP3" s="107"/>
      <c r="FLQ3" s="107"/>
      <c r="FLR3" s="107"/>
      <c r="FLS3" s="107"/>
      <c r="FLT3" s="107"/>
      <c r="FLU3" s="107"/>
      <c r="FLV3" s="107"/>
      <c r="FLW3" s="107"/>
      <c r="FLX3" s="107"/>
      <c r="FLY3" s="107"/>
      <c r="FLZ3" s="107"/>
      <c r="FMA3" s="107"/>
      <c r="FMB3" s="107"/>
      <c r="FMC3" s="107"/>
      <c r="FMD3" s="107"/>
      <c r="FME3" s="107"/>
      <c r="FMF3" s="107"/>
      <c r="FMG3" s="107"/>
      <c r="FMH3" s="107"/>
      <c r="FMI3" s="107"/>
      <c r="FMJ3" s="107"/>
      <c r="FMK3" s="107"/>
      <c r="FML3" s="107"/>
      <c r="FMM3" s="107"/>
      <c r="FMN3" s="107"/>
      <c r="FMO3" s="107"/>
      <c r="FMP3" s="107"/>
      <c r="FMQ3" s="107"/>
      <c r="FMR3" s="107"/>
      <c r="FMS3" s="107"/>
      <c r="FMT3" s="107"/>
      <c r="FMU3" s="107"/>
      <c r="FMV3" s="107"/>
      <c r="FMW3" s="107"/>
      <c r="FMX3" s="107"/>
      <c r="FMY3" s="107"/>
      <c r="FMZ3" s="107"/>
      <c r="FNA3" s="107"/>
      <c r="FNB3" s="107"/>
      <c r="FNC3" s="107"/>
      <c r="FND3" s="107"/>
      <c r="FNE3" s="107"/>
      <c r="FNF3" s="107"/>
      <c r="FNG3" s="107"/>
      <c r="FNH3" s="107"/>
      <c r="FNI3" s="107"/>
      <c r="FNJ3" s="107"/>
      <c r="FNK3" s="107"/>
      <c r="FNL3" s="107"/>
      <c r="FNM3" s="107"/>
      <c r="FNN3" s="107"/>
      <c r="FNO3" s="107"/>
      <c r="FNP3" s="107"/>
      <c r="FNQ3" s="107"/>
      <c r="FNR3" s="107"/>
      <c r="FNS3" s="107"/>
      <c r="FNT3" s="107"/>
      <c r="FNU3" s="107"/>
      <c r="FNV3" s="107"/>
      <c r="FNW3" s="107"/>
      <c r="FNX3" s="107"/>
      <c r="FNY3" s="107"/>
      <c r="FNZ3" s="107"/>
      <c r="FOA3" s="107"/>
      <c r="FOB3" s="107"/>
      <c r="FOC3" s="107"/>
      <c r="FOD3" s="107"/>
      <c r="FOE3" s="107"/>
      <c r="FOF3" s="107"/>
      <c r="FOG3" s="107"/>
      <c r="FOH3" s="107"/>
      <c r="FOI3" s="107"/>
      <c r="FOJ3" s="107"/>
      <c r="FOK3" s="107"/>
      <c r="FOL3" s="107"/>
      <c r="FOM3" s="107"/>
      <c r="FON3" s="107"/>
      <c r="FOO3" s="107"/>
      <c r="FOP3" s="107"/>
      <c r="FOQ3" s="107"/>
      <c r="FOR3" s="107"/>
      <c r="FOS3" s="107"/>
      <c r="FOT3" s="107"/>
      <c r="FOU3" s="107"/>
      <c r="FOV3" s="107"/>
      <c r="FOW3" s="107"/>
      <c r="FOX3" s="107"/>
      <c r="FOY3" s="107"/>
      <c r="FOZ3" s="107"/>
      <c r="FPA3" s="107"/>
      <c r="FPB3" s="107"/>
      <c r="FPC3" s="107"/>
      <c r="FPD3" s="107"/>
      <c r="FPE3" s="107"/>
      <c r="FPF3" s="107"/>
      <c r="FPG3" s="107"/>
      <c r="FPH3" s="107"/>
      <c r="FPI3" s="107"/>
      <c r="FPJ3" s="107"/>
      <c r="FPK3" s="107"/>
      <c r="FPL3" s="107"/>
      <c r="FPM3" s="107"/>
      <c r="FPN3" s="107"/>
      <c r="FPO3" s="107"/>
      <c r="FPP3" s="107"/>
      <c r="FPQ3" s="107"/>
      <c r="FPR3" s="107"/>
      <c r="FPS3" s="107"/>
      <c r="FPT3" s="107"/>
      <c r="FPU3" s="107"/>
      <c r="FPV3" s="107"/>
      <c r="FPW3" s="107"/>
      <c r="FPX3" s="107"/>
      <c r="FPY3" s="107"/>
      <c r="FPZ3" s="107"/>
      <c r="FQA3" s="107"/>
      <c r="FQB3" s="107"/>
      <c r="FQC3" s="107"/>
      <c r="FQD3" s="107"/>
      <c r="FQE3" s="107"/>
      <c r="FQF3" s="107"/>
      <c r="FQG3" s="107"/>
      <c r="FQH3" s="107"/>
      <c r="FQI3" s="107"/>
      <c r="FQJ3" s="107"/>
      <c r="FQK3" s="107"/>
      <c r="FQL3" s="107"/>
      <c r="FQM3" s="107"/>
      <c r="FQN3" s="107"/>
      <c r="FQO3" s="107"/>
      <c r="FQP3" s="107"/>
      <c r="FQQ3" s="107"/>
      <c r="FQR3" s="107"/>
      <c r="FQS3" s="107"/>
      <c r="FQT3" s="107"/>
      <c r="FQU3" s="107"/>
      <c r="FQV3" s="107"/>
      <c r="FQW3" s="107"/>
      <c r="FQX3" s="107"/>
      <c r="FQY3" s="107"/>
      <c r="FQZ3" s="107"/>
      <c r="FRA3" s="107"/>
      <c r="FRB3" s="107"/>
      <c r="FRC3" s="107"/>
      <c r="FRD3" s="107"/>
      <c r="FRE3" s="107"/>
      <c r="FRF3" s="107"/>
      <c r="FRG3" s="107"/>
      <c r="FRH3" s="107"/>
      <c r="FRI3" s="107"/>
      <c r="FRJ3" s="107"/>
      <c r="FRK3" s="107"/>
      <c r="FRL3" s="107"/>
      <c r="FRM3" s="107"/>
      <c r="FRN3" s="107"/>
      <c r="FRO3" s="107"/>
      <c r="FRP3" s="107"/>
      <c r="FRQ3" s="107"/>
      <c r="FRR3" s="107"/>
      <c r="FRS3" s="107"/>
      <c r="FRT3" s="107"/>
      <c r="FRU3" s="107"/>
      <c r="FRV3" s="107"/>
      <c r="FRW3" s="107"/>
      <c r="FRX3" s="107"/>
      <c r="FRY3" s="107"/>
      <c r="FRZ3" s="107"/>
      <c r="FSA3" s="107"/>
      <c r="FSB3" s="107"/>
      <c r="FSC3" s="107"/>
      <c r="FSD3" s="107"/>
      <c r="FSE3" s="107"/>
      <c r="FSF3" s="107"/>
      <c r="FSG3" s="107"/>
      <c r="FSH3" s="107"/>
      <c r="FSI3" s="107"/>
      <c r="FSJ3" s="107"/>
      <c r="FSK3" s="107"/>
      <c r="FSL3" s="107"/>
      <c r="FSM3" s="107"/>
      <c r="FSN3" s="107"/>
      <c r="FSO3" s="107"/>
      <c r="FSP3" s="107"/>
      <c r="FSQ3" s="107"/>
      <c r="FSR3" s="107"/>
      <c r="FSS3" s="107"/>
      <c r="FST3" s="107"/>
      <c r="FSU3" s="107"/>
      <c r="FSV3" s="107"/>
      <c r="FSW3" s="107"/>
      <c r="FSX3" s="107"/>
      <c r="FSY3" s="107"/>
      <c r="FSZ3" s="107"/>
      <c r="FTA3" s="107"/>
      <c r="FTB3" s="107"/>
      <c r="FTC3" s="107"/>
      <c r="FTD3" s="107"/>
      <c r="FTE3" s="107"/>
      <c r="FTF3" s="107"/>
      <c r="FTG3" s="107"/>
      <c r="FTH3" s="107"/>
      <c r="FTI3" s="107"/>
      <c r="FTJ3" s="107"/>
      <c r="FTK3" s="107"/>
      <c r="FTL3" s="107"/>
      <c r="FTM3" s="107"/>
      <c r="FTN3" s="107"/>
      <c r="FTO3" s="107"/>
      <c r="FTP3" s="107"/>
      <c r="FTQ3" s="107"/>
      <c r="FTR3" s="107"/>
      <c r="FTS3" s="107"/>
      <c r="FTT3" s="107"/>
      <c r="FTU3" s="107"/>
      <c r="FTV3" s="107"/>
      <c r="FTW3" s="107"/>
      <c r="FTX3" s="107"/>
      <c r="FTY3" s="107"/>
      <c r="FTZ3" s="107"/>
      <c r="FUA3" s="107"/>
      <c r="FUB3" s="107"/>
      <c r="FUC3" s="107"/>
      <c r="FUD3" s="107"/>
      <c r="FUE3" s="107"/>
      <c r="FUF3" s="107"/>
      <c r="FUG3" s="107"/>
      <c r="FUH3" s="107"/>
      <c r="FUI3" s="107"/>
      <c r="FUJ3" s="107"/>
      <c r="FUK3" s="107"/>
      <c r="FUL3" s="107"/>
      <c r="FUM3" s="107"/>
      <c r="FUN3" s="107"/>
      <c r="FUO3" s="107"/>
      <c r="FUP3" s="107"/>
      <c r="FUQ3" s="107"/>
      <c r="FUR3" s="107"/>
      <c r="FUS3" s="107"/>
      <c r="FUT3" s="107"/>
      <c r="FUU3" s="107"/>
      <c r="FUV3" s="107"/>
      <c r="FUW3" s="107"/>
      <c r="FUX3" s="107"/>
      <c r="FUY3" s="107"/>
      <c r="FUZ3" s="107"/>
      <c r="FVA3" s="107"/>
      <c r="FVB3" s="107"/>
      <c r="FVC3" s="107"/>
      <c r="FVD3" s="107"/>
      <c r="FVE3" s="107"/>
      <c r="FVF3" s="107"/>
      <c r="FVG3" s="107"/>
      <c r="FVH3" s="107"/>
      <c r="FVI3" s="107"/>
      <c r="FVJ3" s="107"/>
      <c r="FVK3" s="107"/>
      <c r="FVL3" s="107"/>
      <c r="FVM3" s="107"/>
      <c r="FVN3" s="107"/>
      <c r="FVO3" s="107"/>
      <c r="FVP3" s="107"/>
      <c r="FVQ3" s="107"/>
      <c r="FVR3" s="107"/>
      <c r="FVS3" s="107"/>
      <c r="FVT3" s="107"/>
      <c r="FVU3" s="107"/>
      <c r="FVV3" s="107"/>
      <c r="FVW3" s="107"/>
      <c r="FVX3" s="107"/>
      <c r="FVY3" s="107"/>
      <c r="FVZ3" s="107"/>
      <c r="FWA3" s="107"/>
      <c r="FWB3" s="107"/>
      <c r="FWC3" s="107"/>
      <c r="FWD3" s="107"/>
      <c r="FWE3" s="107"/>
      <c r="FWF3" s="107"/>
      <c r="FWG3" s="107"/>
      <c r="FWH3" s="107"/>
      <c r="FWI3" s="107"/>
      <c r="FWJ3" s="107"/>
      <c r="FWK3" s="107"/>
      <c r="FWL3" s="107"/>
      <c r="FWM3" s="107"/>
      <c r="FWN3" s="107"/>
      <c r="FWO3" s="107"/>
      <c r="FWP3" s="107"/>
      <c r="FWQ3" s="107"/>
      <c r="FWR3" s="107"/>
      <c r="FWS3" s="107"/>
      <c r="FWT3" s="107"/>
      <c r="FWU3" s="107"/>
      <c r="FWV3" s="107"/>
      <c r="FWW3" s="107"/>
      <c r="FWX3" s="107"/>
      <c r="FWY3" s="107"/>
      <c r="FWZ3" s="107"/>
      <c r="FXA3" s="107"/>
      <c r="FXB3" s="107"/>
      <c r="FXC3" s="107"/>
      <c r="FXD3" s="107"/>
      <c r="FXE3" s="107"/>
      <c r="FXF3" s="107"/>
      <c r="FXG3" s="107"/>
      <c r="FXH3" s="107"/>
      <c r="FXI3" s="107"/>
      <c r="FXJ3" s="107"/>
      <c r="FXK3" s="107"/>
      <c r="FXL3" s="107"/>
      <c r="FXM3" s="107"/>
      <c r="FXN3" s="107"/>
      <c r="FXO3" s="107"/>
      <c r="FXP3" s="107"/>
      <c r="FXQ3" s="107"/>
      <c r="FXR3" s="107"/>
      <c r="FXS3" s="107"/>
      <c r="FXT3" s="107"/>
      <c r="FXU3" s="107"/>
      <c r="FXV3" s="107"/>
      <c r="FXW3" s="107"/>
      <c r="FXX3" s="107"/>
      <c r="FXY3" s="107"/>
      <c r="FXZ3" s="107"/>
      <c r="FYA3" s="107"/>
      <c r="FYB3" s="107"/>
      <c r="FYC3" s="107"/>
      <c r="FYD3" s="107"/>
      <c r="FYE3" s="107"/>
      <c r="FYF3" s="107"/>
      <c r="FYG3" s="107"/>
      <c r="FYH3" s="107"/>
      <c r="FYI3" s="107"/>
      <c r="FYJ3" s="107"/>
      <c r="FYK3" s="107"/>
      <c r="FYL3" s="107"/>
      <c r="FYM3" s="107"/>
      <c r="FYN3" s="107"/>
      <c r="FYO3" s="107"/>
      <c r="FYP3" s="107"/>
      <c r="FYQ3" s="107"/>
      <c r="FYR3" s="107"/>
      <c r="FYS3" s="107"/>
      <c r="FYT3" s="107"/>
      <c r="FYU3" s="107"/>
      <c r="FYV3" s="107"/>
      <c r="FYW3" s="107"/>
      <c r="FYX3" s="107"/>
      <c r="FYY3" s="107"/>
      <c r="FYZ3" s="107"/>
      <c r="FZA3" s="107"/>
      <c r="FZB3" s="107"/>
      <c r="FZC3" s="107"/>
      <c r="FZD3" s="107"/>
      <c r="FZE3" s="107"/>
      <c r="FZF3" s="107"/>
      <c r="FZG3" s="107"/>
      <c r="FZH3" s="107"/>
      <c r="FZI3" s="107"/>
      <c r="FZJ3" s="107"/>
      <c r="FZK3" s="107"/>
      <c r="FZL3" s="107"/>
      <c r="FZM3" s="107"/>
      <c r="FZN3" s="107"/>
      <c r="FZO3" s="107"/>
      <c r="FZP3" s="107"/>
      <c r="FZQ3" s="107"/>
      <c r="FZR3" s="107"/>
      <c r="FZS3" s="107"/>
      <c r="FZT3" s="107"/>
      <c r="FZU3" s="107"/>
      <c r="FZV3" s="107"/>
      <c r="FZW3" s="107"/>
      <c r="FZX3" s="107"/>
      <c r="FZY3" s="107"/>
      <c r="FZZ3" s="107"/>
      <c r="GAA3" s="107"/>
      <c r="GAB3" s="107"/>
      <c r="GAC3" s="107"/>
      <c r="GAD3" s="107"/>
      <c r="GAE3" s="107"/>
      <c r="GAF3" s="107"/>
      <c r="GAG3" s="107"/>
      <c r="GAH3" s="107"/>
      <c r="GAI3" s="107"/>
      <c r="GAJ3" s="107"/>
      <c r="GAK3" s="107"/>
      <c r="GAL3" s="107"/>
      <c r="GAM3" s="107"/>
      <c r="GAN3" s="107"/>
      <c r="GAO3" s="107"/>
      <c r="GAP3" s="107"/>
      <c r="GAQ3" s="107"/>
      <c r="GAR3" s="107"/>
      <c r="GAS3" s="107"/>
      <c r="GAT3" s="107"/>
      <c r="GAU3" s="107"/>
      <c r="GAV3" s="107"/>
      <c r="GAW3" s="107"/>
      <c r="GAX3" s="107"/>
      <c r="GAY3" s="107"/>
      <c r="GAZ3" s="107"/>
      <c r="GBA3" s="107"/>
      <c r="GBB3" s="107"/>
      <c r="GBC3" s="107"/>
      <c r="GBD3" s="107"/>
      <c r="GBE3" s="107"/>
      <c r="GBF3" s="107"/>
      <c r="GBG3" s="107"/>
      <c r="GBH3" s="107"/>
      <c r="GBI3" s="107"/>
      <c r="GBJ3" s="107"/>
      <c r="GBK3" s="107"/>
      <c r="GBL3" s="107"/>
      <c r="GBM3" s="107"/>
      <c r="GBN3" s="107"/>
      <c r="GBO3" s="107"/>
      <c r="GBP3" s="107"/>
      <c r="GBQ3" s="107"/>
      <c r="GBR3" s="107"/>
      <c r="GBS3" s="107"/>
      <c r="GBT3" s="107"/>
      <c r="GBU3" s="107"/>
      <c r="GBV3" s="107"/>
      <c r="GBW3" s="107"/>
      <c r="GBX3" s="107"/>
      <c r="GBY3" s="107"/>
      <c r="GBZ3" s="107"/>
      <c r="GCA3" s="107"/>
      <c r="GCB3" s="107"/>
      <c r="GCC3" s="107"/>
      <c r="GCD3" s="107"/>
      <c r="GCE3" s="107"/>
      <c r="GCF3" s="107"/>
      <c r="GCG3" s="107"/>
      <c r="GCH3" s="107"/>
      <c r="GCI3" s="107"/>
      <c r="GCJ3" s="107"/>
      <c r="GCK3" s="107"/>
      <c r="GCL3" s="107"/>
      <c r="GCM3" s="107"/>
      <c r="GCN3" s="107"/>
      <c r="GCO3" s="107"/>
      <c r="GCP3" s="107"/>
      <c r="GCQ3" s="107"/>
      <c r="GCR3" s="107"/>
      <c r="GCS3" s="107"/>
      <c r="GCT3" s="107"/>
      <c r="GCU3" s="107"/>
      <c r="GCV3" s="107"/>
      <c r="GCW3" s="107"/>
      <c r="GCX3" s="107"/>
      <c r="GCY3" s="107"/>
      <c r="GCZ3" s="107"/>
      <c r="GDA3" s="107"/>
      <c r="GDB3" s="107"/>
      <c r="GDC3" s="107"/>
      <c r="GDD3" s="107"/>
      <c r="GDE3" s="107"/>
      <c r="GDF3" s="107"/>
      <c r="GDG3" s="107"/>
      <c r="GDH3" s="107"/>
      <c r="GDI3" s="107"/>
      <c r="GDJ3" s="107"/>
      <c r="GDK3" s="107"/>
      <c r="GDL3" s="107"/>
      <c r="GDM3" s="107"/>
      <c r="GDN3" s="107"/>
      <c r="GDO3" s="107"/>
      <c r="GDP3" s="107"/>
      <c r="GDQ3" s="107"/>
      <c r="GDR3" s="107"/>
      <c r="GDS3" s="107"/>
      <c r="GDT3" s="107"/>
      <c r="GDU3" s="107"/>
      <c r="GDV3" s="107"/>
      <c r="GDW3" s="107"/>
      <c r="GDX3" s="107"/>
      <c r="GDY3" s="107"/>
      <c r="GDZ3" s="107"/>
      <c r="GEA3" s="107"/>
      <c r="GEB3" s="107"/>
      <c r="GEC3" s="107"/>
      <c r="GED3" s="107"/>
      <c r="GEE3" s="107"/>
      <c r="GEF3" s="107"/>
      <c r="GEG3" s="107"/>
      <c r="GEH3" s="107"/>
      <c r="GEI3" s="107"/>
      <c r="GEJ3" s="107"/>
      <c r="GEK3" s="107"/>
      <c r="GEL3" s="107"/>
      <c r="GEM3" s="107"/>
      <c r="GEN3" s="107"/>
      <c r="GEO3" s="107"/>
      <c r="GEP3" s="107"/>
      <c r="GEQ3" s="107"/>
      <c r="GER3" s="107"/>
      <c r="GES3" s="107"/>
      <c r="GET3" s="107"/>
      <c r="GEU3" s="107"/>
      <c r="GEV3" s="107"/>
      <c r="GEW3" s="107"/>
      <c r="GEX3" s="107"/>
      <c r="GEY3" s="107"/>
      <c r="GEZ3" s="107"/>
      <c r="GFA3" s="107"/>
      <c r="GFB3" s="107"/>
      <c r="GFC3" s="107"/>
      <c r="GFD3" s="107"/>
      <c r="GFE3" s="107"/>
      <c r="GFF3" s="107"/>
      <c r="GFG3" s="107"/>
      <c r="GFH3" s="107"/>
      <c r="GFI3" s="107"/>
      <c r="GFJ3" s="107"/>
      <c r="GFK3" s="107"/>
      <c r="GFL3" s="107"/>
      <c r="GFM3" s="107"/>
      <c r="GFN3" s="107"/>
      <c r="GFO3" s="107"/>
      <c r="GFP3" s="107"/>
      <c r="GFQ3" s="107"/>
      <c r="GFR3" s="107"/>
      <c r="GFS3" s="107"/>
      <c r="GFT3" s="107"/>
      <c r="GFU3" s="107"/>
      <c r="GFV3" s="107"/>
      <c r="GFW3" s="107"/>
      <c r="GFX3" s="107"/>
      <c r="GFY3" s="107"/>
      <c r="GFZ3" s="107"/>
      <c r="GGA3" s="107"/>
      <c r="GGB3" s="107"/>
      <c r="GGC3" s="107"/>
      <c r="GGD3" s="107"/>
      <c r="GGE3" s="107"/>
      <c r="GGF3" s="107"/>
      <c r="GGG3" s="107"/>
      <c r="GGH3" s="107"/>
      <c r="GGI3" s="107"/>
      <c r="GGJ3" s="107"/>
      <c r="GGK3" s="107"/>
      <c r="GGL3" s="107"/>
      <c r="GGM3" s="107"/>
      <c r="GGN3" s="107"/>
      <c r="GGO3" s="107"/>
      <c r="GGP3" s="107"/>
      <c r="GGQ3" s="107"/>
      <c r="GGR3" s="107"/>
      <c r="GGS3" s="107"/>
      <c r="GGT3" s="107"/>
      <c r="GGU3" s="107"/>
      <c r="GGV3" s="107"/>
      <c r="GGW3" s="107"/>
      <c r="GGX3" s="107"/>
      <c r="GGY3" s="107"/>
      <c r="GGZ3" s="107"/>
      <c r="GHA3" s="107"/>
      <c r="GHB3" s="107"/>
      <c r="GHC3" s="107"/>
      <c r="GHD3" s="107"/>
      <c r="GHE3" s="107"/>
      <c r="GHF3" s="107"/>
      <c r="GHG3" s="107"/>
      <c r="GHH3" s="107"/>
      <c r="GHI3" s="107"/>
      <c r="GHJ3" s="107"/>
      <c r="GHK3" s="107"/>
      <c r="GHL3" s="107"/>
      <c r="GHM3" s="107"/>
      <c r="GHN3" s="107"/>
      <c r="GHO3" s="107"/>
      <c r="GHP3" s="107"/>
      <c r="GHQ3" s="107"/>
      <c r="GHR3" s="107"/>
      <c r="GHS3" s="107"/>
      <c r="GHT3" s="107"/>
      <c r="GHU3" s="107"/>
      <c r="GHV3" s="107"/>
      <c r="GHW3" s="107"/>
      <c r="GHX3" s="107"/>
      <c r="GHY3" s="107"/>
      <c r="GHZ3" s="107"/>
      <c r="GIA3" s="107"/>
      <c r="GIB3" s="107"/>
      <c r="GIC3" s="107"/>
      <c r="GID3" s="107"/>
      <c r="GIE3" s="107"/>
      <c r="GIF3" s="107"/>
      <c r="GIG3" s="107"/>
      <c r="GIH3" s="107"/>
      <c r="GII3" s="107"/>
      <c r="GIJ3" s="107"/>
      <c r="GIK3" s="107"/>
      <c r="GIL3" s="107"/>
      <c r="GIM3" s="107"/>
      <c r="GIN3" s="107"/>
      <c r="GIO3" s="107"/>
      <c r="GIP3" s="107"/>
      <c r="GIQ3" s="107"/>
      <c r="GIR3" s="107"/>
      <c r="GIS3" s="107"/>
      <c r="GIT3" s="107"/>
      <c r="GIU3" s="107"/>
      <c r="GIV3" s="107"/>
      <c r="GIW3" s="107"/>
      <c r="GIX3" s="107"/>
      <c r="GIY3" s="107"/>
      <c r="GIZ3" s="107"/>
      <c r="GJA3" s="107"/>
      <c r="GJB3" s="107"/>
      <c r="GJC3" s="107"/>
      <c r="GJD3" s="107"/>
      <c r="GJE3" s="107"/>
      <c r="GJF3" s="107"/>
      <c r="GJG3" s="107"/>
      <c r="GJH3" s="107"/>
      <c r="GJI3" s="107"/>
      <c r="GJJ3" s="107"/>
      <c r="GJK3" s="107"/>
      <c r="GJL3" s="107"/>
      <c r="GJM3" s="107"/>
      <c r="GJN3" s="107"/>
      <c r="GJO3" s="107"/>
      <c r="GJP3" s="107"/>
      <c r="GJQ3" s="107"/>
      <c r="GJR3" s="107"/>
      <c r="GJS3" s="107"/>
      <c r="GJT3" s="107"/>
      <c r="GJU3" s="107"/>
      <c r="GJV3" s="107"/>
      <c r="GJW3" s="107"/>
      <c r="GJX3" s="107"/>
      <c r="GJY3" s="107"/>
      <c r="GJZ3" s="107"/>
      <c r="GKA3" s="107"/>
      <c r="GKB3" s="107"/>
      <c r="GKC3" s="107"/>
      <c r="GKD3" s="107"/>
      <c r="GKE3" s="107"/>
      <c r="GKF3" s="107"/>
      <c r="GKG3" s="107"/>
      <c r="GKH3" s="107"/>
      <c r="GKI3" s="107"/>
      <c r="GKJ3" s="107"/>
      <c r="GKK3" s="107"/>
      <c r="GKL3" s="107"/>
      <c r="GKM3" s="107"/>
      <c r="GKN3" s="107"/>
      <c r="GKO3" s="107"/>
      <c r="GKP3" s="107"/>
      <c r="GKQ3" s="107"/>
      <c r="GKR3" s="107"/>
      <c r="GKS3" s="107"/>
      <c r="GKT3" s="107"/>
      <c r="GKU3" s="107"/>
      <c r="GKV3" s="107"/>
      <c r="GKW3" s="107"/>
      <c r="GKX3" s="107"/>
      <c r="GKY3" s="107"/>
      <c r="GKZ3" s="107"/>
      <c r="GLA3" s="107"/>
      <c r="GLB3" s="107"/>
      <c r="GLC3" s="107"/>
      <c r="GLD3" s="107"/>
      <c r="GLE3" s="107"/>
      <c r="GLF3" s="107"/>
      <c r="GLG3" s="107"/>
      <c r="GLH3" s="107"/>
      <c r="GLI3" s="107"/>
      <c r="GLJ3" s="107"/>
      <c r="GLK3" s="107"/>
      <c r="GLL3" s="107"/>
      <c r="GLM3" s="107"/>
      <c r="GLN3" s="107"/>
      <c r="GLO3" s="107"/>
      <c r="GLP3" s="107"/>
      <c r="GLQ3" s="107"/>
      <c r="GLR3" s="107"/>
      <c r="GLS3" s="107"/>
      <c r="GLT3" s="107"/>
      <c r="GLU3" s="107"/>
      <c r="GLV3" s="107"/>
      <c r="GLW3" s="107"/>
      <c r="GLX3" s="107"/>
      <c r="GLY3" s="107"/>
      <c r="GLZ3" s="107"/>
      <c r="GMA3" s="107"/>
      <c r="GMB3" s="107"/>
      <c r="GMC3" s="107"/>
      <c r="GMD3" s="107"/>
      <c r="GME3" s="107"/>
      <c r="GMF3" s="107"/>
      <c r="GMG3" s="107"/>
      <c r="GMH3" s="107"/>
      <c r="GMI3" s="107"/>
      <c r="GMJ3" s="107"/>
      <c r="GMK3" s="107"/>
      <c r="GML3" s="107"/>
      <c r="GMM3" s="107"/>
      <c r="GMN3" s="107"/>
      <c r="GMO3" s="107"/>
      <c r="GMP3" s="107"/>
      <c r="GMQ3" s="107"/>
      <c r="GMR3" s="107"/>
      <c r="GMS3" s="107"/>
      <c r="GMT3" s="107"/>
      <c r="GMU3" s="107"/>
      <c r="GMV3" s="107"/>
      <c r="GMW3" s="107"/>
      <c r="GMX3" s="107"/>
      <c r="GMY3" s="107"/>
      <c r="GMZ3" s="107"/>
      <c r="GNA3" s="107"/>
      <c r="GNB3" s="107"/>
      <c r="GNC3" s="107"/>
      <c r="GND3" s="107"/>
      <c r="GNE3" s="107"/>
      <c r="GNF3" s="107"/>
      <c r="GNG3" s="107"/>
      <c r="GNH3" s="107"/>
      <c r="GNI3" s="107"/>
      <c r="GNJ3" s="107"/>
      <c r="GNK3" s="107"/>
      <c r="GNL3" s="107"/>
      <c r="GNM3" s="107"/>
      <c r="GNN3" s="107"/>
      <c r="GNO3" s="107"/>
      <c r="GNP3" s="107"/>
      <c r="GNQ3" s="107"/>
      <c r="GNR3" s="107"/>
      <c r="GNS3" s="107"/>
      <c r="GNT3" s="107"/>
      <c r="GNU3" s="107"/>
      <c r="GNV3" s="107"/>
      <c r="GNW3" s="107"/>
      <c r="GNX3" s="107"/>
      <c r="GNY3" s="107"/>
      <c r="GNZ3" s="107"/>
      <c r="GOA3" s="107"/>
      <c r="GOB3" s="107"/>
      <c r="GOC3" s="107"/>
      <c r="GOD3" s="107"/>
      <c r="GOE3" s="107"/>
      <c r="GOF3" s="107"/>
      <c r="GOG3" s="107"/>
      <c r="GOH3" s="107"/>
      <c r="GOI3" s="107"/>
      <c r="GOJ3" s="107"/>
      <c r="GOK3" s="107"/>
      <c r="GOL3" s="107"/>
      <c r="GOM3" s="107"/>
      <c r="GON3" s="107"/>
      <c r="GOO3" s="107"/>
      <c r="GOP3" s="107"/>
      <c r="GOQ3" s="107"/>
      <c r="GOR3" s="107"/>
      <c r="GOS3" s="107"/>
      <c r="GOT3" s="107"/>
      <c r="GOU3" s="107"/>
      <c r="GOV3" s="107"/>
      <c r="GOW3" s="107"/>
      <c r="GOX3" s="107"/>
      <c r="GOY3" s="107"/>
      <c r="GOZ3" s="107"/>
      <c r="GPA3" s="107"/>
      <c r="GPB3" s="107"/>
      <c r="GPC3" s="107"/>
      <c r="GPD3" s="107"/>
      <c r="GPE3" s="107"/>
      <c r="GPF3" s="107"/>
      <c r="GPG3" s="107"/>
      <c r="GPH3" s="107"/>
      <c r="GPI3" s="107"/>
      <c r="GPJ3" s="107"/>
      <c r="GPK3" s="107"/>
      <c r="GPL3" s="107"/>
      <c r="GPM3" s="107"/>
      <c r="GPN3" s="107"/>
      <c r="GPO3" s="107"/>
      <c r="GPP3" s="107"/>
      <c r="GPQ3" s="107"/>
      <c r="GPR3" s="107"/>
      <c r="GPS3" s="107"/>
      <c r="GPT3" s="107"/>
      <c r="GPU3" s="107"/>
      <c r="GPV3" s="107"/>
      <c r="GPW3" s="107"/>
      <c r="GPX3" s="107"/>
      <c r="GPY3" s="107"/>
      <c r="GPZ3" s="107"/>
      <c r="GQA3" s="107"/>
      <c r="GQB3" s="107"/>
      <c r="GQC3" s="107"/>
      <c r="GQD3" s="107"/>
      <c r="GQE3" s="107"/>
      <c r="GQF3" s="107"/>
      <c r="GQG3" s="107"/>
      <c r="GQH3" s="107"/>
      <c r="GQI3" s="107"/>
      <c r="GQJ3" s="107"/>
      <c r="GQK3" s="107"/>
      <c r="GQL3" s="107"/>
      <c r="GQM3" s="107"/>
      <c r="GQN3" s="107"/>
      <c r="GQO3" s="107"/>
      <c r="GQP3" s="107"/>
      <c r="GQQ3" s="107"/>
      <c r="GQR3" s="107"/>
      <c r="GQS3" s="107"/>
      <c r="GQT3" s="107"/>
      <c r="GQU3" s="107"/>
      <c r="GQV3" s="107"/>
      <c r="GQW3" s="107"/>
      <c r="GQX3" s="107"/>
      <c r="GQY3" s="107"/>
      <c r="GQZ3" s="107"/>
      <c r="GRA3" s="107"/>
      <c r="GRB3" s="107"/>
      <c r="GRC3" s="107"/>
      <c r="GRD3" s="107"/>
      <c r="GRE3" s="107"/>
      <c r="GRF3" s="107"/>
      <c r="GRG3" s="107"/>
      <c r="GRH3" s="107"/>
      <c r="GRI3" s="107"/>
      <c r="GRJ3" s="107"/>
      <c r="GRK3" s="107"/>
      <c r="GRL3" s="107"/>
      <c r="GRM3" s="107"/>
      <c r="GRN3" s="107"/>
      <c r="GRO3" s="107"/>
      <c r="GRP3" s="107"/>
      <c r="GRQ3" s="107"/>
      <c r="GRR3" s="107"/>
      <c r="GRS3" s="107"/>
      <c r="GRT3" s="107"/>
      <c r="GRU3" s="107"/>
      <c r="GRV3" s="107"/>
      <c r="GRW3" s="107"/>
      <c r="GRX3" s="107"/>
      <c r="GRY3" s="107"/>
      <c r="GRZ3" s="107"/>
      <c r="GSA3" s="107"/>
      <c r="GSB3" s="107"/>
      <c r="GSC3" s="107"/>
      <c r="GSD3" s="107"/>
      <c r="GSE3" s="107"/>
      <c r="GSF3" s="107"/>
      <c r="GSG3" s="107"/>
      <c r="GSH3" s="107"/>
      <c r="GSI3" s="107"/>
      <c r="GSJ3" s="107"/>
      <c r="GSK3" s="107"/>
      <c r="GSL3" s="107"/>
      <c r="GSM3" s="107"/>
      <c r="GSN3" s="107"/>
      <c r="GSO3" s="107"/>
      <c r="GSP3" s="107"/>
      <c r="GSQ3" s="107"/>
      <c r="GSR3" s="107"/>
      <c r="GSS3" s="107"/>
      <c r="GST3" s="107"/>
      <c r="GSU3" s="107"/>
      <c r="GSV3" s="107"/>
      <c r="GSW3" s="107"/>
      <c r="GSX3" s="107"/>
      <c r="GSY3" s="107"/>
      <c r="GSZ3" s="107"/>
      <c r="GTA3" s="107"/>
      <c r="GTB3" s="107"/>
      <c r="GTC3" s="107"/>
      <c r="GTD3" s="107"/>
      <c r="GTE3" s="107"/>
      <c r="GTF3" s="107"/>
      <c r="GTG3" s="107"/>
      <c r="GTH3" s="107"/>
      <c r="GTI3" s="107"/>
      <c r="GTJ3" s="107"/>
      <c r="GTK3" s="107"/>
      <c r="GTL3" s="107"/>
      <c r="GTM3" s="107"/>
      <c r="GTN3" s="107"/>
      <c r="GTO3" s="107"/>
      <c r="GTP3" s="107"/>
      <c r="GTQ3" s="107"/>
      <c r="GTR3" s="107"/>
      <c r="GTS3" s="107"/>
      <c r="GTT3" s="107"/>
      <c r="GTU3" s="107"/>
      <c r="GTV3" s="107"/>
      <c r="GTW3" s="107"/>
      <c r="GTX3" s="107"/>
      <c r="GTY3" s="107"/>
      <c r="GTZ3" s="107"/>
      <c r="GUA3" s="107"/>
      <c r="GUB3" s="107"/>
      <c r="GUC3" s="107"/>
      <c r="GUD3" s="107"/>
      <c r="GUE3" s="107"/>
      <c r="GUF3" s="107"/>
      <c r="GUG3" s="107"/>
      <c r="GUH3" s="107"/>
      <c r="GUI3" s="107"/>
      <c r="GUJ3" s="107"/>
      <c r="GUK3" s="107"/>
      <c r="GUL3" s="107"/>
      <c r="GUM3" s="107"/>
      <c r="GUN3" s="107"/>
      <c r="GUO3" s="107"/>
      <c r="GUP3" s="107"/>
      <c r="GUQ3" s="107"/>
      <c r="GUR3" s="107"/>
      <c r="GUS3" s="107"/>
      <c r="GUT3" s="107"/>
      <c r="GUU3" s="107"/>
      <c r="GUV3" s="107"/>
      <c r="GUW3" s="107"/>
      <c r="GUX3" s="107"/>
      <c r="GUY3" s="107"/>
      <c r="GUZ3" s="107"/>
      <c r="GVA3" s="107"/>
      <c r="GVB3" s="107"/>
      <c r="GVC3" s="107"/>
      <c r="GVD3" s="107"/>
      <c r="GVE3" s="107"/>
      <c r="GVF3" s="107"/>
      <c r="GVG3" s="107"/>
      <c r="GVH3" s="107"/>
      <c r="GVI3" s="107"/>
      <c r="GVJ3" s="107"/>
      <c r="GVK3" s="107"/>
      <c r="GVL3" s="107"/>
      <c r="GVM3" s="107"/>
      <c r="GVN3" s="107"/>
      <c r="GVO3" s="107"/>
      <c r="GVP3" s="107"/>
      <c r="GVQ3" s="107"/>
      <c r="GVR3" s="107"/>
      <c r="GVS3" s="107"/>
      <c r="GVT3" s="107"/>
      <c r="GVU3" s="107"/>
      <c r="GVV3" s="107"/>
      <c r="GVW3" s="107"/>
      <c r="GVX3" s="107"/>
      <c r="GVY3" s="107"/>
      <c r="GVZ3" s="107"/>
      <c r="GWA3" s="107"/>
      <c r="GWB3" s="107"/>
      <c r="GWC3" s="107"/>
      <c r="GWD3" s="107"/>
      <c r="GWE3" s="107"/>
      <c r="GWF3" s="107"/>
      <c r="GWG3" s="107"/>
      <c r="GWH3" s="107"/>
      <c r="GWI3" s="107"/>
      <c r="GWJ3" s="107"/>
      <c r="GWK3" s="107"/>
      <c r="GWL3" s="107"/>
      <c r="GWM3" s="107"/>
      <c r="GWN3" s="107"/>
      <c r="GWO3" s="107"/>
      <c r="GWP3" s="107"/>
      <c r="GWQ3" s="107"/>
      <c r="GWR3" s="107"/>
      <c r="GWS3" s="107"/>
      <c r="GWT3" s="107"/>
      <c r="GWU3" s="107"/>
      <c r="GWV3" s="107"/>
      <c r="GWW3" s="107"/>
      <c r="GWX3" s="107"/>
      <c r="GWY3" s="107"/>
      <c r="GWZ3" s="107"/>
      <c r="GXA3" s="107"/>
      <c r="GXB3" s="107"/>
      <c r="GXC3" s="107"/>
      <c r="GXD3" s="107"/>
      <c r="GXE3" s="107"/>
      <c r="GXF3" s="107"/>
      <c r="GXG3" s="107"/>
      <c r="GXH3" s="107"/>
      <c r="GXI3" s="107"/>
      <c r="GXJ3" s="107"/>
      <c r="GXK3" s="107"/>
      <c r="GXL3" s="107"/>
      <c r="GXM3" s="107"/>
      <c r="GXN3" s="107"/>
      <c r="GXO3" s="107"/>
      <c r="GXP3" s="107"/>
      <c r="GXQ3" s="107"/>
      <c r="GXR3" s="107"/>
      <c r="GXS3" s="107"/>
      <c r="GXT3" s="107"/>
      <c r="GXU3" s="107"/>
      <c r="GXV3" s="107"/>
      <c r="GXW3" s="107"/>
      <c r="GXX3" s="107"/>
      <c r="GXY3" s="107"/>
      <c r="GXZ3" s="107"/>
      <c r="GYA3" s="107"/>
      <c r="GYB3" s="107"/>
      <c r="GYC3" s="107"/>
      <c r="GYD3" s="107"/>
      <c r="GYE3" s="107"/>
      <c r="GYF3" s="107"/>
      <c r="GYG3" s="107"/>
      <c r="GYH3" s="107"/>
      <c r="GYI3" s="107"/>
      <c r="GYJ3" s="107"/>
      <c r="GYK3" s="107"/>
      <c r="GYL3" s="107"/>
      <c r="GYM3" s="107"/>
      <c r="GYN3" s="107"/>
      <c r="GYO3" s="107"/>
      <c r="GYP3" s="107"/>
      <c r="GYQ3" s="107"/>
      <c r="GYR3" s="107"/>
      <c r="GYS3" s="107"/>
      <c r="GYT3" s="107"/>
      <c r="GYU3" s="107"/>
      <c r="GYV3" s="107"/>
      <c r="GYW3" s="107"/>
      <c r="GYX3" s="107"/>
      <c r="GYY3" s="107"/>
      <c r="GYZ3" s="107"/>
      <c r="GZA3" s="107"/>
      <c r="GZB3" s="107"/>
      <c r="GZC3" s="107"/>
      <c r="GZD3" s="107"/>
      <c r="GZE3" s="107"/>
      <c r="GZF3" s="107"/>
      <c r="GZG3" s="107"/>
      <c r="GZH3" s="107"/>
      <c r="GZI3" s="107"/>
      <c r="GZJ3" s="107"/>
      <c r="GZK3" s="107"/>
      <c r="GZL3" s="107"/>
      <c r="GZM3" s="107"/>
      <c r="GZN3" s="107"/>
      <c r="GZO3" s="107"/>
      <c r="GZP3" s="107"/>
      <c r="GZQ3" s="107"/>
      <c r="GZR3" s="107"/>
      <c r="GZS3" s="107"/>
      <c r="GZT3" s="107"/>
      <c r="GZU3" s="107"/>
      <c r="GZV3" s="107"/>
      <c r="GZW3" s="107"/>
      <c r="GZX3" s="107"/>
      <c r="GZY3" s="107"/>
      <c r="GZZ3" s="107"/>
      <c r="HAA3" s="107"/>
      <c r="HAB3" s="107"/>
      <c r="HAC3" s="107"/>
      <c r="HAD3" s="107"/>
      <c r="HAE3" s="107"/>
      <c r="HAF3" s="107"/>
      <c r="HAG3" s="107"/>
      <c r="HAH3" s="107"/>
      <c r="HAI3" s="107"/>
      <c r="HAJ3" s="107"/>
      <c r="HAK3" s="107"/>
      <c r="HAL3" s="107"/>
      <c r="HAM3" s="107"/>
      <c r="HAN3" s="107"/>
      <c r="HAO3" s="107"/>
      <c r="HAP3" s="107"/>
      <c r="HAQ3" s="107"/>
      <c r="HAR3" s="107"/>
      <c r="HAS3" s="107"/>
      <c r="HAT3" s="107"/>
      <c r="HAU3" s="107"/>
      <c r="HAV3" s="107"/>
      <c r="HAW3" s="107"/>
      <c r="HAX3" s="107"/>
      <c r="HAY3" s="107"/>
      <c r="HAZ3" s="107"/>
      <c r="HBA3" s="107"/>
      <c r="HBB3" s="107"/>
      <c r="HBC3" s="107"/>
      <c r="HBD3" s="107"/>
      <c r="HBE3" s="107"/>
      <c r="HBF3" s="107"/>
      <c r="HBG3" s="107"/>
      <c r="HBH3" s="107"/>
      <c r="HBI3" s="107"/>
      <c r="HBJ3" s="107"/>
      <c r="HBK3" s="107"/>
      <c r="HBL3" s="107"/>
      <c r="HBM3" s="107"/>
      <c r="HBN3" s="107"/>
      <c r="HBO3" s="107"/>
      <c r="HBP3" s="107"/>
      <c r="HBQ3" s="107"/>
      <c r="HBR3" s="107"/>
      <c r="HBS3" s="107"/>
      <c r="HBT3" s="107"/>
      <c r="HBU3" s="107"/>
      <c r="HBV3" s="107"/>
      <c r="HBW3" s="107"/>
      <c r="HBX3" s="107"/>
      <c r="HBY3" s="107"/>
      <c r="HBZ3" s="107"/>
      <c r="HCA3" s="107"/>
      <c r="HCB3" s="107"/>
      <c r="HCC3" s="107"/>
      <c r="HCD3" s="107"/>
      <c r="HCE3" s="107"/>
      <c r="HCF3" s="107"/>
      <c r="HCG3" s="107"/>
      <c r="HCH3" s="107"/>
      <c r="HCI3" s="107"/>
      <c r="HCJ3" s="107"/>
      <c r="HCK3" s="107"/>
      <c r="HCL3" s="107"/>
      <c r="HCM3" s="107"/>
      <c r="HCN3" s="107"/>
      <c r="HCO3" s="107"/>
      <c r="HCP3" s="107"/>
      <c r="HCQ3" s="107"/>
      <c r="HCR3" s="107"/>
      <c r="HCS3" s="107"/>
      <c r="HCT3" s="107"/>
      <c r="HCU3" s="107"/>
      <c r="HCV3" s="107"/>
      <c r="HCW3" s="107"/>
      <c r="HCX3" s="107"/>
      <c r="HCY3" s="107"/>
      <c r="HCZ3" s="107"/>
      <c r="HDA3" s="107"/>
      <c r="HDB3" s="107"/>
      <c r="HDC3" s="107"/>
      <c r="HDD3" s="107"/>
      <c r="HDE3" s="107"/>
      <c r="HDF3" s="107"/>
      <c r="HDG3" s="107"/>
      <c r="HDH3" s="107"/>
      <c r="HDI3" s="107"/>
      <c r="HDJ3" s="107"/>
      <c r="HDK3" s="107"/>
      <c r="HDL3" s="107"/>
      <c r="HDM3" s="107"/>
      <c r="HDN3" s="107"/>
      <c r="HDO3" s="107"/>
      <c r="HDP3" s="107"/>
      <c r="HDQ3" s="107"/>
      <c r="HDR3" s="107"/>
      <c r="HDS3" s="107"/>
      <c r="HDT3" s="107"/>
      <c r="HDU3" s="107"/>
      <c r="HDV3" s="107"/>
      <c r="HDW3" s="107"/>
      <c r="HDX3" s="107"/>
      <c r="HDY3" s="107"/>
      <c r="HDZ3" s="107"/>
      <c r="HEA3" s="107"/>
      <c r="HEB3" s="107"/>
      <c r="HEC3" s="107"/>
      <c r="HED3" s="107"/>
      <c r="HEE3" s="107"/>
      <c r="HEF3" s="107"/>
      <c r="HEG3" s="107"/>
      <c r="HEH3" s="107"/>
      <c r="HEI3" s="107"/>
      <c r="HEJ3" s="107"/>
      <c r="HEK3" s="107"/>
      <c r="HEL3" s="107"/>
      <c r="HEM3" s="107"/>
      <c r="HEN3" s="107"/>
      <c r="HEO3" s="107"/>
      <c r="HEP3" s="107"/>
      <c r="HEQ3" s="107"/>
      <c r="HER3" s="107"/>
      <c r="HES3" s="107"/>
      <c r="HET3" s="107"/>
      <c r="HEU3" s="107"/>
      <c r="HEV3" s="107"/>
      <c r="HEW3" s="107"/>
      <c r="HEX3" s="107"/>
      <c r="HEY3" s="107"/>
      <c r="HEZ3" s="107"/>
      <c r="HFA3" s="107"/>
      <c r="HFB3" s="107"/>
      <c r="HFC3" s="107"/>
      <c r="HFD3" s="107"/>
      <c r="HFE3" s="107"/>
      <c r="HFF3" s="107"/>
      <c r="HFG3" s="107"/>
      <c r="HFH3" s="107"/>
      <c r="HFI3" s="107"/>
      <c r="HFJ3" s="107"/>
      <c r="HFK3" s="107"/>
      <c r="HFL3" s="107"/>
      <c r="HFM3" s="107"/>
      <c r="HFN3" s="107"/>
      <c r="HFO3" s="107"/>
      <c r="HFP3" s="107"/>
      <c r="HFQ3" s="107"/>
      <c r="HFR3" s="107"/>
      <c r="HFS3" s="107"/>
      <c r="HFT3" s="107"/>
      <c r="HFU3" s="107"/>
      <c r="HFV3" s="107"/>
      <c r="HFW3" s="107"/>
      <c r="HFX3" s="107"/>
      <c r="HFY3" s="107"/>
      <c r="HFZ3" s="107"/>
      <c r="HGA3" s="107"/>
      <c r="HGB3" s="107"/>
      <c r="HGC3" s="107"/>
      <c r="HGD3" s="107"/>
      <c r="HGE3" s="107"/>
      <c r="HGF3" s="107"/>
      <c r="HGG3" s="107"/>
      <c r="HGH3" s="107"/>
      <c r="HGI3" s="107"/>
      <c r="HGJ3" s="107"/>
      <c r="HGK3" s="107"/>
      <c r="HGL3" s="107"/>
      <c r="HGM3" s="107"/>
      <c r="HGN3" s="107"/>
      <c r="HGO3" s="107"/>
      <c r="HGP3" s="107"/>
      <c r="HGQ3" s="107"/>
      <c r="HGR3" s="107"/>
      <c r="HGS3" s="107"/>
      <c r="HGT3" s="107"/>
      <c r="HGU3" s="107"/>
      <c r="HGV3" s="107"/>
      <c r="HGW3" s="107"/>
      <c r="HGX3" s="107"/>
      <c r="HGY3" s="107"/>
      <c r="HGZ3" s="107"/>
      <c r="HHA3" s="107"/>
      <c r="HHB3" s="107"/>
      <c r="HHC3" s="107"/>
      <c r="HHD3" s="107"/>
      <c r="HHE3" s="107"/>
      <c r="HHF3" s="107"/>
      <c r="HHG3" s="107"/>
      <c r="HHH3" s="107"/>
      <c r="HHI3" s="107"/>
      <c r="HHJ3" s="107"/>
      <c r="HHK3" s="107"/>
      <c r="HHL3" s="107"/>
      <c r="HHM3" s="107"/>
      <c r="HHN3" s="107"/>
      <c r="HHO3" s="107"/>
      <c r="HHP3" s="107"/>
      <c r="HHQ3" s="107"/>
      <c r="HHR3" s="107"/>
      <c r="HHS3" s="107"/>
      <c r="HHT3" s="107"/>
      <c r="HHU3" s="107"/>
      <c r="HHV3" s="107"/>
      <c r="HHW3" s="107"/>
      <c r="HHX3" s="107"/>
      <c r="HHY3" s="107"/>
      <c r="HHZ3" s="107"/>
      <c r="HIA3" s="107"/>
      <c r="HIB3" s="107"/>
      <c r="HIC3" s="107"/>
      <c r="HID3" s="107"/>
      <c r="HIE3" s="107"/>
      <c r="HIF3" s="107"/>
      <c r="HIG3" s="107"/>
      <c r="HIH3" s="107"/>
      <c r="HII3" s="107"/>
      <c r="HIJ3" s="107"/>
      <c r="HIK3" s="107"/>
      <c r="HIL3" s="107"/>
      <c r="HIM3" s="107"/>
      <c r="HIN3" s="107"/>
      <c r="HIO3" s="107"/>
      <c r="HIP3" s="107"/>
      <c r="HIQ3" s="107"/>
      <c r="HIR3" s="107"/>
      <c r="HIS3" s="107"/>
      <c r="HIT3" s="107"/>
      <c r="HIU3" s="107"/>
      <c r="HIV3" s="107"/>
      <c r="HIW3" s="107"/>
      <c r="HIX3" s="107"/>
      <c r="HIY3" s="107"/>
      <c r="HIZ3" s="107"/>
      <c r="HJA3" s="107"/>
      <c r="HJB3" s="107"/>
      <c r="HJC3" s="107"/>
      <c r="HJD3" s="107"/>
      <c r="HJE3" s="107"/>
      <c r="HJF3" s="107"/>
      <c r="HJG3" s="107"/>
      <c r="HJH3" s="107"/>
      <c r="HJI3" s="107"/>
      <c r="HJJ3" s="107"/>
      <c r="HJK3" s="107"/>
      <c r="HJL3" s="107"/>
      <c r="HJM3" s="107"/>
      <c r="HJN3" s="107"/>
      <c r="HJO3" s="107"/>
      <c r="HJP3" s="107"/>
      <c r="HJQ3" s="107"/>
      <c r="HJR3" s="107"/>
      <c r="HJS3" s="107"/>
      <c r="HJT3" s="107"/>
      <c r="HJU3" s="107"/>
      <c r="HJV3" s="107"/>
      <c r="HJW3" s="107"/>
      <c r="HJX3" s="107"/>
      <c r="HJY3" s="107"/>
      <c r="HJZ3" s="107"/>
      <c r="HKA3" s="107"/>
      <c r="HKB3" s="107"/>
      <c r="HKC3" s="107"/>
      <c r="HKD3" s="107"/>
      <c r="HKE3" s="107"/>
      <c r="HKF3" s="107"/>
      <c r="HKG3" s="107"/>
      <c r="HKH3" s="107"/>
      <c r="HKI3" s="107"/>
      <c r="HKJ3" s="107"/>
      <c r="HKK3" s="107"/>
      <c r="HKL3" s="107"/>
      <c r="HKM3" s="107"/>
      <c r="HKN3" s="107"/>
      <c r="HKO3" s="107"/>
      <c r="HKP3" s="107"/>
      <c r="HKQ3" s="107"/>
      <c r="HKR3" s="107"/>
      <c r="HKS3" s="107"/>
      <c r="HKT3" s="107"/>
      <c r="HKU3" s="107"/>
      <c r="HKV3" s="107"/>
      <c r="HKW3" s="107"/>
      <c r="HKX3" s="107"/>
      <c r="HKY3" s="107"/>
      <c r="HKZ3" s="107"/>
      <c r="HLA3" s="107"/>
      <c r="HLB3" s="107"/>
      <c r="HLC3" s="107"/>
      <c r="HLD3" s="107"/>
      <c r="HLE3" s="107"/>
      <c r="HLF3" s="107"/>
      <c r="HLG3" s="107"/>
      <c r="HLH3" s="107"/>
      <c r="HLI3" s="107"/>
      <c r="HLJ3" s="107"/>
      <c r="HLK3" s="107"/>
      <c r="HLL3" s="107"/>
      <c r="HLM3" s="107"/>
      <c r="HLN3" s="107"/>
      <c r="HLO3" s="107"/>
      <c r="HLP3" s="107"/>
      <c r="HLQ3" s="107"/>
      <c r="HLR3" s="107"/>
      <c r="HLS3" s="107"/>
      <c r="HLT3" s="107"/>
      <c r="HLU3" s="107"/>
      <c r="HLV3" s="107"/>
      <c r="HLW3" s="107"/>
      <c r="HLX3" s="107"/>
      <c r="HLY3" s="107"/>
      <c r="HLZ3" s="107"/>
      <c r="HMA3" s="107"/>
      <c r="HMB3" s="107"/>
      <c r="HMC3" s="107"/>
      <c r="HMD3" s="107"/>
      <c r="HME3" s="107"/>
      <c r="HMF3" s="107"/>
      <c r="HMG3" s="107"/>
      <c r="HMH3" s="107"/>
      <c r="HMI3" s="107"/>
      <c r="HMJ3" s="107"/>
      <c r="HMK3" s="107"/>
      <c r="HML3" s="107"/>
      <c r="HMM3" s="107"/>
      <c r="HMN3" s="107"/>
      <c r="HMO3" s="107"/>
      <c r="HMP3" s="107"/>
      <c r="HMQ3" s="107"/>
      <c r="HMR3" s="107"/>
      <c r="HMS3" s="107"/>
      <c r="HMT3" s="107"/>
      <c r="HMU3" s="107"/>
      <c r="HMV3" s="107"/>
      <c r="HMW3" s="107"/>
      <c r="HMX3" s="107"/>
      <c r="HMY3" s="107"/>
      <c r="HMZ3" s="107"/>
      <c r="HNA3" s="107"/>
      <c r="HNB3" s="107"/>
      <c r="HNC3" s="107"/>
      <c r="HND3" s="107"/>
      <c r="HNE3" s="107"/>
      <c r="HNF3" s="107"/>
      <c r="HNG3" s="107"/>
      <c r="HNH3" s="107"/>
      <c r="HNI3" s="107"/>
      <c r="HNJ3" s="107"/>
      <c r="HNK3" s="107"/>
      <c r="HNL3" s="107"/>
      <c r="HNM3" s="107"/>
      <c r="HNN3" s="107"/>
      <c r="HNO3" s="107"/>
      <c r="HNP3" s="107"/>
      <c r="HNQ3" s="107"/>
      <c r="HNR3" s="107"/>
      <c r="HNS3" s="107"/>
      <c r="HNT3" s="107"/>
      <c r="HNU3" s="107"/>
      <c r="HNV3" s="107"/>
      <c r="HNW3" s="107"/>
      <c r="HNX3" s="107"/>
      <c r="HNY3" s="107"/>
      <c r="HNZ3" s="107"/>
      <c r="HOA3" s="107"/>
      <c r="HOB3" s="107"/>
      <c r="HOC3" s="107"/>
      <c r="HOD3" s="107"/>
      <c r="HOE3" s="107"/>
      <c r="HOF3" s="107"/>
      <c r="HOG3" s="107"/>
      <c r="HOH3" s="107"/>
      <c r="HOI3" s="107"/>
      <c r="HOJ3" s="107"/>
      <c r="HOK3" s="107"/>
      <c r="HOL3" s="107"/>
      <c r="HOM3" s="107"/>
      <c r="HON3" s="107"/>
      <c r="HOO3" s="107"/>
      <c r="HOP3" s="107"/>
      <c r="HOQ3" s="107"/>
      <c r="HOR3" s="107"/>
      <c r="HOS3" s="107"/>
      <c r="HOT3" s="107"/>
      <c r="HOU3" s="107"/>
      <c r="HOV3" s="107"/>
      <c r="HOW3" s="107"/>
      <c r="HOX3" s="107"/>
      <c r="HOY3" s="107"/>
      <c r="HOZ3" s="107"/>
      <c r="HPA3" s="107"/>
      <c r="HPB3" s="107"/>
      <c r="HPC3" s="107"/>
      <c r="HPD3" s="107"/>
      <c r="HPE3" s="107"/>
      <c r="HPF3" s="107"/>
      <c r="HPG3" s="107"/>
      <c r="HPH3" s="107"/>
      <c r="HPI3" s="107"/>
      <c r="HPJ3" s="107"/>
      <c r="HPK3" s="107"/>
      <c r="HPL3" s="107"/>
      <c r="HPM3" s="107"/>
      <c r="HPN3" s="107"/>
      <c r="HPO3" s="107"/>
      <c r="HPP3" s="107"/>
      <c r="HPQ3" s="107"/>
      <c r="HPR3" s="107"/>
      <c r="HPS3" s="107"/>
      <c r="HPT3" s="107"/>
      <c r="HPU3" s="107"/>
      <c r="HPV3" s="107"/>
      <c r="HPW3" s="107"/>
      <c r="HPX3" s="107"/>
      <c r="HPY3" s="107"/>
      <c r="HPZ3" s="107"/>
      <c r="HQA3" s="107"/>
      <c r="HQB3" s="107"/>
      <c r="HQC3" s="107"/>
      <c r="HQD3" s="107"/>
      <c r="HQE3" s="107"/>
      <c r="HQF3" s="107"/>
      <c r="HQG3" s="107"/>
      <c r="HQH3" s="107"/>
      <c r="HQI3" s="107"/>
      <c r="HQJ3" s="107"/>
      <c r="HQK3" s="107"/>
      <c r="HQL3" s="107"/>
      <c r="HQM3" s="107"/>
      <c r="HQN3" s="107"/>
      <c r="HQO3" s="107"/>
      <c r="HQP3" s="107"/>
      <c r="HQQ3" s="107"/>
      <c r="HQR3" s="107"/>
      <c r="HQS3" s="107"/>
      <c r="HQT3" s="107"/>
      <c r="HQU3" s="107"/>
      <c r="HQV3" s="107"/>
      <c r="HQW3" s="107"/>
      <c r="HQX3" s="107"/>
      <c r="HQY3" s="107"/>
      <c r="HQZ3" s="107"/>
      <c r="HRA3" s="107"/>
      <c r="HRB3" s="107"/>
      <c r="HRC3" s="107"/>
      <c r="HRD3" s="107"/>
      <c r="HRE3" s="107"/>
      <c r="HRF3" s="107"/>
      <c r="HRG3" s="107"/>
      <c r="HRH3" s="107"/>
      <c r="HRI3" s="107"/>
      <c r="HRJ3" s="107"/>
      <c r="HRK3" s="107"/>
      <c r="HRL3" s="107"/>
      <c r="HRM3" s="107"/>
      <c r="HRN3" s="107"/>
      <c r="HRO3" s="107"/>
      <c r="HRP3" s="107"/>
      <c r="HRQ3" s="107"/>
      <c r="HRR3" s="107"/>
      <c r="HRS3" s="107"/>
      <c r="HRT3" s="107"/>
      <c r="HRU3" s="107"/>
      <c r="HRV3" s="107"/>
      <c r="HRW3" s="107"/>
      <c r="HRX3" s="107"/>
      <c r="HRY3" s="107"/>
      <c r="HRZ3" s="107"/>
      <c r="HSA3" s="107"/>
      <c r="HSB3" s="107"/>
      <c r="HSC3" s="107"/>
      <c r="HSD3" s="107"/>
      <c r="HSE3" s="107"/>
      <c r="HSF3" s="107"/>
      <c r="HSG3" s="107"/>
      <c r="HSH3" s="107"/>
      <c r="HSI3" s="107"/>
      <c r="HSJ3" s="107"/>
      <c r="HSK3" s="107"/>
      <c r="HSL3" s="107"/>
      <c r="HSM3" s="107"/>
      <c r="HSN3" s="107"/>
      <c r="HSO3" s="107"/>
      <c r="HSP3" s="107"/>
      <c r="HSQ3" s="107"/>
      <c r="HSR3" s="107"/>
      <c r="HSS3" s="107"/>
      <c r="HST3" s="107"/>
      <c r="HSU3" s="107"/>
      <c r="HSV3" s="107"/>
      <c r="HSW3" s="107"/>
      <c r="HSX3" s="107"/>
      <c r="HSY3" s="107"/>
      <c r="HSZ3" s="107"/>
      <c r="HTA3" s="107"/>
      <c r="HTB3" s="107"/>
      <c r="HTC3" s="107"/>
      <c r="HTD3" s="107"/>
      <c r="HTE3" s="107"/>
      <c r="HTF3" s="107"/>
      <c r="HTG3" s="107"/>
      <c r="HTH3" s="107"/>
      <c r="HTI3" s="107"/>
      <c r="HTJ3" s="107"/>
      <c r="HTK3" s="107"/>
      <c r="HTL3" s="107"/>
      <c r="HTM3" s="107"/>
      <c r="HTN3" s="107"/>
      <c r="HTO3" s="107"/>
      <c r="HTP3" s="107"/>
      <c r="HTQ3" s="107"/>
      <c r="HTR3" s="107"/>
      <c r="HTS3" s="107"/>
      <c r="HTT3" s="107"/>
      <c r="HTU3" s="107"/>
      <c r="HTV3" s="107"/>
      <c r="HTW3" s="107"/>
      <c r="HTX3" s="107"/>
      <c r="HTY3" s="107"/>
      <c r="HTZ3" s="107"/>
      <c r="HUA3" s="107"/>
      <c r="HUB3" s="107"/>
      <c r="HUC3" s="107"/>
      <c r="HUD3" s="107"/>
      <c r="HUE3" s="107"/>
      <c r="HUF3" s="107"/>
      <c r="HUG3" s="107"/>
      <c r="HUH3" s="107"/>
      <c r="HUI3" s="107"/>
      <c r="HUJ3" s="107"/>
      <c r="HUK3" s="107"/>
      <c r="HUL3" s="107"/>
      <c r="HUM3" s="107"/>
      <c r="HUN3" s="107"/>
      <c r="HUO3" s="107"/>
      <c r="HUP3" s="107"/>
      <c r="HUQ3" s="107"/>
      <c r="HUR3" s="107"/>
      <c r="HUS3" s="107"/>
      <c r="HUT3" s="107"/>
      <c r="HUU3" s="107"/>
      <c r="HUV3" s="107"/>
      <c r="HUW3" s="107"/>
      <c r="HUX3" s="107"/>
      <c r="HUY3" s="107"/>
      <c r="HUZ3" s="107"/>
      <c r="HVA3" s="107"/>
      <c r="HVB3" s="107"/>
      <c r="HVC3" s="107"/>
      <c r="HVD3" s="107"/>
      <c r="HVE3" s="107"/>
      <c r="HVF3" s="107"/>
      <c r="HVG3" s="107"/>
      <c r="HVH3" s="107"/>
      <c r="HVI3" s="107"/>
      <c r="HVJ3" s="107"/>
      <c r="HVK3" s="107"/>
      <c r="HVL3" s="107"/>
      <c r="HVM3" s="107"/>
      <c r="HVN3" s="107"/>
      <c r="HVO3" s="107"/>
      <c r="HVP3" s="107"/>
      <c r="HVQ3" s="107"/>
      <c r="HVR3" s="107"/>
      <c r="HVS3" s="107"/>
      <c r="HVT3" s="107"/>
      <c r="HVU3" s="107"/>
      <c r="HVV3" s="107"/>
      <c r="HVW3" s="107"/>
      <c r="HVX3" s="107"/>
      <c r="HVY3" s="107"/>
      <c r="HVZ3" s="107"/>
      <c r="HWA3" s="107"/>
      <c r="HWB3" s="107"/>
      <c r="HWC3" s="107"/>
      <c r="HWD3" s="107"/>
      <c r="HWE3" s="107"/>
      <c r="HWF3" s="107"/>
      <c r="HWG3" s="107"/>
      <c r="HWH3" s="107"/>
      <c r="HWI3" s="107"/>
      <c r="HWJ3" s="107"/>
      <c r="HWK3" s="107"/>
      <c r="HWL3" s="107"/>
      <c r="HWM3" s="107"/>
      <c r="HWN3" s="107"/>
      <c r="HWO3" s="107"/>
      <c r="HWP3" s="107"/>
      <c r="HWQ3" s="107"/>
      <c r="HWR3" s="107"/>
      <c r="HWS3" s="107"/>
      <c r="HWT3" s="107"/>
      <c r="HWU3" s="107"/>
      <c r="HWV3" s="107"/>
      <c r="HWW3" s="107"/>
      <c r="HWX3" s="107"/>
      <c r="HWY3" s="107"/>
      <c r="HWZ3" s="107"/>
      <c r="HXA3" s="107"/>
      <c r="HXB3" s="107"/>
      <c r="HXC3" s="107"/>
      <c r="HXD3" s="107"/>
      <c r="HXE3" s="107"/>
      <c r="HXF3" s="107"/>
      <c r="HXG3" s="107"/>
      <c r="HXH3" s="107"/>
      <c r="HXI3" s="107"/>
      <c r="HXJ3" s="107"/>
      <c r="HXK3" s="107"/>
      <c r="HXL3" s="107"/>
      <c r="HXM3" s="107"/>
      <c r="HXN3" s="107"/>
      <c r="HXO3" s="107"/>
      <c r="HXP3" s="107"/>
      <c r="HXQ3" s="107"/>
      <c r="HXR3" s="107"/>
      <c r="HXS3" s="107"/>
      <c r="HXT3" s="107"/>
      <c r="HXU3" s="107"/>
      <c r="HXV3" s="107"/>
      <c r="HXW3" s="107"/>
      <c r="HXX3" s="107"/>
      <c r="HXY3" s="107"/>
      <c r="HXZ3" s="107"/>
      <c r="HYA3" s="107"/>
      <c r="HYB3" s="107"/>
      <c r="HYC3" s="107"/>
      <c r="HYD3" s="107"/>
      <c r="HYE3" s="107"/>
      <c r="HYF3" s="107"/>
      <c r="HYG3" s="107"/>
      <c r="HYH3" s="107"/>
      <c r="HYI3" s="107"/>
      <c r="HYJ3" s="107"/>
      <c r="HYK3" s="107"/>
      <c r="HYL3" s="107"/>
      <c r="HYM3" s="107"/>
      <c r="HYN3" s="107"/>
      <c r="HYO3" s="107"/>
      <c r="HYP3" s="107"/>
      <c r="HYQ3" s="107"/>
      <c r="HYR3" s="107"/>
      <c r="HYS3" s="107"/>
      <c r="HYT3" s="107"/>
      <c r="HYU3" s="107"/>
      <c r="HYV3" s="107"/>
      <c r="HYW3" s="107"/>
      <c r="HYX3" s="107"/>
      <c r="HYY3" s="107"/>
      <c r="HYZ3" s="107"/>
      <c r="HZA3" s="107"/>
      <c r="HZB3" s="107"/>
      <c r="HZC3" s="107"/>
      <c r="HZD3" s="107"/>
      <c r="HZE3" s="107"/>
      <c r="HZF3" s="107"/>
      <c r="HZG3" s="107"/>
      <c r="HZH3" s="107"/>
      <c r="HZI3" s="107"/>
      <c r="HZJ3" s="107"/>
      <c r="HZK3" s="107"/>
      <c r="HZL3" s="107"/>
      <c r="HZM3" s="107"/>
      <c r="HZN3" s="107"/>
      <c r="HZO3" s="107"/>
      <c r="HZP3" s="107"/>
      <c r="HZQ3" s="107"/>
      <c r="HZR3" s="107"/>
      <c r="HZS3" s="107"/>
      <c r="HZT3" s="107"/>
      <c r="HZU3" s="107"/>
      <c r="HZV3" s="107"/>
      <c r="HZW3" s="107"/>
      <c r="HZX3" s="107"/>
      <c r="HZY3" s="107"/>
      <c r="HZZ3" s="107"/>
      <c r="IAA3" s="107"/>
      <c r="IAB3" s="107"/>
      <c r="IAC3" s="107"/>
      <c r="IAD3" s="107"/>
      <c r="IAE3" s="107"/>
      <c r="IAF3" s="107"/>
      <c r="IAG3" s="107"/>
      <c r="IAH3" s="107"/>
      <c r="IAI3" s="107"/>
      <c r="IAJ3" s="107"/>
      <c r="IAK3" s="107"/>
      <c r="IAL3" s="107"/>
      <c r="IAM3" s="107"/>
      <c r="IAN3" s="107"/>
      <c r="IAO3" s="107"/>
      <c r="IAP3" s="107"/>
      <c r="IAQ3" s="107"/>
      <c r="IAR3" s="107"/>
      <c r="IAS3" s="107"/>
      <c r="IAT3" s="107"/>
      <c r="IAU3" s="107"/>
      <c r="IAV3" s="107"/>
      <c r="IAW3" s="107"/>
      <c r="IAX3" s="107"/>
      <c r="IAY3" s="107"/>
      <c r="IAZ3" s="107"/>
      <c r="IBA3" s="107"/>
      <c r="IBB3" s="107"/>
      <c r="IBC3" s="107"/>
      <c r="IBD3" s="107"/>
      <c r="IBE3" s="107"/>
      <c r="IBF3" s="107"/>
      <c r="IBG3" s="107"/>
      <c r="IBH3" s="107"/>
      <c r="IBI3" s="107"/>
      <c r="IBJ3" s="107"/>
      <c r="IBK3" s="107"/>
      <c r="IBL3" s="107"/>
      <c r="IBM3" s="107"/>
      <c r="IBN3" s="107"/>
      <c r="IBO3" s="107"/>
      <c r="IBP3" s="107"/>
      <c r="IBQ3" s="107"/>
      <c r="IBR3" s="107"/>
      <c r="IBS3" s="107"/>
      <c r="IBT3" s="107"/>
      <c r="IBU3" s="107"/>
      <c r="IBV3" s="107"/>
      <c r="IBW3" s="107"/>
      <c r="IBX3" s="107"/>
      <c r="IBY3" s="107"/>
      <c r="IBZ3" s="107"/>
      <c r="ICA3" s="107"/>
      <c r="ICB3" s="107"/>
      <c r="ICC3" s="107"/>
      <c r="ICD3" s="107"/>
      <c r="ICE3" s="107"/>
      <c r="ICF3" s="107"/>
      <c r="ICG3" s="107"/>
      <c r="ICH3" s="107"/>
      <c r="ICI3" s="107"/>
      <c r="ICJ3" s="107"/>
      <c r="ICK3" s="107"/>
      <c r="ICL3" s="107"/>
      <c r="ICM3" s="107"/>
      <c r="ICN3" s="107"/>
      <c r="ICO3" s="107"/>
      <c r="ICP3" s="107"/>
      <c r="ICQ3" s="107"/>
      <c r="ICR3" s="107"/>
      <c r="ICS3" s="107"/>
      <c r="ICT3" s="107"/>
      <c r="ICU3" s="107"/>
      <c r="ICV3" s="107"/>
      <c r="ICW3" s="107"/>
      <c r="ICX3" s="107"/>
      <c r="ICY3" s="107"/>
      <c r="ICZ3" s="107"/>
      <c r="IDA3" s="107"/>
      <c r="IDB3" s="107"/>
      <c r="IDC3" s="107"/>
      <c r="IDD3" s="107"/>
      <c r="IDE3" s="107"/>
      <c r="IDF3" s="107"/>
      <c r="IDG3" s="107"/>
      <c r="IDH3" s="107"/>
      <c r="IDI3" s="107"/>
      <c r="IDJ3" s="107"/>
      <c r="IDK3" s="107"/>
      <c r="IDL3" s="107"/>
      <c r="IDM3" s="107"/>
      <c r="IDN3" s="107"/>
      <c r="IDO3" s="107"/>
      <c r="IDP3" s="107"/>
      <c r="IDQ3" s="107"/>
      <c r="IDR3" s="107"/>
      <c r="IDS3" s="107"/>
      <c r="IDT3" s="107"/>
      <c r="IDU3" s="107"/>
      <c r="IDV3" s="107"/>
      <c r="IDW3" s="107"/>
      <c r="IDX3" s="107"/>
      <c r="IDY3" s="107"/>
      <c r="IDZ3" s="107"/>
      <c r="IEA3" s="107"/>
      <c r="IEB3" s="107"/>
      <c r="IEC3" s="107"/>
      <c r="IED3" s="107"/>
      <c r="IEE3" s="107"/>
      <c r="IEF3" s="107"/>
      <c r="IEG3" s="107"/>
      <c r="IEH3" s="107"/>
      <c r="IEI3" s="107"/>
      <c r="IEJ3" s="107"/>
      <c r="IEK3" s="107"/>
      <c r="IEL3" s="107"/>
      <c r="IEM3" s="107"/>
      <c r="IEN3" s="107"/>
      <c r="IEO3" s="107"/>
      <c r="IEP3" s="107"/>
      <c r="IEQ3" s="107"/>
      <c r="IER3" s="107"/>
      <c r="IES3" s="107"/>
      <c r="IET3" s="107"/>
      <c r="IEU3" s="107"/>
      <c r="IEV3" s="107"/>
      <c r="IEW3" s="107"/>
      <c r="IEX3" s="107"/>
      <c r="IEY3" s="107"/>
      <c r="IEZ3" s="107"/>
      <c r="IFA3" s="107"/>
      <c r="IFB3" s="107"/>
      <c r="IFC3" s="107"/>
      <c r="IFD3" s="107"/>
      <c r="IFE3" s="107"/>
      <c r="IFF3" s="107"/>
      <c r="IFG3" s="107"/>
      <c r="IFH3" s="107"/>
      <c r="IFI3" s="107"/>
      <c r="IFJ3" s="107"/>
      <c r="IFK3" s="107"/>
      <c r="IFL3" s="107"/>
      <c r="IFM3" s="107"/>
      <c r="IFN3" s="107"/>
      <c r="IFO3" s="107"/>
      <c r="IFP3" s="107"/>
      <c r="IFQ3" s="107"/>
      <c r="IFR3" s="107"/>
      <c r="IFS3" s="107"/>
      <c r="IFT3" s="107"/>
      <c r="IFU3" s="107"/>
      <c r="IFV3" s="107"/>
      <c r="IFW3" s="107"/>
      <c r="IFX3" s="107"/>
      <c r="IFY3" s="107"/>
      <c r="IFZ3" s="107"/>
      <c r="IGA3" s="107"/>
      <c r="IGB3" s="107"/>
      <c r="IGC3" s="107"/>
      <c r="IGD3" s="107"/>
      <c r="IGE3" s="107"/>
      <c r="IGF3" s="107"/>
      <c r="IGG3" s="107"/>
      <c r="IGH3" s="107"/>
      <c r="IGI3" s="107"/>
      <c r="IGJ3" s="107"/>
      <c r="IGK3" s="107"/>
      <c r="IGL3" s="107"/>
      <c r="IGM3" s="107"/>
      <c r="IGN3" s="107"/>
      <c r="IGO3" s="107"/>
      <c r="IGP3" s="107"/>
      <c r="IGQ3" s="107"/>
      <c r="IGR3" s="107"/>
      <c r="IGS3" s="107"/>
      <c r="IGT3" s="107"/>
      <c r="IGU3" s="107"/>
      <c r="IGV3" s="107"/>
      <c r="IGW3" s="107"/>
      <c r="IGX3" s="107"/>
      <c r="IGY3" s="107"/>
      <c r="IGZ3" s="107"/>
      <c r="IHA3" s="107"/>
      <c r="IHB3" s="107"/>
      <c r="IHC3" s="107"/>
      <c r="IHD3" s="107"/>
      <c r="IHE3" s="107"/>
      <c r="IHF3" s="107"/>
      <c r="IHG3" s="107"/>
      <c r="IHH3" s="107"/>
      <c r="IHI3" s="107"/>
      <c r="IHJ3" s="107"/>
      <c r="IHK3" s="107"/>
      <c r="IHL3" s="107"/>
      <c r="IHM3" s="107"/>
      <c r="IHN3" s="107"/>
      <c r="IHO3" s="107"/>
      <c r="IHP3" s="107"/>
      <c r="IHQ3" s="107"/>
      <c r="IHR3" s="107"/>
      <c r="IHS3" s="107"/>
      <c r="IHT3" s="107"/>
      <c r="IHU3" s="107"/>
      <c r="IHV3" s="107"/>
      <c r="IHW3" s="107"/>
      <c r="IHX3" s="107"/>
      <c r="IHY3" s="107"/>
      <c r="IHZ3" s="107"/>
      <c r="IIA3" s="107"/>
      <c r="IIB3" s="107"/>
      <c r="IIC3" s="107"/>
      <c r="IID3" s="107"/>
      <c r="IIE3" s="107"/>
      <c r="IIF3" s="107"/>
      <c r="IIG3" s="107"/>
      <c r="IIH3" s="107"/>
      <c r="III3" s="107"/>
      <c r="IIJ3" s="107"/>
      <c r="IIK3" s="107"/>
      <c r="IIL3" s="107"/>
      <c r="IIM3" s="107"/>
      <c r="IIN3" s="107"/>
      <c r="IIO3" s="107"/>
      <c r="IIP3" s="107"/>
      <c r="IIQ3" s="107"/>
      <c r="IIR3" s="107"/>
      <c r="IIS3" s="107"/>
      <c r="IIT3" s="107"/>
      <c r="IIU3" s="107"/>
      <c r="IIV3" s="107"/>
      <c r="IIW3" s="107"/>
      <c r="IIX3" s="107"/>
      <c r="IIY3" s="107"/>
      <c r="IIZ3" s="107"/>
      <c r="IJA3" s="107"/>
      <c r="IJB3" s="107"/>
      <c r="IJC3" s="107"/>
      <c r="IJD3" s="107"/>
      <c r="IJE3" s="107"/>
      <c r="IJF3" s="107"/>
      <c r="IJG3" s="107"/>
      <c r="IJH3" s="107"/>
      <c r="IJI3" s="107"/>
      <c r="IJJ3" s="107"/>
      <c r="IJK3" s="107"/>
      <c r="IJL3" s="107"/>
      <c r="IJM3" s="107"/>
      <c r="IJN3" s="107"/>
      <c r="IJO3" s="107"/>
      <c r="IJP3" s="107"/>
      <c r="IJQ3" s="107"/>
      <c r="IJR3" s="107"/>
      <c r="IJS3" s="107"/>
      <c r="IJT3" s="107"/>
      <c r="IJU3" s="107"/>
      <c r="IJV3" s="107"/>
      <c r="IJW3" s="107"/>
      <c r="IJX3" s="107"/>
      <c r="IJY3" s="107"/>
      <c r="IJZ3" s="107"/>
      <c r="IKA3" s="107"/>
      <c r="IKB3" s="107"/>
      <c r="IKC3" s="107"/>
      <c r="IKD3" s="107"/>
      <c r="IKE3" s="107"/>
      <c r="IKF3" s="107"/>
      <c r="IKG3" s="107"/>
      <c r="IKH3" s="107"/>
      <c r="IKI3" s="107"/>
      <c r="IKJ3" s="107"/>
      <c r="IKK3" s="107"/>
      <c r="IKL3" s="107"/>
      <c r="IKM3" s="107"/>
      <c r="IKN3" s="107"/>
      <c r="IKO3" s="107"/>
      <c r="IKP3" s="107"/>
      <c r="IKQ3" s="107"/>
      <c r="IKR3" s="107"/>
      <c r="IKS3" s="107"/>
      <c r="IKT3" s="107"/>
      <c r="IKU3" s="107"/>
      <c r="IKV3" s="107"/>
      <c r="IKW3" s="107"/>
      <c r="IKX3" s="107"/>
      <c r="IKY3" s="107"/>
      <c r="IKZ3" s="107"/>
      <c r="ILA3" s="107"/>
      <c r="ILB3" s="107"/>
      <c r="ILC3" s="107"/>
      <c r="ILD3" s="107"/>
      <c r="ILE3" s="107"/>
      <c r="ILF3" s="107"/>
      <c r="ILG3" s="107"/>
      <c r="ILH3" s="107"/>
      <c r="ILI3" s="107"/>
      <c r="ILJ3" s="107"/>
      <c r="ILK3" s="107"/>
      <c r="ILL3" s="107"/>
      <c r="ILM3" s="107"/>
      <c r="ILN3" s="107"/>
      <c r="ILO3" s="107"/>
      <c r="ILP3" s="107"/>
      <c r="ILQ3" s="107"/>
      <c r="ILR3" s="107"/>
      <c r="ILS3" s="107"/>
      <c r="ILT3" s="107"/>
      <c r="ILU3" s="107"/>
      <c r="ILV3" s="107"/>
      <c r="ILW3" s="107"/>
      <c r="ILX3" s="107"/>
      <c r="ILY3" s="107"/>
      <c r="ILZ3" s="107"/>
      <c r="IMA3" s="107"/>
      <c r="IMB3" s="107"/>
      <c r="IMC3" s="107"/>
      <c r="IMD3" s="107"/>
      <c r="IME3" s="107"/>
      <c r="IMF3" s="107"/>
      <c r="IMG3" s="107"/>
      <c r="IMH3" s="107"/>
      <c r="IMI3" s="107"/>
      <c r="IMJ3" s="107"/>
      <c r="IMK3" s="107"/>
      <c r="IML3" s="107"/>
      <c r="IMM3" s="107"/>
      <c r="IMN3" s="107"/>
      <c r="IMO3" s="107"/>
      <c r="IMP3" s="107"/>
      <c r="IMQ3" s="107"/>
      <c r="IMR3" s="107"/>
      <c r="IMS3" s="107"/>
      <c r="IMT3" s="107"/>
      <c r="IMU3" s="107"/>
      <c r="IMV3" s="107"/>
      <c r="IMW3" s="107"/>
      <c r="IMX3" s="107"/>
      <c r="IMY3" s="107"/>
      <c r="IMZ3" s="107"/>
      <c r="INA3" s="107"/>
      <c r="INB3" s="107"/>
      <c r="INC3" s="107"/>
      <c r="IND3" s="107"/>
      <c r="INE3" s="107"/>
      <c r="INF3" s="107"/>
      <c r="ING3" s="107"/>
      <c r="INH3" s="107"/>
      <c r="INI3" s="107"/>
      <c r="INJ3" s="107"/>
      <c r="INK3" s="107"/>
      <c r="INL3" s="107"/>
      <c r="INM3" s="107"/>
      <c r="INN3" s="107"/>
      <c r="INO3" s="107"/>
      <c r="INP3" s="107"/>
      <c r="INQ3" s="107"/>
      <c r="INR3" s="107"/>
      <c r="INS3" s="107"/>
      <c r="INT3" s="107"/>
      <c r="INU3" s="107"/>
      <c r="INV3" s="107"/>
      <c r="INW3" s="107"/>
      <c r="INX3" s="107"/>
      <c r="INY3" s="107"/>
      <c r="INZ3" s="107"/>
      <c r="IOA3" s="107"/>
      <c r="IOB3" s="107"/>
      <c r="IOC3" s="107"/>
      <c r="IOD3" s="107"/>
      <c r="IOE3" s="107"/>
      <c r="IOF3" s="107"/>
      <c r="IOG3" s="107"/>
      <c r="IOH3" s="107"/>
      <c r="IOI3" s="107"/>
      <c r="IOJ3" s="107"/>
      <c r="IOK3" s="107"/>
      <c r="IOL3" s="107"/>
      <c r="IOM3" s="107"/>
      <c r="ION3" s="107"/>
      <c r="IOO3" s="107"/>
      <c r="IOP3" s="107"/>
      <c r="IOQ3" s="107"/>
      <c r="IOR3" s="107"/>
      <c r="IOS3" s="107"/>
      <c r="IOT3" s="107"/>
      <c r="IOU3" s="107"/>
      <c r="IOV3" s="107"/>
      <c r="IOW3" s="107"/>
      <c r="IOX3" s="107"/>
      <c r="IOY3" s="107"/>
      <c r="IOZ3" s="107"/>
      <c r="IPA3" s="107"/>
      <c r="IPB3" s="107"/>
      <c r="IPC3" s="107"/>
      <c r="IPD3" s="107"/>
      <c r="IPE3" s="107"/>
      <c r="IPF3" s="107"/>
      <c r="IPG3" s="107"/>
      <c r="IPH3" s="107"/>
      <c r="IPI3" s="107"/>
      <c r="IPJ3" s="107"/>
      <c r="IPK3" s="107"/>
      <c r="IPL3" s="107"/>
      <c r="IPM3" s="107"/>
      <c r="IPN3" s="107"/>
      <c r="IPO3" s="107"/>
      <c r="IPP3" s="107"/>
      <c r="IPQ3" s="107"/>
      <c r="IPR3" s="107"/>
      <c r="IPS3" s="107"/>
      <c r="IPT3" s="107"/>
      <c r="IPU3" s="107"/>
      <c r="IPV3" s="107"/>
      <c r="IPW3" s="107"/>
      <c r="IPX3" s="107"/>
      <c r="IPY3" s="107"/>
      <c r="IPZ3" s="107"/>
      <c r="IQA3" s="107"/>
      <c r="IQB3" s="107"/>
      <c r="IQC3" s="107"/>
      <c r="IQD3" s="107"/>
      <c r="IQE3" s="107"/>
      <c r="IQF3" s="107"/>
      <c r="IQG3" s="107"/>
      <c r="IQH3" s="107"/>
      <c r="IQI3" s="107"/>
      <c r="IQJ3" s="107"/>
      <c r="IQK3" s="107"/>
      <c r="IQL3" s="107"/>
      <c r="IQM3" s="107"/>
      <c r="IQN3" s="107"/>
      <c r="IQO3" s="107"/>
      <c r="IQP3" s="107"/>
      <c r="IQQ3" s="107"/>
      <c r="IQR3" s="107"/>
      <c r="IQS3" s="107"/>
      <c r="IQT3" s="107"/>
      <c r="IQU3" s="107"/>
      <c r="IQV3" s="107"/>
      <c r="IQW3" s="107"/>
      <c r="IQX3" s="107"/>
      <c r="IQY3" s="107"/>
      <c r="IQZ3" s="107"/>
      <c r="IRA3" s="107"/>
      <c r="IRB3" s="107"/>
      <c r="IRC3" s="107"/>
      <c r="IRD3" s="107"/>
      <c r="IRE3" s="107"/>
      <c r="IRF3" s="107"/>
      <c r="IRG3" s="107"/>
      <c r="IRH3" s="107"/>
      <c r="IRI3" s="107"/>
      <c r="IRJ3" s="107"/>
      <c r="IRK3" s="107"/>
      <c r="IRL3" s="107"/>
      <c r="IRM3" s="107"/>
      <c r="IRN3" s="107"/>
      <c r="IRO3" s="107"/>
      <c r="IRP3" s="107"/>
      <c r="IRQ3" s="107"/>
      <c r="IRR3" s="107"/>
      <c r="IRS3" s="107"/>
      <c r="IRT3" s="107"/>
      <c r="IRU3" s="107"/>
      <c r="IRV3" s="107"/>
      <c r="IRW3" s="107"/>
      <c r="IRX3" s="107"/>
      <c r="IRY3" s="107"/>
      <c r="IRZ3" s="107"/>
      <c r="ISA3" s="107"/>
      <c r="ISB3" s="107"/>
      <c r="ISC3" s="107"/>
      <c r="ISD3" s="107"/>
      <c r="ISE3" s="107"/>
      <c r="ISF3" s="107"/>
      <c r="ISG3" s="107"/>
      <c r="ISH3" s="107"/>
      <c r="ISI3" s="107"/>
      <c r="ISJ3" s="107"/>
      <c r="ISK3" s="107"/>
      <c r="ISL3" s="107"/>
      <c r="ISM3" s="107"/>
      <c r="ISN3" s="107"/>
      <c r="ISO3" s="107"/>
      <c r="ISP3" s="107"/>
      <c r="ISQ3" s="107"/>
      <c r="ISR3" s="107"/>
      <c r="ISS3" s="107"/>
      <c r="IST3" s="107"/>
      <c r="ISU3" s="107"/>
      <c r="ISV3" s="107"/>
      <c r="ISW3" s="107"/>
      <c r="ISX3" s="107"/>
      <c r="ISY3" s="107"/>
      <c r="ISZ3" s="107"/>
      <c r="ITA3" s="107"/>
      <c r="ITB3" s="107"/>
      <c r="ITC3" s="107"/>
      <c r="ITD3" s="107"/>
      <c r="ITE3" s="107"/>
      <c r="ITF3" s="107"/>
      <c r="ITG3" s="107"/>
      <c r="ITH3" s="107"/>
      <c r="ITI3" s="107"/>
      <c r="ITJ3" s="107"/>
      <c r="ITK3" s="107"/>
      <c r="ITL3" s="107"/>
      <c r="ITM3" s="107"/>
      <c r="ITN3" s="107"/>
      <c r="ITO3" s="107"/>
      <c r="ITP3" s="107"/>
      <c r="ITQ3" s="107"/>
      <c r="ITR3" s="107"/>
      <c r="ITS3" s="107"/>
      <c r="ITT3" s="107"/>
      <c r="ITU3" s="107"/>
      <c r="ITV3" s="107"/>
      <c r="ITW3" s="107"/>
      <c r="ITX3" s="107"/>
      <c r="ITY3" s="107"/>
      <c r="ITZ3" s="107"/>
      <c r="IUA3" s="107"/>
      <c r="IUB3" s="107"/>
      <c r="IUC3" s="107"/>
      <c r="IUD3" s="107"/>
      <c r="IUE3" s="107"/>
      <c r="IUF3" s="107"/>
      <c r="IUG3" s="107"/>
      <c r="IUH3" s="107"/>
      <c r="IUI3" s="107"/>
      <c r="IUJ3" s="107"/>
      <c r="IUK3" s="107"/>
      <c r="IUL3" s="107"/>
      <c r="IUM3" s="107"/>
      <c r="IUN3" s="107"/>
      <c r="IUO3" s="107"/>
      <c r="IUP3" s="107"/>
      <c r="IUQ3" s="107"/>
      <c r="IUR3" s="107"/>
      <c r="IUS3" s="107"/>
      <c r="IUT3" s="107"/>
      <c r="IUU3" s="107"/>
      <c r="IUV3" s="107"/>
      <c r="IUW3" s="107"/>
      <c r="IUX3" s="107"/>
      <c r="IUY3" s="107"/>
      <c r="IUZ3" s="107"/>
      <c r="IVA3" s="107"/>
      <c r="IVB3" s="107"/>
      <c r="IVC3" s="107"/>
      <c r="IVD3" s="107"/>
      <c r="IVE3" s="107"/>
      <c r="IVF3" s="107"/>
      <c r="IVG3" s="107"/>
      <c r="IVH3" s="107"/>
      <c r="IVI3" s="107"/>
      <c r="IVJ3" s="107"/>
      <c r="IVK3" s="107"/>
      <c r="IVL3" s="107"/>
      <c r="IVM3" s="107"/>
      <c r="IVN3" s="107"/>
      <c r="IVO3" s="107"/>
      <c r="IVP3" s="107"/>
      <c r="IVQ3" s="107"/>
      <c r="IVR3" s="107"/>
      <c r="IVS3" s="107"/>
      <c r="IVT3" s="107"/>
      <c r="IVU3" s="107"/>
      <c r="IVV3" s="107"/>
      <c r="IVW3" s="107"/>
      <c r="IVX3" s="107"/>
      <c r="IVY3" s="107"/>
      <c r="IVZ3" s="107"/>
      <c r="IWA3" s="107"/>
      <c r="IWB3" s="107"/>
      <c r="IWC3" s="107"/>
      <c r="IWD3" s="107"/>
      <c r="IWE3" s="107"/>
      <c r="IWF3" s="107"/>
      <c r="IWG3" s="107"/>
      <c r="IWH3" s="107"/>
      <c r="IWI3" s="107"/>
      <c r="IWJ3" s="107"/>
      <c r="IWK3" s="107"/>
      <c r="IWL3" s="107"/>
      <c r="IWM3" s="107"/>
      <c r="IWN3" s="107"/>
      <c r="IWO3" s="107"/>
      <c r="IWP3" s="107"/>
      <c r="IWQ3" s="107"/>
      <c r="IWR3" s="107"/>
      <c r="IWS3" s="107"/>
      <c r="IWT3" s="107"/>
      <c r="IWU3" s="107"/>
      <c r="IWV3" s="107"/>
      <c r="IWW3" s="107"/>
      <c r="IWX3" s="107"/>
      <c r="IWY3" s="107"/>
      <c r="IWZ3" s="107"/>
      <c r="IXA3" s="107"/>
      <c r="IXB3" s="107"/>
      <c r="IXC3" s="107"/>
      <c r="IXD3" s="107"/>
      <c r="IXE3" s="107"/>
      <c r="IXF3" s="107"/>
      <c r="IXG3" s="107"/>
      <c r="IXH3" s="107"/>
      <c r="IXI3" s="107"/>
      <c r="IXJ3" s="107"/>
      <c r="IXK3" s="107"/>
      <c r="IXL3" s="107"/>
      <c r="IXM3" s="107"/>
      <c r="IXN3" s="107"/>
      <c r="IXO3" s="107"/>
      <c r="IXP3" s="107"/>
      <c r="IXQ3" s="107"/>
      <c r="IXR3" s="107"/>
      <c r="IXS3" s="107"/>
      <c r="IXT3" s="107"/>
      <c r="IXU3" s="107"/>
      <c r="IXV3" s="107"/>
      <c r="IXW3" s="107"/>
      <c r="IXX3" s="107"/>
      <c r="IXY3" s="107"/>
      <c r="IXZ3" s="107"/>
      <c r="IYA3" s="107"/>
      <c r="IYB3" s="107"/>
      <c r="IYC3" s="107"/>
      <c r="IYD3" s="107"/>
      <c r="IYE3" s="107"/>
      <c r="IYF3" s="107"/>
      <c r="IYG3" s="107"/>
      <c r="IYH3" s="107"/>
      <c r="IYI3" s="107"/>
      <c r="IYJ3" s="107"/>
      <c r="IYK3" s="107"/>
      <c r="IYL3" s="107"/>
      <c r="IYM3" s="107"/>
      <c r="IYN3" s="107"/>
      <c r="IYO3" s="107"/>
      <c r="IYP3" s="107"/>
      <c r="IYQ3" s="107"/>
      <c r="IYR3" s="107"/>
      <c r="IYS3" s="107"/>
      <c r="IYT3" s="107"/>
      <c r="IYU3" s="107"/>
      <c r="IYV3" s="107"/>
      <c r="IYW3" s="107"/>
      <c r="IYX3" s="107"/>
      <c r="IYY3" s="107"/>
      <c r="IYZ3" s="107"/>
      <c r="IZA3" s="107"/>
      <c r="IZB3" s="107"/>
      <c r="IZC3" s="107"/>
      <c r="IZD3" s="107"/>
      <c r="IZE3" s="107"/>
      <c r="IZF3" s="107"/>
      <c r="IZG3" s="107"/>
      <c r="IZH3" s="107"/>
      <c r="IZI3" s="107"/>
      <c r="IZJ3" s="107"/>
      <c r="IZK3" s="107"/>
      <c r="IZL3" s="107"/>
      <c r="IZM3" s="107"/>
      <c r="IZN3" s="107"/>
      <c r="IZO3" s="107"/>
      <c r="IZP3" s="107"/>
      <c r="IZQ3" s="107"/>
      <c r="IZR3" s="107"/>
      <c r="IZS3" s="107"/>
      <c r="IZT3" s="107"/>
      <c r="IZU3" s="107"/>
      <c r="IZV3" s="107"/>
      <c r="IZW3" s="107"/>
      <c r="IZX3" s="107"/>
      <c r="IZY3" s="107"/>
      <c r="IZZ3" s="107"/>
      <c r="JAA3" s="107"/>
      <c r="JAB3" s="107"/>
      <c r="JAC3" s="107"/>
      <c r="JAD3" s="107"/>
      <c r="JAE3" s="107"/>
      <c r="JAF3" s="107"/>
      <c r="JAG3" s="107"/>
      <c r="JAH3" s="107"/>
      <c r="JAI3" s="107"/>
      <c r="JAJ3" s="107"/>
      <c r="JAK3" s="107"/>
      <c r="JAL3" s="107"/>
      <c r="JAM3" s="107"/>
      <c r="JAN3" s="107"/>
      <c r="JAO3" s="107"/>
      <c r="JAP3" s="107"/>
      <c r="JAQ3" s="107"/>
      <c r="JAR3" s="107"/>
      <c r="JAS3" s="107"/>
      <c r="JAT3" s="107"/>
      <c r="JAU3" s="107"/>
      <c r="JAV3" s="107"/>
      <c r="JAW3" s="107"/>
      <c r="JAX3" s="107"/>
      <c r="JAY3" s="107"/>
      <c r="JAZ3" s="107"/>
      <c r="JBA3" s="107"/>
      <c r="JBB3" s="107"/>
      <c r="JBC3" s="107"/>
      <c r="JBD3" s="107"/>
      <c r="JBE3" s="107"/>
      <c r="JBF3" s="107"/>
      <c r="JBG3" s="107"/>
      <c r="JBH3" s="107"/>
      <c r="JBI3" s="107"/>
      <c r="JBJ3" s="107"/>
      <c r="JBK3" s="107"/>
      <c r="JBL3" s="107"/>
      <c r="JBM3" s="107"/>
      <c r="JBN3" s="107"/>
      <c r="JBO3" s="107"/>
      <c r="JBP3" s="107"/>
      <c r="JBQ3" s="107"/>
      <c r="JBR3" s="107"/>
      <c r="JBS3" s="107"/>
      <c r="JBT3" s="107"/>
      <c r="JBU3" s="107"/>
      <c r="JBV3" s="107"/>
      <c r="JBW3" s="107"/>
      <c r="JBX3" s="107"/>
      <c r="JBY3" s="107"/>
      <c r="JBZ3" s="107"/>
      <c r="JCA3" s="107"/>
      <c r="JCB3" s="107"/>
      <c r="JCC3" s="107"/>
      <c r="JCD3" s="107"/>
      <c r="JCE3" s="107"/>
      <c r="JCF3" s="107"/>
      <c r="JCG3" s="107"/>
      <c r="JCH3" s="107"/>
      <c r="JCI3" s="107"/>
      <c r="JCJ3" s="107"/>
      <c r="JCK3" s="107"/>
      <c r="JCL3" s="107"/>
      <c r="JCM3" s="107"/>
      <c r="JCN3" s="107"/>
      <c r="JCO3" s="107"/>
      <c r="JCP3" s="107"/>
      <c r="JCQ3" s="107"/>
      <c r="JCR3" s="107"/>
      <c r="JCS3" s="107"/>
      <c r="JCT3" s="107"/>
      <c r="JCU3" s="107"/>
      <c r="JCV3" s="107"/>
      <c r="JCW3" s="107"/>
      <c r="JCX3" s="107"/>
      <c r="JCY3" s="107"/>
      <c r="JCZ3" s="107"/>
      <c r="JDA3" s="107"/>
      <c r="JDB3" s="107"/>
      <c r="JDC3" s="107"/>
      <c r="JDD3" s="107"/>
      <c r="JDE3" s="107"/>
      <c r="JDF3" s="107"/>
      <c r="JDG3" s="107"/>
      <c r="JDH3" s="107"/>
      <c r="JDI3" s="107"/>
      <c r="JDJ3" s="107"/>
      <c r="JDK3" s="107"/>
      <c r="JDL3" s="107"/>
      <c r="JDM3" s="107"/>
      <c r="JDN3" s="107"/>
      <c r="JDO3" s="107"/>
      <c r="JDP3" s="107"/>
      <c r="JDQ3" s="107"/>
      <c r="JDR3" s="107"/>
      <c r="JDS3" s="107"/>
      <c r="JDT3" s="107"/>
      <c r="JDU3" s="107"/>
      <c r="JDV3" s="107"/>
      <c r="JDW3" s="107"/>
      <c r="JDX3" s="107"/>
      <c r="JDY3" s="107"/>
      <c r="JDZ3" s="107"/>
      <c r="JEA3" s="107"/>
      <c r="JEB3" s="107"/>
      <c r="JEC3" s="107"/>
      <c r="JED3" s="107"/>
      <c r="JEE3" s="107"/>
      <c r="JEF3" s="107"/>
      <c r="JEG3" s="107"/>
      <c r="JEH3" s="107"/>
      <c r="JEI3" s="107"/>
      <c r="JEJ3" s="107"/>
      <c r="JEK3" s="107"/>
      <c r="JEL3" s="107"/>
      <c r="JEM3" s="107"/>
      <c r="JEN3" s="107"/>
      <c r="JEO3" s="107"/>
      <c r="JEP3" s="107"/>
      <c r="JEQ3" s="107"/>
      <c r="JER3" s="107"/>
      <c r="JES3" s="107"/>
      <c r="JET3" s="107"/>
      <c r="JEU3" s="107"/>
      <c r="JEV3" s="107"/>
      <c r="JEW3" s="107"/>
      <c r="JEX3" s="107"/>
      <c r="JEY3" s="107"/>
      <c r="JEZ3" s="107"/>
      <c r="JFA3" s="107"/>
      <c r="JFB3" s="107"/>
      <c r="JFC3" s="107"/>
      <c r="JFD3" s="107"/>
      <c r="JFE3" s="107"/>
      <c r="JFF3" s="107"/>
      <c r="JFG3" s="107"/>
      <c r="JFH3" s="107"/>
      <c r="JFI3" s="107"/>
      <c r="JFJ3" s="107"/>
      <c r="JFK3" s="107"/>
      <c r="JFL3" s="107"/>
      <c r="JFM3" s="107"/>
      <c r="JFN3" s="107"/>
      <c r="JFO3" s="107"/>
      <c r="JFP3" s="107"/>
      <c r="JFQ3" s="107"/>
      <c r="JFR3" s="107"/>
      <c r="JFS3" s="107"/>
      <c r="JFT3" s="107"/>
      <c r="JFU3" s="107"/>
      <c r="JFV3" s="107"/>
      <c r="JFW3" s="107"/>
      <c r="JFX3" s="107"/>
      <c r="JFY3" s="107"/>
      <c r="JFZ3" s="107"/>
      <c r="JGA3" s="107"/>
      <c r="JGB3" s="107"/>
      <c r="JGC3" s="107"/>
      <c r="JGD3" s="107"/>
      <c r="JGE3" s="107"/>
      <c r="JGF3" s="107"/>
      <c r="JGG3" s="107"/>
      <c r="JGH3" s="107"/>
      <c r="JGI3" s="107"/>
      <c r="JGJ3" s="107"/>
      <c r="JGK3" s="107"/>
      <c r="JGL3" s="107"/>
      <c r="JGM3" s="107"/>
      <c r="JGN3" s="107"/>
      <c r="JGO3" s="107"/>
      <c r="JGP3" s="107"/>
      <c r="JGQ3" s="107"/>
      <c r="JGR3" s="107"/>
      <c r="JGS3" s="107"/>
      <c r="JGT3" s="107"/>
      <c r="JGU3" s="107"/>
      <c r="JGV3" s="107"/>
      <c r="JGW3" s="107"/>
      <c r="JGX3" s="107"/>
      <c r="JGY3" s="107"/>
      <c r="JGZ3" s="107"/>
      <c r="JHA3" s="107"/>
      <c r="JHB3" s="107"/>
      <c r="JHC3" s="107"/>
      <c r="JHD3" s="107"/>
      <c r="JHE3" s="107"/>
      <c r="JHF3" s="107"/>
      <c r="JHG3" s="107"/>
      <c r="JHH3" s="107"/>
      <c r="JHI3" s="107"/>
      <c r="JHJ3" s="107"/>
      <c r="JHK3" s="107"/>
      <c r="JHL3" s="107"/>
      <c r="JHM3" s="107"/>
      <c r="JHN3" s="107"/>
      <c r="JHO3" s="107"/>
      <c r="JHP3" s="107"/>
      <c r="JHQ3" s="107"/>
      <c r="JHR3" s="107"/>
      <c r="JHS3" s="107"/>
      <c r="JHT3" s="107"/>
      <c r="JHU3" s="107"/>
      <c r="JHV3" s="107"/>
      <c r="JHW3" s="107"/>
      <c r="JHX3" s="107"/>
      <c r="JHY3" s="107"/>
      <c r="JHZ3" s="107"/>
      <c r="JIA3" s="107"/>
      <c r="JIB3" s="107"/>
      <c r="JIC3" s="107"/>
      <c r="JID3" s="107"/>
      <c r="JIE3" s="107"/>
      <c r="JIF3" s="107"/>
      <c r="JIG3" s="107"/>
      <c r="JIH3" s="107"/>
      <c r="JII3" s="107"/>
      <c r="JIJ3" s="107"/>
      <c r="JIK3" s="107"/>
      <c r="JIL3" s="107"/>
      <c r="JIM3" s="107"/>
      <c r="JIN3" s="107"/>
      <c r="JIO3" s="107"/>
      <c r="JIP3" s="107"/>
      <c r="JIQ3" s="107"/>
      <c r="JIR3" s="107"/>
      <c r="JIS3" s="107"/>
      <c r="JIT3" s="107"/>
      <c r="JIU3" s="107"/>
      <c r="JIV3" s="107"/>
      <c r="JIW3" s="107"/>
      <c r="JIX3" s="107"/>
      <c r="JIY3" s="107"/>
      <c r="JIZ3" s="107"/>
      <c r="JJA3" s="107"/>
      <c r="JJB3" s="107"/>
      <c r="JJC3" s="107"/>
      <c r="JJD3" s="107"/>
      <c r="JJE3" s="107"/>
      <c r="JJF3" s="107"/>
      <c r="JJG3" s="107"/>
      <c r="JJH3" s="107"/>
      <c r="JJI3" s="107"/>
      <c r="JJJ3" s="107"/>
      <c r="JJK3" s="107"/>
      <c r="JJL3" s="107"/>
      <c r="JJM3" s="107"/>
      <c r="JJN3" s="107"/>
      <c r="JJO3" s="107"/>
      <c r="JJP3" s="107"/>
      <c r="JJQ3" s="107"/>
      <c r="JJR3" s="107"/>
      <c r="JJS3" s="107"/>
      <c r="JJT3" s="107"/>
      <c r="JJU3" s="107"/>
      <c r="JJV3" s="107"/>
      <c r="JJW3" s="107"/>
      <c r="JJX3" s="107"/>
      <c r="JJY3" s="107"/>
      <c r="JJZ3" s="107"/>
      <c r="JKA3" s="107"/>
      <c r="JKB3" s="107"/>
      <c r="JKC3" s="107"/>
      <c r="JKD3" s="107"/>
      <c r="JKE3" s="107"/>
      <c r="JKF3" s="107"/>
      <c r="JKG3" s="107"/>
      <c r="JKH3" s="107"/>
      <c r="JKI3" s="107"/>
      <c r="JKJ3" s="107"/>
      <c r="JKK3" s="107"/>
      <c r="JKL3" s="107"/>
      <c r="JKM3" s="107"/>
      <c r="JKN3" s="107"/>
      <c r="JKO3" s="107"/>
      <c r="JKP3" s="107"/>
      <c r="JKQ3" s="107"/>
      <c r="JKR3" s="107"/>
      <c r="JKS3" s="107"/>
      <c r="JKT3" s="107"/>
      <c r="JKU3" s="107"/>
      <c r="JKV3" s="107"/>
      <c r="JKW3" s="107"/>
      <c r="JKX3" s="107"/>
      <c r="JKY3" s="107"/>
      <c r="JKZ3" s="107"/>
      <c r="JLA3" s="107"/>
      <c r="JLB3" s="107"/>
      <c r="JLC3" s="107"/>
      <c r="JLD3" s="107"/>
      <c r="JLE3" s="107"/>
      <c r="JLF3" s="107"/>
      <c r="JLG3" s="107"/>
      <c r="JLH3" s="107"/>
      <c r="JLI3" s="107"/>
      <c r="JLJ3" s="107"/>
      <c r="JLK3" s="107"/>
      <c r="JLL3" s="107"/>
      <c r="JLM3" s="107"/>
      <c r="JLN3" s="107"/>
      <c r="JLO3" s="107"/>
      <c r="JLP3" s="107"/>
      <c r="JLQ3" s="107"/>
      <c r="JLR3" s="107"/>
      <c r="JLS3" s="107"/>
      <c r="JLT3" s="107"/>
      <c r="JLU3" s="107"/>
      <c r="JLV3" s="107"/>
      <c r="JLW3" s="107"/>
      <c r="JLX3" s="107"/>
      <c r="JLY3" s="107"/>
      <c r="JLZ3" s="107"/>
      <c r="JMA3" s="107"/>
      <c r="JMB3" s="107"/>
      <c r="JMC3" s="107"/>
      <c r="JMD3" s="107"/>
      <c r="JME3" s="107"/>
      <c r="JMF3" s="107"/>
      <c r="JMG3" s="107"/>
      <c r="JMH3" s="107"/>
      <c r="JMI3" s="107"/>
      <c r="JMJ3" s="107"/>
      <c r="JMK3" s="107"/>
      <c r="JML3" s="107"/>
      <c r="JMM3" s="107"/>
      <c r="JMN3" s="107"/>
      <c r="JMO3" s="107"/>
      <c r="JMP3" s="107"/>
      <c r="JMQ3" s="107"/>
      <c r="JMR3" s="107"/>
      <c r="JMS3" s="107"/>
      <c r="JMT3" s="107"/>
      <c r="JMU3" s="107"/>
      <c r="JMV3" s="107"/>
      <c r="JMW3" s="107"/>
      <c r="JMX3" s="107"/>
      <c r="JMY3" s="107"/>
      <c r="JMZ3" s="107"/>
      <c r="JNA3" s="107"/>
      <c r="JNB3" s="107"/>
      <c r="JNC3" s="107"/>
      <c r="JND3" s="107"/>
      <c r="JNE3" s="107"/>
      <c r="JNF3" s="107"/>
      <c r="JNG3" s="107"/>
      <c r="JNH3" s="107"/>
      <c r="JNI3" s="107"/>
      <c r="JNJ3" s="107"/>
      <c r="JNK3" s="107"/>
      <c r="JNL3" s="107"/>
      <c r="JNM3" s="107"/>
      <c r="JNN3" s="107"/>
      <c r="JNO3" s="107"/>
      <c r="JNP3" s="107"/>
      <c r="JNQ3" s="107"/>
      <c r="JNR3" s="107"/>
      <c r="JNS3" s="107"/>
      <c r="JNT3" s="107"/>
      <c r="JNU3" s="107"/>
      <c r="JNV3" s="107"/>
      <c r="JNW3" s="107"/>
      <c r="JNX3" s="107"/>
      <c r="JNY3" s="107"/>
      <c r="JNZ3" s="107"/>
      <c r="JOA3" s="107"/>
      <c r="JOB3" s="107"/>
      <c r="JOC3" s="107"/>
      <c r="JOD3" s="107"/>
      <c r="JOE3" s="107"/>
      <c r="JOF3" s="107"/>
      <c r="JOG3" s="107"/>
      <c r="JOH3" s="107"/>
      <c r="JOI3" s="107"/>
      <c r="JOJ3" s="107"/>
      <c r="JOK3" s="107"/>
      <c r="JOL3" s="107"/>
      <c r="JOM3" s="107"/>
      <c r="JON3" s="107"/>
      <c r="JOO3" s="107"/>
      <c r="JOP3" s="107"/>
      <c r="JOQ3" s="107"/>
      <c r="JOR3" s="107"/>
      <c r="JOS3" s="107"/>
      <c r="JOT3" s="107"/>
      <c r="JOU3" s="107"/>
      <c r="JOV3" s="107"/>
      <c r="JOW3" s="107"/>
      <c r="JOX3" s="107"/>
      <c r="JOY3" s="107"/>
      <c r="JOZ3" s="107"/>
      <c r="JPA3" s="107"/>
      <c r="JPB3" s="107"/>
      <c r="JPC3" s="107"/>
      <c r="JPD3" s="107"/>
      <c r="JPE3" s="107"/>
      <c r="JPF3" s="107"/>
      <c r="JPG3" s="107"/>
      <c r="JPH3" s="107"/>
      <c r="JPI3" s="107"/>
      <c r="JPJ3" s="107"/>
      <c r="JPK3" s="107"/>
      <c r="JPL3" s="107"/>
      <c r="JPM3" s="107"/>
      <c r="JPN3" s="107"/>
      <c r="JPO3" s="107"/>
      <c r="JPP3" s="107"/>
      <c r="JPQ3" s="107"/>
      <c r="JPR3" s="107"/>
      <c r="JPS3" s="107"/>
      <c r="JPT3" s="107"/>
      <c r="JPU3" s="107"/>
      <c r="JPV3" s="107"/>
      <c r="JPW3" s="107"/>
      <c r="JPX3" s="107"/>
      <c r="JPY3" s="107"/>
      <c r="JPZ3" s="107"/>
      <c r="JQA3" s="107"/>
      <c r="JQB3" s="107"/>
      <c r="JQC3" s="107"/>
      <c r="JQD3" s="107"/>
      <c r="JQE3" s="107"/>
      <c r="JQF3" s="107"/>
      <c r="JQG3" s="107"/>
      <c r="JQH3" s="107"/>
      <c r="JQI3" s="107"/>
      <c r="JQJ3" s="107"/>
      <c r="JQK3" s="107"/>
      <c r="JQL3" s="107"/>
      <c r="JQM3" s="107"/>
      <c r="JQN3" s="107"/>
      <c r="JQO3" s="107"/>
      <c r="JQP3" s="107"/>
      <c r="JQQ3" s="107"/>
      <c r="JQR3" s="107"/>
      <c r="JQS3" s="107"/>
      <c r="JQT3" s="107"/>
      <c r="JQU3" s="107"/>
      <c r="JQV3" s="107"/>
      <c r="JQW3" s="107"/>
      <c r="JQX3" s="107"/>
      <c r="JQY3" s="107"/>
      <c r="JQZ3" s="107"/>
      <c r="JRA3" s="107"/>
      <c r="JRB3" s="107"/>
      <c r="JRC3" s="107"/>
      <c r="JRD3" s="107"/>
      <c r="JRE3" s="107"/>
      <c r="JRF3" s="107"/>
      <c r="JRG3" s="107"/>
      <c r="JRH3" s="107"/>
      <c r="JRI3" s="107"/>
      <c r="JRJ3" s="107"/>
      <c r="JRK3" s="107"/>
      <c r="JRL3" s="107"/>
      <c r="JRM3" s="107"/>
      <c r="JRN3" s="107"/>
      <c r="JRO3" s="107"/>
      <c r="JRP3" s="107"/>
      <c r="JRQ3" s="107"/>
      <c r="JRR3" s="107"/>
      <c r="JRS3" s="107"/>
      <c r="JRT3" s="107"/>
      <c r="JRU3" s="107"/>
      <c r="JRV3" s="107"/>
      <c r="JRW3" s="107"/>
      <c r="JRX3" s="107"/>
      <c r="JRY3" s="107"/>
      <c r="JRZ3" s="107"/>
      <c r="JSA3" s="107"/>
      <c r="JSB3" s="107"/>
      <c r="JSC3" s="107"/>
      <c r="JSD3" s="107"/>
      <c r="JSE3" s="107"/>
      <c r="JSF3" s="107"/>
      <c r="JSG3" s="107"/>
      <c r="JSH3" s="107"/>
      <c r="JSI3" s="107"/>
      <c r="JSJ3" s="107"/>
      <c r="JSK3" s="107"/>
      <c r="JSL3" s="107"/>
      <c r="JSM3" s="107"/>
      <c r="JSN3" s="107"/>
      <c r="JSO3" s="107"/>
      <c r="JSP3" s="107"/>
      <c r="JSQ3" s="107"/>
      <c r="JSR3" s="107"/>
      <c r="JSS3" s="107"/>
      <c r="JST3" s="107"/>
      <c r="JSU3" s="107"/>
      <c r="JSV3" s="107"/>
      <c r="JSW3" s="107"/>
      <c r="JSX3" s="107"/>
      <c r="JSY3" s="107"/>
      <c r="JSZ3" s="107"/>
      <c r="JTA3" s="107"/>
      <c r="JTB3" s="107"/>
      <c r="JTC3" s="107"/>
      <c r="JTD3" s="107"/>
      <c r="JTE3" s="107"/>
      <c r="JTF3" s="107"/>
      <c r="JTG3" s="107"/>
      <c r="JTH3" s="107"/>
      <c r="JTI3" s="107"/>
      <c r="JTJ3" s="107"/>
      <c r="JTK3" s="107"/>
      <c r="JTL3" s="107"/>
      <c r="JTM3" s="107"/>
      <c r="JTN3" s="107"/>
      <c r="JTO3" s="107"/>
      <c r="JTP3" s="107"/>
      <c r="JTQ3" s="107"/>
      <c r="JTR3" s="107"/>
      <c r="JTS3" s="107"/>
      <c r="JTT3" s="107"/>
      <c r="JTU3" s="107"/>
      <c r="JTV3" s="107"/>
      <c r="JTW3" s="107"/>
      <c r="JTX3" s="107"/>
      <c r="JTY3" s="107"/>
      <c r="JTZ3" s="107"/>
      <c r="JUA3" s="107"/>
      <c r="JUB3" s="107"/>
      <c r="JUC3" s="107"/>
      <c r="JUD3" s="107"/>
      <c r="JUE3" s="107"/>
      <c r="JUF3" s="107"/>
      <c r="JUG3" s="107"/>
      <c r="JUH3" s="107"/>
      <c r="JUI3" s="107"/>
      <c r="JUJ3" s="107"/>
      <c r="JUK3" s="107"/>
      <c r="JUL3" s="107"/>
      <c r="JUM3" s="107"/>
      <c r="JUN3" s="107"/>
      <c r="JUO3" s="107"/>
      <c r="JUP3" s="107"/>
      <c r="JUQ3" s="107"/>
      <c r="JUR3" s="107"/>
      <c r="JUS3" s="107"/>
      <c r="JUT3" s="107"/>
      <c r="JUU3" s="107"/>
      <c r="JUV3" s="107"/>
      <c r="JUW3" s="107"/>
      <c r="JUX3" s="107"/>
      <c r="JUY3" s="107"/>
      <c r="JUZ3" s="107"/>
      <c r="JVA3" s="107"/>
      <c r="JVB3" s="107"/>
      <c r="JVC3" s="107"/>
      <c r="JVD3" s="107"/>
      <c r="JVE3" s="107"/>
      <c r="JVF3" s="107"/>
      <c r="JVG3" s="107"/>
      <c r="JVH3" s="107"/>
      <c r="JVI3" s="107"/>
      <c r="JVJ3" s="107"/>
      <c r="JVK3" s="107"/>
      <c r="JVL3" s="107"/>
      <c r="JVM3" s="107"/>
      <c r="JVN3" s="107"/>
      <c r="JVO3" s="107"/>
      <c r="JVP3" s="107"/>
      <c r="JVQ3" s="107"/>
      <c r="JVR3" s="107"/>
      <c r="JVS3" s="107"/>
      <c r="JVT3" s="107"/>
      <c r="JVU3" s="107"/>
      <c r="JVV3" s="107"/>
      <c r="JVW3" s="107"/>
      <c r="JVX3" s="107"/>
      <c r="JVY3" s="107"/>
      <c r="JVZ3" s="107"/>
      <c r="JWA3" s="107"/>
      <c r="JWB3" s="107"/>
      <c r="JWC3" s="107"/>
      <c r="JWD3" s="107"/>
      <c r="JWE3" s="107"/>
      <c r="JWF3" s="107"/>
      <c r="JWG3" s="107"/>
      <c r="JWH3" s="107"/>
      <c r="JWI3" s="107"/>
      <c r="JWJ3" s="107"/>
      <c r="JWK3" s="107"/>
      <c r="JWL3" s="107"/>
      <c r="JWM3" s="107"/>
      <c r="JWN3" s="107"/>
      <c r="JWO3" s="107"/>
      <c r="JWP3" s="107"/>
      <c r="JWQ3" s="107"/>
      <c r="JWR3" s="107"/>
      <c r="JWS3" s="107"/>
      <c r="JWT3" s="107"/>
      <c r="JWU3" s="107"/>
      <c r="JWV3" s="107"/>
      <c r="JWW3" s="107"/>
      <c r="JWX3" s="107"/>
      <c r="JWY3" s="107"/>
      <c r="JWZ3" s="107"/>
      <c r="JXA3" s="107"/>
      <c r="JXB3" s="107"/>
      <c r="JXC3" s="107"/>
      <c r="JXD3" s="107"/>
      <c r="JXE3" s="107"/>
      <c r="JXF3" s="107"/>
      <c r="JXG3" s="107"/>
      <c r="JXH3" s="107"/>
      <c r="JXI3" s="107"/>
      <c r="JXJ3" s="107"/>
      <c r="JXK3" s="107"/>
      <c r="JXL3" s="107"/>
      <c r="JXM3" s="107"/>
      <c r="JXN3" s="107"/>
      <c r="JXO3" s="107"/>
      <c r="JXP3" s="107"/>
      <c r="JXQ3" s="107"/>
      <c r="JXR3" s="107"/>
      <c r="JXS3" s="107"/>
      <c r="JXT3" s="107"/>
      <c r="JXU3" s="107"/>
      <c r="JXV3" s="107"/>
      <c r="JXW3" s="107"/>
      <c r="JXX3" s="107"/>
      <c r="JXY3" s="107"/>
      <c r="JXZ3" s="107"/>
      <c r="JYA3" s="107"/>
      <c r="JYB3" s="107"/>
      <c r="JYC3" s="107"/>
      <c r="JYD3" s="107"/>
      <c r="JYE3" s="107"/>
      <c r="JYF3" s="107"/>
      <c r="JYG3" s="107"/>
      <c r="JYH3" s="107"/>
      <c r="JYI3" s="107"/>
      <c r="JYJ3" s="107"/>
      <c r="JYK3" s="107"/>
      <c r="JYL3" s="107"/>
      <c r="JYM3" s="107"/>
      <c r="JYN3" s="107"/>
      <c r="JYO3" s="107"/>
      <c r="JYP3" s="107"/>
      <c r="JYQ3" s="107"/>
      <c r="JYR3" s="107"/>
      <c r="JYS3" s="107"/>
      <c r="JYT3" s="107"/>
      <c r="JYU3" s="107"/>
      <c r="JYV3" s="107"/>
      <c r="JYW3" s="107"/>
      <c r="JYX3" s="107"/>
      <c r="JYY3" s="107"/>
      <c r="JYZ3" s="107"/>
      <c r="JZA3" s="107"/>
      <c r="JZB3" s="107"/>
      <c r="JZC3" s="107"/>
      <c r="JZD3" s="107"/>
      <c r="JZE3" s="107"/>
      <c r="JZF3" s="107"/>
      <c r="JZG3" s="107"/>
      <c r="JZH3" s="107"/>
      <c r="JZI3" s="107"/>
      <c r="JZJ3" s="107"/>
      <c r="JZK3" s="107"/>
      <c r="JZL3" s="107"/>
      <c r="JZM3" s="107"/>
      <c r="JZN3" s="107"/>
      <c r="JZO3" s="107"/>
      <c r="JZP3" s="107"/>
      <c r="JZQ3" s="107"/>
      <c r="JZR3" s="107"/>
      <c r="JZS3" s="107"/>
      <c r="JZT3" s="107"/>
      <c r="JZU3" s="107"/>
      <c r="JZV3" s="107"/>
      <c r="JZW3" s="107"/>
      <c r="JZX3" s="107"/>
      <c r="JZY3" s="107"/>
      <c r="JZZ3" s="107"/>
      <c r="KAA3" s="107"/>
      <c r="KAB3" s="107"/>
      <c r="KAC3" s="107"/>
      <c r="KAD3" s="107"/>
      <c r="KAE3" s="107"/>
      <c r="KAF3" s="107"/>
      <c r="KAG3" s="107"/>
      <c r="KAH3" s="107"/>
      <c r="KAI3" s="107"/>
      <c r="KAJ3" s="107"/>
      <c r="KAK3" s="107"/>
      <c r="KAL3" s="107"/>
      <c r="KAM3" s="107"/>
      <c r="KAN3" s="107"/>
      <c r="KAO3" s="107"/>
      <c r="KAP3" s="107"/>
      <c r="KAQ3" s="107"/>
      <c r="KAR3" s="107"/>
      <c r="KAS3" s="107"/>
      <c r="KAT3" s="107"/>
      <c r="KAU3" s="107"/>
      <c r="KAV3" s="107"/>
      <c r="KAW3" s="107"/>
      <c r="KAX3" s="107"/>
      <c r="KAY3" s="107"/>
      <c r="KAZ3" s="107"/>
      <c r="KBA3" s="107"/>
      <c r="KBB3" s="107"/>
      <c r="KBC3" s="107"/>
      <c r="KBD3" s="107"/>
      <c r="KBE3" s="107"/>
      <c r="KBF3" s="107"/>
      <c r="KBG3" s="107"/>
      <c r="KBH3" s="107"/>
      <c r="KBI3" s="107"/>
      <c r="KBJ3" s="107"/>
      <c r="KBK3" s="107"/>
      <c r="KBL3" s="107"/>
      <c r="KBM3" s="107"/>
      <c r="KBN3" s="107"/>
      <c r="KBO3" s="107"/>
      <c r="KBP3" s="107"/>
      <c r="KBQ3" s="107"/>
      <c r="KBR3" s="107"/>
      <c r="KBS3" s="107"/>
      <c r="KBT3" s="107"/>
      <c r="KBU3" s="107"/>
      <c r="KBV3" s="107"/>
      <c r="KBW3" s="107"/>
      <c r="KBX3" s="107"/>
      <c r="KBY3" s="107"/>
      <c r="KBZ3" s="107"/>
      <c r="KCA3" s="107"/>
      <c r="KCB3" s="107"/>
      <c r="KCC3" s="107"/>
      <c r="KCD3" s="107"/>
      <c r="KCE3" s="107"/>
      <c r="KCF3" s="107"/>
      <c r="KCG3" s="107"/>
      <c r="KCH3" s="107"/>
      <c r="KCI3" s="107"/>
      <c r="KCJ3" s="107"/>
      <c r="KCK3" s="107"/>
      <c r="KCL3" s="107"/>
      <c r="KCM3" s="107"/>
      <c r="KCN3" s="107"/>
      <c r="KCO3" s="107"/>
      <c r="KCP3" s="107"/>
      <c r="KCQ3" s="107"/>
      <c r="KCR3" s="107"/>
      <c r="KCS3" s="107"/>
      <c r="KCT3" s="107"/>
      <c r="KCU3" s="107"/>
      <c r="KCV3" s="107"/>
      <c r="KCW3" s="107"/>
      <c r="KCX3" s="107"/>
      <c r="KCY3" s="107"/>
      <c r="KCZ3" s="107"/>
      <c r="KDA3" s="107"/>
      <c r="KDB3" s="107"/>
      <c r="KDC3" s="107"/>
      <c r="KDD3" s="107"/>
      <c r="KDE3" s="107"/>
      <c r="KDF3" s="107"/>
      <c r="KDG3" s="107"/>
      <c r="KDH3" s="107"/>
      <c r="KDI3" s="107"/>
      <c r="KDJ3" s="107"/>
      <c r="KDK3" s="107"/>
      <c r="KDL3" s="107"/>
      <c r="KDM3" s="107"/>
      <c r="KDN3" s="107"/>
      <c r="KDO3" s="107"/>
      <c r="KDP3" s="107"/>
      <c r="KDQ3" s="107"/>
      <c r="KDR3" s="107"/>
      <c r="KDS3" s="107"/>
      <c r="KDT3" s="107"/>
      <c r="KDU3" s="107"/>
      <c r="KDV3" s="107"/>
      <c r="KDW3" s="107"/>
      <c r="KDX3" s="107"/>
      <c r="KDY3" s="107"/>
      <c r="KDZ3" s="107"/>
      <c r="KEA3" s="107"/>
      <c r="KEB3" s="107"/>
      <c r="KEC3" s="107"/>
      <c r="KED3" s="107"/>
      <c r="KEE3" s="107"/>
      <c r="KEF3" s="107"/>
      <c r="KEG3" s="107"/>
      <c r="KEH3" s="107"/>
      <c r="KEI3" s="107"/>
      <c r="KEJ3" s="107"/>
      <c r="KEK3" s="107"/>
      <c r="KEL3" s="107"/>
      <c r="KEM3" s="107"/>
      <c r="KEN3" s="107"/>
      <c r="KEO3" s="107"/>
      <c r="KEP3" s="107"/>
      <c r="KEQ3" s="107"/>
      <c r="KER3" s="107"/>
      <c r="KES3" s="107"/>
      <c r="KET3" s="107"/>
      <c r="KEU3" s="107"/>
      <c r="KEV3" s="107"/>
      <c r="KEW3" s="107"/>
      <c r="KEX3" s="107"/>
      <c r="KEY3" s="107"/>
      <c r="KEZ3" s="107"/>
      <c r="KFA3" s="107"/>
      <c r="KFB3" s="107"/>
      <c r="KFC3" s="107"/>
      <c r="KFD3" s="107"/>
      <c r="KFE3" s="107"/>
      <c r="KFF3" s="107"/>
      <c r="KFG3" s="107"/>
      <c r="KFH3" s="107"/>
      <c r="KFI3" s="107"/>
      <c r="KFJ3" s="107"/>
      <c r="KFK3" s="107"/>
      <c r="KFL3" s="107"/>
      <c r="KFM3" s="107"/>
      <c r="KFN3" s="107"/>
      <c r="KFO3" s="107"/>
      <c r="KFP3" s="107"/>
      <c r="KFQ3" s="107"/>
      <c r="KFR3" s="107"/>
      <c r="KFS3" s="107"/>
      <c r="KFT3" s="107"/>
      <c r="KFU3" s="107"/>
      <c r="KFV3" s="107"/>
      <c r="KFW3" s="107"/>
      <c r="KFX3" s="107"/>
      <c r="KFY3" s="107"/>
      <c r="KFZ3" s="107"/>
      <c r="KGA3" s="107"/>
      <c r="KGB3" s="107"/>
      <c r="KGC3" s="107"/>
      <c r="KGD3" s="107"/>
      <c r="KGE3" s="107"/>
      <c r="KGF3" s="107"/>
      <c r="KGG3" s="107"/>
      <c r="KGH3" s="107"/>
      <c r="KGI3" s="107"/>
      <c r="KGJ3" s="107"/>
      <c r="KGK3" s="107"/>
      <c r="KGL3" s="107"/>
      <c r="KGM3" s="107"/>
      <c r="KGN3" s="107"/>
      <c r="KGO3" s="107"/>
      <c r="KGP3" s="107"/>
      <c r="KGQ3" s="107"/>
      <c r="KGR3" s="107"/>
      <c r="KGS3" s="107"/>
      <c r="KGT3" s="107"/>
      <c r="KGU3" s="107"/>
      <c r="KGV3" s="107"/>
      <c r="KGW3" s="107"/>
      <c r="KGX3" s="107"/>
      <c r="KGY3" s="107"/>
      <c r="KGZ3" s="107"/>
      <c r="KHA3" s="107"/>
      <c r="KHB3" s="107"/>
      <c r="KHC3" s="107"/>
      <c r="KHD3" s="107"/>
      <c r="KHE3" s="107"/>
      <c r="KHF3" s="107"/>
      <c r="KHG3" s="107"/>
      <c r="KHH3" s="107"/>
      <c r="KHI3" s="107"/>
      <c r="KHJ3" s="107"/>
      <c r="KHK3" s="107"/>
      <c r="KHL3" s="107"/>
      <c r="KHM3" s="107"/>
      <c r="KHN3" s="107"/>
      <c r="KHO3" s="107"/>
      <c r="KHP3" s="107"/>
      <c r="KHQ3" s="107"/>
      <c r="KHR3" s="107"/>
      <c r="KHS3" s="107"/>
      <c r="KHT3" s="107"/>
      <c r="KHU3" s="107"/>
      <c r="KHV3" s="107"/>
      <c r="KHW3" s="107"/>
      <c r="KHX3" s="107"/>
      <c r="KHY3" s="107"/>
      <c r="KHZ3" s="107"/>
      <c r="KIA3" s="107"/>
      <c r="KIB3" s="107"/>
      <c r="KIC3" s="107"/>
      <c r="KID3" s="107"/>
      <c r="KIE3" s="107"/>
      <c r="KIF3" s="107"/>
      <c r="KIG3" s="107"/>
      <c r="KIH3" s="107"/>
      <c r="KII3" s="107"/>
      <c r="KIJ3" s="107"/>
      <c r="KIK3" s="107"/>
      <c r="KIL3" s="107"/>
      <c r="KIM3" s="107"/>
      <c r="KIN3" s="107"/>
      <c r="KIO3" s="107"/>
      <c r="KIP3" s="107"/>
      <c r="KIQ3" s="107"/>
      <c r="KIR3" s="107"/>
      <c r="KIS3" s="107"/>
      <c r="KIT3" s="107"/>
      <c r="KIU3" s="107"/>
      <c r="KIV3" s="107"/>
      <c r="KIW3" s="107"/>
      <c r="KIX3" s="107"/>
      <c r="KIY3" s="107"/>
      <c r="KIZ3" s="107"/>
      <c r="KJA3" s="107"/>
      <c r="KJB3" s="107"/>
      <c r="KJC3" s="107"/>
      <c r="KJD3" s="107"/>
      <c r="KJE3" s="107"/>
      <c r="KJF3" s="107"/>
      <c r="KJG3" s="107"/>
      <c r="KJH3" s="107"/>
      <c r="KJI3" s="107"/>
      <c r="KJJ3" s="107"/>
      <c r="KJK3" s="107"/>
      <c r="KJL3" s="107"/>
      <c r="KJM3" s="107"/>
      <c r="KJN3" s="107"/>
      <c r="KJO3" s="107"/>
      <c r="KJP3" s="107"/>
      <c r="KJQ3" s="107"/>
      <c r="KJR3" s="107"/>
      <c r="KJS3" s="107"/>
      <c r="KJT3" s="107"/>
      <c r="KJU3" s="107"/>
      <c r="KJV3" s="107"/>
      <c r="KJW3" s="107"/>
      <c r="KJX3" s="107"/>
      <c r="KJY3" s="107"/>
      <c r="KJZ3" s="107"/>
      <c r="KKA3" s="107"/>
      <c r="KKB3" s="107"/>
      <c r="KKC3" s="107"/>
      <c r="KKD3" s="107"/>
      <c r="KKE3" s="107"/>
      <c r="KKF3" s="107"/>
      <c r="KKG3" s="107"/>
      <c r="KKH3" s="107"/>
      <c r="KKI3" s="107"/>
      <c r="KKJ3" s="107"/>
      <c r="KKK3" s="107"/>
      <c r="KKL3" s="107"/>
      <c r="KKM3" s="107"/>
      <c r="KKN3" s="107"/>
      <c r="KKO3" s="107"/>
      <c r="KKP3" s="107"/>
      <c r="KKQ3" s="107"/>
      <c r="KKR3" s="107"/>
      <c r="KKS3" s="107"/>
      <c r="KKT3" s="107"/>
      <c r="KKU3" s="107"/>
      <c r="KKV3" s="107"/>
      <c r="KKW3" s="107"/>
      <c r="KKX3" s="107"/>
      <c r="KKY3" s="107"/>
      <c r="KKZ3" s="107"/>
      <c r="KLA3" s="107"/>
      <c r="KLB3" s="107"/>
      <c r="KLC3" s="107"/>
      <c r="KLD3" s="107"/>
      <c r="KLE3" s="107"/>
      <c r="KLF3" s="107"/>
      <c r="KLG3" s="107"/>
      <c r="KLH3" s="107"/>
      <c r="KLI3" s="107"/>
      <c r="KLJ3" s="107"/>
      <c r="KLK3" s="107"/>
      <c r="KLL3" s="107"/>
      <c r="KLM3" s="107"/>
      <c r="KLN3" s="107"/>
      <c r="KLO3" s="107"/>
      <c r="KLP3" s="107"/>
      <c r="KLQ3" s="107"/>
      <c r="KLR3" s="107"/>
      <c r="KLS3" s="107"/>
      <c r="KLT3" s="107"/>
      <c r="KLU3" s="107"/>
      <c r="KLV3" s="107"/>
      <c r="KLW3" s="107"/>
      <c r="KLX3" s="107"/>
      <c r="KLY3" s="107"/>
      <c r="KLZ3" s="107"/>
      <c r="KMA3" s="107"/>
      <c r="KMB3" s="107"/>
      <c r="KMC3" s="107"/>
      <c r="KMD3" s="107"/>
      <c r="KME3" s="107"/>
      <c r="KMF3" s="107"/>
      <c r="KMG3" s="107"/>
      <c r="KMH3" s="107"/>
      <c r="KMI3" s="107"/>
      <c r="KMJ3" s="107"/>
      <c r="KMK3" s="107"/>
      <c r="KML3" s="107"/>
      <c r="KMM3" s="107"/>
      <c r="KMN3" s="107"/>
      <c r="KMO3" s="107"/>
      <c r="KMP3" s="107"/>
      <c r="KMQ3" s="107"/>
      <c r="KMR3" s="107"/>
      <c r="KMS3" s="107"/>
      <c r="KMT3" s="107"/>
      <c r="KMU3" s="107"/>
      <c r="KMV3" s="107"/>
      <c r="KMW3" s="107"/>
      <c r="KMX3" s="107"/>
      <c r="KMY3" s="107"/>
      <c r="KMZ3" s="107"/>
      <c r="KNA3" s="107"/>
      <c r="KNB3" s="107"/>
      <c r="KNC3" s="107"/>
      <c r="KND3" s="107"/>
      <c r="KNE3" s="107"/>
      <c r="KNF3" s="107"/>
      <c r="KNG3" s="107"/>
      <c r="KNH3" s="107"/>
      <c r="KNI3" s="107"/>
      <c r="KNJ3" s="107"/>
      <c r="KNK3" s="107"/>
      <c r="KNL3" s="107"/>
      <c r="KNM3" s="107"/>
      <c r="KNN3" s="107"/>
      <c r="KNO3" s="107"/>
      <c r="KNP3" s="107"/>
      <c r="KNQ3" s="107"/>
      <c r="KNR3" s="107"/>
      <c r="KNS3" s="107"/>
      <c r="KNT3" s="107"/>
      <c r="KNU3" s="107"/>
      <c r="KNV3" s="107"/>
      <c r="KNW3" s="107"/>
      <c r="KNX3" s="107"/>
      <c r="KNY3" s="107"/>
      <c r="KNZ3" s="107"/>
      <c r="KOA3" s="107"/>
      <c r="KOB3" s="107"/>
      <c r="KOC3" s="107"/>
      <c r="KOD3" s="107"/>
      <c r="KOE3" s="107"/>
      <c r="KOF3" s="107"/>
      <c r="KOG3" s="107"/>
      <c r="KOH3" s="107"/>
      <c r="KOI3" s="107"/>
      <c r="KOJ3" s="107"/>
      <c r="KOK3" s="107"/>
      <c r="KOL3" s="107"/>
      <c r="KOM3" s="107"/>
      <c r="KON3" s="107"/>
      <c r="KOO3" s="107"/>
      <c r="KOP3" s="107"/>
      <c r="KOQ3" s="107"/>
      <c r="KOR3" s="107"/>
      <c r="KOS3" s="107"/>
      <c r="KOT3" s="107"/>
      <c r="KOU3" s="107"/>
      <c r="KOV3" s="107"/>
      <c r="KOW3" s="107"/>
      <c r="KOX3" s="107"/>
      <c r="KOY3" s="107"/>
      <c r="KOZ3" s="107"/>
      <c r="KPA3" s="107"/>
      <c r="KPB3" s="107"/>
      <c r="KPC3" s="107"/>
      <c r="KPD3" s="107"/>
      <c r="KPE3" s="107"/>
      <c r="KPF3" s="107"/>
      <c r="KPG3" s="107"/>
      <c r="KPH3" s="107"/>
      <c r="KPI3" s="107"/>
      <c r="KPJ3" s="107"/>
      <c r="KPK3" s="107"/>
      <c r="KPL3" s="107"/>
      <c r="KPM3" s="107"/>
      <c r="KPN3" s="107"/>
      <c r="KPO3" s="107"/>
      <c r="KPP3" s="107"/>
      <c r="KPQ3" s="107"/>
      <c r="KPR3" s="107"/>
      <c r="KPS3" s="107"/>
      <c r="KPT3" s="107"/>
      <c r="KPU3" s="107"/>
      <c r="KPV3" s="107"/>
      <c r="KPW3" s="107"/>
      <c r="KPX3" s="107"/>
      <c r="KPY3" s="107"/>
      <c r="KPZ3" s="107"/>
      <c r="KQA3" s="107"/>
      <c r="KQB3" s="107"/>
      <c r="KQC3" s="107"/>
      <c r="KQD3" s="107"/>
      <c r="KQE3" s="107"/>
      <c r="KQF3" s="107"/>
      <c r="KQG3" s="107"/>
      <c r="KQH3" s="107"/>
      <c r="KQI3" s="107"/>
      <c r="KQJ3" s="107"/>
      <c r="KQK3" s="107"/>
      <c r="KQL3" s="107"/>
      <c r="KQM3" s="107"/>
      <c r="KQN3" s="107"/>
      <c r="KQO3" s="107"/>
      <c r="KQP3" s="107"/>
      <c r="KQQ3" s="107"/>
      <c r="KQR3" s="107"/>
      <c r="KQS3" s="107"/>
      <c r="KQT3" s="107"/>
      <c r="KQU3" s="107"/>
      <c r="KQV3" s="107"/>
      <c r="KQW3" s="107"/>
      <c r="KQX3" s="107"/>
      <c r="KQY3" s="107"/>
      <c r="KQZ3" s="107"/>
      <c r="KRA3" s="107"/>
      <c r="KRB3" s="107"/>
      <c r="KRC3" s="107"/>
      <c r="KRD3" s="107"/>
      <c r="KRE3" s="107"/>
      <c r="KRF3" s="107"/>
      <c r="KRG3" s="107"/>
      <c r="KRH3" s="107"/>
      <c r="KRI3" s="107"/>
      <c r="KRJ3" s="107"/>
      <c r="KRK3" s="107"/>
      <c r="KRL3" s="107"/>
      <c r="KRM3" s="107"/>
      <c r="KRN3" s="107"/>
      <c r="KRO3" s="107"/>
      <c r="KRP3" s="107"/>
      <c r="KRQ3" s="107"/>
      <c r="KRR3" s="107"/>
      <c r="KRS3" s="107"/>
      <c r="KRT3" s="107"/>
      <c r="KRU3" s="107"/>
      <c r="KRV3" s="107"/>
      <c r="KRW3" s="107"/>
      <c r="KRX3" s="107"/>
      <c r="KRY3" s="107"/>
      <c r="KRZ3" s="107"/>
      <c r="KSA3" s="107"/>
      <c r="KSB3" s="107"/>
      <c r="KSC3" s="107"/>
      <c r="KSD3" s="107"/>
      <c r="KSE3" s="107"/>
      <c r="KSF3" s="107"/>
      <c r="KSG3" s="107"/>
      <c r="KSH3" s="107"/>
      <c r="KSI3" s="107"/>
      <c r="KSJ3" s="107"/>
      <c r="KSK3" s="107"/>
      <c r="KSL3" s="107"/>
      <c r="KSM3" s="107"/>
      <c r="KSN3" s="107"/>
      <c r="KSO3" s="107"/>
      <c r="KSP3" s="107"/>
      <c r="KSQ3" s="107"/>
      <c r="KSR3" s="107"/>
      <c r="KSS3" s="107"/>
      <c r="KST3" s="107"/>
      <c r="KSU3" s="107"/>
      <c r="KSV3" s="107"/>
      <c r="KSW3" s="107"/>
      <c r="KSX3" s="107"/>
      <c r="KSY3" s="107"/>
      <c r="KSZ3" s="107"/>
      <c r="KTA3" s="107"/>
      <c r="KTB3" s="107"/>
      <c r="KTC3" s="107"/>
      <c r="KTD3" s="107"/>
      <c r="KTE3" s="107"/>
      <c r="KTF3" s="107"/>
      <c r="KTG3" s="107"/>
      <c r="KTH3" s="107"/>
      <c r="KTI3" s="107"/>
      <c r="KTJ3" s="107"/>
      <c r="KTK3" s="107"/>
      <c r="KTL3" s="107"/>
      <c r="KTM3" s="107"/>
      <c r="KTN3" s="107"/>
      <c r="KTO3" s="107"/>
      <c r="KTP3" s="107"/>
      <c r="KTQ3" s="107"/>
      <c r="KTR3" s="107"/>
      <c r="KTS3" s="107"/>
      <c r="KTT3" s="107"/>
      <c r="KTU3" s="107"/>
      <c r="KTV3" s="107"/>
      <c r="KTW3" s="107"/>
      <c r="KTX3" s="107"/>
      <c r="KTY3" s="107"/>
      <c r="KTZ3" s="107"/>
      <c r="KUA3" s="107"/>
      <c r="KUB3" s="107"/>
      <c r="KUC3" s="107"/>
      <c r="KUD3" s="107"/>
      <c r="KUE3" s="107"/>
      <c r="KUF3" s="107"/>
      <c r="KUG3" s="107"/>
      <c r="KUH3" s="107"/>
      <c r="KUI3" s="107"/>
      <c r="KUJ3" s="107"/>
      <c r="KUK3" s="107"/>
      <c r="KUL3" s="107"/>
      <c r="KUM3" s="107"/>
      <c r="KUN3" s="107"/>
      <c r="KUO3" s="107"/>
      <c r="KUP3" s="107"/>
      <c r="KUQ3" s="107"/>
      <c r="KUR3" s="107"/>
      <c r="KUS3" s="107"/>
      <c r="KUT3" s="107"/>
      <c r="KUU3" s="107"/>
      <c r="KUV3" s="107"/>
      <c r="KUW3" s="107"/>
      <c r="KUX3" s="107"/>
      <c r="KUY3" s="107"/>
      <c r="KUZ3" s="107"/>
      <c r="KVA3" s="107"/>
      <c r="KVB3" s="107"/>
      <c r="KVC3" s="107"/>
      <c r="KVD3" s="107"/>
      <c r="KVE3" s="107"/>
      <c r="KVF3" s="107"/>
      <c r="KVG3" s="107"/>
      <c r="KVH3" s="107"/>
      <c r="KVI3" s="107"/>
      <c r="KVJ3" s="107"/>
      <c r="KVK3" s="107"/>
      <c r="KVL3" s="107"/>
      <c r="KVM3" s="107"/>
      <c r="KVN3" s="107"/>
      <c r="KVO3" s="107"/>
      <c r="KVP3" s="107"/>
      <c r="KVQ3" s="107"/>
      <c r="KVR3" s="107"/>
      <c r="KVS3" s="107"/>
      <c r="KVT3" s="107"/>
      <c r="KVU3" s="107"/>
      <c r="KVV3" s="107"/>
      <c r="KVW3" s="107"/>
      <c r="KVX3" s="107"/>
      <c r="KVY3" s="107"/>
      <c r="KVZ3" s="107"/>
      <c r="KWA3" s="107"/>
      <c r="KWB3" s="107"/>
      <c r="KWC3" s="107"/>
      <c r="KWD3" s="107"/>
      <c r="KWE3" s="107"/>
      <c r="KWF3" s="107"/>
      <c r="KWG3" s="107"/>
      <c r="KWH3" s="107"/>
      <c r="KWI3" s="107"/>
      <c r="KWJ3" s="107"/>
      <c r="KWK3" s="107"/>
      <c r="KWL3" s="107"/>
      <c r="KWM3" s="107"/>
      <c r="KWN3" s="107"/>
      <c r="KWO3" s="107"/>
      <c r="KWP3" s="107"/>
      <c r="KWQ3" s="107"/>
      <c r="KWR3" s="107"/>
      <c r="KWS3" s="107"/>
      <c r="KWT3" s="107"/>
      <c r="KWU3" s="107"/>
      <c r="KWV3" s="107"/>
      <c r="KWW3" s="107"/>
      <c r="KWX3" s="107"/>
      <c r="KWY3" s="107"/>
      <c r="KWZ3" s="107"/>
      <c r="KXA3" s="107"/>
      <c r="KXB3" s="107"/>
      <c r="KXC3" s="107"/>
      <c r="KXD3" s="107"/>
      <c r="KXE3" s="107"/>
      <c r="KXF3" s="107"/>
      <c r="KXG3" s="107"/>
      <c r="KXH3" s="107"/>
      <c r="KXI3" s="107"/>
      <c r="KXJ3" s="107"/>
      <c r="KXK3" s="107"/>
      <c r="KXL3" s="107"/>
      <c r="KXM3" s="107"/>
      <c r="KXN3" s="107"/>
      <c r="KXO3" s="107"/>
      <c r="KXP3" s="107"/>
      <c r="KXQ3" s="107"/>
      <c r="KXR3" s="107"/>
      <c r="KXS3" s="107"/>
      <c r="KXT3" s="107"/>
      <c r="KXU3" s="107"/>
      <c r="KXV3" s="107"/>
      <c r="KXW3" s="107"/>
      <c r="KXX3" s="107"/>
      <c r="KXY3" s="107"/>
      <c r="KXZ3" s="107"/>
      <c r="KYA3" s="107"/>
      <c r="KYB3" s="107"/>
      <c r="KYC3" s="107"/>
      <c r="KYD3" s="107"/>
      <c r="KYE3" s="107"/>
      <c r="KYF3" s="107"/>
      <c r="KYG3" s="107"/>
      <c r="KYH3" s="107"/>
      <c r="KYI3" s="107"/>
      <c r="KYJ3" s="107"/>
      <c r="KYK3" s="107"/>
      <c r="KYL3" s="107"/>
      <c r="KYM3" s="107"/>
      <c r="KYN3" s="107"/>
      <c r="KYO3" s="107"/>
      <c r="KYP3" s="107"/>
      <c r="KYQ3" s="107"/>
      <c r="KYR3" s="107"/>
      <c r="KYS3" s="107"/>
      <c r="KYT3" s="107"/>
      <c r="KYU3" s="107"/>
      <c r="KYV3" s="107"/>
      <c r="KYW3" s="107"/>
      <c r="KYX3" s="107"/>
      <c r="KYY3" s="107"/>
      <c r="KYZ3" s="107"/>
      <c r="KZA3" s="107"/>
      <c r="KZB3" s="107"/>
      <c r="KZC3" s="107"/>
      <c r="KZD3" s="107"/>
      <c r="KZE3" s="107"/>
      <c r="KZF3" s="107"/>
      <c r="KZG3" s="107"/>
      <c r="KZH3" s="107"/>
      <c r="KZI3" s="107"/>
      <c r="KZJ3" s="107"/>
      <c r="KZK3" s="107"/>
      <c r="KZL3" s="107"/>
      <c r="KZM3" s="107"/>
      <c r="KZN3" s="107"/>
      <c r="KZO3" s="107"/>
      <c r="KZP3" s="107"/>
      <c r="KZQ3" s="107"/>
      <c r="KZR3" s="107"/>
      <c r="KZS3" s="107"/>
      <c r="KZT3" s="107"/>
      <c r="KZU3" s="107"/>
      <c r="KZV3" s="107"/>
      <c r="KZW3" s="107"/>
      <c r="KZX3" s="107"/>
      <c r="KZY3" s="107"/>
      <c r="KZZ3" s="107"/>
      <c r="LAA3" s="107"/>
      <c r="LAB3" s="107"/>
      <c r="LAC3" s="107"/>
      <c r="LAD3" s="107"/>
      <c r="LAE3" s="107"/>
      <c r="LAF3" s="107"/>
      <c r="LAG3" s="107"/>
      <c r="LAH3" s="107"/>
      <c r="LAI3" s="107"/>
      <c r="LAJ3" s="107"/>
      <c r="LAK3" s="107"/>
      <c r="LAL3" s="107"/>
      <c r="LAM3" s="107"/>
      <c r="LAN3" s="107"/>
      <c r="LAO3" s="107"/>
      <c r="LAP3" s="107"/>
      <c r="LAQ3" s="107"/>
      <c r="LAR3" s="107"/>
      <c r="LAS3" s="107"/>
      <c r="LAT3" s="107"/>
      <c r="LAU3" s="107"/>
      <c r="LAV3" s="107"/>
      <c r="LAW3" s="107"/>
      <c r="LAX3" s="107"/>
      <c r="LAY3" s="107"/>
      <c r="LAZ3" s="107"/>
      <c r="LBA3" s="107"/>
      <c r="LBB3" s="107"/>
      <c r="LBC3" s="107"/>
      <c r="LBD3" s="107"/>
      <c r="LBE3" s="107"/>
      <c r="LBF3" s="107"/>
      <c r="LBG3" s="107"/>
      <c r="LBH3" s="107"/>
      <c r="LBI3" s="107"/>
      <c r="LBJ3" s="107"/>
      <c r="LBK3" s="107"/>
      <c r="LBL3" s="107"/>
      <c r="LBM3" s="107"/>
      <c r="LBN3" s="107"/>
      <c r="LBO3" s="107"/>
      <c r="LBP3" s="107"/>
      <c r="LBQ3" s="107"/>
      <c r="LBR3" s="107"/>
      <c r="LBS3" s="107"/>
      <c r="LBT3" s="107"/>
      <c r="LBU3" s="107"/>
      <c r="LBV3" s="107"/>
      <c r="LBW3" s="107"/>
      <c r="LBX3" s="107"/>
      <c r="LBY3" s="107"/>
      <c r="LBZ3" s="107"/>
      <c r="LCA3" s="107"/>
      <c r="LCB3" s="107"/>
      <c r="LCC3" s="107"/>
      <c r="LCD3" s="107"/>
      <c r="LCE3" s="107"/>
      <c r="LCF3" s="107"/>
      <c r="LCG3" s="107"/>
      <c r="LCH3" s="107"/>
      <c r="LCI3" s="107"/>
      <c r="LCJ3" s="107"/>
      <c r="LCK3" s="107"/>
      <c r="LCL3" s="107"/>
      <c r="LCM3" s="107"/>
      <c r="LCN3" s="107"/>
      <c r="LCO3" s="107"/>
      <c r="LCP3" s="107"/>
      <c r="LCQ3" s="107"/>
      <c r="LCR3" s="107"/>
      <c r="LCS3" s="107"/>
      <c r="LCT3" s="107"/>
      <c r="LCU3" s="107"/>
      <c r="LCV3" s="107"/>
      <c r="LCW3" s="107"/>
      <c r="LCX3" s="107"/>
      <c r="LCY3" s="107"/>
      <c r="LCZ3" s="107"/>
      <c r="LDA3" s="107"/>
      <c r="LDB3" s="107"/>
      <c r="LDC3" s="107"/>
      <c r="LDD3" s="107"/>
      <c r="LDE3" s="107"/>
      <c r="LDF3" s="107"/>
      <c r="LDG3" s="107"/>
      <c r="LDH3" s="107"/>
      <c r="LDI3" s="107"/>
      <c r="LDJ3" s="107"/>
      <c r="LDK3" s="107"/>
      <c r="LDL3" s="107"/>
      <c r="LDM3" s="107"/>
      <c r="LDN3" s="107"/>
      <c r="LDO3" s="107"/>
      <c r="LDP3" s="107"/>
      <c r="LDQ3" s="107"/>
      <c r="LDR3" s="107"/>
      <c r="LDS3" s="107"/>
      <c r="LDT3" s="107"/>
      <c r="LDU3" s="107"/>
      <c r="LDV3" s="107"/>
      <c r="LDW3" s="107"/>
      <c r="LDX3" s="107"/>
      <c r="LDY3" s="107"/>
      <c r="LDZ3" s="107"/>
      <c r="LEA3" s="107"/>
      <c r="LEB3" s="107"/>
      <c r="LEC3" s="107"/>
      <c r="LED3" s="107"/>
      <c r="LEE3" s="107"/>
      <c r="LEF3" s="107"/>
      <c r="LEG3" s="107"/>
      <c r="LEH3" s="107"/>
      <c r="LEI3" s="107"/>
      <c r="LEJ3" s="107"/>
      <c r="LEK3" s="107"/>
      <c r="LEL3" s="107"/>
      <c r="LEM3" s="107"/>
      <c r="LEN3" s="107"/>
      <c r="LEO3" s="107"/>
      <c r="LEP3" s="107"/>
      <c r="LEQ3" s="107"/>
      <c r="LER3" s="107"/>
      <c r="LES3" s="107"/>
      <c r="LET3" s="107"/>
      <c r="LEU3" s="107"/>
      <c r="LEV3" s="107"/>
      <c r="LEW3" s="107"/>
      <c r="LEX3" s="107"/>
      <c r="LEY3" s="107"/>
      <c r="LEZ3" s="107"/>
      <c r="LFA3" s="107"/>
      <c r="LFB3" s="107"/>
      <c r="LFC3" s="107"/>
      <c r="LFD3" s="107"/>
      <c r="LFE3" s="107"/>
      <c r="LFF3" s="107"/>
      <c r="LFG3" s="107"/>
      <c r="LFH3" s="107"/>
      <c r="LFI3" s="107"/>
      <c r="LFJ3" s="107"/>
      <c r="LFK3" s="107"/>
      <c r="LFL3" s="107"/>
      <c r="LFM3" s="107"/>
      <c r="LFN3" s="107"/>
      <c r="LFO3" s="107"/>
      <c r="LFP3" s="107"/>
      <c r="LFQ3" s="107"/>
      <c r="LFR3" s="107"/>
      <c r="LFS3" s="107"/>
      <c r="LFT3" s="107"/>
      <c r="LFU3" s="107"/>
      <c r="LFV3" s="107"/>
      <c r="LFW3" s="107"/>
      <c r="LFX3" s="107"/>
      <c r="LFY3" s="107"/>
      <c r="LFZ3" s="107"/>
      <c r="LGA3" s="107"/>
      <c r="LGB3" s="107"/>
      <c r="LGC3" s="107"/>
      <c r="LGD3" s="107"/>
      <c r="LGE3" s="107"/>
      <c r="LGF3" s="107"/>
      <c r="LGG3" s="107"/>
      <c r="LGH3" s="107"/>
      <c r="LGI3" s="107"/>
      <c r="LGJ3" s="107"/>
      <c r="LGK3" s="107"/>
      <c r="LGL3" s="107"/>
      <c r="LGM3" s="107"/>
      <c r="LGN3" s="107"/>
      <c r="LGO3" s="107"/>
      <c r="LGP3" s="107"/>
      <c r="LGQ3" s="107"/>
      <c r="LGR3" s="107"/>
      <c r="LGS3" s="107"/>
      <c r="LGT3" s="107"/>
      <c r="LGU3" s="107"/>
      <c r="LGV3" s="107"/>
      <c r="LGW3" s="107"/>
      <c r="LGX3" s="107"/>
      <c r="LGY3" s="107"/>
      <c r="LGZ3" s="107"/>
      <c r="LHA3" s="107"/>
      <c r="LHB3" s="107"/>
      <c r="LHC3" s="107"/>
      <c r="LHD3" s="107"/>
      <c r="LHE3" s="107"/>
      <c r="LHF3" s="107"/>
      <c r="LHG3" s="107"/>
      <c r="LHH3" s="107"/>
      <c r="LHI3" s="107"/>
      <c r="LHJ3" s="107"/>
      <c r="LHK3" s="107"/>
      <c r="LHL3" s="107"/>
      <c r="LHM3" s="107"/>
      <c r="LHN3" s="107"/>
      <c r="LHO3" s="107"/>
      <c r="LHP3" s="107"/>
      <c r="LHQ3" s="107"/>
      <c r="LHR3" s="107"/>
      <c r="LHS3" s="107"/>
      <c r="LHT3" s="107"/>
      <c r="LHU3" s="107"/>
      <c r="LHV3" s="107"/>
      <c r="LHW3" s="107"/>
      <c r="LHX3" s="107"/>
      <c r="LHY3" s="107"/>
      <c r="LHZ3" s="107"/>
      <c r="LIA3" s="107"/>
      <c r="LIB3" s="107"/>
      <c r="LIC3" s="107"/>
      <c r="LID3" s="107"/>
      <c r="LIE3" s="107"/>
      <c r="LIF3" s="107"/>
      <c r="LIG3" s="107"/>
      <c r="LIH3" s="107"/>
      <c r="LII3" s="107"/>
      <c r="LIJ3" s="107"/>
      <c r="LIK3" s="107"/>
      <c r="LIL3" s="107"/>
      <c r="LIM3" s="107"/>
      <c r="LIN3" s="107"/>
      <c r="LIO3" s="107"/>
      <c r="LIP3" s="107"/>
      <c r="LIQ3" s="107"/>
      <c r="LIR3" s="107"/>
      <c r="LIS3" s="107"/>
      <c r="LIT3" s="107"/>
      <c r="LIU3" s="107"/>
      <c r="LIV3" s="107"/>
      <c r="LIW3" s="107"/>
      <c r="LIX3" s="107"/>
      <c r="LIY3" s="107"/>
      <c r="LIZ3" s="107"/>
      <c r="LJA3" s="107"/>
      <c r="LJB3" s="107"/>
      <c r="LJC3" s="107"/>
      <c r="LJD3" s="107"/>
      <c r="LJE3" s="107"/>
      <c r="LJF3" s="107"/>
      <c r="LJG3" s="107"/>
      <c r="LJH3" s="107"/>
      <c r="LJI3" s="107"/>
      <c r="LJJ3" s="107"/>
      <c r="LJK3" s="107"/>
      <c r="LJL3" s="107"/>
      <c r="LJM3" s="107"/>
      <c r="LJN3" s="107"/>
      <c r="LJO3" s="107"/>
      <c r="LJP3" s="107"/>
      <c r="LJQ3" s="107"/>
      <c r="LJR3" s="107"/>
      <c r="LJS3" s="107"/>
      <c r="LJT3" s="107"/>
      <c r="LJU3" s="107"/>
      <c r="LJV3" s="107"/>
      <c r="LJW3" s="107"/>
      <c r="LJX3" s="107"/>
      <c r="LJY3" s="107"/>
      <c r="LJZ3" s="107"/>
      <c r="LKA3" s="107"/>
      <c r="LKB3" s="107"/>
      <c r="LKC3" s="107"/>
      <c r="LKD3" s="107"/>
      <c r="LKE3" s="107"/>
      <c r="LKF3" s="107"/>
      <c r="LKG3" s="107"/>
      <c r="LKH3" s="107"/>
      <c r="LKI3" s="107"/>
      <c r="LKJ3" s="107"/>
      <c r="LKK3" s="107"/>
      <c r="LKL3" s="107"/>
      <c r="LKM3" s="107"/>
      <c r="LKN3" s="107"/>
      <c r="LKO3" s="107"/>
      <c r="LKP3" s="107"/>
      <c r="LKQ3" s="107"/>
      <c r="LKR3" s="107"/>
      <c r="LKS3" s="107"/>
      <c r="LKT3" s="107"/>
      <c r="LKU3" s="107"/>
      <c r="LKV3" s="107"/>
      <c r="LKW3" s="107"/>
      <c r="LKX3" s="107"/>
      <c r="LKY3" s="107"/>
      <c r="LKZ3" s="107"/>
      <c r="LLA3" s="107"/>
      <c r="LLB3" s="107"/>
      <c r="LLC3" s="107"/>
      <c r="LLD3" s="107"/>
      <c r="LLE3" s="107"/>
      <c r="LLF3" s="107"/>
      <c r="LLG3" s="107"/>
      <c r="LLH3" s="107"/>
      <c r="LLI3" s="107"/>
      <c r="LLJ3" s="107"/>
      <c r="LLK3" s="107"/>
      <c r="LLL3" s="107"/>
      <c r="LLM3" s="107"/>
      <c r="LLN3" s="107"/>
      <c r="LLO3" s="107"/>
      <c r="LLP3" s="107"/>
      <c r="LLQ3" s="107"/>
      <c r="LLR3" s="107"/>
      <c r="LLS3" s="107"/>
      <c r="LLT3" s="107"/>
      <c r="LLU3" s="107"/>
      <c r="LLV3" s="107"/>
      <c r="LLW3" s="107"/>
      <c r="LLX3" s="107"/>
      <c r="LLY3" s="107"/>
      <c r="LLZ3" s="107"/>
      <c r="LMA3" s="107"/>
      <c r="LMB3" s="107"/>
      <c r="LMC3" s="107"/>
      <c r="LMD3" s="107"/>
      <c r="LME3" s="107"/>
      <c r="LMF3" s="107"/>
      <c r="LMG3" s="107"/>
      <c r="LMH3" s="107"/>
      <c r="LMI3" s="107"/>
      <c r="LMJ3" s="107"/>
      <c r="LMK3" s="107"/>
      <c r="LML3" s="107"/>
      <c r="LMM3" s="107"/>
      <c r="LMN3" s="107"/>
      <c r="LMO3" s="107"/>
      <c r="LMP3" s="107"/>
      <c r="LMQ3" s="107"/>
      <c r="LMR3" s="107"/>
      <c r="LMS3" s="107"/>
      <c r="LMT3" s="107"/>
      <c r="LMU3" s="107"/>
      <c r="LMV3" s="107"/>
      <c r="LMW3" s="107"/>
      <c r="LMX3" s="107"/>
      <c r="LMY3" s="107"/>
      <c r="LMZ3" s="107"/>
      <c r="LNA3" s="107"/>
      <c r="LNB3" s="107"/>
      <c r="LNC3" s="107"/>
      <c r="LND3" s="107"/>
      <c r="LNE3" s="107"/>
      <c r="LNF3" s="107"/>
      <c r="LNG3" s="107"/>
      <c r="LNH3" s="107"/>
      <c r="LNI3" s="107"/>
      <c r="LNJ3" s="107"/>
      <c r="LNK3" s="107"/>
      <c r="LNL3" s="107"/>
      <c r="LNM3" s="107"/>
      <c r="LNN3" s="107"/>
      <c r="LNO3" s="107"/>
      <c r="LNP3" s="107"/>
      <c r="LNQ3" s="107"/>
      <c r="LNR3" s="107"/>
      <c r="LNS3" s="107"/>
      <c r="LNT3" s="107"/>
      <c r="LNU3" s="107"/>
      <c r="LNV3" s="107"/>
      <c r="LNW3" s="107"/>
      <c r="LNX3" s="107"/>
      <c r="LNY3" s="107"/>
      <c r="LNZ3" s="107"/>
      <c r="LOA3" s="107"/>
      <c r="LOB3" s="107"/>
      <c r="LOC3" s="107"/>
      <c r="LOD3" s="107"/>
      <c r="LOE3" s="107"/>
      <c r="LOF3" s="107"/>
      <c r="LOG3" s="107"/>
      <c r="LOH3" s="107"/>
      <c r="LOI3" s="107"/>
      <c r="LOJ3" s="107"/>
      <c r="LOK3" s="107"/>
      <c r="LOL3" s="107"/>
      <c r="LOM3" s="107"/>
      <c r="LON3" s="107"/>
      <c r="LOO3" s="107"/>
      <c r="LOP3" s="107"/>
      <c r="LOQ3" s="107"/>
      <c r="LOR3" s="107"/>
      <c r="LOS3" s="107"/>
      <c r="LOT3" s="107"/>
      <c r="LOU3" s="107"/>
      <c r="LOV3" s="107"/>
      <c r="LOW3" s="107"/>
      <c r="LOX3" s="107"/>
      <c r="LOY3" s="107"/>
      <c r="LOZ3" s="107"/>
      <c r="LPA3" s="107"/>
      <c r="LPB3" s="107"/>
      <c r="LPC3" s="107"/>
      <c r="LPD3" s="107"/>
      <c r="LPE3" s="107"/>
      <c r="LPF3" s="107"/>
      <c r="LPG3" s="107"/>
      <c r="LPH3" s="107"/>
      <c r="LPI3" s="107"/>
      <c r="LPJ3" s="107"/>
      <c r="LPK3" s="107"/>
      <c r="LPL3" s="107"/>
      <c r="LPM3" s="107"/>
      <c r="LPN3" s="107"/>
      <c r="LPO3" s="107"/>
      <c r="LPP3" s="107"/>
      <c r="LPQ3" s="107"/>
      <c r="LPR3" s="107"/>
      <c r="LPS3" s="107"/>
      <c r="LPT3" s="107"/>
      <c r="LPU3" s="107"/>
      <c r="LPV3" s="107"/>
      <c r="LPW3" s="107"/>
      <c r="LPX3" s="107"/>
      <c r="LPY3" s="107"/>
      <c r="LPZ3" s="107"/>
      <c r="LQA3" s="107"/>
      <c r="LQB3" s="107"/>
      <c r="LQC3" s="107"/>
      <c r="LQD3" s="107"/>
      <c r="LQE3" s="107"/>
      <c r="LQF3" s="107"/>
      <c r="LQG3" s="107"/>
      <c r="LQH3" s="107"/>
      <c r="LQI3" s="107"/>
      <c r="LQJ3" s="107"/>
      <c r="LQK3" s="107"/>
      <c r="LQL3" s="107"/>
      <c r="LQM3" s="107"/>
      <c r="LQN3" s="107"/>
      <c r="LQO3" s="107"/>
      <c r="LQP3" s="107"/>
      <c r="LQQ3" s="107"/>
      <c r="LQR3" s="107"/>
      <c r="LQS3" s="107"/>
      <c r="LQT3" s="107"/>
      <c r="LQU3" s="107"/>
      <c r="LQV3" s="107"/>
      <c r="LQW3" s="107"/>
      <c r="LQX3" s="107"/>
      <c r="LQY3" s="107"/>
      <c r="LQZ3" s="107"/>
      <c r="LRA3" s="107"/>
      <c r="LRB3" s="107"/>
      <c r="LRC3" s="107"/>
      <c r="LRD3" s="107"/>
      <c r="LRE3" s="107"/>
      <c r="LRF3" s="107"/>
      <c r="LRG3" s="107"/>
      <c r="LRH3" s="107"/>
      <c r="LRI3" s="107"/>
      <c r="LRJ3" s="107"/>
      <c r="LRK3" s="107"/>
      <c r="LRL3" s="107"/>
      <c r="LRM3" s="107"/>
      <c r="LRN3" s="107"/>
      <c r="LRO3" s="107"/>
      <c r="LRP3" s="107"/>
      <c r="LRQ3" s="107"/>
      <c r="LRR3" s="107"/>
      <c r="LRS3" s="107"/>
      <c r="LRT3" s="107"/>
      <c r="LRU3" s="107"/>
      <c r="LRV3" s="107"/>
      <c r="LRW3" s="107"/>
      <c r="LRX3" s="107"/>
      <c r="LRY3" s="107"/>
      <c r="LRZ3" s="107"/>
      <c r="LSA3" s="107"/>
      <c r="LSB3" s="107"/>
      <c r="LSC3" s="107"/>
      <c r="LSD3" s="107"/>
      <c r="LSE3" s="107"/>
      <c r="LSF3" s="107"/>
      <c r="LSG3" s="107"/>
      <c r="LSH3" s="107"/>
      <c r="LSI3" s="107"/>
      <c r="LSJ3" s="107"/>
      <c r="LSK3" s="107"/>
      <c r="LSL3" s="107"/>
      <c r="LSM3" s="107"/>
      <c r="LSN3" s="107"/>
      <c r="LSO3" s="107"/>
      <c r="LSP3" s="107"/>
      <c r="LSQ3" s="107"/>
      <c r="LSR3" s="107"/>
      <c r="LSS3" s="107"/>
      <c r="LST3" s="107"/>
      <c r="LSU3" s="107"/>
      <c r="LSV3" s="107"/>
      <c r="LSW3" s="107"/>
      <c r="LSX3" s="107"/>
      <c r="LSY3" s="107"/>
      <c r="LSZ3" s="107"/>
      <c r="LTA3" s="107"/>
      <c r="LTB3" s="107"/>
      <c r="LTC3" s="107"/>
      <c r="LTD3" s="107"/>
      <c r="LTE3" s="107"/>
      <c r="LTF3" s="107"/>
      <c r="LTG3" s="107"/>
      <c r="LTH3" s="107"/>
      <c r="LTI3" s="107"/>
      <c r="LTJ3" s="107"/>
      <c r="LTK3" s="107"/>
      <c r="LTL3" s="107"/>
      <c r="LTM3" s="107"/>
      <c r="LTN3" s="107"/>
      <c r="LTO3" s="107"/>
      <c r="LTP3" s="107"/>
      <c r="LTQ3" s="107"/>
      <c r="LTR3" s="107"/>
      <c r="LTS3" s="107"/>
      <c r="LTT3" s="107"/>
      <c r="LTU3" s="107"/>
      <c r="LTV3" s="107"/>
      <c r="LTW3" s="107"/>
      <c r="LTX3" s="107"/>
      <c r="LTY3" s="107"/>
      <c r="LTZ3" s="107"/>
      <c r="LUA3" s="107"/>
      <c r="LUB3" s="107"/>
      <c r="LUC3" s="107"/>
      <c r="LUD3" s="107"/>
      <c r="LUE3" s="107"/>
      <c r="LUF3" s="107"/>
      <c r="LUG3" s="107"/>
      <c r="LUH3" s="107"/>
      <c r="LUI3" s="107"/>
      <c r="LUJ3" s="107"/>
      <c r="LUK3" s="107"/>
      <c r="LUL3" s="107"/>
      <c r="LUM3" s="107"/>
      <c r="LUN3" s="107"/>
      <c r="LUO3" s="107"/>
      <c r="LUP3" s="107"/>
      <c r="LUQ3" s="107"/>
      <c r="LUR3" s="107"/>
      <c r="LUS3" s="107"/>
      <c r="LUT3" s="107"/>
      <c r="LUU3" s="107"/>
      <c r="LUV3" s="107"/>
      <c r="LUW3" s="107"/>
      <c r="LUX3" s="107"/>
      <c r="LUY3" s="107"/>
      <c r="LUZ3" s="107"/>
      <c r="LVA3" s="107"/>
      <c r="LVB3" s="107"/>
      <c r="LVC3" s="107"/>
      <c r="LVD3" s="107"/>
      <c r="LVE3" s="107"/>
      <c r="LVF3" s="107"/>
      <c r="LVG3" s="107"/>
      <c r="LVH3" s="107"/>
      <c r="LVI3" s="107"/>
      <c r="LVJ3" s="107"/>
      <c r="LVK3" s="107"/>
      <c r="LVL3" s="107"/>
      <c r="LVM3" s="107"/>
      <c r="LVN3" s="107"/>
      <c r="LVO3" s="107"/>
      <c r="LVP3" s="107"/>
      <c r="LVQ3" s="107"/>
      <c r="LVR3" s="107"/>
      <c r="LVS3" s="107"/>
      <c r="LVT3" s="107"/>
      <c r="LVU3" s="107"/>
      <c r="LVV3" s="107"/>
      <c r="LVW3" s="107"/>
      <c r="LVX3" s="107"/>
      <c r="LVY3" s="107"/>
      <c r="LVZ3" s="107"/>
      <c r="LWA3" s="107"/>
      <c r="LWB3" s="107"/>
      <c r="LWC3" s="107"/>
      <c r="LWD3" s="107"/>
      <c r="LWE3" s="107"/>
      <c r="LWF3" s="107"/>
      <c r="LWG3" s="107"/>
      <c r="LWH3" s="107"/>
      <c r="LWI3" s="107"/>
      <c r="LWJ3" s="107"/>
      <c r="LWK3" s="107"/>
      <c r="LWL3" s="107"/>
      <c r="LWM3" s="107"/>
      <c r="LWN3" s="107"/>
      <c r="LWO3" s="107"/>
      <c r="LWP3" s="107"/>
      <c r="LWQ3" s="107"/>
      <c r="LWR3" s="107"/>
      <c r="LWS3" s="107"/>
      <c r="LWT3" s="107"/>
      <c r="LWU3" s="107"/>
      <c r="LWV3" s="107"/>
      <c r="LWW3" s="107"/>
      <c r="LWX3" s="107"/>
      <c r="LWY3" s="107"/>
      <c r="LWZ3" s="107"/>
      <c r="LXA3" s="107"/>
      <c r="LXB3" s="107"/>
      <c r="LXC3" s="107"/>
      <c r="LXD3" s="107"/>
      <c r="LXE3" s="107"/>
      <c r="LXF3" s="107"/>
      <c r="LXG3" s="107"/>
      <c r="LXH3" s="107"/>
      <c r="LXI3" s="107"/>
      <c r="LXJ3" s="107"/>
      <c r="LXK3" s="107"/>
      <c r="LXL3" s="107"/>
      <c r="LXM3" s="107"/>
      <c r="LXN3" s="107"/>
      <c r="LXO3" s="107"/>
      <c r="LXP3" s="107"/>
      <c r="LXQ3" s="107"/>
      <c r="LXR3" s="107"/>
      <c r="LXS3" s="107"/>
      <c r="LXT3" s="107"/>
      <c r="LXU3" s="107"/>
      <c r="LXV3" s="107"/>
      <c r="LXW3" s="107"/>
      <c r="LXX3" s="107"/>
      <c r="LXY3" s="107"/>
      <c r="LXZ3" s="107"/>
      <c r="LYA3" s="107"/>
      <c r="LYB3" s="107"/>
      <c r="LYC3" s="107"/>
      <c r="LYD3" s="107"/>
      <c r="LYE3" s="107"/>
      <c r="LYF3" s="107"/>
      <c r="LYG3" s="107"/>
      <c r="LYH3" s="107"/>
      <c r="LYI3" s="107"/>
      <c r="LYJ3" s="107"/>
      <c r="LYK3" s="107"/>
      <c r="LYL3" s="107"/>
      <c r="LYM3" s="107"/>
      <c r="LYN3" s="107"/>
      <c r="LYO3" s="107"/>
      <c r="LYP3" s="107"/>
      <c r="LYQ3" s="107"/>
      <c r="LYR3" s="107"/>
      <c r="LYS3" s="107"/>
      <c r="LYT3" s="107"/>
      <c r="LYU3" s="107"/>
      <c r="LYV3" s="107"/>
      <c r="LYW3" s="107"/>
      <c r="LYX3" s="107"/>
      <c r="LYY3" s="107"/>
      <c r="LYZ3" s="107"/>
      <c r="LZA3" s="107"/>
      <c r="LZB3" s="107"/>
      <c r="LZC3" s="107"/>
      <c r="LZD3" s="107"/>
      <c r="LZE3" s="107"/>
      <c r="LZF3" s="107"/>
      <c r="LZG3" s="107"/>
      <c r="LZH3" s="107"/>
      <c r="LZI3" s="107"/>
      <c r="LZJ3" s="107"/>
      <c r="LZK3" s="107"/>
      <c r="LZL3" s="107"/>
      <c r="LZM3" s="107"/>
      <c r="LZN3" s="107"/>
      <c r="LZO3" s="107"/>
      <c r="LZP3" s="107"/>
      <c r="LZQ3" s="107"/>
      <c r="LZR3" s="107"/>
      <c r="LZS3" s="107"/>
      <c r="LZT3" s="107"/>
      <c r="LZU3" s="107"/>
      <c r="LZV3" s="107"/>
      <c r="LZW3" s="107"/>
      <c r="LZX3" s="107"/>
      <c r="LZY3" s="107"/>
      <c r="LZZ3" s="107"/>
      <c r="MAA3" s="107"/>
      <c r="MAB3" s="107"/>
      <c r="MAC3" s="107"/>
      <c r="MAD3" s="107"/>
      <c r="MAE3" s="107"/>
      <c r="MAF3" s="107"/>
      <c r="MAG3" s="107"/>
      <c r="MAH3" s="107"/>
      <c r="MAI3" s="107"/>
      <c r="MAJ3" s="107"/>
      <c r="MAK3" s="107"/>
      <c r="MAL3" s="107"/>
      <c r="MAM3" s="107"/>
      <c r="MAN3" s="107"/>
      <c r="MAO3" s="107"/>
      <c r="MAP3" s="107"/>
      <c r="MAQ3" s="107"/>
      <c r="MAR3" s="107"/>
      <c r="MAS3" s="107"/>
      <c r="MAT3" s="107"/>
      <c r="MAU3" s="107"/>
      <c r="MAV3" s="107"/>
      <c r="MAW3" s="107"/>
      <c r="MAX3" s="107"/>
      <c r="MAY3" s="107"/>
      <c r="MAZ3" s="107"/>
      <c r="MBA3" s="107"/>
      <c r="MBB3" s="107"/>
      <c r="MBC3" s="107"/>
      <c r="MBD3" s="107"/>
      <c r="MBE3" s="107"/>
      <c r="MBF3" s="107"/>
      <c r="MBG3" s="107"/>
      <c r="MBH3" s="107"/>
      <c r="MBI3" s="107"/>
      <c r="MBJ3" s="107"/>
      <c r="MBK3" s="107"/>
      <c r="MBL3" s="107"/>
      <c r="MBM3" s="107"/>
      <c r="MBN3" s="107"/>
      <c r="MBO3" s="107"/>
      <c r="MBP3" s="107"/>
      <c r="MBQ3" s="107"/>
      <c r="MBR3" s="107"/>
      <c r="MBS3" s="107"/>
      <c r="MBT3" s="107"/>
      <c r="MBU3" s="107"/>
      <c r="MBV3" s="107"/>
      <c r="MBW3" s="107"/>
      <c r="MBX3" s="107"/>
      <c r="MBY3" s="107"/>
      <c r="MBZ3" s="107"/>
      <c r="MCA3" s="107"/>
      <c r="MCB3" s="107"/>
      <c r="MCC3" s="107"/>
      <c r="MCD3" s="107"/>
      <c r="MCE3" s="107"/>
      <c r="MCF3" s="107"/>
      <c r="MCG3" s="107"/>
      <c r="MCH3" s="107"/>
      <c r="MCI3" s="107"/>
      <c r="MCJ3" s="107"/>
      <c r="MCK3" s="107"/>
      <c r="MCL3" s="107"/>
      <c r="MCM3" s="107"/>
      <c r="MCN3" s="107"/>
      <c r="MCO3" s="107"/>
      <c r="MCP3" s="107"/>
      <c r="MCQ3" s="107"/>
      <c r="MCR3" s="107"/>
      <c r="MCS3" s="107"/>
      <c r="MCT3" s="107"/>
      <c r="MCU3" s="107"/>
      <c r="MCV3" s="107"/>
      <c r="MCW3" s="107"/>
      <c r="MCX3" s="107"/>
      <c r="MCY3" s="107"/>
      <c r="MCZ3" s="107"/>
      <c r="MDA3" s="107"/>
      <c r="MDB3" s="107"/>
      <c r="MDC3" s="107"/>
      <c r="MDD3" s="107"/>
      <c r="MDE3" s="107"/>
      <c r="MDF3" s="107"/>
      <c r="MDG3" s="107"/>
      <c r="MDH3" s="107"/>
      <c r="MDI3" s="107"/>
      <c r="MDJ3" s="107"/>
      <c r="MDK3" s="107"/>
      <c r="MDL3" s="107"/>
      <c r="MDM3" s="107"/>
      <c r="MDN3" s="107"/>
      <c r="MDO3" s="107"/>
      <c r="MDP3" s="107"/>
      <c r="MDQ3" s="107"/>
      <c r="MDR3" s="107"/>
      <c r="MDS3" s="107"/>
      <c r="MDT3" s="107"/>
      <c r="MDU3" s="107"/>
      <c r="MDV3" s="107"/>
      <c r="MDW3" s="107"/>
      <c r="MDX3" s="107"/>
      <c r="MDY3" s="107"/>
      <c r="MDZ3" s="107"/>
      <c r="MEA3" s="107"/>
      <c r="MEB3" s="107"/>
      <c r="MEC3" s="107"/>
      <c r="MED3" s="107"/>
      <c r="MEE3" s="107"/>
      <c r="MEF3" s="107"/>
      <c r="MEG3" s="107"/>
      <c r="MEH3" s="107"/>
      <c r="MEI3" s="107"/>
      <c r="MEJ3" s="107"/>
      <c r="MEK3" s="107"/>
      <c r="MEL3" s="107"/>
      <c r="MEM3" s="107"/>
      <c r="MEN3" s="107"/>
      <c r="MEO3" s="107"/>
      <c r="MEP3" s="107"/>
      <c r="MEQ3" s="107"/>
      <c r="MER3" s="107"/>
      <c r="MES3" s="107"/>
      <c r="MET3" s="107"/>
      <c r="MEU3" s="107"/>
      <c r="MEV3" s="107"/>
      <c r="MEW3" s="107"/>
      <c r="MEX3" s="107"/>
      <c r="MEY3" s="107"/>
      <c r="MEZ3" s="107"/>
      <c r="MFA3" s="107"/>
      <c r="MFB3" s="107"/>
      <c r="MFC3" s="107"/>
      <c r="MFD3" s="107"/>
      <c r="MFE3" s="107"/>
      <c r="MFF3" s="107"/>
      <c r="MFG3" s="107"/>
      <c r="MFH3" s="107"/>
      <c r="MFI3" s="107"/>
      <c r="MFJ3" s="107"/>
      <c r="MFK3" s="107"/>
      <c r="MFL3" s="107"/>
      <c r="MFM3" s="107"/>
      <c r="MFN3" s="107"/>
      <c r="MFO3" s="107"/>
      <c r="MFP3" s="107"/>
      <c r="MFQ3" s="107"/>
      <c r="MFR3" s="107"/>
      <c r="MFS3" s="107"/>
      <c r="MFT3" s="107"/>
      <c r="MFU3" s="107"/>
      <c r="MFV3" s="107"/>
      <c r="MFW3" s="107"/>
      <c r="MFX3" s="107"/>
      <c r="MFY3" s="107"/>
      <c r="MFZ3" s="107"/>
      <c r="MGA3" s="107"/>
      <c r="MGB3" s="107"/>
      <c r="MGC3" s="107"/>
      <c r="MGD3" s="107"/>
      <c r="MGE3" s="107"/>
      <c r="MGF3" s="107"/>
      <c r="MGG3" s="107"/>
      <c r="MGH3" s="107"/>
      <c r="MGI3" s="107"/>
      <c r="MGJ3" s="107"/>
      <c r="MGK3" s="107"/>
      <c r="MGL3" s="107"/>
      <c r="MGM3" s="107"/>
      <c r="MGN3" s="107"/>
      <c r="MGO3" s="107"/>
      <c r="MGP3" s="107"/>
      <c r="MGQ3" s="107"/>
      <c r="MGR3" s="107"/>
      <c r="MGS3" s="107"/>
      <c r="MGT3" s="107"/>
      <c r="MGU3" s="107"/>
      <c r="MGV3" s="107"/>
      <c r="MGW3" s="107"/>
      <c r="MGX3" s="107"/>
      <c r="MGY3" s="107"/>
      <c r="MGZ3" s="107"/>
      <c r="MHA3" s="107"/>
      <c r="MHB3" s="107"/>
      <c r="MHC3" s="107"/>
      <c r="MHD3" s="107"/>
      <c r="MHE3" s="107"/>
      <c r="MHF3" s="107"/>
      <c r="MHG3" s="107"/>
      <c r="MHH3" s="107"/>
      <c r="MHI3" s="107"/>
      <c r="MHJ3" s="107"/>
      <c r="MHK3" s="107"/>
      <c r="MHL3" s="107"/>
      <c r="MHM3" s="107"/>
      <c r="MHN3" s="107"/>
      <c r="MHO3" s="107"/>
      <c r="MHP3" s="107"/>
      <c r="MHQ3" s="107"/>
      <c r="MHR3" s="107"/>
      <c r="MHS3" s="107"/>
      <c r="MHT3" s="107"/>
      <c r="MHU3" s="107"/>
      <c r="MHV3" s="107"/>
      <c r="MHW3" s="107"/>
      <c r="MHX3" s="107"/>
      <c r="MHY3" s="107"/>
      <c r="MHZ3" s="107"/>
      <c r="MIA3" s="107"/>
      <c r="MIB3" s="107"/>
      <c r="MIC3" s="107"/>
      <c r="MID3" s="107"/>
      <c r="MIE3" s="107"/>
      <c r="MIF3" s="107"/>
      <c r="MIG3" s="107"/>
      <c r="MIH3" s="107"/>
      <c r="MII3" s="107"/>
      <c r="MIJ3" s="107"/>
      <c r="MIK3" s="107"/>
      <c r="MIL3" s="107"/>
      <c r="MIM3" s="107"/>
      <c r="MIN3" s="107"/>
      <c r="MIO3" s="107"/>
      <c r="MIP3" s="107"/>
      <c r="MIQ3" s="107"/>
      <c r="MIR3" s="107"/>
      <c r="MIS3" s="107"/>
      <c r="MIT3" s="107"/>
      <c r="MIU3" s="107"/>
      <c r="MIV3" s="107"/>
      <c r="MIW3" s="107"/>
      <c r="MIX3" s="107"/>
      <c r="MIY3" s="107"/>
      <c r="MIZ3" s="107"/>
      <c r="MJA3" s="107"/>
      <c r="MJB3" s="107"/>
      <c r="MJC3" s="107"/>
      <c r="MJD3" s="107"/>
      <c r="MJE3" s="107"/>
      <c r="MJF3" s="107"/>
      <c r="MJG3" s="107"/>
      <c r="MJH3" s="107"/>
      <c r="MJI3" s="107"/>
      <c r="MJJ3" s="107"/>
      <c r="MJK3" s="107"/>
      <c r="MJL3" s="107"/>
      <c r="MJM3" s="107"/>
      <c r="MJN3" s="107"/>
      <c r="MJO3" s="107"/>
      <c r="MJP3" s="107"/>
      <c r="MJQ3" s="107"/>
      <c r="MJR3" s="107"/>
      <c r="MJS3" s="107"/>
      <c r="MJT3" s="107"/>
      <c r="MJU3" s="107"/>
      <c r="MJV3" s="107"/>
      <c r="MJW3" s="107"/>
      <c r="MJX3" s="107"/>
      <c r="MJY3" s="107"/>
      <c r="MJZ3" s="107"/>
      <c r="MKA3" s="107"/>
      <c r="MKB3" s="107"/>
      <c r="MKC3" s="107"/>
      <c r="MKD3" s="107"/>
      <c r="MKE3" s="107"/>
      <c r="MKF3" s="107"/>
      <c r="MKG3" s="107"/>
      <c r="MKH3" s="107"/>
      <c r="MKI3" s="107"/>
      <c r="MKJ3" s="107"/>
      <c r="MKK3" s="107"/>
      <c r="MKL3" s="107"/>
      <c r="MKM3" s="107"/>
      <c r="MKN3" s="107"/>
      <c r="MKO3" s="107"/>
      <c r="MKP3" s="107"/>
      <c r="MKQ3" s="107"/>
      <c r="MKR3" s="107"/>
      <c r="MKS3" s="107"/>
      <c r="MKT3" s="107"/>
      <c r="MKU3" s="107"/>
      <c r="MKV3" s="107"/>
      <c r="MKW3" s="107"/>
      <c r="MKX3" s="107"/>
      <c r="MKY3" s="107"/>
      <c r="MKZ3" s="107"/>
      <c r="MLA3" s="107"/>
      <c r="MLB3" s="107"/>
      <c r="MLC3" s="107"/>
      <c r="MLD3" s="107"/>
      <c r="MLE3" s="107"/>
      <c r="MLF3" s="107"/>
      <c r="MLG3" s="107"/>
      <c r="MLH3" s="107"/>
      <c r="MLI3" s="107"/>
      <c r="MLJ3" s="107"/>
      <c r="MLK3" s="107"/>
      <c r="MLL3" s="107"/>
      <c r="MLM3" s="107"/>
      <c r="MLN3" s="107"/>
      <c r="MLO3" s="107"/>
      <c r="MLP3" s="107"/>
      <c r="MLQ3" s="107"/>
      <c r="MLR3" s="107"/>
      <c r="MLS3" s="107"/>
      <c r="MLT3" s="107"/>
      <c r="MLU3" s="107"/>
      <c r="MLV3" s="107"/>
      <c r="MLW3" s="107"/>
      <c r="MLX3" s="107"/>
      <c r="MLY3" s="107"/>
      <c r="MLZ3" s="107"/>
      <c r="MMA3" s="107"/>
      <c r="MMB3" s="107"/>
      <c r="MMC3" s="107"/>
      <c r="MMD3" s="107"/>
      <c r="MME3" s="107"/>
      <c r="MMF3" s="107"/>
      <c r="MMG3" s="107"/>
      <c r="MMH3" s="107"/>
      <c r="MMI3" s="107"/>
      <c r="MMJ3" s="107"/>
      <c r="MMK3" s="107"/>
      <c r="MML3" s="107"/>
      <c r="MMM3" s="107"/>
      <c r="MMN3" s="107"/>
      <c r="MMO3" s="107"/>
      <c r="MMP3" s="107"/>
      <c r="MMQ3" s="107"/>
      <c r="MMR3" s="107"/>
      <c r="MMS3" s="107"/>
      <c r="MMT3" s="107"/>
      <c r="MMU3" s="107"/>
      <c r="MMV3" s="107"/>
      <c r="MMW3" s="107"/>
      <c r="MMX3" s="107"/>
      <c r="MMY3" s="107"/>
      <c r="MMZ3" s="107"/>
      <c r="MNA3" s="107"/>
      <c r="MNB3" s="107"/>
      <c r="MNC3" s="107"/>
      <c r="MND3" s="107"/>
      <c r="MNE3" s="107"/>
      <c r="MNF3" s="107"/>
      <c r="MNG3" s="107"/>
      <c r="MNH3" s="107"/>
      <c r="MNI3" s="107"/>
      <c r="MNJ3" s="107"/>
      <c r="MNK3" s="107"/>
      <c r="MNL3" s="107"/>
      <c r="MNM3" s="107"/>
      <c r="MNN3" s="107"/>
      <c r="MNO3" s="107"/>
      <c r="MNP3" s="107"/>
      <c r="MNQ3" s="107"/>
      <c r="MNR3" s="107"/>
      <c r="MNS3" s="107"/>
      <c r="MNT3" s="107"/>
      <c r="MNU3" s="107"/>
      <c r="MNV3" s="107"/>
      <c r="MNW3" s="107"/>
      <c r="MNX3" s="107"/>
      <c r="MNY3" s="107"/>
      <c r="MNZ3" s="107"/>
      <c r="MOA3" s="107"/>
      <c r="MOB3" s="107"/>
      <c r="MOC3" s="107"/>
      <c r="MOD3" s="107"/>
      <c r="MOE3" s="107"/>
      <c r="MOF3" s="107"/>
      <c r="MOG3" s="107"/>
      <c r="MOH3" s="107"/>
      <c r="MOI3" s="107"/>
      <c r="MOJ3" s="107"/>
      <c r="MOK3" s="107"/>
      <c r="MOL3" s="107"/>
      <c r="MOM3" s="107"/>
      <c r="MON3" s="107"/>
      <c r="MOO3" s="107"/>
      <c r="MOP3" s="107"/>
      <c r="MOQ3" s="107"/>
      <c r="MOR3" s="107"/>
      <c r="MOS3" s="107"/>
      <c r="MOT3" s="107"/>
      <c r="MOU3" s="107"/>
      <c r="MOV3" s="107"/>
      <c r="MOW3" s="107"/>
      <c r="MOX3" s="107"/>
      <c r="MOY3" s="107"/>
      <c r="MOZ3" s="107"/>
      <c r="MPA3" s="107"/>
      <c r="MPB3" s="107"/>
      <c r="MPC3" s="107"/>
      <c r="MPD3" s="107"/>
      <c r="MPE3" s="107"/>
      <c r="MPF3" s="107"/>
      <c r="MPG3" s="107"/>
      <c r="MPH3" s="107"/>
      <c r="MPI3" s="107"/>
      <c r="MPJ3" s="107"/>
      <c r="MPK3" s="107"/>
      <c r="MPL3" s="107"/>
      <c r="MPM3" s="107"/>
      <c r="MPN3" s="107"/>
      <c r="MPO3" s="107"/>
      <c r="MPP3" s="107"/>
      <c r="MPQ3" s="107"/>
      <c r="MPR3" s="107"/>
      <c r="MPS3" s="107"/>
      <c r="MPT3" s="107"/>
      <c r="MPU3" s="107"/>
      <c r="MPV3" s="107"/>
      <c r="MPW3" s="107"/>
      <c r="MPX3" s="107"/>
      <c r="MPY3" s="107"/>
      <c r="MPZ3" s="107"/>
      <c r="MQA3" s="107"/>
      <c r="MQB3" s="107"/>
      <c r="MQC3" s="107"/>
      <c r="MQD3" s="107"/>
      <c r="MQE3" s="107"/>
      <c r="MQF3" s="107"/>
      <c r="MQG3" s="107"/>
      <c r="MQH3" s="107"/>
      <c r="MQI3" s="107"/>
      <c r="MQJ3" s="107"/>
      <c r="MQK3" s="107"/>
      <c r="MQL3" s="107"/>
      <c r="MQM3" s="107"/>
      <c r="MQN3" s="107"/>
      <c r="MQO3" s="107"/>
      <c r="MQP3" s="107"/>
      <c r="MQQ3" s="107"/>
      <c r="MQR3" s="107"/>
      <c r="MQS3" s="107"/>
      <c r="MQT3" s="107"/>
      <c r="MQU3" s="107"/>
      <c r="MQV3" s="107"/>
      <c r="MQW3" s="107"/>
      <c r="MQX3" s="107"/>
      <c r="MQY3" s="107"/>
      <c r="MQZ3" s="107"/>
      <c r="MRA3" s="107"/>
      <c r="MRB3" s="107"/>
      <c r="MRC3" s="107"/>
      <c r="MRD3" s="107"/>
      <c r="MRE3" s="107"/>
      <c r="MRF3" s="107"/>
      <c r="MRG3" s="107"/>
      <c r="MRH3" s="107"/>
      <c r="MRI3" s="107"/>
      <c r="MRJ3" s="107"/>
      <c r="MRK3" s="107"/>
      <c r="MRL3" s="107"/>
      <c r="MRM3" s="107"/>
      <c r="MRN3" s="107"/>
      <c r="MRO3" s="107"/>
      <c r="MRP3" s="107"/>
      <c r="MRQ3" s="107"/>
      <c r="MRR3" s="107"/>
      <c r="MRS3" s="107"/>
      <c r="MRT3" s="107"/>
      <c r="MRU3" s="107"/>
      <c r="MRV3" s="107"/>
      <c r="MRW3" s="107"/>
      <c r="MRX3" s="107"/>
      <c r="MRY3" s="107"/>
      <c r="MRZ3" s="107"/>
      <c r="MSA3" s="107"/>
      <c r="MSB3" s="107"/>
      <c r="MSC3" s="107"/>
      <c r="MSD3" s="107"/>
      <c r="MSE3" s="107"/>
      <c r="MSF3" s="107"/>
      <c r="MSG3" s="107"/>
      <c r="MSH3" s="107"/>
      <c r="MSI3" s="107"/>
      <c r="MSJ3" s="107"/>
      <c r="MSK3" s="107"/>
      <c r="MSL3" s="107"/>
      <c r="MSM3" s="107"/>
      <c r="MSN3" s="107"/>
      <c r="MSO3" s="107"/>
      <c r="MSP3" s="107"/>
      <c r="MSQ3" s="107"/>
      <c r="MSR3" s="107"/>
      <c r="MSS3" s="107"/>
      <c r="MST3" s="107"/>
      <c r="MSU3" s="107"/>
      <c r="MSV3" s="107"/>
      <c r="MSW3" s="107"/>
      <c r="MSX3" s="107"/>
      <c r="MSY3" s="107"/>
      <c r="MSZ3" s="107"/>
      <c r="MTA3" s="107"/>
      <c r="MTB3" s="107"/>
      <c r="MTC3" s="107"/>
      <c r="MTD3" s="107"/>
      <c r="MTE3" s="107"/>
      <c r="MTF3" s="107"/>
      <c r="MTG3" s="107"/>
      <c r="MTH3" s="107"/>
      <c r="MTI3" s="107"/>
      <c r="MTJ3" s="107"/>
      <c r="MTK3" s="107"/>
      <c r="MTL3" s="107"/>
      <c r="MTM3" s="107"/>
      <c r="MTN3" s="107"/>
      <c r="MTO3" s="107"/>
      <c r="MTP3" s="107"/>
      <c r="MTQ3" s="107"/>
      <c r="MTR3" s="107"/>
      <c r="MTS3" s="107"/>
      <c r="MTT3" s="107"/>
      <c r="MTU3" s="107"/>
      <c r="MTV3" s="107"/>
      <c r="MTW3" s="107"/>
      <c r="MTX3" s="107"/>
      <c r="MTY3" s="107"/>
      <c r="MTZ3" s="107"/>
      <c r="MUA3" s="107"/>
      <c r="MUB3" s="107"/>
      <c r="MUC3" s="107"/>
      <c r="MUD3" s="107"/>
      <c r="MUE3" s="107"/>
      <c r="MUF3" s="107"/>
      <c r="MUG3" s="107"/>
      <c r="MUH3" s="107"/>
      <c r="MUI3" s="107"/>
      <c r="MUJ3" s="107"/>
      <c r="MUK3" s="107"/>
      <c r="MUL3" s="107"/>
      <c r="MUM3" s="107"/>
      <c r="MUN3" s="107"/>
      <c r="MUO3" s="107"/>
      <c r="MUP3" s="107"/>
      <c r="MUQ3" s="107"/>
      <c r="MUR3" s="107"/>
      <c r="MUS3" s="107"/>
      <c r="MUT3" s="107"/>
      <c r="MUU3" s="107"/>
      <c r="MUV3" s="107"/>
      <c r="MUW3" s="107"/>
      <c r="MUX3" s="107"/>
      <c r="MUY3" s="107"/>
      <c r="MUZ3" s="107"/>
      <c r="MVA3" s="107"/>
      <c r="MVB3" s="107"/>
      <c r="MVC3" s="107"/>
      <c r="MVD3" s="107"/>
      <c r="MVE3" s="107"/>
      <c r="MVF3" s="107"/>
      <c r="MVG3" s="107"/>
      <c r="MVH3" s="107"/>
      <c r="MVI3" s="107"/>
      <c r="MVJ3" s="107"/>
      <c r="MVK3" s="107"/>
      <c r="MVL3" s="107"/>
      <c r="MVM3" s="107"/>
      <c r="MVN3" s="107"/>
      <c r="MVO3" s="107"/>
      <c r="MVP3" s="107"/>
      <c r="MVQ3" s="107"/>
      <c r="MVR3" s="107"/>
      <c r="MVS3" s="107"/>
      <c r="MVT3" s="107"/>
      <c r="MVU3" s="107"/>
      <c r="MVV3" s="107"/>
      <c r="MVW3" s="107"/>
      <c r="MVX3" s="107"/>
      <c r="MVY3" s="107"/>
      <c r="MVZ3" s="107"/>
      <c r="MWA3" s="107"/>
      <c r="MWB3" s="107"/>
      <c r="MWC3" s="107"/>
      <c r="MWD3" s="107"/>
      <c r="MWE3" s="107"/>
      <c r="MWF3" s="107"/>
      <c r="MWG3" s="107"/>
      <c r="MWH3" s="107"/>
      <c r="MWI3" s="107"/>
      <c r="MWJ3" s="107"/>
      <c r="MWK3" s="107"/>
      <c r="MWL3" s="107"/>
      <c r="MWM3" s="107"/>
      <c r="MWN3" s="107"/>
      <c r="MWO3" s="107"/>
      <c r="MWP3" s="107"/>
      <c r="MWQ3" s="107"/>
      <c r="MWR3" s="107"/>
      <c r="MWS3" s="107"/>
      <c r="MWT3" s="107"/>
      <c r="MWU3" s="107"/>
      <c r="MWV3" s="107"/>
      <c r="MWW3" s="107"/>
      <c r="MWX3" s="107"/>
      <c r="MWY3" s="107"/>
      <c r="MWZ3" s="107"/>
      <c r="MXA3" s="107"/>
      <c r="MXB3" s="107"/>
      <c r="MXC3" s="107"/>
      <c r="MXD3" s="107"/>
      <c r="MXE3" s="107"/>
      <c r="MXF3" s="107"/>
      <c r="MXG3" s="107"/>
      <c r="MXH3" s="107"/>
      <c r="MXI3" s="107"/>
      <c r="MXJ3" s="107"/>
      <c r="MXK3" s="107"/>
      <c r="MXL3" s="107"/>
      <c r="MXM3" s="107"/>
      <c r="MXN3" s="107"/>
      <c r="MXO3" s="107"/>
      <c r="MXP3" s="107"/>
      <c r="MXQ3" s="107"/>
      <c r="MXR3" s="107"/>
      <c r="MXS3" s="107"/>
      <c r="MXT3" s="107"/>
      <c r="MXU3" s="107"/>
      <c r="MXV3" s="107"/>
      <c r="MXW3" s="107"/>
      <c r="MXX3" s="107"/>
      <c r="MXY3" s="107"/>
      <c r="MXZ3" s="107"/>
      <c r="MYA3" s="107"/>
      <c r="MYB3" s="107"/>
      <c r="MYC3" s="107"/>
      <c r="MYD3" s="107"/>
      <c r="MYE3" s="107"/>
      <c r="MYF3" s="107"/>
      <c r="MYG3" s="107"/>
      <c r="MYH3" s="107"/>
      <c r="MYI3" s="107"/>
      <c r="MYJ3" s="107"/>
      <c r="MYK3" s="107"/>
      <c r="MYL3" s="107"/>
      <c r="MYM3" s="107"/>
      <c r="MYN3" s="107"/>
      <c r="MYO3" s="107"/>
      <c r="MYP3" s="107"/>
      <c r="MYQ3" s="107"/>
      <c r="MYR3" s="107"/>
      <c r="MYS3" s="107"/>
      <c r="MYT3" s="107"/>
      <c r="MYU3" s="107"/>
      <c r="MYV3" s="107"/>
      <c r="MYW3" s="107"/>
      <c r="MYX3" s="107"/>
      <c r="MYY3" s="107"/>
      <c r="MYZ3" s="107"/>
      <c r="MZA3" s="107"/>
      <c r="MZB3" s="107"/>
      <c r="MZC3" s="107"/>
      <c r="MZD3" s="107"/>
      <c r="MZE3" s="107"/>
      <c r="MZF3" s="107"/>
      <c r="MZG3" s="107"/>
      <c r="MZH3" s="107"/>
      <c r="MZI3" s="107"/>
      <c r="MZJ3" s="107"/>
      <c r="MZK3" s="107"/>
      <c r="MZL3" s="107"/>
      <c r="MZM3" s="107"/>
      <c r="MZN3" s="107"/>
      <c r="MZO3" s="107"/>
      <c r="MZP3" s="107"/>
      <c r="MZQ3" s="107"/>
      <c r="MZR3" s="107"/>
      <c r="MZS3" s="107"/>
      <c r="MZT3" s="107"/>
      <c r="MZU3" s="107"/>
      <c r="MZV3" s="107"/>
      <c r="MZW3" s="107"/>
      <c r="MZX3" s="107"/>
      <c r="MZY3" s="107"/>
      <c r="MZZ3" s="107"/>
      <c r="NAA3" s="107"/>
      <c r="NAB3" s="107"/>
      <c r="NAC3" s="107"/>
      <c r="NAD3" s="107"/>
      <c r="NAE3" s="107"/>
      <c r="NAF3" s="107"/>
      <c r="NAG3" s="107"/>
      <c r="NAH3" s="107"/>
      <c r="NAI3" s="107"/>
      <c r="NAJ3" s="107"/>
      <c r="NAK3" s="107"/>
      <c r="NAL3" s="107"/>
      <c r="NAM3" s="107"/>
      <c r="NAN3" s="107"/>
      <c r="NAO3" s="107"/>
      <c r="NAP3" s="107"/>
      <c r="NAQ3" s="107"/>
      <c r="NAR3" s="107"/>
      <c r="NAS3" s="107"/>
      <c r="NAT3" s="107"/>
      <c r="NAU3" s="107"/>
      <c r="NAV3" s="107"/>
      <c r="NAW3" s="107"/>
      <c r="NAX3" s="107"/>
      <c r="NAY3" s="107"/>
      <c r="NAZ3" s="107"/>
      <c r="NBA3" s="107"/>
      <c r="NBB3" s="107"/>
      <c r="NBC3" s="107"/>
      <c r="NBD3" s="107"/>
      <c r="NBE3" s="107"/>
      <c r="NBF3" s="107"/>
      <c r="NBG3" s="107"/>
      <c r="NBH3" s="107"/>
      <c r="NBI3" s="107"/>
      <c r="NBJ3" s="107"/>
      <c r="NBK3" s="107"/>
      <c r="NBL3" s="107"/>
      <c r="NBM3" s="107"/>
      <c r="NBN3" s="107"/>
      <c r="NBO3" s="107"/>
      <c r="NBP3" s="107"/>
      <c r="NBQ3" s="107"/>
      <c r="NBR3" s="107"/>
      <c r="NBS3" s="107"/>
      <c r="NBT3" s="107"/>
      <c r="NBU3" s="107"/>
      <c r="NBV3" s="107"/>
      <c r="NBW3" s="107"/>
      <c r="NBX3" s="107"/>
      <c r="NBY3" s="107"/>
      <c r="NBZ3" s="107"/>
      <c r="NCA3" s="107"/>
      <c r="NCB3" s="107"/>
      <c r="NCC3" s="107"/>
      <c r="NCD3" s="107"/>
      <c r="NCE3" s="107"/>
      <c r="NCF3" s="107"/>
      <c r="NCG3" s="107"/>
      <c r="NCH3" s="107"/>
      <c r="NCI3" s="107"/>
      <c r="NCJ3" s="107"/>
      <c r="NCK3" s="107"/>
      <c r="NCL3" s="107"/>
      <c r="NCM3" s="107"/>
      <c r="NCN3" s="107"/>
      <c r="NCO3" s="107"/>
      <c r="NCP3" s="107"/>
      <c r="NCQ3" s="107"/>
      <c r="NCR3" s="107"/>
      <c r="NCS3" s="107"/>
      <c r="NCT3" s="107"/>
      <c r="NCU3" s="107"/>
      <c r="NCV3" s="107"/>
      <c r="NCW3" s="107"/>
      <c r="NCX3" s="107"/>
      <c r="NCY3" s="107"/>
      <c r="NCZ3" s="107"/>
      <c r="NDA3" s="107"/>
      <c r="NDB3" s="107"/>
      <c r="NDC3" s="107"/>
      <c r="NDD3" s="107"/>
      <c r="NDE3" s="107"/>
      <c r="NDF3" s="107"/>
      <c r="NDG3" s="107"/>
      <c r="NDH3" s="107"/>
      <c r="NDI3" s="107"/>
      <c r="NDJ3" s="107"/>
      <c r="NDK3" s="107"/>
      <c r="NDL3" s="107"/>
      <c r="NDM3" s="107"/>
      <c r="NDN3" s="107"/>
      <c r="NDO3" s="107"/>
      <c r="NDP3" s="107"/>
      <c r="NDQ3" s="107"/>
      <c r="NDR3" s="107"/>
      <c r="NDS3" s="107"/>
      <c r="NDT3" s="107"/>
      <c r="NDU3" s="107"/>
      <c r="NDV3" s="107"/>
      <c r="NDW3" s="107"/>
      <c r="NDX3" s="107"/>
      <c r="NDY3" s="107"/>
      <c r="NDZ3" s="107"/>
      <c r="NEA3" s="107"/>
      <c r="NEB3" s="107"/>
      <c r="NEC3" s="107"/>
      <c r="NED3" s="107"/>
      <c r="NEE3" s="107"/>
      <c r="NEF3" s="107"/>
      <c r="NEG3" s="107"/>
      <c r="NEH3" s="107"/>
      <c r="NEI3" s="107"/>
      <c r="NEJ3" s="107"/>
      <c r="NEK3" s="107"/>
      <c r="NEL3" s="107"/>
      <c r="NEM3" s="107"/>
      <c r="NEN3" s="107"/>
      <c r="NEO3" s="107"/>
      <c r="NEP3" s="107"/>
      <c r="NEQ3" s="107"/>
      <c r="NER3" s="107"/>
      <c r="NES3" s="107"/>
      <c r="NET3" s="107"/>
      <c r="NEU3" s="107"/>
      <c r="NEV3" s="107"/>
      <c r="NEW3" s="107"/>
      <c r="NEX3" s="107"/>
      <c r="NEY3" s="107"/>
      <c r="NEZ3" s="107"/>
      <c r="NFA3" s="107"/>
      <c r="NFB3" s="107"/>
      <c r="NFC3" s="107"/>
      <c r="NFD3" s="107"/>
      <c r="NFE3" s="107"/>
      <c r="NFF3" s="107"/>
      <c r="NFG3" s="107"/>
      <c r="NFH3" s="107"/>
      <c r="NFI3" s="107"/>
      <c r="NFJ3" s="107"/>
      <c r="NFK3" s="107"/>
      <c r="NFL3" s="107"/>
      <c r="NFM3" s="107"/>
      <c r="NFN3" s="107"/>
      <c r="NFO3" s="107"/>
      <c r="NFP3" s="107"/>
      <c r="NFQ3" s="107"/>
      <c r="NFR3" s="107"/>
      <c r="NFS3" s="107"/>
      <c r="NFT3" s="107"/>
      <c r="NFU3" s="107"/>
      <c r="NFV3" s="107"/>
      <c r="NFW3" s="107"/>
      <c r="NFX3" s="107"/>
      <c r="NFY3" s="107"/>
      <c r="NFZ3" s="107"/>
      <c r="NGA3" s="107"/>
      <c r="NGB3" s="107"/>
      <c r="NGC3" s="107"/>
      <c r="NGD3" s="107"/>
      <c r="NGE3" s="107"/>
      <c r="NGF3" s="107"/>
      <c r="NGG3" s="107"/>
      <c r="NGH3" s="107"/>
      <c r="NGI3" s="107"/>
      <c r="NGJ3" s="107"/>
      <c r="NGK3" s="107"/>
      <c r="NGL3" s="107"/>
      <c r="NGM3" s="107"/>
      <c r="NGN3" s="107"/>
      <c r="NGO3" s="107"/>
      <c r="NGP3" s="107"/>
      <c r="NGQ3" s="107"/>
      <c r="NGR3" s="107"/>
      <c r="NGS3" s="107"/>
      <c r="NGT3" s="107"/>
      <c r="NGU3" s="107"/>
      <c r="NGV3" s="107"/>
      <c r="NGW3" s="107"/>
      <c r="NGX3" s="107"/>
      <c r="NGY3" s="107"/>
      <c r="NGZ3" s="107"/>
      <c r="NHA3" s="107"/>
      <c r="NHB3" s="107"/>
      <c r="NHC3" s="107"/>
      <c r="NHD3" s="107"/>
      <c r="NHE3" s="107"/>
      <c r="NHF3" s="107"/>
      <c r="NHG3" s="107"/>
      <c r="NHH3" s="107"/>
      <c r="NHI3" s="107"/>
      <c r="NHJ3" s="107"/>
      <c r="NHK3" s="107"/>
      <c r="NHL3" s="107"/>
      <c r="NHM3" s="107"/>
      <c r="NHN3" s="107"/>
      <c r="NHO3" s="107"/>
      <c r="NHP3" s="107"/>
      <c r="NHQ3" s="107"/>
      <c r="NHR3" s="107"/>
      <c r="NHS3" s="107"/>
      <c r="NHT3" s="107"/>
      <c r="NHU3" s="107"/>
      <c r="NHV3" s="107"/>
      <c r="NHW3" s="107"/>
      <c r="NHX3" s="107"/>
      <c r="NHY3" s="107"/>
      <c r="NHZ3" s="107"/>
      <c r="NIA3" s="107"/>
      <c r="NIB3" s="107"/>
      <c r="NIC3" s="107"/>
      <c r="NID3" s="107"/>
      <c r="NIE3" s="107"/>
      <c r="NIF3" s="107"/>
      <c r="NIG3" s="107"/>
      <c r="NIH3" s="107"/>
      <c r="NII3" s="107"/>
      <c r="NIJ3" s="107"/>
      <c r="NIK3" s="107"/>
      <c r="NIL3" s="107"/>
      <c r="NIM3" s="107"/>
      <c r="NIN3" s="107"/>
      <c r="NIO3" s="107"/>
      <c r="NIP3" s="107"/>
      <c r="NIQ3" s="107"/>
      <c r="NIR3" s="107"/>
      <c r="NIS3" s="107"/>
      <c r="NIT3" s="107"/>
      <c r="NIU3" s="107"/>
      <c r="NIV3" s="107"/>
      <c r="NIW3" s="107"/>
      <c r="NIX3" s="107"/>
      <c r="NIY3" s="107"/>
      <c r="NIZ3" s="107"/>
      <c r="NJA3" s="107"/>
      <c r="NJB3" s="107"/>
      <c r="NJC3" s="107"/>
      <c r="NJD3" s="107"/>
      <c r="NJE3" s="107"/>
      <c r="NJF3" s="107"/>
      <c r="NJG3" s="107"/>
      <c r="NJH3" s="107"/>
      <c r="NJI3" s="107"/>
      <c r="NJJ3" s="107"/>
      <c r="NJK3" s="107"/>
      <c r="NJL3" s="107"/>
      <c r="NJM3" s="107"/>
      <c r="NJN3" s="107"/>
      <c r="NJO3" s="107"/>
      <c r="NJP3" s="107"/>
      <c r="NJQ3" s="107"/>
      <c r="NJR3" s="107"/>
      <c r="NJS3" s="107"/>
      <c r="NJT3" s="107"/>
      <c r="NJU3" s="107"/>
      <c r="NJV3" s="107"/>
      <c r="NJW3" s="107"/>
      <c r="NJX3" s="107"/>
      <c r="NJY3" s="107"/>
      <c r="NJZ3" s="107"/>
      <c r="NKA3" s="107"/>
      <c r="NKB3" s="107"/>
      <c r="NKC3" s="107"/>
      <c r="NKD3" s="107"/>
      <c r="NKE3" s="107"/>
      <c r="NKF3" s="107"/>
      <c r="NKG3" s="107"/>
      <c r="NKH3" s="107"/>
      <c r="NKI3" s="107"/>
      <c r="NKJ3" s="107"/>
      <c r="NKK3" s="107"/>
      <c r="NKL3" s="107"/>
      <c r="NKM3" s="107"/>
      <c r="NKN3" s="107"/>
      <c r="NKO3" s="107"/>
      <c r="NKP3" s="107"/>
      <c r="NKQ3" s="107"/>
      <c r="NKR3" s="107"/>
      <c r="NKS3" s="107"/>
      <c r="NKT3" s="107"/>
      <c r="NKU3" s="107"/>
      <c r="NKV3" s="107"/>
      <c r="NKW3" s="107"/>
      <c r="NKX3" s="107"/>
      <c r="NKY3" s="107"/>
      <c r="NKZ3" s="107"/>
      <c r="NLA3" s="107"/>
      <c r="NLB3" s="107"/>
      <c r="NLC3" s="107"/>
      <c r="NLD3" s="107"/>
      <c r="NLE3" s="107"/>
      <c r="NLF3" s="107"/>
      <c r="NLG3" s="107"/>
      <c r="NLH3" s="107"/>
      <c r="NLI3" s="107"/>
      <c r="NLJ3" s="107"/>
      <c r="NLK3" s="107"/>
      <c r="NLL3" s="107"/>
      <c r="NLM3" s="107"/>
      <c r="NLN3" s="107"/>
      <c r="NLO3" s="107"/>
      <c r="NLP3" s="107"/>
      <c r="NLQ3" s="107"/>
      <c r="NLR3" s="107"/>
      <c r="NLS3" s="107"/>
      <c r="NLT3" s="107"/>
      <c r="NLU3" s="107"/>
      <c r="NLV3" s="107"/>
      <c r="NLW3" s="107"/>
      <c r="NLX3" s="107"/>
      <c r="NLY3" s="107"/>
      <c r="NLZ3" s="107"/>
      <c r="NMA3" s="107"/>
      <c r="NMB3" s="107"/>
      <c r="NMC3" s="107"/>
      <c r="NMD3" s="107"/>
      <c r="NME3" s="107"/>
      <c r="NMF3" s="107"/>
      <c r="NMG3" s="107"/>
      <c r="NMH3" s="107"/>
      <c r="NMI3" s="107"/>
      <c r="NMJ3" s="107"/>
      <c r="NMK3" s="107"/>
      <c r="NML3" s="107"/>
      <c r="NMM3" s="107"/>
      <c r="NMN3" s="107"/>
      <c r="NMO3" s="107"/>
      <c r="NMP3" s="107"/>
      <c r="NMQ3" s="107"/>
      <c r="NMR3" s="107"/>
      <c r="NMS3" s="107"/>
      <c r="NMT3" s="107"/>
      <c r="NMU3" s="107"/>
      <c r="NMV3" s="107"/>
      <c r="NMW3" s="107"/>
      <c r="NMX3" s="107"/>
      <c r="NMY3" s="107"/>
      <c r="NMZ3" s="107"/>
      <c r="NNA3" s="107"/>
      <c r="NNB3" s="107"/>
      <c r="NNC3" s="107"/>
      <c r="NND3" s="107"/>
      <c r="NNE3" s="107"/>
      <c r="NNF3" s="107"/>
      <c r="NNG3" s="107"/>
      <c r="NNH3" s="107"/>
      <c r="NNI3" s="107"/>
      <c r="NNJ3" s="107"/>
      <c r="NNK3" s="107"/>
      <c r="NNL3" s="107"/>
      <c r="NNM3" s="107"/>
      <c r="NNN3" s="107"/>
      <c r="NNO3" s="107"/>
      <c r="NNP3" s="107"/>
      <c r="NNQ3" s="107"/>
      <c r="NNR3" s="107"/>
      <c r="NNS3" s="107"/>
      <c r="NNT3" s="107"/>
      <c r="NNU3" s="107"/>
      <c r="NNV3" s="107"/>
      <c r="NNW3" s="107"/>
      <c r="NNX3" s="107"/>
      <c r="NNY3" s="107"/>
      <c r="NNZ3" s="107"/>
      <c r="NOA3" s="107"/>
      <c r="NOB3" s="107"/>
      <c r="NOC3" s="107"/>
      <c r="NOD3" s="107"/>
      <c r="NOE3" s="107"/>
      <c r="NOF3" s="107"/>
      <c r="NOG3" s="107"/>
      <c r="NOH3" s="107"/>
      <c r="NOI3" s="107"/>
      <c r="NOJ3" s="107"/>
      <c r="NOK3" s="107"/>
      <c r="NOL3" s="107"/>
      <c r="NOM3" s="107"/>
      <c r="NON3" s="107"/>
      <c r="NOO3" s="107"/>
      <c r="NOP3" s="107"/>
      <c r="NOQ3" s="107"/>
      <c r="NOR3" s="107"/>
      <c r="NOS3" s="107"/>
      <c r="NOT3" s="107"/>
      <c r="NOU3" s="107"/>
      <c r="NOV3" s="107"/>
      <c r="NOW3" s="107"/>
      <c r="NOX3" s="107"/>
      <c r="NOY3" s="107"/>
      <c r="NOZ3" s="107"/>
      <c r="NPA3" s="107"/>
      <c r="NPB3" s="107"/>
      <c r="NPC3" s="107"/>
      <c r="NPD3" s="107"/>
      <c r="NPE3" s="107"/>
      <c r="NPF3" s="107"/>
      <c r="NPG3" s="107"/>
      <c r="NPH3" s="107"/>
      <c r="NPI3" s="107"/>
      <c r="NPJ3" s="107"/>
      <c r="NPK3" s="107"/>
      <c r="NPL3" s="107"/>
      <c r="NPM3" s="107"/>
      <c r="NPN3" s="107"/>
      <c r="NPO3" s="107"/>
      <c r="NPP3" s="107"/>
      <c r="NPQ3" s="107"/>
      <c r="NPR3" s="107"/>
      <c r="NPS3" s="107"/>
      <c r="NPT3" s="107"/>
      <c r="NPU3" s="107"/>
      <c r="NPV3" s="107"/>
      <c r="NPW3" s="107"/>
      <c r="NPX3" s="107"/>
      <c r="NPY3" s="107"/>
      <c r="NPZ3" s="107"/>
      <c r="NQA3" s="107"/>
      <c r="NQB3" s="107"/>
      <c r="NQC3" s="107"/>
      <c r="NQD3" s="107"/>
      <c r="NQE3" s="107"/>
      <c r="NQF3" s="107"/>
      <c r="NQG3" s="107"/>
      <c r="NQH3" s="107"/>
      <c r="NQI3" s="107"/>
      <c r="NQJ3" s="107"/>
      <c r="NQK3" s="107"/>
      <c r="NQL3" s="107"/>
      <c r="NQM3" s="107"/>
      <c r="NQN3" s="107"/>
      <c r="NQO3" s="107"/>
      <c r="NQP3" s="107"/>
      <c r="NQQ3" s="107"/>
      <c r="NQR3" s="107"/>
      <c r="NQS3" s="107"/>
      <c r="NQT3" s="107"/>
      <c r="NQU3" s="107"/>
      <c r="NQV3" s="107"/>
      <c r="NQW3" s="107"/>
      <c r="NQX3" s="107"/>
      <c r="NQY3" s="107"/>
      <c r="NQZ3" s="107"/>
      <c r="NRA3" s="107"/>
      <c r="NRB3" s="107"/>
      <c r="NRC3" s="107"/>
      <c r="NRD3" s="107"/>
      <c r="NRE3" s="107"/>
      <c r="NRF3" s="107"/>
      <c r="NRG3" s="107"/>
      <c r="NRH3" s="107"/>
      <c r="NRI3" s="107"/>
      <c r="NRJ3" s="107"/>
      <c r="NRK3" s="107"/>
      <c r="NRL3" s="107"/>
      <c r="NRM3" s="107"/>
      <c r="NRN3" s="107"/>
      <c r="NRO3" s="107"/>
      <c r="NRP3" s="107"/>
      <c r="NRQ3" s="107"/>
      <c r="NRR3" s="107"/>
      <c r="NRS3" s="107"/>
      <c r="NRT3" s="107"/>
      <c r="NRU3" s="107"/>
      <c r="NRV3" s="107"/>
      <c r="NRW3" s="107"/>
      <c r="NRX3" s="107"/>
      <c r="NRY3" s="107"/>
      <c r="NRZ3" s="107"/>
      <c r="NSA3" s="107"/>
      <c r="NSB3" s="107"/>
      <c r="NSC3" s="107"/>
      <c r="NSD3" s="107"/>
      <c r="NSE3" s="107"/>
      <c r="NSF3" s="107"/>
      <c r="NSG3" s="107"/>
      <c r="NSH3" s="107"/>
      <c r="NSI3" s="107"/>
      <c r="NSJ3" s="107"/>
      <c r="NSK3" s="107"/>
      <c r="NSL3" s="107"/>
      <c r="NSM3" s="107"/>
      <c r="NSN3" s="107"/>
      <c r="NSO3" s="107"/>
      <c r="NSP3" s="107"/>
      <c r="NSQ3" s="107"/>
      <c r="NSR3" s="107"/>
      <c r="NSS3" s="107"/>
      <c r="NST3" s="107"/>
      <c r="NSU3" s="107"/>
      <c r="NSV3" s="107"/>
      <c r="NSW3" s="107"/>
      <c r="NSX3" s="107"/>
      <c r="NSY3" s="107"/>
      <c r="NSZ3" s="107"/>
      <c r="NTA3" s="107"/>
      <c r="NTB3" s="107"/>
      <c r="NTC3" s="107"/>
      <c r="NTD3" s="107"/>
      <c r="NTE3" s="107"/>
      <c r="NTF3" s="107"/>
      <c r="NTG3" s="107"/>
      <c r="NTH3" s="107"/>
      <c r="NTI3" s="107"/>
      <c r="NTJ3" s="107"/>
      <c r="NTK3" s="107"/>
      <c r="NTL3" s="107"/>
      <c r="NTM3" s="107"/>
      <c r="NTN3" s="107"/>
      <c r="NTO3" s="107"/>
      <c r="NTP3" s="107"/>
      <c r="NTQ3" s="107"/>
      <c r="NTR3" s="107"/>
      <c r="NTS3" s="107"/>
      <c r="NTT3" s="107"/>
      <c r="NTU3" s="107"/>
      <c r="NTV3" s="107"/>
      <c r="NTW3" s="107"/>
      <c r="NTX3" s="107"/>
      <c r="NTY3" s="107"/>
      <c r="NTZ3" s="107"/>
      <c r="NUA3" s="107"/>
      <c r="NUB3" s="107"/>
      <c r="NUC3" s="107"/>
      <c r="NUD3" s="107"/>
      <c r="NUE3" s="107"/>
      <c r="NUF3" s="107"/>
      <c r="NUG3" s="107"/>
      <c r="NUH3" s="107"/>
      <c r="NUI3" s="107"/>
      <c r="NUJ3" s="107"/>
      <c r="NUK3" s="107"/>
      <c r="NUL3" s="107"/>
      <c r="NUM3" s="107"/>
      <c r="NUN3" s="107"/>
      <c r="NUO3" s="107"/>
      <c r="NUP3" s="107"/>
      <c r="NUQ3" s="107"/>
      <c r="NUR3" s="107"/>
      <c r="NUS3" s="107"/>
      <c r="NUT3" s="107"/>
      <c r="NUU3" s="107"/>
      <c r="NUV3" s="107"/>
      <c r="NUW3" s="107"/>
      <c r="NUX3" s="107"/>
      <c r="NUY3" s="107"/>
      <c r="NUZ3" s="107"/>
      <c r="NVA3" s="107"/>
      <c r="NVB3" s="107"/>
      <c r="NVC3" s="107"/>
      <c r="NVD3" s="107"/>
      <c r="NVE3" s="107"/>
      <c r="NVF3" s="107"/>
      <c r="NVG3" s="107"/>
      <c r="NVH3" s="107"/>
      <c r="NVI3" s="107"/>
      <c r="NVJ3" s="107"/>
      <c r="NVK3" s="107"/>
      <c r="NVL3" s="107"/>
      <c r="NVM3" s="107"/>
      <c r="NVN3" s="107"/>
      <c r="NVO3" s="107"/>
      <c r="NVP3" s="107"/>
      <c r="NVQ3" s="107"/>
      <c r="NVR3" s="107"/>
      <c r="NVS3" s="107"/>
      <c r="NVT3" s="107"/>
      <c r="NVU3" s="107"/>
      <c r="NVV3" s="107"/>
      <c r="NVW3" s="107"/>
      <c r="NVX3" s="107"/>
      <c r="NVY3" s="107"/>
      <c r="NVZ3" s="107"/>
      <c r="NWA3" s="107"/>
      <c r="NWB3" s="107"/>
      <c r="NWC3" s="107"/>
      <c r="NWD3" s="107"/>
      <c r="NWE3" s="107"/>
      <c r="NWF3" s="107"/>
      <c r="NWG3" s="107"/>
      <c r="NWH3" s="107"/>
      <c r="NWI3" s="107"/>
      <c r="NWJ3" s="107"/>
      <c r="NWK3" s="107"/>
      <c r="NWL3" s="107"/>
      <c r="NWM3" s="107"/>
      <c r="NWN3" s="107"/>
      <c r="NWO3" s="107"/>
      <c r="NWP3" s="107"/>
      <c r="NWQ3" s="107"/>
      <c r="NWR3" s="107"/>
      <c r="NWS3" s="107"/>
      <c r="NWT3" s="107"/>
      <c r="NWU3" s="107"/>
      <c r="NWV3" s="107"/>
      <c r="NWW3" s="107"/>
      <c r="NWX3" s="107"/>
      <c r="NWY3" s="107"/>
      <c r="NWZ3" s="107"/>
      <c r="NXA3" s="107"/>
      <c r="NXB3" s="107"/>
      <c r="NXC3" s="107"/>
      <c r="NXD3" s="107"/>
      <c r="NXE3" s="107"/>
      <c r="NXF3" s="107"/>
      <c r="NXG3" s="107"/>
      <c r="NXH3" s="107"/>
      <c r="NXI3" s="107"/>
      <c r="NXJ3" s="107"/>
      <c r="NXK3" s="107"/>
      <c r="NXL3" s="107"/>
      <c r="NXM3" s="107"/>
      <c r="NXN3" s="107"/>
      <c r="NXO3" s="107"/>
      <c r="NXP3" s="107"/>
      <c r="NXQ3" s="107"/>
      <c r="NXR3" s="107"/>
      <c r="NXS3" s="107"/>
      <c r="NXT3" s="107"/>
      <c r="NXU3" s="107"/>
      <c r="NXV3" s="107"/>
      <c r="NXW3" s="107"/>
      <c r="NXX3" s="107"/>
      <c r="NXY3" s="107"/>
      <c r="NXZ3" s="107"/>
      <c r="NYA3" s="107"/>
      <c r="NYB3" s="107"/>
      <c r="NYC3" s="107"/>
      <c r="NYD3" s="107"/>
      <c r="NYE3" s="107"/>
      <c r="NYF3" s="107"/>
      <c r="NYG3" s="107"/>
      <c r="NYH3" s="107"/>
      <c r="NYI3" s="107"/>
      <c r="NYJ3" s="107"/>
      <c r="NYK3" s="107"/>
      <c r="NYL3" s="107"/>
      <c r="NYM3" s="107"/>
      <c r="NYN3" s="107"/>
      <c r="NYO3" s="107"/>
      <c r="NYP3" s="107"/>
      <c r="NYQ3" s="107"/>
      <c r="NYR3" s="107"/>
      <c r="NYS3" s="107"/>
      <c r="NYT3" s="107"/>
      <c r="NYU3" s="107"/>
      <c r="NYV3" s="107"/>
      <c r="NYW3" s="107"/>
      <c r="NYX3" s="107"/>
      <c r="NYY3" s="107"/>
      <c r="NYZ3" s="107"/>
      <c r="NZA3" s="107"/>
      <c r="NZB3" s="107"/>
      <c r="NZC3" s="107"/>
      <c r="NZD3" s="107"/>
      <c r="NZE3" s="107"/>
      <c r="NZF3" s="107"/>
      <c r="NZG3" s="107"/>
      <c r="NZH3" s="107"/>
      <c r="NZI3" s="107"/>
      <c r="NZJ3" s="107"/>
      <c r="NZK3" s="107"/>
      <c r="NZL3" s="107"/>
      <c r="NZM3" s="107"/>
      <c r="NZN3" s="107"/>
      <c r="NZO3" s="107"/>
      <c r="NZP3" s="107"/>
      <c r="NZQ3" s="107"/>
      <c r="NZR3" s="107"/>
      <c r="NZS3" s="107"/>
      <c r="NZT3" s="107"/>
      <c r="NZU3" s="107"/>
      <c r="NZV3" s="107"/>
      <c r="NZW3" s="107"/>
      <c r="NZX3" s="107"/>
      <c r="NZY3" s="107"/>
      <c r="NZZ3" s="107"/>
      <c r="OAA3" s="107"/>
      <c r="OAB3" s="107"/>
      <c r="OAC3" s="107"/>
      <c r="OAD3" s="107"/>
      <c r="OAE3" s="107"/>
      <c r="OAF3" s="107"/>
      <c r="OAG3" s="107"/>
      <c r="OAH3" s="107"/>
      <c r="OAI3" s="107"/>
      <c r="OAJ3" s="107"/>
      <c r="OAK3" s="107"/>
      <c r="OAL3" s="107"/>
      <c r="OAM3" s="107"/>
      <c r="OAN3" s="107"/>
      <c r="OAO3" s="107"/>
      <c r="OAP3" s="107"/>
      <c r="OAQ3" s="107"/>
      <c r="OAR3" s="107"/>
      <c r="OAS3" s="107"/>
      <c r="OAT3" s="107"/>
      <c r="OAU3" s="107"/>
      <c r="OAV3" s="107"/>
      <c r="OAW3" s="107"/>
      <c r="OAX3" s="107"/>
      <c r="OAY3" s="107"/>
      <c r="OAZ3" s="107"/>
      <c r="OBA3" s="107"/>
      <c r="OBB3" s="107"/>
      <c r="OBC3" s="107"/>
      <c r="OBD3" s="107"/>
      <c r="OBE3" s="107"/>
      <c r="OBF3" s="107"/>
      <c r="OBG3" s="107"/>
      <c r="OBH3" s="107"/>
      <c r="OBI3" s="107"/>
      <c r="OBJ3" s="107"/>
      <c r="OBK3" s="107"/>
      <c r="OBL3" s="107"/>
      <c r="OBM3" s="107"/>
      <c r="OBN3" s="107"/>
      <c r="OBO3" s="107"/>
      <c r="OBP3" s="107"/>
      <c r="OBQ3" s="107"/>
      <c r="OBR3" s="107"/>
      <c r="OBS3" s="107"/>
      <c r="OBT3" s="107"/>
      <c r="OBU3" s="107"/>
      <c r="OBV3" s="107"/>
      <c r="OBW3" s="107"/>
      <c r="OBX3" s="107"/>
      <c r="OBY3" s="107"/>
      <c r="OBZ3" s="107"/>
      <c r="OCA3" s="107"/>
      <c r="OCB3" s="107"/>
      <c r="OCC3" s="107"/>
      <c r="OCD3" s="107"/>
      <c r="OCE3" s="107"/>
      <c r="OCF3" s="107"/>
      <c r="OCG3" s="107"/>
      <c r="OCH3" s="107"/>
      <c r="OCI3" s="107"/>
      <c r="OCJ3" s="107"/>
      <c r="OCK3" s="107"/>
      <c r="OCL3" s="107"/>
      <c r="OCM3" s="107"/>
      <c r="OCN3" s="107"/>
      <c r="OCO3" s="107"/>
      <c r="OCP3" s="107"/>
      <c r="OCQ3" s="107"/>
      <c r="OCR3" s="107"/>
      <c r="OCS3" s="107"/>
      <c r="OCT3" s="107"/>
      <c r="OCU3" s="107"/>
      <c r="OCV3" s="107"/>
      <c r="OCW3" s="107"/>
      <c r="OCX3" s="107"/>
      <c r="OCY3" s="107"/>
      <c r="OCZ3" s="107"/>
      <c r="ODA3" s="107"/>
      <c r="ODB3" s="107"/>
      <c r="ODC3" s="107"/>
      <c r="ODD3" s="107"/>
      <c r="ODE3" s="107"/>
      <c r="ODF3" s="107"/>
      <c r="ODG3" s="107"/>
      <c r="ODH3" s="107"/>
      <c r="ODI3" s="107"/>
      <c r="ODJ3" s="107"/>
      <c r="ODK3" s="107"/>
      <c r="ODL3" s="107"/>
      <c r="ODM3" s="107"/>
      <c r="ODN3" s="107"/>
      <c r="ODO3" s="107"/>
      <c r="ODP3" s="107"/>
      <c r="ODQ3" s="107"/>
      <c r="ODR3" s="107"/>
      <c r="ODS3" s="107"/>
      <c r="ODT3" s="107"/>
      <c r="ODU3" s="107"/>
      <c r="ODV3" s="107"/>
      <c r="ODW3" s="107"/>
      <c r="ODX3" s="107"/>
      <c r="ODY3" s="107"/>
      <c r="ODZ3" s="107"/>
      <c r="OEA3" s="107"/>
      <c r="OEB3" s="107"/>
      <c r="OEC3" s="107"/>
      <c r="OED3" s="107"/>
      <c r="OEE3" s="107"/>
      <c r="OEF3" s="107"/>
      <c r="OEG3" s="107"/>
      <c r="OEH3" s="107"/>
      <c r="OEI3" s="107"/>
      <c r="OEJ3" s="107"/>
      <c r="OEK3" s="107"/>
      <c r="OEL3" s="107"/>
      <c r="OEM3" s="107"/>
      <c r="OEN3" s="107"/>
      <c r="OEO3" s="107"/>
      <c r="OEP3" s="107"/>
      <c r="OEQ3" s="107"/>
      <c r="OER3" s="107"/>
      <c r="OES3" s="107"/>
      <c r="OET3" s="107"/>
      <c r="OEU3" s="107"/>
      <c r="OEV3" s="107"/>
      <c r="OEW3" s="107"/>
      <c r="OEX3" s="107"/>
      <c r="OEY3" s="107"/>
      <c r="OEZ3" s="107"/>
      <c r="OFA3" s="107"/>
      <c r="OFB3" s="107"/>
      <c r="OFC3" s="107"/>
      <c r="OFD3" s="107"/>
      <c r="OFE3" s="107"/>
      <c r="OFF3" s="107"/>
      <c r="OFG3" s="107"/>
      <c r="OFH3" s="107"/>
      <c r="OFI3" s="107"/>
      <c r="OFJ3" s="107"/>
      <c r="OFK3" s="107"/>
      <c r="OFL3" s="107"/>
      <c r="OFM3" s="107"/>
      <c r="OFN3" s="107"/>
      <c r="OFO3" s="107"/>
      <c r="OFP3" s="107"/>
      <c r="OFQ3" s="107"/>
      <c r="OFR3" s="107"/>
      <c r="OFS3" s="107"/>
      <c r="OFT3" s="107"/>
      <c r="OFU3" s="107"/>
      <c r="OFV3" s="107"/>
      <c r="OFW3" s="107"/>
      <c r="OFX3" s="107"/>
      <c r="OFY3" s="107"/>
      <c r="OFZ3" s="107"/>
      <c r="OGA3" s="107"/>
      <c r="OGB3" s="107"/>
      <c r="OGC3" s="107"/>
      <c r="OGD3" s="107"/>
      <c r="OGE3" s="107"/>
      <c r="OGF3" s="107"/>
      <c r="OGG3" s="107"/>
      <c r="OGH3" s="107"/>
      <c r="OGI3" s="107"/>
      <c r="OGJ3" s="107"/>
      <c r="OGK3" s="107"/>
      <c r="OGL3" s="107"/>
      <c r="OGM3" s="107"/>
      <c r="OGN3" s="107"/>
      <c r="OGO3" s="107"/>
      <c r="OGP3" s="107"/>
      <c r="OGQ3" s="107"/>
      <c r="OGR3" s="107"/>
      <c r="OGS3" s="107"/>
      <c r="OGT3" s="107"/>
      <c r="OGU3" s="107"/>
      <c r="OGV3" s="107"/>
      <c r="OGW3" s="107"/>
      <c r="OGX3" s="107"/>
      <c r="OGY3" s="107"/>
      <c r="OGZ3" s="107"/>
      <c r="OHA3" s="107"/>
      <c r="OHB3" s="107"/>
      <c r="OHC3" s="107"/>
      <c r="OHD3" s="107"/>
      <c r="OHE3" s="107"/>
      <c r="OHF3" s="107"/>
      <c r="OHG3" s="107"/>
      <c r="OHH3" s="107"/>
      <c r="OHI3" s="107"/>
      <c r="OHJ3" s="107"/>
      <c r="OHK3" s="107"/>
      <c r="OHL3" s="107"/>
      <c r="OHM3" s="107"/>
      <c r="OHN3" s="107"/>
      <c r="OHO3" s="107"/>
      <c r="OHP3" s="107"/>
      <c r="OHQ3" s="107"/>
      <c r="OHR3" s="107"/>
      <c r="OHS3" s="107"/>
      <c r="OHT3" s="107"/>
      <c r="OHU3" s="107"/>
      <c r="OHV3" s="107"/>
      <c r="OHW3" s="107"/>
      <c r="OHX3" s="107"/>
      <c r="OHY3" s="107"/>
      <c r="OHZ3" s="107"/>
      <c r="OIA3" s="107"/>
      <c r="OIB3" s="107"/>
      <c r="OIC3" s="107"/>
      <c r="OID3" s="107"/>
      <c r="OIE3" s="107"/>
      <c r="OIF3" s="107"/>
      <c r="OIG3" s="107"/>
      <c r="OIH3" s="107"/>
      <c r="OII3" s="107"/>
      <c r="OIJ3" s="107"/>
      <c r="OIK3" s="107"/>
      <c r="OIL3" s="107"/>
      <c r="OIM3" s="107"/>
      <c r="OIN3" s="107"/>
      <c r="OIO3" s="107"/>
      <c r="OIP3" s="107"/>
      <c r="OIQ3" s="107"/>
      <c r="OIR3" s="107"/>
      <c r="OIS3" s="107"/>
      <c r="OIT3" s="107"/>
      <c r="OIU3" s="107"/>
      <c r="OIV3" s="107"/>
      <c r="OIW3" s="107"/>
      <c r="OIX3" s="107"/>
      <c r="OIY3" s="107"/>
      <c r="OIZ3" s="107"/>
      <c r="OJA3" s="107"/>
      <c r="OJB3" s="107"/>
      <c r="OJC3" s="107"/>
      <c r="OJD3" s="107"/>
      <c r="OJE3" s="107"/>
      <c r="OJF3" s="107"/>
      <c r="OJG3" s="107"/>
      <c r="OJH3" s="107"/>
      <c r="OJI3" s="107"/>
      <c r="OJJ3" s="107"/>
      <c r="OJK3" s="107"/>
      <c r="OJL3" s="107"/>
      <c r="OJM3" s="107"/>
      <c r="OJN3" s="107"/>
      <c r="OJO3" s="107"/>
      <c r="OJP3" s="107"/>
      <c r="OJQ3" s="107"/>
      <c r="OJR3" s="107"/>
      <c r="OJS3" s="107"/>
      <c r="OJT3" s="107"/>
      <c r="OJU3" s="107"/>
      <c r="OJV3" s="107"/>
      <c r="OJW3" s="107"/>
      <c r="OJX3" s="107"/>
      <c r="OJY3" s="107"/>
      <c r="OJZ3" s="107"/>
      <c r="OKA3" s="107"/>
      <c r="OKB3" s="107"/>
      <c r="OKC3" s="107"/>
      <c r="OKD3" s="107"/>
      <c r="OKE3" s="107"/>
      <c r="OKF3" s="107"/>
      <c r="OKG3" s="107"/>
      <c r="OKH3" s="107"/>
      <c r="OKI3" s="107"/>
      <c r="OKJ3" s="107"/>
      <c r="OKK3" s="107"/>
      <c r="OKL3" s="107"/>
      <c r="OKM3" s="107"/>
      <c r="OKN3" s="107"/>
      <c r="OKO3" s="107"/>
      <c r="OKP3" s="107"/>
      <c r="OKQ3" s="107"/>
      <c r="OKR3" s="107"/>
      <c r="OKS3" s="107"/>
      <c r="OKT3" s="107"/>
      <c r="OKU3" s="107"/>
      <c r="OKV3" s="107"/>
      <c r="OKW3" s="107"/>
      <c r="OKX3" s="107"/>
      <c r="OKY3" s="107"/>
      <c r="OKZ3" s="107"/>
      <c r="OLA3" s="107"/>
      <c r="OLB3" s="107"/>
      <c r="OLC3" s="107"/>
      <c r="OLD3" s="107"/>
      <c r="OLE3" s="107"/>
      <c r="OLF3" s="107"/>
      <c r="OLG3" s="107"/>
      <c r="OLH3" s="107"/>
      <c r="OLI3" s="107"/>
      <c r="OLJ3" s="107"/>
      <c r="OLK3" s="107"/>
      <c r="OLL3" s="107"/>
      <c r="OLM3" s="107"/>
      <c r="OLN3" s="107"/>
      <c r="OLO3" s="107"/>
      <c r="OLP3" s="107"/>
      <c r="OLQ3" s="107"/>
      <c r="OLR3" s="107"/>
      <c r="OLS3" s="107"/>
      <c r="OLT3" s="107"/>
      <c r="OLU3" s="107"/>
      <c r="OLV3" s="107"/>
      <c r="OLW3" s="107"/>
      <c r="OLX3" s="107"/>
      <c r="OLY3" s="107"/>
      <c r="OLZ3" s="107"/>
      <c r="OMA3" s="107"/>
      <c r="OMB3" s="107"/>
      <c r="OMC3" s="107"/>
      <c r="OMD3" s="107"/>
      <c r="OME3" s="107"/>
      <c r="OMF3" s="107"/>
      <c r="OMG3" s="107"/>
      <c r="OMH3" s="107"/>
      <c r="OMI3" s="107"/>
      <c r="OMJ3" s="107"/>
      <c r="OMK3" s="107"/>
      <c r="OML3" s="107"/>
      <c r="OMM3" s="107"/>
      <c r="OMN3" s="107"/>
      <c r="OMO3" s="107"/>
      <c r="OMP3" s="107"/>
      <c r="OMQ3" s="107"/>
      <c r="OMR3" s="107"/>
      <c r="OMS3" s="107"/>
      <c r="OMT3" s="107"/>
      <c r="OMU3" s="107"/>
      <c r="OMV3" s="107"/>
      <c r="OMW3" s="107"/>
      <c r="OMX3" s="107"/>
      <c r="OMY3" s="107"/>
      <c r="OMZ3" s="107"/>
      <c r="ONA3" s="107"/>
      <c r="ONB3" s="107"/>
      <c r="ONC3" s="107"/>
      <c r="OND3" s="107"/>
      <c r="ONE3" s="107"/>
      <c r="ONF3" s="107"/>
      <c r="ONG3" s="107"/>
      <c r="ONH3" s="107"/>
      <c r="ONI3" s="107"/>
      <c r="ONJ3" s="107"/>
      <c r="ONK3" s="107"/>
      <c r="ONL3" s="107"/>
      <c r="ONM3" s="107"/>
      <c r="ONN3" s="107"/>
      <c r="ONO3" s="107"/>
      <c r="ONP3" s="107"/>
      <c r="ONQ3" s="107"/>
      <c r="ONR3" s="107"/>
      <c r="ONS3" s="107"/>
      <c r="ONT3" s="107"/>
      <c r="ONU3" s="107"/>
      <c r="ONV3" s="107"/>
      <c r="ONW3" s="107"/>
      <c r="ONX3" s="107"/>
      <c r="ONY3" s="107"/>
      <c r="ONZ3" s="107"/>
      <c r="OOA3" s="107"/>
      <c r="OOB3" s="107"/>
      <c r="OOC3" s="107"/>
      <c r="OOD3" s="107"/>
      <c r="OOE3" s="107"/>
      <c r="OOF3" s="107"/>
      <c r="OOG3" s="107"/>
      <c r="OOH3" s="107"/>
      <c r="OOI3" s="107"/>
      <c r="OOJ3" s="107"/>
      <c r="OOK3" s="107"/>
      <c r="OOL3" s="107"/>
      <c r="OOM3" s="107"/>
      <c r="OON3" s="107"/>
      <c r="OOO3" s="107"/>
      <c r="OOP3" s="107"/>
      <c r="OOQ3" s="107"/>
      <c r="OOR3" s="107"/>
      <c r="OOS3" s="107"/>
      <c r="OOT3" s="107"/>
      <c r="OOU3" s="107"/>
      <c r="OOV3" s="107"/>
      <c r="OOW3" s="107"/>
      <c r="OOX3" s="107"/>
      <c r="OOY3" s="107"/>
      <c r="OOZ3" s="107"/>
      <c r="OPA3" s="107"/>
      <c r="OPB3" s="107"/>
      <c r="OPC3" s="107"/>
      <c r="OPD3" s="107"/>
      <c r="OPE3" s="107"/>
      <c r="OPF3" s="107"/>
      <c r="OPG3" s="107"/>
      <c r="OPH3" s="107"/>
      <c r="OPI3" s="107"/>
      <c r="OPJ3" s="107"/>
      <c r="OPK3" s="107"/>
      <c r="OPL3" s="107"/>
      <c r="OPM3" s="107"/>
      <c r="OPN3" s="107"/>
      <c r="OPO3" s="107"/>
      <c r="OPP3" s="107"/>
      <c r="OPQ3" s="107"/>
      <c r="OPR3" s="107"/>
      <c r="OPS3" s="107"/>
      <c r="OPT3" s="107"/>
      <c r="OPU3" s="107"/>
      <c r="OPV3" s="107"/>
      <c r="OPW3" s="107"/>
      <c r="OPX3" s="107"/>
      <c r="OPY3" s="107"/>
      <c r="OPZ3" s="107"/>
      <c r="OQA3" s="107"/>
      <c r="OQB3" s="107"/>
      <c r="OQC3" s="107"/>
      <c r="OQD3" s="107"/>
      <c r="OQE3" s="107"/>
      <c r="OQF3" s="107"/>
      <c r="OQG3" s="107"/>
      <c r="OQH3" s="107"/>
      <c r="OQI3" s="107"/>
      <c r="OQJ3" s="107"/>
      <c r="OQK3" s="107"/>
      <c r="OQL3" s="107"/>
      <c r="OQM3" s="107"/>
      <c r="OQN3" s="107"/>
      <c r="OQO3" s="107"/>
      <c r="OQP3" s="107"/>
      <c r="OQQ3" s="107"/>
      <c r="OQR3" s="107"/>
      <c r="OQS3" s="107"/>
      <c r="OQT3" s="107"/>
      <c r="OQU3" s="107"/>
      <c r="OQV3" s="107"/>
      <c r="OQW3" s="107"/>
      <c r="OQX3" s="107"/>
      <c r="OQY3" s="107"/>
      <c r="OQZ3" s="107"/>
      <c r="ORA3" s="107"/>
      <c r="ORB3" s="107"/>
      <c r="ORC3" s="107"/>
      <c r="ORD3" s="107"/>
      <c r="ORE3" s="107"/>
      <c r="ORF3" s="107"/>
      <c r="ORG3" s="107"/>
      <c r="ORH3" s="107"/>
      <c r="ORI3" s="107"/>
      <c r="ORJ3" s="107"/>
      <c r="ORK3" s="107"/>
      <c r="ORL3" s="107"/>
      <c r="ORM3" s="107"/>
      <c r="ORN3" s="107"/>
      <c r="ORO3" s="107"/>
      <c r="ORP3" s="107"/>
      <c r="ORQ3" s="107"/>
      <c r="ORR3" s="107"/>
      <c r="ORS3" s="107"/>
      <c r="ORT3" s="107"/>
      <c r="ORU3" s="107"/>
      <c r="ORV3" s="107"/>
      <c r="ORW3" s="107"/>
      <c r="ORX3" s="107"/>
      <c r="ORY3" s="107"/>
      <c r="ORZ3" s="107"/>
      <c r="OSA3" s="107"/>
      <c r="OSB3" s="107"/>
      <c r="OSC3" s="107"/>
      <c r="OSD3" s="107"/>
      <c r="OSE3" s="107"/>
      <c r="OSF3" s="107"/>
      <c r="OSG3" s="107"/>
      <c r="OSH3" s="107"/>
      <c r="OSI3" s="107"/>
      <c r="OSJ3" s="107"/>
      <c r="OSK3" s="107"/>
      <c r="OSL3" s="107"/>
      <c r="OSM3" s="107"/>
      <c r="OSN3" s="107"/>
      <c r="OSO3" s="107"/>
      <c r="OSP3" s="107"/>
      <c r="OSQ3" s="107"/>
      <c r="OSR3" s="107"/>
      <c r="OSS3" s="107"/>
      <c r="OST3" s="107"/>
      <c r="OSU3" s="107"/>
      <c r="OSV3" s="107"/>
      <c r="OSW3" s="107"/>
      <c r="OSX3" s="107"/>
      <c r="OSY3" s="107"/>
      <c r="OSZ3" s="107"/>
      <c r="OTA3" s="107"/>
      <c r="OTB3" s="107"/>
      <c r="OTC3" s="107"/>
      <c r="OTD3" s="107"/>
      <c r="OTE3" s="107"/>
      <c r="OTF3" s="107"/>
      <c r="OTG3" s="107"/>
      <c r="OTH3" s="107"/>
      <c r="OTI3" s="107"/>
      <c r="OTJ3" s="107"/>
      <c r="OTK3" s="107"/>
      <c r="OTL3" s="107"/>
      <c r="OTM3" s="107"/>
      <c r="OTN3" s="107"/>
      <c r="OTO3" s="107"/>
      <c r="OTP3" s="107"/>
      <c r="OTQ3" s="107"/>
      <c r="OTR3" s="107"/>
      <c r="OTS3" s="107"/>
      <c r="OTT3" s="107"/>
      <c r="OTU3" s="107"/>
      <c r="OTV3" s="107"/>
      <c r="OTW3" s="107"/>
      <c r="OTX3" s="107"/>
      <c r="OTY3" s="107"/>
      <c r="OTZ3" s="107"/>
      <c r="OUA3" s="107"/>
      <c r="OUB3" s="107"/>
      <c r="OUC3" s="107"/>
      <c r="OUD3" s="107"/>
      <c r="OUE3" s="107"/>
      <c r="OUF3" s="107"/>
      <c r="OUG3" s="107"/>
      <c r="OUH3" s="107"/>
      <c r="OUI3" s="107"/>
      <c r="OUJ3" s="107"/>
      <c r="OUK3" s="107"/>
      <c r="OUL3" s="107"/>
      <c r="OUM3" s="107"/>
      <c r="OUN3" s="107"/>
      <c r="OUO3" s="107"/>
      <c r="OUP3" s="107"/>
      <c r="OUQ3" s="107"/>
      <c r="OUR3" s="107"/>
      <c r="OUS3" s="107"/>
      <c r="OUT3" s="107"/>
      <c r="OUU3" s="107"/>
      <c r="OUV3" s="107"/>
      <c r="OUW3" s="107"/>
      <c r="OUX3" s="107"/>
      <c r="OUY3" s="107"/>
      <c r="OUZ3" s="107"/>
      <c r="OVA3" s="107"/>
      <c r="OVB3" s="107"/>
      <c r="OVC3" s="107"/>
      <c r="OVD3" s="107"/>
      <c r="OVE3" s="107"/>
      <c r="OVF3" s="107"/>
      <c r="OVG3" s="107"/>
      <c r="OVH3" s="107"/>
      <c r="OVI3" s="107"/>
      <c r="OVJ3" s="107"/>
      <c r="OVK3" s="107"/>
      <c r="OVL3" s="107"/>
      <c r="OVM3" s="107"/>
      <c r="OVN3" s="107"/>
      <c r="OVO3" s="107"/>
      <c r="OVP3" s="107"/>
      <c r="OVQ3" s="107"/>
      <c r="OVR3" s="107"/>
      <c r="OVS3" s="107"/>
      <c r="OVT3" s="107"/>
      <c r="OVU3" s="107"/>
      <c r="OVV3" s="107"/>
      <c r="OVW3" s="107"/>
      <c r="OVX3" s="107"/>
      <c r="OVY3" s="107"/>
      <c r="OVZ3" s="107"/>
      <c r="OWA3" s="107"/>
      <c r="OWB3" s="107"/>
      <c r="OWC3" s="107"/>
      <c r="OWD3" s="107"/>
      <c r="OWE3" s="107"/>
      <c r="OWF3" s="107"/>
      <c r="OWG3" s="107"/>
      <c r="OWH3" s="107"/>
      <c r="OWI3" s="107"/>
      <c r="OWJ3" s="107"/>
      <c r="OWK3" s="107"/>
      <c r="OWL3" s="107"/>
      <c r="OWM3" s="107"/>
      <c r="OWN3" s="107"/>
      <c r="OWO3" s="107"/>
      <c r="OWP3" s="107"/>
      <c r="OWQ3" s="107"/>
      <c r="OWR3" s="107"/>
      <c r="OWS3" s="107"/>
      <c r="OWT3" s="107"/>
      <c r="OWU3" s="107"/>
      <c r="OWV3" s="107"/>
      <c r="OWW3" s="107"/>
      <c r="OWX3" s="107"/>
      <c r="OWY3" s="107"/>
      <c r="OWZ3" s="107"/>
      <c r="OXA3" s="107"/>
      <c r="OXB3" s="107"/>
      <c r="OXC3" s="107"/>
      <c r="OXD3" s="107"/>
      <c r="OXE3" s="107"/>
      <c r="OXF3" s="107"/>
      <c r="OXG3" s="107"/>
      <c r="OXH3" s="107"/>
      <c r="OXI3" s="107"/>
      <c r="OXJ3" s="107"/>
      <c r="OXK3" s="107"/>
      <c r="OXL3" s="107"/>
      <c r="OXM3" s="107"/>
      <c r="OXN3" s="107"/>
      <c r="OXO3" s="107"/>
      <c r="OXP3" s="107"/>
      <c r="OXQ3" s="107"/>
      <c r="OXR3" s="107"/>
      <c r="OXS3" s="107"/>
      <c r="OXT3" s="107"/>
      <c r="OXU3" s="107"/>
      <c r="OXV3" s="107"/>
      <c r="OXW3" s="107"/>
      <c r="OXX3" s="107"/>
      <c r="OXY3" s="107"/>
      <c r="OXZ3" s="107"/>
      <c r="OYA3" s="107"/>
      <c r="OYB3" s="107"/>
      <c r="OYC3" s="107"/>
      <c r="OYD3" s="107"/>
      <c r="OYE3" s="107"/>
      <c r="OYF3" s="107"/>
      <c r="OYG3" s="107"/>
      <c r="OYH3" s="107"/>
      <c r="OYI3" s="107"/>
      <c r="OYJ3" s="107"/>
      <c r="OYK3" s="107"/>
      <c r="OYL3" s="107"/>
      <c r="OYM3" s="107"/>
      <c r="OYN3" s="107"/>
      <c r="OYO3" s="107"/>
      <c r="OYP3" s="107"/>
      <c r="OYQ3" s="107"/>
      <c r="OYR3" s="107"/>
      <c r="OYS3" s="107"/>
      <c r="OYT3" s="107"/>
      <c r="OYU3" s="107"/>
      <c r="OYV3" s="107"/>
      <c r="OYW3" s="107"/>
      <c r="OYX3" s="107"/>
      <c r="OYY3" s="107"/>
      <c r="OYZ3" s="107"/>
      <c r="OZA3" s="107"/>
      <c r="OZB3" s="107"/>
      <c r="OZC3" s="107"/>
      <c r="OZD3" s="107"/>
      <c r="OZE3" s="107"/>
      <c r="OZF3" s="107"/>
      <c r="OZG3" s="107"/>
      <c r="OZH3" s="107"/>
      <c r="OZI3" s="107"/>
      <c r="OZJ3" s="107"/>
      <c r="OZK3" s="107"/>
      <c r="OZL3" s="107"/>
      <c r="OZM3" s="107"/>
      <c r="OZN3" s="107"/>
      <c r="OZO3" s="107"/>
      <c r="OZP3" s="107"/>
      <c r="OZQ3" s="107"/>
      <c r="OZR3" s="107"/>
      <c r="OZS3" s="107"/>
      <c r="OZT3" s="107"/>
      <c r="OZU3" s="107"/>
      <c r="OZV3" s="107"/>
      <c r="OZW3" s="107"/>
      <c r="OZX3" s="107"/>
      <c r="OZY3" s="107"/>
      <c r="OZZ3" s="107"/>
      <c r="PAA3" s="107"/>
      <c r="PAB3" s="107"/>
      <c r="PAC3" s="107"/>
      <c r="PAD3" s="107"/>
      <c r="PAE3" s="107"/>
      <c r="PAF3" s="107"/>
      <c r="PAG3" s="107"/>
      <c r="PAH3" s="107"/>
      <c r="PAI3" s="107"/>
      <c r="PAJ3" s="107"/>
      <c r="PAK3" s="107"/>
      <c r="PAL3" s="107"/>
      <c r="PAM3" s="107"/>
      <c r="PAN3" s="107"/>
      <c r="PAO3" s="107"/>
      <c r="PAP3" s="107"/>
      <c r="PAQ3" s="107"/>
      <c r="PAR3" s="107"/>
      <c r="PAS3" s="107"/>
      <c r="PAT3" s="107"/>
      <c r="PAU3" s="107"/>
      <c r="PAV3" s="107"/>
      <c r="PAW3" s="107"/>
      <c r="PAX3" s="107"/>
      <c r="PAY3" s="107"/>
      <c r="PAZ3" s="107"/>
      <c r="PBA3" s="107"/>
      <c r="PBB3" s="107"/>
      <c r="PBC3" s="107"/>
      <c r="PBD3" s="107"/>
      <c r="PBE3" s="107"/>
      <c r="PBF3" s="107"/>
      <c r="PBG3" s="107"/>
      <c r="PBH3" s="107"/>
      <c r="PBI3" s="107"/>
      <c r="PBJ3" s="107"/>
      <c r="PBK3" s="107"/>
      <c r="PBL3" s="107"/>
      <c r="PBM3" s="107"/>
      <c r="PBN3" s="107"/>
      <c r="PBO3" s="107"/>
      <c r="PBP3" s="107"/>
      <c r="PBQ3" s="107"/>
      <c r="PBR3" s="107"/>
      <c r="PBS3" s="107"/>
      <c r="PBT3" s="107"/>
      <c r="PBU3" s="107"/>
      <c r="PBV3" s="107"/>
      <c r="PBW3" s="107"/>
      <c r="PBX3" s="107"/>
      <c r="PBY3" s="107"/>
      <c r="PBZ3" s="107"/>
      <c r="PCA3" s="107"/>
      <c r="PCB3" s="107"/>
      <c r="PCC3" s="107"/>
      <c r="PCD3" s="107"/>
      <c r="PCE3" s="107"/>
      <c r="PCF3" s="107"/>
      <c r="PCG3" s="107"/>
      <c r="PCH3" s="107"/>
      <c r="PCI3" s="107"/>
      <c r="PCJ3" s="107"/>
      <c r="PCK3" s="107"/>
      <c r="PCL3" s="107"/>
      <c r="PCM3" s="107"/>
      <c r="PCN3" s="107"/>
      <c r="PCO3" s="107"/>
      <c r="PCP3" s="107"/>
      <c r="PCQ3" s="107"/>
      <c r="PCR3" s="107"/>
      <c r="PCS3" s="107"/>
      <c r="PCT3" s="107"/>
      <c r="PCU3" s="107"/>
      <c r="PCV3" s="107"/>
      <c r="PCW3" s="107"/>
      <c r="PCX3" s="107"/>
      <c r="PCY3" s="107"/>
      <c r="PCZ3" s="107"/>
      <c r="PDA3" s="107"/>
      <c r="PDB3" s="107"/>
      <c r="PDC3" s="107"/>
      <c r="PDD3" s="107"/>
      <c r="PDE3" s="107"/>
      <c r="PDF3" s="107"/>
      <c r="PDG3" s="107"/>
      <c r="PDH3" s="107"/>
      <c r="PDI3" s="107"/>
      <c r="PDJ3" s="107"/>
      <c r="PDK3" s="107"/>
      <c r="PDL3" s="107"/>
      <c r="PDM3" s="107"/>
      <c r="PDN3" s="107"/>
      <c r="PDO3" s="107"/>
      <c r="PDP3" s="107"/>
      <c r="PDQ3" s="107"/>
      <c r="PDR3" s="107"/>
      <c r="PDS3" s="107"/>
      <c r="PDT3" s="107"/>
      <c r="PDU3" s="107"/>
      <c r="PDV3" s="107"/>
      <c r="PDW3" s="107"/>
      <c r="PDX3" s="107"/>
      <c r="PDY3" s="107"/>
      <c r="PDZ3" s="107"/>
      <c r="PEA3" s="107"/>
      <c r="PEB3" s="107"/>
      <c r="PEC3" s="107"/>
      <c r="PED3" s="107"/>
      <c r="PEE3" s="107"/>
      <c r="PEF3" s="107"/>
      <c r="PEG3" s="107"/>
      <c r="PEH3" s="107"/>
      <c r="PEI3" s="107"/>
      <c r="PEJ3" s="107"/>
      <c r="PEK3" s="107"/>
      <c r="PEL3" s="107"/>
      <c r="PEM3" s="107"/>
      <c r="PEN3" s="107"/>
      <c r="PEO3" s="107"/>
      <c r="PEP3" s="107"/>
      <c r="PEQ3" s="107"/>
      <c r="PER3" s="107"/>
      <c r="PES3" s="107"/>
      <c r="PET3" s="107"/>
      <c r="PEU3" s="107"/>
      <c r="PEV3" s="107"/>
      <c r="PEW3" s="107"/>
      <c r="PEX3" s="107"/>
      <c r="PEY3" s="107"/>
      <c r="PEZ3" s="107"/>
      <c r="PFA3" s="107"/>
      <c r="PFB3" s="107"/>
      <c r="PFC3" s="107"/>
      <c r="PFD3" s="107"/>
      <c r="PFE3" s="107"/>
      <c r="PFF3" s="107"/>
      <c r="PFG3" s="107"/>
      <c r="PFH3" s="107"/>
      <c r="PFI3" s="107"/>
      <c r="PFJ3" s="107"/>
      <c r="PFK3" s="107"/>
      <c r="PFL3" s="107"/>
      <c r="PFM3" s="107"/>
      <c r="PFN3" s="107"/>
      <c r="PFO3" s="107"/>
      <c r="PFP3" s="107"/>
      <c r="PFQ3" s="107"/>
      <c r="PFR3" s="107"/>
      <c r="PFS3" s="107"/>
      <c r="PFT3" s="107"/>
      <c r="PFU3" s="107"/>
      <c r="PFV3" s="107"/>
      <c r="PFW3" s="107"/>
      <c r="PFX3" s="107"/>
      <c r="PFY3" s="107"/>
      <c r="PFZ3" s="107"/>
      <c r="PGA3" s="107"/>
      <c r="PGB3" s="107"/>
      <c r="PGC3" s="107"/>
      <c r="PGD3" s="107"/>
      <c r="PGE3" s="107"/>
      <c r="PGF3" s="107"/>
      <c r="PGG3" s="107"/>
      <c r="PGH3" s="107"/>
      <c r="PGI3" s="107"/>
      <c r="PGJ3" s="107"/>
      <c r="PGK3" s="107"/>
      <c r="PGL3" s="107"/>
      <c r="PGM3" s="107"/>
      <c r="PGN3" s="107"/>
      <c r="PGO3" s="107"/>
      <c r="PGP3" s="107"/>
      <c r="PGQ3" s="107"/>
      <c r="PGR3" s="107"/>
      <c r="PGS3" s="107"/>
      <c r="PGT3" s="107"/>
      <c r="PGU3" s="107"/>
      <c r="PGV3" s="107"/>
      <c r="PGW3" s="107"/>
      <c r="PGX3" s="107"/>
      <c r="PGY3" s="107"/>
      <c r="PGZ3" s="107"/>
      <c r="PHA3" s="107"/>
      <c r="PHB3" s="107"/>
      <c r="PHC3" s="107"/>
      <c r="PHD3" s="107"/>
      <c r="PHE3" s="107"/>
      <c r="PHF3" s="107"/>
      <c r="PHG3" s="107"/>
      <c r="PHH3" s="107"/>
      <c r="PHI3" s="107"/>
      <c r="PHJ3" s="107"/>
      <c r="PHK3" s="107"/>
      <c r="PHL3" s="107"/>
      <c r="PHM3" s="107"/>
      <c r="PHN3" s="107"/>
      <c r="PHO3" s="107"/>
      <c r="PHP3" s="107"/>
      <c r="PHQ3" s="107"/>
      <c r="PHR3" s="107"/>
      <c r="PHS3" s="107"/>
      <c r="PHT3" s="107"/>
      <c r="PHU3" s="107"/>
      <c r="PHV3" s="107"/>
      <c r="PHW3" s="107"/>
      <c r="PHX3" s="107"/>
      <c r="PHY3" s="107"/>
      <c r="PHZ3" s="107"/>
      <c r="PIA3" s="107"/>
      <c r="PIB3" s="107"/>
      <c r="PIC3" s="107"/>
      <c r="PID3" s="107"/>
      <c r="PIE3" s="107"/>
      <c r="PIF3" s="107"/>
      <c r="PIG3" s="107"/>
      <c r="PIH3" s="107"/>
      <c r="PII3" s="107"/>
      <c r="PIJ3" s="107"/>
      <c r="PIK3" s="107"/>
      <c r="PIL3" s="107"/>
      <c r="PIM3" s="107"/>
      <c r="PIN3" s="107"/>
      <c r="PIO3" s="107"/>
      <c r="PIP3" s="107"/>
      <c r="PIQ3" s="107"/>
      <c r="PIR3" s="107"/>
      <c r="PIS3" s="107"/>
      <c r="PIT3" s="107"/>
      <c r="PIU3" s="107"/>
      <c r="PIV3" s="107"/>
      <c r="PIW3" s="107"/>
      <c r="PIX3" s="107"/>
      <c r="PIY3" s="107"/>
      <c r="PIZ3" s="107"/>
      <c r="PJA3" s="107"/>
      <c r="PJB3" s="107"/>
      <c r="PJC3" s="107"/>
      <c r="PJD3" s="107"/>
      <c r="PJE3" s="107"/>
      <c r="PJF3" s="107"/>
      <c r="PJG3" s="107"/>
      <c r="PJH3" s="107"/>
      <c r="PJI3" s="107"/>
      <c r="PJJ3" s="107"/>
      <c r="PJK3" s="107"/>
      <c r="PJL3" s="107"/>
      <c r="PJM3" s="107"/>
      <c r="PJN3" s="107"/>
      <c r="PJO3" s="107"/>
      <c r="PJP3" s="107"/>
      <c r="PJQ3" s="107"/>
      <c r="PJR3" s="107"/>
      <c r="PJS3" s="107"/>
      <c r="PJT3" s="107"/>
      <c r="PJU3" s="107"/>
      <c r="PJV3" s="107"/>
      <c r="PJW3" s="107"/>
      <c r="PJX3" s="107"/>
      <c r="PJY3" s="107"/>
      <c r="PJZ3" s="107"/>
      <c r="PKA3" s="107"/>
      <c r="PKB3" s="107"/>
      <c r="PKC3" s="107"/>
      <c r="PKD3" s="107"/>
      <c r="PKE3" s="107"/>
      <c r="PKF3" s="107"/>
      <c r="PKG3" s="107"/>
      <c r="PKH3" s="107"/>
      <c r="PKI3" s="107"/>
      <c r="PKJ3" s="107"/>
      <c r="PKK3" s="107"/>
      <c r="PKL3" s="107"/>
      <c r="PKM3" s="107"/>
      <c r="PKN3" s="107"/>
      <c r="PKO3" s="107"/>
      <c r="PKP3" s="107"/>
      <c r="PKQ3" s="107"/>
      <c r="PKR3" s="107"/>
      <c r="PKS3" s="107"/>
      <c r="PKT3" s="107"/>
      <c r="PKU3" s="107"/>
      <c r="PKV3" s="107"/>
      <c r="PKW3" s="107"/>
      <c r="PKX3" s="107"/>
      <c r="PKY3" s="107"/>
      <c r="PKZ3" s="107"/>
      <c r="PLA3" s="107"/>
      <c r="PLB3" s="107"/>
      <c r="PLC3" s="107"/>
      <c r="PLD3" s="107"/>
      <c r="PLE3" s="107"/>
      <c r="PLF3" s="107"/>
      <c r="PLG3" s="107"/>
      <c r="PLH3" s="107"/>
      <c r="PLI3" s="107"/>
      <c r="PLJ3" s="107"/>
      <c r="PLK3" s="107"/>
      <c r="PLL3" s="107"/>
      <c r="PLM3" s="107"/>
      <c r="PLN3" s="107"/>
      <c r="PLO3" s="107"/>
      <c r="PLP3" s="107"/>
      <c r="PLQ3" s="107"/>
      <c r="PLR3" s="107"/>
      <c r="PLS3" s="107"/>
      <c r="PLT3" s="107"/>
      <c r="PLU3" s="107"/>
      <c r="PLV3" s="107"/>
      <c r="PLW3" s="107"/>
      <c r="PLX3" s="107"/>
      <c r="PLY3" s="107"/>
      <c r="PLZ3" s="107"/>
      <c r="PMA3" s="107"/>
      <c r="PMB3" s="107"/>
      <c r="PMC3" s="107"/>
      <c r="PMD3" s="107"/>
      <c r="PME3" s="107"/>
      <c r="PMF3" s="107"/>
      <c r="PMG3" s="107"/>
      <c r="PMH3" s="107"/>
      <c r="PMI3" s="107"/>
      <c r="PMJ3" s="107"/>
      <c r="PMK3" s="107"/>
      <c r="PML3" s="107"/>
      <c r="PMM3" s="107"/>
      <c r="PMN3" s="107"/>
      <c r="PMO3" s="107"/>
      <c r="PMP3" s="107"/>
      <c r="PMQ3" s="107"/>
      <c r="PMR3" s="107"/>
      <c r="PMS3" s="107"/>
      <c r="PMT3" s="107"/>
      <c r="PMU3" s="107"/>
      <c r="PMV3" s="107"/>
      <c r="PMW3" s="107"/>
      <c r="PMX3" s="107"/>
      <c r="PMY3" s="107"/>
      <c r="PMZ3" s="107"/>
      <c r="PNA3" s="107"/>
      <c r="PNB3" s="107"/>
      <c r="PNC3" s="107"/>
      <c r="PND3" s="107"/>
      <c r="PNE3" s="107"/>
      <c r="PNF3" s="107"/>
      <c r="PNG3" s="107"/>
      <c r="PNH3" s="107"/>
      <c r="PNI3" s="107"/>
      <c r="PNJ3" s="107"/>
      <c r="PNK3" s="107"/>
      <c r="PNL3" s="107"/>
      <c r="PNM3" s="107"/>
      <c r="PNN3" s="107"/>
      <c r="PNO3" s="107"/>
      <c r="PNP3" s="107"/>
      <c r="PNQ3" s="107"/>
      <c r="PNR3" s="107"/>
      <c r="PNS3" s="107"/>
      <c r="PNT3" s="107"/>
      <c r="PNU3" s="107"/>
      <c r="PNV3" s="107"/>
      <c r="PNW3" s="107"/>
      <c r="PNX3" s="107"/>
      <c r="PNY3" s="107"/>
      <c r="PNZ3" s="107"/>
      <c r="POA3" s="107"/>
      <c r="POB3" s="107"/>
      <c r="POC3" s="107"/>
      <c r="POD3" s="107"/>
      <c r="POE3" s="107"/>
      <c r="POF3" s="107"/>
      <c r="POG3" s="107"/>
      <c r="POH3" s="107"/>
      <c r="POI3" s="107"/>
      <c r="POJ3" s="107"/>
      <c r="POK3" s="107"/>
      <c r="POL3" s="107"/>
      <c r="POM3" s="107"/>
      <c r="PON3" s="107"/>
      <c r="POO3" s="107"/>
      <c r="POP3" s="107"/>
      <c r="POQ3" s="107"/>
      <c r="POR3" s="107"/>
      <c r="POS3" s="107"/>
      <c r="POT3" s="107"/>
      <c r="POU3" s="107"/>
      <c r="POV3" s="107"/>
      <c r="POW3" s="107"/>
      <c r="POX3" s="107"/>
      <c r="POY3" s="107"/>
      <c r="POZ3" s="107"/>
      <c r="PPA3" s="107"/>
      <c r="PPB3" s="107"/>
      <c r="PPC3" s="107"/>
      <c r="PPD3" s="107"/>
      <c r="PPE3" s="107"/>
      <c r="PPF3" s="107"/>
      <c r="PPG3" s="107"/>
      <c r="PPH3" s="107"/>
      <c r="PPI3" s="107"/>
      <c r="PPJ3" s="107"/>
      <c r="PPK3" s="107"/>
      <c r="PPL3" s="107"/>
      <c r="PPM3" s="107"/>
      <c r="PPN3" s="107"/>
      <c r="PPO3" s="107"/>
      <c r="PPP3" s="107"/>
      <c r="PPQ3" s="107"/>
      <c r="PPR3" s="107"/>
      <c r="PPS3" s="107"/>
      <c r="PPT3" s="107"/>
      <c r="PPU3" s="107"/>
      <c r="PPV3" s="107"/>
      <c r="PPW3" s="107"/>
      <c r="PPX3" s="107"/>
      <c r="PPY3" s="107"/>
      <c r="PPZ3" s="107"/>
      <c r="PQA3" s="107"/>
      <c r="PQB3" s="107"/>
      <c r="PQC3" s="107"/>
      <c r="PQD3" s="107"/>
      <c r="PQE3" s="107"/>
      <c r="PQF3" s="107"/>
      <c r="PQG3" s="107"/>
      <c r="PQH3" s="107"/>
      <c r="PQI3" s="107"/>
      <c r="PQJ3" s="107"/>
      <c r="PQK3" s="107"/>
      <c r="PQL3" s="107"/>
      <c r="PQM3" s="107"/>
      <c r="PQN3" s="107"/>
      <c r="PQO3" s="107"/>
      <c r="PQP3" s="107"/>
      <c r="PQQ3" s="107"/>
      <c r="PQR3" s="107"/>
      <c r="PQS3" s="107"/>
      <c r="PQT3" s="107"/>
      <c r="PQU3" s="107"/>
      <c r="PQV3" s="107"/>
      <c r="PQW3" s="107"/>
      <c r="PQX3" s="107"/>
      <c r="PQY3" s="107"/>
      <c r="PQZ3" s="107"/>
      <c r="PRA3" s="107"/>
      <c r="PRB3" s="107"/>
      <c r="PRC3" s="107"/>
      <c r="PRD3" s="107"/>
      <c r="PRE3" s="107"/>
      <c r="PRF3" s="107"/>
      <c r="PRG3" s="107"/>
      <c r="PRH3" s="107"/>
      <c r="PRI3" s="107"/>
      <c r="PRJ3" s="107"/>
      <c r="PRK3" s="107"/>
      <c r="PRL3" s="107"/>
      <c r="PRM3" s="107"/>
      <c r="PRN3" s="107"/>
      <c r="PRO3" s="107"/>
      <c r="PRP3" s="107"/>
      <c r="PRQ3" s="107"/>
      <c r="PRR3" s="107"/>
      <c r="PRS3" s="107"/>
      <c r="PRT3" s="107"/>
      <c r="PRU3" s="107"/>
      <c r="PRV3" s="107"/>
      <c r="PRW3" s="107"/>
      <c r="PRX3" s="107"/>
      <c r="PRY3" s="107"/>
      <c r="PRZ3" s="107"/>
      <c r="PSA3" s="107"/>
      <c r="PSB3" s="107"/>
      <c r="PSC3" s="107"/>
      <c r="PSD3" s="107"/>
      <c r="PSE3" s="107"/>
      <c r="PSF3" s="107"/>
      <c r="PSG3" s="107"/>
      <c r="PSH3" s="107"/>
      <c r="PSI3" s="107"/>
      <c r="PSJ3" s="107"/>
      <c r="PSK3" s="107"/>
      <c r="PSL3" s="107"/>
      <c r="PSM3" s="107"/>
      <c r="PSN3" s="107"/>
      <c r="PSO3" s="107"/>
      <c r="PSP3" s="107"/>
      <c r="PSQ3" s="107"/>
      <c r="PSR3" s="107"/>
      <c r="PSS3" s="107"/>
      <c r="PST3" s="107"/>
      <c r="PSU3" s="107"/>
      <c r="PSV3" s="107"/>
      <c r="PSW3" s="107"/>
      <c r="PSX3" s="107"/>
      <c r="PSY3" s="107"/>
      <c r="PSZ3" s="107"/>
      <c r="PTA3" s="107"/>
      <c r="PTB3" s="107"/>
      <c r="PTC3" s="107"/>
      <c r="PTD3" s="107"/>
      <c r="PTE3" s="107"/>
      <c r="PTF3" s="107"/>
      <c r="PTG3" s="107"/>
      <c r="PTH3" s="107"/>
      <c r="PTI3" s="107"/>
      <c r="PTJ3" s="107"/>
      <c r="PTK3" s="107"/>
      <c r="PTL3" s="107"/>
      <c r="PTM3" s="107"/>
      <c r="PTN3" s="107"/>
      <c r="PTO3" s="107"/>
      <c r="PTP3" s="107"/>
      <c r="PTQ3" s="107"/>
      <c r="PTR3" s="107"/>
      <c r="PTS3" s="107"/>
      <c r="PTT3" s="107"/>
      <c r="PTU3" s="107"/>
      <c r="PTV3" s="107"/>
      <c r="PTW3" s="107"/>
      <c r="PTX3" s="107"/>
      <c r="PTY3" s="107"/>
      <c r="PTZ3" s="107"/>
      <c r="PUA3" s="107"/>
      <c r="PUB3" s="107"/>
      <c r="PUC3" s="107"/>
      <c r="PUD3" s="107"/>
      <c r="PUE3" s="107"/>
      <c r="PUF3" s="107"/>
      <c r="PUG3" s="107"/>
      <c r="PUH3" s="107"/>
      <c r="PUI3" s="107"/>
      <c r="PUJ3" s="107"/>
      <c r="PUK3" s="107"/>
      <c r="PUL3" s="107"/>
      <c r="PUM3" s="107"/>
      <c r="PUN3" s="107"/>
      <c r="PUO3" s="107"/>
      <c r="PUP3" s="107"/>
      <c r="PUQ3" s="107"/>
      <c r="PUR3" s="107"/>
      <c r="PUS3" s="107"/>
      <c r="PUT3" s="107"/>
      <c r="PUU3" s="107"/>
      <c r="PUV3" s="107"/>
      <c r="PUW3" s="107"/>
      <c r="PUX3" s="107"/>
      <c r="PUY3" s="107"/>
      <c r="PUZ3" s="107"/>
      <c r="PVA3" s="107"/>
      <c r="PVB3" s="107"/>
      <c r="PVC3" s="107"/>
      <c r="PVD3" s="107"/>
      <c r="PVE3" s="107"/>
      <c r="PVF3" s="107"/>
      <c r="PVG3" s="107"/>
      <c r="PVH3" s="107"/>
      <c r="PVI3" s="107"/>
      <c r="PVJ3" s="107"/>
      <c r="PVK3" s="107"/>
      <c r="PVL3" s="107"/>
      <c r="PVM3" s="107"/>
      <c r="PVN3" s="107"/>
      <c r="PVO3" s="107"/>
      <c r="PVP3" s="107"/>
      <c r="PVQ3" s="107"/>
      <c r="PVR3" s="107"/>
      <c r="PVS3" s="107"/>
      <c r="PVT3" s="107"/>
      <c r="PVU3" s="107"/>
      <c r="PVV3" s="107"/>
      <c r="PVW3" s="107"/>
      <c r="PVX3" s="107"/>
      <c r="PVY3" s="107"/>
      <c r="PVZ3" s="107"/>
      <c r="PWA3" s="107"/>
      <c r="PWB3" s="107"/>
      <c r="PWC3" s="107"/>
      <c r="PWD3" s="107"/>
      <c r="PWE3" s="107"/>
      <c r="PWF3" s="107"/>
      <c r="PWG3" s="107"/>
      <c r="PWH3" s="107"/>
      <c r="PWI3" s="107"/>
      <c r="PWJ3" s="107"/>
      <c r="PWK3" s="107"/>
      <c r="PWL3" s="107"/>
      <c r="PWM3" s="107"/>
      <c r="PWN3" s="107"/>
      <c r="PWO3" s="107"/>
      <c r="PWP3" s="107"/>
      <c r="PWQ3" s="107"/>
      <c r="PWR3" s="107"/>
      <c r="PWS3" s="107"/>
      <c r="PWT3" s="107"/>
      <c r="PWU3" s="107"/>
      <c r="PWV3" s="107"/>
      <c r="PWW3" s="107"/>
      <c r="PWX3" s="107"/>
      <c r="PWY3" s="107"/>
      <c r="PWZ3" s="107"/>
      <c r="PXA3" s="107"/>
      <c r="PXB3" s="107"/>
      <c r="PXC3" s="107"/>
      <c r="PXD3" s="107"/>
      <c r="PXE3" s="107"/>
      <c r="PXF3" s="107"/>
      <c r="PXG3" s="107"/>
      <c r="PXH3" s="107"/>
      <c r="PXI3" s="107"/>
      <c r="PXJ3" s="107"/>
      <c r="PXK3" s="107"/>
      <c r="PXL3" s="107"/>
      <c r="PXM3" s="107"/>
      <c r="PXN3" s="107"/>
      <c r="PXO3" s="107"/>
      <c r="PXP3" s="107"/>
      <c r="PXQ3" s="107"/>
      <c r="PXR3" s="107"/>
      <c r="PXS3" s="107"/>
      <c r="PXT3" s="107"/>
      <c r="PXU3" s="107"/>
      <c r="PXV3" s="107"/>
      <c r="PXW3" s="107"/>
      <c r="PXX3" s="107"/>
      <c r="PXY3" s="107"/>
      <c r="PXZ3" s="107"/>
      <c r="PYA3" s="107"/>
      <c r="PYB3" s="107"/>
      <c r="PYC3" s="107"/>
      <c r="PYD3" s="107"/>
      <c r="PYE3" s="107"/>
      <c r="PYF3" s="107"/>
      <c r="PYG3" s="107"/>
      <c r="PYH3" s="107"/>
      <c r="PYI3" s="107"/>
      <c r="PYJ3" s="107"/>
      <c r="PYK3" s="107"/>
      <c r="PYL3" s="107"/>
      <c r="PYM3" s="107"/>
      <c r="PYN3" s="107"/>
      <c r="PYO3" s="107"/>
      <c r="PYP3" s="107"/>
      <c r="PYQ3" s="107"/>
      <c r="PYR3" s="107"/>
      <c r="PYS3" s="107"/>
      <c r="PYT3" s="107"/>
      <c r="PYU3" s="107"/>
      <c r="PYV3" s="107"/>
      <c r="PYW3" s="107"/>
      <c r="PYX3" s="107"/>
      <c r="PYY3" s="107"/>
      <c r="PYZ3" s="107"/>
      <c r="PZA3" s="107"/>
      <c r="PZB3" s="107"/>
      <c r="PZC3" s="107"/>
      <c r="PZD3" s="107"/>
      <c r="PZE3" s="107"/>
      <c r="PZF3" s="107"/>
      <c r="PZG3" s="107"/>
      <c r="PZH3" s="107"/>
      <c r="PZI3" s="107"/>
      <c r="PZJ3" s="107"/>
      <c r="PZK3" s="107"/>
      <c r="PZL3" s="107"/>
      <c r="PZM3" s="107"/>
      <c r="PZN3" s="107"/>
      <c r="PZO3" s="107"/>
      <c r="PZP3" s="107"/>
      <c r="PZQ3" s="107"/>
      <c r="PZR3" s="107"/>
      <c r="PZS3" s="107"/>
      <c r="PZT3" s="107"/>
      <c r="PZU3" s="107"/>
      <c r="PZV3" s="107"/>
      <c r="PZW3" s="107"/>
      <c r="PZX3" s="107"/>
      <c r="PZY3" s="107"/>
      <c r="PZZ3" s="107"/>
      <c r="QAA3" s="107"/>
      <c r="QAB3" s="107"/>
      <c r="QAC3" s="107"/>
      <c r="QAD3" s="107"/>
      <c r="QAE3" s="107"/>
      <c r="QAF3" s="107"/>
      <c r="QAG3" s="107"/>
      <c r="QAH3" s="107"/>
      <c r="QAI3" s="107"/>
      <c r="QAJ3" s="107"/>
      <c r="QAK3" s="107"/>
      <c r="QAL3" s="107"/>
      <c r="QAM3" s="107"/>
      <c r="QAN3" s="107"/>
      <c r="QAO3" s="107"/>
      <c r="QAP3" s="107"/>
      <c r="QAQ3" s="107"/>
      <c r="QAR3" s="107"/>
      <c r="QAS3" s="107"/>
      <c r="QAT3" s="107"/>
      <c r="QAU3" s="107"/>
      <c r="QAV3" s="107"/>
      <c r="QAW3" s="107"/>
      <c r="QAX3" s="107"/>
      <c r="QAY3" s="107"/>
      <c r="QAZ3" s="107"/>
      <c r="QBA3" s="107"/>
      <c r="QBB3" s="107"/>
      <c r="QBC3" s="107"/>
      <c r="QBD3" s="107"/>
      <c r="QBE3" s="107"/>
      <c r="QBF3" s="107"/>
      <c r="QBG3" s="107"/>
      <c r="QBH3" s="107"/>
      <c r="QBI3" s="107"/>
      <c r="QBJ3" s="107"/>
      <c r="QBK3" s="107"/>
      <c r="QBL3" s="107"/>
      <c r="QBM3" s="107"/>
      <c r="QBN3" s="107"/>
      <c r="QBO3" s="107"/>
      <c r="QBP3" s="107"/>
      <c r="QBQ3" s="107"/>
      <c r="QBR3" s="107"/>
      <c r="QBS3" s="107"/>
      <c r="QBT3" s="107"/>
      <c r="QBU3" s="107"/>
      <c r="QBV3" s="107"/>
      <c r="QBW3" s="107"/>
      <c r="QBX3" s="107"/>
      <c r="QBY3" s="107"/>
      <c r="QBZ3" s="107"/>
      <c r="QCA3" s="107"/>
      <c r="QCB3" s="107"/>
      <c r="QCC3" s="107"/>
      <c r="QCD3" s="107"/>
      <c r="QCE3" s="107"/>
      <c r="QCF3" s="107"/>
      <c r="QCG3" s="107"/>
      <c r="QCH3" s="107"/>
      <c r="QCI3" s="107"/>
      <c r="QCJ3" s="107"/>
      <c r="QCK3" s="107"/>
      <c r="QCL3" s="107"/>
      <c r="QCM3" s="107"/>
      <c r="QCN3" s="107"/>
      <c r="QCO3" s="107"/>
      <c r="QCP3" s="107"/>
      <c r="QCQ3" s="107"/>
      <c r="QCR3" s="107"/>
      <c r="QCS3" s="107"/>
      <c r="QCT3" s="107"/>
      <c r="QCU3" s="107"/>
      <c r="QCV3" s="107"/>
      <c r="QCW3" s="107"/>
      <c r="QCX3" s="107"/>
      <c r="QCY3" s="107"/>
      <c r="QCZ3" s="107"/>
      <c r="QDA3" s="107"/>
      <c r="QDB3" s="107"/>
      <c r="QDC3" s="107"/>
      <c r="QDD3" s="107"/>
      <c r="QDE3" s="107"/>
      <c r="QDF3" s="107"/>
      <c r="QDG3" s="107"/>
      <c r="QDH3" s="107"/>
      <c r="QDI3" s="107"/>
      <c r="QDJ3" s="107"/>
      <c r="QDK3" s="107"/>
      <c r="QDL3" s="107"/>
      <c r="QDM3" s="107"/>
      <c r="QDN3" s="107"/>
      <c r="QDO3" s="107"/>
      <c r="QDP3" s="107"/>
      <c r="QDQ3" s="107"/>
      <c r="QDR3" s="107"/>
      <c r="QDS3" s="107"/>
      <c r="QDT3" s="107"/>
      <c r="QDU3" s="107"/>
      <c r="QDV3" s="107"/>
      <c r="QDW3" s="107"/>
      <c r="QDX3" s="107"/>
      <c r="QDY3" s="107"/>
      <c r="QDZ3" s="107"/>
      <c r="QEA3" s="107"/>
      <c r="QEB3" s="107"/>
      <c r="QEC3" s="107"/>
      <c r="QED3" s="107"/>
      <c r="QEE3" s="107"/>
      <c r="QEF3" s="107"/>
      <c r="QEG3" s="107"/>
      <c r="QEH3" s="107"/>
      <c r="QEI3" s="107"/>
      <c r="QEJ3" s="107"/>
      <c r="QEK3" s="107"/>
      <c r="QEL3" s="107"/>
      <c r="QEM3" s="107"/>
      <c r="QEN3" s="107"/>
      <c r="QEO3" s="107"/>
      <c r="QEP3" s="107"/>
      <c r="QEQ3" s="107"/>
      <c r="QER3" s="107"/>
      <c r="QES3" s="107"/>
      <c r="QET3" s="107"/>
      <c r="QEU3" s="107"/>
      <c r="QEV3" s="107"/>
      <c r="QEW3" s="107"/>
      <c r="QEX3" s="107"/>
      <c r="QEY3" s="107"/>
      <c r="QEZ3" s="107"/>
      <c r="QFA3" s="107"/>
      <c r="QFB3" s="107"/>
      <c r="QFC3" s="107"/>
      <c r="QFD3" s="107"/>
      <c r="QFE3" s="107"/>
      <c r="QFF3" s="107"/>
      <c r="QFG3" s="107"/>
      <c r="QFH3" s="107"/>
      <c r="QFI3" s="107"/>
      <c r="QFJ3" s="107"/>
      <c r="QFK3" s="107"/>
      <c r="QFL3" s="107"/>
      <c r="QFM3" s="107"/>
      <c r="QFN3" s="107"/>
      <c r="QFO3" s="107"/>
      <c r="QFP3" s="107"/>
      <c r="QFQ3" s="107"/>
      <c r="QFR3" s="107"/>
      <c r="QFS3" s="107"/>
      <c r="QFT3" s="107"/>
      <c r="QFU3" s="107"/>
      <c r="QFV3" s="107"/>
      <c r="QFW3" s="107"/>
      <c r="QFX3" s="107"/>
      <c r="QFY3" s="107"/>
      <c r="QFZ3" s="107"/>
      <c r="QGA3" s="107"/>
      <c r="QGB3" s="107"/>
      <c r="QGC3" s="107"/>
      <c r="QGD3" s="107"/>
      <c r="QGE3" s="107"/>
      <c r="QGF3" s="107"/>
      <c r="QGG3" s="107"/>
      <c r="QGH3" s="107"/>
      <c r="QGI3" s="107"/>
      <c r="QGJ3" s="107"/>
      <c r="QGK3" s="107"/>
      <c r="QGL3" s="107"/>
      <c r="QGM3" s="107"/>
      <c r="QGN3" s="107"/>
      <c r="QGO3" s="107"/>
      <c r="QGP3" s="107"/>
      <c r="QGQ3" s="107"/>
      <c r="QGR3" s="107"/>
      <c r="QGS3" s="107"/>
      <c r="QGT3" s="107"/>
      <c r="QGU3" s="107"/>
      <c r="QGV3" s="107"/>
      <c r="QGW3" s="107"/>
      <c r="QGX3" s="107"/>
      <c r="QGY3" s="107"/>
      <c r="QGZ3" s="107"/>
      <c r="QHA3" s="107"/>
      <c r="QHB3" s="107"/>
      <c r="QHC3" s="107"/>
      <c r="QHD3" s="107"/>
      <c r="QHE3" s="107"/>
      <c r="QHF3" s="107"/>
      <c r="QHG3" s="107"/>
      <c r="QHH3" s="107"/>
      <c r="QHI3" s="107"/>
      <c r="QHJ3" s="107"/>
      <c r="QHK3" s="107"/>
      <c r="QHL3" s="107"/>
      <c r="QHM3" s="107"/>
      <c r="QHN3" s="107"/>
      <c r="QHO3" s="107"/>
      <c r="QHP3" s="107"/>
      <c r="QHQ3" s="107"/>
      <c r="QHR3" s="107"/>
      <c r="QHS3" s="107"/>
      <c r="QHT3" s="107"/>
      <c r="QHU3" s="107"/>
      <c r="QHV3" s="107"/>
      <c r="QHW3" s="107"/>
      <c r="QHX3" s="107"/>
      <c r="QHY3" s="107"/>
      <c r="QHZ3" s="107"/>
      <c r="QIA3" s="107"/>
      <c r="QIB3" s="107"/>
      <c r="QIC3" s="107"/>
      <c r="QID3" s="107"/>
      <c r="QIE3" s="107"/>
      <c r="QIF3" s="107"/>
      <c r="QIG3" s="107"/>
      <c r="QIH3" s="107"/>
      <c r="QII3" s="107"/>
      <c r="QIJ3" s="107"/>
      <c r="QIK3" s="107"/>
      <c r="QIL3" s="107"/>
      <c r="QIM3" s="107"/>
      <c r="QIN3" s="107"/>
      <c r="QIO3" s="107"/>
      <c r="QIP3" s="107"/>
      <c r="QIQ3" s="107"/>
      <c r="QIR3" s="107"/>
      <c r="QIS3" s="107"/>
      <c r="QIT3" s="107"/>
      <c r="QIU3" s="107"/>
      <c r="QIV3" s="107"/>
      <c r="QIW3" s="107"/>
      <c r="QIX3" s="107"/>
      <c r="QIY3" s="107"/>
      <c r="QIZ3" s="107"/>
      <c r="QJA3" s="107"/>
      <c r="QJB3" s="107"/>
      <c r="QJC3" s="107"/>
      <c r="QJD3" s="107"/>
      <c r="QJE3" s="107"/>
      <c r="QJF3" s="107"/>
      <c r="QJG3" s="107"/>
      <c r="QJH3" s="107"/>
      <c r="QJI3" s="107"/>
      <c r="QJJ3" s="107"/>
      <c r="QJK3" s="107"/>
      <c r="QJL3" s="107"/>
      <c r="QJM3" s="107"/>
      <c r="QJN3" s="107"/>
      <c r="QJO3" s="107"/>
      <c r="QJP3" s="107"/>
      <c r="QJQ3" s="107"/>
      <c r="QJR3" s="107"/>
      <c r="QJS3" s="107"/>
      <c r="QJT3" s="107"/>
      <c r="QJU3" s="107"/>
      <c r="QJV3" s="107"/>
      <c r="QJW3" s="107"/>
      <c r="QJX3" s="107"/>
      <c r="QJY3" s="107"/>
      <c r="QJZ3" s="107"/>
      <c r="QKA3" s="107"/>
      <c r="QKB3" s="107"/>
      <c r="QKC3" s="107"/>
      <c r="QKD3" s="107"/>
      <c r="QKE3" s="107"/>
      <c r="QKF3" s="107"/>
      <c r="QKG3" s="107"/>
      <c r="QKH3" s="107"/>
      <c r="QKI3" s="107"/>
      <c r="QKJ3" s="107"/>
      <c r="QKK3" s="107"/>
      <c r="QKL3" s="107"/>
      <c r="QKM3" s="107"/>
      <c r="QKN3" s="107"/>
      <c r="QKO3" s="107"/>
      <c r="QKP3" s="107"/>
      <c r="QKQ3" s="107"/>
      <c r="QKR3" s="107"/>
      <c r="QKS3" s="107"/>
      <c r="QKT3" s="107"/>
      <c r="QKU3" s="107"/>
      <c r="QKV3" s="107"/>
      <c r="QKW3" s="107"/>
      <c r="QKX3" s="107"/>
      <c r="QKY3" s="107"/>
      <c r="QKZ3" s="107"/>
      <c r="QLA3" s="107"/>
      <c r="QLB3" s="107"/>
      <c r="QLC3" s="107"/>
      <c r="QLD3" s="107"/>
      <c r="QLE3" s="107"/>
      <c r="QLF3" s="107"/>
      <c r="QLG3" s="107"/>
      <c r="QLH3" s="107"/>
      <c r="QLI3" s="107"/>
      <c r="QLJ3" s="107"/>
      <c r="QLK3" s="107"/>
      <c r="QLL3" s="107"/>
      <c r="QLM3" s="107"/>
      <c r="QLN3" s="107"/>
      <c r="QLO3" s="107"/>
      <c r="QLP3" s="107"/>
      <c r="QLQ3" s="107"/>
      <c r="QLR3" s="107"/>
      <c r="QLS3" s="107"/>
      <c r="QLT3" s="107"/>
      <c r="QLU3" s="107"/>
      <c r="QLV3" s="107"/>
      <c r="QLW3" s="107"/>
      <c r="QLX3" s="107"/>
      <c r="QLY3" s="107"/>
      <c r="QLZ3" s="107"/>
      <c r="QMA3" s="107"/>
      <c r="QMB3" s="107"/>
      <c r="QMC3" s="107"/>
      <c r="QMD3" s="107"/>
      <c r="QME3" s="107"/>
      <c r="QMF3" s="107"/>
      <c r="QMG3" s="107"/>
      <c r="QMH3" s="107"/>
      <c r="QMI3" s="107"/>
      <c r="QMJ3" s="107"/>
      <c r="QMK3" s="107"/>
      <c r="QML3" s="107"/>
      <c r="QMM3" s="107"/>
      <c r="QMN3" s="107"/>
      <c r="QMO3" s="107"/>
      <c r="QMP3" s="107"/>
      <c r="QMQ3" s="107"/>
      <c r="QMR3" s="107"/>
      <c r="QMS3" s="107"/>
      <c r="QMT3" s="107"/>
      <c r="QMU3" s="107"/>
      <c r="QMV3" s="107"/>
      <c r="QMW3" s="107"/>
      <c r="QMX3" s="107"/>
      <c r="QMY3" s="107"/>
      <c r="QMZ3" s="107"/>
      <c r="QNA3" s="107"/>
      <c r="QNB3" s="107"/>
      <c r="QNC3" s="107"/>
      <c r="QND3" s="107"/>
      <c r="QNE3" s="107"/>
      <c r="QNF3" s="107"/>
      <c r="QNG3" s="107"/>
      <c r="QNH3" s="107"/>
      <c r="QNI3" s="107"/>
      <c r="QNJ3" s="107"/>
      <c r="QNK3" s="107"/>
      <c r="QNL3" s="107"/>
      <c r="QNM3" s="107"/>
      <c r="QNN3" s="107"/>
      <c r="QNO3" s="107"/>
      <c r="QNP3" s="107"/>
      <c r="QNQ3" s="107"/>
      <c r="QNR3" s="107"/>
      <c r="QNS3" s="107"/>
      <c r="QNT3" s="107"/>
      <c r="QNU3" s="107"/>
      <c r="QNV3" s="107"/>
      <c r="QNW3" s="107"/>
      <c r="QNX3" s="107"/>
      <c r="QNY3" s="107"/>
      <c r="QNZ3" s="107"/>
      <c r="QOA3" s="107"/>
      <c r="QOB3" s="107"/>
      <c r="QOC3" s="107"/>
      <c r="QOD3" s="107"/>
      <c r="QOE3" s="107"/>
      <c r="QOF3" s="107"/>
      <c r="QOG3" s="107"/>
      <c r="QOH3" s="107"/>
      <c r="QOI3" s="107"/>
      <c r="QOJ3" s="107"/>
      <c r="QOK3" s="107"/>
      <c r="QOL3" s="107"/>
      <c r="QOM3" s="107"/>
      <c r="QON3" s="107"/>
      <c r="QOO3" s="107"/>
      <c r="QOP3" s="107"/>
      <c r="QOQ3" s="107"/>
      <c r="QOR3" s="107"/>
      <c r="QOS3" s="107"/>
      <c r="QOT3" s="107"/>
      <c r="QOU3" s="107"/>
      <c r="QOV3" s="107"/>
      <c r="QOW3" s="107"/>
      <c r="QOX3" s="107"/>
      <c r="QOY3" s="107"/>
      <c r="QOZ3" s="107"/>
      <c r="QPA3" s="107"/>
      <c r="QPB3" s="107"/>
      <c r="QPC3" s="107"/>
      <c r="QPD3" s="107"/>
      <c r="QPE3" s="107"/>
      <c r="QPF3" s="107"/>
      <c r="QPG3" s="107"/>
      <c r="QPH3" s="107"/>
      <c r="QPI3" s="107"/>
      <c r="QPJ3" s="107"/>
      <c r="QPK3" s="107"/>
      <c r="QPL3" s="107"/>
      <c r="QPM3" s="107"/>
      <c r="QPN3" s="107"/>
      <c r="QPO3" s="107"/>
      <c r="QPP3" s="107"/>
      <c r="QPQ3" s="107"/>
      <c r="QPR3" s="107"/>
      <c r="QPS3" s="107"/>
      <c r="QPT3" s="107"/>
      <c r="QPU3" s="107"/>
      <c r="QPV3" s="107"/>
      <c r="QPW3" s="107"/>
      <c r="QPX3" s="107"/>
      <c r="QPY3" s="107"/>
      <c r="QPZ3" s="107"/>
      <c r="QQA3" s="107"/>
      <c r="QQB3" s="107"/>
      <c r="QQC3" s="107"/>
      <c r="QQD3" s="107"/>
      <c r="QQE3" s="107"/>
      <c r="QQF3" s="107"/>
      <c r="QQG3" s="107"/>
      <c r="QQH3" s="107"/>
      <c r="QQI3" s="107"/>
      <c r="QQJ3" s="107"/>
      <c r="QQK3" s="107"/>
      <c r="QQL3" s="107"/>
      <c r="QQM3" s="107"/>
      <c r="QQN3" s="107"/>
      <c r="QQO3" s="107"/>
      <c r="QQP3" s="107"/>
      <c r="QQQ3" s="107"/>
      <c r="QQR3" s="107"/>
      <c r="QQS3" s="107"/>
      <c r="QQT3" s="107"/>
      <c r="QQU3" s="107"/>
      <c r="QQV3" s="107"/>
      <c r="QQW3" s="107"/>
      <c r="QQX3" s="107"/>
      <c r="QQY3" s="107"/>
      <c r="QQZ3" s="107"/>
      <c r="QRA3" s="107"/>
      <c r="QRB3" s="107"/>
      <c r="QRC3" s="107"/>
      <c r="QRD3" s="107"/>
      <c r="QRE3" s="107"/>
      <c r="QRF3" s="107"/>
      <c r="QRG3" s="107"/>
      <c r="QRH3" s="107"/>
      <c r="QRI3" s="107"/>
      <c r="QRJ3" s="107"/>
      <c r="QRK3" s="107"/>
      <c r="QRL3" s="107"/>
      <c r="QRM3" s="107"/>
      <c r="QRN3" s="107"/>
      <c r="QRO3" s="107"/>
      <c r="QRP3" s="107"/>
      <c r="QRQ3" s="107"/>
      <c r="QRR3" s="107"/>
      <c r="QRS3" s="107"/>
      <c r="QRT3" s="107"/>
      <c r="QRU3" s="107"/>
      <c r="QRV3" s="107"/>
      <c r="QRW3" s="107"/>
      <c r="QRX3" s="107"/>
      <c r="QRY3" s="107"/>
      <c r="QRZ3" s="107"/>
      <c r="QSA3" s="107"/>
      <c r="QSB3" s="107"/>
      <c r="QSC3" s="107"/>
      <c r="QSD3" s="107"/>
      <c r="QSE3" s="107"/>
      <c r="QSF3" s="107"/>
      <c r="QSG3" s="107"/>
      <c r="QSH3" s="107"/>
      <c r="QSI3" s="107"/>
      <c r="QSJ3" s="107"/>
      <c r="QSK3" s="107"/>
      <c r="QSL3" s="107"/>
      <c r="QSM3" s="107"/>
      <c r="QSN3" s="107"/>
      <c r="QSO3" s="107"/>
      <c r="QSP3" s="107"/>
      <c r="QSQ3" s="107"/>
      <c r="QSR3" s="107"/>
      <c r="QSS3" s="107"/>
      <c r="QST3" s="107"/>
      <c r="QSU3" s="107"/>
      <c r="QSV3" s="107"/>
      <c r="QSW3" s="107"/>
      <c r="QSX3" s="107"/>
      <c r="QSY3" s="107"/>
      <c r="QSZ3" s="107"/>
      <c r="QTA3" s="107"/>
      <c r="QTB3" s="107"/>
      <c r="QTC3" s="107"/>
      <c r="QTD3" s="107"/>
      <c r="QTE3" s="107"/>
      <c r="QTF3" s="107"/>
      <c r="QTG3" s="107"/>
      <c r="QTH3" s="107"/>
      <c r="QTI3" s="107"/>
      <c r="QTJ3" s="107"/>
      <c r="QTK3" s="107"/>
      <c r="QTL3" s="107"/>
      <c r="QTM3" s="107"/>
      <c r="QTN3" s="107"/>
      <c r="QTO3" s="107"/>
      <c r="QTP3" s="107"/>
      <c r="QTQ3" s="107"/>
      <c r="QTR3" s="107"/>
      <c r="QTS3" s="107"/>
      <c r="QTT3" s="107"/>
      <c r="QTU3" s="107"/>
      <c r="QTV3" s="107"/>
      <c r="QTW3" s="107"/>
      <c r="QTX3" s="107"/>
      <c r="QTY3" s="107"/>
      <c r="QTZ3" s="107"/>
      <c r="QUA3" s="107"/>
      <c r="QUB3" s="107"/>
      <c r="QUC3" s="107"/>
      <c r="QUD3" s="107"/>
      <c r="QUE3" s="107"/>
      <c r="QUF3" s="107"/>
      <c r="QUG3" s="107"/>
      <c r="QUH3" s="107"/>
      <c r="QUI3" s="107"/>
      <c r="QUJ3" s="107"/>
      <c r="QUK3" s="107"/>
      <c r="QUL3" s="107"/>
      <c r="QUM3" s="107"/>
      <c r="QUN3" s="107"/>
      <c r="QUO3" s="107"/>
      <c r="QUP3" s="107"/>
      <c r="QUQ3" s="107"/>
      <c r="QUR3" s="107"/>
      <c r="QUS3" s="107"/>
      <c r="QUT3" s="107"/>
      <c r="QUU3" s="107"/>
      <c r="QUV3" s="107"/>
      <c r="QUW3" s="107"/>
      <c r="QUX3" s="107"/>
      <c r="QUY3" s="107"/>
      <c r="QUZ3" s="107"/>
      <c r="QVA3" s="107"/>
      <c r="QVB3" s="107"/>
      <c r="QVC3" s="107"/>
      <c r="QVD3" s="107"/>
      <c r="QVE3" s="107"/>
      <c r="QVF3" s="107"/>
      <c r="QVG3" s="107"/>
      <c r="QVH3" s="107"/>
      <c r="QVI3" s="107"/>
      <c r="QVJ3" s="107"/>
      <c r="QVK3" s="107"/>
      <c r="QVL3" s="107"/>
      <c r="QVM3" s="107"/>
      <c r="QVN3" s="107"/>
      <c r="QVO3" s="107"/>
      <c r="QVP3" s="107"/>
      <c r="QVQ3" s="107"/>
      <c r="QVR3" s="107"/>
      <c r="QVS3" s="107"/>
      <c r="QVT3" s="107"/>
      <c r="QVU3" s="107"/>
      <c r="QVV3" s="107"/>
      <c r="QVW3" s="107"/>
      <c r="QVX3" s="107"/>
      <c r="QVY3" s="107"/>
      <c r="QVZ3" s="107"/>
      <c r="QWA3" s="107"/>
      <c r="QWB3" s="107"/>
      <c r="QWC3" s="107"/>
      <c r="QWD3" s="107"/>
      <c r="QWE3" s="107"/>
      <c r="QWF3" s="107"/>
      <c r="QWG3" s="107"/>
      <c r="QWH3" s="107"/>
      <c r="QWI3" s="107"/>
      <c r="QWJ3" s="107"/>
      <c r="QWK3" s="107"/>
      <c r="QWL3" s="107"/>
      <c r="QWM3" s="107"/>
      <c r="QWN3" s="107"/>
      <c r="QWO3" s="107"/>
      <c r="QWP3" s="107"/>
      <c r="QWQ3" s="107"/>
      <c r="QWR3" s="107"/>
      <c r="QWS3" s="107"/>
      <c r="QWT3" s="107"/>
      <c r="QWU3" s="107"/>
      <c r="QWV3" s="107"/>
      <c r="QWW3" s="107"/>
      <c r="QWX3" s="107"/>
      <c r="QWY3" s="107"/>
      <c r="QWZ3" s="107"/>
      <c r="QXA3" s="107"/>
      <c r="QXB3" s="107"/>
      <c r="QXC3" s="107"/>
      <c r="QXD3" s="107"/>
      <c r="QXE3" s="107"/>
      <c r="QXF3" s="107"/>
      <c r="QXG3" s="107"/>
      <c r="QXH3" s="107"/>
      <c r="QXI3" s="107"/>
      <c r="QXJ3" s="107"/>
      <c r="QXK3" s="107"/>
      <c r="QXL3" s="107"/>
      <c r="QXM3" s="107"/>
      <c r="QXN3" s="107"/>
      <c r="QXO3" s="107"/>
      <c r="QXP3" s="107"/>
      <c r="QXQ3" s="107"/>
      <c r="QXR3" s="107"/>
      <c r="QXS3" s="107"/>
      <c r="QXT3" s="107"/>
      <c r="QXU3" s="107"/>
      <c r="QXV3" s="107"/>
      <c r="QXW3" s="107"/>
      <c r="QXX3" s="107"/>
      <c r="QXY3" s="107"/>
      <c r="QXZ3" s="107"/>
      <c r="QYA3" s="107"/>
      <c r="QYB3" s="107"/>
      <c r="QYC3" s="107"/>
      <c r="QYD3" s="107"/>
      <c r="QYE3" s="107"/>
      <c r="QYF3" s="107"/>
      <c r="QYG3" s="107"/>
      <c r="QYH3" s="107"/>
      <c r="QYI3" s="107"/>
      <c r="QYJ3" s="107"/>
      <c r="QYK3" s="107"/>
      <c r="QYL3" s="107"/>
      <c r="QYM3" s="107"/>
      <c r="QYN3" s="107"/>
      <c r="QYO3" s="107"/>
      <c r="QYP3" s="107"/>
      <c r="QYQ3" s="107"/>
      <c r="QYR3" s="107"/>
      <c r="QYS3" s="107"/>
      <c r="QYT3" s="107"/>
      <c r="QYU3" s="107"/>
      <c r="QYV3" s="107"/>
      <c r="QYW3" s="107"/>
      <c r="QYX3" s="107"/>
      <c r="QYY3" s="107"/>
      <c r="QYZ3" s="107"/>
      <c r="QZA3" s="107"/>
      <c r="QZB3" s="107"/>
      <c r="QZC3" s="107"/>
      <c r="QZD3" s="107"/>
      <c r="QZE3" s="107"/>
      <c r="QZF3" s="107"/>
      <c r="QZG3" s="107"/>
      <c r="QZH3" s="107"/>
      <c r="QZI3" s="107"/>
      <c r="QZJ3" s="107"/>
      <c r="QZK3" s="107"/>
      <c r="QZL3" s="107"/>
      <c r="QZM3" s="107"/>
      <c r="QZN3" s="107"/>
      <c r="QZO3" s="107"/>
      <c r="QZP3" s="107"/>
      <c r="QZQ3" s="107"/>
      <c r="QZR3" s="107"/>
      <c r="QZS3" s="107"/>
      <c r="QZT3" s="107"/>
      <c r="QZU3" s="107"/>
      <c r="QZV3" s="107"/>
      <c r="QZW3" s="107"/>
      <c r="QZX3" s="107"/>
      <c r="QZY3" s="107"/>
      <c r="QZZ3" s="107"/>
      <c r="RAA3" s="107"/>
      <c r="RAB3" s="107"/>
      <c r="RAC3" s="107"/>
      <c r="RAD3" s="107"/>
      <c r="RAE3" s="107"/>
      <c r="RAF3" s="107"/>
      <c r="RAG3" s="107"/>
      <c r="RAH3" s="107"/>
      <c r="RAI3" s="107"/>
      <c r="RAJ3" s="107"/>
      <c r="RAK3" s="107"/>
      <c r="RAL3" s="107"/>
      <c r="RAM3" s="107"/>
      <c r="RAN3" s="107"/>
      <c r="RAO3" s="107"/>
      <c r="RAP3" s="107"/>
      <c r="RAQ3" s="107"/>
      <c r="RAR3" s="107"/>
      <c r="RAS3" s="107"/>
      <c r="RAT3" s="107"/>
      <c r="RAU3" s="107"/>
      <c r="RAV3" s="107"/>
      <c r="RAW3" s="107"/>
      <c r="RAX3" s="107"/>
      <c r="RAY3" s="107"/>
      <c r="RAZ3" s="107"/>
      <c r="RBA3" s="107"/>
      <c r="RBB3" s="107"/>
      <c r="RBC3" s="107"/>
      <c r="RBD3" s="107"/>
      <c r="RBE3" s="107"/>
      <c r="RBF3" s="107"/>
      <c r="RBG3" s="107"/>
      <c r="RBH3" s="107"/>
      <c r="RBI3" s="107"/>
      <c r="RBJ3" s="107"/>
      <c r="RBK3" s="107"/>
      <c r="RBL3" s="107"/>
      <c r="RBM3" s="107"/>
      <c r="RBN3" s="107"/>
      <c r="RBO3" s="107"/>
      <c r="RBP3" s="107"/>
      <c r="RBQ3" s="107"/>
      <c r="RBR3" s="107"/>
      <c r="RBS3" s="107"/>
      <c r="RBT3" s="107"/>
      <c r="RBU3" s="107"/>
      <c r="RBV3" s="107"/>
      <c r="RBW3" s="107"/>
      <c r="RBX3" s="107"/>
      <c r="RBY3" s="107"/>
      <c r="RBZ3" s="107"/>
      <c r="RCA3" s="107"/>
      <c r="RCB3" s="107"/>
      <c r="RCC3" s="107"/>
      <c r="RCD3" s="107"/>
      <c r="RCE3" s="107"/>
      <c r="RCF3" s="107"/>
      <c r="RCG3" s="107"/>
      <c r="RCH3" s="107"/>
      <c r="RCI3" s="107"/>
      <c r="RCJ3" s="107"/>
      <c r="RCK3" s="107"/>
      <c r="RCL3" s="107"/>
      <c r="RCM3" s="107"/>
      <c r="RCN3" s="107"/>
      <c r="RCO3" s="107"/>
      <c r="RCP3" s="107"/>
      <c r="RCQ3" s="107"/>
      <c r="RCR3" s="107"/>
      <c r="RCS3" s="107"/>
      <c r="RCT3" s="107"/>
      <c r="RCU3" s="107"/>
      <c r="RCV3" s="107"/>
      <c r="RCW3" s="107"/>
      <c r="RCX3" s="107"/>
      <c r="RCY3" s="107"/>
      <c r="RCZ3" s="107"/>
      <c r="RDA3" s="107"/>
      <c r="RDB3" s="107"/>
      <c r="RDC3" s="107"/>
      <c r="RDD3" s="107"/>
      <c r="RDE3" s="107"/>
      <c r="RDF3" s="107"/>
      <c r="RDG3" s="107"/>
      <c r="RDH3" s="107"/>
      <c r="RDI3" s="107"/>
      <c r="RDJ3" s="107"/>
      <c r="RDK3" s="107"/>
      <c r="RDL3" s="107"/>
      <c r="RDM3" s="107"/>
      <c r="RDN3" s="107"/>
      <c r="RDO3" s="107"/>
      <c r="RDP3" s="107"/>
      <c r="RDQ3" s="107"/>
      <c r="RDR3" s="107"/>
      <c r="RDS3" s="107"/>
      <c r="RDT3" s="107"/>
      <c r="RDU3" s="107"/>
      <c r="RDV3" s="107"/>
      <c r="RDW3" s="107"/>
      <c r="RDX3" s="107"/>
      <c r="RDY3" s="107"/>
      <c r="RDZ3" s="107"/>
      <c r="REA3" s="107"/>
      <c r="REB3" s="107"/>
      <c r="REC3" s="107"/>
      <c r="RED3" s="107"/>
      <c r="REE3" s="107"/>
      <c r="REF3" s="107"/>
      <c r="REG3" s="107"/>
      <c r="REH3" s="107"/>
      <c r="REI3" s="107"/>
      <c r="REJ3" s="107"/>
      <c r="REK3" s="107"/>
      <c r="REL3" s="107"/>
      <c r="REM3" s="107"/>
      <c r="REN3" s="107"/>
      <c r="REO3" s="107"/>
      <c r="REP3" s="107"/>
      <c r="REQ3" s="107"/>
      <c r="RER3" s="107"/>
      <c r="RES3" s="107"/>
      <c r="RET3" s="107"/>
      <c r="REU3" s="107"/>
      <c r="REV3" s="107"/>
      <c r="REW3" s="107"/>
      <c r="REX3" s="107"/>
      <c r="REY3" s="107"/>
      <c r="REZ3" s="107"/>
      <c r="RFA3" s="107"/>
      <c r="RFB3" s="107"/>
      <c r="RFC3" s="107"/>
      <c r="RFD3" s="107"/>
      <c r="RFE3" s="107"/>
      <c r="RFF3" s="107"/>
      <c r="RFG3" s="107"/>
      <c r="RFH3" s="107"/>
      <c r="RFI3" s="107"/>
      <c r="RFJ3" s="107"/>
      <c r="RFK3" s="107"/>
      <c r="RFL3" s="107"/>
      <c r="RFM3" s="107"/>
      <c r="RFN3" s="107"/>
      <c r="RFO3" s="107"/>
      <c r="RFP3" s="107"/>
      <c r="RFQ3" s="107"/>
      <c r="RFR3" s="107"/>
      <c r="RFS3" s="107"/>
      <c r="RFT3" s="107"/>
      <c r="RFU3" s="107"/>
      <c r="RFV3" s="107"/>
      <c r="RFW3" s="107"/>
      <c r="RFX3" s="107"/>
      <c r="RFY3" s="107"/>
      <c r="RFZ3" s="107"/>
      <c r="RGA3" s="107"/>
      <c r="RGB3" s="107"/>
      <c r="RGC3" s="107"/>
      <c r="RGD3" s="107"/>
      <c r="RGE3" s="107"/>
      <c r="RGF3" s="107"/>
      <c r="RGG3" s="107"/>
      <c r="RGH3" s="107"/>
      <c r="RGI3" s="107"/>
      <c r="RGJ3" s="107"/>
      <c r="RGK3" s="107"/>
      <c r="RGL3" s="107"/>
      <c r="RGM3" s="107"/>
      <c r="RGN3" s="107"/>
      <c r="RGO3" s="107"/>
      <c r="RGP3" s="107"/>
      <c r="RGQ3" s="107"/>
      <c r="RGR3" s="107"/>
      <c r="RGS3" s="107"/>
      <c r="RGT3" s="107"/>
      <c r="RGU3" s="107"/>
      <c r="RGV3" s="107"/>
      <c r="RGW3" s="107"/>
      <c r="RGX3" s="107"/>
      <c r="RGY3" s="107"/>
      <c r="RGZ3" s="107"/>
      <c r="RHA3" s="107"/>
      <c r="RHB3" s="107"/>
      <c r="RHC3" s="107"/>
      <c r="RHD3" s="107"/>
      <c r="RHE3" s="107"/>
      <c r="RHF3" s="107"/>
      <c r="RHG3" s="107"/>
      <c r="RHH3" s="107"/>
      <c r="RHI3" s="107"/>
      <c r="RHJ3" s="107"/>
      <c r="RHK3" s="107"/>
      <c r="RHL3" s="107"/>
      <c r="RHM3" s="107"/>
      <c r="RHN3" s="107"/>
      <c r="RHO3" s="107"/>
      <c r="RHP3" s="107"/>
      <c r="RHQ3" s="107"/>
      <c r="RHR3" s="107"/>
      <c r="RHS3" s="107"/>
      <c r="RHT3" s="107"/>
      <c r="RHU3" s="107"/>
      <c r="RHV3" s="107"/>
      <c r="RHW3" s="107"/>
      <c r="RHX3" s="107"/>
      <c r="RHY3" s="107"/>
      <c r="RHZ3" s="107"/>
      <c r="RIA3" s="107"/>
      <c r="RIB3" s="107"/>
      <c r="RIC3" s="107"/>
      <c r="RID3" s="107"/>
      <c r="RIE3" s="107"/>
      <c r="RIF3" s="107"/>
      <c r="RIG3" s="107"/>
      <c r="RIH3" s="107"/>
      <c r="RII3" s="107"/>
      <c r="RIJ3" s="107"/>
      <c r="RIK3" s="107"/>
      <c r="RIL3" s="107"/>
      <c r="RIM3" s="107"/>
      <c r="RIN3" s="107"/>
      <c r="RIO3" s="107"/>
      <c r="RIP3" s="107"/>
      <c r="RIQ3" s="107"/>
      <c r="RIR3" s="107"/>
      <c r="RIS3" s="107"/>
      <c r="RIT3" s="107"/>
      <c r="RIU3" s="107"/>
      <c r="RIV3" s="107"/>
      <c r="RIW3" s="107"/>
      <c r="RIX3" s="107"/>
      <c r="RIY3" s="107"/>
      <c r="RIZ3" s="107"/>
      <c r="RJA3" s="107"/>
      <c r="RJB3" s="107"/>
      <c r="RJC3" s="107"/>
      <c r="RJD3" s="107"/>
      <c r="RJE3" s="107"/>
      <c r="RJF3" s="107"/>
      <c r="RJG3" s="107"/>
      <c r="RJH3" s="107"/>
      <c r="RJI3" s="107"/>
      <c r="RJJ3" s="107"/>
      <c r="RJK3" s="107"/>
      <c r="RJL3" s="107"/>
      <c r="RJM3" s="107"/>
      <c r="RJN3" s="107"/>
      <c r="RJO3" s="107"/>
      <c r="RJP3" s="107"/>
      <c r="RJQ3" s="107"/>
      <c r="RJR3" s="107"/>
      <c r="RJS3" s="107"/>
      <c r="RJT3" s="107"/>
      <c r="RJU3" s="107"/>
      <c r="RJV3" s="107"/>
      <c r="RJW3" s="107"/>
      <c r="RJX3" s="107"/>
      <c r="RJY3" s="107"/>
      <c r="RJZ3" s="107"/>
      <c r="RKA3" s="107"/>
      <c r="RKB3" s="107"/>
      <c r="RKC3" s="107"/>
      <c r="RKD3" s="107"/>
      <c r="RKE3" s="107"/>
      <c r="RKF3" s="107"/>
      <c r="RKG3" s="107"/>
      <c r="RKH3" s="107"/>
      <c r="RKI3" s="107"/>
      <c r="RKJ3" s="107"/>
      <c r="RKK3" s="107"/>
      <c r="RKL3" s="107"/>
      <c r="RKM3" s="107"/>
      <c r="RKN3" s="107"/>
      <c r="RKO3" s="107"/>
      <c r="RKP3" s="107"/>
      <c r="RKQ3" s="107"/>
      <c r="RKR3" s="107"/>
      <c r="RKS3" s="107"/>
      <c r="RKT3" s="107"/>
      <c r="RKU3" s="107"/>
      <c r="RKV3" s="107"/>
      <c r="RKW3" s="107"/>
      <c r="RKX3" s="107"/>
      <c r="RKY3" s="107"/>
      <c r="RKZ3" s="107"/>
      <c r="RLA3" s="107"/>
      <c r="RLB3" s="107"/>
      <c r="RLC3" s="107"/>
      <c r="RLD3" s="107"/>
      <c r="RLE3" s="107"/>
      <c r="RLF3" s="107"/>
      <c r="RLG3" s="107"/>
      <c r="RLH3" s="107"/>
      <c r="RLI3" s="107"/>
      <c r="RLJ3" s="107"/>
      <c r="RLK3" s="107"/>
      <c r="RLL3" s="107"/>
      <c r="RLM3" s="107"/>
      <c r="RLN3" s="107"/>
      <c r="RLO3" s="107"/>
      <c r="RLP3" s="107"/>
      <c r="RLQ3" s="107"/>
      <c r="RLR3" s="107"/>
      <c r="RLS3" s="107"/>
      <c r="RLT3" s="107"/>
      <c r="RLU3" s="107"/>
      <c r="RLV3" s="107"/>
      <c r="RLW3" s="107"/>
      <c r="RLX3" s="107"/>
      <c r="RLY3" s="107"/>
      <c r="RLZ3" s="107"/>
      <c r="RMA3" s="107"/>
      <c r="RMB3" s="107"/>
      <c r="RMC3" s="107"/>
      <c r="RMD3" s="107"/>
      <c r="RME3" s="107"/>
      <c r="RMF3" s="107"/>
      <c r="RMG3" s="107"/>
      <c r="RMH3" s="107"/>
      <c r="RMI3" s="107"/>
      <c r="RMJ3" s="107"/>
      <c r="RMK3" s="107"/>
      <c r="RML3" s="107"/>
      <c r="RMM3" s="107"/>
      <c r="RMN3" s="107"/>
      <c r="RMO3" s="107"/>
      <c r="RMP3" s="107"/>
      <c r="RMQ3" s="107"/>
      <c r="RMR3" s="107"/>
      <c r="RMS3" s="107"/>
      <c r="RMT3" s="107"/>
      <c r="RMU3" s="107"/>
      <c r="RMV3" s="107"/>
      <c r="RMW3" s="107"/>
      <c r="RMX3" s="107"/>
      <c r="RMY3" s="107"/>
      <c r="RMZ3" s="107"/>
      <c r="RNA3" s="107"/>
      <c r="RNB3" s="107"/>
      <c r="RNC3" s="107"/>
      <c r="RND3" s="107"/>
      <c r="RNE3" s="107"/>
      <c r="RNF3" s="107"/>
      <c r="RNG3" s="107"/>
      <c r="RNH3" s="107"/>
      <c r="RNI3" s="107"/>
      <c r="RNJ3" s="107"/>
      <c r="RNK3" s="107"/>
      <c r="RNL3" s="107"/>
      <c r="RNM3" s="107"/>
      <c r="RNN3" s="107"/>
      <c r="RNO3" s="107"/>
      <c r="RNP3" s="107"/>
      <c r="RNQ3" s="107"/>
      <c r="RNR3" s="107"/>
      <c r="RNS3" s="107"/>
      <c r="RNT3" s="107"/>
      <c r="RNU3" s="107"/>
      <c r="RNV3" s="107"/>
      <c r="RNW3" s="107"/>
      <c r="RNX3" s="107"/>
      <c r="RNY3" s="107"/>
      <c r="RNZ3" s="107"/>
      <c r="ROA3" s="107"/>
      <c r="ROB3" s="107"/>
      <c r="ROC3" s="107"/>
      <c r="ROD3" s="107"/>
      <c r="ROE3" s="107"/>
      <c r="ROF3" s="107"/>
      <c r="ROG3" s="107"/>
      <c r="ROH3" s="107"/>
      <c r="ROI3" s="107"/>
      <c r="ROJ3" s="107"/>
      <c r="ROK3" s="107"/>
      <c r="ROL3" s="107"/>
      <c r="ROM3" s="107"/>
      <c r="RON3" s="107"/>
      <c r="ROO3" s="107"/>
      <c r="ROP3" s="107"/>
      <c r="ROQ3" s="107"/>
      <c r="ROR3" s="107"/>
      <c r="ROS3" s="107"/>
      <c r="ROT3" s="107"/>
      <c r="ROU3" s="107"/>
      <c r="ROV3" s="107"/>
      <c r="ROW3" s="107"/>
      <c r="ROX3" s="107"/>
      <c r="ROY3" s="107"/>
      <c r="ROZ3" s="107"/>
      <c r="RPA3" s="107"/>
      <c r="RPB3" s="107"/>
      <c r="RPC3" s="107"/>
      <c r="RPD3" s="107"/>
      <c r="RPE3" s="107"/>
      <c r="RPF3" s="107"/>
      <c r="RPG3" s="107"/>
      <c r="RPH3" s="107"/>
      <c r="RPI3" s="107"/>
      <c r="RPJ3" s="107"/>
      <c r="RPK3" s="107"/>
      <c r="RPL3" s="107"/>
      <c r="RPM3" s="107"/>
      <c r="RPN3" s="107"/>
      <c r="RPO3" s="107"/>
      <c r="RPP3" s="107"/>
      <c r="RPQ3" s="107"/>
      <c r="RPR3" s="107"/>
      <c r="RPS3" s="107"/>
      <c r="RPT3" s="107"/>
      <c r="RPU3" s="107"/>
      <c r="RPV3" s="107"/>
      <c r="RPW3" s="107"/>
      <c r="RPX3" s="107"/>
      <c r="RPY3" s="107"/>
      <c r="RPZ3" s="107"/>
      <c r="RQA3" s="107"/>
      <c r="RQB3" s="107"/>
      <c r="RQC3" s="107"/>
      <c r="RQD3" s="107"/>
      <c r="RQE3" s="107"/>
      <c r="RQF3" s="107"/>
      <c r="RQG3" s="107"/>
      <c r="RQH3" s="107"/>
      <c r="RQI3" s="107"/>
      <c r="RQJ3" s="107"/>
      <c r="RQK3" s="107"/>
      <c r="RQL3" s="107"/>
      <c r="RQM3" s="107"/>
      <c r="RQN3" s="107"/>
      <c r="RQO3" s="107"/>
      <c r="RQP3" s="107"/>
      <c r="RQQ3" s="107"/>
      <c r="RQR3" s="107"/>
      <c r="RQS3" s="107"/>
      <c r="RQT3" s="107"/>
      <c r="RQU3" s="107"/>
      <c r="RQV3" s="107"/>
      <c r="RQW3" s="107"/>
      <c r="RQX3" s="107"/>
      <c r="RQY3" s="107"/>
      <c r="RQZ3" s="107"/>
      <c r="RRA3" s="107"/>
      <c r="RRB3" s="107"/>
      <c r="RRC3" s="107"/>
      <c r="RRD3" s="107"/>
      <c r="RRE3" s="107"/>
      <c r="RRF3" s="107"/>
      <c r="RRG3" s="107"/>
      <c r="RRH3" s="107"/>
      <c r="RRI3" s="107"/>
      <c r="RRJ3" s="107"/>
      <c r="RRK3" s="107"/>
      <c r="RRL3" s="107"/>
      <c r="RRM3" s="107"/>
      <c r="RRN3" s="107"/>
      <c r="RRO3" s="107"/>
      <c r="RRP3" s="107"/>
      <c r="RRQ3" s="107"/>
      <c r="RRR3" s="107"/>
      <c r="RRS3" s="107"/>
      <c r="RRT3" s="107"/>
      <c r="RRU3" s="107"/>
      <c r="RRV3" s="107"/>
      <c r="RRW3" s="107"/>
      <c r="RRX3" s="107"/>
      <c r="RRY3" s="107"/>
      <c r="RRZ3" s="107"/>
      <c r="RSA3" s="107"/>
      <c r="RSB3" s="107"/>
      <c r="RSC3" s="107"/>
      <c r="RSD3" s="107"/>
      <c r="RSE3" s="107"/>
      <c r="RSF3" s="107"/>
      <c r="RSG3" s="107"/>
      <c r="RSH3" s="107"/>
      <c r="RSI3" s="107"/>
      <c r="RSJ3" s="107"/>
      <c r="RSK3" s="107"/>
      <c r="RSL3" s="107"/>
      <c r="RSM3" s="107"/>
      <c r="RSN3" s="107"/>
      <c r="RSO3" s="107"/>
      <c r="RSP3" s="107"/>
      <c r="RSQ3" s="107"/>
      <c r="RSR3" s="107"/>
      <c r="RSS3" s="107"/>
      <c r="RST3" s="107"/>
      <c r="RSU3" s="107"/>
      <c r="RSV3" s="107"/>
      <c r="RSW3" s="107"/>
      <c r="RSX3" s="107"/>
      <c r="RSY3" s="107"/>
      <c r="RSZ3" s="107"/>
      <c r="RTA3" s="107"/>
      <c r="RTB3" s="107"/>
      <c r="RTC3" s="107"/>
      <c r="RTD3" s="107"/>
      <c r="RTE3" s="107"/>
      <c r="RTF3" s="107"/>
      <c r="RTG3" s="107"/>
      <c r="RTH3" s="107"/>
      <c r="RTI3" s="107"/>
      <c r="RTJ3" s="107"/>
      <c r="RTK3" s="107"/>
      <c r="RTL3" s="107"/>
      <c r="RTM3" s="107"/>
      <c r="RTN3" s="107"/>
      <c r="RTO3" s="107"/>
      <c r="RTP3" s="107"/>
      <c r="RTQ3" s="107"/>
      <c r="RTR3" s="107"/>
      <c r="RTS3" s="107"/>
      <c r="RTT3" s="107"/>
      <c r="RTU3" s="107"/>
      <c r="RTV3" s="107"/>
      <c r="RTW3" s="107"/>
      <c r="RTX3" s="107"/>
      <c r="RTY3" s="107"/>
      <c r="RTZ3" s="107"/>
      <c r="RUA3" s="107"/>
      <c r="RUB3" s="107"/>
      <c r="RUC3" s="107"/>
      <c r="RUD3" s="107"/>
      <c r="RUE3" s="107"/>
      <c r="RUF3" s="107"/>
      <c r="RUG3" s="107"/>
      <c r="RUH3" s="107"/>
      <c r="RUI3" s="107"/>
      <c r="RUJ3" s="107"/>
      <c r="RUK3" s="107"/>
      <c r="RUL3" s="107"/>
      <c r="RUM3" s="107"/>
      <c r="RUN3" s="107"/>
      <c r="RUO3" s="107"/>
      <c r="RUP3" s="107"/>
      <c r="RUQ3" s="107"/>
      <c r="RUR3" s="107"/>
      <c r="RUS3" s="107"/>
      <c r="RUT3" s="107"/>
      <c r="RUU3" s="107"/>
      <c r="RUV3" s="107"/>
      <c r="RUW3" s="107"/>
      <c r="RUX3" s="107"/>
      <c r="RUY3" s="107"/>
      <c r="RUZ3" s="107"/>
      <c r="RVA3" s="107"/>
      <c r="RVB3" s="107"/>
      <c r="RVC3" s="107"/>
      <c r="RVD3" s="107"/>
      <c r="RVE3" s="107"/>
      <c r="RVF3" s="107"/>
      <c r="RVG3" s="107"/>
      <c r="RVH3" s="107"/>
      <c r="RVI3" s="107"/>
      <c r="RVJ3" s="107"/>
      <c r="RVK3" s="107"/>
      <c r="RVL3" s="107"/>
      <c r="RVM3" s="107"/>
      <c r="RVN3" s="107"/>
      <c r="RVO3" s="107"/>
      <c r="RVP3" s="107"/>
      <c r="RVQ3" s="107"/>
      <c r="RVR3" s="107"/>
      <c r="RVS3" s="107"/>
      <c r="RVT3" s="107"/>
      <c r="RVU3" s="107"/>
      <c r="RVV3" s="107"/>
      <c r="RVW3" s="107"/>
      <c r="RVX3" s="107"/>
      <c r="RVY3" s="107"/>
      <c r="RVZ3" s="107"/>
      <c r="RWA3" s="107"/>
      <c r="RWB3" s="107"/>
      <c r="RWC3" s="107"/>
      <c r="RWD3" s="107"/>
      <c r="RWE3" s="107"/>
      <c r="RWF3" s="107"/>
      <c r="RWG3" s="107"/>
      <c r="RWH3" s="107"/>
      <c r="RWI3" s="107"/>
      <c r="RWJ3" s="107"/>
      <c r="RWK3" s="107"/>
      <c r="RWL3" s="107"/>
      <c r="RWM3" s="107"/>
      <c r="RWN3" s="107"/>
      <c r="RWO3" s="107"/>
      <c r="RWP3" s="107"/>
      <c r="RWQ3" s="107"/>
      <c r="RWR3" s="107"/>
      <c r="RWS3" s="107"/>
      <c r="RWT3" s="107"/>
      <c r="RWU3" s="107"/>
      <c r="RWV3" s="107"/>
      <c r="RWW3" s="107"/>
      <c r="RWX3" s="107"/>
      <c r="RWY3" s="107"/>
      <c r="RWZ3" s="107"/>
      <c r="RXA3" s="107"/>
      <c r="RXB3" s="107"/>
      <c r="RXC3" s="107"/>
      <c r="RXD3" s="107"/>
      <c r="RXE3" s="107"/>
      <c r="RXF3" s="107"/>
      <c r="RXG3" s="107"/>
      <c r="RXH3" s="107"/>
      <c r="RXI3" s="107"/>
      <c r="RXJ3" s="107"/>
      <c r="RXK3" s="107"/>
      <c r="RXL3" s="107"/>
      <c r="RXM3" s="107"/>
      <c r="RXN3" s="107"/>
      <c r="RXO3" s="107"/>
      <c r="RXP3" s="107"/>
      <c r="RXQ3" s="107"/>
      <c r="RXR3" s="107"/>
      <c r="RXS3" s="107"/>
      <c r="RXT3" s="107"/>
      <c r="RXU3" s="107"/>
      <c r="RXV3" s="107"/>
      <c r="RXW3" s="107"/>
      <c r="RXX3" s="107"/>
      <c r="RXY3" s="107"/>
      <c r="RXZ3" s="107"/>
      <c r="RYA3" s="107"/>
      <c r="RYB3" s="107"/>
      <c r="RYC3" s="107"/>
      <c r="RYD3" s="107"/>
      <c r="RYE3" s="107"/>
      <c r="RYF3" s="107"/>
      <c r="RYG3" s="107"/>
      <c r="RYH3" s="107"/>
      <c r="RYI3" s="107"/>
      <c r="RYJ3" s="107"/>
      <c r="RYK3" s="107"/>
      <c r="RYL3" s="107"/>
      <c r="RYM3" s="107"/>
      <c r="RYN3" s="107"/>
      <c r="RYO3" s="107"/>
      <c r="RYP3" s="107"/>
      <c r="RYQ3" s="107"/>
      <c r="RYR3" s="107"/>
      <c r="RYS3" s="107"/>
      <c r="RYT3" s="107"/>
      <c r="RYU3" s="107"/>
      <c r="RYV3" s="107"/>
      <c r="RYW3" s="107"/>
      <c r="RYX3" s="107"/>
      <c r="RYY3" s="107"/>
      <c r="RYZ3" s="107"/>
      <c r="RZA3" s="107"/>
      <c r="RZB3" s="107"/>
      <c r="RZC3" s="107"/>
      <c r="RZD3" s="107"/>
      <c r="RZE3" s="107"/>
      <c r="RZF3" s="107"/>
      <c r="RZG3" s="107"/>
      <c r="RZH3" s="107"/>
      <c r="RZI3" s="107"/>
      <c r="RZJ3" s="107"/>
      <c r="RZK3" s="107"/>
      <c r="RZL3" s="107"/>
      <c r="RZM3" s="107"/>
      <c r="RZN3" s="107"/>
      <c r="RZO3" s="107"/>
      <c r="RZP3" s="107"/>
      <c r="RZQ3" s="107"/>
      <c r="RZR3" s="107"/>
      <c r="RZS3" s="107"/>
      <c r="RZT3" s="107"/>
      <c r="RZU3" s="107"/>
      <c r="RZV3" s="107"/>
      <c r="RZW3" s="107"/>
      <c r="RZX3" s="107"/>
      <c r="RZY3" s="107"/>
      <c r="RZZ3" s="107"/>
      <c r="SAA3" s="107"/>
      <c r="SAB3" s="107"/>
      <c r="SAC3" s="107"/>
      <c r="SAD3" s="107"/>
      <c r="SAE3" s="107"/>
      <c r="SAF3" s="107"/>
      <c r="SAG3" s="107"/>
      <c r="SAH3" s="107"/>
      <c r="SAI3" s="107"/>
      <c r="SAJ3" s="107"/>
      <c r="SAK3" s="107"/>
      <c r="SAL3" s="107"/>
      <c r="SAM3" s="107"/>
      <c r="SAN3" s="107"/>
      <c r="SAO3" s="107"/>
      <c r="SAP3" s="107"/>
      <c r="SAQ3" s="107"/>
      <c r="SAR3" s="107"/>
      <c r="SAS3" s="107"/>
      <c r="SAT3" s="107"/>
      <c r="SAU3" s="107"/>
      <c r="SAV3" s="107"/>
      <c r="SAW3" s="107"/>
      <c r="SAX3" s="107"/>
      <c r="SAY3" s="107"/>
      <c r="SAZ3" s="107"/>
      <c r="SBA3" s="107"/>
      <c r="SBB3" s="107"/>
      <c r="SBC3" s="107"/>
      <c r="SBD3" s="107"/>
      <c r="SBE3" s="107"/>
      <c r="SBF3" s="107"/>
      <c r="SBG3" s="107"/>
      <c r="SBH3" s="107"/>
      <c r="SBI3" s="107"/>
      <c r="SBJ3" s="107"/>
      <c r="SBK3" s="107"/>
      <c r="SBL3" s="107"/>
      <c r="SBM3" s="107"/>
      <c r="SBN3" s="107"/>
      <c r="SBO3" s="107"/>
      <c r="SBP3" s="107"/>
      <c r="SBQ3" s="107"/>
      <c r="SBR3" s="107"/>
      <c r="SBS3" s="107"/>
      <c r="SBT3" s="107"/>
      <c r="SBU3" s="107"/>
      <c r="SBV3" s="107"/>
      <c r="SBW3" s="107"/>
      <c r="SBX3" s="107"/>
      <c r="SBY3" s="107"/>
      <c r="SBZ3" s="107"/>
      <c r="SCA3" s="107"/>
      <c r="SCB3" s="107"/>
      <c r="SCC3" s="107"/>
      <c r="SCD3" s="107"/>
      <c r="SCE3" s="107"/>
      <c r="SCF3" s="107"/>
      <c r="SCG3" s="107"/>
      <c r="SCH3" s="107"/>
      <c r="SCI3" s="107"/>
      <c r="SCJ3" s="107"/>
      <c r="SCK3" s="107"/>
      <c r="SCL3" s="107"/>
      <c r="SCM3" s="107"/>
      <c r="SCN3" s="107"/>
      <c r="SCO3" s="107"/>
      <c r="SCP3" s="107"/>
      <c r="SCQ3" s="107"/>
      <c r="SCR3" s="107"/>
      <c r="SCS3" s="107"/>
      <c r="SCT3" s="107"/>
      <c r="SCU3" s="107"/>
      <c r="SCV3" s="107"/>
      <c r="SCW3" s="107"/>
      <c r="SCX3" s="107"/>
      <c r="SCY3" s="107"/>
      <c r="SCZ3" s="107"/>
      <c r="SDA3" s="107"/>
      <c r="SDB3" s="107"/>
      <c r="SDC3" s="107"/>
      <c r="SDD3" s="107"/>
      <c r="SDE3" s="107"/>
      <c r="SDF3" s="107"/>
      <c r="SDG3" s="107"/>
      <c r="SDH3" s="107"/>
      <c r="SDI3" s="107"/>
      <c r="SDJ3" s="107"/>
      <c r="SDK3" s="107"/>
      <c r="SDL3" s="107"/>
      <c r="SDM3" s="107"/>
      <c r="SDN3" s="107"/>
      <c r="SDO3" s="107"/>
      <c r="SDP3" s="107"/>
      <c r="SDQ3" s="107"/>
      <c r="SDR3" s="107"/>
      <c r="SDS3" s="107"/>
      <c r="SDT3" s="107"/>
      <c r="SDU3" s="107"/>
      <c r="SDV3" s="107"/>
      <c r="SDW3" s="107"/>
      <c r="SDX3" s="107"/>
      <c r="SDY3" s="107"/>
      <c r="SDZ3" s="107"/>
      <c r="SEA3" s="107"/>
      <c r="SEB3" s="107"/>
      <c r="SEC3" s="107"/>
      <c r="SED3" s="107"/>
      <c r="SEE3" s="107"/>
      <c r="SEF3" s="107"/>
      <c r="SEG3" s="107"/>
      <c r="SEH3" s="107"/>
      <c r="SEI3" s="107"/>
      <c r="SEJ3" s="107"/>
      <c r="SEK3" s="107"/>
      <c r="SEL3" s="107"/>
      <c r="SEM3" s="107"/>
      <c r="SEN3" s="107"/>
      <c r="SEO3" s="107"/>
      <c r="SEP3" s="107"/>
      <c r="SEQ3" s="107"/>
      <c r="SER3" s="107"/>
      <c r="SES3" s="107"/>
      <c r="SET3" s="107"/>
      <c r="SEU3" s="107"/>
      <c r="SEV3" s="107"/>
      <c r="SEW3" s="107"/>
      <c r="SEX3" s="107"/>
      <c r="SEY3" s="107"/>
      <c r="SEZ3" s="107"/>
      <c r="SFA3" s="107"/>
      <c r="SFB3" s="107"/>
      <c r="SFC3" s="107"/>
      <c r="SFD3" s="107"/>
      <c r="SFE3" s="107"/>
      <c r="SFF3" s="107"/>
      <c r="SFG3" s="107"/>
      <c r="SFH3" s="107"/>
      <c r="SFI3" s="107"/>
      <c r="SFJ3" s="107"/>
      <c r="SFK3" s="107"/>
      <c r="SFL3" s="107"/>
      <c r="SFM3" s="107"/>
      <c r="SFN3" s="107"/>
      <c r="SFO3" s="107"/>
      <c r="SFP3" s="107"/>
      <c r="SFQ3" s="107"/>
      <c r="SFR3" s="107"/>
      <c r="SFS3" s="107"/>
      <c r="SFT3" s="107"/>
      <c r="SFU3" s="107"/>
      <c r="SFV3" s="107"/>
      <c r="SFW3" s="107"/>
      <c r="SFX3" s="107"/>
      <c r="SFY3" s="107"/>
      <c r="SFZ3" s="107"/>
      <c r="SGA3" s="107"/>
      <c r="SGB3" s="107"/>
      <c r="SGC3" s="107"/>
      <c r="SGD3" s="107"/>
      <c r="SGE3" s="107"/>
      <c r="SGF3" s="107"/>
      <c r="SGG3" s="107"/>
      <c r="SGH3" s="107"/>
      <c r="SGI3" s="107"/>
      <c r="SGJ3" s="107"/>
      <c r="SGK3" s="107"/>
      <c r="SGL3" s="107"/>
      <c r="SGM3" s="107"/>
      <c r="SGN3" s="107"/>
      <c r="SGO3" s="107"/>
      <c r="SGP3" s="107"/>
      <c r="SGQ3" s="107"/>
      <c r="SGR3" s="107"/>
      <c r="SGS3" s="107"/>
      <c r="SGT3" s="107"/>
      <c r="SGU3" s="107"/>
      <c r="SGV3" s="107"/>
      <c r="SGW3" s="107"/>
      <c r="SGX3" s="107"/>
      <c r="SGY3" s="107"/>
      <c r="SGZ3" s="107"/>
      <c r="SHA3" s="107"/>
      <c r="SHB3" s="107"/>
      <c r="SHC3" s="107"/>
      <c r="SHD3" s="107"/>
      <c r="SHE3" s="107"/>
      <c r="SHF3" s="107"/>
      <c r="SHG3" s="107"/>
      <c r="SHH3" s="107"/>
      <c r="SHI3" s="107"/>
      <c r="SHJ3" s="107"/>
      <c r="SHK3" s="107"/>
      <c r="SHL3" s="107"/>
      <c r="SHM3" s="107"/>
      <c r="SHN3" s="107"/>
      <c r="SHO3" s="107"/>
      <c r="SHP3" s="107"/>
      <c r="SHQ3" s="107"/>
      <c r="SHR3" s="107"/>
      <c r="SHS3" s="107"/>
      <c r="SHT3" s="107"/>
      <c r="SHU3" s="107"/>
      <c r="SHV3" s="107"/>
      <c r="SHW3" s="107"/>
      <c r="SHX3" s="107"/>
      <c r="SHY3" s="107"/>
      <c r="SHZ3" s="107"/>
      <c r="SIA3" s="107"/>
      <c r="SIB3" s="107"/>
      <c r="SIC3" s="107"/>
      <c r="SID3" s="107"/>
      <c r="SIE3" s="107"/>
      <c r="SIF3" s="107"/>
      <c r="SIG3" s="107"/>
      <c r="SIH3" s="107"/>
      <c r="SII3" s="107"/>
      <c r="SIJ3" s="107"/>
      <c r="SIK3" s="107"/>
      <c r="SIL3" s="107"/>
      <c r="SIM3" s="107"/>
      <c r="SIN3" s="107"/>
      <c r="SIO3" s="107"/>
      <c r="SIP3" s="107"/>
      <c r="SIQ3" s="107"/>
      <c r="SIR3" s="107"/>
      <c r="SIS3" s="107"/>
      <c r="SIT3" s="107"/>
      <c r="SIU3" s="107"/>
      <c r="SIV3" s="107"/>
      <c r="SIW3" s="107"/>
      <c r="SIX3" s="107"/>
      <c r="SIY3" s="107"/>
      <c r="SIZ3" s="107"/>
      <c r="SJA3" s="107"/>
      <c r="SJB3" s="107"/>
      <c r="SJC3" s="107"/>
      <c r="SJD3" s="107"/>
      <c r="SJE3" s="107"/>
      <c r="SJF3" s="107"/>
      <c r="SJG3" s="107"/>
      <c r="SJH3" s="107"/>
      <c r="SJI3" s="107"/>
      <c r="SJJ3" s="107"/>
      <c r="SJK3" s="107"/>
      <c r="SJL3" s="107"/>
      <c r="SJM3" s="107"/>
      <c r="SJN3" s="107"/>
      <c r="SJO3" s="107"/>
      <c r="SJP3" s="107"/>
      <c r="SJQ3" s="107"/>
      <c r="SJR3" s="107"/>
      <c r="SJS3" s="107"/>
      <c r="SJT3" s="107"/>
      <c r="SJU3" s="107"/>
      <c r="SJV3" s="107"/>
      <c r="SJW3" s="107"/>
      <c r="SJX3" s="107"/>
      <c r="SJY3" s="107"/>
      <c r="SJZ3" s="107"/>
      <c r="SKA3" s="107"/>
      <c r="SKB3" s="107"/>
      <c r="SKC3" s="107"/>
      <c r="SKD3" s="107"/>
      <c r="SKE3" s="107"/>
      <c r="SKF3" s="107"/>
      <c r="SKG3" s="107"/>
      <c r="SKH3" s="107"/>
      <c r="SKI3" s="107"/>
      <c r="SKJ3" s="107"/>
      <c r="SKK3" s="107"/>
      <c r="SKL3" s="107"/>
      <c r="SKM3" s="107"/>
      <c r="SKN3" s="107"/>
      <c r="SKO3" s="107"/>
      <c r="SKP3" s="107"/>
      <c r="SKQ3" s="107"/>
      <c r="SKR3" s="107"/>
      <c r="SKS3" s="107"/>
      <c r="SKT3" s="107"/>
      <c r="SKU3" s="107"/>
      <c r="SKV3" s="107"/>
      <c r="SKW3" s="107"/>
      <c r="SKX3" s="107"/>
      <c r="SKY3" s="107"/>
      <c r="SKZ3" s="107"/>
      <c r="SLA3" s="107"/>
      <c r="SLB3" s="107"/>
      <c r="SLC3" s="107"/>
      <c r="SLD3" s="107"/>
      <c r="SLE3" s="107"/>
      <c r="SLF3" s="107"/>
      <c r="SLG3" s="107"/>
      <c r="SLH3" s="107"/>
      <c r="SLI3" s="107"/>
      <c r="SLJ3" s="107"/>
      <c r="SLK3" s="107"/>
      <c r="SLL3" s="107"/>
      <c r="SLM3" s="107"/>
      <c r="SLN3" s="107"/>
      <c r="SLO3" s="107"/>
      <c r="SLP3" s="107"/>
      <c r="SLQ3" s="107"/>
      <c r="SLR3" s="107"/>
      <c r="SLS3" s="107"/>
      <c r="SLT3" s="107"/>
      <c r="SLU3" s="107"/>
      <c r="SLV3" s="107"/>
      <c r="SLW3" s="107"/>
      <c r="SLX3" s="107"/>
      <c r="SLY3" s="107"/>
      <c r="SLZ3" s="107"/>
      <c r="SMA3" s="107"/>
      <c r="SMB3" s="107"/>
      <c r="SMC3" s="107"/>
      <c r="SMD3" s="107"/>
      <c r="SME3" s="107"/>
      <c r="SMF3" s="107"/>
      <c r="SMG3" s="107"/>
      <c r="SMH3" s="107"/>
      <c r="SMI3" s="107"/>
      <c r="SMJ3" s="107"/>
      <c r="SMK3" s="107"/>
      <c r="SML3" s="107"/>
      <c r="SMM3" s="107"/>
      <c r="SMN3" s="107"/>
      <c r="SMO3" s="107"/>
      <c r="SMP3" s="107"/>
      <c r="SMQ3" s="107"/>
      <c r="SMR3" s="107"/>
      <c r="SMS3" s="107"/>
      <c r="SMT3" s="107"/>
      <c r="SMU3" s="107"/>
      <c r="SMV3" s="107"/>
      <c r="SMW3" s="107"/>
      <c r="SMX3" s="107"/>
      <c r="SMY3" s="107"/>
      <c r="SMZ3" s="107"/>
      <c r="SNA3" s="107"/>
      <c r="SNB3" s="107"/>
      <c r="SNC3" s="107"/>
      <c r="SND3" s="107"/>
      <c r="SNE3" s="107"/>
      <c r="SNF3" s="107"/>
      <c r="SNG3" s="107"/>
      <c r="SNH3" s="107"/>
      <c r="SNI3" s="107"/>
      <c r="SNJ3" s="107"/>
      <c r="SNK3" s="107"/>
      <c r="SNL3" s="107"/>
      <c r="SNM3" s="107"/>
      <c r="SNN3" s="107"/>
      <c r="SNO3" s="107"/>
      <c r="SNP3" s="107"/>
      <c r="SNQ3" s="107"/>
      <c r="SNR3" s="107"/>
      <c r="SNS3" s="107"/>
      <c r="SNT3" s="107"/>
      <c r="SNU3" s="107"/>
      <c r="SNV3" s="107"/>
      <c r="SNW3" s="107"/>
      <c r="SNX3" s="107"/>
      <c r="SNY3" s="107"/>
      <c r="SNZ3" s="107"/>
      <c r="SOA3" s="107"/>
      <c r="SOB3" s="107"/>
      <c r="SOC3" s="107"/>
      <c r="SOD3" s="107"/>
      <c r="SOE3" s="107"/>
      <c r="SOF3" s="107"/>
      <c r="SOG3" s="107"/>
      <c r="SOH3" s="107"/>
      <c r="SOI3" s="107"/>
      <c r="SOJ3" s="107"/>
      <c r="SOK3" s="107"/>
      <c r="SOL3" s="107"/>
      <c r="SOM3" s="107"/>
      <c r="SON3" s="107"/>
      <c r="SOO3" s="107"/>
      <c r="SOP3" s="107"/>
      <c r="SOQ3" s="107"/>
      <c r="SOR3" s="107"/>
      <c r="SOS3" s="107"/>
      <c r="SOT3" s="107"/>
      <c r="SOU3" s="107"/>
      <c r="SOV3" s="107"/>
      <c r="SOW3" s="107"/>
      <c r="SOX3" s="107"/>
      <c r="SOY3" s="107"/>
      <c r="SOZ3" s="107"/>
      <c r="SPA3" s="107"/>
      <c r="SPB3" s="107"/>
      <c r="SPC3" s="107"/>
      <c r="SPD3" s="107"/>
      <c r="SPE3" s="107"/>
      <c r="SPF3" s="107"/>
      <c r="SPG3" s="107"/>
      <c r="SPH3" s="107"/>
      <c r="SPI3" s="107"/>
      <c r="SPJ3" s="107"/>
      <c r="SPK3" s="107"/>
      <c r="SPL3" s="107"/>
      <c r="SPM3" s="107"/>
      <c r="SPN3" s="107"/>
      <c r="SPO3" s="107"/>
      <c r="SPP3" s="107"/>
      <c r="SPQ3" s="107"/>
      <c r="SPR3" s="107"/>
      <c r="SPS3" s="107"/>
      <c r="SPT3" s="107"/>
      <c r="SPU3" s="107"/>
      <c r="SPV3" s="107"/>
      <c r="SPW3" s="107"/>
      <c r="SPX3" s="107"/>
      <c r="SPY3" s="107"/>
      <c r="SPZ3" s="107"/>
      <c r="SQA3" s="107"/>
      <c r="SQB3" s="107"/>
      <c r="SQC3" s="107"/>
      <c r="SQD3" s="107"/>
      <c r="SQE3" s="107"/>
      <c r="SQF3" s="107"/>
      <c r="SQG3" s="107"/>
      <c r="SQH3" s="107"/>
      <c r="SQI3" s="107"/>
      <c r="SQJ3" s="107"/>
      <c r="SQK3" s="107"/>
      <c r="SQL3" s="107"/>
      <c r="SQM3" s="107"/>
      <c r="SQN3" s="107"/>
      <c r="SQO3" s="107"/>
      <c r="SQP3" s="107"/>
      <c r="SQQ3" s="107"/>
      <c r="SQR3" s="107"/>
      <c r="SQS3" s="107"/>
      <c r="SQT3" s="107"/>
      <c r="SQU3" s="107"/>
      <c r="SQV3" s="107"/>
      <c r="SQW3" s="107"/>
      <c r="SQX3" s="107"/>
      <c r="SQY3" s="107"/>
      <c r="SQZ3" s="107"/>
      <c r="SRA3" s="107"/>
      <c r="SRB3" s="107"/>
      <c r="SRC3" s="107"/>
      <c r="SRD3" s="107"/>
      <c r="SRE3" s="107"/>
      <c r="SRF3" s="107"/>
      <c r="SRG3" s="107"/>
      <c r="SRH3" s="107"/>
      <c r="SRI3" s="107"/>
      <c r="SRJ3" s="107"/>
      <c r="SRK3" s="107"/>
      <c r="SRL3" s="107"/>
      <c r="SRM3" s="107"/>
      <c r="SRN3" s="107"/>
      <c r="SRO3" s="107"/>
      <c r="SRP3" s="107"/>
      <c r="SRQ3" s="107"/>
      <c r="SRR3" s="107"/>
      <c r="SRS3" s="107"/>
      <c r="SRT3" s="107"/>
      <c r="SRU3" s="107"/>
      <c r="SRV3" s="107"/>
      <c r="SRW3" s="107"/>
      <c r="SRX3" s="107"/>
      <c r="SRY3" s="107"/>
      <c r="SRZ3" s="107"/>
      <c r="SSA3" s="107"/>
      <c r="SSB3" s="107"/>
      <c r="SSC3" s="107"/>
      <c r="SSD3" s="107"/>
      <c r="SSE3" s="107"/>
      <c r="SSF3" s="107"/>
      <c r="SSG3" s="107"/>
      <c r="SSH3" s="107"/>
      <c r="SSI3" s="107"/>
      <c r="SSJ3" s="107"/>
      <c r="SSK3" s="107"/>
      <c r="SSL3" s="107"/>
      <c r="SSM3" s="107"/>
      <c r="SSN3" s="107"/>
      <c r="SSO3" s="107"/>
      <c r="SSP3" s="107"/>
      <c r="SSQ3" s="107"/>
      <c r="SSR3" s="107"/>
      <c r="SSS3" s="107"/>
      <c r="SST3" s="107"/>
      <c r="SSU3" s="107"/>
      <c r="SSV3" s="107"/>
      <c r="SSW3" s="107"/>
      <c r="SSX3" s="107"/>
      <c r="SSY3" s="107"/>
      <c r="SSZ3" s="107"/>
      <c r="STA3" s="107"/>
      <c r="STB3" s="107"/>
      <c r="STC3" s="107"/>
      <c r="STD3" s="107"/>
      <c r="STE3" s="107"/>
      <c r="STF3" s="107"/>
      <c r="STG3" s="107"/>
      <c r="STH3" s="107"/>
      <c r="STI3" s="107"/>
      <c r="STJ3" s="107"/>
      <c r="STK3" s="107"/>
      <c r="STL3" s="107"/>
      <c r="STM3" s="107"/>
      <c r="STN3" s="107"/>
      <c r="STO3" s="107"/>
      <c r="STP3" s="107"/>
      <c r="STQ3" s="107"/>
      <c r="STR3" s="107"/>
      <c r="STS3" s="107"/>
      <c r="STT3" s="107"/>
      <c r="STU3" s="107"/>
      <c r="STV3" s="107"/>
      <c r="STW3" s="107"/>
      <c r="STX3" s="107"/>
      <c r="STY3" s="107"/>
      <c r="STZ3" s="107"/>
      <c r="SUA3" s="107"/>
      <c r="SUB3" s="107"/>
      <c r="SUC3" s="107"/>
      <c r="SUD3" s="107"/>
      <c r="SUE3" s="107"/>
      <c r="SUF3" s="107"/>
      <c r="SUG3" s="107"/>
      <c r="SUH3" s="107"/>
      <c r="SUI3" s="107"/>
      <c r="SUJ3" s="107"/>
      <c r="SUK3" s="107"/>
      <c r="SUL3" s="107"/>
      <c r="SUM3" s="107"/>
      <c r="SUN3" s="107"/>
      <c r="SUO3" s="107"/>
      <c r="SUP3" s="107"/>
      <c r="SUQ3" s="107"/>
      <c r="SUR3" s="107"/>
      <c r="SUS3" s="107"/>
      <c r="SUT3" s="107"/>
      <c r="SUU3" s="107"/>
      <c r="SUV3" s="107"/>
      <c r="SUW3" s="107"/>
      <c r="SUX3" s="107"/>
      <c r="SUY3" s="107"/>
      <c r="SUZ3" s="107"/>
      <c r="SVA3" s="107"/>
      <c r="SVB3" s="107"/>
      <c r="SVC3" s="107"/>
      <c r="SVD3" s="107"/>
      <c r="SVE3" s="107"/>
      <c r="SVF3" s="107"/>
      <c r="SVG3" s="107"/>
      <c r="SVH3" s="107"/>
      <c r="SVI3" s="107"/>
      <c r="SVJ3" s="107"/>
      <c r="SVK3" s="107"/>
      <c r="SVL3" s="107"/>
      <c r="SVM3" s="107"/>
      <c r="SVN3" s="107"/>
      <c r="SVO3" s="107"/>
      <c r="SVP3" s="107"/>
      <c r="SVQ3" s="107"/>
      <c r="SVR3" s="107"/>
      <c r="SVS3" s="107"/>
      <c r="SVT3" s="107"/>
      <c r="SVU3" s="107"/>
      <c r="SVV3" s="107"/>
      <c r="SVW3" s="107"/>
      <c r="SVX3" s="107"/>
      <c r="SVY3" s="107"/>
      <c r="SVZ3" s="107"/>
      <c r="SWA3" s="107"/>
      <c r="SWB3" s="107"/>
      <c r="SWC3" s="107"/>
      <c r="SWD3" s="107"/>
      <c r="SWE3" s="107"/>
      <c r="SWF3" s="107"/>
      <c r="SWG3" s="107"/>
      <c r="SWH3" s="107"/>
      <c r="SWI3" s="107"/>
      <c r="SWJ3" s="107"/>
      <c r="SWK3" s="107"/>
      <c r="SWL3" s="107"/>
      <c r="SWM3" s="107"/>
      <c r="SWN3" s="107"/>
      <c r="SWO3" s="107"/>
      <c r="SWP3" s="107"/>
      <c r="SWQ3" s="107"/>
      <c r="SWR3" s="107"/>
      <c r="SWS3" s="107"/>
      <c r="SWT3" s="107"/>
      <c r="SWU3" s="107"/>
      <c r="SWV3" s="107"/>
      <c r="SWW3" s="107"/>
      <c r="SWX3" s="107"/>
      <c r="SWY3" s="107"/>
      <c r="SWZ3" s="107"/>
      <c r="SXA3" s="107"/>
      <c r="SXB3" s="107"/>
      <c r="SXC3" s="107"/>
      <c r="SXD3" s="107"/>
      <c r="SXE3" s="107"/>
      <c r="SXF3" s="107"/>
      <c r="SXG3" s="107"/>
      <c r="SXH3" s="107"/>
      <c r="SXI3" s="107"/>
      <c r="SXJ3" s="107"/>
      <c r="SXK3" s="107"/>
      <c r="SXL3" s="107"/>
      <c r="SXM3" s="107"/>
      <c r="SXN3" s="107"/>
      <c r="SXO3" s="107"/>
      <c r="SXP3" s="107"/>
      <c r="SXQ3" s="107"/>
      <c r="SXR3" s="107"/>
      <c r="SXS3" s="107"/>
      <c r="SXT3" s="107"/>
      <c r="SXU3" s="107"/>
      <c r="SXV3" s="107"/>
      <c r="SXW3" s="107"/>
      <c r="SXX3" s="107"/>
      <c r="SXY3" s="107"/>
      <c r="SXZ3" s="107"/>
      <c r="SYA3" s="107"/>
      <c r="SYB3" s="107"/>
      <c r="SYC3" s="107"/>
      <c r="SYD3" s="107"/>
      <c r="SYE3" s="107"/>
      <c r="SYF3" s="107"/>
      <c r="SYG3" s="107"/>
      <c r="SYH3" s="107"/>
      <c r="SYI3" s="107"/>
      <c r="SYJ3" s="107"/>
      <c r="SYK3" s="107"/>
      <c r="SYL3" s="107"/>
      <c r="SYM3" s="107"/>
      <c r="SYN3" s="107"/>
      <c r="SYO3" s="107"/>
      <c r="SYP3" s="107"/>
      <c r="SYQ3" s="107"/>
      <c r="SYR3" s="107"/>
      <c r="SYS3" s="107"/>
      <c r="SYT3" s="107"/>
      <c r="SYU3" s="107"/>
      <c r="SYV3" s="107"/>
      <c r="SYW3" s="107"/>
      <c r="SYX3" s="107"/>
      <c r="SYY3" s="107"/>
      <c r="SYZ3" s="107"/>
      <c r="SZA3" s="107"/>
      <c r="SZB3" s="107"/>
      <c r="SZC3" s="107"/>
      <c r="SZD3" s="107"/>
      <c r="SZE3" s="107"/>
      <c r="SZF3" s="107"/>
      <c r="SZG3" s="107"/>
      <c r="SZH3" s="107"/>
      <c r="SZI3" s="107"/>
      <c r="SZJ3" s="107"/>
      <c r="SZK3" s="107"/>
      <c r="SZL3" s="107"/>
      <c r="SZM3" s="107"/>
      <c r="SZN3" s="107"/>
      <c r="SZO3" s="107"/>
      <c r="SZP3" s="107"/>
      <c r="SZQ3" s="107"/>
      <c r="SZR3" s="107"/>
      <c r="SZS3" s="107"/>
      <c r="SZT3" s="107"/>
      <c r="SZU3" s="107"/>
      <c r="SZV3" s="107"/>
      <c r="SZW3" s="107"/>
      <c r="SZX3" s="107"/>
      <c r="SZY3" s="107"/>
      <c r="SZZ3" s="107"/>
      <c r="TAA3" s="107"/>
      <c r="TAB3" s="107"/>
      <c r="TAC3" s="107"/>
      <c r="TAD3" s="107"/>
      <c r="TAE3" s="107"/>
      <c r="TAF3" s="107"/>
      <c r="TAG3" s="107"/>
      <c r="TAH3" s="107"/>
      <c r="TAI3" s="107"/>
      <c r="TAJ3" s="107"/>
      <c r="TAK3" s="107"/>
      <c r="TAL3" s="107"/>
      <c r="TAM3" s="107"/>
      <c r="TAN3" s="107"/>
      <c r="TAO3" s="107"/>
      <c r="TAP3" s="107"/>
      <c r="TAQ3" s="107"/>
      <c r="TAR3" s="107"/>
      <c r="TAS3" s="107"/>
      <c r="TAT3" s="107"/>
      <c r="TAU3" s="107"/>
      <c r="TAV3" s="107"/>
      <c r="TAW3" s="107"/>
      <c r="TAX3" s="107"/>
      <c r="TAY3" s="107"/>
      <c r="TAZ3" s="107"/>
      <c r="TBA3" s="107"/>
      <c r="TBB3" s="107"/>
      <c r="TBC3" s="107"/>
      <c r="TBD3" s="107"/>
      <c r="TBE3" s="107"/>
      <c r="TBF3" s="107"/>
      <c r="TBG3" s="107"/>
      <c r="TBH3" s="107"/>
      <c r="TBI3" s="107"/>
      <c r="TBJ3" s="107"/>
      <c r="TBK3" s="107"/>
      <c r="TBL3" s="107"/>
      <c r="TBM3" s="107"/>
      <c r="TBN3" s="107"/>
      <c r="TBO3" s="107"/>
      <c r="TBP3" s="107"/>
      <c r="TBQ3" s="107"/>
      <c r="TBR3" s="107"/>
      <c r="TBS3" s="107"/>
      <c r="TBT3" s="107"/>
      <c r="TBU3" s="107"/>
      <c r="TBV3" s="107"/>
      <c r="TBW3" s="107"/>
      <c r="TBX3" s="107"/>
      <c r="TBY3" s="107"/>
      <c r="TBZ3" s="107"/>
      <c r="TCA3" s="107"/>
      <c r="TCB3" s="107"/>
      <c r="TCC3" s="107"/>
      <c r="TCD3" s="107"/>
      <c r="TCE3" s="107"/>
      <c r="TCF3" s="107"/>
      <c r="TCG3" s="107"/>
      <c r="TCH3" s="107"/>
      <c r="TCI3" s="107"/>
      <c r="TCJ3" s="107"/>
      <c r="TCK3" s="107"/>
      <c r="TCL3" s="107"/>
      <c r="TCM3" s="107"/>
      <c r="TCN3" s="107"/>
      <c r="TCO3" s="107"/>
      <c r="TCP3" s="107"/>
      <c r="TCQ3" s="107"/>
      <c r="TCR3" s="107"/>
      <c r="TCS3" s="107"/>
      <c r="TCT3" s="107"/>
      <c r="TCU3" s="107"/>
      <c r="TCV3" s="107"/>
      <c r="TCW3" s="107"/>
      <c r="TCX3" s="107"/>
      <c r="TCY3" s="107"/>
      <c r="TCZ3" s="107"/>
      <c r="TDA3" s="107"/>
      <c r="TDB3" s="107"/>
      <c r="TDC3" s="107"/>
      <c r="TDD3" s="107"/>
      <c r="TDE3" s="107"/>
      <c r="TDF3" s="107"/>
      <c r="TDG3" s="107"/>
      <c r="TDH3" s="107"/>
      <c r="TDI3" s="107"/>
      <c r="TDJ3" s="107"/>
      <c r="TDK3" s="107"/>
      <c r="TDL3" s="107"/>
      <c r="TDM3" s="107"/>
      <c r="TDN3" s="107"/>
      <c r="TDO3" s="107"/>
      <c r="TDP3" s="107"/>
      <c r="TDQ3" s="107"/>
      <c r="TDR3" s="107"/>
      <c r="TDS3" s="107"/>
      <c r="TDT3" s="107"/>
      <c r="TDU3" s="107"/>
      <c r="TDV3" s="107"/>
      <c r="TDW3" s="107"/>
      <c r="TDX3" s="107"/>
      <c r="TDY3" s="107"/>
      <c r="TDZ3" s="107"/>
      <c r="TEA3" s="107"/>
      <c r="TEB3" s="107"/>
      <c r="TEC3" s="107"/>
      <c r="TED3" s="107"/>
      <c r="TEE3" s="107"/>
      <c r="TEF3" s="107"/>
      <c r="TEG3" s="107"/>
      <c r="TEH3" s="107"/>
      <c r="TEI3" s="107"/>
      <c r="TEJ3" s="107"/>
      <c r="TEK3" s="107"/>
      <c r="TEL3" s="107"/>
      <c r="TEM3" s="107"/>
      <c r="TEN3" s="107"/>
      <c r="TEO3" s="107"/>
      <c r="TEP3" s="107"/>
      <c r="TEQ3" s="107"/>
      <c r="TER3" s="107"/>
      <c r="TES3" s="107"/>
      <c r="TET3" s="107"/>
      <c r="TEU3" s="107"/>
      <c r="TEV3" s="107"/>
      <c r="TEW3" s="107"/>
      <c r="TEX3" s="107"/>
      <c r="TEY3" s="107"/>
      <c r="TEZ3" s="107"/>
      <c r="TFA3" s="107"/>
      <c r="TFB3" s="107"/>
      <c r="TFC3" s="107"/>
      <c r="TFD3" s="107"/>
      <c r="TFE3" s="107"/>
      <c r="TFF3" s="107"/>
      <c r="TFG3" s="107"/>
      <c r="TFH3" s="107"/>
      <c r="TFI3" s="107"/>
      <c r="TFJ3" s="107"/>
      <c r="TFK3" s="107"/>
      <c r="TFL3" s="107"/>
      <c r="TFM3" s="107"/>
      <c r="TFN3" s="107"/>
      <c r="TFO3" s="107"/>
      <c r="TFP3" s="107"/>
      <c r="TFQ3" s="107"/>
      <c r="TFR3" s="107"/>
      <c r="TFS3" s="107"/>
      <c r="TFT3" s="107"/>
      <c r="TFU3" s="107"/>
      <c r="TFV3" s="107"/>
      <c r="TFW3" s="107"/>
      <c r="TFX3" s="107"/>
      <c r="TFY3" s="107"/>
      <c r="TFZ3" s="107"/>
      <c r="TGA3" s="107"/>
      <c r="TGB3" s="107"/>
      <c r="TGC3" s="107"/>
      <c r="TGD3" s="107"/>
      <c r="TGE3" s="107"/>
      <c r="TGF3" s="107"/>
      <c r="TGG3" s="107"/>
      <c r="TGH3" s="107"/>
      <c r="TGI3" s="107"/>
      <c r="TGJ3" s="107"/>
      <c r="TGK3" s="107"/>
      <c r="TGL3" s="107"/>
      <c r="TGM3" s="107"/>
      <c r="TGN3" s="107"/>
      <c r="TGO3" s="107"/>
      <c r="TGP3" s="107"/>
      <c r="TGQ3" s="107"/>
      <c r="TGR3" s="107"/>
      <c r="TGS3" s="107"/>
      <c r="TGT3" s="107"/>
      <c r="TGU3" s="107"/>
      <c r="TGV3" s="107"/>
      <c r="TGW3" s="107"/>
      <c r="TGX3" s="107"/>
      <c r="TGY3" s="107"/>
      <c r="TGZ3" s="107"/>
      <c r="THA3" s="107"/>
      <c r="THB3" s="107"/>
      <c r="THC3" s="107"/>
      <c r="THD3" s="107"/>
      <c r="THE3" s="107"/>
      <c r="THF3" s="107"/>
      <c r="THG3" s="107"/>
      <c r="THH3" s="107"/>
      <c r="THI3" s="107"/>
      <c r="THJ3" s="107"/>
      <c r="THK3" s="107"/>
      <c r="THL3" s="107"/>
      <c r="THM3" s="107"/>
      <c r="THN3" s="107"/>
      <c r="THO3" s="107"/>
      <c r="THP3" s="107"/>
      <c r="THQ3" s="107"/>
      <c r="THR3" s="107"/>
      <c r="THS3" s="107"/>
      <c r="THT3" s="107"/>
      <c r="THU3" s="107"/>
      <c r="THV3" s="107"/>
      <c r="THW3" s="107"/>
      <c r="THX3" s="107"/>
      <c r="THY3" s="107"/>
      <c r="THZ3" s="107"/>
      <c r="TIA3" s="107"/>
      <c r="TIB3" s="107"/>
      <c r="TIC3" s="107"/>
      <c r="TID3" s="107"/>
      <c r="TIE3" s="107"/>
      <c r="TIF3" s="107"/>
      <c r="TIG3" s="107"/>
      <c r="TIH3" s="107"/>
      <c r="TII3" s="107"/>
      <c r="TIJ3" s="107"/>
      <c r="TIK3" s="107"/>
      <c r="TIL3" s="107"/>
      <c r="TIM3" s="107"/>
      <c r="TIN3" s="107"/>
      <c r="TIO3" s="107"/>
      <c r="TIP3" s="107"/>
      <c r="TIQ3" s="107"/>
      <c r="TIR3" s="107"/>
      <c r="TIS3" s="107"/>
      <c r="TIT3" s="107"/>
      <c r="TIU3" s="107"/>
      <c r="TIV3" s="107"/>
      <c r="TIW3" s="107"/>
      <c r="TIX3" s="107"/>
      <c r="TIY3" s="107"/>
      <c r="TIZ3" s="107"/>
      <c r="TJA3" s="107"/>
      <c r="TJB3" s="107"/>
      <c r="TJC3" s="107"/>
      <c r="TJD3" s="107"/>
      <c r="TJE3" s="107"/>
      <c r="TJF3" s="107"/>
      <c r="TJG3" s="107"/>
      <c r="TJH3" s="107"/>
      <c r="TJI3" s="107"/>
      <c r="TJJ3" s="107"/>
      <c r="TJK3" s="107"/>
      <c r="TJL3" s="107"/>
      <c r="TJM3" s="107"/>
      <c r="TJN3" s="107"/>
      <c r="TJO3" s="107"/>
      <c r="TJP3" s="107"/>
      <c r="TJQ3" s="107"/>
      <c r="TJR3" s="107"/>
      <c r="TJS3" s="107"/>
      <c r="TJT3" s="107"/>
      <c r="TJU3" s="107"/>
      <c r="TJV3" s="107"/>
      <c r="TJW3" s="107"/>
      <c r="TJX3" s="107"/>
      <c r="TJY3" s="107"/>
      <c r="TJZ3" s="107"/>
      <c r="TKA3" s="107"/>
      <c r="TKB3" s="107"/>
      <c r="TKC3" s="107"/>
      <c r="TKD3" s="107"/>
      <c r="TKE3" s="107"/>
      <c r="TKF3" s="107"/>
      <c r="TKG3" s="107"/>
      <c r="TKH3" s="107"/>
      <c r="TKI3" s="107"/>
      <c r="TKJ3" s="107"/>
      <c r="TKK3" s="107"/>
      <c r="TKL3" s="107"/>
      <c r="TKM3" s="107"/>
      <c r="TKN3" s="107"/>
      <c r="TKO3" s="107"/>
      <c r="TKP3" s="107"/>
      <c r="TKQ3" s="107"/>
      <c r="TKR3" s="107"/>
      <c r="TKS3" s="107"/>
      <c r="TKT3" s="107"/>
      <c r="TKU3" s="107"/>
      <c r="TKV3" s="107"/>
      <c r="TKW3" s="107"/>
      <c r="TKX3" s="107"/>
      <c r="TKY3" s="107"/>
      <c r="TKZ3" s="107"/>
      <c r="TLA3" s="107"/>
      <c r="TLB3" s="107"/>
      <c r="TLC3" s="107"/>
      <c r="TLD3" s="107"/>
      <c r="TLE3" s="107"/>
      <c r="TLF3" s="107"/>
      <c r="TLG3" s="107"/>
      <c r="TLH3" s="107"/>
      <c r="TLI3" s="107"/>
      <c r="TLJ3" s="107"/>
      <c r="TLK3" s="107"/>
      <c r="TLL3" s="107"/>
      <c r="TLM3" s="107"/>
      <c r="TLN3" s="107"/>
      <c r="TLO3" s="107"/>
      <c r="TLP3" s="107"/>
      <c r="TLQ3" s="107"/>
      <c r="TLR3" s="107"/>
      <c r="TLS3" s="107"/>
      <c r="TLT3" s="107"/>
      <c r="TLU3" s="107"/>
      <c r="TLV3" s="107"/>
      <c r="TLW3" s="107"/>
      <c r="TLX3" s="107"/>
      <c r="TLY3" s="107"/>
      <c r="TLZ3" s="107"/>
      <c r="TMA3" s="107"/>
      <c r="TMB3" s="107"/>
      <c r="TMC3" s="107"/>
      <c r="TMD3" s="107"/>
      <c r="TME3" s="107"/>
      <c r="TMF3" s="107"/>
      <c r="TMG3" s="107"/>
      <c r="TMH3" s="107"/>
      <c r="TMI3" s="107"/>
      <c r="TMJ3" s="107"/>
      <c r="TMK3" s="107"/>
      <c r="TML3" s="107"/>
      <c r="TMM3" s="107"/>
      <c r="TMN3" s="107"/>
      <c r="TMO3" s="107"/>
      <c r="TMP3" s="107"/>
      <c r="TMQ3" s="107"/>
      <c r="TMR3" s="107"/>
      <c r="TMS3" s="107"/>
      <c r="TMT3" s="107"/>
      <c r="TMU3" s="107"/>
      <c r="TMV3" s="107"/>
      <c r="TMW3" s="107"/>
      <c r="TMX3" s="107"/>
      <c r="TMY3" s="107"/>
      <c r="TMZ3" s="107"/>
      <c r="TNA3" s="107"/>
      <c r="TNB3" s="107"/>
      <c r="TNC3" s="107"/>
      <c r="TND3" s="107"/>
      <c r="TNE3" s="107"/>
      <c r="TNF3" s="107"/>
      <c r="TNG3" s="107"/>
      <c r="TNH3" s="107"/>
      <c r="TNI3" s="107"/>
      <c r="TNJ3" s="107"/>
      <c r="TNK3" s="107"/>
      <c r="TNL3" s="107"/>
      <c r="TNM3" s="107"/>
      <c r="TNN3" s="107"/>
      <c r="TNO3" s="107"/>
      <c r="TNP3" s="107"/>
      <c r="TNQ3" s="107"/>
      <c r="TNR3" s="107"/>
      <c r="TNS3" s="107"/>
      <c r="TNT3" s="107"/>
      <c r="TNU3" s="107"/>
      <c r="TNV3" s="107"/>
      <c r="TNW3" s="107"/>
      <c r="TNX3" s="107"/>
      <c r="TNY3" s="107"/>
      <c r="TNZ3" s="107"/>
      <c r="TOA3" s="107"/>
      <c r="TOB3" s="107"/>
      <c r="TOC3" s="107"/>
      <c r="TOD3" s="107"/>
      <c r="TOE3" s="107"/>
      <c r="TOF3" s="107"/>
      <c r="TOG3" s="107"/>
      <c r="TOH3" s="107"/>
      <c r="TOI3" s="107"/>
      <c r="TOJ3" s="107"/>
      <c r="TOK3" s="107"/>
      <c r="TOL3" s="107"/>
      <c r="TOM3" s="107"/>
      <c r="TON3" s="107"/>
      <c r="TOO3" s="107"/>
      <c r="TOP3" s="107"/>
      <c r="TOQ3" s="107"/>
      <c r="TOR3" s="107"/>
      <c r="TOS3" s="107"/>
      <c r="TOT3" s="107"/>
      <c r="TOU3" s="107"/>
      <c r="TOV3" s="107"/>
      <c r="TOW3" s="107"/>
      <c r="TOX3" s="107"/>
      <c r="TOY3" s="107"/>
      <c r="TOZ3" s="107"/>
      <c r="TPA3" s="107"/>
      <c r="TPB3" s="107"/>
      <c r="TPC3" s="107"/>
      <c r="TPD3" s="107"/>
      <c r="TPE3" s="107"/>
      <c r="TPF3" s="107"/>
      <c r="TPG3" s="107"/>
      <c r="TPH3" s="107"/>
      <c r="TPI3" s="107"/>
      <c r="TPJ3" s="107"/>
      <c r="TPK3" s="107"/>
      <c r="TPL3" s="107"/>
      <c r="TPM3" s="107"/>
      <c r="TPN3" s="107"/>
      <c r="TPO3" s="107"/>
      <c r="TPP3" s="107"/>
      <c r="TPQ3" s="107"/>
      <c r="TPR3" s="107"/>
      <c r="TPS3" s="107"/>
      <c r="TPT3" s="107"/>
      <c r="TPU3" s="107"/>
      <c r="TPV3" s="107"/>
      <c r="TPW3" s="107"/>
      <c r="TPX3" s="107"/>
      <c r="TPY3" s="107"/>
      <c r="TPZ3" s="107"/>
      <c r="TQA3" s="107"/>
      <c r="TQB3" s="107"/>
      <c r="TQC3" s="107"/>
      <c r="TQD3" s="107"/>
      <c r="TQE3" s="107"/>
      <c r="TQF3" s="107"/>
      <c r="TQG3" s="107"/>
      <c r="TQH3" s="107"/>
      <c r="TQI3" s="107"/>
      <c r="TQJ3" s="107"/>
      <c r="TQK3" s="107"/>
      <c r="TQL3" s="107"/>
      <c r="TQM3" s="107"/>
      <c r="TQN3" s="107"/>
      <c r="TQO3" s="107"/>
      <c r="TQP3" s="107"/>
      <c r="TQQ3" s="107"/>
      <c r="TQR3" s="107"/>
      <c r="TQS3" s="107"/>
      <c r="TQT3" s="107"/>
      <c r="TQU3" s="107"/>
      <c r="TQV3" s="107"/>
      <c r="TQW3" s="107"/>
      <c r="TQX3" s="107"/>
      <c r="TQY3" s="107"/>
      <c r="TQZ3" s="107"/>
      <c r="TRA3" s="107"/>
      <c r="TRB3" s="107"/>
      <c r="TRC3" s="107"/>
      <c r="TRD3" s="107"/>
      <c r="TRE3" s="107"/>
      <c r="TRF3" s="107"/>
      <c r="TRG3" s="107"/>
      <c r="TRH3" s="107"/>
      <c r="TRI3" s="107"/>
      <c r="TRJ3" s="107"/>
      <c r="TRK3" s="107"/>
      <c r="TRL3" s="107"/>
      <c r="TRM3" s="107"/>
      <c r="TRN3" s="107"/>
      <c r="TRO3" s="107"/>
      <c r="TRP3" s="107"/>
      <c r="TRQ3" s="107"/>
      <c r="TRR3" s="107"/>
      <c r="TRS3" s="107"/>
      <c r="TRT3" s="107"/>
      <c r="TRU3" s="107"/>
      <c r="TRV3" s="107"/>
      <c r="TRW3" s="107"/>
      <c r="TRX3" s="107"/>
      <c r="TRY3" s="107"/>
      <c r="TRZ3" s="107"/>
      <c r="TSA3" s="107"/>
      <c r="TSB3" s="107"/>
      <c r="TSC3" s="107"/>
      <c r="TSD3" s="107"/>
      <c r="TSE3" s="107"/>
      <c r="TSF3" s="107"/>
      <c r="TSG3" s="107"/>
      <c r="TSH3" s="107"/>
      <c r="TSI3" s="107"/>
      <c r="TSJ3" s="107"/>
      <c r="TSK3" s="107"/>
      <c r="TSL3" s="107"/>
      <c r="TSM3" s="107"/>
      <c r="TSN3" s="107"/>
      <c r="TSO3" s="107"/>
      <c r="TSP3" s="107"/>
      <c r="TSQ3" s="107"/>
      <c r="TSR3" s="107"/>
      <c r="TSS3" s="107"/>
      <c r="TST3" s="107"/>
      <c r="TSU3" s="107"/>
      <c r="TSV3" s="107"/>
      <c r="TSW3" s="107"/>
      <c r="TSX3" s="107"/>
      <c r="TSY3" s="107"/>
      <c r="TSZ3" s="107"/>
      <c r="TTA3" s="107"/>
      <c r="TTB3" s="107"/>
      <c r="TTC3" s="107"/>
      <c r="TTD3" s="107"/>
      <c r="TTE3" s="107"/>
      <c r="TTF3" s="107"/>
      <c r="TTG3" s="107"/>
      <c r="TTH3" s="107"/>
      <c r="TTI3" s="107"/>
      <c r="TTJ3" s="107"/>
      <c r="TTK3" s="107"/>
      <c r="TTL3" s="107"/>
      <c r="TTM3" s="107"/>
      <c r="TTN3" s="107"/>
      <c r="TTO3" s="107"/>
      <c r="TTP3" s="107"/>
      <c r="TTQ3" s="107"/>
      <c r="TTR3" s="107"/>
      <c r="TTS3" s="107"/>
      <c r="TTT3" s="107"/>
      <c r="TTU3" s="107"/>
      <c r="TTV3" s="107"/>
      <c r="TTW3" s="107"/>
      <c r="TTX3" s="107"/>
      <c r="TTY3" s="107"/>
      <c r="TTZ3" s="107"/>
      <c r="TUA3" s="107"/>
      <c r="TUB3" s="107"/>
      <c r="TUC3" s="107"/>
      <c r="TUD3" s="107"/>
      <c r="TUE3" s="107"/>
      <c r="TUF3" s="107"/>
      <c r="TUG3" s="107"/>
      <c r="TUH3" s="107"/>
      <c r="TUI3" s="107"/>
      <c r="TUJ3" s="107"/>
      <c r="TUK3" s="107"/>
      <c r="TUL3" s="107"/>
      <c r="TUM3" s="107"/>
      <c r="TUN3" s="107"/>
      <c r="TUO3" s="107"/>
      <c r="TUP3" s="107"/>
      <c r="TUQ3" s="107"/>
      <c r="TUR3" s="107"/>
      <c r="TUS3" s="107"/>
      <c r="TUT3" s="107"/>
      <c r="TUU3" s="107"/>
      <c r="TUV3" s="107"/>
      <c r="TUW3" s="107"/>
      <c r="TUX3" s="107"/>
      <c r="TUY3" s="107"/>
      <c r="TUZ3" s="107"/>
      <c r="TVA3" s="107"/>
      <c r="TVB3" s="107"/>
      <c r="TVC3" s="107"/>
      <c r="TVD3" s="107"/>
      <c r="TVE3" s="107"/>
      <c r="TVF3" s="107"/>
      <c r="TVG3" s="107"/>
      <c r="TVH3" s="107"/>
      <c r="TVI3" s="107"/>
      <c r="TVJ3" s="107"/>
      <c r="TVK3" s="107"/>
      <c r="TVL3" s="107"/>
      <c r="TVM3" s="107"/>
      <c r="TVN3" s="107"/>
      <c r="TVO3" s="107"/>
      <c r="TVP3" s="107"/>
      <c r="TVQ3" s="107"/>
      <c r="TVR3" s="107"/>
      <c r="TVS3" s="107"/>
      <c r="TVT3" s="107"/>
      <c r="TVU3" s="107"/>
      <c r="TVV3" s="107"/>
      <c r="TVW3" s="107"/>
      <c r="TVX3" s="107"/>
      <c r="TVY3" s="107"/>
      <c r="TVZ3" s="107"/>
      <c r="TWA3" s="107"/>
      <c r="TWB3" s="107"/>
      <c r="TWC3" s="107"/>
      <c r="TWD3" s="107"/>
      <c r="TWE3" s="107"/>
      <c r="TWF3" s="107"/>
      <c r="TWG3" s="107"/>
      <c r="TWH3" s="107"/>
      <c r="TWI3" s="107"/>
      <c r="TWJ3" s="107"/>
      <c r="TWK3" s="107"/>
      <c r="TWL3" s="107"/>
      <c r="TWM3" s="107"/>
      <c r="TWN3" s="107"/>
      <c r="TWO3" s="107"/>
      <c r="TWP3" s="107"/>
      <c r="TWQ3" s="107"/>
      <c r="TWR3" s="107"/>
      <c r="TWS3" s="107"/>
      <c r="TWT3" s="107"/>
      <c r="TWU3" s="107"/>
      <c r="TWV3" s="107"/>
      <c r="TWW3" s="107"/>
      <c r="TWX3" s="107"/>
      <c r="TWY3" s="107"/>
      <c r="TWZ3" s="107"/>
      <c r="TXA3" s="107"/>
      <c r="TXB3" s="107"/>
      <c r="TXC3" s="107"/>
      <c r="TXD3" s="107"/>
      <c r="TXE3" s="107"/>
      <c r="TXF3" s="107"/>
      <c r="TXG3" s="107"/>
      <c r="TXH3" s="107"/>
      <c r="TXI3" s="107"/>
      <c r="TXJ3" s="107"/>
      <c r="TXK3" s="107"/>
      <c r="TXL3" s="107"/>
      <c r="TXM3" s="107"/>
      <c r="TXN3" s="107"/>
      <c r="TXO3" s="107"/>
      <c r="TXP3" s="107"/>
      <c r="TXQ3" s="107"/>
      <c r="TXR3" s="107"/>
      <c r="TXS3" s="107"/>
      <c r="TXT3" s="107"/>
      <c r="TXU3" s="107"/>
      <c r="TXV3" s="107"/>
      <c r="TXW3" s="107"/>
      <c r="TXX3" s="107"/>
      <c r="TXY3" s="107"/>
      <c r="TXZ3" s="107"/>
      <c r="TYA3" s="107"/>
      <c r="TYB3" s="107"/>
      <c r="TYC3" s="107"/>
      <c r="TYD3" s="107"/>
      <c r="TYE3" s="107"/>
      <c r="TYF3" s="107"/>
      <c r="TYG3" s="107"/>
      <c r="TYH3" s="107"/>
      <c r="TYI3" s="107"/>
      <c r="TYJ3" s="107"/>
      <c r="TYK3" s="107"/>
      <c r="TYL3" s="107"/>
      <c r="TYM3" s="107"/>
      <c r="TYN3" s="107"/>
      <c r="TYO3" s="107"/>
      <c r="TYP3" s="107"/>
      <c r="TYQ3" s="107"/>
      <c r="TYR3" s="107"/>
      <c r="TYS3" s="107"/>
      <c r="TYT3" s="107"/>
      <c r="TYU3" s="107"/>
      <c r="TYV3" s="107"/>
      <c r="TYW3" s="107"/>
      <c r="TYX3" s="107"/>
      <c r="TYY3" s="107"/>
      <c r="TYZ3" s="107"/>
      <c r="TZA3" s="107"/>
      <c r="TZB3" s="107"/>
      <c r="TZC3" s="107"/>
      <c r="TZD3" s="107"/>
      <c r="TZE3" s="107"/>
      <c r="TZF3" s="107"/>
      <c r="TZG3" s="107"/>
      <c r="TZH3" s="107"/>
      <c r="TZI3" s="107"/>
      <c r="TZJ3" s="107"/>
      <c r="TZK3" s="107"/>
      <c r="TZL3" s="107"/>
      <c r="TZM3" s="107"/>
      <c r="TZN3" s="107"/>
      <c r="TZO3" s="107"/>
      <c r="TZP3" s="107"/>
      <c r="TZQ3" s="107"/>
      <c r="TZR3" s="107"/>
      <c r="TZS3" s="107"/>
      <c r="TZT3" s="107"/>
      <c r="TZU3" s="107"/>
      <c r="TZV3" s="107"/>
      <c r="TZW3" s="107"/>
      <c r="TZX3" s="107"/>
      <c r="TZY3" s="107"/>
      <c r="TZZ3" s="107"/>
      <c r="UAA3" s="107"/>
      <c r="UAB3" s="107"/>
      <c r="UAC3" s="107"/>
      <c r="UAD3" s="107"/>
      <c r="UAE3" s="107"/>
      <c r="UAF3" s="107"/>
      <c r="UAG3" s="107"/>
      <c r="UAH3" s="107"/>
      <c r="UAI3" s="107"/>
      <c r="UAJ3" s="107"/>
      <c r="UAK3" s="107"/>
      <c r="UAL3" s="107"/>
      <c r="UAM3" s="107"/>
      <c r="UAN3" s="107"/>
      <c r="UAO3" s="107"/>
      <c r="UAP3" s="107"/>
      <c r="UAQ3" s="107"/>
      <c r="UAR3" s="107"/>
      <c r="UAS3" s="107"/>
      <c r="UAT3" s="107"/>
      <c r="UAU3" s="107"/>
      <c r="UAV3" s="107"/>
      <c r="UAW3" s="107"/>
      <c r="UAX3" s="107"/>
      <c r="UAY3" s="107"/>
      <c r="UAZ3" s="107"/>
      <c r="UBA3" s="107"/>
      <c r="UBB3" s="107"/>
      <c r="UBC3" s="107"/>
      <c r="UBD3" s="107"/>
      <c r="UBE3" s="107"/>
      <c r="UBF3" s="107"/>
      <c r="UBG3" s="107"/>
      <c r="UBH3" s="107"/>
      <c r="UBI3" s="107"/>
      <c r="UBJ3" s="107"/>
      <c r="UBK3" s="107"/>
      <c r="UBL3" s="107"/>
      <c r="UBM3" s="107"/>
      <c r="UBN3" s="107"/>
      <c r="UBO3" s="107"/>
      <c r="UBP3" s="107"/>
      <c r="UBQ3" s="107"/>
      <c r="UBR3" s="107"/>
      <c r="UBS3" s="107"/>
      <c r="UBT3" s="107"/>
      <c r="UBU3" s="107"/>
      <c r="UBV3" s="107"/>
      <c r="UBW3" s="107"/>
      <c r="UBX3" s="107"/>
      <c r="UBY3" s="107"/>
      <c r="UBZ3" s="107"/>
      <c r="UCA3" s="107"/>
      <c r="UCB3" s="107"/>
      <c r="UCC3" s="107"/>
      <c r="UCD3" s="107"/>
      <c r="UCE3" s="107"/>
      <c r="UCF3" s="107"/>
      <c r="UCG3" s="107"/>
      <c r="UCH3" s="107"/>
      <c r="UCI3" s="107"/>
      <c r="UCJ3" s="107"/>
      <c r="UCK3" s="107"/>
      <c r="UCL3" s="107"/>
      <c r="UCM3" s="107"/>
      <c r="UCN3" s="107"/>
      <c r="UCO3" s="107"/>
      <c r="UCP3" s="107"/>
      <c r="UCQ3" s="107"/>
      <c r="UCR3" s="107"/>
      <c r="UCS3" s="107"/>
      <c r="UCT3" s="107"/>
      <c r="UCU3" s="107"/>
      <c r="UCV3" s="107"/>
      <c r="UCW3" s="107"/>
      <c r="UCX3" s="107"/>
      <c r="UCY3" s="107"/>
      <c r="UCZ3" s="107"/>
      <c r="UDA3" s="107"/>
      <c r="UDB3" s="107"/>
      <c r="UDC3" s="107"/>
      <c r="UDD3" s="107"/>
      <c r="UDE3" s="107"/>
      <c r="UDF3" s="107"/>
      <c r="UDG3" s="107"/>
      <c r="UDH3" s="107"/>
      <c r="UDI3" s="107"/>
      <c r="UDJ3" s="107"/>
      <c r="UDK3" s="107"/>
      <c r="UDL3" s="107"/>
      <c r="UDM3" s="107"/>
      <c r="UDN3" s="107"/>
      <c r="UDO3" s="107"/>
      <c r="UDP3" s="107"/>
      <c r="UDQ3" s="107"/>
      <c r="UDR3" s="107"/>
      <c r="UDS3" s="107"/>
      <c r="UDT3" s="107"/>
      <c r="UDU3" s="107"/>
      <c r="UDV3" s="107"/>
      <c r="UDW3" s="107"/>
      <c r="UDX3" s="107"/>
      <c r="UDY3" s="107"/>
      <c r="UDZ3" s="107"/>
      <c r="UEA3" s="107"/>
      <c r="UEB3" s="107"/>
      <c r="UEC3" s="107"/>
      <c r="UED3" s="107"/>
      <c r="UEE3" s="107"/>
      <c r="UEF3" s="107"/>
      <c r="UEG3" s="107"/>
      <c r="UEH3" s="107"/>
      <c r="UEI3" s="107"/>
      <c r="UEJ3" s="107"/>
      <c r="UEK3" s="107"/>
      <c r="UEL3" s="107"/>
      <c r="UEM3" s="107"/>
      <c r="UEN3" s="107"/>
      <c r="UEO3" s="107"/>
      <c r="UEP3" s="107"/>
      <c r="UEQ3" s="107"/>
      <c r="UER3" s="107"/>
      <c r="UES3" s="107"/>
      <c r="UET3" s="107"/>
      <c r="UEU3" s="107"/>
      <c r="UEV3" s="107"/>
      <c r="UEW3" s="107"/>
      <c r="UEX3" s="107"/>
      <c r="UEY3" s="107"/>
      <c r="UEZ3" s="107"/>
      <c r="UFA3" s="107"/>
      <c r="UFB3" s="107"/>
      <c r="UFC3" s="107"/>
      <c r="UFD3" s="107"/>
      <c r="UFE3" s="107"/>
      <c r="UFF3" s="107"/>
      <c r="UFG3" s="107"/>
      <c r="UFH3" s="107"/>
      <c r="UFI3" s="107"/>
      <c r="UFJ3" s="107"/>
      <c r="UFK3" s="107"/>
      <c r="UFL3" s="107"/>
      <c r="UFM3" s="107"/>
      <c r="UFN3" s="107"/>
      <c r="UFO3" s="107"/>
      <c r="UFP3" s="107"/>
      <c r="UFQ3" s="107"/>
      <c r="UFR3" s="107"/>
      <c r="UFS3" s="107"/>
      <c r="UFT3" s="107"/>
      <c r="UFU3" s="107"/>
      <c r="UFV3" s="107"/>
      <c r="UFW3" s="107"/>
      <c r="UFX3" s="107"/>
      <c r="UFY3" s="107"/>
      <c r="UFZ3" s="107"/>
      <c r="UGA3" s="107"/>
      <c r="UGB3" s="107"/>
      <c r="UGC3" s="107"/>
      <c r="UGD3" s="107"/>
      <c r="UGE3" s="107"/>
      <c r="UGF3" s="107"/>
      <c r="UGG3" s="107"/>
      <c r="UGH3" s="107"/>
      <c r="UGI3" s="107"/>
      <c r="UGJ3" s="107"/>
      <c r="UGK3" s="107"/>
      <c r="UGL3" s="107"/>
      <c r="UGM3" s="107"/>
      <c r="UGN3" s="107"/>
      <c r="UGO3" s="107"/>
      <c r="UGP3" s="107"/>
      <c r="UGQ3" s="107"/>
      <c r="UGR3" s="107"/>
      <c r="UGS3" s="107"/>
      <c r="UGT3" s="107"/>
      <c r="UGU3" s="107"/>
      <c r="UGV3" s="107"/>
      <c r="UGW3" s="107"/>
      <c r="UGX3" s="107"/>
      <c r="UGY3" s="107"/>
      <c r="UGZ3" s="107"/>
      <c r="UHA3" s="107"/>
      <c r="UHB3" s="107"/>
      <c r="UHC3" s="107"/>
      <c r="UHD3" s="107"/>
      <c r="UHE3" s="107"/>
      <c r="UHF3" s="107"/>
      <c r="UHG3" s="107"/>
      <c r="UHH3" s="107"/>
      <c r="UHI3" s="107"/>
      <c r="UHJ3" s="107"/>
      <c r="UHK3" s="107"/>
      <c r="UHL3" s="107"/>
      <c r="UHM3" s="107"/>
      <c r="UHN3" s="107"/>
      <c r="UHO3" s="107"/>
      <c r="UHP3" s="107"/>
      <c r="UHQ3" s="107"/>
      <c r="UHR3" s="107"/>
      <c r="UHS3" s="107"/>
      <c r="UHT3" s="107"/>
      <c r="UHU3" s="107"/>
      <c r="UHV3" s="107"/>
      <c r="UHW3" s="107"/>
      <c r="UHX3" s="107"/>
      <c r="UHY3" s="107"/>
      <c r="UHZ3" s="107"/>
      <c r="UIA3" s="107"/>
      <c r="UIB3" s="107"/>
      <c r="UIC3" s="107"/>
      <c r="UID3" s="107"/>
      <c r="UIE3" s="107"/>
      <c r="UIF3" s="107"/>
      <c r="UIG3" s="107"/>
      <c r="UIH3" s="107"/>
      <c r="UII3" s="107"/>
      <c r="UIJ3" s="107"/>
      <c r="UIK3" s="107"/>
      <c r="UIL3" s="107"/>
      <c r="UIM3" s="107"/>
      <c r="UIN3" s="107"/>
      <c r="UIO3" s="107"/>
      <c r="UIP3" s="107"/>
      <c r="UIQ3" s="107"/>
      <c r="UIR3" s="107"/>
      <c r="UIS3" s="107"/>
      <c r="UIT3" s="107"/>
      <c r="UIU3" s="107"/>
      <c r="UIV3" s="107"/>
      <c r="UIW3" s="107"/>
      <c r="UIX3" s="107"/>
      <c r="UIY3" s="107"/>
      <c r="UIZ3" s="107"/>
      <c r="UJA3" s="107"/>
      <c r="UJB3" s="107"/>
      <c r="UJC3" s="107"/>
      <c r="UJD3" s="107"/>
      <c r="UJE3" s="107"/>
      <c r="UJF3" s="107"/>
      <c r="UJG3" s="107"/>
      <c r="UJH3" s="107"/>
      <c r="UJI3" s="107"/>
      <c r="UJJ3" s="107"/>
      <c r="UJK3" s="107"/>
      <c r="UJL3" s="107"/>
      <c r="UJM3" s="107"/>
      <c r="UJN3" s="107"/>
      <c r="UJO3" s="107"/>
      <c r="UJP3" s="107"/>
      <c r="UJQ3" s="107"/>
      <c r="UJR3" s="107"/>
      <c r="UJS3" s="107"/>
      <c r="UJT3" s="107"/>
      <c r="UJU3" s="107"/>
      <c r="UJV3" s="107"/>
      <c r="UJW3" s="107"/>
      <c r="UJX3" s="107"/>
      <c r="UJY3" s="107"/>
      <c r="UJZ3" s="107"/>
      <c r="UKA3" s="107"/>
      <c r="UKB3" s="107"/>
      <c r="UKC3" s="107"/>
      <c r="UKD3" s="107"/>
      <c r="UKE3" s="107"/>
      <c r="UKF3" s="107"/>
      <c r="UKG3" s="107"/>
      <c r="UKH3" s="107"/>
      <c r="UKI3" s="107"/>
      <c r="UKJ3" s="107"/>
      <c r="UKK3" s="107"/>
      <c r="UKL3" s="107"/>
      <c r="UKM3" s="107"/>
      <c r="UKN3" s="107"/>
      <c r="UKO3" s="107"/>
      <c r="UKP3" s="107"/>
      <c r="UKQ3" s="107"/>
      <c r="UKR3" s="107"/>
      <c r="UKS3" s="107"/>
      <c r="UKT3" s="107"/>
      <c r="UKU3" s="107"/>
      <c r="UKV3" s="107"/>
      <c r="UKW3" s="107"/>
      <c r="UKX3" s="107"/>
      <c r="UKY3" s="107"/>
      <c r="UKZ3" s="107"/>
      <c r="ULA3" s="107"/>
      <c r="ULB3" s="107"/>
      <c r="ULC3" s="107"/>
      <c r="ULD3" s="107"/>
      <c r="ULE3" s="107"/>
      <c r="ULF3" s="107"/>
      <c r="ULG3" s="107"/>
      <c r="ULH3" s="107"/>
      <c r="ULI3" s="107"/>
      <c r="ULJ3" s="107"/>
      <c r="ULK3" s="107"/>
      <c r="ULL3" s="107"/>
      <c r="ULM3" s="107"/>
      <c r="ULN3" s="107"/>
      <c r="ULO3" s="107"/>
      <c r="ULP3" s="107"/>
      <c r="ULQ3" s="107"/>
      <c r="ULR3" s="107"/>
      <c r="ULS3" s="107"/>
      <c r="ULT3" s="107"/>
      <c r="ULU3" s="107"/>
      <c r="ULV3" s="107"/>
      <c r="ULW3" s="107"/>
      <c r="ULX3" s="107"/>
      <c r="ULY3" s="107"/>
      <c r="ULZ3" s="107"/>
      <c r="UMA3" s="107"/>
      <c r="UMB3" s="107"/>
      <c r="UMC3" s="107"/>
      <c r="UMD3" s="107"/>
      <c r="UME3" s="107"/>
      <c r="UMF3" s="107"/>
      <c r="UMG3" s="107"/>
      <c r="UMH3" s="107"/>
      <c r="UMI3" s="107"/>
      <c r="UMJ3" s="107"/>
      <c r="UMK3" s="107"/>
      <c r="UML3" s="107"/>
      <c r="UMM3" s="107"/>
      <c r="UMN3" s="107"/>
      <c r="UMO3" s="107"/>
      <c r="UMP3" s="107"/>
      <c r="UMQ3" s="107"/>
      <c r="UMR3" s="107"/>
      <c r="UMS3" s="107"/>
      <c r="UMT3" s="107"/>
      <c r="UMU3" s="107"/>
      <c r="UMV3" s="107"/>
      <c r="UMW3" s="107"/>
      <c r="UMX3" s="107"/>
      <c r="UMY3" s="107"/>
      <c r="UMZ3" s="107"/>
      <c r="UNA3" s="107"/>
      <c r="UNB3" s="107"/>
      <c r="UNC3" s="107"/>
      <c r="UND3" s="107"/>
      <c r="UNE3" s="107"/>
      <c r="UNF3" s="107"/>
      <c r="UNG3" s="107"/>
      <c r="UNH3" s="107"/>
      <c r="UNI3" s="107"/>
      <c r="UNJ3" s="107"/>
      <c r="UNK3" s="107"/>
      <c r="UNL3" s="107"/>
      <c r="UNM3" s="107"/>
      <c r="UNN3" s="107"/>
      <c r="UNO3" s="107"/>
      <c r="UNP3" s="107"/>
      <c r="UNQ3" s="107"/>
      <c r="UNR3" s="107"/>
      <c r="UNS3" s="107"/>
      <c r="UNT3" s="107"/>
      <c r="UNU3" s="107"/>
      <c r="UNV3" s="107"/>
      <c r="UNW3" s="107"/>
      <c r="UNX3" s="107"/>
      <c r="UNY3" s="107"/>
      <c r="UNZ3" s="107"/>
      <c r="UOA3" s="107"/>
      <c r="UOB3" s="107"/>
      <c r="UOC3" s="107"/>
      <c r="UOD3" s="107"/>
      <c r="UOE3" s="107"/>
      <c r="UOF3" s="107"/>
      <c r="UOG3" s="107"/>
      <c r="UOH3" s="107"/>
      <c r="UOI3" s="107"/>
      <c r="UOJ3" s="107"/>
      <c r="UOK3" s="107"/>
      <c r="UOL3" s="107"/>
      <c r="UOM3" s="107"/>
      <c r="UON3" s="107"/>
      <c r="UOO3" s="107"/>
      <c r="UOP3" s="107"/>
      <c r="UOQ3" s="107"/>
      <c r="UOR3" s="107"/>
      <c r="UOS3" s="107"/>
      <c r="UOT3" s="107"/>
      <c r="UOU3" s="107"/>
      <c r="UOV3" s="107"/>
      <c r="UOW3" s="107"/>
      <c r="UOX3" s="107"/>
      <c r="UOY3" s="107"/>
      <c r="UOZ3" s="107"/>
      <c r="UPA3" s="107"/>
      <c r="UPB3" s="107"/>
      <c r="UPC3" s="107"/>
      <c r="UPD3" s="107"/>
      <c r="UPE3" s="107"/>
      <c r="UPF3" s="107"/>
      <c r="UPG3" s="107"/>
      <c r="UPH3" s="107"/>
      <c r="UPI3" s="107"/>
      <c r="UPJ3" s="107"/>
      <c r="UPK3" s="107"/>
      <c r="UPL3" s="107"/>
      <c r="UPM3" s="107"/>
      <c r="UPN3" s="107"/>
      <c r="UPO3" s="107"/>
      <c r="UPP3" s="107"/>
      <c r="UPQ3" s="107"/>
      <c r="UPR3" s="107"/>
      <c r="UPS3" s="107"/>
      <c r="UPT3" s="107"/>
      <c r="UPU3" s="107"/>
      <c r="UPV3" s="107"/>
      <c r="UPW3" s="107"/>
      <c r="UPX3" s="107"/>
      <c r="UPY3" s="107"/>
      <c r="UPZ3" s="107"/>
      <c r="UQA3" s="107"/>
      <c r="UQB3" s="107"/>
      <c r="UQC3" s="107"/>
      <c r="UQD3" s="107"/>
      <c r="UQE3" s="107"/>
      <c r="UQF3" s="107"/>
      <c r="UQG3" s="107"/>
      <c r="UQH3" s="107"/>
      <c r="UQI3" s="107"/>
      <c r="UQJ3" s="107"/>
      <c r="UQK3" s="107"/>
      <c r="UQL3" s="107"/>
      <c r="UQM3" s="107"/>
      <c r="UQN3" s="107"/>
      <c r="UQO3" s="107"/>
      <c r="UQP3" s="107"/>
      <c r="UQQ3" s="107"/>
      <c r="UQR3" s="107"/>
      <c r="UQS3" s="107"/>
      <c r="UQT3" s="107"/>
      <c r="UQU3" s="107"/>
      <c r="UQV3" s="107"/>
      <c r="UQW3" s="107"/>
      <c r="UQX3" s="107"/>
      <c r="UQY3" s="107"/>
      <c r="UQZ3" s="107"/>
      <c r="URA3" s="107"/>
      <c r="URB3" s="107"/>
      <c r="URC3" s="107"/>
      <c r="URD3" s="107"/>
      <c r="URE3" s="107"/>
      <c r="URF3" s="107"/>
      <c r="URG3" s="107"/>
      <c r="URH3" s="107"/>
      <c r="URI3" s="107"/>
      <c r="URJ3" s="107"/>
      <c r="URK3" s="107"/>
      <c r="URL3" s="107"/>
      <c r="URM3" s="107"/>
      <c r="URN3" s="107"/>
      <c r="URO3" s="107"/>
      <c r="URP3" s="107"/>
      <c r="URQ3" s="107"/>
      <c r="URR3" s="107"/>
      <c r="URS3" s="107"/>
      <c r="URT3" s="107"/>
      <c r="URU3" s="107"/>
      <c r="URV3" s="107"/>
      <c r="URW3" s="107"/>
      <c r="URX3" s="107"/>
      <c r="URY3" s="107"/>
      <c r="URZ3" s="107"/>
      <c r="USA3" s="107"/>
      <c r="USB3" s="107"/>
      <c r="USC3" s="107"/>
      <c r="USD3" s="107"/>
      <c r="USE3" s="107"/>
      <c r="USF3" s="107"/>
      <c r="USG3" s="107"/>
      <c r="USH3" s="107"/>
      <c r="USI3" s="107"/>
      <c r="USJ3" s="107"/>
      <c r="USK3" s="107"/>
      <c r="USL3" s="107"/>
      <c r="USM3" s="107"/>
      <c r="USN3" s="107"/>
      <c r="USO3" s="107"/>
      <c r="USP3" s="107"/>
      <c r="USQ3" s="107"/>
      <c r="USR3" s="107"/>
      <c r="USS3" s="107"/>
      <c r="UST3" s="107"/>
      <c r="USU3" s="107"/>
      <c r="USV3" s="107"/>
      <c r="USW3" s="107"/>
      <c r="USX3" s="107"/>
      <c r="USY3" s="107"/>
      <c r="USZ3" s="107"/>
      <c r="UTA3" s="107"/>
      <c r="UTB3" s="107"/>
      <c r="UTC3" s="107"/>
      <c r="UTD3" s="107"/>
      <c r="UTE3" s="107"/>
      <c r="UTF3" s="107"/>
      <c r="UTG3" s="107"/>
      <c r="UTH3" s="107"/>
      <c r="UTI3" s="107"/>
      <c r="UTJ3" s="107"/>
      <c r="UTK3" s="107"/>
      <c r="UTL3" s="107"/>
      <c r="UTM3" s="107"/>
      <c r="UTN3" s="107"/>
      <c r="UTO3" s="107"/>
      <c r="UTP3" s="107"/>
      <c r="UTQ3" s="107"/>
      <c r="UTR3" s="107"/>
      <c r="UTS3" s="107"/>
      <c r="UTT3" s="107"/>
      <c r="UTU3" s="107"/>
      <c r="UTV3" s="107"/>
      <c r="UTW3" s="107"/>
      <c r="UTX3" s="107"/>
      <c r="UTY3" s="107"/>
      <c r="UTZ3" s="107"/>
      <c r="UUA3" s="107"/>
      <c r="UUB3" s="107"/>
      <c r="UUC3" s="107"/>
      <c r="UUD3" s="107"/>
      <c r="UUE3" s="107"/>
      <c r="UUF3" s="107"/>
      <c r="UUG3" s="107"/>
      <c r="UUH3" s="107"/>
      <c r="UUI3" s="107"/>
      <c r="UUJ3" s="107"/>
      <c r="UUK3" s="107"/>
      <c r="UUL3" s="107"/>
      <c r="UUM3" s="107"/>
      <c r="UUN3" s="107"/>
      <c r="UUO3" s="107"/>
      <c r="UUP3" s="107"/>
      <c r="UUQ3" s="107"/>
      <c r="UUR3" s="107"/>
      <c r="UUS3" s="107"/>
      <c r="UUT3" s="107"/>
      <c r="UUU3" s="107"/>
      <c r="UUV3" s="107"/>
      <c r="UUW3" s="107"/>
      <c r="UUX3" s="107"/>
      <c r="UUY3" s="107"/>
      <c r="UUZ3" s="107"/>
      <c r="UVA3" s="107"/>
      <c r="UVB3" s="107"/>
      <c r="UVC3" s="107"/>
      <c r="UVD3" s="107"/>
      <c r="UVE3" s="107"/>
      <c r="UVF3" s="107"/>
      <c r="UVG3" s="107"/>
      <c r="UVH3" s="107"/>
      <c r="UVI3" s="107"/>
      <c r="UVJ3" s="107"/>
      <c r="UVK3" s="107"/>
      <c r="UVL3" s="107"/>
      <c r="UVM3" s="107"/>
      <c r="UVN3" s="107"/>
      <c r="UVO3" s="107"/>
      <c r="UVP3" s="107"/>
      <c r="UVQ3" s="107"/>
      <c r="UVR3" s="107"/>
      <c r="UVS3" s="107"/>
      <c r="UVT3" s="107"/>
      <c r="UVU3" s="107"/>
      <c r="UVV3" s="107"/>
      <c r="UVW3" s="107"/>
      <c r="UVX3" s="107"/>
      <c r="UVY3" s="107"/>
      <c r="UVZ3" s="107"/>
      <c r="UWA3" s="107"/>
      <c r="UWB3" s="107"/>
      <c r="UWC3" s="107"/>
      <c r="UWD3" s="107"/>
      <c r="UWE3" s="107"/>
      <c r="UWF3" s="107"/>
      <c r="UWG3" s="107"/>
      <c r="UWH3" s="107"/>
      <c r="UWI3" s="107"/>
      <c r="UWJ3" s="107"/>
      <c r="UWK3" s="107"/>
      <c r="UWL3" s="107"/>
      <c r="UWM3" s="107"/>
      <c r="UWN3" s="107"/>
      <c r="UWO3" s="107"/>
      <c r="UWP3" s="107"/>
      <c r="UWQ3" s="107"/>
      <c r="UWR3" s="107"/>
      <c r="UWS3" s="107"/>
      <c r="UWT3" s="107"/>
      <c r="UWU3" s="107"/>
      <c r="UWV3" s="107"/>
      <c r="UWW3" s="107"/>
      <c r="UWX3" s="107"/>
      <c r="UWY3" s="107"/>
      <c r="UWZ3" s="107"/>
      <c r="UXA3" s="107"/>
      <c r="UXB3" s="107"/>
      <c r="UXC3" s="107"/>
      <c r="UXD3" s="107"/>
      <c r="UXE3" s="107"/>
      <c r="UXF3" s="107"/>
      <c r="UXG3" s="107"/>
      <c r="UXH3" s="107"/>
      <c r="UXI3" s="107"/>
      <c r="UXJ3" s="107"/>
      <c r="UXK3" s="107"/>
      <c r="UXL3" s="107"/>
      <c r="UXM3" s="107"/>
      <c r="UXN3" s="107"/>
      <c r="UXO3" s="107"/>
      <c r="UXP3" s="107"/>
      <c r="UXQ3" s="107"/>
      <c r="UXR3" s="107"/>
      <c r="UXS3" s="107"/>
      <c r="UXT3" s="107"/>
      <c r="UXU3" s="107"/>
      <c r="UXV3" s="107"/>
      <c r="UXW3" s="107"/>
      <c r="UXX3" s="107"/>
      <c r="UXY3" s="107"/>
      <c r="UXZ3" s="107"/>
      <c r="UYA3" s="107"/>
      <c r="UYB3" s="107"/>
      <c r="UYC3" s="107"/>
      <c r="UYD3" s="107"/>
      <c r="UYE3" s="107"/>
      <c r="UYF3" s="107"/>
      <c r="UYG3" s="107"/>
      <c r="UYH3" s="107"/>
      <c r="UYI3" s="107"/>
      <c r="UYJ3" s="107"/>
      <c r="UYK3" s="107"/>
      <c r="UYL3" s="107"/>
      <c r="UYM3" s="107"/>
      <c r="UYN3" s="107"/>
      <c r="UYO3" s="107"/>
      <c r="UYP3" s="107"/>
      <c r="UYQ3" s="107"/>
      <c r="UYR3" s="107"/>
      <c r="UYS3" s="107"/>
      <c r="UYT3" s="107"/>
      <c r="UYU3" s="107"/>
      <c r="UYV3" s="107"/>
      <c r="UYW3" s="107"/>
      <c r="UYX3" s="107"/>
      <c r="UYY3" s="107"/>
      <c r="UYZ3" s="107"/>
      <c r="UZA3" s="107"/>
      <c r="UZB3" s="107"/>
      <c r="UZC3" s="107"/>
      <c r="UZD3" s="107"/>
      <c r="UZE3" s="107"/>
      <c r="UZF3" s="107"/>
      <c r="UZG3" s="107"/>
      <c r="UZH3" s="107"/>
      <c r="UZI3" s="107"/>
      <c r="UZJ3" s="107"/>
      <c r="UZK3" s="107"/>
      <c r="UZL3" s="107"/>
      <c r="UZM3" s="107"/>
      <c r="UZN3" s="107"/>
      <c r="UZO3" s="107"/>
      <c r="UZP3" s="107"/>
      <c r="UZQ3" s="107"/>
      <c r="UZR3" s="107"/>
      <c r="UZS3" s="107"/>
      <c r="UZT3" s="107"/>
      <c r="UZU3" s="107"/>
      <c r="UZV3" s="107"/>
      <c r="UZW3" s="107"/>
      <c r="UZX3" s="107"/>
      <c r="UZY3" s="107"/>
      <c r="UZZ3" s="107"/>
      <c r="VAA3" s="107"/>
      <c r="VAB3" s="107"/>
      <c r="VAC3" s="107"/>
      <c r="VAD3" s="107"/>
      <c r="VAE3" s="107"/>
      <c r="VAF3" s="107"/>
      <c r="VAG3" s="107"/>
      <c r="VAH3" s="107"/>
      <c r="VAI3" s="107"/>
      <c r="VAJ3" s="107"/>
      <c r="VAK3" s="107"/>
      <c r="VAL3" s="107"/>
      <c r="VAM3" s="107"/>
      <c r="VAN3" s="107"/>
      <c r="VAO3" s="107"/>
      <c r="VAP3" s="107"/>
      <c r="VAQ3" s="107"/>
      <c r="VAR3" s="107"/>
      <c r="VAS3" s="107"/>
      <c r="VAT3" s="107"/>
      <c r="VAU3" s="107"/>
      <c r="VAV3" s="107"/>
      <c r="VAW3" s="107"/>
      <c r="VAX3" s="107"/>
      <c r="VAY3" s="107"/>
      <c r="VAZ3" s="107"/>
      <c r="VBA3" s="107"/>
      <c r="VBB3" s="107"/>
      <c r="VBC3" s="107"/>
      <c r="VBD3" s="107"/>
      <c r="VBE3" s="107"/>
      <c r="VBF3" s="107"/>
      <c r="VBG3" s="107"/>
      <c r="VBH3" s="107"/>
      <c r="VBI3" s="107"/>
      <c r="VBJ3" s="107"/>
      <c r="VBK3" s="107"/>
      <c r="VBL3" s="107"/>
      <c r="VBM3" s="107"/>
      <c r="VBN3" s="107"/>
      <c r="VBO3" s="107"/>
      <c r="VBP3" s="107"/>
      <c r="VBQ3" s="107"/>
      <c r="VBR3" s="107"/>
      <c r="VBS3" s="107"/>
      <c r="VBT3" s="107"/>
      <c r="VBU3" s="107"/>
      <c r="VBV3" s="107"/>
      <c r="VBW3" s="107"/>
      <c r="VBX3" s="107"/>
      <c r="VBY3" s="107"/>
      <c r="VBZ3" s="107"/>
      <c r="VCA3" s="107"/>
      <c r="VCB3" s="107"/>
      <c r="VCC3" s="107"/>
      <c r="VCD3" s="107"/>
      <c r="VCE3" s="107"/>
      <c r="VCF3" s="107"/>
      <c r="VCG3" s="107"/>
      <c r="VCH3" s="107"/>
      <c r="VCI3" s="107"/>
      <c r="VCJ3" s="107"/>
      <c r="VCK3" s="107"/>
      <c r="VCL3" s="107"/>
      <c r="VCM3" s="107"/>
      <c r="VCN3" s="107"/>
      <c r="VCO3" s="107"/>
      <c r="VCP3" s="107"/>
      <c r="VCQ3" s="107"/>
      <c r="VCR3" s="107"/>
      <c r="VCS3" s="107"/>
      <c r="VCT3" s="107"/>
      <c r="VCU3" s="107"/>
      <c r="VCV3" s="107"/>
      <c r="VCW3" s="107"/>
      <c r="VCX3" s="107"/>
      <c r="VCY3" s="107"/>
      <c r="VCZ3" s="107"/>
      <c r="VDA3" s="107"/>
      <c r="VDB3" s="107"/>
      <c r="VDC3" s="107"/>
      <c r="VDD3" s="107"/>
      <c r="VDE3" s="107"/>
      <c r="VDF3" s="107"/>
      <c r="VDG3" s="107"/>
      <c r="VDH3" s="107"/>
      <c r="VDI3" s="107"/>
      <c r="VDJ3" s="107"/>
      <c r="VDK3" s="107"/>
      <c r="VDL3" s="107"/>
      <c r="VDM3" s="107"/>
      <c r="VDN3" s="107"/>
      <c r="VDO3" s="107"/>
      <c r="VDP3" s="107"/>
      <c r="VDQ3" s="107"/>
      <c r="VDR3" s="107"/>
      <c r="VDS3" s="107"/>
      <c r="VDT3" s="107"/>
      <c r="VDU3" s="107"/>
      <c r="VDV3" s="107"/>
      <c r="VDW3" s="107"/>
      <c r="VDX3" s="107"/>
      <c r="VDY3" s="107"/>
      <c r="VDZ3" s="107"/>
      <c r="VEA3" s="107"/>
      <c r="VEB3" s="107"/>
      <c r="VEC3" s="107"/>
      <c r="VED3" s="107"/>
      <c r="VEE3" s="107"/>
      <c r="VEF3" s="107"/>
      <c r="VEG3" s="107"/>
      <c r="VEH3" s="107"/>
      <c r="VEI3" s="107"/>
      <c r="VEJ3" s="107"/>
      <c r="VEK3" s="107"/>
      <c r="VEL3" s="107"/>
      <c r="VEM3" s="107"/>
      <c r="VEN3" s="107"/>
      <c r="VEO3" s="107"/>
      <c r="VEP3" s="107"/>
      <c r="VEQ3" s="107"/>
      <c r="VER3" s="107"/>
      <c r="VES3" s="107"/>
      <c r="VET3" s="107"/>
      <c r="VEU3" s="107"/>
      <c r="VEV3" s="107"/>
      <c r="VEW3" s="107"/>
      <c r="VEX3" s="107"/>
      <c r="VEY3" s="107"/>
      <c r="VEZ3" s="107"/>
      <c r="VFA3" s="107"/>
      <c r="VFB3" s="107"/>
      <c r="VFC3" s="107"/>
      <c r="VFD3" s="107"/>
      <c r="VFE3" s="107"/>
      <c r="VFF3" s="107"/>
      <c r="VFG3" s="107"/>
      <c r="VFH3" s="107"/>
      <c r="VFI3" s="107"/>
      <c r="VFJ3" s="107"/>
      <c r="VFK3" s="107"/>
      <c r="VFL3" s="107"/>
      <c r="VFM3" s="107"/>
      <c r="VFN3" s="107"/>
      <c r="VFO3" s="107"/>
      <c r="VFP3" s="107"/>
      <c r="VFQ3" s="107"/>
      <c r="VFR3" s="107"/>
      <c r="VFS3" s="107"/>
      <c r="VFT3" s="107"/>
      <c r="VFU3" s="107"/>
      <c r="VFV3" s="107"/>
      <c r="VFW3" s="107"/>
      <c r="VFX3" s="107"/>
      <c r="VFY3" s="107"/>
      <c r="VFZ3" s="107"/>
      <c r="VGA3" s="107"/>
      <c r="VGB3" s="107"/>
      <c r="VGC3" s="107"/>
      <c r="VGD3" s="107"/>
      <c r="VGE3" s="107"/>
      <c r="VGF3" s="107"/>
      <c r="VGG3" s="107"/>
      <c r="VGH3" s="107"/>
      <c r="VGI3" s="107"/>
      <c r="VGJ3" s="107"/>
      <c r="VGK3" s="107"/>
      <c r="VGL3" s="107"/>
      <c r="VGM3" s="107"/>
      <c r="VGN3" s="107"/>
      <c r="VGO3" s="107"/>
      <c r="VGP3" s="107"/>
      <c r="VGQ3" s="107"/>
      <c r="VGR3" s="107"/>
      <c r="VGS3" s="107"/>
      <c r="VGT3" s="107"/>
      <c r="VGU3" s="107"/>
      <c r="VGV3" s="107"/>
      <c r="VGW3" s="107"/>
      <c r="VGX3" s="107"/>
      <c r="VGY3" s="107"/>
      <c r="VGZ3" s="107"/>
      <c r="VHA3" s="107"/>
      <c r="VHB3" s="107"/>
      <c r="VHC3" s="107"/>
      <c r="VHD3" s="107"/>
      <c r="VHE3" s="107"/>
      <c r="VHF3" s="107"/>
      <c r="VHG3" s="107"/>
      <c r="VHH3" s="107"/>
      <c r="VHI3" s="107"/>
      <c r="VHJ3" s="107"/>
      <c r="VHK3" s="107"/>
      <c r="VHL3" s="107"/>
      <c r="VHM3" s="107"/>
      <c r="VHN3" s="107"/>
      <c r="VHO3" s="107"/>
      <c r="VHP3" s="107"/>
      <c r="VHQ3" s="107"/>
      <c r="VHR3" s="107"/>
      <c r="VHS3" s="107"/>
      <c r="VHT3" s="107"/>
      <c r="VHU3" s="107"/>
      <c r="VHV3" s="107"/>
      <c r="VHW3" s="107"/>
      <c r="VHX3" s="107"/>
      <c r="VHY3" s="107"/>
      <c r="VHZ3" s="107"/>
      <c r="VIA3" s="107"/>
      <c r="VIB3" s="107"/>
      <c r="VIC3" s="107"/>
      <c r="VID3" s="107"/>
      <c r="VIE3" s="107"/>
      <c r="VIF3" s="107"/>
      <c r="VIG3" s="107"/>
      <c r="VIH3" s="107"/>
      <c r="VII3" s="107"/>
      <c r="VIJ3" s="107"/>
      <c r="VIK3" s="107"/>
      <c r="VIL3" s="107"/>
      <c r="VIM3" s="107"/>
      <c r="VIN3" s="107"/>
      <c r="VIO3" s="107"/>
      <c r="VIP3" s="107"/>
      <c r="VIQ3" s="107"/>
      <c r="VIR3" s="107"/>
      <c r="VIS3" s="107"/>
      <c r="VIT3" s="107"/>
      <c r="VIU3" s="107"/>
      <c r="VIV3" s="107"/>
      <c r="VIW3" s="107"/>
      <c r="VIX3" s="107"/>
      <c r="VIY3" s="107"/>
      <c r="VIZ3" s="107"/>
      <c r="VJA3" s="107"/>
      <c r="VJB3" s="107"/>
      <c r="VJC3" s="107"/>
      <c r="VJD3" s="107"/>
      <c r="VJE3" s="107"/>
      <c r="VJF3" s="107"/>
      <c r="VJG3" s="107"/>
      <c r="VJH3" s="107"/>
      <c r="VJI3" s="107"/>
      <c r="VJJ3" s="107"/>
      <c r="VJK3" s="107"/>
      <c r="VJL3" s="107"/>
      <c r="VJM3" s="107"/>
      <c r="VJN3" s="107"/>
      <c r="VJO3" s="107"/>
      <c r="VJP3" s="107"/>
      <c r="VJQ3" s="107"/>
      <c r="VJR3" s="107"/>
      <c r="VJS3" s="107"/>
      <c r="VJT3" s="107"/>
      <c r="VJU3" s="107"/>
      <c r="VJV3" s="107"/>
      <c r="VJW3" s="107"/>
      <c r="VJX3" s="107"/>
      <c r="VJY3" s="107"/>
      <c r="VJZ3" s="107"/>
      <c r="VKA3" s="107"/>
      <c r="VKB3" s="107"/>
      <c r="VKC3" s="107"/>
      <c r="VKD3" s="107"/>
      <c r="VKE3" s="107"/>
      <c r="VKF3" s="107"/>
      <c r="VKG3" s="107"/>
      <c r="VKH3" s="107"/>
      <c r="VKI3" s="107"/>
      <c r="VKJ3" s="107"/>
      <c r="VKK3" s="107"/>
      <c r="VKL3" s="107"/>
      <c r="VKM3" s="107"/>
      <c r="VKN3" s="107"/>
      <c r="VKO3" s="107"/>
      <c r="VKP3" s="107"/>
      <c r="VKQ3" s="107"/>
      <c r="VKR3" s="107"/>
      <c r="VKS3" s="107"/>
      <c r="VKT3" s="107"/>
      <c r="VKU3" s="107"/>
      <c r="VKV3" s="107"/>
      <c r="VKW3" s="107"/>
      <c r="VKX3" s="107"/>
      <c r="VKY3" s="107"/>
      <c r="VKZ3" s="107"/>
      <c r="VLA3" s="107"/>
      <c r="VLB3" s="107"/>
      <c r="VLC3" s="107"/>
      <c r="VLD3" s="107"/>
      <c r="VLE3" s="107"/>
      <c r="VLF3" s="107"/>
      <c r="VLG3" s="107"/>
      <c r="VLH3" s="107"/>
      <c r="VLI3" s="107"/>
      <c r="VLJ3" s="107"/>
      <c r="VLK3" s="107"/>
      <c r="VLL3" s="107"/>
      <c r="VLM3" s="107"/>
      <c r="VLN3" s="107"/>
      <c r="VLO3" s="107"/>
      <c r="VLP3" s="107"/>
      <c r="VLQ3" s="107"/>
      <c r="VLR3" s="107"/>
      <c r="VLS3" s="107"/>
      <c r="VLT3" s="107"/>
      <c r="VLU3" s="107"/>
      <c r="VLV3" s="107"/>
      <c r="VLW3" s="107"/>
      <c r="VLX3" s="107"/>
      <c r="VLY3" s="107"/>
      <c r="VLZ3" s="107"/>
      <c r="VMA3" s="107"/>
      <c r="VMB3" s="107"/>
      <c r="VMC3" s="107"/>
      <c r="VMD3" s="107"/>
      <c r="VME3" s="107"/>
      <c r="VMF3" s="107"/>
      <c r="VMG3" s="107"/>
      <c r="VMH3" s="107"/>
      <c r="VMI3" s="107"/>
      <c r="VMJ3" s="107"/>
      <c r="VMK3" s="107"/>
      <c r="VML3" s="107"/>
      <c r="VMM3" s="107"/>
      <c r="VMN3" s="107"/>
      <c r="VMO3" s="107"/>
      <c r="VMP3" s="107"/>
      <c r="VMQ3" s="107"/>
      <c r="VMR3" s="107"/>
      <c r="VMS3" s="107"/>
      <c r="VMT3" s="107"/>
      <c r="VMU3" s="107"/>
      <c r="VMV3" s="107"/>
      <c r="VMW3" s="107"/>
      <c r="VMX3" s="107"/>
      <c r="VMY3" s="107"/>
      <c r="VMZ3" s="107"/>
      <c r="VNA3" s="107"/>
      <c r="VNB3" s="107"/>
      <c r="VNC3" s="107"/>
      <c r="VND3" s="107"/>
      <c r="VNE3" s="107"/>
      <c r="VNF3" s="107"/>
      <c r="VNG3" s="107"/>
      <c r="VNH3" s="107"/>
      <c r="VNI3" s="107"/>
      <c r="VNJ3" s="107"/>
      <c r="VNK3" s="107"/>
      <c r="VNL3" s="107"/>
      <c r="VNM3" s="107"/>
      <c r="VNN3" s="107"/>
      <c r="VNO3" s="107"/>
      <c r="VNP3" s="107"/>
      <c r="VNQ3" s="107"/>
      <c r="VNR3" s="107"/>
      <c r="VNS3" s="107"/>
      <c r="VNT3" s="107"/>
      <c r="VNU3" s="107"/>
      <c r="VNV3" s="107"/>
      <c r="VNW3" s="107"/>
      <c r="VNX3" s="107"/>
      <c r="VNY3" s="107"/>
      <c r="VNZ3" s="107"/>
      <c r="VOA3" s="107"/>
      <c r="VOB3" s="107"/>
      <c r="VOC3" s="107"/>
      <c r="VOD3" s="107"/>
      <c r="VOE3" s="107"/>
      <c r="VOF3" s="107"/>
      <c r="VOG3" s="107"/>
      <c r="VOH3" s="107"/>
      <c r="VOI3" s="107"/>
      <c r="VOJ3" s="107"/>
      <c r="VOK3" s="107"/>
      <c r="VOL3" s="107"/>
      <c r="VOM3" s="107"/>
      <c r="VON3" s="107"/>
      <c r="VOO3" s="107"/>
      <c r="VOP3" s="107"/>
      <c r="VOQ3" s="107"/>
      <c r="VOR3" s="107"/>
      <c r="VOS3" s="107"/>
      <c r="VOT3" s="107"/>
      <c r="VOU3" s="107"/>
      <c r="VOV3" s="107"/>
      <c r="VOW3" s="107"/>
      <c r="VOX3" s="107"/>
      <c r="VOY3" s="107"/>
      <c r="VOZ3" s="107"/>
      <c r="VPA3" s="107"/>
      <c r="VPB3" s="107"/>
      <c r="VPC3" s="107"/>
      <c r="VPD3" s="107"/>
      <c r="VPE3" s="107"/>
      <c r="VPF3" s="107"/>
      <c r="VPG3" s="107"/>
      <c r="VPH3" s="107"/>
      <c r="VPI3" s="107"/>
      <c r="VPJ3" s="107"/>
      <c r="VPK3" s="107"/>
      <c r="VPL3" s="107"/>
      <c r="VPM3" s="107"/>
      <c r="VPN3" s="107"/>
      <c r="VPO3" s="107"/>
      <c r="VPP3" s="107"/>
      <c r="VPQ3" s="107"/>
      <c r="VPR3" s="107"/>
      <c r="VPS3" s="107"/>
      <c r="VPT3" s="107"/>
      <c r="VPU3" s="107"/>
      <c r="VPV3" s="107"/>
      <c r="VPW3" s="107"/>
      <c r="VPX3" s="107"/>
      <c r="VPY3" s="107"/>
      <c r="VPZ3" s="107"/>
      <c r="VQA3" s="107"/>
      <c r="VQB3" s="107"/>
      <c r="VQC3" s="107"/>
      <c r="VQD3" s="107"/>
      <c r="VQE3" s="107"/>
      <c r="VQF3" s="107"/>
      <c r="VQG3" s="107"/>
      <c r="VQH3" s="107"/>
      <c r="VQI3" s="107"/>
      <c r="VQJ3" s="107"/>
      <c r="VQK3" s="107"/>
      <c r="VQL3" s="107"/>
      <c r="VQM3" s="107"/>
      <c r="VQN3" s="107"/>
      <c r="VQO3" s="107"/>
      <c r="VQP3" s="107"/>
      <c r="VQQ3" s="107"/>
      <c r="VQR3" s="107"/>
      <c r="VQS3" s="107"/>
      <c r="VQT3" s="107"/>
      <c r="VQU3" s="107"/>
      <c r="VQV3" s="107"/>
      <c r="VQW3" s="107"/>
      <c r="VQX3" s="107"/>
      <c r="VQY3" s="107"/>
      <c r="VQZ3" s="107"/>
      <c r="VRA3" s="107"/>
      <c r="VRB3" s="107"/>
      <c r="VRC3" s="107"/>
      <c r="VRD3" s="107"/>
      <c r="VRE3" s="107"/>
      <c r="VRF3" s="107"/>
      <c r="VRG3" s="107"/>
      <c r="VRH3" s="107"/>
      <c r="VRI3" s="107"/>
      <c r="VRJ3" s="107"/>
      <c r="VRK3" s="107"/>
      <c r="VRL3" s="107"/>
      <c r="VRM3" s="107"/>
      <c r="VRN3" s="107"/>
      <c r="VRO3" s="107"/>
      <c r="VRP3" s="107"/>
      <c r="VRQ3" s="107"/>
      <c r="VRR3" s="107"/>
      <c r="VRS3" s="107"/>
      <c r="VRT3" s="107"/>
      <c r="VRU3" s="107"/>
      <c r="VRV3" s="107"/>
      <c r="VRW3" s="107"/>
      <c r="VRX3" s="107"/>
      <c r="VRY3" s="107"/>
      <c r="VRZ3" s="107"/>
      <c r="VSA3" s="107"/>
      <c r="VSB3" s="107"/>
      <c r="VSC3" s="107"/>
      <c r="VSD3" s="107"/>
      <c r="VSE3" s="107"/>
      <c r="VSF3" s="107"/>
      <c r="VSG3" s="107"/>
      <c r="VSH3" s="107"/>
      <c r="VSI3" s="107"/>
      <c r="VSJ3" s="107"/>
      <c r="VSK3" s="107"/>
      <c r="VSL3" s="107"/>
      <c r="VSM3" s="107"/>
      <c r="VSN3" s="107"/>
      <c r="VSO3" s="107"/>
      <c r="VSP3" s="107"/>
      <c r="VSQ3" s="107"/>
      <c r="VSR3" s="107"/>
      <c r="VSS3" s="107"/>
      <c r="VST3" s="107"/>
      <c r="VSU3" s="107"/>
      <c r="VSV3" s="107"/>
      <c r="VSW3" s="107"/>
      <c r="VSX3" s="107"/>
      <c r="VSY3" s="107"/>
      <c r="VSZ3" s="107"/>
      <c r="VTA3" s="107"/>
      <c r="VTB3" s="107"/>
      <c r="VTC3" s="107"/>
      <c r="VTD3" s="107"/>
      <c r="VTE3" s="107"/>
      <c r="VTF3" s="107"/>
      <c r="VTG3" s="107"/>
      <c r="VTH3" s="107"/>
      <c r="VTI3" s="107"/>
      <c r="VTJ3" s="107"/>
      <c r="VTK3" s="107"/>
      <c r="VTL3" s="107"/>
      <c r="VTM3" s="107"/>
      <c r="VTN3" s="107"/>
      <c r="VTO3" s="107"/>
      <c r="VTP3" s="107"/>
      <c r="VTQ3" s="107"/>
      <c r="VTR3" s="107"/>
      <c r="VTS3" s="107"/>
      <c r="VTT3" s="107"/>
      <c r="VTU3" s="107"/>
      <c r="VTV3" s="107"/>
      <c r="VTW3" s="107"/>
      <c r="VTX3" s="107"/>
      <c r="VTY3" s="107"/>
      <c r="VTZ3" s="107"/>
      <c r="VUA3" s="107"/>
      <c r="VUB3" s="107"/>
      <c r="VUC3" s="107"/>
      <c r="VUD3" s="107"/>
      <c r="VUE3" s="107"/>
      <c r="VUF3" s="107"/>
      <c r="VUG3" s="107"/>
      <c r="VUH3" s="107"/>
      <c r="VUI3" s="107"/>
      <c r="VUJ3" s="107"/>
      <c r="VUK3" s="107"/>
      <c r="VUL3" s="107"/>
      <c r="VUM3" s="107"/>
      <c r="VUN3" s="107"/>
      <c r="VUO3" s="107"/>
      <c r="VUP3" s="107"/>
      <c r="VUQ3" s="107"/>
      <c r="VUR3" s="107"/>
      <c r="VUS3" s="107"/>
      <c r="VUT3" s="107"/>
      <c r="VUU3" s="107"/>
      <c r="VUV3" s="107"/>
      <c r="VUW3" s="107"/>
      <c r="VUX3" s="107"/>
      <c r="VUY3" s="107"/>
      <c r="VUZ3" s="107"/>
      <c r="VVA3" s="107"/>
      <c r="VVB3" s="107"/>
      <c r="VVC3" s="107"/>
      <c r="VVD3" s="107"/>
      <c r="VVE3" s="107"/>
      <c r="VVF3" s="107"/>
      <c r="VVG3" s="107"/>
      <c r="VVH3" s="107"/>
      <c r="VVI3" s="107"/>
      <c r="VVJ3" s="107"/>
      <c r="VVK3" s="107"/>
      <c r="VVL3" s="107"/>
      <c r="VVM3" s="107"/>
      <c r="VVN3" s="107"/>
      <c r="VVO3" s="107"/>
      <c r="VVP3" s="107"/>
      <c r="VVQ3" s="107"/>
      <c r="VVR3" s="107"/>
      <c r="VVS3" s="107"/>
      <c r="VVT3" s="107"/>
      <c r="VVU3" s="107"/>
      <c r="VVV3" s="107"/>
      <c r="VVW3" s="107"/>
      <c r="VVX3" s="107"/>
      <c r="VVY3" s="107"/>
      <c r="VVZ3" s="107"/>
      <c r="VWA3" s="107"/>
      <c r="VWB3" s="107"/>
      <c r="VWC3" s="107"/>
      <c r="VWD3" s="107"/>
      <c r="VWE3" s="107"/>
      <c r="VWF3" s="107"/>
      <c r="VWG3" s="107"/>
      <c r="VWH3" s="107"/>
      <c r="VWI3" s="107"/>
      <c r="VWJ3" s="107"/>
      <c r="VWK3" s="107"/>
      <c r="VWL3" s="107"/>
      <c r="VWM3" s="107"/>
      <c r="VWN3" s="107"/>
      <c r="VWO3" s="107"/>
      <c r="VWP3" s="107"/>
      <c r="VWQ3" s="107"/>
      <c r="VWR3" s="107"/>
      <c r="VWS3" s="107"/>
      <c r="VWT3" s="107"/>
      <c r="VWU3" s="107"/>
      <c r="VWV3" s="107"/>
      <c r="VWW3" s="107"/>
      <c r="VWX3" s="107"/>
      <c r="VWY3" s="107"/>
      <c r="VWZ3" s="107"/>
      <c r="VXA3" s="107"/>
      <c r="VXB3" s="107"/>
      <c r="VXC3" s="107"/>
      <c r="VXD3" s="107"/>
      <c r="VXE3" s="107"/>
      <c r="VXF3" s="107"/>
      <c r="VXG3" s="107"/>
      <c r="VXH3" s="107"/>
      <c r="VXI3" s="107"/>
      <c r="VXJ3" s="107"/>
      <c r="VXK3" s="107"/>
      <c r="VXL3" s="107"/>
      <c r="VXM3" s="107"/>
      <c r="VXN3" s="107"/>
      <c r="VXO3" s="107"/>
      <c r="VXP3" s="107"/>
      <c r="VXQ3" s="107"/>
      <c r="VXR3" s="107"/>
      <c r="VXS3" s="107"/>
      <c r="VXT3" s="107"/>
      <c r="VXU3" s="107"/>
      <c r="VXV3" s="107"/>
      <c r="VXW3" s="107"/>
      <c r="VXX3" s="107"/>
      <c r="VXY3" s="107"/>
      <c r="VXZ3" s="107"/>
      <c r="VYA3" s="107"/>
      <c r="VYB3" s="107"/>
      <c r="VYC3" s="107"/>
      <c r="VYD3" s="107"/>
      <c r="VYE3" s="107"/>
      <c r="VYF3" s="107"/>
      <c r="VYG3" s="107"/>
      <c r="VYH3" s="107"/>
      <c r="VYI3" s="107"/>
      <c r="VYJ3" s="107"/>
      <c r="VYK3" s="107"/>
      <c r="VYL3" s="107"/>
      <c r="VYM3" s="107"/>
      <c r="VYN3" s="107"/>
      <c r="VYO3" s="107"/>
      <c r="VYP3" s="107"/>
      <c r="VYQ3" s="107"/>
      <c r="VYR3" s="107"/>
      <c r="VYS3" s="107"/>
      <c r="VYT3" s="107"/>
      <c r="VYU3" s="107"/>
      <c r="VYV3" s="107"/>
      <c r="VYW3" s="107"/>
      <c r="VYX3" s="107"/>
      <c r="VYY3" s="107"/>
      <c r="VYZ3" s="107"/>
      <c r="VZA3" s="107"/>
      <c r="VZB3" s="107"/>
      <c r="VZC3" s="107"/>
      <c r="VZD3" s="107"/>
      <c r="VZE3" s="107"/>
      <c r="VZF3" s="107"/>
      <c r="VZG3" s="107"/>
      <c r="VZH3" s="107"/>
      <c r="VZI3" s="107"/>
      <c r="VZJ3" s="107"/>
      <c r="VZK3" s="107"/>
      <c r="VZL3" s="107"/>
      <c r="VZM3" s="107"/>
      <c r="VZN3" s="107"/>
      <c r="VZO3" s="107"/>
      <c r="VZP3" s="107"/>
      <c r="VZQ3" s="107"/>
      <c r="VZR3" s="107"/>
      <c r="VZS3" s="107"/>
      <c r="VZT3" s="107"/>
      <c r="VZU3" s="107"/>
      <c r="VZV3" s="107"/>
      <c r="VZW3" s="107"/>
      <c r="VZX3" s="107"/>
      <c r="VZY3" s="107"/>
      <c r="VZZ3" s="107"/>
      <c r="WAA3" s="107"/>
      <c r="WAB3" s="107"/>
      <c r="WAC3" s="107"/>
      <c r="WAD3" s="107"/>
      <c r="WAE3" s="107"/>
      <c r="WAF3" s="107"/>
      <c r="WAG3" s="107"/>
      <c r="WAH3" s="107"/>
      <c r="WAI3" s="107"/>
      <c r="WAJ3" s="107"/>
      <c r="WAK3" s="107"/>
      <c r="WAL3" s="107"/>
      <c r="WAM3" s="107"/>
      <c r="WAN3" s="107"/>
      <c r="WAO3" s="107"/>
      <c r="WAP3" s="107"/>
      <c r="WAQ3" s="107"/>
      <c r="WAR3" s="107"/>
      <c r="WAS3" s="107"/>
      <c r="WAT3" s="107"/>
      <c r="WAU3" s="107"/>
      <c r="WAV3" s="107"/>
      <c r="WAW3" s="107"/>
      <c r="WAX3" s="107"/>
      <c r="WAY3" s="107"/>
      <c r="WAZ3" s="107"/>
      <c r="WBA3" s="107"/>
      <c r="WBB3" s="107"/>
      <c r="WBC3" s="107"/>
      <c r="WBD3" s="107"/>
      <c r="WBE3" s="107"/>
      <c r="WBF3" s="107"/>
      <c r="WBG3" s="107"/>
      <c r="WBH3" s="107"/>
      <c r="WBI3" s="107"/>
      <c r="WBJ3" s="107"/>
      <c r="WBK3" s="107"/>
      <c r="WBL3" s="107"/>
      <c r="WBM3" s="107"/>
      <c r="WBN3" s="107"/>
      <c r="WBO3" s="107"/>
      <c r="WBP3" s="107"/>
      <c r="WBQ3" s="107"/>
      <c r="WBR3" s="107"/>
      <c r="WBS3" s="107"/>
      <c r="WBT3" s="107"/>
      <c r="WBU3" s="107"/>
      <c r="WBV3" s="107"/>
      <c r="WBW3" s="107"/>
      <c r="WBX3" s="107"/>
      <c r="WBY3" s="107"/>
      <c r="WBZ3" s="107"/>
      <c r="WCA3" s="107"/>
      <c r="WCB3" s="107"/>
      <c r="WCC3" s="107"/>
      <c r="WCD3" s="107"/>
      <c r="WCE3" s="107"/>
      <c r="WCF3" s="107"/>
      <c r="WCG3" s="107"/>
      <c r="WCH3" s="107"/>
      <c r="WCI3" s="107"/>
      <c r="WCJ3" s="107"/>
      <c r="WCK3" s="107"/>
      <c r="WCL3" s="107"/>
      <c r="WCM3" s="107"/>
      <c r="WCN3" s="107"/>
      <c r="WCO3" s="107"/>
      <c r="WCP3" s="107"/>
      <c r="WCQ3" s="107"/>
      <c r="WCR3" s="107"/>
      <c r="WCS3" s="107"/>
      <c r="WCT3" s="107"/>
      <c r="WCU3" s="107"/>
      <c r="WCV3" s="107"/>
      <c r="WCW3" s="107"/>
      <c r="WCX3" s="107"/>
      <c r="WCY3" s="107"/>
      <c r="WCZ3" s="107"/>
      <c r="WDA3" s="107"/>
      <c r="WDB3" s="107"/>
      <c r="WDC3" s="107"/>
      <c r="WDD3" s="107"/>
      <c r="WDE3" s="107"/>
      <c r="WDF3" s="107"/>
      <c r="WDG3" s="107"/>
      <c r="WDH3" s="107"/>
      <c r="WDI3" s="107"/>
      <c r="WDJ3" s="107"/>
      <c r="WDK3" s="107"/>
      <c r="WDL3" s="107"/>
      <c r="WDM3" s="107"/>
      <c r="WDN3" s="107"/>
      <c r="WDO3" s="107"/>
      <c r="WDP3" s="107"/>
      <c r="WDQ3" s="107"/>
      <c r="WDR3" s="107"/>
      <c r="WDS3" s="107"/>
      <c r="WDT3" s="107"/>
      <c r="WDU3" s="107"/>
      <c r="WDV3" s="107"/>
      <c r="WDW3" s="107"/>
      <c r="WDX3" s="107"/>
      <c r="WDY3" s="107"/>
      <c r="WDZ3" s="107"/>
      <c r="WEA3" s="107"/>
      <c r="WEB3" s="107"/>
      <c r="WEC3" s="107"/>
      <c r="WED3" s="107"/>
      <c r="WEE3" s="107"/>
      <c r="WEF3" s="107"/>
      <c r="WEG3" s="107"/>
      <c r="WEH3" s="107"/>
      <c r="WEI3" s="107"/>
      <c r="WEJ3" s="107"/>
      <c r="WEK3" s="107"/>
      <c r="WEL3" s="107"/>
      <c r="WEM3" s="107"/>
      <c r="WEN3" s="107"/>
      <c r="WEO3" s="107"/>
      <c r="WEP3" s="107"/>
      <c r="WEQ3" s="107"/>
      <c r="WER3" s="107"/>
      <c r="WES3" s="107"/>
      <c r="WET3" s="107"/>
      <c r="WEU3" s="107"/>
      <c r="WEV3" s="107"/>
      <c r="WEW3" s="107"/>
      <c r="WEX3" s="107"/>
      <c r="WEY3" s="107"/>
      <c r="WEZ3" s="107"/>
      <c r="WFA3" s="107"/>
      <c r="WFB3" s="107"/>
      <c r="WFC3" s="107"/>
      <c r="WFD3" s="107"/>
      <c r="WFE3" s="107"/>
      <c r="WFF3" s="107"/>
      <c r="WFG3" s="107"/>
      <c r="WFH3" s="107"/>
      <c r="WFI3" s="107"/>
      <c r="WFJ3" s="107"/>
      <c r="WFK3" s="107"/>
      <c r="WFL3" s="107"/>
      <c r="WFM3" s="107"/>
      <c r="WFN3" s="107"/>
      <c r="WFO3" s="107"/>
      <c r="WFP3" s="107"/>
      <c r="WFQ3" s="107"/>
      <c r="WFR3" s="107"/>
      <c r="WFS3" s="107"/>
      <c r="WFT3" s="107"/>
      <c r="WFU3" s="107"/>
      <c r="WFV3" s="107"/>
      <c r="WFW3" s="107"/>
      <c r="WFX3" s="107"/>
      <c r="WFY3" s="107"/>
      <c r="WFZ3" s="107"/>
      <c r="WGA3" s="107"/>
      <c r="WGB3" s="107"/>
      <c r="WGC3" s="107"/>
      <c r="WGD3" s="107"/>
      <c r="WGE3" s="107"/>
      <c r="WGF3" s="107"/>
      <c r="WGG3" s="107"/>
      <c r="WGH3" s="107"/>
      <c r="WGI3" s="107"/>
      <c r="WGJ3" s="107"/>
      <c r="WGK3" s="107"/>
      <c r="WGL3" s="107"/>
      <c r="WGM3" s="107"/>
      <c r="WGN3" s="107"/>
      <c r="WGO3" s="107"/>
      <c r="WGP3" s="107"/>
      <c r="WGQ3" s="107"/>
      <c r="WGR3" s="107"/>
      <c r="WGS3" s="107"/>
      <c r="WGT3" s="107"/>
      <c r="WGU3" s="107"/>
      <c r="WGV3" s="107"/>
      <c r="WGW3" s="107"/>
      <c r="WGX3" s="107"/>
      <c r="WGY3" s="107"/>
      <c r="WGZ3" s="107"/>
      <c r="WHA3" s="107"/>
      <c r="WHB3" s="107"/>
      <c r="WHC3" s="107"/>
      <c r="WHD3" s="107"/>
      <c r="WHE3" s="107"/>
      <c r="WHF3" s="107"/>
      <c r="WHG3" s="107"/>
      <c r="WHH3" s="107"/>
      <c r="WHI3" s="107"/>
      <c r="WHJ3" s="107"/>
      <c r="WHK3" s="107"/>
      <c r="WHL3" s="107"/>
      <c r="WHM3" s="107"/>
      <c r="WHN3" s="107"/>
      <c r="WHO3" s="107"/>
      <c r="WHP3" s="107"/>
      <c r="WHQ3" s="107"/>
      <c r="WHR3" s="107"/>
      <c r="WHS3" s="107"/>
      <c r="WHT3" s="107"/>
      <c r="WHU3" s="107"/>
      <c r="WHV3" s="107"/>
      <c r="WHW3" s="107"/>
      <c r="WHX3" s="107"/>
      <c r="WHY3" s="107"/>
      <c r="WHZ3" s="107"/>
      <c r="WIA3" s="107"/>
      <c r="WIB3" s="107"/>
      <c r="WIC3" s="107"/>
      <c r="WID3" s="107"/>
      <c r="WIE3" s="107"/>
      <c r="WIF3" s="107"/>
      <c r="WIG3" s="107"/>
      <c r="WIH3" s="107"/>
      <c r="WII3" s="107"/>
      <c r="WIJ3" s="107"/>
      <c r="WIK3" s="107"/>
      <c r="WIL3" s="107"/>
      <c r="WIM3" s="107"/>
      <c r="WIN3" s="107"/>
      <c r="WIO3" s="107"/>
      <c r="WIP3" s="107"/>
      <c r="WIQ3" s="107"/>
      <c r="WIR3" s="107"/>
      <c r="WIS3" s="107"/>
      <c r="WIT3" s="107"/>
      <c r="WIU3" s="107"/>
      <c r="WIV3" s="107"/>
      <c r="WIW3" s="107"/>
      <c r="WIX3" s="107"/>
      <c r="WIY3" s="107"/>
      <c r="WIZ3" s="107"/>
      <c r="WJA3" s="107"/>
      <c r="WJB3" s="107"/>
      <c r="WJC3" s="107"/>
      <c r="WJD3" s="107"/>
      <c r="WJE3" s="107"/>
      <c r="WJF3" s="107"/>
      <c r="WJG3" s="107"/>
      <c r="WJH3" s="107"/>
      <c r="WJI3" s="107"/>
      <c r="WJJ3" s="107"/>
      <c r="WJK3" s="107"/>
      <c r="WJL3" s="107"/>
      <c r="WJM3" s="107"/>
      <c r="WJN3" s="107"/>
      <c r="WJO3" s="107"/>
      <c r="WJP3" s="107"/>
      <c r="WJQ3" s="107"/>
      <c r="WJR3" s="107"/>
      <c r="WJS3" s="107"/>
      <c r="WJT3" s="107"/>
      <c r="WJU3" s="107"/>
      <c r="WJV3" s="107"/>
      <c r="WJW3" s="107"/>
      <c r="WJX3" s="107"/>
      <c r="WJY3" s="107"/>
      <c r="WJZ3" s="107"/>
      <c r="WKA3" s="107"/>
      <c r="WKB3" s="107"/>
      <c r="WKC3" s="107"/>
      <c r="WKD3" s="107"/>
      <c r="WKE3" s="107"/>
      <c r="WKF3" s="107"/>
      <c r="WKG3" s="107"/>
      <c r="WKH3" s="107"/>
      <c r="WKI3" s="107"/>
      <c r="WKJ3" s="107"/>
      <c r="WKK3" s="107"/>
      <c r="WKL3" s="107"/>
      <c r="WKM3" s="107"/>
      <c r="WKN3" s="107"/>
      <c r="WKO3" s="107"/>
      <c r="WKP3" s="107"/>
      <c r="WKQ3" s="107"/>
      <c r="WKR3" s="107"/>
      <c r="WKS3" s="107"/>
      <c r="WKT3" s="107"/>
      <c r="WKU3" s="107"/>
      <c r="WKV3" s="107"/>
      <c r="WKW3" s="107"/>
      <c r="WKX3" s="107"/>
      <c r="WKY3" s="107"/>
      <c r="WKZ3" s="107"/>
      <c r="WLA3" s="107"/>
      <c r="WLB3" s="107"/>
      <c r="WLC3" s="107"/>
      <c r="WLD3" s="107"/>
      <c r="WLE3" s="107"/>
      <c r="WLF3" s="107"/>
      <c r="WLG3" s="107"/>
      <c r="WLH3" s="107"/>
      <c r="WLI3" s="107"/>
      <c r="WLJ3" s="107"/>
      <c r="WLK3" s="107"/>
      <c r="WLL3" s="107"/>
      <c r="WLM3" s="107"/>
      <c r="WLN3" s="107"/>
      <c r="WLO3" s="107"/>
      <c r="WLP3" s="107"/>
      <c r="WLQ3" s="107"/>
      <c r="WLR3" s="107"/>
      <c r="WLS3" s="107"/>
      <c r="WLT3" s="107"/>
      <c r="WLU3" s="107"/>
      <c r="WLV3" s="107"/>
      <c r="WLW3" s="107"/>
      <c r="WLX3" s="107"/>
      <c r="WLY3" s="107"/>
      <c r="WLZ3" s="107"/>
      <c r="WMA3" s="107"/>
      <c r="WMB3" s="107"/>
      <c r="WMC3" s="107"/>
      <c r="WMD3" s="107"/>
      <c r="WME3" s="107"/>
      <c r="WMF3" s="107"/>
      <c r="WMG3" s="107"/>
      <c r="WMH3" s="107"/>
      <c r="WMI3" s="107"/>
      <c r="WMJ3" s="107"/>
      <c r="WMK3" s="107"/>
      <c r="WML3" s="107"/>
      <c r="WMM3" s="107"/>
      <c r="WMN3" s="107"/>
      <c r="WMO3" s="107"/>
      <c r="WMP3" s="107"/>
      <c r="WMQ3" s="107"/>
      <c r="WMR3" s="107"/>
      <c r="WMS3" s="107"/>
      <c r="WMT3" s="107"/>
      <c r="WMU3" s="107"/>
      <c r="WMV3" s="107"/>
      <c r="WMW3" s="107"/>
      <c r="WMX3" s="107"/>
      <c r="WMY3" s="107"/>
      <c r="WMZ3" s="107"/>
      <c r="WNA3" s="107"/>
      <c r="WNB3" s="107"/>
      <c r="WNC3" s="107"/>
      <c r="WND3" s="107"/>
      <c r="WNE3" s="107"/>
      <c r="WNF3" s="107"/>
      <c r="WNG3" s="107"/>
      <c r="WNH3" s="107"/>
      <c r="WNI3" s="107"/>
      <c r="WNJ3" s="107"/>
      <c r="WNK3" s="107"/>
      <c r="WNL3" s="107"/>
      <c r="WNM3" s="107"/>
      <c r="WNN3" s="107"/>
      <c r="WNO3" s="107"/>
      <c r="WNP3" s="107"/>
      <c r="WNQ3" s="107"/>
      <c r="WNR3" s="107"/>
      <c r="WNS3" s="107"/>
      <c r="WNT3" s="107"/>
      <c r="WNU3" s="107"/>
      <c r="WNV3" s="107"/>
      <c r="WNW3" s="107"/>
      <c r="WNX3" s="107"/>
      <c r="WNY3" s="107"/>
      <c r="WNZ3" s="107"/>
      <c r="WOA3" s="107"/>
      <c r="WOB3" s="107"/>
      <c r="WOC3" s="107"/>
      <c r="WOD3" s="107"/>
      <c r="WOE3" s="107"/>
      <c r="WOF3" s="107"/>
      <c r="WOG3" s="107"/>
      <c r="WOH3" s="107"/>
      <c r="WOI3" s="107"/>
      <c r="WOJ3" s="107"/>
      <c r="WOK3" s="107"/>
      <c r="WOL3" s="107"/>
      <c r="WOM3" s="107"/>
      <c r="WON3" s="107"/>
      <c r="WOO3" s="107"/>
      <c r="WOP3" s="107"/>
      <c r="WOQ3" s="107"/>
      <c r="WOR3" s="107"/>
      <c r="WOS3" s="107"/>
      <c r="WOT3" s="107"/>
      <c r="WOU3" s="107"/>
      <c r="WOV3" s="107"/>
      <c r="WOW3" s="107"/>
      <c r="WOX3" s="107"/>
      <c r="WOY3" s="107"/>
      <c r="WOZ3" s="107"/>
      <c r="WPA3" s="107"/>
      <c r="WPB3" s="107"/>
      <c r="WPC3" s="107"/>
      <c r="WPD3" s="107"/>
      <c r="WPE3" s="107"/>
      <c r="WPF3" s="107"/>
      <c r="WPG3" s="107"/>
      <c r="WPH3" s="107"/>
      <c r="WPI3" s="107"/>
      <c r="WPJ3" s="107"/>
      <c r="WPK3" s="107"/>
      <c r="WPL3" s="107"/>
      <c r="WPM3" s="107"/>
      <c r="WPN3" s="107"/>
      <c r="WPO3" s="107"/>
      <c r="WPP3" s="107"/>
      <c r="WPQ3" s="107"/>
      <c r="WPR3" s="107"/>
      <c r="WPS3" s="107"/>
      <c r="WPT3" s="107"/>
      <c r="WPU3" s="107"/>
      <c r="WPV3" s="107"/>
      <c r="WPW3" s="107"/>
      <c r="WPX3" s="107"/>
      <c r="WPY3" s="107"/>
      <c r="WPZ3" s="107"/>
      <c r="WQA3" s="107"/>
      <c r="WQB3" s="107"/>
      <c r="WQC3" s="107"/>
      <c r="WQD3" s="107"/>
      <c r="WQE3" s="107"/>
      <c r="WQF3" s="107"/>
      <c r="WQG3" s="107"/>
      <c r="WQH3" s="107"/>
      <c r="WQI3" s="107"/>
      <c r="WQJ3" s="107"/>
      <c r="WQK3" s="107"/>
      <c r="WQL3" s="107"/>
      <c r="WQM3" s="107"/>
      <c r="WQN3" s="107"/>
      <c r="WQO3" s="107"/>
      <c r="WQP3" s="107"/>
      <c r="WQQ3" s="107"/>
      <c r="WQR3" s="107"/>
      <c r="WQS3" s="107"/>
      <c r="WQT3" s="107"/>
      <c r="WQU3" s="107"/>
      <c r="WQV3" s="107"/>
      <c r="WQW3" s="107"/>
      <c r="WQX3" s="107"/>
      <c r="WQY3" s="107"/>
      <c r="WQZ3" s="107"/>
      <c r="WRA3" s="107"/>
      <c r="WRB3" s="107"/>
      <c r="WRC3" s="107"/>
      <c r="WRD3" s="107"/>
      <c r="WRE3" s="107"/>
      <c r="WRF3" s="107"/>
      <c r="WRG3" s="107"/>
      <c r="WRH3" s="107"/>
      <c r="WRI3" s="107"/>
      <c r="WRJ3" s="107"/>
      <c r="WRK3" s="107"/>
      <c r="WRL3" s="107"/>
      <c r="WRM3" s="107"/>
      <c r="WRN3" s="107"/>
      <c r="WRO3" s="107"/>
      <c r="WRP3" s="107"/>
      <c r="WRQ3" s="107"/>
      <c r="WRR3" s="107"/>
      <c r="WRS3" s="107"/>
      <c r="WRT3" s="107"/>
      <c r="WRU3" s="107"/>
      <c r="WRV3" s="107"/>
      <c r="WRW3" s="107"/>
      <c r="WRX3" s="107"/>
      <c r="WRY3" s="107"/>
      <c r="WRZ3" s="107"/>
      <c r="WSA3" s="107"/>
      <c r="WSB3" s="107"/>
      <c r="WSC3" s="107"/>
      <c r="WSD3" s="107"/>
      <c r="WSE3" s="107"/>
      <c r="WSF3" s="107"/>
      <c r="WSG3" s="107"/>
      <c r="WSH3" s="107"/>
      <c r="WSI3" s="107"/>
      <c r="WSJ3" s="107"/>
      <c r="WSK3" s="107"/>
      <c r="WSL3" s="107"/>
      <c r="WSM3" s="107"/>
      <c r="WSN3" s="107"/>
      <c r="WSO3" s="107"/>
      <c r="WSP3" s="107"/>
      <c r="WSQ3" s="107"/>
      <c r="WSR3" s="107"/>
      <c r="WSS3" s="107"/>
      <c r="WST3" s="107"/>
      <c r="WSU3" s="107"/>
      <c r="WSV3" s="107"/>
      <c r="WSW3" s="107"/>
      <c r="WSX3" s="107"/>
      <c r="WSY3" s="107"/>
      <c r="WSZ3" s="107"/>
      <c r="WTA3" s="107"/>
      <c r="WTB3" s="107"/>
      <c r="WTC3" s="107"/>
      <c r="WTD3" s="107"/>
      <c r="WTE3" s="107"/>
      <c r="WTF3" s="107"/>
      <c r="WTG3" s="107"/>
      <c r="WTH3" s="107"/>
      <c r="WTI3" s="107"/>
      <c r="WTJ3" s="107"/>
      <c r="WTK3" s="107"/>
      <c r="WTL3" s="107"/>
      <c r="WTM3" s="107"/>
      <c r="WTN3" s="107"/>
      <c r="WTO3" s="107"/>
      <c r="WTP3" s="107"/>
      <c r="WTQ3" s="107"/>
      <c r="WTR3" s="107"/>
      <c r="WTS3" s="107"/>
      <c r="WTT3" s="107"/>
      <c r="WTU3" s="107"/>
      <c r="WTV3" s="107"/>
      <c r="WTW3" s="107"/>
      <c r="WTX3" s="107"/>
      <c r="WTY3" s="107"/>
      <c r="WTZ3" s="107"/>
      <c r="WUA3" s="107"/>
      <c r="WUB3" s="107"/>
      <c r="WUC3" s="107"/>
      <c r="WUD3" s="107"/>
      <c r="WUE3" s="107"/>
      <c r="WUF3" s="107"/>
      <c r="WUG3" s="107"/>
      <c r="WUH3" s="107"/>
      <c r="WUI3" s="107"/>
      <c r="WUJ3" s="107"/>
      <c r="WUK3" s="107"/>
      <c r="WUL3" s="107"/>
      <c r="WUM3" s="107"/>
      <c r="WUN3" s="107"/>
      <c r="WUO3" s="107"/>
      <c r="WUP3" s="107"/>
      <c r="WUQ3" s="107"/>
      <c r="WUR3" s="107"/>
      <c r="WUS3" s="107"/>
      <c r="WUT3" s="107"/>
      <c r="WUU3" s="107"/>
      <c r="WUV3" s="107"/>
      <c r="WUW3" s="107"/>
      <c r="WUX3" s="107"/>
      <c r="WUY3" s="107"/>
      <c r="WUZ3" s="107"/>
      <c r="WVA3" s="107"/>
      <c r="WVB3" s="107"/>
      <c r="WVC3" s="107"/>
      <c r="WVD3" s="107"/>
      <c r="WVE3" s="107"/>
      <c r="WVF3" s="107"/>
      <c r="WVG3" s="107"/>
      <c r="WVH3" s="107"/>
      <c r="WVI3" s="107"/>
      <c r="WVJ3" s="107"/>
      <c r="WVK3" s="107"/>
      <c r="WVL3" s="107"/>
      <c r="WVM3" s="107"/>
      <c r="WVN3" s="107"/>
      <c r="WVO3" s="107"/>
      <c r="WVP3" s="107"/>
      <c r="WVQ3" s="107"/>
      <c r="WVR3" s="107"/>
      <c r="WVS3" s="107"/>
      <c r="WVT3" s="107"/>
      <c r="WVU3" s="107"/>
      <c r="WVV3" s="107"/>
      <c r="WVW3" s="107"/>
      <c r="WVX3" s="107"/>
      <c r="WVY3" s="107"/>
      <c r="WVZ3" s="107"/>
      <c r="WWA3" s="107"/>
      <c r="WWB3" s="107"/>
      <c r="WWC3" s="107"/>
      <c r="WWD3" s="107"/>
      <c r="WWE3" s="107"/>
      <c r="WWF3" s="107"/>
      <c r="WWG3" s="107"/>
      <c r="WWH3" s="107"/>
      <c r="WWI3" s="107"/>
      <c r="WWJ3" s="107"/>
      <c r="WWK3" s="107"/>
      <c r="WWL3" s="107"/>
      <c r="WWM3" s="107"/>
      <c r="WWN3" s="107"/>
      <c r="WWO3" s="107"/>
      <c r="WWP3" s="107"/>
      <c r="WWQ3" s="107"/>
      <c r="WWR3" s="107"/>
      <c r="WWS3" s="107"/>
      <c r="WWT3" s="107"/>
      <c r="WWU3" s="107"/>
      <c r="WWV3" s="107"/>
      <c r="WWW3" s="107"/>
      <c r="WWX3" s="107"/>
      <c r="WWY3" s="107"/>
      <c r="WWZ3" s="107"/>
      <c r="WXA3" s="107"/>
      <c r="WXB3" s="107"/>
      <c r="WXC3" s="107"/>
      <c r="WXD3" s="107"/>
      <c r="WXE3" s="107"/>
      <c r="WXF3" s="107"/>
      <c r="WXG3" s="107"/>
      <c r="WXH3" s="107"/>
      <c r="WXI3" s="107"/>
      <c r="WXJ3" s="107"/>
      <c r="WXK3" s="107"/>
      <c r="WXL3" s="107"/>
      <c r="WXM3" s="107"/>
      <c r="WXN3" s="107"/>
      <c r="WXO3" s="107"/>
      <c r="WXP3" s="107"/>
      <c r="WXQ3" s="107"/>
      <c r="WXR3" s="107"/>
      <c r="WXS3" s="107"/>
      <c r="WXT3" s="107"/>
      <c r="WXU3" s="107"/>
      <c r="WXV3" s="107"/>
      <c r="WXW3" s="107"/>
      <c r="WXX3" s="107"/>
      <c r="WXY3" s="107"/>
      <c r="WXZ3" s="107"/>
      <c r="WYA3" s="107"/>
      <c r="WYB3" s="107"/>
      <c r="WYC3" s="107"/>
      <c r="WYD3" s="107"/>
      <c r="WYE3" s="107"/>
      <c r="WYF3" s="107"/>
      <c r="WYG3" s="107"/>
      <c r="WYH3" s="107"/>
      <c r="WYI3" s="107"/>
      <c r="WYJ3" s="107"/>
      <c r="WYK3" s="107"/>
      <c r="WYL3" s="107"/>
      <c r="WYM3" s="107"/>
      <c r="WYN3" s="107"/>
      <c r="WYO3" s="107"/>
      <c r="WYP3" s="107"/>
      <c r="WYQ3" s="107"/>
      <c r="WYR3" s="107"/>
      <c r="WYS3" s="107"/>
      <c r="WYT3" s="107"/>
      <c r="WYU3" s="107"/>
      <c r="WYV3" s="107"/>
      <c r="WYW3" s="107"/>
      <c r="WYX3" s="107"/>
      <c r="WYY3" s="107"/>
      <c r="WYZ3" s="107"/>
      <c r="WZA3" s="107"/>
      <c r="WZB3" s="107"/>
      <c r="WZC3" s="107"/>
      <c r="WZD3" s="107"/>
      <c r="WZE3" s="107"/>
      <c r="WZF3" s="107"/>
      <c r="WZG3" s="107"/>
      <c r="WZH3" s="107"/>
      <c r="WZI3" s="107"/>
      <c r="WZJ3" s="107"/>
      <c r="WZK3" s="107"/>
      <c r="WZL3" s="107"/>
      <c r="WZM3" s="107"/>
      <c r="WZN3" s="107"/>
      <c r="WZO3" s="107"/>
      <c r="WZP3" s="107"/>
      <c r="WZQ3" s="107"/>
      <c r="WZR3" s="107"/>
      <c r="WZS3" s="107"/>
      <c r="WZT3" s="107"/>
      <c r="WZU3" s="107"/>
      <c r="WZV3" s="107"/>
      <c r="WZW3" s="107"/>
      <c r="WZX3" s="107"/>
      <c r="WZY3" s="107"/>
      <c r="WZZ3" s="107"/>
      <c r="XAA3" s="107"/>
      <c r="XAB3" s="107"/>
      <c r="XAC3" s="107"/>
      <c r="XAD3" s="107"/>
      <c r="XAE3" s="107"/>
      <c r="XAF3" s="107"/>
      <c r="XAG3" s="107"/>
      <c r="XAH3" s="107"/>
      <c r="XAI3" s="107"/>
      <c r="XAJ3" s="107"/>
      <c r="XAK3" s="107"/>
      <c r="XAL3" s="107"/>
      <c r="XAM3" s="107"/>
      <c r="XAN3" s="107"/>
      <c r="XAO3" s="107"/>
      <c r="XAP3" s="107"/>
      <c r="XAQ3" s="107"/>
      <c r="XAR3" s="107"/>
      <c r="XAS3" s="107"/>
      <c r="XAT3" s="107"/>
      <c r="XAU3" s="107"/>
      <c r="XAV3" s="107"/>
      <c r="XAW3" s="107"/>
      <c r="XAX3" s="107"/>
      <c r="XAY3" s="107"/>
      <c r="XAZ3" s="107"/>
      <c r="XBA3" s="107"/>
      <c r="XBB3" s="107"/>
      <c r="XBC3" s="107"/>
      <c r="XBD3" s="107"/>
      <c r="XBE3" s="107"/>
      <c r="XBF3" s="107"/>
      <c r="XBG3" s="107"/>
      <c r="XBH3" s="107"/>
      <c r="XBI3" s="107"/>
      <c r="XBJ3" s="107"/>
      <c r="XBK3" s="107"/>
      <c r="XBL3" s="107"/>
      <c r="XBM3" s="107"/>
      <c r="XBN3" s="107"/>
      <c r="XBO3" s="107"/>
      <c r="XBP3" s="107"/>
      <c r="XBQ3" s="107"/>
      <c r="XBR3" s="107"/>
      <c r="XBS3" s="107"/>
      <c r="XBT3" s="107"/>
      <c r="XBU3" s="107"/>
      <c r="XBV3" s="107"/>
      <c r="XBW3" s="107"/>
      <c r="XBX3" s="107"/>
      <c r="XBY3" s="107"/>
      <c r="XBZ3" s="107"/>
      <c r="XCA3" s="107"/>
      <c r="XCB3" s="107"/>
      <c r="XCC3" s="107"/>
      <c r="XCD3" s="107"/>
      <c r="XCE3" s="107"/>
      <c r="XCF3" s="107"/>
      <c r="XCG3" s="107"/>
      <c r="XCH3" s="107"/>
      <c r="XCI3" s="107"/>
      <c r="XCJ3" s="107"/>
      <c r="XCK3" s="107"/>
      <c r="XCL3" s="107"/>
      <c r="XCM3" s="107"/>
      <c r="XCN3" s="107"/>
      <c r="XCO3" s="107"/>
      <c r="XCP3" s="107"/>
      <c r="XCQ3" s="107"/>
      <c r="XCR3" s="107"/>
      <c r="XCS3" s="107"/>
      <c r="XCT3" s="107"/>
      <c r="XCU3" s="107"/>
      <c r="XCV3" s="107"/>
      <c r="XCW3" s="107"/>
      <c r="XCX3" s="107"/>
      <c r="XCY3" s="107"/>
      <c r="XCZ3" s="107"/>
      <c r="XDA3" s="107"/>
      <c r="XDB3" s="107"/>
      <c r="XDC3" s="107"/>
      <c r="XDD3" s="107"/>
      <c r="XDE3" s="107"/>
      <c r="XDF3" s="107"/>
      <c r="XDG3" s="107"/>
      <c r="XDH3" s="107"/>
      <c r="XDI3" s="107"/>
      <c r="XDJ3" s="107"/>
      <c r="XDK3" s="107"/>
      <c r="XDL3" s="107"/>
      <c r="XDM3" s="107"/>
      <c r="XDN3" s="107"/>
      <c r="XDO3" s="107"/>
      <c r="XDP3" s="107"/>
      <c r="XDQ3" s="107"/>
      <c r="XDR3" s="107"/>
      <c r="XDS3" s="107"/>
      <c r="XDT3" s="107"/>
      <c r="XDU3" s="107"/>
      <c r="XDV3" s="107"/>
      <c r="XDW3" s="107"/>
      <c r="XDX3" s="107"/>
      <c r="XDY3" s="107"/>
      <c r="XDZ3" s="107"/>
      <c r="XEA3" s="107"/>
      <c r="XEB3" s="107"/>
      <c r="XEC3" s="107"/>
      <c r="XED3" s="107"/>
      <c r="XEE3" s="107"/>
      <c r="XEF3" s="107"/>
      <c r="XEG3" s="107"/>
      <c r="XEH3" s="107"/>
      <c r="XEI3" s="107"/>
      <c r="XEJ3" s="107"/>
      <c r="XEK3" s="107"/>
      <c r="XEL3" s="107"/>
      <c r="XEM3" s="107"/>
      <c r="XEN3" s="107"/>
      <c r="XEO3" s="107"/>
      <c r="XEP3" s="107"/>
      <c r="XEQ3" s="107"/>
      <c r="XER3" s="107"/>
      <c r="XES3" s="107"/>
      <c r="XET3" s="107"/>
      <c r="XEU3" s="107"/>
      <c r="XEV3" s="107"/>
      <c r="XEW3" s="107"/>
      <c r="XEX3" s="107"/>
      <c r="XEY3" s="107"/>
      <c r="XEZ3" s="107"/>
      <c r="XFA3" s="107"/>
      <c r="XFB3" s="107"/>
      <c r="XFC3" s="107"/>
    </row>
    <row r="4" spans="1:16383" s="109" customFormat="1" ht="17.25" thickBot="1" x14ac:dyDescent="0.35">
      <c r="B4" s="163"/>
      <c r="C4" s="146"/>
      <c r="D4" s="147"/>
      <c r="E4" s="148"/>
      <c r="F4" s="149"/>
      <c r="G4" s="150"/>
      <c r="H4" s="151"/>
      <c r="I4" s="150"/>
      <c r="J4" s="150"/>
      <c r="K4" s="150"/>
      <c r="L4" s="150"/>
      <c r="M4" s="150"/>
      <c r="N4" s="150"/>
      <c r="O4" s="150"/>
      <c r="P4" s="150"/>
      <c r="Q4" s="149"/>
      <c r="R4" s="152"/>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c r="AMK4" s="107"/>
      <c r="AML4" s="107"/>
      <c r="AMM4" s="107"/>
      <c r="AMN4" s="107"/>
      <c r="AMO4" s="107"/>
      <c r="AMP4" s="107"/>
      <c r="AMQ4" s="107"/>
      <c r="AMR4" s="107"/>
      <c r="AMS4" s="107"/>
      <c r="AMT4" s="107"/>
      <c r="AMU4" s="107"/>
      <c r="AMV4" s="107"/>
      <c r="AMW4" s="107"/>
      <c r="AMX4" s="107"/>
      <c r="AMY4" s="107"/>
      <c r="AMZ4" s="107"/>
      <c r="ANA4" s="107"/>
      <c r="ANB4" s="107"/>
      <c r="ANC4" s="107"/>
      <c r="AND4" s="107"/>
      <c r="ANE4" s="107"/>
      <c r="ANF4" s="107"/>
      <c r="ANG4" s="107"/>
      <c r="ANH4" s="107"/>
      <c r="ANI4" s="107"/>
      <c r="ANJ4" s="107"/>
      <c r="ANK4" s="107"/>
      <c r="ANL4" s="107"/>
      <c r="ANM4" s="107"/>
      <c r="ANN4" s="107"/>
      <c r="ANO4" s="107"/>
      <c r="ANP4" s="107"/>
      <c r="ANQ4" s="107"/>
      <c r="ANR4" s="107"/>
      <c r="ANS4" s="107"/>
      <c r="ANT4" s="107"/>
      <c r="ANU4" s="107"/>
      <c r="ANV4" s="107"/>
      <c r="ANW4" s="107"/>
      <c r="ANX4" s="107"/>
      <c r="ANY4" s="107"/>
      <c r="ANZ4" s="107"/>
      <c r="AOA4" s="107"/>
      <c r="AOB4" s="107"/>
      <c r="AOC4" s="107"/>
      <c r="AOD4" s="107"/>
      <c r="AOE4" s="107"/>
      <c r="AOF4" s="107"/>
      <c r="AOG4" s="107"/>
      <c r="AOH4" s="107"/>
      <c r="AOI4" s="107"/>
      <c r="AOJ4" s="107"/>
      <c r="AOK4" s="107"/>
      <c r="AOL4" s="107"/>
      <c r="AOM4" s="107"/>
      <c r="AON4" s="107"/>
      <c r="AOO4" s="107"/>
      <c r="AOP4" s="107"/>
      <c r="AOQ4" s="107"/>
      <c r="AOR4" s="107"/>
      <c r="AOS4" s="107"/>
      <c r="AOT4" s="107"/>
      <c r="AOU4" s="107"/>
      <c r="AOV4" s="107"/>
      <c r="AOW4" s="107"/>
      <c r="AOX4" s="107"/>
      <c r="AOY4" s="107"/>
      <c r="AOZ4" s="107"/>
      <c r="APA4" s="107"/>
      <c r="APB4" s="107"/>
      <c r="APC4" s="107"/>
      <c r="APD4" s="107"/>
      <c r="APE4" s="107"/>
      <c r="APF4" s="107"/>
      <c r="APG4" s="107"/>
      <c r="APH4" s="107"/>
      <c r="API4" s="107"/>
      <c r="APJ4" s="107"/>
      <c r="APK4" s="107"/>
      <c r="APL4" s="107"/>
      <c r="APM4" s="107"/>
      <c r="APN4" s="107"/>
      <c r="APO4" s="107"/>
      <c r="APP4" s="107"/>
      <c r="APQ4" s="107"/>
      <c r="APR4" s="107"/>
      <c r="APS4" s="107"/>
      <c r="APT4" s="107"/>
      <c r="APU4" s="107"/>
      <c r="APV4" s="107"/>
      <c r="APW4" s="107"/>
      <c r="APX4" s="107"/>
      <c r="APY4" s="107"/>
      <c r="APZ4" s="107"/>
      <c r="AQA4" s="107"/>
      <c r="AQB4" s="107"/>
      <c r="AQC4" s="107"/>
      <c r="AQD4" s="107"/>
      <c r="AQE4" s="107"/>
      <c r="AQF4" s="107"/>
      <c r="AQG4" s="107"/>
      <c r="AQH4" s="107"/>
      <c r="AQI4" s="107"/>
      <c r="AQJ4" s="107"/>
      <c r="AQK4" s="107"/>
      <c r="AQL4" s="107"/>
      <c r="AQM4" s="107"/>
      <c r="AQN4" s="107"/>
      <c r="AQO4" s="107"/>
      <c r="AQP4" s="107"/>
      <c r="AQQ4" s="107"/>
      <c r="AQR4" s="107"/>
      <c r="AQS4" s="107"/>
      <c r="AQT4" s="107"/>
      <c r="AQU4" s="107"/>
      <c r="AQV4" s="107"/>
      <c r="AQW4" s="107"/>
      <c r="AQX4" s="107"/>
      <c r="AQY4" s="107"/>
      <c r="AQZ4" s="107"/>
      <c r="ARA4" s="107"/>
      <c r="ARB4" s="107"/>
      <c r="ARC4" s="107"/>
      <c r="ARD4" s="107"/>
      <c r="ARE4" s="107"/>
      <c r="ARF4" s="107"/>
      <c r="ARG4" s="107"/>
      <c r="ARH4" s="107"/>
      <c r="ARI4" s="107"/>
      <c r="ARJ4" s="107"/>
      <c r="ARK4" s="107"/>
      <c r="ARL4" s="107"/>
      <c r="ARM4" s="107"/>
      <c r="ARN4" s="107"/>
      <c r="ARO4" s="107"/>
      <c r="ARP4" s="107"/>
      <c r="ARQ4" s="107"/>
      <c r="ARR4" s="107"/>
      <c r="ARS4" s="107"/>
      <c r="ART4" s="107"/>
      <c r="ARU4" s="107"/>
      <c r="ARV4" s="107"/>
      <c r="ARW4" s="107"/>
      <c r="ARX4" s="107"/>
      <c r="ARY4" s="107"/>
      <c r="ARZ4" s="107"/>
      <c r="ASA4" s="107"/>
      <c r="ASB4" s="107"/>
      <c r="ASC4" s="107"/>
      <c r="ASD4" s="107"/>
      <c r="ASE4" s="107"/>
      <c r="ASF4" s="107"/>
      <c r="ASG4" s="107"/>
      <c r="ASH4" s="107"/>
      <c r="ASI4" s="107"/>
      <c r="ASJ4" s="107"/>
      <c r="ASK4" s="107"/>
      <c r="ASL4" s="107"/>
      <c r="ASM4" s="107"/>
      <c r="ASN4" s="107"/>
      <c r="ASO4" s="107"/>
      <c r="ASP4" s="107"/>
      <c r="ASQ4" s="107"/>
      <c r="ASR4" s="107"/>
      <c r="ASS4" s="107"/>
      <c r="AST4" s="107"/>
      <c r="ASU4" s="107"/>
      <c r="ASV4" s="107"/>
      <c r="ASW4" s="107"/>
      <c r="ASX4" s="107"/>
      <c r="ASY4" s="107"/>
      <c r="ASZ4" s="107"/>
      <c r="ATA4" s="107"/>
      <c r="ATB4" s="107"/>
      <c r="ATC4" s="107"/>
      <c r="ATD4" s="107"/>
      <c r="ATE4" s="107"/>
      <c r="ATF4" s="107"/>
      <c r="ATG4" s="107"/>
      <c r="ATH4" s="107"/>
      <c r="ATI4" s="107"/>
      <c r="ATJ4" s="107"/>
      <c r="ATK4" s="107"/>
      <c r="ATL4" s="107"/>
      <c r="ATM4" s="107"/>
      <c r="ATN4" s="107"/>
      <c r="ATO4" s="107"/>
      <c r="ATP4" s="107"/>
      <c r="ATQ4" s="107"/>
      <c r="ATR4" s="107"/>
      <c r="ATS4" s="107"/>
      <c r="ATT4" s="107"/>
      <c r="ATU4" s="107"/>
      <c r="ATV4" s="107"/>
      <c r="ATW4" s="107"/>
      <c r="ATX4" s="107"/>
      <c r="ATY4" s="107"/>
      <c r="ATZ4" s="107"/>
      <c r="AUA4" s="107"/>
      <c r="AUB4" s="107"/>
      <c r="AUC4" s="107"/>
      <c r="AUD4" s="107"/>
      <c r="AUE4" s="107"/>
      <c r="AUF4" s="107"/>
      <c r="AUG4" s="107"/>
      <c r="AUH4" s="107"/>
      <c r="AUI4" s="107"/>
      <c r="AUJ4" s="107"/>
      <c r="AUK4" s="107"/>
      <c r="AUL4" s="107"/>
      <c r="AUM4" s="107"/>
      <c r="AUN4" s="107"/>
      <c r="AUO4" s="107"/>
      <c r="AUP4" s="107"/>
      <c r="AUQ4" s="107"/>
      <c r="AUR4" s="107"/>
      <c r="AUS4" s="107"/>
      <c r="AUT4" s="107"/>
      <c r="AUU4" s="107"/>
      <c r="AUV4" s="107"/>
      <c r="AUW4" s="107"/>
      <c r="AUX4" s="107"/>
      <c r="AUY4" s="107"/>
      <c r="AUZ4" s="107"/>
      <c r="AVA4" s="107"/>
      <c r="AVB4" s="107"/>
      <c r="AVC4" s="107"/>
      <c r="AVD4" s="107"/>
      <c r="AVE4" s="107"/>
      <c r="AVF4" s="107"/>
      <c r="AVG4" s="107"/>
      <c r="AVH4" s="107"/>
      <c r="AVI4" s="107"/>
      <c r="AVJ4" s="107"/>
      <c r="AVK4" s="107"/>
      <c r="AVL4" s="107"/>
      <c r="AVM4" s="107"/>
      <c r="AVN4" s="107"/>
      <c r="AVO4" s="107"/>
      <c r="AVP4" s="107"/>
      <c r="AVQ4" s="107"/>
      <c r="AVR4" s="107"/>
      <c r="AVS4" s="107"/>
      <c r="AVT4" s="107"/>
      <c r="AVU4" s="107"/>
      <c r="AVV4" s="107"/>
      <c r="AVW4" s="107"/>
      <c r="AVX4" s="107"/>
      <c r="AVY4" s="107"/>
      <c r="AVZ4" s="107"/>
      <c r="AWA4" s="107"/>
      <c r="AWB4" s="107"/>
      <c r="AWC4" s="107"/>
      <c r="AWD4" s="107"/>
      <c r="AWE4" s="107"/>
      <c r="AWF4" s="107"/>
      <c r="AWG4" s="107"/>
      <c r="AWH4" s="107"/>
      <c r="AWI4" s="107"/>
      <c r="AWJ4" s="107"/>
      <c r="AWK4" s="107"/>
      <c r="AWL4" s="107"/>
      <c r="AWM4" s="107"/>
      <c r="AWN4" s="107"/>
      <c r="AWO4" s="107"/>
      <c r="AWP4" s="107"/>
      <c r="AWQ4" s="107"/>
      <c r="AWR4" s="107"/>
      <c r="AWS4" s="107"/>
      <c r="AWT4" s="107"/>
      <c r="AWU4" s="107"/>
      <c r="AWV4" s="107"/>
      <c r="AWW4" s="107"/>
      <c r="AWX4" s="107"/>
      <c r="AWY4" s="107"/>
      <c r="AWZ4" s="107"/>
      <c r="AXA4" s="107"/>
      <c r="AXB4" s="107"/>
      <c r="AXC4" s="107"/>
      <c r="AXD4" s="107"/>
      <c r="AXE4" s="107"/>
      <c r="AXF4" s="107"/>
      <c r="AXG4" s="107"/>
      <c r="AXH4" s="107"/>
      <c r="AXI4" s="107"/>
      <c r="AXJ4" s="107"/>
      <c r="AXK4" s="107"/>
      <c r="AXL4" s="107"/>
      <c r="AXM4" s="107"/>
      <c r="AXN4" s="107"/>
      <c r="AXO4" s="107"/>
      <c r="AXP4" s="107"/>
      <c r="AXQ4" s="107"/>
      <c r="AXR4" s="107"/>
      <c r="AXS4" s="107"/>
      <c r="AXT4" s="107"/>
      <c r="AXU4" s="107"/>
      <c r="AXV4" s="107"/>
      <c r="AXW4" s="107"/>
      <c r="AXX4" s="107"/>
      <c r="AXY4" s="107"/>
      <c r="AXZ4" s="107"/>
      <c r="AYA4" s="107"/>
      <c r="AYB4" s="107"/>
      <c r="AYC4" s="107"/>
      <c r="AYD4" s="107"/>
      <c r="AYE4" s="107"/>
      <c r="AYF4" s="107"/>
      <c r="AYG4" s="107"/>
      <c r="AYH4" s="107"/>
      <c r="AYI4" s="107"/>
      <c r="AYJ4" s="107"/>
      <c r="AYK4" s="107"/>
      <c r="AYL4" s="107"/>
      <c r="AYM4" s="107"/>
      <c r="AYN4" s="107"/>
      <c r="AYO4" s="107"/>
      <c r="AYP4" s="107"/>
      <c r="AYQ4" s="107"/>
      <c r="AYR4" s="107"/>
      <c r="AYS4" s="107"/>
      <c r="AYT4" s="107"/>
      <c r="AYU4" s="107"/>
      <c r="AYV4" s="107"/>
      <c r="AYW4" s="107"/>
      <c r="AYX4" s="107"/>
      <c r="AYY4" s="107"/>
      <c r="AYZ4" s="107"/>
      <c r="AZA4" s="107"/>
      <c r="AZB4" s="107"/>
      <c r="AZC4" s="107"/>
      <c r="AZD4" s="107"/>
      <c r="AZE4" s="107"/>
      <c r="AZF4" s="107"/>
      <c r="AZG4" s="107"/>
      <c r="AZH4" s="107"/>
      <c r="AZI4" s="107"/>
      <c r="AZJ4" s="107"/>
      <c r="AZK4" s="107"/>
      <c r="AZL4" s="107"/>
      <c r="AZM4" s="107"/>
      <c r="AZN4" s="107"/>
      <c r="AZO4" s="107"/>
      <c r="AZP4" s="107"/>
      <c r="AZQ4" s="107"/>
      <c r="AZR4" s="107"/>
      <c r="AZS4" s="107"/>
      <c r="AZT4" s="107"/>
      <c r="AZU4" s="107"/>
      <c r="AZV4" s="107"/>
      <c r="AZW4" s="107"/>
      <c r="AZX4" s="107"/>
      <c r="AZY4" s="107"/>
      <c r="AZZ4" s="107"/>
      <c r="BAA4" s="107"/>
      <c r="BAB4" s="107"/>
      <c r="BAC4" s="107"/>
      <c r="BAD4" s="107"/>
      <c r="BAE4" s="107"/>
      <c r="BAF4" s="107"/>
      <c r="BAG4" s="107"/>
      <c r="BAH4" s="107"/>
      <c r="BAI4" s="107"/>
      <c r="BAJ4" s="107"/>
      <c r="BAK4" s="107"/>
      <c r="BAL4" s="107"/>
      <c r="BAM4" s="107"/>
      <c r="BAN4" s="107"/>
      <c r="BAO4" s="107"/>
      <c r="BAP4" s="107"/>
      <c r="BAQ4" s="107"/>
      <c r="BAR4" s="107"/>
      <c r="BAS4" s="107"/>
      <c r="BAT4" s="107"/>
      <c r="BAU4" s="107"/>
      <c r="BAV4" s="107"/>
      <c r="BAW4" s="107"/>
      <c r="BAX4" s="107"/>
      <c r="BAY4" s="107"/>
      <c r="BAZ4" s="107"/>
      <c r="BBA4" s="107"/>
      <c r="BBB4" s="107"/>
      <c r="BBC4" s="107"/>
      <c r="BBD4" s="107"/>
      <c r="BBE4" s="107"/>
      <c r="BBF4" s="107"/>
      <c r="BBG4" s="107"/>
      <c r="BBH4" s="107"/>
      <c r="BBI4" s="107"/>
      <c r="BBJ4" s="107"/>
      <c r="BBK4" s="107"/>
      <c r="BBL4" s="107"/>
      <c r="BBM4" s="107"/>
      <c r="BBN4" s="107"/>
      <c r="BBO4" s="107"/>
      <c r="BBP4" s="107"/>
      <c r="BBQ4" s="107"/>
      <c r="BBR4" s="107"/>
      <c r="BBS4" s="107"/>
      <c r="BBT4" s="107"/>
      <c r="BBU4" s="107"/>
      <c r="BBV4" s="107"/>
      <c r="BBW4" s="107"/>
      <c r="BBX4" s="107"/>
      <c r="BBY4" s="107"/>
      <c r="BBZ4" s="107"/>
      <c r="BCA4" s="107"/>
      <c r="BCB4" s="107"/>
      <c r="BCC4" s="107"/>
      <c r="BCD4" s="107"/>
      <c r="BCE4" s="107"/>
      <c r="BCF4" s="107"/>
      <c r="BCG4" s="107"/>
      <c r="BCH4" s="107"/>
      <c r="BCI4" s="107"/>
      <c r="BCJ4" s="107"/>
      <c r="BCK4" s="107"/>
      <c r="BCL4" s="107"/>
      <c r="BCM4" s="107"/>
      <c r="BCN4" s="107"/>
      <c r="BCO4" s="107"/>
      <c r="BCP4" s="107"/>
      <c r="BCQ4" s="107"/>
      <c r="BCR4" s="107"/>
      <c r="BCS4" s="107"/>
      <c r="BCT4" s="107"/>
      <c r="BCU4" s="107"/>
      <c r="BCV4" s="107"/>
      <c r="BCW4" s="107"/>
      <c r="BCX4" s="107"/>
      <c r="BCY4" s="107"/>
      <c r="BCZ4" s="107"/>
      <c r="BDA4" s="107"/>
      <c r="BDB4" s="107"/>
      <c r="BDC4" s="107"/>
      <c r="BDD4" s="107"/>
      <c r="BDE4" s="107"/>
      <c r="BDF4" s="107"/>
      <c r="BDG4" s="107"/>
      <c r="BDH4" s="107"/>
      <c r="BDI4" s="107"/>
      <c r="BDJ4" s="107"/>
      <c r="BDK4" s="107"/>
      <c r="BDL4" s="107"/>
      <c r="BDM4" s="107"/>
      <c r="BDN4" s="107"/>
      <c r="BDO4" s="107"/>
      <c r="BDP4" s="107"/>
      <c r="BDQ4" s="107"/>
      <c r="BDR4" s="107"/>
      <c r="BDS4" s="107"/>
      <c r="BDT4" s="107"/>
      <c r="BDU4" s="107"/>
      <c r="BDV4" s="107"/>
      <c r="BDW4" s="107"/>
      <c r="BDX4" s="107"/>
      <c r="BDY4" s="107"/>
      <c r="BDZ4" s="107"/>
      <c r="BEA4" s="107"/>
      <c r="BEB4" s="107"/>
      <c r="BEC4" s="107"/>
      <c r="BED4" s="107"/>
      <c r="BEE4" s="107"/>
      <c r="BEF4" s="107"/>
      <c r="BEG4" s="107"/>
      <c r="BEH4" s="107"/>
      <c r="BEI4" s="107"/>
      <c r="BEJ4" s="107"/>
      <c r="BEK4" s="107"/>
      <c r="BEL4" s="107"/>
      <c r="BEM4" s="107"/>
      <c r="BEN4" s="107"/>
      <c r="BEO4" s="107"/>
      <c r="BEP4" s="107"/>
      <c r="BEQ4" s="107"/>
      <c r="BER4" s="107"/>
      <c r="BES4" s="107"/>
      <c r="BET4" s="107"/>
      <c r="BEU4" s="107"/>
      <c r="BEV4" s="107"/>
      <c r="BEW4" s="107"/>
      <c r="BEX4" s="107"/>
      <c r="BEY4" s="107"/>
      <c r="BEZ4" s="107"/>
      <c r="BFA4" s="107"/>
      <c r="BFB4" s="107"/>
      <c r="BFC4" s="107"/>
      <c r="BFD4" s="107"/>
      <c r="BFE4" s="107"/>
      <c r="BFF4" s="107"/>
      <c r="BFG4" s="107"/>
      <c r="BFH4" s="107"/>
      <c r="BFI4" s="107"/>
      <c r="BFJ4" s="107"/>
      <c r="BFK4" s="107"/>
      <c r="BFL4" s="107"/>
      <c r="BFM4" s="107"/>
      <c r="BFN4" s="107"/>
      <c r="BFO4" s="107"/>
      <c r="BFP4" s="107"/>
      <c r="BFQ4" s="107"/>
      <c r="BFR4" s="107"/>
      <c r="BFS4" s="107"/>
      <c r="BFT4" s="107"/>
      <c r="BFU4" s="107"/>
      <c r="BFV4" s="107"/>
      <c r="BFW4" s="107"/>
      <c r="BFX4" s="107"/>
      <c r="BFY4" s="107"/>
      <c r="BFZ4" s="107"/>
      <c r="BGA4" s="107"/>
      <c r="BGB4" s="107"/>
      <c r="BGC4" s="107"/>
      <c r="BGD4" s="107"/>
      <c r="BGE4" s="107"/>
      <c r="BGF4" s="107"/>
      <c r="BGG4" s="107"/>
      <c r="BGH4" s="107"/>
      <c r="BGI4" s="107"/>
      <c r="BGJ4" s="107"/>
      <c r="BGK4" s="107"/>
      <c r="BGL4" s="107"/>
      <c r="BGM4" s="107"/>
      <c r="BGN4" s="107"/>
      <c r="BGO4" s="107"/>
      <c r="BGP4" s="107"/>
      <c r="BGQ4" s="107"/>
      <c r="BGR4" s="107"/>
      <c r="BGS4" s="107"/>
      <c r="BGT4" s="107"/>
      <c r="BGU4" s="107"/>
      <c r="BGV4" s="107"/>
      <c r="BGW4" s="107"/>
      <c r="BGX4" s="107"/>
      <c r="BGY4" s="107"/>
      <c r="BGZ4" s="107"/>
      <c r="BHA4" s="107"/>
      <c r="BHB4" s="107"/>
      <c r="BHC4" s="107"/>
      <c r="BHD4" s="107"/>
      <c r="BHE4" s="107"/>
      <c r="BHF4" s="107"/>
      <c r="BHG4" s="107"/>
      <c r="BHH4" s="107"/>
      <c r="BHI4" s="107"/>
      <c r="BHJ4" s="107"/>
      <c r="BHK4" s="107"/>
      <c r="BHL4" s="107"/>
      <c r="BHM4" s="107"/>
      <c r="BHN4" s="107"/>
      <c r="BHO4" s="107"/>
      <c r="BHP4" s="107"/>
      <c r="BHQ4" s="107"/>
      <c r="BHR4" s="107"/>
      <c r="BHS4" s="107"/>
      <c r="BHT4" s="107"/>
      <c r="BHU4" s="107"/>
      <c r="BHV4" s="107"/>
      <c r="BHW4" s="107"/>
      <c r="BHX4" s="107"/>
      <c r="BHY4" s="107"/>
      <c r="BHZ4" s="107"/>
      <c r="BIA4" s="107"/>
      <c r="BIB4" s="107"/>
      <c r="BIC4" s="107"/>
      <c r="BID4" s="107"/>
      <c r="BIE4" s="107"/>
      <c r="BIF4" s="107"/>
      <c r="BIG4" s="107"/>
      <c r="BIH4" s="107"/>
      <c r="BII4" s="107"/>
      <c r="BIJ4" s="107"/>
      <c r="BIK4" s="107"/>
      <c r="BIL4" s="107"/>
      <c r="BIM4" s="107"/>
      <c r="BIN4" s="107"/>
      <c r="BIO4" s="107"/>
      <c r="BIP4" s="107"/>
      <c r="BIQ4" s="107"/>
      <c r="BIR4" s="107"/>
      <c r="BIS4" s="107"/>
      <c r="BIT4" s="107"/>
      <c r="BIU4" s="107"/>
      <c r="BIV4" s="107"/>
      <c r="BIW4" s="107"/>
      <c r="BIX4" s="107"/>
      <c r="BIY4" s="107"/>
      <c r="BIZ4" s="107"/>
      <c r="BJA4" s="107"/>
      <c r="BJB4" s="107"/>
      <c r="BJC4" s="107"/>
      <c r="BJD4" s="107"/>
      <c r="BJE4" s="107"/>
      <c r="BJF4" s="107"/>
      <c r="BJG4" s="107"/>
      <c r="BJH4" s="107"/>
      <c r="BJI4" s="107"/>
      <c r="BJJ4" s="107"/>
      <c r="BJK4" s="107"/>
      <c r="BJL4" s="107"/>
      <c r="BJM4" s="107"/>
      <c r="BJN4" s="107"/>
      <c r="BJO4" s="107"/>
      <c r="BJP4" s="107"/>
      <c r="BJQ4" s="107"/>
      <c r="BJR4" s="107"/>
      <c r="BJS4" s="107"/>
      <c r="BJT4" s="107"/>
      <c r="BJU4" s="107"/>
      <c r="BJV4" s="107"/>
      <c r="BJW4" s="107"/>
      <c r="BJX4" s="107"/>
      <c r="BJY4" s="107"/>
      <c r="BJZ4" s="107"/>
      <c r="BKA4" s="107"/>
      <c r="BKB4" s="107"/>
      <c r="BKC4" s="107"/>
      <c r="BKD4" s="107"/>
      <c r="BKE4" s="107"/>
      <c r="BKF4" s="107"/>
      <c r="BKG4" s="107"/>
      <c r="BKH4" s="107"/>
      <c r="BKI4" s="107"/>
      <c r="BKJ4" s="107"/>
      <c r="BKK4" s="107"/>
      <c r="BKL4" s="107"/>
      <c r="BKM4" s="107"/>
      <c r="BKN4" s="107"/>
      <c r="BKO4" s="107"/>
      <c r="BKP4" s="107"/>
      <c r="BKQ4" s="107"/>
      <c r="BKR4" s="107"/>
      <c r="BKS4" s="107"/>
      <c r="BKT4" s="107"/>
      <c r="BKU4" s="107"/>
      <c r="BKV4" s="107"/>
      <c r="BKW4" s="107"/>
      <c r="BKX4" s="107"/>
      <c r="BKY4" s="107"/>
      <c r="BKZ4" s="107"/>
      <c r="BLA4" s="107"/>
      <c r="BLB4" s="107"/>
      <c r="BLC4" s="107"/>
      <c r="BLD4" s="107"/>
      <c r="BLE4" s="107"/>
      <c r="BLF4" s="107"/>
      <c r="BLG4" s="107"/>
      <c r="BLH4" s="107"/>
      <c r="BLI4" s="107"/>
      <c r="BLJ4" s="107"/>
      <c r="BLK4" s="107"/>
      <c r="BLL4" s="107"/>
      <c r="BLM4" s="107"/>
      <c r="BLN4" s="107"/>
      <c r="BLO4" s="107"/>
      <c r="BLP4" s="107"/>
      <c r="BLQ4" s="107"/>
      <c r="BLR4" s="107"/>
      <c r="BLS4" s="107"/>
      <c r="BLT4" s="107"/>
      <c r="BLU4" s="107"/>
      <c r="BLV4" s="107"/>
      <c r="BLW4" s="107"/>
      <c r="BLX4" s="107"/>
      <c r="BLY4" s="107"/>
      <c r="BLZ4" s="107"/>
      <c r="BMA4" s="107"/>
      <c r="BMB4" s="107"/>
      <c r="BMC4" s="107"/>
      <c r="BMD4" s="107"/>
      <c r="BME4" s="107"/>
      <c r="BMF4" s="107"/>
      <c r="BMG4" s="107"/>
      <c r="BMH4" s="107"/>
      <c r="BMI4" s="107"/>
      <c r="BMJ4" s="107"/>
      <c r="BMK4" s="107"/>
      <c r="BML4" s="107"/>
      <c r="BMM4" s="107"/>
      <c r="BMN4" s="107"/>
      <c r="BMO4" s="107"/>
      <c r="BMP4" s="107"/>
      <c r="BMQ4" s="107"/>
      <c r="BMR4" s="107"/>
      <c r="BMS4" s="107"/>
      <c r="BMT4" s="107"/>
      <c r="BMU4" s="107"/>
      <c r="BMV4" s="107"/>
      <c r="BMW4" s="107"/>
      <c r="BMX4" s="107"/>
      <c r="BMY4" s="107"/>
      <c r="BMZ4" s="107"/>
      <c r="BNA4" s="107"/>
      <c r="BNB4" s="107"/>
      <c r="BNC4" s="107"/>
      <c r="BND4" s="107"/>
      <c r="BNE4" s="107"/>
      <c r="BNF4" s="107"/>
      <c r="BNG4" s="107"/>
      <c r="BNH4" s="107"/>
      <c r="BNI4" s="107"/>
      <c r="BNJ4" s="107"/>
      <c r="BNK4" s="107"/>
      <c r="BNL4" s="107"/>
      <c r="BNM4" s="107"/>
      <c r="BNN4" s="107"/>
      <c r="BNO4" s="107"/>
      <c r="BNP4" s="107"/>
      <c r="BNQ4" s="107"/>
      <c r="BNR4" s="107"/>
      <c r="BNS4" s="107"/>
      <c r="BNT4" s="107"/>
      <c r="BNU4" s="107"/>
      <c r="BNV4" s="107"/>
      <c r="BNW4" s="107"/>
      <c r="BNX4" s="107"/>
      <c r="BNY4" s="107"/>
      <c r="BNZ4" s="107"/>
      <c r="BOA4" s="107"/>
      <c r="BOB4" s="107"/>
      <c r="BOC4" s="107"/>
      <c r="BOD4" s="107"/>
      <c r="BOE4" s="107"/>
      <c r="BOF4" s="107"/>
      <c r="BOG4" s="107"/>
      <c r="BOH4" s="107"/>
      <c r="BOI4" s="107"/>
      <c r="BOJ4" s="107"/>
      <c r="BOK4" s="107"/>
      <c r="BOL4" s="107"/>
      <c r="BOM4" s="107"/>
      <c r="BON4" s="107"/>
      <c r="BOO4" s="107"/>
      <c r="BOP4" s="107"/>
      <c r="BOQ4" s="107"/>
      <c r="BOR4" s="107"/>
      <c r="BOS4" s="107"/>
      <c r="BOT4" s="107"/>
      <c r="BOU4" s="107"/>
      <c r="BOV4" s="107"/>
      <c r="BOW4" s="107"/>
      <c r="BOX4" s="107"/>
      <c r="BOY4" s="107"/>
      <c r="BOZ4" s="107"/>
      <c r="BPA4" s="107"/>
      <c r="BPB4" s="107"/>
      <c r="BPC4" s="107"/>
      <c r="BPD4" s="107"/>
      <c r="BPE4" s="107"/>
      <c r="BPF4" s="107"/>
      <c r="BPG4" s="107"/>
      <c r="BPH4" s="107"/>
      <c r="BPI4" s="107"/>
      <c r="BPJ4" s="107"/>
      <c r="BPK4" s="107"/>
      <c r="BPL4" s="107"/>
      <c r="BPM4" s="107"/>
      <c r="BPN4" s="107"/>
      <c r="BPO4" s="107"/>
      <c r="BPP4" s="107"/>
      <c r="BPQ4" s="107"/>
      <c r="BPR4" s="107"/>
      <c r="BPS4" s="107"/>
      <c r="BPT4" s="107"/>
      <c r="BPU4" s="107"/>
      <c r="BPV4" s="107"/>
      <c r="BPW4" s="107"/>
      <c r="BPX4" s="107"/>
      <c r="BPY4" s="107"/>
      <c r="BPZ4" s="107"/>
      <c r="BQA4" s="107"/>
      <c r="BQB4" s="107"/>
      <c r="BQC4" s="107"/>
      <c r="BQD4" s="107"/>
      <c r="BQE4" s="107"/>
      <c r="BQF4" s="107"/>
      <c r="BQG4" s="107"/>
      <c r="BQH4" s="107"/>
      <c r="BQI4" s="107"/>
      <c r="BQJ4" s="107"/>
      <c r="BQK4" s="107"/>
      <c r="BQL4" s="107"/>
      <c r="BQM4" s="107"/>
      <c r="BQN4" s="107"/>
      <c r="BQO4" s="107"/>
      <c r="BQP4" s="107"/>
      <c r="BQQ4" s="107"/>
      <c r="BQR4" s="107"/>
      <c r="BQS4" s="107"/>
      <c r="BQT4" s="107"/>
      <c r="BQU4" s="107"/>
      <c r="BQV4" s="107"/>
      <c r="BQW4" s="107"/>
      <c r="BQX4" s="107"/>
      <c r="BQY4" s="107"/>
      <c r="BQZ4" s="107"/>
      <c r="BRA4" s="107"/>
      <c r="BRB4" s="107"/>
      <c r="BRC4" s="107"/>
      <c r="BRD4" s="107"/>
      <c r="BRE4" s="107"/>
      <c r="BRF4" s="107"/>
      <c r="BRG4" s="107"/>
      <c r="BRH4" s="107"/>
      <c r="BRI4" s="107"/>
      <c r="BRJ4" s="107"/>
      <c r="BRK4" s="107"/>
      <c r="BRL4" s="107"/>
      <c r="BRM4" s="107"/>
      <c r="BRN4" s="107"/>
      <c r="BRO4" s="107"/>
      <c r="BRP4" s="107"/>
      <c r="BRQ4" s="107"/>
      <c r="BRR4" s="107"/>
      <c r="BRS4" s="107"/>
      <c r="BRT4" s="107"/>
      <c r="BRU4" s="107"/>
      <c r="BRV4" s="107"/>
      <c r="BRW4" s="107"/>
      <c r="BRX4" s="107"/>
      <c r="BRY4" s="107"/>
      <c r="BRZ4" s="107"/>
      <c r="BSA4" s="107"/>
      <c r="BSB4" s="107"/>
      <c r="BSC4" s="107"/>
      <c r="BSD4" s="107"/>
      <c r="BSE4" s="107"/>
      <c r="BSF4" s="107"/>
      <c r="BSG4" s="107"/>
      <c r="BSH4" s="107"/>
      <c r="BSI4" s="107"/>
      <c r="BSJ4" s="107"/>
      <c r="BSK4" s="107"/>
      <c r="BSL4" s="107"/>
      <c r="BSM4" s="107"/>
      <c r="BSN4" s="107"/>
      <c r="BSO4" s="107"/>
      <c r="BSP4" s="107"/>
      <c r="BSQ4" s="107"/>
      <c r="BSR4" s="107"/>
      <c r="BSS4" s="107"/>
      <c r="BST4" s="107"/>
      <c r="BSU4" s="107"/>
      <c r="BSV4" s="107"/>
      <c r="BSW4" s="107"/>
      <c r="BSX4" s="107"/>
      <c r="BSY4" s="107"/>
      <c r="BSZ4" s="107"/>
      <c r="BTA4" s="107"/>
      <c r="BTB4" s="107"/>
      <c r="BTC4" s="107"/>
      <c r="BTD4" s="107"/>
      <c r="BTE4" s="107"/>
      <c r="BTF4" s="107"/>
      <c r="BTG4" s="107"/>
      <c r="BTH4" s="107"/>
      <c r="BTI4" s="107"/>
      <c r="BTJ4" s="107"/>
      <c r="BTK4" s="107"/>
      <c r="BTL4" s="107"/>
      <c r="BTM4" s="107"/>
      <c r="BTN4" s="107"/>
      <c r="BTO4" s="107"/>
      <c r="BTP4" s="107"/>
      <c r="BTQ4" s="107"/>
      <c r="BTR4" s="107"/>
      <c r="BTS4" s="107"/>
      <c r="BTT4" s="107"/>
      <c r="BTU4" s="107"/>
      <c r="BTV4" s="107"/>
      <c r="BTW4" s="107"/>
      <c r="BTX4" s="107"/>
      <c r="BTY4" s="107"/>
      <c r="BTZ4" s="107"/>
      <c r="BUA4" s="107"/>
      <c r="BUB4" s="107"/>
      <c r="BUC4" s="107"/>
      <c r="BUD4" s="107"/>
      <c r="BUE4" s="107"/>
      <c r="BUF4" s="107"/>
      <c r="BUG4" s="107"/>
      <c r="BUH4" s="107"/>
      <c r="BUI4" s="107"/>
      <c r="BUJ4" s="107"/>
      <c r="BUK4" s="107"/>
      <c r="BUL4" s="107"/>
      <c r="BUM4" s="107"/>
      <c r="BUN4" s="107"/>
      <c r="BUO4" s="107"/>
      <c r="BUP4" s="107"/>
      <c r="BUQ4" s="107"/>
      <c r="BUR4" s="107"/>
      <c r="BUS4" s="107"/>
      <c r="BUT4" s="107"/>
      <c r="BUU4" s="107"/>
      <c r="BUV4" s="107"/>
      <c r="BUW4" s="107"/>
      <c r="BUX4" s="107"/>
      <c r="BUY4" s="107"/>
      <c r="BUZ4" s="107"/>
      <c r="BVA4" s="107"/>
      <c r="BVB4" s="107"/>
      <c r="BVC4" s="107"/>
      <c r="BVD4" s="107"/>
      <c r="BVE4" s="107"/>
      <c r="BVF4" s="107"/>
      <c r="BVG4" s="107"/>
      <c r="BVH4" s="107"/>
      <c r="BVI4" s="107"/>
      <c r="BVJ4" s="107"/>
      <c r="BVK4" s="107"/>
      <c r="BVL4" s="107"/>
      <c r="BVM4" s="107"/>
      <c r="BVN4" s="107"/>
      <c r="BVO4" s="107"/>
      <c r="BVP4" s="107"/>
      <c r="BVQ4" s="107"/>
      <c r="BVR4" s="107"/>
      <c r="BVS4" s="107"/>
      <c r="BVT4" s="107"/>
      <c r="BVU4" s="107"/>
      <c r="BVV4" s="107"/>
      <c r="BVW4" s="107"/>
      <c r="BVX4" s="107"/>
      <c r="BVY4" s="107"/>
      <c r="BVZ4" s="107"/>
      <c r="BWA4" s="107"/>
      <c r="BWB4" s="107"/>
      <c r="BWC4" s="107"/>
      <c r="BWD4" s="107"/>
      <c r="BWE4" s="107"/>
      <c r="BWF4" s="107"/>
      <c r="BWG4" s="107"/>
      <c r="BWH4" s="107"/>
      <c r="BWI4" s="107"/>
      <c r="BWJ4" s="107"/>
      <c r="BWK4" s="107"/>
      <c r="BWL4" s="107"/>
      <c r="BWM4" s="107"/>
      <c r="BWN4" s="107"/>
      <c r="BWO4" s="107"/>
      <c r="BWP4" s="107"/>
      <c r="BWQ4" s="107"/>
      <c r="BWR4" s="107"/>
      <c r="BWS4" s="107"/>
      <c r="BWT4" s="107"/>
      <c r="BWU4" s="107"/>
      <c r="BWV4" s="107"/>
      <c r="BWW4" s="107"/>
      <c r="BWX4" s="107"/>
      <c r="BWY4" s="107"/>
      <c r="BWZ4" s="107"/>
      <c r="BXA4" s="107"/>
      <c r="BXB4" s="107"/>
      <c r="BXC4" s="107"/>
      <c r="BXD4" s="107"/>
      <c r="BXE4" s="107"/>
      <c r="BXF4" s="107"/>
      <c r="BXG4" s="107"/>
      <c r="BXH4" s="107"/>
      <c r="BXI4" s="107"/>
      <c r="BXJ4" s="107"/>
      <c r="BXK4" s="107"/>
      <c r="BXL4" s="107"/>
      <c r="BXM4" s="107"/>
      <c r="BXN4" s="107"/>
      <c r="BXO4" s="107"/>
      <c r="BXP4" s="107"/>
      <c r="BXQ4" s="107"/>
      <c r="BXR4" s="107"/>
      <c r="BXS4" s="107"/>
      <c r="BXT4" s="107"/>
      <c r="BXU4" s="107"/>
      <c r="BXV4" s="107"/>
      <c r="BXW4" s="107"/>
      <c r="BXX4" s="107"/>
      <c r="BXY4" s="107"/>
      <c r="BXZ4" s="107"/>
      <c r="BYA4" s="107"/>
      <c r="BYB4" s="107"/>
      <c r="BYC4" s="107"/>
      <c r="BYD4" s="107"/>
      <c r="BYE4" s="107"/>
      <c r="BYF4" s="107"/>
      <c r="BYG4" s="107"/>
      <c r="BYH4" s="107"/>
      <c r="BYI4" s="107"/>
      <c r="BYJ4" s="107"/>
      <c r="BYK4" s="107"/>
      <c r="BYL4" s="107"/>
      <c r="BYM4" s="107"/>
      <c r="BYN4" s="107"/>
      <c r="BYO4" s="107"/>
      <c r="BYP4" s="107"/>
      <c r="BYQ4" s="107"/>
      <c r="BYR4" s="107"/>
      <c r="BYS4" s="107"/>
      <c r="BYT4" s="107"/>
      <c r="BYU4" s="107"/>
      <c r="BYV4" s="107"/>
      <c r="BYW4" s="107"/>
      <c r="BYX4" s="107"/>
      <c r="BYY4" s="107"/>
      <c r="BYZ4" s="107"/>
      <c r="BZA4" s="107"/>
      <c r="BZB4" s="107"/>
      <c r="BZC4" s="107"/>
      <c r="BZD4" s="107"/>
      <c r="BZE4" s="107"/>
      <c r="BZF4" s="107"/>
      <c r="BZG4" s="107"/>
      <c r="BZH4" s="107"/>
      <c r="BZI4" s="107"/>
      <c r="BZJ4" s="107"/>
      <c r="BZK4" s="107"/>
      <c r="BZL4" s="107"/>
      <c r="BZM4" s="107"/>
      <c r="BZN4" s="107"/>
      <c r="BZO4" s="107"/>
      <c r="BZP4" s="107"/>
      <c r="BZQ4" s="107"/>
      <c r="BZR4" s="107"/>
      <c r="BZS4" s="107"/>
      <c r="BZT4" s="107"/>
      <c r="BZU4" s="107"/>
      <c r="BZV4" s="107"/>
      <c r="BZW4" s="107"/>
      <c r="BZX4" s="107"/>
      <c r="BZY4" s="107"/>
      <c r="BZZ4" s="107"/>
      <c r="CAA4" s="107"/>
      <c r="CAB4" s="107"/>
      <c r="CAC4" s="107"/>
      <c r="CAD4" s="107"/>
      <c r="CAE4" s="107"/>
      <c r="CAF4" s="107"/>
      <c r="CAG4" s="107"/>
      <c r="CAH4" s="107"/>
      <c r="CAI4" s="107"/>
      <c r="CAJ4" s="107"/>
      <c r="CAK4" s="107"/>
      <c r="CAL4" s="107"/>
      <c r="CAM4" s="107"/>
      <c r="CAN4" s="107"/>
      <c r="CAO4" s="107"/>
      <c r="CAP4" s="107"/>
      <c r="CAQ4" s="107"/>
      <c r="CAR4" s="107"/>
      <c r="CAS4" s="107"/>
      <c r="CAT4" s="107"/>
      <c r="CAU4" s="107"/>
      <c r="CAV4" s="107"/>
      <c r="CAW4" s="107"/>
      <c r="CAX4" s="107"/>
      <c r="CAY4" s="107"/>
      <c r="CAZ4" s="107"/>
      <c r="CBA4" s="107"/>
      <c r="CBB4" s="107"/>
      <c r="CBC4" s="107"/>
      <c r="CBD4" s="107"/>
      <c r="CBE4" s="107"/>
      <c r="CBF4" s="107"/>
      <c r="CBG4" s="107"/>
      <c r="CBH4" s="107"/>
      <c r="CBI4" s="107"/>
      <c r="CBJ4" s="107"/>
      <c r="CBK4" s="107"/>
      <c r="CBL4" s="107"/>
      <c r="CBM4" s="107"/>
      <c r="CBN4" s="107"/>
      <c r="CBO4" s="107"/>
      <c r="CBP4" s="107"/>
      <c r="CBQ4" s="107"/>
      <c r="CBR4" s="107"/>
      <c r="CBS4" s="107"/>
      <c r="CBT4" s="107"/>
      <c r="CBU4" s="107"/>
      <c r="CBV4" s="107"/>
      <c r="CBW4" s="107"/>
      <c r="CBX4" s="107"/>
      <c r="CBY4" s="107"/>
      <c r="CBZ4" s="107"/>
      <c r="CCA4" s="107"/>
      <c r="CCB4" s="107"/>
      <c r="CCC4" s="107"/>
      <c r="CCD4" s="107"/>
      <c r="CCE4" s="107"/>
      <c r="CCF4" s="107"/>
      <c r="CCG4" s="107"/>
      <c r="CCH4" s="107"/>
      <c r="CCI4" s="107"/>
      <c r="CCJ4" s="107"/>
      <c r="CCK4" s="107"/>
      <c r="CCL4" s="107"/>
      <c r="CCM4" s="107"/>
      <c r="CCN4" s="107"/>
      <c r="CCO4" s="107"/>
      <c r="CCP4" s="107"/>
      <c r="CCQ4" s="107"/>
      <c r="CCR4" s="107"/>
      <c r="CCS4" s="107"/>
      <c r="CCT4" s="107"/>
      <c r="CCU4" s="107"/>
      <c r="CCV4" s="107"/>
      <c r="CCW4" s="107"/>
      <c r="CCX4" s="107"/>
      <c r="CCY4" s="107"/>
      <c r="CCZ4" s="107"/>
      <c r="CDA4" s="107"/>
      <c r="CDB4" s="107"/>
      <c r="CDC4" s="107"/>
      <c r="CDD4" s="107"/>
      <c r="CDE4" s="107"/>
      <c r="CDF4" s="107"/>
      <c r="CDG4" s="107"/>
      <c r="CDH4" s="107"/>
      <c r="CDI4" s="107"/>
      <c r="CDJ4" s="107"/>
      <c r="CDK4" s="107"/>
      <c r="CDL4" s="107"/>
      <c r="CDM4" s="107"/>
      <c r="CDN4" s="107"/>
      <c r="CDO4" s="107"/>
      <c r="CDP4" s="107"/>
      <c r="CDQ4" s="107"/>
      <c r="CDR4" s="107"/>
      <c r="CDS4" s="107"/>
      <c r="CDT4" s="107"/>
      <c r="CDU4" s="107"/>
      <c r="CDV4" s="107"/>
      <c r="CDW4" s="107"/>
      <c r="CDX4" s="107"/>
      <c r="CDY4" s="107"/>
      <c r="CDZ4" s="107"/>
      <c r="CEA4" s="107"/>
      <c r="CEB4" s="107"/>
      <c r="CEC4" s="107"/>
      <c r="CED4" s="107"/>
      <c r="CEE4" s="107"/>
      <c r="CEF4" s="107"/>
      <c r="CEG4" s="107"/>
      <c r="CEH4" s="107"/>
      <c r="CEI4" s="107"/>
      <c r="CEJ4" s="107"/>
      <c r="CEK4" s="107"/>
      <c r="CEL4" s="107"/>
      <c r="CEM4" s="107"/>
      <c r="CEN4" s="107"/>
      <c r="CEO4" s="107"/>
      <c r="CEP4" s="107"/>
      <c r="CEQ4" s="107"/>
      <c r="CER4" s="107"/>
      <c r="CES4" s="107"/>
      <c r="CET4" s="107"/>
      <c r="CEU4" s="107"/>
      <c r="CEV4" s="107"/>
      <c r="CEW4" s="107"/>
      <c r="CEX4" s="107"/>
      <c r="CEY4" s="107"/>
      <c r="CEZ4" s="107"/>
      <c r="CFA4" s="107"/>
      <c r="CFB4" s="107"/>
      <c r="CFC4" s="107"/>
      <c r="CFD4" s="107"/>
      <c r="CFE4" s="107"/>
      <c r="CFF4" s="107"/>
      <c r="CFG4" s="107"/>
      <c r="CFH4" s="107"/>
      <c r="CFI4" s="107"/>
      <c r="CFJ4" s="107"/>
      <c r="CFK4" s="107"/>
      <c r="CFL4" s="107"/>
      <c r="CFM4" s="107"/>
      <c r="CFN4" s="107"/>
      <c r="CFO4" s="107"/>
      <c r="CFP4" s="107"/>
      <c r="CFQ4" s="107"/>
      <c r="CFR4" s="107"/>
      <c r="CFS4" s="107"/>
      <c r="CFT4" s="107"/>
      <c r="CFU4" s="107"/>
      <c r="CFV4" s="107"/>
      <c r="CFW4" s="107"/>
      <c r="CFX4" s="107"/>
      <c r="CFY4" s="107"/>
      <c r="CFZ4" s="107"/>
      <c r="CGA4" s="107"/>
      <c r="CGB4" s="107"/>
      <c r="CGC4" s="107"/>
      <c r="CGD4" s="107"/>
      <c r="CGE4" s="107"/>
      <c r="CGF4" s="107"/>
      <c r="CGG4" s="107"/>
      <c r="CGH4" s="107"/>
      <c r="CGI4" s="107"/>
      <c r="CGJ4" s="107"/>
      <c r="CGK4" s="107"/>
      <c r="CGL4" s="107"/>
      <c r="CGM4" s="107"/>
      <c r="CGN4" s="107"/>
      <c r="CGO4" s="107"/>
      <c r="CGP4" s="107"/>
      <c r="CGQ4" s="107"/>
      <c r="CGR4" s="107"/>
      <c r="CGS4" s="107"/>
      <c r="CGT4" s="107"/>
      <c r="CGU4" s="107"/>
      <c r="CGV4" s="107"/>
      <c r="CGW4" s="107"/>
      <c r="CGX4" s="107"/>
      <c r="CGY4" s="107"/>
      <c r="CGZ4" s="107"/>
      <c r="CHA4" s="107"/>
      <c r="CHB4" s="107"/>
      <c r="CHC4" s="107"/>
      <c r="CHD4" s="107"/>
      <c r="CHE4" s="107"/>
      <c r="CHF4" s="107"/>
      <c r="CHG4" s="107"/>
      <c r="CHH4" s="107"/>
      <c r="CHI4" s="107"/>
      <c r="CHJ4" s="107"/>
      <c r="CHK4" s="107"/>
      <c r="CHL4" s="107"/>
      <c r="CHM4" s="107"/>
      <c r="CHN4" s="107"/>
      <c r="CHO4" s="107"/>
      <c r="CHP4" s="107"/>
      <c r="CHQ4" s="107"/>
      <c r="CHR4" s="107"/>
      <c r="CHS4" s="107"/>
      <c r="CHT4" s="107"/>
      <c r="CHU4" s="107"/>
      <c r="CHV4" s="107"/>
      <c r="CHW4" s="107"/>
      <c r="CHX4" s="107"/>
      <c r="CHY4" s="107"/>
      <c r="CHZ4" s="107"/>
      <c r="CIA4" s="107"/>
      <c r="CIB4" s="107"/>
      <c r="CIC4" s="107"/>
      <c r="CID4" s="107"/>
      <c r="CIE4" s="107"/>
      <c r="CIF4" s="107"/>
      <c r="CIG4" s="107"/>
      <c r="CIH4" s="107"/>
      <c r="CII4" s="107"/>
      <c r="CIJ4" s="107"/>
      <c r="CIK4" s="107"/>
      <c r="CIL4" s="107"/>
      <c r="CIM4" s="107"/>
      <c r="CIN4" s="107"/>
      <c r="CIO4" s="107"/>
      <c r="CIP4" s="107"/>
      <c r="CIQ4" s="107"/>
      <c r="CIR4" s="107"/>
      <c r="CIS4" s="107"/>
      <c r="CIT4" s="107"/>
      <c r="CIU4" s="107"/>
      <c r="CIV4" s="107"/>
      <c r="CIW4" s="107"/>
      <c r="CIX4" s="107"/>
      <c r="CIY4" s="107"/>
      <c r="CIZ4" s="107"/>
      <c r="CJA4" s="107"/>
      <c r="CJB4" s="107"/>
      <c r="CJC4" s="107"/>
      <c r="CJD4" s="107"/>
      <c r="CJE4" s="107"/>
      <c r="CJF4" s="107"/>
      <c r="CJG4" s="107"/>
      <c r="CJH4" s="107"/>
      <c r="CJI4" s="107"/>
      <c r="CJJ4" s="107"/>
      <c r="CJK4" s="107"/>
      <c r="CJL4" s="107"/>
      <c r="CJM4" s="107"/>
      <c r="CJN4" s="107"/>
      <c r="CJO4" s="107"/>
      <c r="CJP4" s="107"/>
      <c r="CJQ4" s="107"/>
      <c r="CJR4" s="107"/>
      <c r="CJS4" s="107"/>
      <c r="CJT4" s="107"/>
      <c r="CJU4" s="107"/>
      <c r="CJV4" s="107"/>
      <c r="CJW4" s="107"/>
      <c r="CJX4" s="107"/>
      <c r="CJY4" s="107"/>
      <c r="CJZ4" s="107"/>
      <c r="CKA4" s="107"/>
      <c r="CKB4" s="107"/>
      <c r="CKC4" s="107"/>
      <c r="CKD4" s="107"/>
      <c r="CKE4" s="107"/>
      <c r="CKF4" s="107"/>
      <c r="CKG4" s="107"/>
      <c r="CKH4" s="107"/>
      <c r="CKI4" s="107"/>
      <c r="CKJ4" s="107"/>
      <c r="CKK4" s="107"/>
      <c r="CKL4" s="107"/>
      <c r="CKM4" s="107"/>
      <c r="CKN4" s="107"/>
      <c r="CKO4" s="107"/>
      <c r="CKP4" s="107"/>
      <c r="CKQ4" s="107"/>
      <c r="CKR4" s="107"/>
      <c r="CKS4" s="107"/>
      <c r="CKT4" s="107"/>
      <c r="CKU4" s="107"/>
      <c r="CKV4" s="107"/>
      <c r="CKW4" s="107"/>
      <c r="CKX4" s="107"/>
      <c r="CKY4" s="107"/>
      <c r="CKZ4" s="107"/>
      <c r="CLA4" s="107"/>
      <c r="CLB4" s="107"/>
      <c r="CLC4" s="107"/>
      <c r="CLD4" s="107"/>
      <c r="CLE4" s="107"/>
      <c r="CLF4" s="107"/>
      <c r="CLG4" s="107"/>
      <c r="CLH4" s="107"/>
      <c r="CLI4" s="107"/>
      <c r="CLJ4" s="107"/>
      <c r="CLK4" s="107"/>
      <c r="CLL4" s="107"/>
      <c r="CLM4" s="107"/>
      <c r="CLN4" s="107"/>
      <c r="CLO4" s="107"/>
      <c r="CLP4" s="107"/>
      <c r="CLQ4" s="107"/>
      <c r="CLR4" s="107"/>
      <c r="CLS4" s="107"/>
      <c r="CLT4" s="107"/>
      <c r="CLU4" s="107"/>
      <c r="CLV4" s="107"/>
      <c r="CLW4" s="107"/>
      <c r="CLX4" s="107"/>
      <c r="CLY4" s="107"/>
      <c r="CLZ4" s="107"/>
      <c r="CMA4" s="107"/>
      <c r="CMB4" s="107"/>
      <c r="CMC4" s="107"/>
      <c r="CMD4" s="107"/>
      <c r="CME4" s="107"/>
      <c r="CMF4" s="107"/>
      <c r="CMG4" s="107"/>
      <c r="CMH4" s="107"/>
      <c r="CMI4" s="107"/>
      <c r="CMJ4" s="107"/>
      <c r="CMK4" s="107"/>
      <c r="CML4" s="107"/>
      <c r="CMM4" s="107"/>
      <c r="CMN4" s="107"/>
      <c r="CMO4" s="107"/>
      <c r="CMP4" s="107"/>
      <c r="CMQ4" s="107"/>
      <c r="CMR4" s="107"/>
      <c r="CMS4" s="107"/>
      <c r="CMT4" s="107"/>
      <c r="CMU4" s="107"/>
      <c r="CMV4" s="107"/>
      <c r="CMW4" s="107"/>
      <c r="CMX4" s="107"/>
      <c r="CMY4" s="107"/>
      <c r="CMZ4" s="107"/>
      <c r="CNA4" s="107"/>
      <c r="CNB4" s="107"/>
      <c r="CNC4" s="107"/>
      <c r="CND4" s="107"/>
      <c r="CNE4" s="107"/>
      <c r="CNF4" s="107"/>
      <c r="CNG4" s="107"/>
      <c r="CNH4" s="107"/>
      <c r="CNI4" s="107"/>
      <c r="CNJ4" s="107"/>
      <c r="CNK4" s="107"/>
      <c r="CNL4" s="107"/>
      <c r="CNM4" s="107"/>
      <c r="CNN4" s="107"/>
      <c r="CNO4" s="107"/>
      <c r="CNP4" s="107"/>
      <c r="CNQ4" s="107"/>
      <c r="CNR4" s="107"/>
      <c r="CNS4" s="107"/>
      <c r="CNT4" s="107"/>
      <c r="CNU4" s="107"/>
      <c r="CNV4" s="107"/>
      <c r="CNW4" s="107"/>
      <c r="CNX4" s="107"/>
      <c r="CNY4" s="107"/>
      <c r="CNZ4" s="107"/>
      <c r="COA4" s="107"/>
      <c r="COB4" s="107"/>
      <c r="COC4" s="107"/>
      <c r="COD4" s="107"/>
      <c r="COE4" s="107"/>
      <c r="COF4" s="107"/>
      <c r="COG4" s="107"/>
      <c r="COH4" s="107"/>
      <c r="COI4" s="107"/>
      <c r="COJ4" s="107"/>
      <c r="COK4" s="107"/>
      <c r="COL4" s="107"/>
      <c r="COM4" s="107"/>
      <c r="CON4" s="107"/>
      <c r="COO4" s="107"/>
      <c r="COP4" s="107"/>
      <c r="COQ4" s="107"/>
      <c r="COR4" s="107"/>
      <c r="COS4" s="107"/>
      <c r="COT4" s="107"/>
      <c r="COU4" s="107"/>
      <c r="COV4" s="107"/>
      <c r="COW4" s="107"/>
      <c r="COX4" s="107"/>
      <c r="COY4" s="107"/>
      <c r="COZ4" s="107"/>
      <c r="CPA4" s="107"/>
      <c r="CPB4" s="107"/>
      <c r="CPC4" s="107"/>
      <c r="CPD4" s="107"/>
      <c r="CPE4" s="107"/>
      <c r="CPF4" s="107"/>
      <c r="CPG4" s="107"/>
      <c r="CPH4" s="107"/>
      <c r="CPI4" s="107"/>
      <c r="CPJ4" s="107"/>
      <c r="CPK4" s="107"/>
      <c r="CPL4" s="107"/>
      <c r="CPM4" s="107"/>
      <c r="CPN4" s="107"/>
      <c r="CPO4" s="107"/>
      <c r="CPP4" s="107"/>
      <c r="CPQ4" s="107"/>
      <c r="CPR4" s="107"/>
      <c r="CPS4" s="107"/>
      <c r="CPT4" s="107"/>
      <c r="CPU4" s="107"/>
      <c r="CPV4" s="107"/>
      <c r="CPW4" s="107"/>
      <c r="CPX4" s="107"/>
      <c r="CPY4" s="107"/>
      <c r="CPZ4" s="107"/>
      <c r="CQA4" s="107"/>
      <c r="CQB4" s="107"/>
      <c r="CQC4" s="107"/>
      <c r="CQD4" s="107"/>
      <c r="CQE4" s="107"/>
      <c r="CQF4" s="107"/>
      <c r="CQG4" s="107"/>
      <c r="CQH4" s="107"/>
      <c r="CQI4" s="107"/>
      <c r="CQJ4" s="107"/>
      <c r="CQK4" s="107"/>
      <c r="CQL4" s="107"/>
      <c r="CQM4" s="107"/>
      <c r="CQN4" s="107"/>
      <c r="CQO4" s="107"/>
      <c r="CQP4" s="107"/>
      <c r="CQQ4" s="107"/>
      <c r="CQR4" s="107"/>
      <c r="CQS4" s="107"/>
      <c r="CQT4" s="107"/>
      <c r="CQU4" s="107"/>
      <c r="CQV4" s="107"/>
      <c r="CQW4" s="107"/>
      <c r="CQX4" s="107"/>
      <c r="CQY4" s="107"/>
      <c r="CQZ4" s="107"/>
      <c r="CRA4" s="107"/>
      <c r="CRB4" s="107"/>
      <c r="CRC4" s="107"/>
      <c r="CRD4" s="107"/>
      <c r="CRE4" s="107"/>
      <c r="CRF4" s="107"/>
      <c r="CRG4" s="107"/>
      <c r="CRH4" s="107"/>
      <c r="CRI4" s="107"/>
      <c r="CRJ4" s="107"/>
      <c r="CRK4" s="107"/>
      <c r="CRL4" s="107"/>
      <c r="CRM4" s="107"/>
      <c r="CRN4" s="107"/>
      <c r="CRO4" s="107"/>
      <c r="CRP4" s="107"/>
      <c r="CRQ4" s="107"/>
      <c r="CRR4" s="107"/>
      <c r="CRS4" s="107"/>
      <c r="CRT4" s="107"/>
      <c r="CRU4" s="107"/>
      <c r="CRV4" s="107"/>
      <c r="CRW4" s="107"/>
      <c r="CRX4" s="107"/>
      <c r="CRY4" s="107"/>
      <c r="CRZ4" s="107"/>
      <c r="CSA4" s="107"/>
      <c r="CSB4" s="107"/>
      <c r="CSC4" s="107"/>
      <c r="CSD4" s="107"/>
      <c r="CSE4" s="107"/>
      <c r="CSF4" s="107"/>
      <c r="CSG4" s="107"/>
      <c r="CSH4" s="107"/>
      <c r="CSI4" s="107"/>
      <c r="CSJ4" s="107"/>
      <c r="CSK4" s="107"/>
      <c r="CSL4" s="107"/>
      <c r="CSM4" s="107"/>
      <c r="CSN4" s="107"/>
      <c r="CSO4" s="107"/>
      <c r="CSP4" s="107"/>
      <c r="CSQ4" s="107"/>
      <c r="CSR4" s="107"/>
      <c r="CSS4" s="107"/>
      <c r="CST4" s="107"/>
      <c r="CSU4" s="107"/>
      <c r="CSV4" s="107"/>
      <c r="CSW4" s="107"/>
      <c r="CSX4" s="107"/>
      <c r="CSY4" s="107"/>
      <c r="CSZ4" s="107"/>
      <c r="CTA4" s="107"/>
      <c r="CTB4" s="107"/>
      <c r="CTC4" s="107"/>
      <c r="CTD4" s="107"/>
      <c r="CTE4" s="107"/>
      <c r="CTF4" s="107"/>
      <c r="CTG4" s="107"/>
      <c r="CTH4" s="107"/>
      <c r="CTI4" s="107"/>
      <c r="CTJ4" s="107"/>
      <c r="CTK4" s="107"/>
      <c r="CTL4" s="107"/>
      <c r="CTM4" s="107"/>
      <c r="CTN4" s="107"/>
      <c r="CTO4" s="107"/>
      <c r="CTP4" s="107"/>
      <c r="CTQ4" s="107"/>
      <c r="CTR4" s="107"/>
      <c r="CTS4" s="107"/>
      <c r="CTT4" s="107"/>
      <c r="CTU4" s="107"/>
      <c r="CTV4" s="107"/>
      <c r="CTW4" s="107"/>
      <c r="CTX4" s="107"/>
      <c r="CTY4" s="107"/>
      <c r="CTZ4" s="107"/>
      <c r="CUA4" s="107"/>
      <c r="CUB4" s="107"/>
      <c r="CUC4" s="107"/>
      <c r="CUD4" s="107"/>
      <c r="CUE4" s="107"/>
      <c r="CUF4" s="107"/>
      <c r="CUG4" s="107"/>
      <c r="CUH4" s="107"/>
      <c r="CUI4" s="107"/>
      <c r="CUJ4" s="107"/>
      <c r="CUK4" s="107"/>
      <c r="CUL4" s="107"/>
      <c r="CUM4" s="107"/>
      <c r="CUN4" s="107"/>
      <c r="CUO4" s="107"/>
      <c r="CUP4" s="107"/>
      <c r="CUQ4" s="107"/>
      <c r="CUR4" s="107"/>
      <c r="CUS4" s="107"/>
      <c r="CUT4" s="107"/>
      <c r="CUU4" s="107"/>
      <c r="CUV4" s="107"/>
      <c r="CUW4" s="107"/>
      <c r="CUX4" s="107"/>
      <c r="CUY4" s="107"/>
      <c r="CUZ4" s="107"/>
      <c r="CVA4" s="107"/>
      <c r="CVB4" s="107"/>
      <c r="CVC4" s="107"/>
      <c r="CVD4" s="107"/>
      <c r="CVE4" s="107"/>
      <c r="CVF4" s="107"/>
      <c r="CVG4" s="107"/>
      <c r="CVH4" s="107"/>
      <c r="CVI4" s="107"/>
      <c r="CVJ4" s="107"/>
      <c r="CVK4" s="107"/>
      <c r="CVL4" s="107"/>
      <c r="CVM4" s="107"/>
      <c r="CVN4" s="107"/>
      <c r="CVO4" s="107"/>
      <c r="CVP4" s="107"/>
      <c r="CVQ4" s="107"/>
      <c r="CVR4" s="107"/>
      <c r="CVS4" s="107"/>
      <c r="CVT4" s="107"/>
      <c r="CVU4" s="107"/>
      <c r="CVV4" s="107"/>
      <c r="CVW4" s="107"/>
      <c r="CVX4" s="107"/>
      <c r="CVY4" s="107"/>
      <c r="CVZ4" s="107"/>
      <c r="CWA4" s="107"/>
      <c r="CWB4" s="107"/>
      <c r="CWC4" s="107"/>
      <c r="CWD4" s="107"/>
      <c r="CWE4" s="107"/>
      <c r="CWF4" s="107"/>
      <c r="CWG4" s="107"/>
      <c r="CWH4" s="107"/>
      <c r="CWI4" s="107"/>
      <c r="CWJ4" s="107"/>
      <c r="CWK4" s="107"/>
      <c r="CWL4" s="107"/>
      <c r="CWM4" s="107"/>
      <c r="CWN4" s="107"/>
      <c r="CWO4" s="107"/>
      <c r="CWP4" s="107"/>
      <c r="CWQ4" s="107"/>
      <c r="CWR4" s="107"/>
      <c r="CWS4" s="107"/>
      <c r="CWT4" s="107"/>
      <c r="CWU4" s="107"/>
      <c r="CWV4" s="107"/>
      <c r="CWW4" s="107"/>
      <c r="CWX4" s="107"/>
      <c r="CWY4" s="107"/>
      <c r="CWZ4" s="107"/>
      <c r="CXA4" s="107"/>
      <c r="CXB4" s="107"/>
      <c r="CXC4" s="107"/>
      <c r="CXD4" s="107"/>
      <c r="CXE4" s="107"/>
      <c r="CXF4" s="107"/>
      <c r="CXG4" s="107"/>
      <c r="CXH4" s="107"/>
      <c r="CXI4" s="107"/>
      <c r="CXJ4" s="107"/>
      <c r="CXK4" s="107"/>
      <c r="CXL4" s="107"/>
      <c r="CXM4" s="107"/>
      <c r="CXN4" s="107"/>
      <c r="CXO4" s="107"/>
      <c r="CXP4" s="107"/>
      <c r="CXQ4" s="107"/>
      <c r="CXR4" s="107"/>
      <c r="CXS4" s="107"/>
      <c r="CXT4" s="107"/>
      <c r="CXU4" s="107"/>
      <c r="CXV4" s="107"/>
      <c r="CXW4" s="107"/>
      <c r="CXX4" s="107"/>
      <c r="CXY4" s="107"/>
      <c r="CXZ4" s="107"/>
      <c r="CYA4" s="107"/>
      <c r="CYB4" s="107"/>
      <c r="CYC4" s="107"/>
      <c r="CYD4" s="107"/>
      <c r="CYE4" s="107"/>
      <c r="CYF4" s="107"/>
      <c r="CYG4" s="107"/>
      <c r="CYH4" s="107"/>
      <c r="CYI4" s="107"/>
      <c r="CYJ4" s="107"/>
      <c r="CYK4" s="107"/>
      <c r="CYL4" s="107"/>
      <c r="CYM4" s="107"/>
      <c r="CYN4" s="107"/>
      <c r="CYO4" s="107"/>
      <c r="CYP4" s="107"/>
      <c r="CYQ4" s="107"/>
      <c r="CYR4" s="107"/>
      <c r="CYS4" s="107"/>
      <c r="CYT4" s="107"/>
      <c r="CYU4" s="107"/>
      <c r="CYV4" s="107"/>
      <c r="CYW4" s="107"/>
      <c r="CYX4" s="107"/>
      <c r="CYY4" s="107"/>
      <c r="CYZ4" s="107"/>
      <c r="CZA4" s="107"/>
      <c r="CZB4" s="107"/>
      <c r="CZC4" s="107"/>
      <c r="CZD4" s="107"/>
      <c r="CZE4" s="107"/>
      <c r="CZF4" s="107"/>
      <c r="CZG4" s="107"/>
      <c r="CZH4" s="107"/>
      <c r="CZI4" s="107"/>
      <c r="CZJ4" s="107"/>
      <c r="CZK4" s="107"/>
      <c r="CZL4" s="107"/>
      <c r="CZM4" s="107"/>
      <c r="CZN4" s="107"/>
      <c r="CZO4" s="107"/>
      <c r="CZP4" s="107"/>
      <c r="CZQ4" s="107"/>
      <c r="CZR4" s="107"/>
      <c r="CZS4" s="107"/>
      <c r="CZT4" s="107"/>
      <c r="CZU4" s="107"/>
      <c r="CZV4" s="107"/>
      <c r="CZW4" s="107"/>
      <c r="CZX4" s="107"/>
      <c r="CZY4" s="107"/>
      <c r="CZZ4" s="107"/>
      <c r="DAA4" s="107"/>
      <c r="DAB4" s="107"/>
      <c r="DAC4" s="107"/>
      <c r="DAD4" s="107"/>
      <c r="DAE4" s="107"/>
      <c r="DAF4" s="107"/>
      <c r="DAG4" s="107"/>
      <c r="DAH4" s="107"/>
      <c r="DAI4" s="107"/>
      <c r="DAJ4" s="107"/>
      <c r="DAK4" s="107"/>
      <c r="DAL4" s="107"/>
      <c r="DAM4" s="107"/>
      <c r="DAN4" s="107"/>
      <c r="DAO4" s="107"/>
      <c r="DAP4" s="107"/>
      <c r="DAQ4" s="107"/>
      <c r="DAR4" s="107"/>
      <c r="DAS4" s="107"/>
      <c r="DAT4" s="107"/>
      <c r="DAU4" s="107"/>
      <c r="DAV4" s="107"/>
      <c r="DAW4" s="107"/>
      <c r="DAX4" s="107"/>
      <c r="DAY4" s="107"/>
      <c r="DAZ4" s="107"/>
      <c r="DBA4" s="107"/>
      <c r="DBB4" s="107"/>
      <c r="DBC4" s="107"/>
      <c r="DBD4" s="107"/>
      <c r="DBE4" s="107"/>
      <c r="DBF4" s="107"/>
      <c r="DBG4" s="107"/>
      <c r="DBH4" s="107"/>
      <c r="DBI4" s="107"/>
      <c r="DBJ4" s="107"/>
      <c r="DBK4" s="107"/>
      <c r="DBL4" s="107"/>
      <c r="DBM4" s="107"/>
      <c r="DBN4" s="107"/>
      <c r="DBO4" s="107"/>
      <c r="DBP4" s="107"/>
      <c r="DBQ4" s="107"/>
      <c r="DBR4" s="107"/>
      <c r="DBS4" s="107"/>
      <c r="DBT4" s="107"/>
      <c r="DBU4" s="107"/>
      <c r="DBV4" s="107"/>
      <c r="DBW4" s="107"/>
      <c r="DBX4" s="107"/>
      <c r="DBY4" s="107"/>
      <c r="DBZ4" s="107"/>
      <c r="DCA4" s="107"/>
      <c r="DCB4" s="107"/>
      <c r="DCC4" s="107"/>
      <c r="DCD4" s="107"/>
      <c r="DCE4" s="107"/>
      <c r="DCF4" s="107"/>
      <c r="DCG4" s="107"/>
      <c r="DCH4" s="107"/>
      <c r="DCI4" s="107"/>
      <c r="DCJ4" s="107"/>
      <c r="DCK4" s="107"/>
      <c r="DCL4" s="107"/>
      <c r="DCM4" s="107"/>
      <c r="DCN4" s="107"/>
      <c r="DCO4" s="107"/>
      <c r="DCP4" s="107"/>
      <c r="DCQ4" s="107"/>
      <c r="DCR4" s="107"/>
      <c r="DCS4" s="107"/>
      <c r="DCT4" s="107"/>
      <c r="DCU4" s="107"/>
      <c r="DCV4" s="107"/>
      <c r="DCW4" s="107"/>
      <c r="DCX4" s="107"/>
      <c r="DCY4" s="107"/>
      <c r="DCZ4" s="107"/>
      <c r="DDA4" s="107"/>
      <c r="DDB4" s="107"/>
      <c r="DDC4" s="107"/>
      <c r="DDD4" s="107"/>
      <c r="DDE4" s="107"/>
      <c r="DDF4" s="107"/>
      <c r="DDG4" s="107"/>
      <c r="DDH4" s="107"/>
      <c r="DDI4" s="107"/>
      <c r="DDJ4" s="107"/>
      <c r="DDK4" s="107"/>
      <c r="DDL4" s="107"/>
      <c r="DDM4" s="107"/>
      <c r="DDN4" s="107"/>
      <c r="DDO4" s="107"/>
      <c r="DDP4" s="107"/>
      <c r="DDQ4" s="107"/>
      <c r="DDR4" s="107"/>
      <c r="DDS4" s="107"/>
      <c r="DDT4" s="107"/>
      <c r="DDU4" s="107"/>
      <c r="DDV4" s="107"/>
      <c r="DDW4" s="107"/>
      <c r="DDX4" s="107"/>
      <c r="DDY4" s="107"/>
      <c r="DDZ4" s="107"/>
      <c r="DEA4" s="107"/>
      <c r="DEB4" s="107"/>
      <c r="DEC4" s="107"/>
      <c r="DED4" s="107"/>
      <c r="DEE4" s="107"/>
      <c r="DEF4" s="107"/>
      <c r="DEG4" s="107"/>
      <c r="DEH4" s="107"/>
      <c r="DEI4" s="107"/>
      <c r="DEJ4" s="107"/>
      <c r="DEK4" s="107"/>
      <c r="DEL4" s="107"/>
      <c r="DEM4" s="107"/>
      <c r="DEN4" s="107"/>
      <c r="DEO4" s="107"/>
      <c r="DEP4" s="107"/>
      <c r="DEQ4" s="107"/>
      <c r="DER4" s="107"/>
      <c r="DES4" s="107"/>
      <c r="DET4" s="107"/>
      <c r="DEU4" s="107"/>
      <c r="DEV4" s="107"/>
      <c r="DEW4" s="107"/>
      <c r="DEX4" s="107"/>
      <c r="DEY4" s="107"/>
      <c r="DEZ4" s="107"/>
      <c r="DFA4" s="107"/>
      <c r="DFB4" s="107"/>
      <c r="DFC4" s="107"/>
      <c r="DFD4" s="107"/>
      <c r="DFE4" s="107"/>
      <c r="DFF4" s="107"/>
      <c r="DFG4" s="107"/>
      <c r="DFH4" s="107"/>
      <c r="DFI4" s="107"/>
      <c r="DFJ4" s="107"/>
      <c r="DFK4" s="107"/>
      <c r="DFL4" s="107"/>
      <c r="DFM4" s="107"/>
      <c r="DFN4" s="107"/>
      <c r="DFO4" s="107"/>
      <c r="DFP4" s="107"/>
      <c r="DFQ4" s="107"/>
      <c r="DFR4" s="107"/>
      <c r="DFS4" s="107"/>
      <c r="DFT4" s="107"/>
      <c r="DFU4" s="107"/>
      <c r="DFV4" s="107"/>
      <c r="DFW4" s="107"/>
      <c r="DFX4" s="107"/>
      <c r="DFY4" s="107"/>
      <c r="DFZ4" s="107"/>
      <c r="DGA4" s="107"/>
      <c r="DGB4" s="107"/>
      <c r="DGC4" s="107"/>
      <c r="DGD4" s="107"/>
      <c r="DGE4" s="107"/>
      <c r="DGF4" s="107"/>
      <c r="DGG4" s="107"/>
      <c r="DGH4" s="107"/>
      <c r="DGI4" s="107"/>
      <c r="DGJ4" s="107"/>
      <c r="DGK4" s="107"/>
      <c r="DGL4" s="107"/>
      <c r="DGM4" s="107"/>
      <c r="DGN4" s="107"/>
      <c r="DGO4" s="107"/>
      <c r="DGP4" s="107"/>
      <c r="DGQ4" s="107"/>
      <c r="DGR4" s="107"/>
      <c r="DGS4" s="107"/>
      <c r="DGT4" s="107"/>
      <c r="DGU4" s="107"/>
      <c r="DGV4" s="107"/>
      <c r="DGW4" s="107"/>
      <c r="DGX4" s="107"/>
      <c r="DGY4" s="107"/>
      <c r="DGZ4" s="107"/>
      <c r="DHA4" s="107"/>
      <c r="DHB4" s="107"/>
      <c r="DHC4" s="107"/>
      <c r="DHD4" s="107"/>
      <c r="DHE4" s="107"/>
      <c r="DHF4" s="107"/>
      <c r="DHG4" s="107"/>
      <c r="DHH4" s="107"/>
      <c r="DHI4" s="107"/>
      <c r="DHJ4" s="107"/>
      <c r="DHK4" s="107"/>
      <c r="DHL4" s="107"/>
      <c r="DHM4" s="107"/>
      <c r="DHN4" s="107"/>
      <c r="DHO4" s="107"/>
      <c r="DHP4" s="107"/>
      <c r="DHQ4" s="107"/>
      <c r="DHR4" s="107"/>
      <c r="DHS4" s="107"/>
      <c r="DHT4" s="107"/>
      <c r="DHU4" s="107"/>
      <c r="DHV4" s="107"/>
      <c r="DHW4" s="107"/>
      <c r="DHX4" s="107"/>
      <c r="DHY4" s="107"/>
      <c r="DHZ4" s="107"/>
      <c r="DIA4" s="107"/>
      <c r="DIB4" s="107"/>
      <c r="DIC4" s="107"/>
      <c r="DID4" s="107"/>
      <c r="DIE4" s="107"/>
      <c r="DIF4" s="107"/>
      <c r="DIG4" s="107"/>
      <c r="DIH4" s="107"/>
      <c r="DII4" s="107"/>
      <c r="DIJ4" s="107"/>
      <c r="DIK4" s="107"/>
      <c r="DIL4" s="107"/>
      <c r="DIM4" s="107"/>
      <c r="DIN4" s="107"/>
      <c r="DIO4" s="107"/>
      <c r="DIP4" s="107"/>
      <c r="DIQ4" s="107"/>
      <c r="DIR4" s="107"/>
      <c r="DIS4" s="107"/>
      <c r="DIT4" s="107"/>
      <c r="DIU4" s="107"/>
      <c r="DIV4" s="107"/>
      <c r="DIW4" s="107"/>
      <c r="DIX4" s="107"/>
      <c r="DIY4" s="107"/>
      <c r="DIZ4" s="107"/>
      <c r="DJA4" s="107"/>
      <c r="DJB4" s="107"/>
      <c r="DJC4" s="107"/>
      <c r="DJD4" s="107"/>
      <c r="DJE4" s="107"/>
      <c r="DJF4" s="107"/>
      <c r="DJG4" s="107"/>
      <c r="DJH4" s="107"/>
      <c r="DJI4" s="107"/>
      <c r="DJJ4" s="107"/>
      <c r="DJK4" s="107"/>
      <c r="DJL4" s="107"/>
      <c r="DJM4" s="107"/>
      <c r="DJN4" s="107"/>
      <c r="DJO4" s="107"/>
      <c r="DJP4" s="107"/>
      <c r="DJQ4" s="107"/>
      <c r="DJR4" s="107"/>
      <c r="DJS4" s="107"/>
      <c r="DJT4" s="107"/>
      <c r="DJU4" s="107"/>
      <c r="DJV4" s="107"/>
      <c r="DJW4" s="107"/>
      <c r="DJX4" s="107"/>
      <c r="DJY4" s="107"/>
      <c r="DJZ4" s="107"/>
      <c r="DKA4" s="107"/>
      <c r="DKB4" s="107"/>
      <c r="DKC4" s="107"/>
      <c r="DKD4" s="107"/>
      <c r="DKE4" s="107"/>
      <c r="DKF4" s="107"/>
      <c r="DKG4" s="107"/>
      <c r="DKH4" s="107"/>
      <c r="DKI4" s="107"/>
      <c r="DKJ4" s="107"/>
      <c r="DKK4" s="107"/>
      <c r="DKL4" s="107"/>
      <c r="DKM4" s="107"/>
      <c r="DKN4" s="107"/>
      <c r="DKO4" s="107"/>
      <c r="DKP4" s="107"/>
      <c r="DKQ4" s="107"/>
      <c r="DKR4" s="107"/>
      <c r="DKS4" s="107"/>
      <c r="DKT4" s="107"/>
      <c r="DKU4" s="107"/>
      <c r="DKV4" s="107"/>
      <c r="DKW4" s="107"/>
      <c r="DKX4" s="107"/>
      <c r="DKY4" s="107"/>
      <c r="DKZ4" s="107"/>
      <c r="DLA4" s="107"/>
      <c r="DLB4" s="107"/>
      <c r="DLC4" s="107"/>
      <c r="DLD4" s="107"/>
      <c r="DLE4" s="107"/>
      <c r="DLF4" s="107"/>
      <c r="DLG4" s="107"/>
      <c r="DLH4" s="107"/>
      <c r="DLI4" s="107"/>
      <c r="DLJ4" s="107"/>
      <c r="DLK4" s="107"/>
      <c r="DLL4" s="107"/>
      <c r="DLM4" s="107"/>
      <c r="DLN4" s="107"/>
      <c r="DLO4" s="107"/>
      <c r="DLP4" s="107"/>
      <c r="DLQ4" s="107"/>
      <c r="DLR4" s="107"/>
      <c r="DLS4" s="107"/>
      <c r="DLT4" s="107"/>
      <c r="DLU4" s="107"/>
      <c r="DLV4" s="107"/>
      <c r="DLW4" s="107"/>
      <c r="DLX4" s="107"/>
      <c r="DLY4" s="107"/>
      <c r="DLZ4" s="107"/>
      <c r="DMA4" s="107"/>
      <c r="DMB4" s="107"/>
      <c r="DMC4" s="107"/>
      <c r="DMD4" s="107"/>
      <c r="DME4" s="107"/>
      <c r="DMF4" s="107"/>
      <c r="DMG4" s="107"/>
      <c r="DMH4" s="107"/>
      <c r="DMI4" s="107"/>
      <c r="DMJ4" s="107"/>
      <c r="DMK4" s="107"/>
      <c r="DML4" s="107"/>
      <c r="DMM4" s="107"/>
      <c r="DMN4" s="107"/>
      <c r="DMO4" s="107"/>
      <c r="DMP4" s="107"/>
      <c r="DMQ4" s="107"/>
      <c r="DMR4" s="107"/>
      <c r="DMS4" s="107"/>
      <c r="DMT4" s="107"/>
      <c r="DMU4" s="107"/>
      <c r="DMV4" s="107"/>
      <c r="DMW4" s="107"/>
      <c r="DMX4" s="107"/>
      <c r="DMY4" s="107"/>
      <c r="DMZ4" s="107"/>
      <c r="DNA4" s="107"/>
      <c r="DNB4" s="107"/>
      <c r="DNC4" s="107"/>
      <c r="DND4" s="107"/>
      <c r="DNE4" s="107"/>
      <c r="DNF4" s="107"/>
      <c r="DNG4" s="107"/>
      <c r="DNH4" s="107"/>
      <c r="DNI4" s="107"/>
      <c r="DNJ4" s="107"/>
      <c r="DNK4" s="107"/>
      <c r="DNL4" s="107"/>
      <c r="DNM4" s="107"/>
      <c r="DNN4" s="107"/>
      <c r="DNO4" s="107"/>
      <c r="DNP4" s="107"/>
      <c r="DNQ4" s="107"/>
      <c r="DNR4" s="107"/>
      <c r="DNS4" s="107"/>
      <c r="DNT4" s="107"/>
      <c r="DNU4" s="107"/>
      <c r="DNV4" s="107"/>
      <c r="DNW4" s="107"/>
      <c r="DNX4" s="107"/>
      <c r="DNY4" s="107"/>
      <c r="DNZ4" s="107"/>
      <c r="DOA4" s="107"/>
      <c r="DOB4" s="107"/>
      <c r="DOC4" s="107"/>
      <c r="DOD4" s="107"/>
      <c r="DOE4" s="107"/>
      <c r="DOF4" s="107"/>
      <c r="DOG4" s="107"/>
      <c r="DOH4" s="107"/>
      <c r="DOI4" s="107"/>
      <c r="DOJ4" s="107"/>
      <c r="DOK4" s="107"/>
      <c r="DOL4" s="107"/>
      <c r="DOM4" s="107"/>
      <c r="DON4" s="107"/>
      <c r="DOO4" s="107"/>
      <c r="DOP4" s="107"/>
      <c r="DOQ4" s="107"/>
      <c r="DOR4" s="107"/>
      <c r="DOS4" s="107"/>
      <c r="DOT4" s="107"/>
      <c r="DOU4" s="107"/>
      <c r="DOV4" s="107"/>
      <c r="DOW4" s="107"/>
      <c r="DOX4" s="107"/>
      <c r="DOY4" s="107"/>
      <c r="DOZ4" s="107"/>
      <c r="DPA4" s="107"/>
      <c r="DPB4" s="107"/>
      <c r="DPC4" s="107"/>
      <c r="DPD4" s="107"/>
      <c r="DPE4" s="107"/>
      <c r="DPF4" s="107"/>
      <c r="DPG4" s="107"/>
      <c r="DPH4" s="107"/>
      <c r="DPI4" s="107"/>
      <c r="DPJ4" s="107"/>
      <c r="DPK4" s="107"/>
      <c r="DPL4" s="107"/>
      <c r="DPM4" s="107"/>
      <c r="DPN4" s="107"/>
      <c r="DPO4" s="107"/>
      <c r="DPP4" s="107"/>
      <c r="DPQ4" s="107"/>
      <c r="DPR4" s="107"/>
      <c r="DPS4" s="107"/>
      <c r="DPT4" s="107"/>
      <c r="DPU4" s="107"/>
      <c r="DPV4" s="107"/>
      <c r="DPW4" s="107"/>
      <c r="DPX4" s="107"/>
      <c r="DPY4" s="107"/>
      <c r="DPZ4" s="107"/>
      <c r="DQA4" s="107"/>
      <c r="DQB4" s="107"/>
      <c r="DQC4" s="107"/>
      <c r="DQD4" s="107"/>
      <c r="DQE4" s="107"/>
      <c r="DQF4" s="107"/>
      <c r="DQG4" s="107"/>
      <c r="DQH4" s="107"/>
      <c r="DQI4" s="107"/>
      <c r="DQJ4" s="107"/>
      <c r="DQK4" s="107"/>
      <c r="DQL4" s="107"/>
      <c r="DQM4" s="107"/>
      <c r="DQN4" s="107"/>
      <c r="DQO4" s="107"/>
      <c r="DQP4" s="107"/>
      <c r="DQQ4" s="107"/>
      <c r="DQR4" s="107"/>
      <c r="DQS4" s="107"/>
      <c r="DQT4" s="107"/>
      <c r="DQU4" s="107"/>
      <c r="DQV4" s="107"/>
      <c r="DQW4" s="107"/>
      <c r="DQX4" s="107"/>
      <c r="DQY4" s="107"/>
      <c r="DQZ4" s="107"/>
      <c r="DRA4" s="107"/>
      <c r="DRB4" s="107"/>
      <c r="DRC4" s="107"/>
      <c r="DRD4" s="107"/>
      <c r="DRE4" s="107"/>
      <c r="DRF4" s="107"/>
      <c r="DRG4" s="107"/>
      <c r="DRH4" s="107"/>
      <c r="DRI4" s="107"/>
      <c r="DRJ4" s="107"/>
      <c r="DRK4" s="107"/>
      <c r="DRL4" s="107"/>
      <c r="DRM4" s="107"/>
      <c r="DRN4" s="107"/>
      <c r="DRO4" s="107"/>
      <c r="DRP4" s="107"/>
      <c r="DRQ4" s="107"/>
      <c r="DRR4" s="107"/>
      <c r="DRS4" s="107"/>
      <c r="DRT4" s="107"/>
      <c r="DRU4" s="107"/>
      <c r="DRV4" s="107"/>
      <c r="DRW4" s="107"/>
      <c r="DRX4" s="107"/>
      <c r="DRY4" s="107"/>
      <c r="DRZ4" s="107"/>
      <c r="DSA4" s="107"/>
      <c r="DSB4" s="107"/>
      <c r="DSC4" s="107"/>
      <c r="DSD4" s="107"/>
      <c r="DSE4" s="107"/>
      <c r="DSF4" s="107"/>
      <c r="DSG4" s="107"/>
      <c r="DSH4" s="107"/>
      <c r="DSI4" s="107"/>
      <c r="DSJ4" s="107"/>
      <c r="DSK4" s="107"/>
      <c r="DSL4" s="107"/>
      <c r="DSM4" s="107"/>
      <c r="DSN4" s="107"/>
      <c r="DSO4" s="107"/>
      <c r="DSP4" s="107"/>
      <c r="DSQ4" s="107"/>
      <c r="DSR4" s="107"/>
      <c r="DSS4" s="107"/>
      <c r="DST4" s="107"/>
      <c r="DSU4" s="107"/>
      <c r="DSV4" s="107"/>
      <c r="DSW4" s="107"/>
      <c r="DSX4" s="107"/>
      <c r="DSY4" s="107"/>
      <c r="DSZ4" s="107"/>
      <c r="DTA4" s="107"/>
      <c r="DTB4" s="107"/>
      <c r="DTC4" s="107"/>
      <c r="DTD4" s="107"/>
      <c r="DTE4" s="107"/>
      <c r="DTF4" s="107"/>
      <c r="DTG4" s="107"/>
      <c r="DTH4" s="107"/>
      <c r="DTI4" s="107"/>
      <c r="DTJ4" s="107"/>
      <c r="DTK4" s="107"/>
      <c r="DTL4" s="107"/>
      <c r="DTM4" s="107"/>
      <c r="DTN4" s="107"/>
      <c r="DTO4" s="107"/>
      <c r="DTP4" s="107"/>
      <c r="DTQ4" s="107"/>
      <c r="DTR4" s="107"/>
      <c r="DTS4" s="107"/>
      <c r="DTT4" s="107"/>
      <c r="DTU4" s="107"/>
      <c r="DTV4" s="107"/>
      <c r="DTW4" s="107"/>
      <c r="DTX4" s="107"/>
      <c r="DTY4" s="107"/>
      <c r="DTZ4" s="107"/>
      <c r="DUA4" s="107"/>
      <c r="DUB4" s="107"/>
      <c r="DUC4" s="107"/>
      <c r="DUD4" s="107"/>
      <c r="DUE4" s="107"/>
      <c r="DUF4" s="107"/>
      <c r="DUG4" s="107"/>
      <c r="DUH4" s="107"/>
      <c r="DUI4" s="107"/>
      <c r="DUJ4" s="107"/>
      <c r="DUK4" s="107"/>
      <c r="DUL4" s="107"/>
      <c r="DUM4" s="107"/>
      <c r="DUN4" s="107"/>
      <c r="DUO4" s="107"/>
      <c r="DUP4" s="107"/>
      <c r="DUQ4" s="107"/>
      <c r="DUR4" s="107"/>
      <c r="DUS4" s="107"/>
      <c r="DUT4" s="107"/>
      <c r="DUU4" s="107"/>
      <c r="DUV4" s="107"/>
      <c r="DUW4" s="107"/>
      <c r="DUX4" s="107"/>
      <c r="DUY4" s="107"/>
      <c r="DUZ4" s="107"/>
      <c r="DVA4" s="107"/>
      <c r="DVB4" s="107"/>
      <c r="DVC4" s="107"/>
      <c r="DVD4" s="107"/>
      <c r="DVE4" s="107"/>
      <c r="DVF4" s="107"/>
      <c r="DVG4" s="107"/>
      <c r="DVH4" s="107"/>
      <c r="DVI4" s="107"/>
      <c r="DVJ4" s="107"/>
      <c r="DVK4" s="107"/>
      <c r="DVL4" s="107"/>
      <c r="DVM4" s="107"/>
      <c r="DVN4" s="107"/>
      <c r="DVO4" s="107"/>
      <c r="DVP4" s="107"/>
      <c r="DVQ4" s="107"/>
      <c r="DVR4" s="107"/>
      <c r="DVS4" s="107"/>
      <c r="DVT4" s="107"/>
      <c r="DVU4" s="107"/>
      <c r="DVV4" s="107"/>
      <c r="DVW4" s="107"/>
      <c r="DVX4" s="107"/>
      <c r="DVY4" s="107"/>
      <c r="DVZ4" s="107"/>
      <c r="DWA4" s="107"/>
      <c r="DWB4" s="107"/>
      <c r="DWC4" s="107"/>
      <c r="DWD4" s="107"/>
      <c r="DWE4" s="107"/>
      <c r="DWF4" s="107"/>
      <c r="DWG4" s="107"/>
      <c r="DWH4" s="107"/>
      <c r="DWI4" s="107"/>
      <c r="DWJ4" s="107"/>
      <c r="DWK4" s="107"/>
      <c r="DWL4" s="107"/>
      <c r="DWM4" s="107"/>
      <c r="DWN4" s="107"/>
      <c r="DWO4" s="107"/>
      <c r="DWP4" s="107"/>
      <c r="DWQ4" s="107"/>
      <c r="DWR4" s="107"/>
      <c r="DWS4" s="107"/>
      <c r="DWT4" s="107"/>
      <c r="DWU4" s="107"/>
      <c r="DWV4" s="107"/>
      <c r="DWW4" s="107"/>
      <c r="DWX4" s="107"/>
      <c r="DWY4" s="107"/>
      <c r="DWZ4" s="107"/>
      <c r="DXA4" s="107"/>
      <c r="DXB4" s="107"/>
      <c r="DXC4" s="107"/>
      <c r="DXD4" s="107"/>
      <c r="DXE4" s="107"/>
      <c r="DXF4" s="107"/>
      <c r="DXG4" s="107"/>
      <c r="DXH4" s="107"/>
      <c r="DXI4" s="107"/>
      <c r="DXJ4" s="107"/>
      <c r="DXK4" s="107"/>
      <c r="DXL4" s="107"/>
      <c r="DXM4" s="107"/>
      <c r="DXN4" s="107"/>
      <c r="DXO4" s="107"/>
      <c r="DXP4" s="107"/>
      <c r="DXQ4" s="107"/>
      <c r="DXR4" s="107"/>
      <c r="DXS4" s="107"/>
      <c r="DXT4" s="107"/>
      <c r="DXU4" s="107"/>
      <c r="DXV4" s="107"/>
      <c r="DXW4" s="107"/>
      <c r="DXX4" s="107"/>
      <c r="DXY4" s="107"/>
      <c r="DXZ4" s="107"/>
      <c r="DYA4" s="107"/>
      <c r="DYB4" s="107"/>
      <c r="DYC4" s="107"/>
      <c r="DYD4" s="107"/>
      <c r="DYE4" s="107"/>
      <c r="DYF4" s="107"/>
      <c r="DYG4" s="107"/>
      <c r="DYH4" s="107"/>
      <c r="DYI4" s="107"/>
      <c r="DYJ4" s="107"/>
      <c r="DYK4" s="107"/>
      <c r="DYL4" s="107"/>
      <c r="DYM4" s="107"/>
      <c r="DYN4" s="107"/>
      <c r="DYO4" s="107"/>
      <c r="DYP4" s="107"/>
      <c r="DYQ4" s="107"/>
      <c r="DYR4" s="107"/>
      <c r="DYS4" s="107"/>
      <c r="DYT4" s="107"/>
      <c r="DYU4" s="107"/>
      <c r="DYV4" s="107"/>
      <c r="DYW4" s="107"/>
      <c r="DYX4" s="107"/>
      <c r="DYY4" s="107"/>
      <c r="DYZ4" s="107"/>
      <c r="DZA4" s="107"/>
      <c r="DZB4" s="107"/>
      <c r="DZC4" s="107"/>
      <c r="DZD4" s="107"/>
      <c r="DZE4" s="107"/>
      <c r="DZF4" s="107"/>
      <c r="DZG4" s="107"/>
      <c r="DZH4" s="107"/>
      <c r="DZI4" s="107"/>
      <c r="DZJ4" s="107"/>
      <c r="DZK4" s="107"/>
      <c r="DZL4" s="107"/>
      <c r="DZM4" s="107"/>
      <c r="DZN4" s="107"/>
      <c r="DZO4" s="107"/>
      <c r="DZP4" s="107"/>
      <c r="DZQ4" s="107"/>
      <c r="DZR4" s="107"/>
      <c r="DZS4" s="107"/>
      <c r="DZT4" s="107"/>
      <c r="DZU4" s="107"/>
      <c r="DZV4" s="107"/>
      <c r="DZW4" s="107"/>
      <c r="DZX4" s="107"/>
      <c r="DZY4" s="107"/>
      <c r="DZZ4" s="107"/>
      <c r="EAA4" s="107"/>
      <c r="EAB4" s="107"/>
      <c r="EAC4" s="107"/>
      <c r="EAD4" s="107"/>
      <c r="EAE4" s="107"/>
      <c r="EAF4" s="107"/>
      <c r="EAG4" s="107"/>
      <c r="EAH4" s="107"/>
      <c r="EAI4" s="107"/>
      <c r="EAJ4" s="107"/>
      <c r="EAK4" s="107"/>
      <c r="EAL4" s="107"/>
      <c r="EAM4" s="107"/>
      <c r="EAN4" s="107"/>
      <c r="EAO4" s="107"/>
      <c r="EAP4" s="107"/>
      <c r="EAQ4" s="107"/>
      <c r="EAR4" s="107"/>
      <c r="EAS4" s="107"/>
      <c r="EAT4" s="107"/>
      <c r="EAU4" s="107"/>
      <c r="EAV4" s="107"/>
      <c r="EAW4" s="107"/>
      <c r="EAX4" s="107"/>
      <c r="EAY4" s="107"/>
      <c r="EAZ4" s="107"/>
      <c r="EBA4" s="107"/>
      <c r="EBB4" s="107"/>
      <c r="EBC4" s="107"/>
      <c r="EBD4" s="107"/>
      <c r="EBE4" s="107"/>
      <c r="EBF4" s="107"/>
      <c r="EBG4" s="107"/>
      <c r="EBH4" s="107"/>
      <c r="EBI4" s="107"/>
      <c r="EBJ4" s="107"/>
      <c r="EBK4" s="107"/>
      <c r="EBL4" s="107"/>
      <c r="EBM4" s="107"/>
      <c r="EBN4" s="107"/>
      <c r="EBO4" s="107"/>
      <c r="EBP4" s="107"/>
      <c r="EBQ4" s="107"/>
      <c r="EBR4" s="107"/>
      <c r="EBS4" s="107"/>
      <c r="EBT4" s="107"/>
      <c r="EBU4" s="107"/>
      <c r="EBV4" s="107"/>
      <c r="EBW4" s="107"/>
      <c r="EBX4" s="107"/>
      <c r="EBY4" s="107"/>
      <c r="EBZ4" s="107"/>
      <c r="ECA4" s="107"/>
      <c r="ECB4" s="107"/>
      <c r="ECC4" s="107"/>
      <c r="ECD4" s="107"/>
      <c r="ECE4" s="107"/>
      <c r="ECF4" s="107"/>
      <c r="ECG4" s="107"/>
      <c r="ECH4" s="107"/>
      <c r="ECI4" s="107"/>
      <c r="ECJ4" s="107"/>
      <c r="ECK4" s="107"/>
      <c r="ECL4" s="107"/>
      <c r="ECM4" s="107"/>
      <c r="ECN4" s="107"/>
      <c r="ECO4" s="107"/>
      <c r="ECP4" s="107"/>
      <c r="ECQ4" s="107"/>
      <c r="ECR4" s="107"/>
      <c r="ECS4" s="107"/>
      <c r="ECT4" s="107"/>
      <c r="ECU4" s="107"/>
      <c r="ECV4" s="107"/>
      <c r="ECW4" s="107"/>
      <c r="ECX4" s="107"/>
      <c r="ECY4" s="107"/>
      <c r="ECZ4" s="107"/>
      <c r="EDA4" s="107"/>
      <c r="EDB4" s="107"/>
      <c r="EDC4" s="107"/>
      <c r="EDD4" s="107"/>
      <c r="EDE4" s="107"/>
      <c r="EDF4" s="107"/>
      <c r="EDG4" s="107"/>
      <c r="EDH4" s="107"/>
      <c r="EDI4" s="107"/>
      <c r="EDJ4" s="107"/>
      <c r="EDK4" s="107"/>
      <c r="EDL4" s="107"/>
      <c r="EDM4" s="107"/>
      <c r="EDN4" s="107"/>
      <c r="EDO4" s="107"/>
      <c r="EDP4" s="107"/>
      <c r="EDQ4" s="107"/>
      <c r="EDR4" s="107"/>
      <c r="EDS4" s="107"/>
      <c r="EDT4" s="107"/>
      <c r="EDU4" s="107"/>
      <c r="EDV4" s="107"/>
      <c r="EDW4" s="107"/>
      <c r="EDX4" s="107"/>
      <c r="EDY4" s="107"/>
      <c r="EDZ4" s="107"/>
      <c r="EEA4" s="107"/>
      <c r="EEB4" s="107"/>
      <c r="EEC4" s="107"/>
      <c r="EED4" s="107"/>
      <c r="EEE4" s="107"/>
      <c r="EEF4" s="107"/>
      <c r="EEG4" s="107"/>
      <c r="EEH4" s="107"/>
      <c r="EEI4" s="107"/>
      <c r="EEJ4" s="107"/>
      <c r="EEK4" s="107"/>
      <c r="EEL4" s="107"/>
      <c r="EEM4" s="107"/>
      <c r="EEN4" s="107"/>
      <c r="EEO4" s="107"/>
      <c r="EEP4" s="107"/>
      <c r="EEQ4" s="107"/>
      <c r="EER4" s="107"/>
      <c r="EES4" s="107"/>
      <c r="EET4" s="107"/>
      <c r="EEU4" s="107"/>
      <c r="EEV4" s="107"/>
      <c r="EEW4" s="107"/>
      <c r="EEX4" s="107"/>
      <c r="EEY4" s="107"/>
      <c r="EEZ4" s="107"/>
      <c r="EFA4" s="107"/>
      <c r="EFB4" s="107"/>
      <c r="EFC4" s="107"/>
      <c r="EFD4" s="107"/>
      <c r="EFE4" s="107"/>
      <c r="EFF4" s="107"/>
      <c r="EFG4" s="107"/>
      <c r="EFH4" s="107"/>
      <c r="EFI4" s="107"/>
      <c r="EFJ4" s="107"/>
      <c r="EFK4" s="107"/>
      <c r="EFL4" s="107"/>
      <c r="EFM4" s="107"/>
      <c r="EFN4" s="107"/>
      <c r="EFO4" s="107"/>
      <c r="EFP4" s="107"/>
      <c r="EFQ4" s="107"/>
      <c r="EFR4" s="107"/>
      <c r="EFS4" s="107"/>
      <c r="EFT4" s="107"/>
      <c r="EFU4" s="107"/>
      <c r="EFV4" s="107"/>
      <c r="EFW4" s="107"/>
      <c r="EFX4" s="107"/>
      <c r="EFY4" s="107"/>
      <c r="EFZ4" s="107"/>
      <c r="EGA4" s="107"/>
      <c r="EGB4" s="107"/>
      <c r="EGC4" s="107"/>
      <c r="EGD4" s="107"/>
      <c r="EGE4" s="107"/>
      <c r="EGF4" s="107"/>
      <c r="EGG4" s="107"/>
      <c r="EGH4" s="107"/>
      <c r="EGI4" s="107"/>
      <c r="EGJ4" s="107"/>
      <c r="EGK4" s="107"/>
      <c r="EGL4" s="107"/>
      <c r="EGM4" s="107"/>
      <c r="EGN4" s="107"/>
      <c r="EGO4" s="107"/>
      <c r="EGP4" s="107"/>
      <c r="EGQ4" s="107"/>
      <c r="EGR4" s="107"/>
      <c r="EGS4" s="107"/>
      <c r="EGT4" s="107"/>
      <c r="EGU4" s="107"/>
      <c r="EGV4" s="107"/>
      <c r="EGW4" s="107"/>
      <c r="EGX4" s="107"/>
      <c r="EGY4" s="107"/>
      <c r="EGZ4" s="107"/>
      <c r="EHA4" s="107"/>
      <c r="EHB4" s="107"/>
      <c r="EHC4" s="107"/>
      <c r="EHD4" s="107"/>
      <c r="EHE4" s="107"/>
      <c r="EHF4" s="107"/>
      <c r="EHG4" s="107"/>
      <c r="EHH4" s="107"/>
      <c r="EHI4" s="107"/>
      <c r="EHJ4" s="107"/>
      <c r="EHK4" s="107"/>
      <c r="EHL4" s="107"/>
      <c r="EHM4" s="107"/>
      <c r="EHN4" s="107"/>
      <c r="EHO4" s="107"/>
      <c r="EHP4" s="107"/>
      <c r="EHQ4" s="107"/>
      <c r="EHR4" s="107"/>
      <c r="EHS4" s="107"/>
      <c r="EHT4" s="107"/>
      <c r="EHU4" s="107"/>
      <c r="EHV4" s="107"/>
      <c r="EHW4" s="107"/>
      <c r="EHX4" s="107"/>
      <c r="EHY4" s="107"/>
      <c r="EHZ4" s="107"/>
      <c r="EIA4" s="107"/>
      <c r="EIB4" s="107"/>
      <c r="EIC4" s="107"/>
      <c r="EID4" s="107"/>
      <c r="EIE4" s="107"/>
      <c r="EIF4" s="107"/>
      <c r="EIG4" s="107"/>
      <c r="EIH4" s="107"/>
      <c r="EII4" s="107"/>
      <c r="EIJ4" s="107"/>
      <c r="EIK4" s="107"/>
      <c r="EIL4" s="107"/>
      <c r="EIM4" s="107"/>
      <c r="EIN4" s="107"/>
      <c r="EIO4" s="107"/>
      <c r="EIP4" s="107"/>
      <c r="EIQ4" s="107"/>
      <c r="EIR4" s="107"/>
      <c r="EIS4" s="107"/>
      <c r="EIT4" s="107"/>
      <c r="EIU4" s="107"/>
      <c r="EIV4" s="107"/>
      <c r="EIW4" s="107"/>
      <c r="EIX4" s="107"/>
      <c r="EIY4" s="107"/>
      <c r="EIZ4" s="107"/>
      <c r="EJA4" s="107"/>
      <c r="EJB4" s="107"/>
      <c r="EJC4" s="107"/>
      <c r="EJD4" s="107"/>
      <c r="EJE4" s="107"/>
      <c r="EJF4" s="107"/>
      <c r="EJG4" s="107"/>
      <c r="EJH4" s="107"/>
      <c r="EJI4" s="107"/>
      <c r="EJJ4" s="107"/>
      <c r="EJK4" s="107"/>
      <c r="EJL4" s="107"/>
      <c r="EJM4" s="107"/>
      <c r="EJN4" s="107"/>
      <c r="EJO4" s="107"/>
      <c r="EJP4" s="107"/>
      <c r="EJQ4" s="107"/>
      <c r="EJR4" s="107"/>
      <c r="EJS4" s="107"/>
      <c r="EJT4" s="107"/>
      <c r="EJU4" s="107"/>
      <c r="EJV4" s="107"/>
      <c r="EJW4" s="107"/>
      <c r="EJX4" s="107"/>
      <c r="EJY4" s="107"/>
      <c r="EJZ4" s="107"/>
      <c r="EKA4" s="107"/>
      <c r="EKB4" s="107"/>
      <c r="EKC4" s="107"/>
      <c r="EKD4" s="107"/>
      <c r="EKE4" s="107"/>
      <c r="EKF4" s="107"/>
      <c r="EKG4" s="107"/>
      <c r="EKH4" s="107"/>
      <c r="EKI4" s="107"/>
      <c r="EKJ4" s="107"/>
      <c r="EKK4" s="107"/>
      <c r="EKL4" s="107"/>
      <c r="EKM4" s="107"/>
      <c r="EKN4" s="107"/>
      <c r="EKO4" s="107"/>
      <c r="EKP4" s="107"/>
      <c r="EKQ4" s="107"/>
      <c r="EKR4" s="107"/>
      <c r="EKS4" s="107"/>
      <c r="EKT4" s="107"/>
      <c r="EKU4" s="107"/>
      <c r="EKV4" s="107"/>
      <c r="EKW4" s="107"/>
      <c r="EKX4" s="107"/>
      <c r="EKY4" s="107"/>
      <c r="EKZ4" s="107"/>
      <c r="ELA4" s="107"/>
      <c r="ELB4" s="107"/>
      <c r="ELC4" s="107"/>
      <c r="ELD4" s="107"/>
      <c r="ELE4" s="107"/>
      <c r="ELF4" s="107"/>
      <c r="ELG4" s="107"/>
      <c r="ELH4" s="107"/>
      <c r="ELI4" s="107"/>
      <c r="ELJ4" s="107"/>
      <c r="ELK4" s="107"/>
      <c r="ELL4" s="107"/>
      <c r="ELM4" s="107"/>
      <c r="ELN4" s="107"/>
      <c r="ELO4" s="107"/>
      <c r="ELP4" s="107"/>
      <c r="ELQ4" s="107"/>
      <c r="ELR4" s="107"/>
      <c r="ELS4" s="107"/>
      <c r="ELT4" s="107"/>
      <c r="ELU4" s="107"/>
      <c r="ELV4" s="107"/>
      <c r="ELW4" s="107"/>
      <c r="ELX4" s="107"/>
      <c r="ELY4" s="107"/>
      <c r="ELZ4" s="107"/>
      <c r="EMA4" s="107"/>
      <c r="EMB4" s="107"/>
      <c r="EMC4" s="107"/>
      <c r="EMD4" s="107"/>
      <c r="EME4" s="107"/>
      <c r="EMF4" s="107"/>
      <c r="EMG4" s="107"/>
      <c r="EMH4" s="107"/>
      <c r="EMI4" s="107"/>
      <c r="EMJ4" s="107"/>
      <c r="EMK4" s="107"/>
      <c r="EML4" s="107"/>
      <c r="EMM4" s="107"/>
      <c r="EMN4" s="107"/>
      <c r="EMO4" s="107"/>
      <c r="EMP4" s="107"/>
      <c r="EMQ4" s="107"/>
      <c r="EMR4" s="107"/>
      <c r="EMS4" s="107"/>
      <c r="EMT4" s="107"/>
      <c r="EMU4" s="107"/>
      <c r="EMV4" s="107"/>
      <c r="EMW4" s="107"/>
      <c r="EMX4" s="107"/>
      <c r="EMY4" s="107"/>
      <c r="EMZ4" s="107"/>
      <c r="ENA4" s="107"/>
      <c r="ENB4" s="107"/>
      <c r="ENC4" s="107"/>
      <c r="END4" s="107"/>
      <c r="ENE4" s="107"/>
      <c r="ENF4" s="107"/>
      <c r="ENG4" s="107"/>
      <c r="ENH4" s="107"/>
      <c r="ENI4" s="107"/>
      <c r="ENJ4" s="107"/>
      <c r="ENK4" s="107"/>
      <c r="ENL4" s="107"/>
      <c r="ENM4" s="107"/>
      <c r="ENN4" s="107"/>
      <c r="ENO4" s="107"/>
      <c r="ENP4" s="107"/>
      <c r="ENQ4" s="107"/>
      <c r="ENR4" s="107"/>
      <c r="ENS4" s="107"/>
      <c r="ENT4" s="107"/>
      <c r="ENU4" s="107"/>
      <c r="ENV4" s="107"/>
      <c r="ENW4" s="107"/>
      <c r="ENX4" s="107"/>
      <c r="ENY4" s="107"/>
      <c r="ENZ4" s="107"/>
      <c r="EOA4" s="107"/>
      <c r="EOB4" s="107"/>
      <c r="EOC4" s="107"/>
      <c r="EOD4" s="107"/>
      <c r="EOE4" s="107"/>
      <c r="EOF4" s="107"/>
      <c r="EOG4" s="107"/>
      <c r="EOH4" s="107"/>
      <c r="EOI4" s="107"/>
      <c r="EOJ4" s="107"/>
      <c r="EOK4" s="107"/>
      <c r="EOL4" s="107"/>
      <c r="EOM4" s="107"/>
      <c r="EON4" s="107"/>
      <c r="EOO4" s="107"/>
      <c r="EOP4" s="107"/>
      <c r="EOQ4" s="107"/>
      <c r="EOR4" s="107"/>
      <c r="EOS4" s="107"/>
      <c r="EOT4" s="107"/>
      <c r="EOU4" s="107"/>
      <c r="EOV4" s="107"/>
      <c r="EOW4" s="107"/>
      <c r="EOX4" s="107"/>
      <c r="EOY4" s="107"/>
      <c r="EOZ4" s="107"/>
      <c r="EPA4" s="107"/>
      <c r="EPB4" s="107"/>
      <c r="EPC4" s="107"/>
      <c r="EPD4" s="107"/>
      <c r="EPE4" s="107"/>
      <c r="EPF4" s="107"/>
      <c r="EPG4" s="107"/>
      <c r="EPH4" s="107"/>
      <c r="EPI4" s="107"/>
      <c r="EPJ4" s="107"/>
      <c r="EPK4" s="107"/>
      <c r="EPL4" s="107"/>
      <c r="EPM4" s="107"/>
      <c r="EPN4" s="107"/>
      <c r="EPO4" s="107"/>
      <c r="EPP4" s="107"/>
      <c r="EPQ4" s="107"/>
      <c r="EPR4" s="107"/>
      <c r="EPS4" s="107"/>
      <c r="EPT4" s="107"/>
      <c r="EPU4" s="107"/>
      <c r="EPV4" s="107"/>
      <c r="EPW4" s="107"/>
      <c r="EPX4" s="107"/>
      <c r="EPY4" s="107"/>
      <c r="EPZ4" s="107"/>
      <c r="EQA4" s="107"/>
      <c r="EQB4" s="107"/>
      <c r="EQC4" s="107"/>
      <c r="EQD4" s="107"/>
      <c r="EQE4" s="107"/>
      <c r="EQF4" s="107"/>
      <c r="EQG4" s="107"/>
      <c r="EQH4" s="107"/>
      <c r="EQI4" s="107"/>
      <c r="EQJ4" s="107"/>
      <c r="EQK4" s="107"/>
      <c r="EQL4" s="107"/>
      <c r="EQM4" s="107"/>
      <c r="EQN4" s="107"/>
      <c r="EQO4" s="107"/>
      <c r="EQP4" s="107"/>
      <c r="EQQ4" s="107"/>
      <c r="EQR4" s="107"/>
      <c r="EQS4" s="107"/>
      <c r="EQT4" s="107"/>
      <c r="EQU4" s="107"/>
      <c r="EQV4" s="107"/>
      <c r="EQW4" s="107"/>
      <c r="EQX4" s="107"/>
      <c r="EQY4" s="107"/>
      <c r="EQZ4" s="107"/>
      <c r="ERA4" s="107"/>
      <c r="ERB4" s="107"/>
      <c r="ERC4" s="107"/>
      <c r="ERD4" s="107"/>
      <c r="ERE4" s="107"/>
      <c r="ERF4" s="107"/>
      <c r="ERG4" s="107"/>
      <c r="ERH4" s="107"/>
      <c r="ERI4" s="107"/>
      <c r="ERJ4" s="107"/>
      <c r="ERK4" s="107"/>
      <c r="ERL4" s="107"/>
      <c r="ERM4" s="107"/>
      <c r="ERN4" s="107"/>
      <c r="ERO4" s="107"/>
      <c r="ERP4" s="107"/>
      <c r="ERQ4" s="107"/>
      <c r="ERR4" s="107"/>
      <c r="ERS4" s="107"/>
      <c r="ERT4" s="107"/>
      <c r="ERU4" s="107"/>
      <c r="ERV4" s="107"/>
      <c r="ERW4" s="107"/>
      <c r="ERX4" s="107"/>
      <c r="ERY4" s="107"/>
      <c r="ERZ4" s="107"/>
      <c r="ESA4" s="107"/>
      <c r="ESB4" s="107"/>
      <c r="ESC4" s="107"/>
      <c r="ESD4" s="107"/>
      <c r="ESE4" s="107"/>
      <c r="ESF4" s="107"/>
      <c r="ESG4" s="107"/>
      <c r="ESH4" s="107"/>
      <c r="ESI4" s="107"/>
      <c r="ESJ4" s="107"/>
      <c r="ESK4" s="107"/>
      <c r="ESL4" s="107"/>
      <c r="ESM4" s="107"/>
      <c r="ESN4" s="107"/>
      <c r="ESO4" s="107"/>
      <c r="ESP4" s="107"/>
      <c r="ESQ4" s="107"/>
      <c r="ESR4" s="107"/>
      <c r="ESS4" s="107"/>
      <c r="EST4" s="107"/>
      <c r="ESU4" s="107"/>
      <c r="ESV4" s="107"/>
      <c r="ESW4" s="107"/>
      <c r="ESX4" s="107"/>
      <c r="ESY4" s="107"/>
      <c r="ESZ4" s="107"/>
      <c r="ETA4" s="107"/>
      <c r="ETB4" s="107"/>
      <c r="ETC4" s="107"/>
      <c r="ETD4" s="107"/>
      <c r="ETE4" s="107"/>
      <c r="ETF4" s="107"/>
      <c r="ETG4" s="107"/>
      <c r="ETH4" s="107"/>
      <c r="ETI4" s="107"/>
      <c r="ETJ4" s="107"/>
      <c r="ETK4" s="107"/>
      <c r="ETL4" s="107"/>
      <c r="ETM4" s="107"/>
      <c r="ETN4" s="107"/>
      <c r="ETO4" s="107"/>
      <c r="ETP4" s="107"/>
      <c r="ETQ4" s="107"/>
      <c r="ETR4" s="107"/>
      <c r="ETS4" s="107"/>
      <c r="ETT4" s="107"/>
      <c r="ETU4" s="107"/>
      <c r="ETV4" s="107"/>
      <c r="ETW4" s="107"/>
      <c r="ETX4" s="107"/>
      <c r="ETY4" s="107"/>
      <c r="ETZ4" s="107"/>
      <c r="EUA4" s="107"/>
      <c r="EUB4" s="107"/>
      <c r="EUC4" s="107"/>
      <c r="EUD4" s="107"/>
      <c r="EUE4" s="107"/>
      <c r="EUF4" s="107"/>
      <c r="EUG4" s="107"/>
      <c r="EUH4" s="107"/>
      <c r="EUI4" s="107"/>
      <c r="EUJ4" s="107"/>
      <c r="EUK4" s="107"/>
      <c r="EUL4" s="107"/>
      <c r="EUM4" s="107"/>
      <c r="EUN4" s="107"/>
      <c r="EUO4" s="107"/>
      <c r="EUP4" s="107"/>
      <c r="EUQ4" s="107"/>
      <c r="EUR4" s="107"/>
      <c r="EUS4" s="107"/>
      <c r="EUT4" s="107"/>
      <c r="EUU4" s="107"/>
      <c r="EUV4" s="107"/>
      <c r="EUW4" s="107"/>
      <c r="EUX4" s="107"/>
      <c r="EUY4" s="107"/>
      <c r="EUZ4" s="107"/>
      <c r="EVA4" s="107"/>
      <c r="EVB4" s="107"/>
      <c r="EVC4" s="107"/>
      <c r="EVD4" s="107"/>
      <c r="EVE4" s="107"/>
      <c r="EVF4" s="107"/>
      <c r="EVG4" s="107"/>
      <c r="EVH4" s="107"/>
      <c r="EVI4" s="107"/>
      <c r="EVJ4" s="107"/>
      <c r="EVK4" s="107"/>
      <c r="EVL4" s="107"/>
      <c r="EVM4" s="107"/>
      <c r="EVN4" s="107"/>
      <c r="EVO4" s="107"/>
      <c r="EVP4" s="107"/>
      <c r="EVQ4" s="107"/>
      <c r="EVR4" s="107"/>
      <c r="EVS4" s="107"/>
      <c r="EVT4" s="107"/>
      <c r="EVU4" s="107"/>
      <c r="EVV4" s="107"/>
      <c r="EVW4" s="107"/>
      <c r="EVX4" s="107"/>
      <c r="EVY4" s="107"/>
      <c r="EVZ4" s="107"/>
      <c r="EWA4" s="107"/>
      <c r="EWB4" s="107"/>
      <c r="EWC4" s="107"/>
      <c r="EWD4" s="107"/>
      <c r="EWE4" s="107"/>
      <c r="EWF4" s="107"/>
      <c r="EWG4" s="107"/>
      <c r="EWH4" s="107"/>
      <c r="EWI4" s="107"/>
      <c r="EWJ4" s="107"/>
      <c r="EWK4" s="107"/>
      <c r="EWL4" s="107"/>
      <c r="EWM4" s="107"/>
      <c r="EWN4" s="107"/>
      <c r="EWO4" s="107"/>
      <c r="EWP4" s="107"/>
      <c r="EWQ4" s="107"/>
      <c r="EWR4" s="107"/>
      <c r="EWS4" s="107"/>
      <c r="EWT4" s="107"/>
      <c r="EWU4" s="107"/>
      <c r="EWV4" s="107"/>
      <c r="EWW4" s="107"/>
      <c r="EWX4" s="107"/>
      <c r="EWY4" s="107"/>
      <c r="EWZ4" s="107"/>
      <c r="EXA4" s="107"/>
      <c r="EXB4" s="107"/>
      <c r="EXC4" s="107"/>
      <c r="EXD4" s="107"/>
      <c r="EXE4" s="107"/>
      <c r="EXF4" s="107"/>
      <c r="EXG4" s="107"/>
      <c r="EXH4" s="107"/>
      <c r="EXI4" s="107"/>
      <c r="EXJ4" s="107"/>
      <c r="EXK4" s="107"/>
      <c r="EXL4" s="107"/>
      <c r="EXM4" s="107"/>
      <c r="EXN4" s="107"/>
      <c r="EXO4" s="107"/>
      <c r="EXP4" s="107"/>
      <c r="EXQ4" s="107"/>
      <c r="EXR4" s="107"/>
      <c r="EXS4" s="107"/>
      <c r="EXT4" s="107"/>
      <c r="EXU4" s="107"/>
      <c r="EXV4" s="107"/>
      <c r="EXW4" s="107"/>
      <c r="EXX4" s="107"/>
      <c r="EXY4" s="107"/>
      <c r="EXZ4" s="107"/>
      <c r="EYA4" s="107"/>
      <c r="EYB4" s="107"/>
      <c r="EYC4" s="107"/>
      <c r="EYD4" s="107"/>
      <c r="EYE4" s="107"/>
      <c r="EYF4" s="107"/>
      <c r="EYG4" s="107"/>
      <c r="EYH4" s="107"/>
      <c r="EYI4" s="107"/>
      <c r="EYJ4" s="107"/>
      <c r="EYK4" s="107"/>
      <c r="EYL4" s="107"/>
      <c r="EYM4" s="107"/>
      <c r="EYN4" s="107"/>
      <c r="EYO4" s="107"/>
      <c r="EYP4" s="107"/>
      <c r="EYQ4" s="107"/>
      <c r="EYR4" s="107"/>
      <c r="EYS4" s="107"/>
      <c r="EYT4" s="107"/>
      <c r="EYU4" s="107"/>
      <c r="EYV4" s="107"/>
      <c r="EYW4" s="107"/>
      <c r="EYX4" s="107"/>
      <c r="EYY4" s="107"/>
      <c r="EYZ4" s="107"/>
      <c r="EZA4" s="107"/>
      <c r="EZB4" s="107"/>
      <c r="EZC4" s="107"/>
      <c r="EZD4" s="107"/>
      <c r="EZE4" s="107"/>
      <c r="EZF4" s="107"/>
      <c r="EZG4" s="107"/>
      <c r="EZH4" s="107"/>
      <c r="EZI4" s="107"/>
      <c r="EZJ4" s="107"/>
      <c r="EZK4" s="107"/>
      <c r="EZL4" s="107"/>
      <c r="EZM4" s="107"/>
      <c r="EZN4" s="107"/>
      <c r="EZO4" s="107"/>
      <c r="EZP4" s="107"/>
      <c r="EZQ4" s="107"/>
      <c r="EZR4" s="107"/>
      <c r="EZS4" s="107"/>
      <c r="EZT4" s="107"/>
      <c r="EZU4" s="107"/>
      <c r="EZV4" s="107"/>
      <c r="EZW4" s="107"/>
      <c r="EZX4" s="107"/>
      <c r="EZY4" s="107"/>
      <c r="EZZ4" s="107"/>
      <c r="FAA4" s="107"/>
      <c r="FAB4" s="107"/>
      <c r="FAC4" s="107"/>
      <c r="FAD4" s="107"/>
      <c r="FAE4" s="107"/>
      <c r="FAF4" s="107"/>
      <c r="FAG4" s="107"/>
      <c r="FAH4" s="107"/>
      <c r="FAI4" s="107"/>
      <c r="FAJ4" s="107"/>
      <c r="FAK4" s="107"/>
      <c r="FAL4" s="107"/>
      <c r="FAM4" s="107"/>
      <c r="FAN4" s="107"/>
      <c r="FAO4" s="107"/>
      <c r="FAP4" s="107"/>
      <c r="FAQ4" s="107"/>
      <c r="FAR4" s="107"/>
      <c r="FAS4" s="107"/>
      <c r="FAT4" s="107"/>
      <c r="FAU4" s="107"/>
      <c r="FAV4" s="107"/>
      <c r="FAW4" s="107"/>
      <c r="FAX4" s="107"/>
      <c r="FAY4" s="107"/>
      <c r="FAZ4" s="107"/>
      <c r="FBA4" s="107"/>
      <c r="FBB4" s="107"/>
      <c r="FBC4" s="107"/>
      <c r="FBD4" s="107"/>
      <c r="FBE4" s="107"/>
      <c r="FBF4" s="107"/>
      <c r="FBG4" s="107"/>
      <c r="FBH4" s="107"/>
      <c r="FBI4" s="107"/>
      <c r="FBJ4" s="107"/>
      <c r="FBK4" s="107"/>
      <c r="FBL4" s="107"/>
      <c r="FBM4" s="107"/>
      <c r="FBN4" s="107"/>
      <c r="FBO4" s="107"/>
      <c r="FBP4" s="107"/>
      <c r="FBQ4" s="107"/>
      <c r="FBR4" s="107"/>
      <c r="FBS4" s="107"/>
      <c r="FBT4" s="107"/>
      <c r="FBU4" s="107"/>
      <c r="FBV4" s="107"/>
      <c r="FBW4" s="107"/>
      <c r="FBX4" s="107"/>
      <c r="FBY4" s="107"/>
      <c r="FBZ4" s="107"/>
      <c r="FCA4" s="107"/>
      <c r="FCB4" s="107"/>
      <c r="FCC4" s="107"/>
      <c r="FCD4" s="107"/>
      <c r="FCE4" s="107"/>
      <c r="FCF4" s="107"/>
      <c r="FCG4" s="107"/>
      <c r="FCH4" s="107"/>
      <c r="FCI4" s="107"/>
      <c r="FCJ4" s="107"/>
      <c r="FCK4" s="107"/>
      <c r="FCL4" s="107"/>
      <c r="FCM4" s="107"/>
      <c r="FCN4" s="107"/>
      <c r="FCO4" s="107"/>
      <c r="FCP4" s="107"/>
      <c r="FCQ4" s="107"/>
      <c r="FCR4" s="107"/>
      <c r="FCS4" s="107"/>
      <c r="FCT4" s="107"/>
      <c r="FCU4" s="107"/>
      <c r="FCV4" s="107"/>
      <c r="FCW4" s="107"/>
      <c r="FCX4" s="107"/>
      <c r="FCY4" s="107"/>
      <c r="FCZ4" s="107"/>
      <c r="FDA4" s="107"/>
      <c r="FDB4" s="107"/>
      <c r="FDC4" s="107"/>
      <c r="FDD4" s="107"/>
      <c r="FDE4" s="107"/>
      <c r="FDF4" s="107"/>
      <c r="FDG4" s="107"/>
      <c r="FDH4" s="107"/>
      <c r="FDI4" s="107"/>
      <c r="FDJ4" s="107"/>
      <c r="FDK4" s="107"/>
      <c r="FDL4" s="107"/>
      <c r="FDM4" s="107"/>
      <c r="FDN4" s="107"/>
      <c r="FDO4" s="107"/>
      <c r="FDP4" s="107"/>
      <c r="FDQ4" s="107"/>
      <c r="FDR4" s="107"/>
      <c r="FDS4" s="107"/>
      <c r="FDT4" s="107"/>
      <c r="FDU4" s="107"/>
      <c r="FDV4" s="107"/>
      <c r="FDW4" s="107"/>
      <c r="FDX4" s="107"/>
      <c r="FDY4" s="107"/>
      <c r="FDZ4" s="107"/>
      <c r="FEA4" s="107"/>
      <c r="FEB4" s="107"/>
      <c r="FEC4" s="107"/>
      <c r="FED4" s="107"/>
      <c r="FEE4" s="107"/>
      <c r="FEF4" s="107"/>
      <c r="FEG4" s="107"/>
      <c r="FEH4" s="107"/>
      <c r="FEI4" s="107"/>
      <c r="FEJ4" s="107"/>
      <c r="FEK4" s="107"/>
      <c r="FEL4" s="107"/>
      <c r="FEM4" s="107"/>
      <c r="FEN4" s="107"/>
      <c r="FEO4" s="107"/>
      <c r="FEP4" s="107"/>
      <c r="FEQ4" s="107"/>
      <c r="FER4" s="107"/>
      <c r="FES4" s="107"/>
      <c r="FET4" s="107"/>
      <c r="FEU4" s="107"/>
      <c r="FEV4" s="107"/>
      <c r="FEW4" s="107"/>
      <c r="FEX4" s="107"/>
      <c r="FEY4" s="107"/>
      <c r="FEZ4" s="107"/>
      <c r="FFA4" s="107"/>
      <c r="FFB4" s="107"/>
      <c r="FFC4" s="107"/>
      <c r="FFD4" s="107"/>
      <c r="FFE4" s="107"/>
      <c r="FFF4" s="107"/>
      <c r="FFG4" s="107"/>
      <c r="FFH4" s="107"/>
      <c r="FFI4" s="107"/>
      <c r="FFJ4" s="107"/>
      <c r="FFK4" s="107"/>
      <c r="FFL4" s="107"/>
      <c r="FFM4" s="107"/>
      <c r="FFN4" s="107"/>
      <c r="FFO4" s="107"/>
      <c r="FFP4" s="107"/>
      <c r="FFQ4" s="107"/>
      <c r="FFR4" s="107"/>
      <c r="FFS4" s="107"/>
      <c r="FFT4" s="107"/>
      <c r="FFU4" s="107"/>
      <c r="FFV4" s="107"/>
      <c r="FFW4" s="107"/>
      <c r="FFX4" s="107"/>
      <c r="FFY4" s="107"/>
      <c r="FFZ4" s="107"/>
      <c r="FGA4" s="107"/>
      <c r="FGB4" s="107"/>
      <c r="FGC4" s="107"/>
      <c r="FGD4" s="107"/>
      <c r="FGE4" s="107"/>
      <c r="FGF4" s="107"/>
      <c r="FGG4" s="107"/>
      <c r="FGH4" s="107"/>
      <c r="FGI4" s="107"/>
      <c r="FGJ4" s="107"/>
      <c r="FGK4" s="107"/>
      <c r="FGL4" s="107"/>
      <c r="FGM4" s="107"/>
      <c r="FGN4" s="107"/>
      <c r="FGO4" s="107"/>
      <c r="FGP4" s="107"/>
      <c r="FGQ4" s="107"/>
      <c r="FGR4" s="107"/>
      <c r="FGS4" s="107"/>
      <c r="FGT4" s="107"/>
      <c r="FGU4" s="107"/>
      <c r="FGV4" s="107"/>
      <c r="FGW4" s="107"/>
      <c r="FGX4" s="107"/>
      <c r="FGY4" s="107"/>
      <c r="FGZ4" s="107"/>
      <c r="FHA4" s="107"/>
      <c r="FHB4" s="107"/>
      <c r="FHC4" s="107"/>
      <c r="FHD4" s="107"/>
      <c r="FHE4" s="107"/>
      <c r="FHF4" s="107"/>
      <c r="FHG4" s="107"/>
      <c r="FHH4" s="107"/>
      <c r="FHI4" s="107"/>
      <c r="FHJ4" s="107"/>
      <c r="FHK4" s="107"/>
      <c r="FHL4" s="107"/>
      <c r="FHM4" s="107"/>
      <c r="FHN4" s="107"/>
      <c r="FHO4" s="107"/>
      <c r="FHP4" s="107"/>
      <c r="FHQ4" s="107"/>
      <c r="FHR4" s="107"/>
      <c r="FHS4" s="107"/>
      <c r="FHT4" s="107"/>
      <c r="FHU4" s="107"/>
      <c r="FHV4" s="107"/>
      <c r="FHW4" s="107"/>
      <c r="FHX4" s="107"/>
      <c r="FHY4" s="107"/>
      <c r="FHZ4" s="107"/>
      <c r="FIA4" s="107"/>
      <c r="FIB4" s="107"/>
      <c r="FIC4" s="107"/>
      <c r="FID4" s="107"/>
      <c r="FIE4" s="107"/>
      <c r="FIF4" s="107"/>
      <c r="FIG4" s="107"/>
      <c r="FIH4" s="107"/>
      <c r="FII4" s="107"/>
      <c r="FIJ4" s="107"/>
      <c r="FIK4" s="107"/>
      <c r="FIL4" s="107"/>
      <c r="FIM4" s="107"/>
      <c r="FIN4" s="107"/>
      <c r="FIO4" s="107"/>
      <c r="FIP4" s="107"/>
      <c r="FIQ4" s="107"/>
      <c r="FIR4" s="107"/>
      <c r="FIS4" s="107"/>
      <c r="FIT4" s="107"/>
      <c r="FIU4" s="107"/>
      <c r="FIV4" s="107"/>
      <c r="FIW4" s="107"/>
      <c r="FIX4" s="107"/>
      <c r="FIY4" s="107"/>
      <c r="FIZ4" s="107"/>
      <c r="FJA4" s="107"/>
      <c r="FJB4" s="107"/>
      <c r="FJC4" s="107"/>
      <c r="FJD4" s="107"/>
      <c r="FJE4" s="107"/>
      <c r="FJF4" s="107"/>
      <c r="FJG4" s="107"/>
      <c r="FJH4" s="107"/>
      <c r="FJI4" s="107"/>
      <c r="FJJ4" s="107"/>
      <c r="FJK4" s="107"/>
      <c r="FJL4" s="107"/>
      <c r="FJM4" s="107"/>
      <c r="FJN4" s="107"/>
      <c r="FJO4" s="107"/>
      <c r="FJP4" s="107"/>
      <c r="FJQ4" s="107"/>
      <c r="FJR4" s="107"/>
      <c r="FJS4" s="107"/>
      <c r="FJT4" s="107"/>
      <c r="FJU4" s="107"/>
      <c r="FJV4" s="107"/>
      <c r="FJW4" s="107"/>
      <c r="FJX4" s="107"/>
      <c r="FJY4" s="107"/>
      <c r="FJZ4" s="107"/>
      <c r="FKA4" s="107"/>
      <c r="FKB4" s="107"/>
      <c r="FKC4" s="107"/>
      <c r="FKD4" s="107"/>
      <c r="FKE4" s="107"/>
      <c r="FKF4" s="107"/>
      <c r="FKG4" s="107"/>
      <c r="FKH4" s="107"/>
      <c r="FKI4" s="107"/>
      <c r="FKJ4" s="107"/>
      <c r="FKK4" s="107"/>
      <c r="FKL4" s="107"/>
      <c r="FKM4" s="107"/>
      <c r="FKN4" s="107"/>
      <c r="FKO4" s="107"/>
      <c r="FKP4" s="107"/>
      <c r="FKQ4" s="107"/>
      <c r="FKR4" s="107"/>
      <c r="FKS4" s="107"/>
      <c r="FKT4" s="107"/>
      <c r="FKU4" s="107"/>
      <c r="FKV4" s="107"/>
      <c r="FKW4" s="107"/>
      <c r="FKX4" s="107"/>
      <c r="FKY4" s="107"/>
      <c r="FKZ4" s="107"/>
      <c r="FLA4" s="107"/>
      <c r="FLB4" s="107"/>
      <c r="FLC4" s="107"/>
      <c r="FLD4" s="107"/>
      <c r="FLE4" s="107"/>
      <c r="FLF4" s="107"/>
      <c r="FLG4" s="107"/>
      <c r="FLH4" s="107"/>
      <c r="FLI4" s="107"/>
      <c r="FLJ4" s="107"/>
      <c r="FLK4" s="107"/>
      <c r="FLL4" s="107"/>
      <c r="FLM4" s="107"/>
      <c r="FLN4" s="107"/>
      <c r="FLO4" s="107"/>
      <c r="FLP4" s="107"/>
      <c r="FLQ4" s="107"/>
      <c r="FLR4" s="107"/>
      <c r="FLS4" s="107"/>
      <c r="FLT4" s="107"/>
      <c r="FLU4" s="107"/>
      <c r="FLV4" s="107"/>
      <c r="FLW4" s="107"/>
      <c r="FLX4" s="107"/>
      <c r="FLY4" s="107"/>
      <c r="FLZ4" s="107"/>
      <c r="FMA4" s="107"/>
      <c r="FMB4" s="107"/>
      <c r="FMC4" s="107"/>
      <c r="FMD4" s="107"/>
      <c r="FME4" s="107"/>
      <c r="FMF4" s="107"/>
      <c r="FMG4" s="107"/>
      <c r="FMH4" s="107"/>
      <c r="FMI4" s="107"/>
      <c r="FMJ4" s="107"/>
      <c r="FMK4" s="107"/>
      <c r="FML4" s="107"/>
      <c r="FMM4" s="107"/>
      <c r="FMN4" s="107"/>
      <c r="FMO4" s="107"/>
      <c r="FMP4" s="107"/>
      <c r="FMQ4" s="107"/>
      <c r="FMR4" s="107"/>
      <c r="FMS4" s="107"/>
      <c r="FMT4" s="107"/>
      <c r="FMU4" s="107"/>
      <c r="FMV4" s="107"/>
      <c r="FMW4" s="107"/>
      <c r="FMX4" s="107"/>
      <c r="FMY4" s="107"/>
      <c r="FMZ4" s="107"/>
      <c r="FNA4" s="107"/>
      <c r="FNB4" s="107"/>
      <c r="FNC4" s="107"/>
      <c r="FND4" s="107"/>
      <c r="FNE4" s="107"/>
      <c r="FNF4" s="107"/>
      <c r="FNG4" s="107"/>
      <c r="FNH4" s="107"/>
      <c r="FNI4" s="107"/>
      <c r="FNJ4" s="107"/>
      <c r="FNK4" s="107"/>
      <c r="FNL4" s="107"/>
      <c r="FNM4" s="107"/>
      <c r="FNN4" s="107"/>
      <c r="FNO4" s="107"/>
      <c r="FNP4" s="107"/>
      <c r="FNQ4" s="107"/>
      <c r="FNR4" s="107"/>
      <c r="FNS4" s="107"/>
      <c r="FNT4" s="107"/>
      <c r="FNU4" s="107"/>
      <c r="FNV4" s="107"/>
      <c r="FNW4" s="107"/>
      <c r="FNX4" s="107"/>
      <c r="FNY4" s="107"/>
      <c r="FNZ4" s="107"/>
      <c r="FOA4" s="107"/>
      <c r="FOB4" s="107"/>
      <c r="FOC4" s="107"/>
      <c r="FOD4" s="107"/>
      <c r="FOE4" s="107"/>
      <c r="FOF4" s="107"/>
      <c r="FOG4" s="107"/>
      <c r="FOH4" s="107"/>
      <c r="FOI4" s="107"/>
      <c r="FOJ4" s="107"/>
      <c r="FOK4" s="107"/>
      <c r="FOL4" s="107"/>
      <c r="FOM4" s="107"/>
      <c r="FON4" s="107"/>
      <c r="FOO4" s="107"/>
      <c r="FOP4" s="107"/>
      <c r="FOQ4" s="107"/>
      <c r="FOR4" s="107"/>
      <c r="FOS4" s="107"/>
      <c r="FOT4" s="107"/>
      <c r="FOU4" s="107"/>
      <c r="FOV4" s="107"/>
      <c r="FOW4" s="107"/>
      <c r="FOX4" s="107"/>
      <c r="FOY4" s="107"/>
      <c r="FOZ4" s="107"/>
      <c r="FPA4" s="107"/>
      <c r="FPB4" s="107"/>
      <c r="FPC4" s="107"/>
      <c r="FPD4" s="107"/>
      <c r="FPE4" s="107"/>
      <c r="FPF4" s="107"/>
      <c r="FPG4" s="107"/>
      <c r="FPH4" s="107"/>
      <c r="FPI4" s="107"/>
      <c r="FPJ4" s="107"/>
      <c r="FPK4" s="107"/>
      <c r="FPL4" s="107"/>
      <c r="FPM4" s="107"/>
      <c r="FPN4" s="107"/>
      <c r="FPO4" s="107"/>
      <c r="FPP4" s="107"/>
      <c r="FPQ4" s="107"/>
      <c r="FPR4" s="107"/>
      <c r="FPS4" s="107"/>
      <c r="FPT4" s="107"/>
      <c r="FPU4" s="107"/>
      <c r="FPV4" s="107"/>
      <c r="FPW4" s="107"/>
      <c r="FPX4" s="107"/>
      <c r="FPY4" s="107"/>
      <c r="FPZ4" s="107"/>
      <c r="FQA4" s="107"/>
      <c r="FQB4" s="107"/>
      <c r="FQC4" s="107"/>
      <c r="FQD4" s="107"/>
      <c r="FQE4" s="107"/>
      <c r="FQF4" s="107"/>
      <c r="FQG4" s="107"/>
      <c r="FQH4" s="107"/>
      <c r="FQI4" s="107"/>
      <c r="FQJ4" s="107"/>
      <c r="FQK4" s="107"/>
      <c r="FQL4" s="107"/>
      <c r="FQM4" s="107"/>
      <c r="FQN4" s="107"/>
      <c r="FQO4" s="107"/>
      <c r="FQP4" s="107"/>
      <c r="FQQ4" s="107"/>
      <c r="FQR4" s="107"/>
      <c r="FQS4" s="107"/>
      <c r="FQT4" s="107"/>
      <c r="FQU4" s="107"/>
      <c r="FQV4" s="107"/>
      <c r="FQW4" s="107"/>
      <c r="FQX4" s="107"/>
      <c r="FQY4" s="107"/>
      <c r="FQZ4" s="107"/>
      <c r="FRA4" s="107"/>
      <c r="FRB4" s="107"/>
      <c r="FRC4" s="107"/>
      <c r="FRD4" s="107"/>
      <c r="FRE4" s="107"/>
      <c r="FRF4" s="107"/>
      <c r="FRG4" s="107"/>
      <c r="FRH4" s="107"/>
      <c r="FRI4" s="107"/>
      <c r="FRJ4" s="107"/>
      <c r="FRK4" s="107"/>
      <c r="FRL4" s="107"/>
      <c r="FRM4" s="107"/>
      <c r="FRN4" s="107"/>
      <c r="FRO4" s="107"/>
      <c r="FRP4" s="107"/>
      <c r="FRQ4" s="107"/>
      <c r="FRR4" s="107"/>
      <c r="FRS4" s="107"/>
      <c r="FRT4" s="107"/>
      <c r="FRU4" s="107"/>
      <c r="FRV4" s="107"/>
      <c r="FRW4" s="107"/>
      <c r="FRX4" s="107"/>
      <c r="FRY4" s="107"/>
      <c r="FRZ4" s="107"/>
      <c r="FSA4" s="107"/>
      <c r="FSB4" s="107"/>
      <c r="FSC4" s="107"/>
      <c r="FSD4" s="107"/>
      <c r="FSE4" s="107"/>
      <c r="FSF4" s="107"/>
      <c r="FSG4" s="107"/>
      <c r="FSH4" s="107"/>
      <c r="FSI4" s="107"/>
      <c r="FSJ4" s="107"/>
      <c r="FSK4" s="107"/>
      <c r="FSL4" s="107"/>
      <c r="FSM4" s="107"/>
      <c r="FSN4" s="107"/>
      <c r="FSO4" s="107"/>
      <c r="FSP4" s="107"/>
      <c r="FSQ4" s="107"/>
      <c r="FSR4" s="107"/>
      <c r="FSS4" s="107"/>
      <c r="FST4" s="107"/>
      <c r="FSU4" s="107"/>
      <c r="FSV4" s="107"/>
      <c r="FSW4" s="107"/>
      <c r="FSX4" s="107"/>
      <c r="FSY4" s="107"/>
      <c r="FSZ4" s="107"/>
      <c r="FTA4" s="107"/>
      <c r="FTB4" s="107"/>
      <c r="FTC4" s="107"/>
      <c r="FTD4" s="107"/>
      <c r="FTE4" s="107"/>
      <c r="FTF4" s="107"/>
      <c r="FTG4" s="107"/>
      <c r="FTH4" s="107"/>
      <c r="FTI4" s="107"/>
      <c r="FTJ4" s="107"/>
      <c r="FTK4" s="107"/>
      <c r="FTL4" s="107"/>
      <c r="FTM4" s="107"/>
      <c r="FTN4" s="107"/>
      <c r="FTO4" s="107"/>
      <c r="FTP4" s="107"/>
      <c r="FTQ4" s="107"/>
      <c r="FTR4" s="107"/>
      <c r="FTS4" s="107"/>
      <c r="FTT4" s="107"/>
      <c r="FTU4" s="107"/>
      <c r="FTV4" s="107"/>
      <c r="FTW4" s="107"/>
      <c r="FTX4" s="107"/>
      <c r="FTY4" s="107"/>
      <c r="FTZ4" s="107"/>
      <c r="FUA4" s="107"/>
      <c r="FUB4" s="107"/>
      <c r="FUC4" s="107"/>
      <c r="FUD4" s="107"/>
      <c r="FUE4" s="107"/>
      <c r="FUF4" s="107"/>
      <c r="FUG4" s="107"/>
      <c r="FUH4" s="107"/>
      <c r="FUI4" s="107"/>
      <c r="FUJ4" s="107"/>
      <c r="FUK4" s="107"/>
      <c r="FUL4" s="107"/>
      <c r="FUM4" s="107"/>
      <c r="FUN4" s="107"/>
      <c r="FUO4" s="107"/>
      <c r="FUP4" s="107"/>
      <c r="FUQ4" s="107"/>
      <c r="FUR4" s="107"/>
      <c r="FUS4" s="107"/>
      <c r="FUT4" s="107"/>
      <c r="FUU4" s="107"/>
      <c r="FUV4" s="107"/>
      <c r="FUW4" s="107"/>
      <c r="FUX4" s="107"/>
      <c r="FUY4" s="107"/>
      <c r="FUZ4" s="107"/>
      <c r="FVA4" s="107"/>
      <c r="FVB4" s="107"/>
      <c r="FVC4" s="107"/>
      <c r="FVD4" s="107"/>
      <c r="FVE4" s="107"/>
      <c r="FVF4" s="107"/>
      <c r="FVG4" s="107"/>
      <c r="FVH4" s="107"/>
      <c r="FVI4" s="107"/>
      <c r="FVJ4" s="107"/>
      <c r="FVK4" s="107"/>
      <c r="FVL4" s="107"/>
      <c r="FVM4" s="107"/>
      <c r="FVN4" s="107"/>
      <c r="FVO4" s="107"/>
      <c r="FVP4" s="107"/>
      <c r="FVQ4" s="107"/>
      <c r="FVR4" s="107"/>
      <c r="FVS4" s="107"/>
      <c r="FVT4" s="107"/>
      <c r="FVU4" s="107"/>
      <c r="FVV4" s="107"/>
      <c r="FVW4" s="107"/>
      <c r="FVX4" s="107"/>
      <c r="FVY4" s="107"/>
      <c r="FVZ4" s="107"/>
      <c r="FWA4" s="107"/>
      <c r="FWB4" s="107"/>
      <c r="FWC4" s="107"/>
      <c r="FWD4" s="107"/>
      <c r="FWE4" s="107"/>
      <c r="FWF4" s="107"/>
      <c r="FWG4" s="107"/>
      <c r="FWH4" s="107"/>
      <c r="FWI4" s="107"/>
      <c r="FWJ4" s="107"/>
      <c r="FWK4" s="107"/>
      <c r="FWL4" s="107"/>
      <c r="FWM4" s="107"/>
      <c r="FWN4" s="107"/>
      <c r="FWO4" s="107"/>
      <c r="FWP4" s="107"/>
      <c r="FWQ4" s="107"/>
      <c r="FWR4" s="107"/>
      <c r="FWS4" s="107"/>
      <c r="FWT4" s="107"/>
      <c r="FWU4" s="107"/>
      <c r="FWV4" s="107"/>
      <c r="FWW4" s="107"/>
      <c r="FWX4" s="107"/>
      <c r="FWY4" s="107"/>
      <c r="FWZ4" s="107"/>
      <c r="FXA4" s="107"/>
      <c r="FXB4" s="107"/>
      <c r="FXC4" s="107"/>
      <c r="FXD4" s="107"/>
      <c r="FXE4" s="107"/>
      <c r="FXF4" s="107"/>
      <c r="FXG4" s="107"/>
      <c r="FXH4" s="107"/>
      <c r="FXI4" s="107"/>
      <c r="FXJ4" s="107"/>
      <c r="FXK4" s="107"/>
      <c r="FXL4" s="107"/>
      <c r="FXM4" s="107"/>
      <c r="FXN4" s="107"/>
      <c r="FXO4" s="107"/>
      <c r="FXP4" s="107"/>
      <c r="FXQ4" s="107"/>
      <c r="FXR4" s="107"/>
      <c r="FXS4" s="107"/>
      <c r="FXT4" s="107"/>
      <c r="FXU4" s="107"/>
      <c r="FXV4" s="107"/>
      <c r="FXW4" s="107"/>
      <c r="FXX4" s="107"/>
      <c r="FXY4" s="107"/>
      <c r="FXZ4" s="107"/>
      <c r="FYA4" s="107"/>
      <c r="FYB4" s="107"/>
      <c r="FYC4" s="107"/>
      <c r="FYD4" s="107"/>
      <c r="FYE4" s="107"/>
      <c r="FYF4" s="107"/>
      <c r="FYG4" s="107"/>
      <c r="FYH4" s="107"/>
      <c r="FYI4" s="107"/>
      <c r="FYJ4" s="107"/>
      <c r="FYK4" s="107"/>
      <c r="FYL4" s="107"/>
      <c r="FYM4" s="107"/>
      <c r="FYN4" s="107"/>
      <c r="FYO4" s="107"/>
      <c r="FYP4" s="107"/>
      <c r="FYQ4" s="107"/>
      <c r="FYR4" s="107"/>
      <c r="FYS4" s="107"/>
      <c r="FYT4" s="107"/>
      <c r="FYU4" s="107"/>
      <c r="FYV4" s="107"/>
      <c r="FYW4" s="107"/>
      <c r="FYX4" s="107"/>
      <c r="FYY4" s="107"/>
      <c r="FYZ4" s="107"/>
      <c r="FZA4" s="107"/>
      <c r="FZB4" s="107"/>
      <c r="FZC4" s="107"/>
      <c r="FZD4" s="107"/>
      <c r="FZE4" s="107"/>
      <c r="FZF4" s="107"/>
      <c r="FZG4" s="107"/>
      <c r="FZH4" s="107"/>
      <c r="FZI4" s="107"/>
      <c r="FZJ4" s="107"/>
      <c r="FZK4" s="107"/>
      <c r="FZL4" s="107"/>
      <c r="FZM4" s="107"/>
      <c r="FZN4" s="107"/>
      <c r="FZO4" s="107"/>
      <c r="FZP4" s="107"/>
      <c r="FZQ4" s="107"/>
      <c r="FZR4" s="107"/>
      <c r="FZS4" s="107"/>
      <c r="FZT4" s="107"/>
      <c r="FZU4" s="107"/>
      <c r="FZV4" s="107"/>
      <c r="FZW4" s="107"/>
      <c r="FZX4" s="107"/>
      <c r="FZY4" s="107"/>
      <c r="FZZ4" s="107"/>
      <c r="GAA4" s="107"/>
      <c r="GAB4" s="107"/>
      <c r="GAC4" s="107"/>
      <c r="GAD4" s="107"/>
      <c r="GAE4" s="107"/>
      <c r="GAF4" s="107"/>
      <c r="GAG4" s="107"/>
      <c r="GAH4" s="107"/>
      <c r="GAI4" s="107"/>
      <c r="GAJ4" s="107"/>
      <c r="GAK4" s="107"/>
      <c r="GAL4" s="107"/>
      <c r="GAM4" s="107"/>
      <c r="GAN4" s="107"/>
      <c r="GAO4" s="107"/>
      <c r="GAP4" s="107"/>
      <c r="GAQ4" s="107"/>
      <c r="GAR4" s="107"/>
      <c r="GAS4" s="107"/>
      <c r="GAT4" s="107"/>
      <c r="GAU4" s="107"/>
      <c r="GAV4" s="107"/>
      <c r="GAW4" s="107"/>
      <c r="GAX4" s="107"/>
      <c r="GAY4" s="107"/>
      <c r="GAZ4" s="107"/>
      <c r="GBA4" s="107"/>
      <c r="GBB4" s="107"/>
      <c r="GBC4" s="107"/>
      <c r="GBD4" s="107"/>
      <c r="GBE4" s="107"/>
      <c r="GBF4" s="107"/>
      <c r="GBG4" s="107"/>
      <c r="GBH4" s="107"/>
      <c r="GBI4" s="107"/>
      <c r="GBJ4" s="107"/>
      <c r="GBK4" s="107"/>
      <c r="GBL4" s="107"/>
      <c r="GBM4" s="107"/>
      <c r="GBN4" s="107"/>
      <c r="GBO4" s="107"/>
      <c r="GBP4" s="107"/>
      <c r="GBQ4" s="107"/>
      <c r="GBR4" s="107"/>
      <c r="GBS4" s="107"/>
      <c r="GBT4" s="107"/>
      <c r="GBU4" s="107"/>
      <c r="GBV4" s="107"/>
      <c r="GBW4" s="107"/>
      <c r="GBX4" s="107"/>
      <c r="GBY4" s="107"/>
      <c r="GBZ4" s="107"/>
      <c r="GCA4" s="107"/>
      <c r="GCB4" s="107"/>
      <c r="GCC4" s="107"/>
      <c r="GCD4" s="107"/>
      <c r="GCE4" s="107"/>
      <c r="GCF4" s="107"/>
      <c r="GCG4" s="107"/>
      <c r="GCH4" s="107"/>
      <c r="GCI4" s="107"/>
      <c r="GCJ4" s="107"/>
      <c r="GCK4" s="107"/>
      <c r="GCL4" s="107"/>
      <c r="GCM4" s="107"/>
      <c r="GCN4" s="107"/>
      <c r="GCO4" s="107"/>
      <c r="GCP4" s="107"/>
      <c r="GCQ4" s="107"/>
      <c r="GCR4" s="107"/>
      <c r="GCS4" s="107"/>
      <c r="GCT4" s="107"/>
      <c r="GCU4" s="107"/>
      <c r="GCV4" s="107"/>
      <c r="GCW4" s="107"/>
      <c r="GCX4" s="107"/>
      <c r="GCY4" s="107"/>
      <c r="GCZ4" s="107"/>
      <c r="GDA4" s="107"/>
      <c r="GDB4" s="107"/>
      <c r="GDC4" s="107"/>
      <c r="GDD4" s="107"/>
      <c r="GDE4" s="107"/>
      <c r="GDF4" s="107"/>
      <c r="GDG4" s="107"/>
      <c r="GDH4" s="107"/>
      <c r="GDI4" s="107"/>
      <c r="GDJ4" s="107"/>
      <c r="GDK4" s="107"/>
      <c r="GDL4" s="107"/>
      <c r="GDM4" s="107"/>
      <c r="GDN4" s="107"/>
      <c r="GDO4" s="107"/>
      <c r="GDP4" s="107"/>
      <c r="GDQ4" s="107"/>
      <c r="GDR4" s="107"/>
      <c r="GDS4" s="107"/>
      <c r="GDT4" s="107"/>
      <c r="GDU4" s="107"/>
      <c r="GDV4" s="107"/>
      <c r="GDW4" s="107"/>
      <c r="GDX4" s="107"/>
      <c r="GDY4" s="107"/>
      <c r="GDZ4" s="107"/>
      <c r="GEA4" s="107"/>
      <c r="GEB4" s="107"/>
      <c r="GEC4" s="107"/>
      <c r="GED4" s="107"/>
      <c r="GEE4" s="107"/>
      <c r="GEF4" s="107"/>
      <c r="GEG4" s="107"/>
      <c r="GEH4" s="107"/>
      <c r="GEI4" s="107"/>
      <c r="GEJ4" s="107"/>
      <c r="GEK4" s="107"/>
      <c r="GEL4" s="107"/>
      <c r="GEM4" s="107"/>
      <c r="GEN4" s="107"/>
      <c r="GEO4" s="107"/>
      <c r="GEP4" s="107"/>
      <c r="GEQ4" s="107"/>
      <c r="GER4" s="107"/>
      <c r="GES4" s="107"/>
      <c r="GET4" s="107"/>
      <c r="GEU4" s="107"/>
      <c r="GEV4" s="107"/>
      <c r="GEW4" s="107"/>
      <c r="GEX4" s="107"/>
      <c r="GEY4" s="107"/>
      <c r="GEZ4" s="107"/>
      <c r="GFA4" s="107"/>
      <c r="GFB4" s="107"/>
      <c r="GFC4" s="107"/>
      <c r="GFD4" s="107"/>
      <c r="GFE4" s="107"/>
      <c r="GFF4" s="107"/>
      <c r="GFG4" s="107"/>
      <c r="GFH4" s="107"/>
      <c r="GFI4" s="107"/>
      <c r="GFJ4" s="107"/>
      <c r="GFK4" s="107"/>
      <c r="GFL4" s="107"/>
      <c r="GFM4" s="107"/>
      <c r="GFN4" s="107"/>
      <c r="GFO4" s="107"/>
      <c r="GFP4" s="107"/>
      <c r="GFQ4" s="107"/>
      <c r="GFR4" s="107"/>
      <c r="GFS4" s="107"/>
      <c r="GFT4" s="107"/>
      <c r="GFU4" s="107"/>
      <c r="GFV4" s="107"/>
      <c r="GFW4" s="107"/>
      <c r="GFX4" s="107"/>
      <c r="GFY4" s="107"/>
      <c r="GFZ4" s="107"/>
      <c r="GGA4" s="107"/>
      <c r="GGB4" s="107"/>
      <c r="GGC4" s="107"/>
      <c r="GGD4" s="107"/>
      <c r="GGE4" s="107"/>
      <c r="GGF4" s="107"/>
      <c r="GGG4" s="107"/>
      <c r="GGH4" s="107"/>
      <c r="GGI4" s="107"/>
      <c r="GGJ4" s="107"/>
      <c r="GGK4" s="107"/>
      <c r="GGL4" s="107"/>
      <c r="GGM4" s="107"/>
      <c r="GGN4" s="107"/>
      <c r="GGO4" s="107"/>
      <c r="GGP4" s="107"/>
      <c r="GGQ4" s="107"/>
      <c r="GGR4" s="107"/>
      <c r="GGS4" s="107"/>
      <c r="GGT4" s="107"/>
      <c r="GGU4" s="107"/>
      <c r="GGV4" s="107"/>
      <c r="GGW4" s="107"/>
      <c r="GGX4" s="107"/>
      <c r="GGY4" s="107"/>
      <c r="GGZ4" s="107"/>
      <c r="GHA4" s="107"/>
      <c r="GHB4" s="107"/>
      <c r="GHC4" s="107"/>
      <c r="GHD4" s="107"/>
      <c r="GHE4" s="107"/>
      <c r="GHF4" s="107"/>
      <c r="GHG4" s="107"/>
      <c r="GHH4" s="107"/>
      <c r="GHI4" s="107"/>
      <c r="GHJ4" s="107"/>
      <c r="GHK4" s="107"/>
      <c r="GHL4" s="107"/>
      <c r="GHM4" s="107"/>
      <c r="GHN4" s="107"/>
      <c r="GHO4" s="107"/>
      <c r="GHP4" s="107"/>
      <c r="GHQ4" s="107"/>
      <c r="GHR4" s="107"/>
      <c r="GHS4" s="107"/>
      <c r="GHT4" s="107"/>
      <c r="GHU4" s="107"/>
      <c r="GHV4" s="107"/>
      <c r="GHW4" s="107"/>
      <c r="GHX4" s="107"/>
      <c r="GHY4" s="107"/>
      <c r="GHZ4" s="107"/>
      <c r="GIA4" s="107"/>
      <c r="GIB4" s="107"/>
      <c r="GIC4" s="107"/>
      <c r="GID4" s="107"/>
      <c r="GIE4" s="107"/>
      <c r="GIF4" s="107"/>
      <c r="GIG4" s="107"/>
      <c r="GIH4" s="107"/>
      <c r="GII4" s="107"/>
      <c r="GIJ4" s="107"/>
      <c r="GIK4" s="107"/>
      <c r="GIL4" s="107"/>
      <c r="GIM4" s="107"/>
      <c r="GIN4" s="107"/>
      <c r="GIO4" s="107"/>
      <c r="GIP4" s="107"/>
      <c r="GIQ4" s="107"/>
      <c r="GIR4" s="107"/>
      <c r="GIS4" s="107"/>
      <c r="GIT4" s="107"/>
      <c r="GIU4" s="107"/>
      <c r="GIV4" s="107"/>
      <c r="GIW4" s="107"/>
      <c r="GIX4" s="107"/>
      <c r="GIY4" s="107"/>
      <c r="GIZ4" s="107"/>
      <c r="GJA4" s="107"/>
      <c r="GJB4" s="107"/>
      <c r="GJC4" s="107"/>
      <c r="GJD4" s="107"/>
      <c r="GJE4" s="107"/>
      <c r="GJF4" s="107"/>
      <c r="GJG4" s="107"/>
      <c r="GJH4" s="107"/>
      <c r="GJI4" s="107"/>
      <c r="GJJ4" s="107"/>
      <c r="GJK4" s="107"/>
      <c r="GJL4" s="107"/>
      <c r="GJM4" s="107"/>
      <c r="GJN4" s="107"/>
      <c r="GJO4" s="107"/>
      <c r="GJP4" s="107"/>
      <c r="GJQ4" s="107"/>
      <c r="GJR4" s="107"/>
      <c r="GJS4" s="107"/>
      <c r="GJT4" s="107"/>
      <c r="GJU4" s="107"/>
      <c r="GJV4" s="107"/>
      <c r="GJW4" s="107"/>
      <c r="GJX4" s="107"/>
      <c r="GJY4" s="107"/>
      <c r="GJZ4" s="107"/>
      <c r="GKA4" s="107"/>
      <c r="GKB4" s="107"/>
      <c r="GKC4" s="107"/>
      <c r="GKD4" s="107"/>
      <c r="GKE4" s="107"/>
      <c r="GKF4" s="107"/>
      <c r="GKG4" s="107"/>
      <c r="GKH4" s="107"/>
      <c r="GKI4" s="107"/>
      <c r="GKJ4" s="107"/>
      <c r="GKK4" s="107"/>
      <c r="GKL4" s="107"/>
      <c r="GKM4" s="107"/>
      <c r="GKN4" s="107"/>
      <c r="GKO4" s="107"/>
      <c r="GKP4" s="107"/>
      <c r="GKQ4" s="107"/>
      <c r="GKR4" s="107"/>
      <c r="GKS4" s="107"/>
      <c r="GKT4" s="107"/>
      <c r="GKU4" s="107"/>
      <c r="GKV4" s="107"/>
      <c r="GKW4" s="107"/>
      <c r="GKX4" s="107"/>
      <c r="GKY4" s="107"/>
      <c r="GKZ4" s="107"/>
      <c r="GLA4" s="107"/>
      <c r="GLB4" s="107"/>
      <c r="GLC4" s="107"/>
      <c r="GLD4" s="107"/>
      <c r="GLE4" s="107"/>
      <c r="GLF4" s="107"/>
      <c r="GLG4" s="107"/>
      <c r="GLH4" s="107"/>
      <c r="GLI4" s="107"/>
      <c r="GLJ4" s="107"/>
      <c r="GLK4" s="107"/>
      <c r="GLL4" s="107"/>
      <c r="GLM4" s="107"/>
      <c r="GLN4" s="107"/>
      <c r="GLO4" s="107"/>
      <c r="GLP4" s="107"/>
      <c r="GLQ4" s="107"/>
      <c r="GLR4" s="107"/>
      <c r="GLS4" s="107"/>
      <c r="GLT4" s="107"/>
      <c r="GLU4" s="107"/>
      <c r="GLV4" s="107"/>
      <c r="GLW4" s="107"/>
      <c r="GLX4" s="107"/>
      <c r="GLY4" s="107"/>
      <c r="GLZ4" s="107"/>
      <c r="GMA4" s="107"/>
      <c r="GMB4" s="107"/>
      <c r="GMC4" s="107"/>
      <c r="GMD4" s="107"/>
      <c r="GME4" s="107"/>
      <c r="GMF4" s="107"/>
      <c r="GMG4" s="107"/>
      <c r="GMH4" s="107"/>
      <c r="GMI4" s="107"/>
      <c r="GMJ4" s="107"/>
      <c r="GMK4" s="107"/>
      <c r="GML4" s="107"/>
      <c r="GMM4" s="107"/>
      <c r="GMN4" s="107"/>
      <c r="GMO4" s="107"/>
      <c r="GMP4" s="107"/>
      <c r="GMQ4" s="107"/>
      <c r="GMR4" s="107"/>
      <c r="GMS4" s="107"/>
      <c r="GMT4" s="107"/>
      <c r="GMU4" s="107"/>
      <c r="GMV4" s="107"/>
      <c r="GMW4" s="107"/>
      <c r="GMX4" s="107"/>
      <c r="GMY4" s="107"/>
      <c r="GMZ4" s="107"/>
      <c r="GNA4" s="107"/>
      <c r="GNB4" s="107"/>
      <c r="GNC4" s="107"/>
      <c r="GND4" s="107"/>
      <c r="GNE4" s="107"/>
      <c r="GNF4" s="107"/>
      <c r="GNG4" s="107"/>
      <c r="GNH4" s="107"/>
      <c r="GNI4" s="107"/>
      <c r="GNJ4" s="107"/>
      <c r="GNK4" s="107"/>
      <c r="GNL4" s="107"/>
      <c r="GNM4" s="107"/>
      <c r="GNN4" s="107"/>
      <c r="GNO4" s="107"/>
      <c r="GNP4" s="107"/>
      <c r="GNQ4" s="107"/>
      <c r="GNR4" s="107"/>
      <c r="GNS4" s="107"/>
      <c r="GNT4" s="107"/>
      <c r="GNU4" s="107"/>
      <c r="GNV4" s="107"/>
      <c r="GNW4" s="107"/>
      <c r="GNX4" s="107"/>
      <c r="GNY4" s="107"/>
      <c r="GNZ4" s="107"/>
      <c r="GOA4" s="107"/>
      <c r="GOB4" s="107"/>
      <c r="GOC4" s="107"/>
      <c r="GOD4" s="107"/>
      <c r="GOE4" s="107"/>
      <c r="GOF4" s="107"/>
      <c r="GOG4" s="107"/>
      <c r="GOH4" s="107"/>
      <c r="GOI4" s="107"/>
      <c r="GOJ4" s="107"/>
      <c r="GOK4" s="107"/>
      <c r="GOL4" s="107"/>
      <c r="GOM4" s="107"/>
      <c r="GON4" s="107"/>
      <c r="GOO4" s="107"/>
      <c r="GOP4" s="107"/>
      <c r="GOQ4" s="107"/>
      <c r="GOR4" s="107"/>
      <c r="GOS4" s="107"/>
      <c r="GOT4" s="107"/>
      <c r="GOU4" s="107"/>
      <c r="GOV4" s="107"/>
      <c r="GOW4" s="107"/>
      <c r="GOX4" s="107"/>
      <c r="GOY4" s="107"/>
      <c r="GOZ4" s="107"/>
      <c r="GPA4" s="107"/>
      <c r="GPB4" s="107"/>
      <c r="GPC4" s="107"/>
      <c r="GPD4" s="107"/>
      <c r="GPE4" s="107"/>
      <c r="GPF4" s="107"/>
      <c r="GPG4" s="107"/>
      <c r="GPH4" s="107"/>
      <c r="GPI4" s="107"/>
      <c r="GPJ4" s="107"/>
      <c r="GPK4" s="107"/>
      <c r="GPL4" s="107"/>
      <c r="GPM4" s="107"/>
      <c r="GPN4" s="107"/>
      <c r="GPO4" s="107"/>
      <c r="GPP4" s="107"/>
      <c r="GPQ4" s="107"/>
      <c r="GPR4" s="107"/>
      <c r="GPS4" s="107"/>
      <c r="GPT4" s="107"/>
      <c r="GPU4" s="107"/>
      <c r="GPV4" s="107"/>
      <c r="GPW4" s="107"/>
      <c r="GPX4" s="107"/>
      <c r="GPY4" s="107"/>
      <c r="GPZ4" s="107"/>
      <c r="GQA4" s="107"/>
      <c r="GQB4" s="107"/>
      <c r="GQC4" s="107"/>
      <c r="GQD4" s="107"/>
      <c r="GQE4" s="107"/>
      <c r="GQF4" s="107"/>
      <c r="GQG4" s="107"/>
      <c r="GQH4" s="107"/>
      <c r="GQI4" s="107"/>
      <c r="GQJ4" s="107"/>
      <c r="GQK4" s="107"/>
      <c r="GQL4" s="107"/>
      <c r="GQM4" s="107"/>
      <c r="GQN4" s="107"/>
      <c r="GQO4" s="107"/>
      <c r="GQP4" s="107"/>
      <c r="GQQ4" s="107"/>
      <c r="GQR4" s="107"/>
      <c r="GQS4" s="107"/>
      <c r="GQT4" s="107"/>
      <c r="GQU4" s="107"/>
      <c r="GQV4" s="107"/>
      <c r="GQW4" s="107"/>
      <c r="GQX4" s="107"/>
      <c r="GQY4" s="107"/>
      <c r="GQZ4" s="107"/>
      <c r="GRA4" s="107"/>
      <c r="GRB4" s="107"/>
      <c r="GRC4" s="107"/>
      <c r="GRD4" s="107"/>
      <c r="GRE4" s="107"/>
      <c r="GRF4" s="107"/>
      <c r="GRG4" s="107"/>
      <c r="GRH4" s="107"/>
      <c r="GRI4" s="107"/>
      <c r="GRJ4" s="107"/>
      <c r="GRK4" s="107"/>
      <c r="GRL4" s="107"/>
      <c r="GRM4" s="107"/>
      <c r="GRN4" s="107"/>
      <c r="GRO4" s="107"/>
      <c r="GRP4" s="107"/>
      <c r="GRQ4" s="107"/>
      <c r="GRR4" s="107"/>
      <c r="GRS4" s="107"/>
      <c r="GRT4" s="107"/>
      <c r="GRU4" s="107"/>
      <c r="GRV4" s="107"/>
      <c r="GRW4" s="107"/>
      <c r="GRX4" s="107"/>
      <c r="GRY4" s="107"/>
      <c r="GRZ4" s="107"/>
      <c r="GSA4" s="107"/>
      <c r="GSB4" s="107"/>
      <c r="GSC4" s="107"/>
      <c r="GSD4" s="107"/>
      <c r="GSE4" s="107"/>
      <c r="GSF4" s="107"/>
      <c r="GSG4" s="107"/>
      <c r="GSH4" s="107"/>
      <c r="GSI4" s="107"/>
      <c r="GSJ4" s="107"/>
      <c r="GSK4" s="107"/>
      <c r="GSL4" s="107"/>
      <c r="GSM4" s="107"/>
      <c r="GSN4" s="107"/>
      <c r="GSO4" s="107"/>
      <c r="GSP4" s="107"/>
      <c r="GSQ4" s="107"/>
      <c r="GSR4" s="107"/>
      <c r="GSS4" s="107"/>
      <c r="GST4" s="107"/>
      <c r="GSU4" s="107"/>
      <c r="GSV4" s="107"/>
      <c r="GSW4" s="107"/>
      <c r="GSX4" s="107"/>
      <c r="GSY4" s="107"/>
      <c r="GSZ4" s="107"/>
      <c r="GTA4" s="107"/>
      <c r="GTB4" s="107"/>
      <c r="GTC4" s="107"/>
      <c r="GTD4" s="107"/>
      <c r="GTE4" s="107"/>
      <c r="GTF4" s="107"/>
      <c r="GTG4" s="107"/>
      <c r="GTH4" s="107"/>
      <c r="GTI4" s="107"/>
      <c r="GTJ4" s="107"/>
      <c r="GTK4" s="107"/>
      <c r="GTL4" s="107"/>
      <c r="GTM4" s="107"/>
      <c r="GTN4" s="107"/>
      <c r="GTO4" s="107"/>
      <c r="GTP4" s="107"/>
      <c r="GTQ4" s="107"/>
      <c r="GTR4" s="107"/>
      <c r="GTS4" s="107"/>
      <c r="GTT4" s="107"/>
      <c r="GTU4" s="107"/>
      <c r="GTV4" s="107"/>
      <c r="GTW4" s="107"/>
      <c r="GTX4" s="107"/>
      <c r="GTY4" s="107"/>
      <c r="GTZ4" s="107"/>
      <c r="GUA4" s="107"/>
      <c r="GUB4" s="107"/>
      <c r="GUC4" s="107"/>
      <c r="GUD4" s="107"/>
      <c r="GUE4" s="107"/>
      <c r="GUF4" s="107"/>
      <c r="GUG4" s="107"/>
      <c r="GUH4" s="107"/>
      <c r="GUI4" s="107"/>
      <c r="GUJ4" s="107"/>
      <c r="GUK4" s="107"/>
      <c r="GUL4" s="107"/>
      <c r="GUM4" s="107"/>
      <c r="GUN4" s="107"/>
      <c r="GUO4" s="107"/>
      <c r="GUP4" s="107"/>
      <c r="GUQ4" s="107"/>
      <c r="GUR4" s="107"/>
      <c r="GUS4" s="107"/>
      <c r="GUT4" s="107"/>
      <c r="GUU4" s="107"/>
      <c r="GUV4" s="107"/>
      <c r="GUW4" s="107"/>
      <c r="GUX4" s="107"/>
      <c r="GUY4" s="107"/>
      <c r="GUZ4" s="107"/>
      <c r="GVA4" s="107"/>
      <c r="GVB4" s="107"/>
      <c r="GVC4" s="107"/>
      <c r="GVD4" s="107"/>
      <c r="GVE4" s="107"/>
      <c r="GVF4" s="107"/>
      <c r="GVG4" s="107"/>
      <c r="GVH4" s="107"/>
      <c r="GVI4" s="107"/>
      <c r="GVJ4" s="107"/>
      <c r="GVK4" s="107"/>
      <c r="GVL4" s="107"/>
      <c r="GVM4" s="107"/>
      <c r="GVN4" s="107"/>
      <c r="GVO4" s="107"/>
      <c r="GVP4" s="107"/>
      <c r="GVQ4" s="107"/>
      <c r="GVR4" s="107"/>
      <c r="GVS4" s="107"/>
      <c r="GVT4" s="107"/>
      <c r="GVU4" s="107"/>
      <c r="GVV4" s="107"/>
      <c r="GVW4" s="107"/>
      <c r="GVX4" s="107"/>
      <c r="GVY4" s="107"/>
      <c r="GVZ4" s="107"/>
      <c r="GWA4" s="107"/>
      <c r="GWB4" s="107"/>
      <c r="GWC4" s="107"/>
      <c r="GWD4" s="107"/>
      <c r="GWE4" s="107"/>
      <c r="GWF4" s="107"/>
      <c r="GWG4" s="107"/>
      <c r="GWH4" s="107"/>
      <c r="GWI4" s="107"/>
      <c r="GWJ4" s="107"/>
      <c r="GWK4" s="107"/>
      <c r="GWL4" s="107"/>
      <c r="GWM4" s="107"/>
      <c r="GWN4" s="107"/>
      <c r="GWO4" s="107"/>
      <c r="GWP4" s="107"/>
      <c r="GWQ4" s="107"/>
      <c r="GWR4" s="107"/>
      <c r="GWS4" s="107"/>
      <c r="GWT4" s="107"/>
      <c r="GWU4" s="107"/>
      <c r="GWV4" s="107"/>
      <c r="GWW4" s="107"/>
      <c r="GWX4" s="107"/>
      <c r="GWY4" s="107"/>
      <c r="GWZ4" s="107"/>
      <c r="GXA4" s="107"/>
      <c r="GXB4" s="107"/>
      <c r="GXC4" s="107"/>
      <c r="GXD4" s="107"/>
      <c r="GXE4" s="107"/>
      <c r="GXF4" s="107"/>
      <c r="GXG4" s="107"/>
      <c r="GXH4" s="107"/>
      <c r="GXI4" s="107"/>
      <c r="GXJ4" s="107"/>
      <c r="GXK4" s="107"/>
      <c r="GXL4" s="107"/>
      <c r="GXM4" s="107"/>
      <c r="GXN4" s="107"/>
      <c r="GXO4" s="107"/>
      <c r="GXP4" s="107"/>
      <c r="GXQ4" s="107"/>
      <c r="GXR4" s="107"/>
      <c r="GXS4" s="107"/>
      <c r="GXT4" s="107"/>
      <c r="GXU4" s="107"/>
      <c r="GXV4" s="107"/>
      <c r="GXW4" s="107"/>
      <c r="GXX4" s="107"/>
      <c r="GXY4" s="107"/>
      <c r="GXZ4" s="107"/>
      <c r="GYA4" s="107"/>
      <c r="GYB4" s="107"/>
      <c r="GYC4" s="107"/>
      <c r="GYD4" s="107"/>
      <c r="GYE4" s="107"/>
      <c r="GYF4" s="107"/>
      <c r="GYG4" s="107"/>
      <c r="GYH4" s="107"/>
      <c r="GYI4" s="107"/>
      <c r="GYJ4" s="107"/>
      <c r="GYK4" s="107"/>
      <c r="GYL4" s="107"/>
      <c r="GYM4" s="107"/>
      <c r="GYN4" s="107"/>
      <c r="GYO4" s="107"/>
      <c r="GYP4" s="107"/>
      <c r="GYQ4" s="107"/>
      <c r="GYR4" s="107"/>
      <c r="GYS4" s="107"/>
      <c r="GYT4" s="107"/>
      <c r="GYU4" s="107"/>
      <c r="GYV4" s="107"/>
      <c r="GYW4" s="107"/>
      <c r="GYX4" s="107"/>
      <c r="GYY4" s="107"/>
      <c r="GYZ4" s="107"/>
      <c r="GZA4" s="107"/>
      <c r="GZB4" s="107"/>
      <c r="GZC4" s="107"/>
      <c r="GZD4" s="107"/>
      <c r="GZE4" s="107"/>
      <c r="GZF4" s="107"/>
      <c r="GZG4" s="107"/>
      <c r="GZH4" s="107"/>
      <c r="GZI4" s="107"/>
      <c r="GZJ4" s="107"/>
      <c r="GZK4" s="107"/>
      <c r="GZL4" s="107"/>
      <c r="GZM4" s="107"/>
      <c r="GZN4" s="107"/>
      <c r="GZO4" s="107"/>
      <c r="GZP4" s="107"/>
      <c r="GZQ4" s="107"/>
      <c r="GZR4" s="107"/>
      <c r="GZS4" s="107"/>
      <c r="GZT4" s="107"/>
      <c r="GZU4" s="107"/>
      <c r="GZV4" s="107"/>
      <c r="GZW4" s="107"/>
      <c r="GZX4" s="107"/>
      <c r="GZY4" s="107"/>
      <c r="GZZ4" s="107"/>
      <c r="HAA4" s="107"/>
      <c r="HAB4" s="107"/>
      <c r="HAC4" s="107"/>
      <c r="HAD4" s="107"/>
      <c r="HAE4" s="107"/>
      <c r="HAF4" s="107"/>
      <c r="HAG4" s="107"/>
      <c r="HAH4" s="107"/>
      <c r="HAI4" s="107"/>
      <c r="HAJ4" s="107"/>
      <c r="HAK4" s="107"/>
      <c r="HAL4" s="107"/>
      <c r="HAM4" s="107"/>
      <c r="HAN4" s="107"/>
      <c r="HAO4" s="107"/>
      <c r="HAP4" s="107"/>
      <c r="HAQ4" s="107"/>
      <c r="HAR4" s="107"/>
      <c r="HAS4" s="107"/>
      <c r="HAT4" s="107"/>
      <c r="HAU4" s="107"/>
      <c r="HAV4" s="107"/>
      <c r="HAW4" s="107"/>
      <c r="HAX4" s="107"/>
      <c r="HAY4" s="107"/>
      <c r="HAZ4" s="107"/>
      <c r="HBA4" s="107"/>
      <c r="HBB4" s="107"/>
      <c r="HBC4" s="107"/>
      <c r="HBD4" s="107"/>
      <c r="HBE4" s="107"/>
      <c r="HBF4" s="107"/>
      <c r="HBG4" s="107"/>
      <c r="HBH4" s="107"/>
      <c r="HBI4" s="107"/>
      <c r="HBJ4" s="107"/>
      <c r="HBK4" s="107"/>
      <c r="HBL4" s="107"/>
      <c r="HBM4" s="107"/>
      <c r="HBN4" s="107"/>
      <c r="HBO4" s="107"/>
      <c r="HBP4" s="107"/>
      <c r="HBQ4" s="107"/>
      <c r="HBR4" s="107"/>
      <c r="HBS4" s="107"/>
      <c r="HBT4" s="107"/>
      <c r="HBU4" s="107"/>
      <c r="HBV4" s="107"/>
      <c r="HBW4" s="107"/>
      <c r="HBX4" s="107"/>
      <c r="HBY4" s="107"/>
      <c r="HBZ4" s="107"/>
      <c r="HCA4" s="107"/>
      <c r="HCB4" s="107"/>
      <c r="HCC4" s="107"/>
      <c r="HCD4" s="107"/>
      <c r="HCE4" s="107"/>
      <c r="HCF4" s="107"/>
      <c r="HCG4" s="107"/>
      <c r="HCH4" s="107"/>
      <c r="HCI4" s="107"/>
      <c r="HCJ4" s="107"/>
      <c r="HCK4" s="107"/>
      <c r="HCL4" s="107"/>
      <c r="HCM4" s="107"/>
      <c r="HCN4" s="107"/>
      <c r="HCO4" s="107"/>
      <c r="HCP4" s="107"/>
      <c r="HCQ4" s="107"/>
      <c r="HCR4" s="107"/>
      <c r="HCS4" s="107"/>
      <c r="HCT4" s="107"/>
      <c r="HCU4" s="107"/>
      <c r="HCV4" s="107"/>
      <c r="HCW4" s="107"/>
      <c r="HCX4" s="107"/>
      <c r="HCY4" s="107"/>
      <c r="HCZ4" s="107"/>
      <c r="HDA4" s="107"/>
      <c r="HDB4" s="107"/>
      <c r="HDC4" s="107"/>
      <c r="HDD4" s="107"/>
      <c r="HDE4" s="107"/>
      <c r="HDF4" s="107"/>
      <c r="HDG4" s="107"/>
      <c r="HDH4" s="107"/>
      <c r="HDI4" s="107"/>
      <c r="HDJ4" s="107"/>
      <c r="HDK4" s="107"/>
      <c r="HDL4" s="107"/>
      <c r="HDM4" s="107"/>
      <c r="HDN4" s="107"/>
      <c r="HDO4" s="107"/>
      <c r="HDP4" s="107"/>
      <c r="HDQ4" s="107"/>
      <c r="HDR4" s="107"/>
      <c r="HDS4" s="107"/>
      <c r="HDT4" s="107"/>
      <c r="HDU4" s="107"/>
      <c r="HDV4" s="107"/>
      <c r="HDW4" s="107"/>
      <c r="HDX4" s="107"/>
      <c r="HDY4" s="107"/>
      <c r="HDZ4" s="107"/>
      <c r="HEA4" s="107"/>
      <c r="HEB4" s="107"/>
      <c r="HEC4" s="107"/>
      <c r="HED4" s="107"/>
      <c r="HEE4" s="107"/>
      <c r="HEF4" s="107"/>
      <c r="HEG4" s="107"/>
      <c r="HEH4" s="107"/>
      <c r="HEI4" s="107"/>
      <c r="HEJ4" s="107"/>
      <c r="HEK4" s="107"/>
      <c r="HEL4" s="107"/>
      <c r="HEM4" s="107"/>
      <c r="HEN4" s="107"/>
      <c r="HEO4" s="107"/>
      <c r="HEP4" s="107"/>
      <c r="HEQ4" s="107"/>
      <c r="HER4" s="107"/>
      <c r="HES4" s="107"/>
      <c r="HET4" s="107"/>
      <c r="HEU4" s="107"/>
      <c r="HEV4" s="107"/>
      <c r="HEW4" s="107"/>
      <c r="HEX4" s="107"/>
      <c r="HEY4" s="107"/>
      <c r="HEZ4" s="107"/>
      <c r="HFA4" s="107"/>
      <c r="HFB4" s="107"/>
      <c r="HFC4" s="107"/>
      <c r="HFD4" s="107"/>
      <c r="HFE4" s="107"/>
      <c r="HFF4" s="107"/>
      <c r="HFG4" s="107"/>
      <c r="HFH4" s="107"/>
      <c r="HFI4" s="107"/>
      <c r="HFJ4" s="107"/>
      <c r="HFK4" s="107"/>
      <c r="HFL4" s="107"/>
      <c r="HFM4" s="107"/>
      <c r="HFN4" s="107"/>
      <c r="HFO4" s="107"/>
      <c r="HFP4" s="107"/>
      <c r="HFQ4" s="107"/>
      <c r="HFR4" s="107"/>
      <c r="HFS4" s="107"/>
      <c r="HFT4" s="107"/>
      <c r="HFU4" s="107"/>
      <c r="HFV4" s="107"/>
      <c r="HFW4" s="107"/>
      <c r="HFX4" s="107"/>
      <c r="HFY4" s="107"/>
      <c r="HFZ4" s="107"/>
      <c r="HGA4" s="107"/>
      <c r="HGB4" s="107"/>
      <c r="HGC4" s="107"/>
      <c r="HGD4" s="107"/>
      <c r="HGE4" s="107"/>
      <c r="HGF4" s="107"/>
      <c r="HGG4" s="107"/>
      <c r="HGH4" s="107"/>
      <c r="HGI4" s="107"/>
      <c r="HGJ4" s="107"/>
      <c r="HGK4" s="107"/>
      <c r="HGL4" s="107"/>
      <c r="HGM4" s="107"/>
      <c r="HGN4" s="107"/>
      <c r="HGO4" s="107"/>
      <c r="HGP4" s="107"/>
      <c r="HGQ4" s="107"/>
      <c r="HGR4" s="107"/>
      <c r="HGS4" s="107"/>
      <c r="HGT4" s="107"/>
      <c r="HGU4" s="107"/>
      <c r="HGV4" s="107"/>
      <c r="HGW4" s="107"/>
      <c r="HGX4" s="107"/>
      <c r="HGY4" s="107"/>
      <c r="HGZ4" s="107"/>
      <c r="HHA4" s="107"/>
      <c r="HHB4" s="107"/>
      <c r="HHC4" s="107"/>
      <c r="HHD4" s="107"/>
      <c r="HHE4" s="107"/>
      <c r="HHF4" s="107"/>
      <c r="HHG4" s="107"/>
      <c r="HHH4" s="107"/>
      <c r="HHI4" s="107"/>
      <c r="HHJ4" s="107"/>
      <c r="HHK4" s="107"/>
      <c r="HHL4" s="107"/>
      <c r="HHM4" s="107"/>
      <c r="HHN4" s="107"/>
      <c r="HHO4" s="107"/>
      <c r="HHP4" s="107"/>
      <c r="HHQ4" s="107"/>
      <c r="HHR4" s="107"/>
      <c r="HHS4" s="107"/>
      <c r="HHT4" s="107"/>
      <c r="HHU4" s="107"/>
      <c r="HHV4" s="107"/>
      <c r="HHW4" s="107"/>
      <c r="HHX4" s="107"/>
      <c r="HHY4" s="107"/>
      <c r="HHZ4" s="107"/>
      <c r="HIA4" s="107"/>
      <c r="HIB4" s="107"/>
      <c r="HIC4" s="107"/>
      <c r="HID4" s="107"/>
      <c r="HIE4" s="107"/>
      <c r="HIF4" s="107"/>
      <c r="HIG4" s="107"/>
      <c r="HIH4" s="107"/>
      <c r="HII4" s="107"/>
      <c r="HIJ4" s="107"/>
      <c r="HIK4" s="107"/>
      <c r="HIL4" s="107"/>
      <c r="HIM4" s="107"/>
      <c r="HIN4" s="107"/>
      <c r="HIO4" s="107"/>
      <c r="HIP4" s="107"/>
      <c r="HIQ4" s="107"/>
      <c r="HIR4" s="107"/>
      <c r="HIS4" s="107"/>
      <c r="HIT4" s="107"/>
      <c r="HIU4" s="107"/>
      <c r="HIV4" s="107"/>
      <c r="HIW4" s="107"/>
      <c r="HIX4" s="107"/>
      <c r="HIY4" s="107"/>
      <c r="HIZ4" s="107"/>
      <c r="HJA4" s="107"/>
      <c r="HJB4" s="107"/>
      <c r="HJC4" s="107"/>
      <c r="HJD4" s="107"/>
      <c r="HJE4" s="107"/>
      <c r="HJF4" s="107"/>
      <c r="HJG4" s="107"/>
      <c r="HJH4" s="107"/>
      <c r="HJI4" s="107"/>
      <c r="HJJ4" s="107"/>
      <c r="HJK4" s="107"/>
      <c r="HJL4" s="107"/>
      <c r="HJM4" s="107"/>
      <c r="HJN4" s="107"/>
      <c r="HJO4" s="107"/>
      <c r="HJP4" s="107"/>
      <c r="HJQ4" s="107"/>
      <c r="HJR4" s="107"/>
      <c r="HJS4" s="107"/>
      <c r="HJT4" s="107"/>
      <c r="HJU4" s="107"/>
      <c r="HJV4" s="107"/>
      <c r="HJW4" s="107"/>
      <c r="HJX4" s="107"/>
      <c r="HJY4" s="107"/>
      <c r="HJZ4" s="107"/>
      <c r="HKA4" s="107"/>
      <c r="HKB4" s="107"/>
      <c r="HKC4" s="107"/>
      <c r="HKD4" s="107"/>
      <c r="HKE4" s="107"/>
      <c r="HKF4" s="107"/>
      <c r="HKG4" s="107"/>
      <c r="HKH4" s="107"/>
      <c r="HKI4" s="107"/>
      <c r="HKJ4" s="107"/>
      <c r="HKK4" s="107"/>
      <c r="HKL4" s="107"/>
      <c r="HKM4" s="107"/>
      <c r="HKN4" s="107"/>
      <c r="HKO4" s="107"/>
      <c r="HKP4" s="107"/>
      <c r="HKQ4" s="107"/>
      <c r="HKR4" s="107"/>
      <c r="HKS4" s="107"/>
      <c r="HKT4" s="107"/>
      <c r="HKU4" s="107"/>
      <c r="HKV4" s="107"/>
      <c r="HKW4" s="107"/>
      <c r="HKX4" s="107"/>
      <c r="HKY4" s="107"/>
      <c r="HKZ4" s="107"/>
      <c r="HLA4" s="107"/>
      <c r="HLB4" s="107"/>
      <c r="HLC4" s="107"/>
      <c r="HLD4" s="107"/>
      <c r="HLE4" s="107"/>
      <c r="HLF4" s="107"/>
      <c r="HLG4" s="107"/>
      <c r="HLH4" s="107"/>
      <c r="HLI4" s="107"/>
      <c r="HLJ4" s="107"/>
      <c r="HLK4" s="107"/>
      <c r="HLL4" s="107"/>
      <c r="HLM4" s="107"/>
      <c r="HLN4" s="107"/>
      <c r="HLO4" s="107"/>
      <c r="HLP4" s="107"/>
      <c r="HLQ4" s="107"/>
      <c r="HLR4" s="107"/>
      <c r="HLS4" s="107"/>
      <c r="HLT4" s="107"/>
      <c r="HLU4" s="107"/>
      <c r="HLV4" s="107"/>
      <c r="HLW4" s="107"/>
      <c r="HLX4" s="107"/>
      <c r="HLY4" s="107"/>
      <c r="HLZ4" s="107"/>
      <c r="HMA4" s="107"/>
      <c r="HMB4" s="107"/>
      <c r="HMC4" s="107"/>
      <c r="HMD4" s="107"/>
      <c r="HME4" s="107"/>
      <c r="HMF4" s="107"/>
      <c r="HMG4" s="107"/>
      <c r="HMH4" s="107"/>
      <c r="HMI4" s="107"/>
      <c r="HMJ4" s="107"/>
      <c r="HMK4" s="107"/>
      <c r="HML4" s="107"/>
      <c r="HMM4" s="107"/>
      <c r="HMN4" s="107"/>
      <c r="HMO4" s="107"/>
      <c r="HMP4" s="107"/>
      <c r="HMQ4" s="107"/>
      <c r="HMR4" s="107"/>
      <c r="HMS4" s="107"/>
      <c r="HMT4" s="107"/>
      <c r="HMU4" s="107"/>
      <c r="HMV4" s="107"/>
      <c r="HMW4" s="107"/>
      <c r="HMX4" s="107"/>
      <c r="HMY4" s="107"/>
      <c r="HMZ4" s="107"/>
      <c r="HNA4" s="107"/>
      <c r="HNB4" s="107"/>
      <c r="HNC4" s="107"/>
      <c r="HND4" s="107"/>
      <c r="HNE4" s="107"/>
      <c r="HNF4" s="107"/>
      <c r="HNG4" s="107"/>
      <c r="HNH4" s="107"/>
      <c r="HNI4" s="107"/>
      <c r="HNJ4" s="107"/>
      <c r="HNK4" s="107"/>
      <c r="HNL4" s="107"/>
      <c r="HNM4" s="107"/>
      <c r="HNN4" s="107"/>
      <c r="HNO4" s="107"/>
      <c r="HNP4" s="107"/>
      <c r="HNQ4" s="107"/>
      <c r="HNR4" s="107"/>
      <c r="HNS4" s="107"/>
      <c r="HNT4" s="107"/>
      <c r="HNU4" s="107"/>
      <c r="HNV4" s="107"/>
      <c r="HNW4" s="107"/>
      <c r="HNX4" s="107"/>
      <c r="HNY4" s="107"/>
      <c r="HNZ4" s="107"/>
      <c r="HOA4" s="107"/>
      <c r="HOB4" s="107"/>
      <c r="HOC4" s="107"/>
      <c r="HOD4" s="107"/>
      <c r="HOE4" s="107"/>
      <c r="HOF4" s="107"/>
      <c r="HOG4" s="107"/>
      <c r="HOH4" s="107"/>
      <c r="HOI4" s="107"/>
      <c r="HOJ4" s="107"/>
      <c r="HOK4" s="107"/>
      <c r="HOL4" s="107"/>
      <c r="HOM4" s="107"/>
      <c r="HON4" s="107"/>
      <c r="HOO4" s="107"/>
      <c r="HOP4" s="107"/>
      <c r="HOQ4" s="107"/>
      <c r="HOR4" s="107"/>
      <c r="HOS4" s="107"/>
      <c r="HOT4" s="107"/>
      <c r="HOU4" s="107"/>
      <c r="HOV4" s="107"/>
      <c r="HOW4" s="107"/>
      <c r="HOX4" s="107"/>
      <c r="HOY4" s="107"/>
      <c r="HOZ4" s="107"/>
      <c r="HPA4" s="107"/>
      <c r="HPB4" s="107"/>
      <c r="HPC4" s="107"/>
      <c r="HPD4" s="107"/>
      <c r="HPE4" s="107"/>
      <c r="HPF4" s="107"/>
      <c r="HPG4" s="107"/>
      <c r="HPH4" s="107"/>
      <c r="HPI4" s="107"/>
      <c r="HPJ4" s="107"/>
      <c r="HPK4" s="107"/>
      <c r="HPL4" s="107"/>
      <c r="HPM4" s="107"/>
      <c r="HPN4" s="107"/>
      <c r="HPO4" s="107"/>
      <c r="HPP4" s="107"/>
      <c r="HPQ4" s="107"/>
      <c r="HPR4" s="107"/>
      <c r="HPS4" s="107"/>
      <c r="HPT4" s="107"/>
      <c r="HPU4" s="107"/>
      <c r="HPV4" s="107"/>
      <c r="HPW4" s="107"/>
      <c r="HPX4" s="107"/>
      <c r="HPY4" s="107"/>
      <c r="HPZ4" s="107"/>
      <c r="HQA4" s="107"/>
      <c r="HQB4" s="107"/>
      <c r="HQC4" s="107"/>
      <c r="HQD4" s="107"/>
      <c r="HQE4" s="107"/>
      <c r="HQF4" s="107"/>
      <c r="HQG4" s="107"/>
      <c r="HQH4" s="107"/>
      <c r="HQI4" s="107"/>
      <c r="HQJ4" s="107"/>
      <c r="HQK4" s="107"/>
      <c r="HQL4" s="107"/>
      <c r="HQM4" s="107"/>
      <c r="HQN4" s="107"/>
      <c r="HQO4" s="107"/>
      <c r="HQP4" s="107"/>
      <c r="HQQ4" s="107"/>
      <c r="HQR4" s="107"/>
      <c r="HQS4" s="107"/>
      <c r="HQT4" s="107"/>
      <c r="HQU4" s="107"/>
      <c r="HQV4" s="107"/>
      <c r="HQW4" s="107"/>
      <c r="HQX4" s="107"/>
      <c r="HQY4" s="107"/>
      <c r="HQZ4" s="107"/>
      <c r="HRA4" s="107"/>
      <c r="HRB4" s="107"/>
      <c r="HRC4" s="107"/>
      <c r="HRD4" s="107"/>
      <c r="HRE4" s="107"/>
      <c r="HRF4" s="107"/>
      <c r="HRG4" s="107"/>
      <c r="HRH4" s="107"/>
      <c r="HRI4" s="107"/>
      <c r="HRJ4" s="107"/>
      <c r="HRK4" s="107"/>
      <c r="HRL4" s="107"/>
      <c r="HRM4" s="107"/>
      <c r="HRN4" s="107"/>
      <c r="HRO4" s="107"/>
      <c r="HRP4" s="107"/>
      <c r="HRQ4" s="107"/>
      <c r="HRR4" s="107"/>
      <c r="HRS4" s="107"/>
      <c r="HRT4" s="107"/>
      <c r="HRU4" s="107"/>
      <c r="HRV4" s="107"/>
      <c r="HRW4" s="107"/>
      <c r="HRX4" s="107"/>
      <c r="HRY4" s="107"/>
      <c r="HRZ4" s="107"/>
      <c r="HSA4" s="107"/>
      <c r="HSB4" s="107"/>
      <c r="HSC4" s="107"/>
      <c r="HSD4" s="107"/>
      <c r="HSE4" s="107"/>
      <c r="HSF4" s="107"/>
      <c r="HSG4" s="107"/>
      <c r="HSH4" s="107"/>
      <c r="HSI4" s="107"/>
      <c r="HSJ4" s="107"/>
      <c r="HSK4" s="107"/>
      <c r="HSL4" s="107"/>
      <c r="HSM4" s="107"/>
      <c r="HSN4" s="107"/>
      <c r="HSO4" s="107"/>
      <c r="HSP4" s="107"/>
      <c r="HSQ4" s="107"/>
      <c r="HSR4" s="107"/>
      <c r="HSS4" s="107"/>
      <c r="HST4" s="107"/>
      <c r="HSU4" s="107"/>
      <c r="HSV4" s="107"/>
      <c r="HSW4" s="107"/>
      <c r="HSX4" s="107"/>
      <c r="HSY4" s="107"/>
      <c r="HSZ4" s="107"/>
      <c r="HTA4" s="107"/>
      <c r="HTB4" s="107"/>
      <c r="HTC4" s="107"/>
      <c r="HTD4" s="107"/>
      <c r="HTE4" s="107"/>
      <c r="HTF4" s="107"/>
      <c r="HTG4" s="107"/>
      <c r="HTH4" s="107"/>
      <c r="HTI4" s="107"/>
      <c r="HTJ4" s="107"/>
      <c r="HTK4" s="107"/>
      <c r="HTL4" s="107"/>
      <c r="HTM4" s="107"/>
      <c r="HTN4" s="107"/>
      <c r="HTO4" s="107"/>
      <c r="HTP4" s="107"/>
      <c r="HTQ4" s="107"/>
      <c r="HTR4" s="107"/>
      <c r="HTS4" s="107"/>
      <c r="HTT4" s="107"/>
      <c r="HTU4" s="107"/>
      <c r="HTV4" s="107"/>
      <c r="HTW4" s="107"/>
      <c r="HTX4" s="107"/>
      <c r="HTY4" s="107"/>
      <c r="HTZ4" s="107"/>
      <c r="HUA4" s="107"/>
      <c r="HUB4" s="107"/>
      <c r="HUC4" s="107"/>
      <c r="HUD4" s="107"/>
      <c r="HUE4" s="107"/>
      <c r="HUF4" s="107"/>
      <c r="HUG4" s="107"/>
      <c r="HUH4" s="107"/>
      <c r="HUI4" s="107"/>
      <c r="HUJ4" s="107"/>
      <c r="HUK4" s="107"/>
      <c r="HUL4" s="107"/>
      <c r="HUM4" s="107"/>
      <c r="HUN4" s="107"/>
      <c r="HUO4" s="107"/>
      <c r="HUP4" s="107"/>
      <c r="HUQ4" s="107"/>
      <c r="HUR4" s="107"/>
      <c r="HUS4" s="107"/>
      <c r="HUT4" s="107"/>
      <c r="HUU4" s="107"/>
      <c r="HUV4" s="107"/>
      <c r="HUW4" s="107"/>
      <c r="HUX4" s="107"/>
      <c r="HUY4" s="107"/>
      <c r="HUZ4" s="107"/>
      <c r="HVA4" s="107"/>
      <c r="HVB4" s="107"/>
      <c r="HVC4" s="107"/>
      <c r="HVD4" s="107"/>
      <c r="HVE4" s="107"/>
      <c r="HVF4" s="107"/>
      <c r="HVG4" s="107"/>
      <c r="HVH4" s="107"/>
      <c r="HVI4" s="107"/>
      <c r="HVJ4" s="107"/>
      <c r="HVK4" s="107"/>
      <c r="HVL4" s="107"/>
      <c r="HVM4" s="107"/>
      <c r="HVN4" s="107"/>
      <c r="HVO4" s="107"/>
      <c r="HVP4" s="107"/>
      <c r="HVQ4" s="107"/>
      <c r="HVR4" s="107"/>
      <c r="HVS4" s="107"/>
      <c r="HVT4" s="107"/>
      <c r="HVU4" s="107"/>
      <c r="HVV4" s="107"/>
      <c r="HVW4" s="107"/>
      <c r="HVX4" s="107"/>
      <c r="HVY4" s="107"/>
      <c r="HVZ4" s="107"/>
      <c r="HWA4" s="107"/>
      <c r="HWB4" s="107"/>
      <c r="HWC4" s="107"/>
      <c r="HWD4" s="107"/>
      <c r="HWE4" s="107"/>
      <c r="HWF4" s="107"/>
      <c r="HWG4" s="107"/>
      <c r="HWH4" s="107"/>
      <c r="HWI4" s="107"/>
      <c r="HWJ4" s="107"/>
      <c r="HWK4" s="107"/>
      <c r="HWL4" s="107"/>
      <c r="HWM4" s="107"/>
      <c r="HWN4" s="107"/>
      <c r="HWO4" s="107"/>
      <c r="HWP4" s="107"/>
      <c r="HWQ4" s="107"/>
      <c r="HWR4" s="107"/>
      <c r="HWS4" s="107"/>
      <c r="HWT4" s="107"/>
      <c r="HWU4" s="107"/>
      <c r="HWV4" s="107"/>
      <c r="HWW4" s="107"/>
      <c r="HWX4" s="107"/>
      <c r="HWY4" s="107"/>
      <c r="HWZ4" s="107"/>
      <c r="HXA4" s="107"/>
      <c r="HXB4" s="107"/>
      <c r="HXC4" s="107"/>
      <c r="HXD4" s="107"/>
      <c r="HXE4" s="107"/>
      <c r="HXF4" s="107"/>
      <c r="HXG4" s="107"/>
      <c r="HXH4" s="107"/>
      <c r="HXI4" s="107"/>
      <c r="HXJ4" s="107"/>
      <c r="HXK4" s="107"/>
      <c r="HXL4" s="107"/>
      <c r="HXM4" s="107"/>
      <c r="HXN4" s="107"/>
      <c r="HXO4" s="107"/>
      <c r="HXP4" s="107"/>
      <c r="HXQ4" s="107"/>
      <c r="HXR4" s="107"/>
      <c r="HXS4" s="107"/>
      <c r="HXT4" s="107"/>
      <c r="HXU4" s="107"/>
      <c r="HXV4" s="107"/>
      <c r="HXW4" s="107"/>
      <c r="HXX4" s="107"/>
      <c r="HXY4" s="107"/>
      <c r="HXZ4" s="107"/>
      <c r="HYA4" s="107"/>
      <c r="HYB4" s="107"/>
      <c r="HYC4" s="107"/>
      <c r="HYD4" s="107"/>
      <c r="HYE4" s="107"/>
      <c r="HYF4" s="107"/>
      <c r="HYG4" s="107"/>
      <c r="HYH4" s="107"/>
      <c r="HYI4" s="107"/>
      <c r="HYJ4" s="107"/>
      <c r="HYK4" s="107"/>
      <c r="HYL4" s="107"/>
      <c r="HYM4" s="107"/>
      <c r="HYN4" s="107"/>
      <c r="HYO4" s="107"/>
      <c r="HYP4" s="107"/>
      <c r="HYQ4" s="107"/>
      <c r="HYR4" s="107"/>
      <c r="HYS4" s="107"/>
      <c r="HYT4" s="107"/>
      <c r="HYU4" s="107"/>
      <c r="HYV4" s="107"/>
      <c r="HYW4" s="107"/>
      <c r="HYX4" s="107"/>
      <c r="HYY4" s="107"/>
      <c r="HYZ4" s="107"/>
      <c r="HZA4" s="107"/>
      <c r="HZB4" s="107"/>
      <c r="HZC4" s="107"/>
      <c r="HZD4" s="107"/>
      <c r="HZE4" s="107"/>
      <c r="HZF4" s="107"/>
      <c r="HZG4" s="107"/>
      <c r="HZH4" s="107"/>
      <c r="HZI4" s="107"/>
      <c r="HZJ4" s="107"/>
      <c r="HZK4" s="107"/>
      <c r="HZL4" s="107"/>
      <c r="HZM4" s="107"/>
      <c r="HZN4" s="107"/>
      <c r="HZO4" s="107"/>
      <c r="HZP4" s="107"/>
      <c r="HZQ4" s="107"/>
      <c r="HZR4" s="107"/>
      <c r="HZS4" s="107"/>
      <c r="HZT4" s="107"/>
      <c r="HZU4" s="107"/>
      <c r="HZV4" s="107"/>
      <c r="HZW4" s="107"/>
      <c r="HZX4" s="107"/>
      <c r="HZY4" s="107"/>
      <c r="HZZ4" s="107"/>
      <c r="IAA4" s="107"/>
      <c r="IAB4" s="107"/>
      <c r="IAC4" s="107"/>
      <c r="IAD4" s="107"/>
      <c r="IAE4" s="107"/>
      <c r="IAF4" s="107"/>
      <c r="IAG4" s="107"/>
      <c r="IAH4" s="107"/>
      <c r="IAI4" s="107"/>
      <c r="IAJ4" s="107"/>
      <c r="IAK4" s="107"/>
      <c r="IAL4" s="107"/>
      <c r="IAM4" s="107"/>
      <c r="IAN4" s="107"/>
      <c r="IAO4" s="107"/>
      <c r="IAP4" s="107"/>
      <c r="IAQ4" s="107"/>
      <c r="IAR4" s="107"/>
      <c r="IAS4" s="107"/>
      <c r="IAT4" s="107"/>
      <c r="IAU4" s="107"/>
      <c r="IAV4" s="107"/>
      <c r="IAW4" s="107"/>
      <c r="IAX4" s="107"/>
      <c r="IAY4" s="107"/>
      <c r="IAZ4" s="107"/>
      <c r="IBA4" s="107"/>
      <c r="IBB4" s="107"/>
      <c r="IBC4" s="107"/>
      <c r="IBD4" s="107"/>
      <c r="IBE4" s="107"/>
      <c r="IBF4" s="107"/>
      <c r="IBG4" s="107"/>
      <c r="IBH4" s="107"/>
      <c r="IBI4" s="107"/>
      <c r="IBJ4" s="107"/>
      <c r="IBK4" s="107"/>
      <c r="IBL4" s="107"/>
      <c r="IBM4" s="107"/>
      <c r="IBN4" s="107"/>
      <c r="IBO4" s="107"/>
      <c r="IBP4" s="107"/>
      <c r="IBQ4" s="107"/>
      <c r="IBR4" s="107"/>
      <c r="IBS4" s="107"/>
      <c r="IBT4" s="107"/>
      <c r="IBU4" s="107"/>
      <c r="IBV4" s="107"/>
      <c r="IBW4" s="107"/>
      <c r="IBX4" s="107"/>
      <c r="IBY4" s="107"/>
      <c r="IBZ4" s="107"/>
      <c r="ICA4" s="107"/>
      <c r="ICB4" s="107"/>
      <c r="ICC4" s="107"/>
      <c r="ICD4" s="107"/>
      <c r="ICE4" s="107"/>
      <c r="ICF4" s="107"/>
      <c r="ICG4" s="107"/>
      <c r="ICH4" s="107"/>
      <c r="ICI4" s="107"/>
      <c r="ICJ4" s="107"/>
      <c r="ICK4" s="107"/>
      <c r="ICL4" s="107"/>
      <c r="ICM4" s="107"/>
      <c r="ICN4" s="107"/>
      <c r="ICO4" s="107"/>
      <c r="ICP4" s="107"/>
      <c r="ICQ4" s="107"/>
      <c r="ICR4" s="107"/>
      <c r="ICS4" s="107"/>
      <c r="ICT4" s="107"/>
      <c r="ICU4" s="107"/>
      <c r="ICV4" s="107"/>
      <c r="ICW4" s="107"/>
      <c r="ICX4" s="107"/>
      <c r="ICY4" s="107"/>
      <c r="ICZ4" s="107"/>
      <c r="IDA4" s="107"/>
      <c r="IDB4" s="107"/>
      <c r="IDC4" s="107"/>
      <c r="IDD4" s="107"/>
      <c r="IDE4" s="107"/>
      <c r="IDF4" s="107"/>
      <c r="IDG4" s="107"/>
      <c r="IDH4" s="107"/>
      <c r="IDI4" s="107"/>
      <c r="IDJ4" s="107"/>
      <c r="IDK4" s="107"/>
      <c r="IDL4" s="107"/>
      <c r="IDM4" s="107"/>
      <c r="IDN4" s="107"/>
      <c r="IDO4" s="107"/>
      <c r="IDP4" s="107"/>
      <c r="IDQ4" s="107"/>
      <c r="IDR4" s="107"/>
      <c r="IDS4" s="107"/>
      <c r="IDT4" s="107"/>
      <c r="IDU4" s="107"/>
      <c r="IDV4" s="107"/>
      <c r="IDW4" s="107"/>
      <c r="IDX4" s="107"/>
      <c r="IDY4" s="107"/>
      <c r="IDZ4" s="107"/>
      <c r="IEA4" s="107"/>
      <c r="IEB4" s="107"/>
      <c r="IEC4" s="107"/>
      <c r="IED4" s="107"/>
      <c r="IEE4" s="107"/>
      <c r="IEF4" s="107"/>
      <c r="IEG4" s="107"/>
      <c r="IEH4" s="107"/>
      <c r="IEI4" s="107"/>
      <c r="IEJ4" s="107"/>
      <c r="IEK4" s="107"/>
      <c r="IEL4" s="107"/>
      <c r="IEM4" s="107"/>
      <c r="IEN4" s="107"/>
      <c r="IEO4" s="107"/>
      <c r="IEP4" s="107"/>
      <c r="IEQ4" s="107"/>
      <c r="IER4" s="107"/>
      <c r="IES4" s="107"/>
      <c r="IET4" s="107"/>
      <c r="IEU4" s="107"/>
      <c r="IEV4" s="107"/>
      <c r="IEW4" s="107"/>
      <c r="IEX4" s="107"/>
      <c r="IEY4" s="107"/>
      <c r="IEZ4" s="107"/>
      <c r="IFA4" s="107"/>
      <c r="IFB4" s="107"/>
      <c r="IFC4" s="107"/>
      <c r="IFD4" s="107"/>
      <c r="IFE4" s="107"/>
      <c r="IFF4" s="107"/>
      <c r="IFG4" s="107"/>
      <c r="IFH4" s="107"/>
      <c r="IFI4" s="107"/>
      <c r="IFJ4" s="107"/>
      <c r="IFK4" s="107"/>
      <c r="IFL4" s="107"/>
      <c r="IFM4" s="107"/>
      <c r="IFN4" s="107"/>
      <c r="IFO4" s="107"/>
      <c r="IFP4" s="107"/>
      <c r="IFQ4" s="107"/>
      <c r="IFR4" s="107"/>
      <c r="IFS4" s="107"/>
      <c r="IFT4" s="107"/>
      <c r="IFU4" s="107"/>
      <c r="IFV4" s="107"/>
      <c r="IFW4" s="107"/>
      <c r="IFX4" s="107"/>
      <c r="IFY4" s="107"/>
      <c r="IFZ4" s="107"/>
      <c r="IGA4" s="107"/>
      <c r="IGB4" s="107"/>
      <c r="IGC4" s="107"/>
      <c r="IGD4" s="107"/>
      <c r="IGE4" s="107"/>
      <c r="IGF4" s="107"/>
      <c r="IGG4" s="107"/>
      <c r="IGH4" s="107"/>
      <c r="IGI4" s="107"/>
      <c r="IGJ4" s="107"/>
      <c r="IGK4" s="107"/>
      <c r="IGL4" s="107"/>
      <c r="IGM4" s="107"/>
      <c r="IGN4" s="107"/>
      <c r="IGO4" s="107"/>
      <c r="IGP4" s="107"/>
      <c r="IGQ4" s="107"/>
      <c r="IGR4" s="107"/>
      <c r="IGS4" s="107"/>
      <c r="IGT4" s="107"/>
      <c r="IGU4" s="107"/>
      <c r="IGV4" s="107"/>
      <c r="IGW4" s="107"/>
      <c r="IGX4" s="107"/>
      <c r="IGY4" s="107"/>
      <c r="IGZ4" s="107"/>
      <c r="IHA4" s="107"/>
      <c r="IHB4" s="107"/>
      <c r="IHC4" s="107"/>
      <c r="IHD4" s="107"/>
      <c r="IHE4" s="107"/>
      <c r="IHF4" s="107"/>
      <c r="IHG4" s="107"/>
      <c r="IHH4" s="107"/>
      <c r="IHI4" s="107"/>
      <c r="IHJ4" s="107"/>
      <c r="IHK4" s="107"/>
      <c r="IHL4" s="107"/>
      <c r="IHM4" s="107"/>
      <c r="IHN4" s="107"/>
      <c r="IHO4" s="107"/>
      <c r="IHP4" s="107"/>
      <c r="IHQ4" s="107"/>
      <c r="IHR4" s="107"/>
      <c r="IHS4" s="107"/>
      <c r="IHT4" s="107"/>
      <c r="IHU4" s="107"/>
      <c r="IHV4" s="107"/>
      <c r="IHW4" s="107"/>
      <c r="IHX4" s="107"/>
      <c r="IHY4" s="107"/>
      <c r="IHZ4" s="107"/>
      <c r="IIA4" s="107"/>
      <c r="IIB4" s="107"/>
      <c r="IIC4" s="107"/>
      <c r="IID4" s="107"/>
      <c r="IIE4" s="107"/>
      <c r="IIF4" s="107"/>
      <c r="IIG4" s="107"/>
      <c r="IIH4" s="107"/>
      <c r="III4" s="107"/>
      <c r="IIJ4" s="107"/>
      <c r="IIK4" s="107"/>
      <c r="IIL4" s="107"/>
      <c r="IIM4" s="107"/>
      <c r="IIN4" s="107"/>
      <c r="IIO4" s="107"/>
      <c r="IIP4" s="107"/>
      <c r="IIQ4" s="107"/>
      <c r="IIR4" s="107"/>
      <c r="IIS4" s="107"/>
      <c r="IIT4" s="107"/>
      <c r="IIU4" s="107"/>
      <c r="IIV4" s="107"/>
      <c r="IIW4" s="107"/>
      <c r="IIX4" s="107"/>
      <c r="IIY4" s="107"/>
      <c r="IIZ4" s="107"/>
      <c r="IJA4" s="107"/>
      <c r="IJB4" s="107"/>
      <c r="IJC4" s="107"/>
      <c r="IJD4" s="107"/>
      <c r="IJE4" s="107"/>
      <c r="IJF4" s="107"/>
      <c r="IJG4" s="107"/>
      <c r="IJH4" s="107"/>
      <c r="IJI4" s="107"/>
      <c r="IJJ4" s="107"/>
      <c r="IJK4" s="107"/>
      <c r="IJL4" s="107"/>
      <c r="IJM4" s="107"/>
      <c r="IJN4" s="107"/>
      <c r="IJO4" s="107"/>
      <c r="IJP4" s="107"/>
      <c r="IJQ4" s="107"/>
      <c r="IJR4" s="107"/>
      <c r="IJS4" s="107"/>
      <c r="IJT4" s="107"/>
      <c r="IJU4" s="107"/>
      <c r="IJV4" s="107"/>
      <c r="IJW4" s="107"/>
      <c r="IJX4" s="107"/>
      <c r="IJY4" s="107"/>
      <c r="IJZ4" s="107"/>
      <c r="IKA4" s="107"/>
      <c r="IKB4" s="107"/>
      <c r="IKC4" s="107"/>
      <c r="IKD4" s="107"/>
      <c r="IKE4" s="107"/>
      <c r="IKF4" s="107"/>
      <c r="IKG4" s="107"/>
      <c r="IKH4" s="107"/>
      <c r="IKI4" s="107"/>
      <c r="IKJ4" s="107"/>
      <c r="IKK4" s="107"/>
      <c r="IKL4" s="107"/>
      <c r="IKM4" s="107"/>
      <c r="IKN4" s="107"/>
      <c r="IKO4" s="107"/>
      <c r="IKP4" s="107"/>
      <c r="IKQ4" s="107"/>
      <c r="IKR4" s="107"/>
      <c r="IKS4" s="107"/>
      <c r="IKT4" s="107"/>
      <c r="IKU4" s="107"/>
      <c r="IKV4" s="107"/>
      <c r="IKW4" s="107"/>
      <c r="IKX4" s="107"/>
      <c r="IKY4" s="107"/>
      <c r="IKZ4" s="107"/>
      <c r="ILA4" s="107"/>
      <c r="ILB4" s="107"/>
      <c r="ILC4" s="107"/>
      <c r="ILD4" s="107"/>
      <c r="ILE4" s="107"/>
      <c r="ILF4" s="107"/>
      <c r="ILG4" s="107"/>
      <c r="ILH4" s="107"/>
      <c r="ILI4" s="107"/>
      <c r="ILJ4" s="107"/>
      <c r="ILK4" s="107"/>
      <c r="ILL4" s="107"/>
      <c r="ILM4" s="107"/>
      <c r="ILN4" s="107"/>
      <c r="ILO4" s="107"/>
      <c r="ILP4" s="107"/>
      <c r="ILQ4" s="107"/>
      <c r="ILR4" s="107"/>
      <c r="ILS4" s="107"/>
      <c r="ILT4" s="107"/>
      <c r="ILU4" s="107"/>
      <c r="ILV4" s="107"/>
      <c r="ILW4" s="107"/>
      <c r="ILX4" s="107"/>
      <c r="ILY4" s="107"/>
      <c r="ILZ4" s="107"/>
      <c r="IMA4" s="107"/>
      <c r="IMB4" s="107"/>
      <c r="IMC4" s="107"/>
      <c r="IMD4" s="107"/>
      <c r="IME4" s="107"/>
      <c r="IMF4" s="107"/>
      <c r="IMG4" s="107"/>
      <c r="IMH4" s="107"/>
      <c r="IMI4" s="107"/>
      <c r="IMJ4" s="107"/>
      <c r="IMK4" s="107"/>
      <c r="IML4" s="107"/>
      <c r="IMM4" s="107"/>
      <c r="IMN4" s="107"/>
      <c r="IMO4" s="107"/>
      <c r="IMP4" s="107"/>
      <c r="IMQ4" s="107"/>
      <c r="IMR4" s="107"/>
      <c r="IMS4" s="107"/>
      <c r="IMT4" s="107"/>
      <c r="IMU4" s="107"/>
      <c r="IMV4" s="107"/>
      <c r="IMW4" s="107"/>
      <c r="IMX4" s="107"/>
      <c r="IMY4" s="107"/>
      <c r="IMZ4" s="107"/>
      <c r="INA4" s="107"/>
      <c r="INB4" s="107"/>
      <c r="INC4" s="107"/>
      <c r="IND4" s="107"/>
      <c r="INE4" s="107"/>
      <c r="INF4" s="107"/>
      <c r="ING4" s="107"/>
      <c r="INH4" s="107"/>
      <c r="INI4" s="107"/>
      <c r="INJ4" s="107"/>
      <c r="INK4" s="107"/>
      <c r="INL4" s="107"/>
      <c r="INM4" s="107"/>
      <c r="INN4" s="107"/>
      <c r="INO4" s="107"/>
      <c r="INP4" s="107"/>
      <c r="INQ4" s="107"/>
      <c r="INR4" s="107"/>
      <c r="INS4" s="107"/>
      <c r="INT4" s="107"/>
      <c r="INU4" s="107"/>
      <c r="INV4" s="107"/>
      <c r="INW4" s="107"/>
      <c r="INX4" s="107"/>
      <c r="INY4" s="107"/>
      <c r="INZ4" s="107"/>
      <c r="IOA4" s="107"/>
      <c r="IOB4" s="107"/>
      <c r="IOC4" s="107"/>
      <c r="IOD4" s="107"/>
      <c r="IOE4" s="107"/>
      <c r="IOF4" s="107"/>
      <c r="IOG4" s="107"/>
      <c r="IOH4" s="107"/>
      <c r="IOI4" s="107"/>
      <c r="IOJ4" s="107"/>
      <c r="IOK4" s="107"/>
      <c r="IOL4" s="107"/>
      <c r="IOM4" s="107"/>
      <c r="ION4" s="107"/>
      <c r="IOO4" s="107"/>
      <c r="IOP4" s="107"/>
      <c r="IOQ4" s="107"/>
      <c r="IOR4" s="107"/>
      <c r="IOS4" s="107"/>
      <c r="IOT4" s="107"/>
      <c r="IOU4" s="107"/>
      <c r="IOV4" s="107"/>
      <c r="IOW4" s="107"/>
      <c r="IOX4" s="107"/>
      <c r="IOY4" s="107"/>
      <c r="IOZ4" s="107"/>
      <c r="IPA4" s="107"/>
      <c r="IPB4" s="107"/>
      <c r="IPC4" s="107"/>
      <c r="IPD4" s="107"/>
      <c r="IPE4" s="107"/>
      <c r="IPF4" s="107"/>
      <c r="IPG4" s="107"/>
      <c r="IPH4" s="107"/>
      <c r="IPI4" s="107"/>
      <c r="IPJ4" s="107"/>
      <c r="IPK4" s="107"/>
      <c r="IPL4" s="107"/>
      <c r="IPM4" s="107"/>
      <c r="IPN4" s="107"/>
      <c r="IPO4" s="107"/>
      <c r="IPP4" s="107"/>
      <c r="IPQ4" s="107"/>
      <c r="IPR4" s="107"/>
      <c r="IPS4" s="107"/>
      <c r="IPT4" s="107"/>
      <c r="IPU4" s="107"/>
      <c r="IPV4" s="107"/>
      <c r="IPW4" s="107"/>
      <c r="IPX4" s="107"/>
      <c r="IPY4" s="107"/>
      <c r="IPZ4" s="107"/>
      <c r="IQA4" s="107"/>
      <c r="IQB4" s="107"/>
      <c r="IQC4" s="107"/>
      <c r="IQD4" s="107"/>
      <c r="IQE4" s="107"/>
      <c r="IQF4" s="107"/>
      <c r="IQG4" s="107"/>
      <c r="IQH4" s="107"/>
      <c r="IQI4" s="107"/>
      <c r="IQJ4" s="107"/>
      <c r="IQK4" s="107"/>
      <c r="IQL4" s="107"/>
      <c r="IQM4" s="107"/>
      <c r="IQN4" s="107"/>
      <c r="IQO4" s="107"/>
      <c r="IQP4" s="107"/>
      <c r="IQQ4" s="107"/>
      <c r="IQR4" s="107"/>
      <c r="IQS4" s="107"/>
      <c r="IQT4" s="107"/>
      <c r="IQU4" s="107"/>
      <c r="IQV4" s="107"/>
      <c r="IQW4" s="107"/>
      <c r="IQX4" s="107"/>
      <c r="IQY4" s="107"/>
      <c r="IQZ4" s="107"/>
      <c r="IRA4" s="107"/>
      <c r="IRB4" s="107"/>
      <c r="IRC4" s="107"/>
      <c r="IRD4" s="107"/>
      <c r="IRE4" s="107"/>
      <c r="IRF4" s="107"/>
      <c r="IRG4" s="107"/>
      <c r="IRH4" s="107"/>
      <c r="IRI4" s="107"/>
      <c r="IRJ4" s="107"/>
      <c r="IRK4" s="107"/>
      <c r="IRL4" s="107"/>
      <c r="IRM4" s="107"/>
      <c r="IRN4" s="107"/>
      <c r="IRO4" s="107"/>
      <c r="IRP4" s="107"/>
      <c r="IRQ4" s="107"/>
      <c r="IRR4" s="107"/>
      <c r="IRS4" s="107"/>
      <c r="IRT4" s="107"/>
      <c r="IRU4" s="107"/>
      <c r="IRV4" s="107"/>
      <c r="IRW4" s="107"/>
      <c r="IRX4" s="107"/>
      <c r="IRY4" s="107"/>
      <c r="IRZ4" s="107"/>
      <c r="ISA4" s="107"/>
      <c r="ISB4" s="107"/>
      <c r="ISC4" s="107"/>
      <c r="ISD4" s="107"/>
      <c r="ISE4" s="107"/>
      <c r="ISF4" s="107"/>
      <c r="ISG4" s="107"/>
      <c r="ISH4" s="107"/>
      <c r="ISI4" s="107"/>
      <c r="ISJ4" s="107"/>
      <c r="ISK4" s="107"/>
      <c r="ISL4" s="107"/>
      <c r="ISM4" s="107"/>
      <c r="ISN4" s="107"/>
      <c r="ISO4" s="107"/>
      <c r="ISP4" s="107"/>
      <c r="ISQ4" s="107"/>
      <c r="ISR4" s="107"/>
      <c r="ISS4" s="107"/>
      <c r="IST4" s="107"/>
      <c r="ISU4" s="107"/>
      <c r="ISV4" s="107"/>
      <c r="ISW4" s="107"/>
      <c r="ISX4" s="107"/>
      <c r="ISY4" s="107"/>
      <c r="ISZ4" s="107"/>
      <c r="ITA4" s="107"/>
      <c r="ITB4" s="107"/>
      <c r="ITC4" s="107"/>
      <c r="ITD4" s="107"/>
      <c r="ITE4" s="107"/>
      <c r="ITF4" s="107"/>
      <c r="ITG4" s="107"/>
      <c r="ITH4" s="107"/>
      <c r="ITI4" s="107"/>
      <c r="ITJ4" s="107"/>
      <c r="ITK4" s="107"/>
      <c r="ITL4" s="107"/>
      <c r="ITM4" s="107"/>
      <c r="ITN4" s="107"/>
      <c r="ITO4" s="107"/>
      <c r="ITP4" s="107"/>
      <c r="ITQ4" s="107"/>
      <c r="ITR4" s="107"/>
      <c r="ITS4" s="107"/>
      <c r="ITT4" s="107"/>
      <c r="ITU4" s="107"/>
      <c r="ITV4" s="107"/>
      <c r="ITW4" s="107"/>
      <c r="ITX4" s="107"/>
      <c r="ITY4" s="107"/>
      <c r="ITZ4" s="107"/>
      <c r="IUA4" s="107"/>
      <c r="IUB4" s="107"/>
      <c r="IUC4" s="107"/>
      <c r="IUD4" s="107"/>
      <c r="IUE4" s="107"/>
      <c r="IUF4" s="107"/>
      <c r="IUG4" s="107"/>
      <c r="IUH4" s="107"/>
      <c r="IUI4" s="107"/>
      <c r="IUJ4" s="107"/>
      <c r="IUK4" s="107"/>
      <c r="IUL4" s="107"/>
      <c r="IUM4" s="107"/>
      <c r="IUN4" s="107"/>
      <c r="IUO4" s="107"/>
      <c r="IUP4" s="107"/>
      <c r="IUQ4" s="107"/>
      <c r="IUR4" s="107"/>
      <c r="IUS4" s="107"/>
      <c r="IUT4" s="107"/>
      <c r="IUU4" s="107"/>
      <c r="IUV4" s="107"/>
      <c r="IUW4" s="107"/>
      <c r="IUX4" s="107"/>
      <c r="IUY4" s="107"/>
      <c r="IUZ4" s="107"/>
      <c r="IVA4" s="107"/>
      <c r="IVB4" s="107"/>
      <c r="IVC4" s="107"/>
      <c r="IVD4" s="107"/>
      <c r="IVE4" s="107"/>
      <c r="IVF4" s="107"/>
      <c r="IVG4" s="107"/>
      <c r="IVH4" s="107"/>
      <c r="IVI4" s="107"/>
      <c r="IVJ4" s="107"/>
      <c r="IVK4" s="107"/>
      <c r="IVL4" s="107"/>
      <c r="IVM4" s="107"/>
      <c r="IVN4" s="107"/>
      <c r="IVO4" s="107"/>
      <c r="IVP4" s="107"/>
      <c r="IVQ4" s="107"/>
      <c r="IVR4" s="107"/>
      <c r="IVS4" s="107"/>
      <c r="IVT4" s="107"/>
      <c r="IVU4" s="107"/>
      <c r="IVV4" s="107"/>
      <c r="IVW4" s="107"/>
      <c r="IVX4" s="107"/>
      <c r="IVY4" s="107"/>
      <c r="IVZ4" s="107"/>
      <c r="IWA4" s="107"/>
      <c r="IWB4" s="107"/>
      <c r="IWC4" s="107"/>
      <c r="IWD4" s="107"/>
      <c r="IWE4" s="107"/>
      <c r="IWF4" s="107"/>
      <c r="IWG4" s="107"/>
      <c r="IWH4" s="107"/>
      <c r="IWI4" s="107"/>
      <c r="IWJ4" s="107"/>
      <c r="IWK4" s="107"/>
      <c r="IWL4" s="107"/>
      <c r="IWM4" s="107"/>
      <c r="IWN4" s="107"/>
      <c r="IWO4" s="107"/>
      <c r="IWP4" s="107"/>
      <c r="IWQ4" s="107"/>
      <c r="IWR4" s="107"/>
      <c r="IWS4" s="107"/>
      <c r="IWT4" s="107"/>
      <c r="IWU4" s="107"/>
      <c r="IWV4" s="107"/>
      <c r="IWW4" s="107"/>
      <c r="IWX4" s="107"/>
      <c r="IWY4" s="107"/>
      <c r="IWZ4" s="107"/>
      <c r="IXA4" s="107"/>
      <c r="IXB4" s="107"/>
      <c r="IXC4" s="107"/>
      <c r="IXD4" s="107"/>
      <c r="IXE4" s="107"/>
      <c r="IXF4" s="107"/>
      <c r="IXG4" s="107"/>
      <c r="IXH4" s="107"/>
      <c r="IXI4" s="107"/>
      <c r="IXJ4" s="107"/>
      <c r="IXK4" s="107"/>
      <c r="IXL4" s="107"/>
      <c r="IXM4" s="107"/>
      <c r="IXN4" s="107"/>
      <c r="IXO4" s="107"/>
      <c r="IXP4" s="107"/>
      <c r="IXQ4" s="107"/>
      <c r="IXR4" s="107"/>
      <c r="IXS4" s="107"/>
      <c r="IXT4" s="107"/>
      <c r="IXU4" s="107"/>
      <c r="IXV4" s="107"/>
      <c r="IXW4" s="107"/>
      <c r="IXX4" s="107"/>
      <c r="IXY4" s="107"/>
      <c r="IXZ4" s="107"/>
      <c r="IYA4" s="107"/>
      <c r="IYB4" s="107"/>
      <c r="IYC4" s="107"/>
      <c r="IYD4" s="107"/>
      <c r="IYE4" s="107"/>
      <c r="IYF4" s="107"/>
      <c r="IYG4" s="107"/>
      <c r="IYH4" s="107"/>
      <c r="IYI4" s="107"/>
      <c r="IYJ4" s="107"/>
      <c r="IYK4" s="107"/>
      <c r="IYL4" s="107"/>
      <c r="IYM4" s="107"/>
      <c r="IYN4" s="107"/>
      <c r="IYO4" s="107"/>
      <c r="IYP4" s="107"/>
      <c r="IYQ4" s="107"/>
      <c r="IYR4" s="107"/>
      <c r="IYS4" s="107"/>
      <c r="IYT4" s="107"/>
      <c r="IYU4" s="107"/>
      <c r="IYV4" s="107"/>
      <c r="IYW4" s="107"/>
      <c r="IYX4" s="107"/>
      <c r="IYY4" s="107"/>
      <c r="IYZ4" s="107"/>
      <c r="IZA4" s="107"/>
      <c r="IZB4" s="107"/>
      <c r="IZC4" s="107"/>
      <c r="IZD4" s="107"/>
      <c r="IZE4" s="107"/>
      <c r="IZF4" s="107"/>
      <c r="IZG4" s="107"/>
      <c r="IZH4" s="107"/>
      <c r="IZI4" s="107"/>
      <c r="IZJ4" s="107"/>
      <c r="IZK4" s="107"/>
      <c r="IZL4" s="107"/>
      <c r="IZM4" s="107"/>
      <c r="IZN4" s="107"/>
      <c r="IZO4" s="107"/>
      <c r="IZP4" s="107"/>
      <c r="IZQ4" s="107"/>
      <c r="IZR4" s="107"/>
      <c r="IZS4" s="107"/>
      <c r="IZT4" s="107"/>
      <c r="IZU4" s="107"/>
      <c r="IZV4" s="107"/>
      <c r="IZW4" s="107"/>
      <c r="IZX4" s="107"/>
      <c r="IZY4" s="107"/>
      <c r="IZZ4" s="107"/>
      <c r="JAA4" s="107"/>
      <c r="JAB4" s="107"/>
      <c r="JAC4" s="107"/>
      <c r="JAD4" s="107"/>
      <c r="JAE4" s="107"/>
      <c r="JAF4" s="107"/>
      <c r="JAG4" s="107"/>
      <c r="JAH4" s="107"/>
      <c r="JAI4" s="107"/>
      <c r="JAJ4" s="107"/>
      <c r="JAK4" s="107"/>
      <c r="JAL4" s="107"/>
      <c r="JAM4" s="107"/>
      <c r="JAN4" s="107"/>
      <c r="JAO4" s="107"/>
      <c r="JAP4" s="107"/>
      <c r="JAQ4" s="107"/>
      <c r="JAR4" s="107"/>
      <c r="JAS4" s="107"/>
      <c r="JAT4" s="107"/>
      <c r="JAU4" s="107"/>
      <c r="JAV4" s="107"/>
      <c r="JAW4" s="107"/>
      <c r="JAX4" s="107"/>
      <c r="JAY4" s="107"/>
      <c r="JAZ4" s="107"/>
      <c r="JBA4" s="107"/>
      <c r="JBB4" s="107"/>
      <c r="JBC4" s="107"/>
      <c r="JBD4" s="107"/>
      <c r="JBE4" s="107"/>
      <c r="JBF4" s="107"/>
      <c r="JBG4" s="107"/>
      <c r="JBH4" s="107"/>
      <c r="JBI4" s="107"/>
      <c r="JBJ4" s="107"/>
      <c r="JBK4" s="107"/>
      <c r="JBL4" s="107"/>
      <c r="JBM4" s="107"/>
      <c r="JBN4" s="107"/>
      <c r="JBO4" s="107"/>
      <c r="JBP4" s="107"/>
      <c r="JBQ4" s="107"/>
      <c r="JBR4" s="107"/>
      <c r="JBS4" s="107"/>
      <c r="JBT4" s="107"/>
      <c r="JBU4" s="107"/>
      <c r="JBV4" s="107"/>
      <c r="JBW4" s="107"/>
      <c r="JBX4" s="107"/>
      <c r="JBY4" s="107"/>
      <c r="JBZ4" s="107"/>
      <c r="JCA4" s="107"/>
      <c r="JCB4" s="107"/>
      <c r="JCC4" s="107"/>
      <c r="JCD4" s="107"/>
      <c r="JCE4" s="107"/>
      <c r="JCF4" s="107"/>
      <c r="JCG4" s="107"/>
      <c r="JCH4" s="107"/>
      <c r="JCI4" s="107"/>
      <c r="JCJ4" s="107"/>
      <c r="JCK4" s="107"/>
      <c r="JCL4" s="107"/>
      <c r="JCM4" s="107"/>
      <c r="JCN4" s="107"/>
      <c r="JCO4" s="107"/>
      <c r="JCP4" s="107"/>
      <c r="JCQ4" s="107"/>
      <c r="JCR4" s="107"/>
      <c r="JCS4" s="107"/>
      <c r="JCT4" s="107"/>
      <c r="JCU4" s="107"/>
      <c r="JCV4" s="107"/>
      <c r="JCW4" s="107"/>
      <c r="JCX4" s="107"/>
      <c r="JCY4" s="107"/>
      <c r="JCZ4" s="107"/>
      <c r="JDA4" s="107"/>
      <c r="JDB4" s="107"/>
      <c r="JDC4" s="107"/>
      <c r="JDD4" s="107"/>
      <c r="JDE4" s="107"/>
      <c r="JDF4" s="107"/>
      <c r="JDG4" s="107"/>
      <c r="JDH4" s="107"/>
      <c r="JDI4" s="107"/>
      <c r="JDJ4" s="107"/>
      <c r="JDK4" s="107"/>
      <c r="JDL4" s="107"/>
      <c r="JDM4" s="107"/>
      <c r="JDN4" s="107"/>
      <c r="JDO4" s="107"/>
      <c r="JDP4" s="107"/>
      <c r="JDQ4" s="107"/>
      <c r="JDR4" s="107"/>
      <c r="JDS4" s="107"/>
      <c r="JDT4" s="107"/>
      <c r="JDU4" s="107"/>
      <c r="JDV4" s="107"/>
      <c r="JDW4" s="107"/>
      <c r="JDX4" s="107"/>
      <c r="JDY4" s="107"/>
      <c r="JDZ4" s="107"/>
      <c r="JEA4" s="107"/>
      <c r="JEB4" s="107"/>
      <c r="JEC4" s="107"/>
      <c r="JED4" s="107"/>
      <c r="JEE4" s="107"/>
      <c r="JEF4" s="107"/>
      <c r="JEG4" s="107"/>
      <c r="JEH4" s="107"/>
      <c r="JEI4" s="107"/>
      <c r="JEJ4" s="107"/>
      <c r="JEK4" s="107"/>
      <c r="JEL4" s="107"/>
      <c r="JEM4" s="107"/>
      <c r="JEN4" s="107"/>
      <c r="JEO4" s="107"/>
      <c r="JEP4" s="107"/>
      <c r="JEQ4" s="107"/>
      <c r="JER4" s="107"/>
      <c r="JES4" s="107"/>
      <c r="JET4" s="107"/>
      <c r="JEU4" s="107"/>
      <c r="JEV4" s="107"/>
      <c r="JEW4" s="107"/>
      <c r="JEX4" s="107"/>
      <c r="JEY4" s="107"/>
      <c r="JEZ4" s="107"/>
      <c r="JFA4" s="107"/>
      <c r="JFB4" s="107"/>
      <c r="JFC4" s="107"/>
      <c r="JFD4" s="107"/>
      <c r="JFE4" s="107"/>
      <c r="JFF4" s="107"/>
      <c r="JFG4" s="107"/>
      <c r="JFH4" s="107"/>
      <c r="JFI4" s="107"/>
      <c r="JFJ4" s="107"/>
      <c r="JFK4" s="107"/>
      <c r="JFL4" s="107"/>
      <c r="JFM4" s="107"/>
      <c r="JFN4" s="107"/>
      <c r="JFO4" s="107"/>
      <c r="JFP4" s="107"/>
      <c r="JFQ4" s="107"/>
      <c r="JFR4" s="107"/>
      <c r="JFS4" s="107"/>
      <c r="JFT4" s="107"/>
      <c r="JFU4" s="107"/>
      <c r="JFV4" s="107"/>
      <c r="JFW4" s="107"/>
      <c r="JFX4" s="107"/>
      <c r="JFY4" s="107"/>
      <c r="JFZ4" s="107"/>
      <c r="JGA4" s="107"/>
      <c r="JGB4" s="107"/>
      <c r="JGC4" s="107"/>
      <c r="JGD4" s="107"/>
      <c r="JGE4" s="107"/>
      <c r="JGF4" s="107"/>
      <c r="JGG4" s="107"/>
      <c r="JGH4" s="107"/>
      <c r="JGI4" s="107"/>
      <c r="JGJ4" s="107"/>
      <c r="JGK4" s="107"/>
      <c r="JGL4" s="107"/>
      <c r="JGM4" s="107"/>
      <c r="JGN4" s="107"/>
      <c r="JGO4" s="107"/>
      <c r="JGP4" s="107"/>
      <c r="JGQ4" s="107"/>
      <c r="JGR4" s="107"/>
      <c r="JGS4" s="107"/>
      <c r="JGT4" s="107"/>
      <c r="JGU4" s="107"/>
      <c r="JGV4" s="107"/>
      <c r="JGW4" s="107"/>
      <c r="JGX4" s="107"/>
      <c r="JGY4" s="107"/>
      <c r="JGZ4" s="107"/>
      <c r="JHA4" s="107"/>
      <c r="JHB4" s="107"/>
      <c r="JHC4" s="107"/>
      <c r="JHD4" s="107"/>
      <c r="JHE4" s="107"/>
      <c r="JHF4" s="107"/>
      <c r="JHG4" s="107"/>
      <c r="JHH4" s="107"/>
      <c r="JHI4" s="107"/>
      <c r="JHJ4" s="107"/>
      <c r="JHK4" s="107"/>
      <c r="JHL4" s="107"/>
      <c r="JHM4" s="107"/>
      <c r="JHN4" s="107"/>
      <c r="JHO4" s="107"/>
      <c r="JHP4" s="107"/>
      <c r="JHQ4" s="107"/>
      <c r="JHR4" s="107"/>
      <c r="JHS4" s="107"/>
      <c r="JHT4" s="107"/>
      <c r="JHU4" s="107"/>
      <c r="JHV4" s="107"/>
      <c r="JHW4" s="107"/>
      <c r="JHX4" s="107"/>
      <c r="JHY4" s="107"/>
      <c r="JHZ4" s="107"/>
      <c r="JIA4" s="107"/>
      <c r="JIB4" s="107"/>
      <c r="JIC4" s="107"/>
      <c r="JID4" s="107"/>
      <c r="JIE4" s="107"/>
      <c r="JIF4" s="107"/>
      <c r="JIG4" s="107"/>
      <c r="JIH4" s="107"/>
      <c r="JII4" s="107"/>
      <c r="JIJ4" s="107"/>
      <c r="JIK4" s="107"/>
      <c r="JIL4" s="107"/>
      <c r="JIM4" s="107"/>
      <c r="JIN4" s="107"/>
      <c r="JIO4" s="107"/>
      <c r="JIP4" s="107"/>
      <c r="JIQ4" s="107"/>
      <c r="JIR4" s="107"/>
      <c r="JIS4" s="107"/>
      <c r="JIT4" s="107"/>
      <c r="JIU4" s="107"/>
      <c r="JIV4" s="107"/>
      <c r="JIW4" s="107"/>
      <c r="JIX4" s="107"/>
      <c r="JIY4" s="107"/>
      <c r="JIZ4" s="107"/>
      <c r="JJA4" s="107"/>
      <c r="JJB4" s="107"/>
      <c r="JJC4" s="107"/>
      <c r="JJD4" s="107"/>
      <c r="JJE4" s="107"/>
      <c r="JJF4" s="107"/>
      <c r="JJG4" s="107"/>
      <c r="JJH4" s="107"/>
      <c r="JJI4" s="107"/>
      <c r="JJJ4" s="107"/>
      <c r="JJK4" s="107"/>
      <c r="JJL4" s="107"/>
      <c r="JJM4" s="107"/>
      <c r="JJN4" s="107"/>
      <c r="JJO4" s="107"/>
      <c r="JJP4" s="107"/>
      <c r="JJQ4" s="107"/>
      <c r="JJR4" s="107"/>
      <c r="JJS4" s="107"/>
      <c r="JJT4" s="107"/>
      <c r="JJU4" s="107"/>
      <c r="JJV4" s="107"/>
      <c r="JJW4" s="107"/>
      <c r="JJX4" s="107"/>
      <c r="JJY4" s="107"/>
      <c r="JJZ4" s="107"/>
      <c r="JKA4" s="107"/>
      <c r="JKB4" s="107"/>
      <c r="JKC4" s="107"/>
      <c r="JKD4" s="107"/>
      <c r="JKE4" s="107"/>
      <c r="JKF4" s="107"/>
      <c r="JKG4" s="107"/>
      <c r="JKH4" s="107"/>
      <c r="JKI4" s="107"/>
      <c r="JKJ4" s="107"/>
      <c r="JKK4" s="107"/>
      <c r="JKL4" s="107"/>
      <c r="JKM4" s="107"/>
      <c r="JKN4" s="107"/>
      <c r="JKO4" s="107"/>
      <c r="JKP4" s="107"/>
      <c r="JKQ4" s="107"/>
      <c r="JKR4" s="107"/>
      <c r="JKS4" s="107"/>
      <c r="JKT4" s="107"/>
      <c r="JKU4" s="107"/>
      <c r="JKV4" s="107"/>
      <c r="JKW4" s="107"/>
      <c r="JKX4" s="107"/>
      <c r="JKY4" s="107"/>
      <c r="JKZ4" s="107"/>
      <c r="JLA4" s="107"/>
      <c r="JLB4" s="107"/>
      <c r="JLC4" s="107"/>
      <c r="JLD4" s="107"/>
      <c r="JLE4" s="107"/>
      <c r="JLF4" s="107"/>
      <c r="JLG4" s="107"/>
      <c r="JLH4" s="107"/>
      <c r="JLI4" s="107"/>
      <c r="JLJ4" s="107"/>
      <c r="JLK4" s="107"/>
      <c r="JLL4" s="107"/>
      <c r="JLM4" s="107"/>
      <c r="JLN4" s="107"/>
      <c r="JLO4" s="107"/>
      <c r="JLP4" s="107"/>
      <c r="JLQ4" s="107"/>
      <c r="JLR4" s="107"/>
      <c r="JLS4" s="107"/>
      <c r="JLT4" s="107"/>
      <c r="JLU4" s="107"/>
      <c r="JLV4" s="107"/>
      <c r="JLW4" s="107"/>
      <c r="JLX4" s="107"/>
      <c r="JLY4" s="107"/>
      <c r="JLZ4" s="107"/>
      <c r="JMA4" s="107"/>
      <c r="JMB4" s="107"/>
      <c r="JMC4" s="107"/>
      <c r="JMD4" s="107"/>
      <c r="JME4" s="107"/>
      <c r="JMF4" s="107"/>
      <c r="JMG4" s="107"/>
      <c r="JMH4" s="107"/>
      <c r="JMI4" s="107"/>
      <c r="JMJ4" s="107"/>
      <c r="JMK4" s="107"/>
      <c r="JML4" s="107"/>
      <c r="JMM4" s="107"/>
      <c r="JMN4" s="107"/>
      <c r="JMO4" s="107"/>
      <c r="JMP4" s="107"/>
      <c r="JMQ4" s="107"/>
      <c r="JMR4" s="107"/>
      <c r="JMS4" s="107"/>
      <c r="JMT4" s="107"/>
      <c r="JMU4" s="107"/>
      <c r="JMV4" s="107"/>
      <c r="JMW4" s="107"/>
      <c r="JMX4" s="107"/>
      <c r="JMY4" s="107"/>
      <c r="JMZ4" s="107"/>
      <c r="JNA4" s="107"/>
      <c r="JNB4" s="107"/>
      <c r="JNC4" s="107"/>
      <c r="JND4" s="107"/>
      <c r="JNE4" s="107"/>
      <c r="JNF4" s="107"/>
      <c r="JNG4" s="107"/>
      <c r="JNH4" s="107"/>
      <c r="JNI4" s="107"/>
      <c r="JNJ4" s="107"/>
      <c r="JNK4" s="107"/>
      <c r="JNL4" s="107"/>
      <c r="JNM4" s="107"/>
      <c r="JNN4" s="107"/>
      <c r="JNO4" s="107"/>
      <c r="JNP4" s="107"/>
      <c r="JNQ4" s="107"/>
      <c r="JNR4" s="107"/>
      <c r="JNS4" s="107"/>
      <c r="JNT4" s="107"/>
      <c r="JNU4" s="107"/>
      <c r="JNV4" s="107"/>
      <c r="JNW4" s="107"/>
      <c r="JNX4" s="107"/>
      <c r="JNY4" s="107"/>
      <c r="JNZ4" s="107"/>
      <c r="JOA4" s="107"/>
      <c r="JOB4" s="107"/>
      <c r="JOC4" s="107"/>
      <c r="JOD4" s="107"/>
      <c r="JOE4" s="107"/>
      <c r="JOF4" s="107"/>
      <c r="JOG4" s="107"/>
      <c r="JOH4" s="107"/>
      <c r="JOI4" s="107"/>
      <c r="JOJ4" s="107"/>
      <c r="JOK4" s="107"/>
      <c r="JOL4" s="107"/>
      <c r="JOM4" s="107"/>
      <c r="JON4" s="107"/>
      <c r="JOO4" s="107"/>
      <c r="JOP4" s="107"/>
      <c r="JOQ4" s="107"/>
      <c r="JOR4" s="107"/>
      <c r="JOS4" s="107"/>
      <c r="JOT4" s="107"/>
      <c r="JOU4" s="107"/>
      <c r="JOV4" s="107"/>
      <c r="JOW4" s="107"/>
      <c r="JOX4" s="107"/>
      <c r="JOY4" s="107"/>
      <c r="JOZ4" s="107"/>
      <c r="JPA4" s="107"/>
      <c r="JPB4" s="107"/>
      <c r="JPC4" s="107"/>
      <c r="JPD4" s="107"/>
      <c r="JPE4" s="107"/>
      <c r="JPF4" s="107"/>
      <c r="JPG4" s="107"/>
      <c r="JPH4" s="107"/>
      <c r="JPI4" s="107"/>
      <c r="JPJ4" s="107"/>
      <c r="JPK4" s="107"/>
      <c r="JPL4" s="107"/>
      <c r="JPM4" s="107"/>
      <c r="JPN4" s="107"/>
      <c r="JPO4" s="107"/>
      <c r="JPP4" s="107"/>
      <c r="JPQ4" s="107"/>
      <c r="JPR4" s="107"/>
      <c r="JPS4" s="107"/>
      <c r="JPT4" s="107"/>
      <c r="JPU4" s="107"/>
      <c r="JPV4" s="107"/>
      <c r="JPW4" s="107"/>
      <c r="JPX4" s="107"/>
      <c r="JPY4" s="107"/>
      <c r="JPZ4" s="107"/>
      <c r="JQA4" s="107"/>
      <c r="JQB4" s="107"/>
      <c r="JQC4" s="107"/>
      <c r="JQD4" s="107"/>
      <c r="JQE4" s="107"/>
      <c r="JQF4" s="107"/>
      <c r="JQG4" s="107"/>
      <c r="JQH4" s="107"/>
      <c r="JQI4" s="107"/>
      <c r="JQJ4" s="107"/>
      <c r="JQK4" s="107"/>
      <c r="JQL4" s="107"/>
      <c r="JQM4" s="107"/>
      <c r="JQN4" s="107"/>
      <c r="JQO4" s="107"/>
      <c r="JQP4" s="107"/>
      <c r="JQQ4" s="107"/>
      <c r="JQR4" s="107"/>
      <c r="JQS4" s="107"/>
      <c r="JQT4" s="107"/>
      <c r="JQU4" s="107"/>
      <c r="JQV4" s="107"/>
      <c r="JQW4" s="107"/>
      <c r="JQX4" s="107"/>
      <c r="JQY4" s="107"/>
      <c r="JQZ4" s="107"/>
      <c r="JRA4" s="107"/>
      <c r="JRB4" s="107"/>
      <c r="JRC4" s="107"/>
      <c r="JRD4" s="107"/>
      <c r="JRE4" s="107"/>
      <c r="JRF4" s="107"/>
      <c r="JRG4" s="107"/>
      <c r="JRH4" s="107"/>
      <c r="JRI4" s="107"/>
      <c r="JRJ4" s="107"/>
      <c r="JRK4" s="107"/>
      <c r="JRL4" s="107"/>
      <c r="JRM4" s="107"/>
      <c r="JRN4" s="107"/>
      <c r="JRO4" s="107"/>
      <c r="JRP4" s="107"/>
      <c r="JRQ4" s="107"/>
      <c r="JRR4" s="107"/>
      <c r="JRS4" s="107"/>
      <c r="JRT4" s="107"/>
      <c r="JRU4" s="107"/>
      <c r="JRV4" s="107"/>
      <c r="JRW4" s="107"/>
      <c r="JRX4" s="107"/>
      <c r="JRY4" s="107"/>
      <c r="JRZ4" s="107"/>
      <c r="JSA4" s="107"/>
      <c r="JSB4" s="107"/>
      <c r="JSC4" s="107"/>
      <c r="JSD4" s="107"/>
      <c r="JSE4" s="107"/>
      <c r="JSF4" s="107"/>
      <c r="JSG4" s="107"/>
      <c r="JSH4" s="107"/>
      <c r="JSI4" s="107"/>
      <c r="JSJ4" s="107"/>
      <c r="JSK4" s="107"/>
      <c r="JSL4" s="107"/>
      <c r="JSM4" s="107"/>
      <c r="JSN4" s="107"/>
      <c r="JSO4" s="107"/>
      <c r="JSP4" s="107"/>
      <c r="JSQ4" s="107"/>
      <c r="JSR4" s="107"/>
      <c r="JSS4" s="107"/>
      <c r="JST4" s="107"/>
      <c r="JSU4" s="107"/>
      <c r="JSV4" s="107"/>
      <c r="JSW4" s="107"/>
      <c r="JSX4" s="107"/>
      <c r="JSY4" s="107"/>
      <c r="JSZ4" s="107"/>
      <c r="JTA4" s="107"/>
      <c r="JTB4" s="107"/>
      <c r="JTC4" s="107"/>
      <c r="JTD4" s="107"/>
      <c r="JTE4" s="107"/>
      <c r="JTF4" s="107"/>
      <c r="JTG4" s="107"/>
      <c r="JTH4" s="107"/>
      <c r="JTI4" s="107"/>
      <c r="JTJ4" s="107"/>
      <c r="JTK4" s="107"/>
      <c r="JTL4" s="107"/>
      <c r="JTM4" s="107"/>
      <c r="JTN4" s="107"/>
      <c r="JTO4" s="107"/>
      <c r="JTP4" s="107"/>
      <c r="JTQ4" s="107"/>
      <c r="JTR4" s="107"/>
      <c r="JTS4" s="107"/>
      <c r="JTT4" s="107"/>
      <c r="JTU4" s="107"/>
      <c r="JTV4" s="107"/>
      <c r="JTW4" s="107"/>
      <c r="JTX4" s="107"/>
      <c r="JTY4" s="107"/>
      <c r="JTZ4" s="107"/>
      <c r="JUA4" s="107"/>
      <c r="JUB4" s="107"/>
      <c r="JUC4" s="107"/>
      <c r="JUD4" s="107"/>
      <c r="JUE4" s="107"/>
      <c r="JUF4" s="107"/>
      <c r="JUG4" s="107"/>
      <c r="JUH4" s="107"/>
      <c r="JUI4" s="107"/>
      <c r="JUJ4" s="107"/>
      <c r="JUK4" s="107"/>
      <c r="JUL4" s="107"/>
      <c r="JUM4" s="107"/>
      <c r="JUN4" s="107"/>
      <c r="JUO4" s="107"/>
      <c r="JUP4" s="107"/>
      <c r="JUQ4" s="107"/>
      <c r="JUR4" s="107"/>
      <c r="JUS4" s="107"/>
      <c r="JUT4" s="107"/>
      <c r="JUU4" s="107"/>
      <c r="JUV4" s="107"/>
      <c r="JUW4" s="107"/>
      <c r="JUX4" s="107"/>
      <c r="JUY4" s="107"/>
      <c r="JUZ4" s="107"/>
      <c r="JVA4" s="107"/>
      <c r="JVB4" s="107"/>
      <c r="JVC4" s="107"/>
      <c r="JVD4" s="107"/>
      <c r="JVE4" s="107"/>
      <c r="JVF4" s="107"/>
      <c r="JVG4" s="107"/>
      <c r="JVH4" s="107"/>
      <c r="JVI4" s="107"/>
      <c r="JVJ4" s="107"/>
      <c r="JVK4" s="107"/>
      <c r="JVL4" s="107"/>
      <c r="JVM4" s="107"/>
      <c r="JVN4" s="107"/>
      <c r="JVO4" s="107"/>
      <c r="JVP4" s="107"/>
      <c r="JVQ4" s="107"/>
      <c r="JVR4" s="107"/>
      <c r="JVS4" s="107"/>
      <c r="JVT4" s="107"/>
      <c r="JVU4" s="107"/>
      <c r="JVV4" s="107"/>
      <c r="JVW4" s="107"/>
      <c r="JVX4" s="107"/>
      <c r="JVY4" s="107"/>
      <c r="JVZ4" s="107"/>
      <c r="JWA4" s="107"/>
      <c r="JWB4" s="107"/>
      <c r="JWC4" s="107"/>
      <c r="JWD4" s="107"/>
      <c r="JWE4" s="107"/>
      <c r="JWF4" s="107"/>
      <c r="JWG4" s="107"/>
      <c r="JWH4" s="107"/>
      <c r="JWI4" s="107"/>
      <c r="JWJ4" s="107"/>
      <c r="JWK4" s="107"/>
      <c r="JWL4" s="107"/>
      <c r="JWM4" s="107"/>
      <c r="JWN4" s="107"/>
      <c r="JWO4" s="107"/>
      <c r="JWP4" s="107"/>
      <c r="JWQ4" s="107"/>
      <c r="JWR4" s="107"/>
      <c r="JWS4" s="107"/>
      <c r="JWT4" s="107"/>
      <c r="JWU4" s="107"/>
      <c r="JWV4" s="107"/>
      <c r="JWW4" s="107"/>
      <c r="JWX4" s="107"/>
      <c r="JWY4" s="107"/>
      <c r="JWZ4" s="107"/>
      <c r="JXA4" s="107"/>
      <c r="JXB4" s="107"/>
      <c r="JXC4" s="107"/>
      <c r="JXD4" s="107"/>
      <c r="JXE4" s="107"/>
      <c r="JXF4" s="107"/>
      <c r="JXG4" s="107"/>
      <c r="JXH4" s="107"/>
      <c r="JXI4" s="107"/>
      <c r="JXJ4" s="107"/>
      <c r="JXK4" s="107"/>
      <c r="JXL4" s="107"/>
      <c r="JXM4" s="107"/>
      <c r="JXN4" s="107"/>
      <c r="JXO4" s="107"/>
      <c r="JXP4" s="107"/>
      <c r="JXQ4" s="107"/>
      <c r="JXR4" s="107"/>
      <c r="JXS4" s="107"/>
      <c r="JXT4" s="107"/>
      <c r="JXU4" s="107"/>
      <c r="JXV4" s="107"/>
      <c r="JXW4" s="107"/>
      <c r="JXX4" s="107"/>
      <c r="JXY4" s="107"/>
      <c r="JXZ4" s="107"/>
      <c r="JYA4" s="107"/>
      <c r="JYB4" s="107"/>
      <c r="JYC4" s="107"/>
      <c r="JYD4" s="107"/>
      <c r="JYE4" s="107"/>
      <c r="JYF4" s="107"/>
      <c r="JYG4" s="107"/>
      <c r="JYH4" s="107"/>
      <c r="JYI4" s="107"/>
      <c r="JYJ4" s="107"/>
      <c r="JYK4" s="107"/>
      <c r="JYL4" s="107"/>
      <c r="JYM4" s="107"/>
      <c r="JYN4" s="107"/>
      <c r="JYO4" s="107"/>
      <c r="JYP4" s="107"/>
      <c r="JYQ4" s="107"/>
      <c r="JYR4" s="107"/>
      <c r="JYS4" s="107"/>
      <c r="JYT4" s="107"/>
      <c r="JYU4" s="107"/>
      <c r="JYV4" s="107"/>
      <c r="JYW4" s="107"/>
      <c r="JYX4" s="107"/>
      <c r="JYY4" s="107"/>
      <c r="JYZ4" s="107"/>
      <c r="JZA4" s="107"/>
      <c r="JZB4" s="107"/>
      <c r="JZC4" s="107"/>
      <c r="JZD4" s="107"/>
      <c r="JZE4" s="107"/>
      <c r="JZF4" s="107"/>
      <c r="JZG4" s="107"/>
      <c r="JZH4" s="107"/>
      <c r="JZI4" s="107"/>
      <c r="JZJ4" s="107"/>
      <c r="JZK4" s="107"/>
      <c r="JZL4" s="107"/>
      <c r="JZM4" s="107"/>
      <c r="JZN4" s="107"/>
      <c r="JZO4" s="107"/>
      <c r="JZP4" s="107"/>
      <c r="JZQ4" s="107"/>
      <c r="JZR4" s="107"/>
      <c r="JZS4" s="107"/>
      <c r="JZT4" s="107"/>
      <c r="JZU4" s="107"/>
      <c r="JZV4" s="107"/>
      <c r="JZW4" s="107"/>
      <c r="JZX4" s="107"/>
      <c r="JZY4" s="107"/>
      <c r="JZZ4" s="107"/>
      <c r="KAA4" s="107"/>
      <c r="KAB4" s="107"/>
      <c r="KAC4" s="107"/>
      <c r="KAD4" s="107"/>
      <c r="KAE4" s="107"/>
      <c r="KAF4" s="107"/>
      <c r="KAG4" s="107"/>
      <c r="KAH4" s="107"/>
      <c r="KAI4" s="107"/>
      <c r="KAJ4" s="107"/>
      <c r="KAK4" s="107"/>
      <c r="KAL4" s="107"/>
      <c r="KAM4" s="107"/>
      <c r="KAN4" s="107"/>
      <c r="KAO4" s="107"/>
      <c r="KAP4" s="107"/>
      <c r="KAQ4" s="107"/>
      <c r="KAR4" s="107"/>
      <c r="KAS4" s="107"/>
      <c r="KAT4" s="107"/>
      <c r="KAU4" s="107"/>
      <c r="KAV4" s="107"/>
      <c r="KAW4" s="107"/>
      <c r="KAX4" s="107"/>
      <c r="KAY4" s="107"/>
      <c r="KAZ4" s="107"/>
      <c r="KBA4" s="107"/>
      <c r="KBB4" s="107"/>
      <c r="KBC4" s="107"/>
      <c r="KBD4" s="107"/>
      <c r="KBE4" s="107"/>
      <c r="KBF4" s="107"/>
      <c r="KBG4" s="107"/>
      <c r="KBH4" s="107"/>
      <c r="KBI4" s="107"/>
      <c r="KBJ4" s="107"/>
      <c r="KBK4" s="107"/>
      <c r="KBL4" s="107"/>
      <c r="KBM4" s="107"/>
      <c r="KBN4" s="107"/>
      <c r="KBO4" s="107"/>
      <c r="KBP4" s="107"/>
      <c r="KBQ4" s="107"/>
      <c r="KBR4" s="107"/>
      <c r="KBS4" s="107"/>
      <c r="KBT4" s="107"/>
      <c r="KBU4" s="107"/>
      <c r="KBV4" s="107"/>
      <c r="KBW4" s="107"/>
      <c r="KBX4" s="107"/>
      <c r="KBY4" s="107"/>
      <c r="KBZ4" s="107"/>
      <c r="KCA4" s="107"/>
      <c r="KCB4" s="107"/>
      <c r="KCC4" s="107"/>
      <c r="KCD4" s="107"/>
      <c r="KCE4" s="107"/>
      <c r="KCF4" s="107"/>
      <c r="KCG4" s="107"/>
      <c r="KCH4" s="107"/>
      <c r="KCI4" s="107"/>
      <c r="KCJ4" s="107"/>
      <c r="KCK4" s="107"/>
      <c r="KCL4" s="107"/>
      <c r="KCM4" s="107"/>
      <c r="KCN4" s="107"/>
      <c r="KCO4" s="107"/>
      <c r="KCP4" s="107"/>
      <c r="KCQ4" s="107"/>
      <c r="KCR4" s="107"/>
      <c r="KCS4" s="107"/>
      <c r="KCT4" s="107"/>
      <c r="KCU4" s="107"/>
      <c r="KCV4" s="107"/>
      <c r="KCW4" s="107"/>
      <c r="KCX4" s="107"/>
      <c r="KCY4" s="107"/>
      <c r="KCZ4" s="107"/>
      <c r="KDA4" s="107"/>
      <c r="KDB4" s="107"/>
      <c r="KDC4" s="107"/>
      <c r="KDD4" s="107"/>
      <c r="KDE4" s="107"/>
      <c r="KDF4" s="107"/>
      <c r="KDG4" s="107"/>
      <c r="KDH4" s="107"/>
      <c r="KDI4" s="107"/>
      <c r="KDJ4" s="107"/>
      <c r="KDK4" s="107"/>
      <c r="KDL4" s="107"/>
      <c r="KDM4" s="107"/>
      <c r="KDN4" s="107"/>
      <c r="KDO4" s="107"/>
      <c r="KDP4" s="107"/>
      <c r="KDQ4" s="107"/>
      <c r="KDR4" s="107"/>
      <c r="KDS4" s="107"/>
      <c r="KDT4" s="107"/>
      <c r="KDU4" s="107"/>
      <c r="KDV4" s="107"/>
      <c r="KDW4" s="107"/>
      <c r="KDX4" s="107"/>
      <c r="KDY4" s="107"/>
      <c r="KDZ4" s="107"/>
      <c r="KEA4" s="107"/>
      <c r="KEB4" s="107"/>
      <c r="KEC4" s="107"/>
      <c r="KED4" s="107"/>
      <c r="KEE4" s="107"/>
      <c r="KEF4" s="107"/>
      <c r="KEG4" s="107"/>
      <c r="KEH4" s="107"/>
      <c r="KEI4" s="107"/>
      <c r="KEJ4" s="107"/>
      <c r="KEK4" s="107"/>
      <c r="KEL4" s="107"/>
      <c r="KEM4" s="107"/>
      <c r="KEN4" s="107"/>
      <c r="KEO4" s="107"/>
      <c r="KEP4" s="107"/>
      <c r="KEQ4" s="107"/>
      <c r="KER4" s="107"/>
      <c r="KES4" s="107"/>
      <c r="KET4" s="107"/>
      <c r="KEU4" s="107"/>
      <c r="KEV4" s="107"/>
      <c r="KEW4" s="107"/>
      <c r="KEX4" s="107"/>
      <c r="KEY4" s="107"/>
      <c r="KEZ4" s="107"/>
      <c r="KFA4" s="107"/>
      <c r="KFB4" s="107"/>
      <c r="KFC4" s="107"/>
      <c r="KFD4" s="107"/>
      <c r="KFE4" s="107"/>
      <c r="KFF4" s="107"/>
      <c r="KFG4" s="107"/>
      <c r="KFH4" s="107"/>
      <c r="KFI4" s="107"/>
      <c r="KFJ4" s="107"/>
      <c r="KFK4" s="107"/>
      <c r="KFL4" s="107"/>
      <c r="KFM4" s="107"/>
      <c r="KFN4" s="107"/>
      <c r="KFO4" s="107"/>
      <c r="KFP4" s="107"/>
      <c r="KFQ4" s="107"/>
      <c r="KFR4" s="107"/>
      <c r="KFS4" s="107"/>
      <c r="KFT4" s="107"/>
      <c r="KFU4" s="107"/>
      <c r="KFV4" s="107"/>
      <c r="KFW4" s="107"/>
      <c r="KFX4" s="107"/>
      <c r="KFY4" s="107"/>
      <c r="KFZ4" s="107"/>
      <c r="KGA4" s="107"/>
      <c r="KGB4" s="107"/>
      <c r="KGC4" s="107"/>
      <c r="KGD4" s="107"/>
      <c r="KGE4" s="107"/>
      <c r="KGF4" s="107"/>
      <c r="KGG4" s="107"/>
      <c r="KGH4" s="107"/>
      <c r="KGI4" s="107"/>
      <c r="KGJ4" s="107"/>
      <c r="KGK4" s="107"/>
      <c r="KGL4" s="107"/>
      <c r="KGM4" s="107"/>
      <c r="KGN4" s="107"/>
      <c r="KGO4" s="107"/>
      <c r="KGP4" s="107"/>
      <c r="KGQ4" s="107"/>
      <c r="KGR4" s="107"/>
      <c r="KGS4" s="107"/>
      <c r="KGT4" s="107"/>
      <c r="KGU4" s="107"/>
      <c r="KGV4" s="107"/>
      <c r="KGW4" s="107"/>
      <c r="KGX4" s="107"/>
      <c r="KGY4" s="107"/>
      <c r="KGZ4" s="107"/>
      <c r="KHA4" s="107"/>
      <c r="KHB4" s="107"/>
      <c r="KHC4" s="107"/>
      <c r="KHD4" s="107"/>
      <c r="KHE4" s="107"/>
      <c r="KHF4" s="107"/>
      <c r="KHG4" s="107"/>
      <c r="KHH4" s="107"/>
      <c r="KHI4" s="107"/>
      <c r="KHJ4" s="107"/>
      <c r="KHK4" s="107"/>
      <c r="KHL4" s="107"/>
      <c r="KHM4" s="107"/>
      <c r="KHN4" s="107"/>
      <c r="KHO4" s="107"/>
      <c r="KHP4" s="107"/>
      <c r="KHQ4" s="107"/>
      <c r="KHR4" s="107"/>
      <c r="KHS4" s="107"/>
      <c r="KHT4" s="107"/>
      <c r="KHU4" s="107"/>
      <c r="KHV4" s="107"/>
      <c r="KHW4" s="107"/>
      <c r="KHX4" s="107"/>
      <c r="KHY4" s="107"/>
      <c r="KHZ4" s="107"/>
      <c r="KIA4" s="107"/>
      <c r="KIB4" s="107"/>
      <c r="KIC4" s="107"/>
      <c r="KID4" s="107"/>
      <c r="KIE4" s="107"/>
      <c r="KIF4" s="107"/>
      <c r="KIG4" s="107"/>
      <c r="KIH4" s="107"/>
      <c r="KII4" s="107"/>
      <c r="KIJ4" s="107"/>
      <c r="KIK4" s="107"/>
      <c r="KIL4" s="107"/>
      <c r="KIM4" s="107"/>
      <c r="KIN4" s="107"/>
      <c r="KIO4" s="107"/>
      <c r="KIP4" s="107"/>
      <c r="KIQ4" s="107"/>
      <c r="KIR4" s="107"/>
      <c r="KIS4" s="107"/>
      <c r="KIT4" s="107"/>
      <c r="KIU4" s="107"/>
      <c r="KIV4" s="107"/>
      <c r="KIW4" s="107"/>
      <c r="KIX4" s="107"/>
      <c r="KIY4" s="107"/>
      <c r="KIZ4" s="107"/>
      <c r="KJA4" s="107"/>
      <c r="KJB4" s="107"/>
      <c r="KJC4" s="107"/>
      <c r="KJD4" s="107"/>
      <c r="KJE4" s="107"/>
      <c r="KJF4" s="107"/>
      <c r="KJG4" s="107"/>
      <c r="KJH4" s="107"/>
      <c r="KJI4" s="107"/>
      <c r="KJJ4" s="107"/>
      <c r="KJK4" s="107"/>
      <c r="KJL4" s="107"/>
      <c r="KJM4" s="107"/>
      <c r="KJN4" s="107"/>
      <c r="KJO4" s="107"/>
      <c r="KJP4" s="107"/>
      <c r="KJQ4" s="107"/>
      <c r="KJR4" s="107"/>
      <c r="KJS4" s="107"/>
      <c r="KJT4" s="107"/>
      <c r="KJU4" s="107"/>
      <c r="KJV4" s="107"/>
      <c r="KJW4" s="107"/>
      <c r="KJX4" s="107"/>
      <c r="KJY4" s="107"/>
      <c r="KJZ4" s="107"/>
      <c r="KKA4" s="107"/>
      <c r="KKB4" s="107"/>
      <c r="KKC4" s="107"/>
      <c r="KKD4" s="107"/>
      <c r="KKE4" s="107"/>
      <c r="KKF4" s="107"/>
      <c r="KKG4" s="107"/>
      <c r="KKH4" s="107"/>
      <c r="KKI4" s="107"/>
      <c r="KKJ4" s="107"/>
      <c r="KKK4" s="107"/>
      <c r="KKL4" s="107"/>
      <c r="KKM4" s="107"/>
      <c r="KKN4" s="107"/>
      <c r="KKO4" s="107"/>
      <c r="KKP4" s="107"/>
      <c r="KKQ4" s="107"/>
      <c r="KKR4" s="107"/>
      <c r="KKS4" s="107"/>
      <c r="KKT4" s="107"/>
      <c r="KKU4" s="107"/>
      <c r="KKV4" s="107"/>
      <c r="KKW4" s="107"/>
      <c r="KKX4" s="107"/>
      <c r="KKY4" s="107"/>
      <c r="KKZ4" s="107"/>
      <c r="KLA4" s="107"/>
      <c r="KLB4" s="107"/>
      <c r="KLC4" s="107"/>
      <c r="KLD4" s="107"/>
      <c r="KLE4" s="107"/>
      <c r="KLF4" s="107"/>
      <c r="KLG4" s="107"/>
      <c r="KLH4" s="107"/>
      <c r="KLI4" s="107"/>
      <c r="KLJ4" s="107"/>
      <c r="KLK4" s="107"/>
      <c r="KLL4" s="107"/>
      <c r="KLM4" s="107"/>
      <c r="KLN4" s="107"/>
      <c r="KLO4" s="107"/>
      <c r="KLP4" s="107"/>
      <c r="KLQ4" s="107"/>
      <c r="KLR4" s="107"/>
      <c r="KLS4" s="107"/>
      <c r="KLT4" s="107"/>
      <c r="KLU4" s="107"/>
      <c r="KLV4" s="107"/>
      <c r="KLW4" s="107"/>
      <c r="KLX4" s="107"/>
      <c r="KLY4" s="107"/>
      <c r="KLZ4" s="107"/>
      <c r="KMA4" s="107"/>
      <c r="KMB4" s="107"/>
      <c r="KMC4" s="107"/>
      <c r="KMD4" s="107"/>
      <c r="KME4" s="107"/>
      <c r="KMF4" s="107"/>
      <c r="KMG4" s="107"/>
      <c r="KMH4" s="107"/>
      <c r="KMI4" s="107"/>
      <c r="KMJ4" s="107"/>
      <c r="KMK4" s="107"/>
      <c r="KML4" s="107"/>
      <c r="KMM4" s="107"/>
      <c r="KMN4" s="107"/>
      <c r="KMO4" s="107"/>
      <c r="KMP4" s="107"/>
      <c r="KMQ4" s="107"/>
      <c r="KMR4" s="107"/>
      <c r="KMS4" s="107"/>
      <c r="KMT4" s="107"/>
      <c r="KMU4" s="107"/>
      <c r="KMV4" s="107"/>
      <c r="KMW4" s="107"/>
      <c r="KMX4" s="107"/>
      <c r="KMY4" s="107"/>
      <c r="KMZ4" s="107"/>
      <c r="KNA4" s="107"/>
      <c r="KNB4" s="107"/>
      <c r="KNC4" s="107"/>
      <c r="KND4" s="107"/>
      <c r="KNE4" s="107"/>
      <c r="KNF4" s="107"/>
      <c r="KNG4" s="107"/>
      <c r="KNH4" s="107"/>
      <c r="KNI4" s="107"/>
      <c r="KNJ4" s="107"/>
      <c r="KNK4" s="107"/>
      <c r="KNL4" s="107"/>
      <c r="KNM4" s="107"/>
      <c r="KNN4" s="107"/>
      <c r="KNO4" s="107"/>
      <c r="KNP4" s="107"/>
      <c r="KNQ4" s="107"/>
      <c r="KNR4" s="107"/>
      <c r="KNS4" s="107"/>
      <c r="KNT4" s="107"/>
      <c r="KNU4" s="107"/>
      <c r="KNV4" s="107"/>
      <c r="KNW4" s="107"/>
      <c r="KNX4" s="107"/>
      <c r="KNY4" s="107"/>
      <c r="KNZ4" s="107"/>
      <c r="KOA4" s="107"/>
      <c r="KOB4" s="107"/>
      <c r="KOC4" s="107"/>
      <c r="KOD4" s="107"/>
      <c r="KOE4" s="107"/>
      <c r="KOF4" s="107"/>
      <c r="KOG4" s="107"/>
      <c r="KOH4" s="107"/>
      <c r="KOI4" s="107"/>
      <c r="KOJ4" s="107"/>
      <c r="KOK4" s="107"/>
      <c r="KOL4" s="107"/>
      <c r="KOM4" s="107"/>
      <c r="KON4" s="107"/>
      <c r="KOO4" s="107"/>
      <c r="KOP4" s="107"/>
      <c r="KOQ4" s="107"/>
      <c r="KOR4" s="107"/>
      <c r="KOS4" s="107"/>
      <c r="KOT4" s="107"/>
      <c r="KOU4" s="107"/>
      <c r="KOV4" s="107"/>
      <c r="KOW4" s="107"/>
      <c r="KOX4" s="107"/>
      <c r="KOY4" s="107"/>
      <c r="KOZ4" s="107"/>
      <c r="KPA4" s="107"/>
      <c r="KPB4" s="107"/>
      <c r="KPC4" s="107"/>
      <c r="KPD4" s="107"/>
      <c r="KPE4" s="107"/>
      <c r="KPF4" s="107"/>
      <c r="KPG4" s="107"/>
      <c r="KPH4" s="107"/>
      <c r="KPI4" s="107"/>
      <c r="KPJ4" s="107"/>
      <c r="KPK4" s="107"/>
      <c r="KPL4" s="107"/>
      <c r="KPM4" s="107"/>
      <c r="KPN4" s="107"/>
      <c r="KPO4" s="107"/>
      <c r="KPP4" s="107"/>
      <c r="KPQ4" s="107"/>
      <c r="KPR4" s="107"/>
      <c r="KPS4" s="107"/>
      <c r="KPT4" s="107"/>
      <c r="KPU4" s="107"/>
      <c r="KPV4" s="107"/>
      <c r="KPW4" s="107"/>
      <c r="KPX4" s="107"/>
      <c r="KPY4" s="107"/>
      <c r="KPZ4" s="107"/>
      <c r="KQA4" s="107"/>
      <c r="KQB4" s="107"/>
      <c r="KQC4" s="107"/>
      <c r="KQD4" s="107"/>
      <c r="KQE4" s="107"/>
      <c r="KQF4" s="107"/>
      <c r="KQG4" s="107"/>
      <c r="KQH4" s="107"/>
      <c r="KQI4" s="107"/>
      <c r="KQJ4" s="107"/>
      <c r="KQK4" s="107"/>
      <c r="KQL4" s="107"/>
      <c r="KQM4" s="107"/>
      <c r="KQN4" s="107"/>
      <c r="KQO4" s="107"/>
      <c r="KQP4" s="107"/>
      <c r="KQQ4" s="107"/>
      <c r="KQR4" s="107"/>
      <c r="KQS4" s="107"/>
      <c r="KQT4" s="107"/>
      <c r="KQU4" s="107"/>
      <c r="KQV4" s="107"/>
      <c r="KQW4" s="107"/>
      <c r="KQX4" s="107"/>
      <c r="KQY4" s="107"/>
      <c r="KQZ4" s="107"/>
      <c r="KRA4" s="107"/>
      <c r="KRB4" s="107"/>
      <c r="KRC4" s="107"/>
      <c r="KRD4" s="107"/>
      <c r="KRE4" s="107"/>
      <c r="KRF4" s="107"/>
      <c r="KRG4" s="107"/>
      <c r="KRH4" s="107"/>
      <c r="KRI4" s="107"/>
      <c r="KRJ4" s="107"/>
      <c r="KRK4" s="107"/>
      <c r="KRL4" s="107"/>
      <c r="KRM4" s="107"/>
      <c r="KRN4" s="107"/>
      <c r="KRO4" s="107"/>
      <c r="KRP4" s="107"/>
      <c r="KRQ4" s="107"/>
      <c r="KRR4" s="107"/>
      <c r="KRS4" s="107"/>
      <c r="KRT4" s="107"/>
      <c r="KRU4" s="107"/>
      <c r="KRV4" s="107"/>
      <c r="KRW4" s="107"/>
      <c r="KRX4" s="107"/>
      <c r="KRY4" s="107"/>
      <c r="KRZ4" s="107"/>
      <c r="KSA4" s="107"/>
      <c r="KSB4" s="107"/>
      <c r="KSC4" s="107"/>
      <c r="KSD4" s="107"/>
      <c r="KSE4" s="107"/>
      <c r="KSF4" s="107"/>
      <c r="KSG4" s="107"/>
      <c r="KSH4" s="107"/>
      <c r="KSI4" s="107"/>
      <c r="KSJ4" s="107"/>
      <c r="KSK4" s="107"/>
      <c r="KSL4" s="107"/>
      <c r="KSM4" s="107"/>
      <c r="KSN4" s="107"/>
      <c r="KSO4" s="107"/>
      <c r="KSP4" s="107"/>
      <c r="KSQ4" s="107"/>
      <c r="KSR4" s="107"/>
      <c r="KSS4" s="107"/>
      <c r="KST4" s="107"/>
      <c r="KSU4" s="107"/>
      <c r="KSV4" s="107"/>
      <c r="KSW4" s="107"/>
      <c r="KSX4" s="107"/>
      <c r="KSY4" s="107"/>
      <c r="KSZ4" s="107"/>
      <c r="KTA4" s="107"/>
      <c r="KTB4" s="107"/>
      <c r="KTC4" s="107"/>
      <c r="KTD4" s="107"/>
      <c r="KTE4" s="107"/>
      <c r="KTF4" s="107"/>
      <c r="KTG4" s="107"/>
      <c r="KTH4" s="107"/>
      <c r="KTI4" s="107"/>
      <c r="KTJ4" s="107"/>
      <c r="KTK4" s="107"/>
      <c r="KTL4" s="107"/>
      <c r="KTM4" s="107"/>
      <c r="KTN4" s="107"/>
      <c r="KTO4" s="107"/>
      <c r="KTP4" s="107"/>
      <c r="KTQ4" s="107"/>
      <c r="KTR4" s="107"/>
      <c r="KTS4" s="107"/>
      <c r="KTT4" s="107"/>
      <c r="KTU4" s="107"/>
      <c r="KTV4" s="107"/>
      <c r="KTW4" s="107"/>
      <c r="KTX4" s="107"/>
      <c r="KTY4" s="107"/>
      <c r="KTZ4" s="107"/>
      <c r="KUA4" s="107"/>
      <c r="KUB4" s="107"/>
      <c r="KUC4" s="107"/>
      <c r="KUD4" s="107"/>
      <c r="KUE4" s="107"/>
      <c r="KUF4" s="107"/>
      <c r="KUG4" s="107"/>
      <c r="KUH4" s="107"/>
      <c r="KUI4" s="107"/>
      <c r="KUJ4" s="107"/>
      <c r="KUK4" s="107"/>
      <c r="KUL4" s="107"/>
      <c r="KUM4" s="107"/>
      <c r="KUN4" s="107"/>
      <c r="KUO4" s="107"/>
      <c r="KUP4" s="107"/>
      <c r="KUQ4" s="107"/>
      <c r="KUR4" s="107"/>
      <c r="KUS4" s="107"/>
      <c r="KUT4" s="107"/>
      <c r="KUU4" s="107"/>
      <c r="KUV4" s="107"/>
      <c r="KUW4" s="107"/>
      <c r="KUX4" s="107"/>
      <c r="KUY4" s="107"/>
      <c r="KUZ4" s="107"/>
      <c r="KVA4" s="107"/>
      <c r="KVB4" s="107"/>
      <c r="KVC4" s="107"/>
      <c r="KVD4" s="107"/>
      <c r="KVE4" s="107"/>
      <c r="KVF4" s="107"/>
      <c r="KVG4" s="107"/>
      <c r="KVH4" s="107"/>
      <c r="KVI4" s="107"/>
      <c r="KVJ4" s="107"/>
      <c r="KVK4" s="107"/>
      <c r="KVL4" s="107"/>
      <c r="KVM4" s="107"/>
      <c r="KVN4" s="107"/>
      <c r="KVO4" s="107"/>
      <c r="KVP4" s="107"/>
      <c r="KVQ4" s="107"/>
      <c r="KVR4" s="107"/>
      <c r="KVS4" s="107"/>
      <c r="KVT4" s="107"/>
      <c r="KVU4" s="107"/>
      <c r="KVV4" s="107"/>
      <c r="KVW4" s="107"/>
      <c r="KVX4" s="107"/>
      <c r="KVY4" s="107"/>
      <c r="KVZ4" s="107"/>
      <c r="KWA4" s="107"/>
      <c r="KWB4" s="107"/>
      <c r="KWC4" s="107"/>
      <c r="KWD4" s="107"/>
      <c r="KWE4" s="107"/>
      <c r="KWF4" s="107"/>
      <c r="KWG4" s="107"/>
      <c r="KWH4" s="107"/>
      <c r="KWI4" s="107"/>
      <c r="KWJ4" s="107"/>
      <c r="KWK4" s="107"/>
      <c r="KWL4" s="107"/>
      <c r="KWM4" s="107"/>
      <c r="KWN4" s="107"/>
      <c r="KWO4" s="107"/>
      <c r="KWP4" s="107"/>
      <c r="KWQ4" s="107"/>
      <c r="KWR4" s="107"/>
      <c r="KWS4" s="107"/>
      <c r="KWT4" s="107"/>
      <c r="KWU4" s="107"/>
      <c r="KWV4" s="107"/>
      <c r="KWW4" s="107"/>
      <c r="KWX4" s="107"/>
      <c r="KWY4" s="107"/>
      <c r="KWZ4" s="107"/>
      <c r="KXA4" s="107"/>
      <c r="KXB4" s="107"/>
      <c r="KXC4" s="107"/>
      <c r="KXD4" s="107"/>
      <c r="KXE4" s="107"/>
      <c r="KXF4" s="107"/>
      <c r="KXG4" s="107"/>
      <c r="KXH4" s="107"/>
      <c r="KXI4" s="107"/>
      <c r="KXJ4" s="107"/>
      <c r="KXK4" s="107"/>
      <c r="KXL4" s="107"/>
      <c r="KXM4" s="107"/>
      <c r="KXN4" s="107"/>
      <c r="KXO4" s="107"/>
      <c r="KXP4" s="107"/>
      <c r="KXQ4" s="107"/>
      <c r="KXR4" s="107"/>
      <c r="KXS4" s="107"/>
      <c r="KXT4" s="107"/>
      <c r="KXU4" s="107"/>
      <c r="KXV4" s="107"/>
      <c r="KXW4" s="107"/>
      <c r="KXX4" s="107"/>
      <c r="KXY4" s="107"/>
      <c r="KXZ4" s="107"/>
      <c r="KYA4" s="107"/>
      <c r="KYB4" s="107"/>
      <c r="KYC4" s="107"/>
      <c r="KYD4" s="107"/>
      <c r="KYE4" s="107"/>
      <c r="KYF4" s="107"/>
      <c r="KYG4" s="107"/>
      <c r="KYH4" s="107"/>
      <c r="KYI4" s="107"/>
      <c r="KYJ4" s="107"/>
      <c r="KYK4" s="107"/>
      <c r="KYL4" s="107"/>
      <c r="KYM4" s="107"/>
      <c r="KYN4" s="107"/>
      <c r="KYO4" s="107"/>
      <c r="KYP4" s="107"/>
      <c r="KYQ4" s="107"/>
      <c r="KYR4" s="107"/>
      <c r="KYS4" s="107"/>
      <c r="KYT4" s="107"/>
      <c r="KYU4" s="107"/>
      <c r="KYV4" s="107"/>
      <c r="KYW4" s="107"/>
      <c r="KYX4" s="107"/>
      <c r="KYY4" s="107"/>
      <c r="KYZ4" s="107"/>
      <c r="KZA4" s="107"/>
      <c r="KZB4" s="107"/>
      <c r="KZC4" s="107"/>
      <c r="KZD4" s="107"/>
      <c r="KZE4" s="107"/>
      <c r="KZF4" s="107"/>
      <c r="KZG4" s="107"/>
      <c r="KZH4" s="107"/>
      <c r="KZI4" s="107"/>
      <c r="KZJ4" s="107"/>
      <c r="KZK4" s="107"/>
      <c r="KZL4" s="107"/>
      <c r="KZM4" s="107"/>
      <c r="KZN4" s="107"/>
      <c r="KZO4" s="107"/>
      <c r="KZP4" s="107"/>
      <c r="KZQ4" s="107"/>
      <c r="KZR4" s="107"/>
      <c r="KZS4" s="107"/>
      <c r="KZT4" s="107"/>
      <c r="KZU4" s="107"/>
      <c r="KZV4" s="107"/>
      <c r="KZW4" s="107"/>
      <c r="KZX4" s="107"/>
      <c r="KZY4" s="107"/>
      <c r="KZZ4" s="107"/>
      <c r="LAA4" s="107"/>
      <c r="LAB4" s="107"/>
      <c r="LAC4" s="107"/>
      <c r="LAD4" s="107"/>
      <c r="LAE4" s="107"/>
      <c r="LAF4" s="107"/>
      <c r="LAG4" s="107"/>
      <c r="LAH4" s="107"/>
      <c r="LAI4" s="107"/>
      <c r="LAJ4" s="107"/>
      <c r="LAK4" s="107"/>
      <c r="LAL4" s="107"/>
      <c r="LAM4" s="107"/>
      <c r="LAN4" s="107"/>
      <c r="LAO4" s="107"/>
      <c r="LAP4" s="107"/>
      <c r="LAQ4" s="107"/>
      <c r="LAR4" s="107"/>
      <c r="LAS4" s="107"/>
      <c r="LAT4" s="107"/>
      <c r="LAU4" s="107"/>
      <c r="LAV4" s="107"/>
      <c r="LAW4" s="107"/>
      <c r="LAX4" s="107"/>
      <c r="LAY4" s="107"/>
      <c r="LAZ4" s="107"/>
      <c r="LBA4" s="107"/>
      <c r="LBB4" s="107"/>
      <c r="LBC4" s="107"/>
      <c r="LBD4" s="107"/>
      <c r="LBE4" s="107"/>
      <c r="LBF4" s="107"/>
      <c r="LBG4" s="107"/>
      <c r="LBH4" s="107"/>
      <c r="LBI4" s="107"/>
      <c r="LBJ4" s="107"/>
      <c r="LBK4" s="107"/>
      <c r="LBL4" s="107"/>
      <c r="LBM4" s="107"/>
      <c r="LBN4" s="107"/>
      <c r="LBO4" s="107"/>
      <c r="LBP4" s="107"/>
      <c r="LBQ4" s="107"/>
      <c r="LBR4" s="107"/>
      <c r="LBS4" s="107"/>
      <c r="LBT4" s="107"/>
      <c r="LBU4" s="107"/>
      <c r="LBV4" s="107"/>
      <c r="LBW4" s="107"/>
      <c r="LBX4" s="107"/>
      <c r="LBY4" s="107"/>
      <c r="LBZ4" s="107"/>
      <c r="LCA4" s="107"/>
      <c r="LCB4" s="107"/>
      <c r="LCC4" s="107"/>
      <c r="LCD4" s="107"/>
      <c r="LCE4" s="107"/>
      <c r="LCF4" s="107"/>
      <c r="LCG4" s="107"/>
      <c r="LCH4" s="107"/>
      <c r="LCI4" s="107"/>
      <c r="LCJ4" s="107"/>
      <c r="LCK4" s="107"/>
      <c r="LCL4" s="107"/>
      <c r="LCM4" s="107"/>
      <c r="LCN4" s="107"/>
      <c r="LCO4" s="107"/>
      <c r="LCP4" s="107"/>
      <c r="LCQ4" s="107"/>
      <c r="LCR4" s="107"/>
      <c r="LCS4" s="107"/>
      <c r="LCT4" s="107"/>
      <c r="LCU4" s="107"/>
      <c r="LCV4" s="107"/>
      <c r="LCW4" s="107"/>
      <c r="LCX4" s="107"/>
      <c r="LCY4" s="107"/>
      <c r="LCZ4" s="107"/>
      <c r="LDA4" s="107"/>
      <c r="LDB4" s="107"/>
      <c r="LDC4" s="107"/>
      <c r="LDD4" s="107"/>
      <c r="LDE4" s="107"/>
      <c r="LDF4" s="107"/>
      <c r="LDG4" s="107"/>
      <c r="LDH4" s="107"/>
      <c r="LDI4" s="107"/>
      <c r="LDJ4" s="107"/>
      <c r="LDK4" s="107"/>
      <c r="LDL4" s="107"/>
      <c r="LDM4" s="107"/>
      <c r="LDN4" s="107"/>
      <c r="LDO4" s="107"/>
      <c r="LDP4" s="107"/>
      <c r="LDQ4" s="107"/>
      <c r="LDR4" s="107"/>
      <c r="LDS4" s="107"/>
      <c r="LDT4" s="107"/>
      <c r="LDU4" s="107"/>
      <c r="LDV4" s="107"/>
      <c r="LDW4" s="107"/>
      <c r="LDX4" s="107"/>
      <c r="LDY4" s="107"/>
      <c r="LDZ4" s="107"/>
      <c r="LEA4" s="107"/>
      <c r="LEB4" s="107"/>
      <c r="LEC4" s="107"/>
      <c r="LED4" s="107"/>
      <c r="LEE4" s="107"/>
      <c r="LEF4" s="107"/>
      <c r="LEG4" s="107"/>
      <c r="LEH4" s="107"/>
      <c r="LEI4" s="107"/>
      <c r="LEJ4" s="107"/>
      <c r="LEK4" s="107"/>
      <c r="LEL4" s="107"/>
      <c r="LEM4" s="107"/>
      <c r="LEN4" s="107"/>
      <c r="LEO4" s="107"/>
      <c r="LEP4" s="107"/>
      <c r="LEQ4" s="107"/>
      <c r="LER4" s="107"/>
      <c r="LES4" s="107"/>
      <c r="LET4" s="107"/>
      <c r="LEU4" s="107"/>
      <c r="LEV4" s="107"/>
      <c r="LEW4" s="107"/>
      <c r="LEX4" s="107"/>
      <c r="LEY4" s="107"/>
      <c r="LEZ4" s="107"/>
      <c r="LFA4" s="107"/>
      <c r="LFB4" s="107"/>
      <c r="LFC4" s="107"/>
      <c r="LFD4" s="107"/>
      <c r="LFE4" s="107"/>
      <c r="LFF4" s="107"/>
      <c r="LFG4" s="107"/>
      <c r="LFH4" s="107"/>
      <c r="LFI4" s="107"/>
      <c r="LFJ4" s="107"/>
      <c r="LFK4" s="107"/>
      <c r="LFL4" s="107"/>
      <c r="LFM4" s="107"/>
      <c r="LFN4" s="107"/>
      <c r="LFO4" s="107"/>
      <c r="LFP4" s="107"/>
      <c r="LFQ4" s="107"/>
      <c r="LFR4" s="107"/>
      <c r="LFS4" s="107"/>
      <c r="LFT4" s="107"/>
      <c r="LFU4" s="107"/>
      <c r="LFV4" s="107"/>
      <c r="LFW4" s="107"/>
      <c r="LFX4" s="107"/>
      <c r="LFY4" s="107"/>
      <c r="LFZ4" s="107"/>
      <c r="LGA4" s="107"/>
      <c r="LGB4" s="107"/>
      <c r="LGC4" s="107"/>
      <c r="LGD4" s="107"/>
      <c r="LGE4" s="107"/>
      <c r="LGF4" s="107"/>
      <c r="LGG4" s="107"/>
      <c r="LGH4" s="107"/>
      <c r="LGI4" s="107"/>
      <c r="LGJ4" s="107"/>
      <c r="LGK4" s="107"/>
      <c r="LGL4" s="107"/>
      <c r="LGM4" s="107"/>
      <c r="LGN4" s="107"/>
      <c r="LGO4" s="107"/>
      <c r="LGP4" s="107"/>
      <c r="LGQ4" s="107"/>
      <c r="LGR4" s="107"/>
      <c r="LGS4" s="107"/>
      <c r="LGT4" s="107"/>
      <c r="LGU4" s="107"/>
      <c r="LGV4" s="107"/>
      <c r="LGW4" s="107"/>
      <c r="LGX4" s="107"/>
      <c r="LGY4" s="107"/>
      <c r="LGZ4" s="107"/>
      <c r="LHA4" s="107"/>
      <c r="LHB4" s="107"/>
      <c r="LHC4" s="107"/>
      <c r="LHD4" s="107"/>
      <c r="LHE4" s="107"/>
      <c r="LHF4" s="107"/>
      <c r="LHG4" s="107"/>
      <c r="LHH4" s="107"/>
      <c r="LHI4" s="107"/>
      <c r="LHJ4" s="107"/>
      <c r="LHK4" s="107"/>
      <c r="LHL4" s="107"/>
      <c r="LHM4" s="107"/>
      <c r="LHN4" s="107"/>
      <c r="LHO4" s="107"/>
      <c r="LHP4" s="107"/>
      <c r="LHQ4" s="107"/>
      <c r="LHR4" s="107"/>
      <c r="LHS4" s="107"/>
      <c r="LHT4" s="107"/>
      <c r="LHU4" s="107"/>
      <c r="LHV4" s="107"/>
      <c r="LHW4" s="107"/>
      <c r="LHX4" s="107"/>
      <c r="LHY4" s="107"/>
      <c r="LHZ4" s="107"/>
      <c r="LIA4" s="107"/>
      <c r="LIB4" s="107"/>
      <c r="LIC4" s="107"/>
      <c r="LID4" s="107"/>
      <c r="LIE4" s="107"/>
      <c r="LIF4" s="107"/>
      <c r="LIG4" s="107"/>
      <c r="LIH4" s="107"/>
      <c r="LII4" s="107"/>
      <c r="LIJ4" s="107"/>
      <c r="LIK4" s="107"/>
      <c r="LIL4" s="107"/>
      <c r="LIM4" s="107"/>
      <c r="LIN4" s="107"/>
      <c r="LIO4" s="107"/>
      <c r="LIP4" s="107"/>
      <c r="LIQ4" s="107"/>
      <c r="LIR4" s="107"/>
      <c r="LIS4" s="107"/>
      <c r="LIT4" s="107"/>
      <c r="LIU4" s="107"/>
      <c r="LIV4" s="107"/>
      <c r="LIW4" s="107"/>
      <c r="LIX4" s="107"/>
      <c r="LIY4" s="107"/>
      <c r="LIZ4" s="107"/>
      <c r="LJA4" s="107"/>
      <c r="LJB4" s="107"/>
      <c r="LJC4" s="107"/>
      <c r="LJD4" s="107"/>
      <c r="LJE4" s="107"/>
      <c r="LJF4" s="107"/>
      <c r="LJG4" s="107"/>
      <c r="LJH4" s="107"/>
      <c r="LJI4" s="107"/>
      <c r="LJJ4" s="107"/>
      <c r="LJK4" s="107"/>
      <c r="LJL4" s="107"/>
      <c r="LJM4" s="107"/>
      <c r="LJN4" s="107"/>
      <c r="LJO4" s="107"/>
      <c r="LJP4" s="107"/>
      <c r="LJQ4" s="107"/>
      <c r="LJR4" s="107"/>
      <c r="LJS4" s="107"/>
      <c r="LJT4" s="107"/>
      <c r="LJU4" s="107"/>
      <c r="LJV4" s="107"/>
      <c r="LJW4" s="107"/>
      <c r="LJX4" s="107"/>
      <c r="LJY4" s="107"/>
      <c r="LJZ4" s="107"/>
      <c r="LKA4" s="107"/>
      <c r="LKB4" s="107"/>
      <c r="LKC4" s="107"/>
      <c r="LKD4" s="107"/>
      <c r="LKE4" s="107"/>
      <c r="LKF4" s="107"/>
      <c r="LKG4" s="107"/>
      <c r="LKH4" s="107"/>
      <c r="LKI4" s="107"/>
      <c r="LKJ4" s="107"/>
      <c r="LKK4" s="107"/>
      <c r="LKL4" s="107"/>
      <c r="LKM4" s="107"/>
      <c r="LKN4" s="107"/>
      <c r="LKO4" s="107"/>
      <c r="LKP4" s="107"/>
      <c r="LKQ4" s="107"/>
      <c r="LKR4" s="107"/>
      <c r="LKS4" s="107"/>
      <c r="LKT4" s="107"/>
      <c r="LKU4" s="107"/>
      <c r="LKV4" s="107"/>
      <c r="LKW4" s="107"/>
      <c r="LKX4" s="107"/>
      <c r="LKY4" s="107"/>
      <c r="LKZ4" s="107"/>
      <c r="LLA4" s="107"/>
      <c r="LLB4" s="107"/>
      <c r="LLC4" s="107"/>
      <c r="LLD4" s="107"/>
      <c r="LLE4" s="107"/>
      <c r="LLF4" s="107"/>
      <c r="LLG4" s="107"/>
      <c r="LLH4" s="107"/>
      <c r="LLI4" s="107"/>
      <c r="LLJ4" s="107"/>
      <c r="LLK4" s="107"/>
      <c r="LLL4" s="107"/>
      <c r="LLM4" s="107"/>
      <c r="LLN4" s="107"/>
      <c r="LLO4" s="107"/>
      <c r="LLP4" s="107"/>
      <c r="LLQ4" s="107"/>
      <c r="LLR4" s="107"/>
      <c r="LLS4" s="107"/>
      <c r="LLT4" s="107"/>
      <c r="LLU4" s="107"/>
      <c r="LLV4" s="107"/>
      <c r="LLW4" s="107"/>
      <c r="LLX4" s="107"/>
      <c r="LLY4" s="107"/>
      <c r="LLZ4" s="107"/>
      <c r="LMA4" s="107"/>
      <c r="LMB4" s="107"/>
      <c r="LMC4" s="107"/>
      <c r="LMD4" s="107"/>
      <c r="LME4" s="107"/>
      <c r="LMF4" s="107"/>
      <c r="LMG4" s="107"/>
      <c r="LMH4" s="107"/>
      <c r="LMI4" s="107"/>
      <c r="LMJ4" s="107"/>
      <c r="LMK4" s="107"/>
      <c r="LML4" s="107"/>
      <c r="LMM4" s="107"/>
      <c r="LMN4" s="107"/>
      <c r="LMO4" s="107"/>
      <c r="LMP4" s="107"/>
      <c r="LMQ4" s="107"/>
      <c r="LMR4" s="107"/>
      <c r="LMS4" s="107"/>
      <c r="LMT4" s="107"/>
      <c r="LMU4" s="107"/>
      <c r="LMV4" s="107"/>
      <c r="LMW4" s="107"/>
      <c r="LMX4" s="107"/>
      <c r="LMY4" s="107"/>
      <c r="LMZ4" s="107"/>
      <c r="LNA4" s="107"/>
      <c r="LNB4" s="107"/>
      <c r="LNC4" s="107"/>
      <c r="LND4" s="107"/>
      <c r="LNE4" s="107"/>
      <c r="LNF4" s="107"/>
      <c r="LNG4" s="107"/>
      <c r="LNH4" s="107"/>
      <c r="LNI4" s="107"/>
      <c r="LNJ4" s="107"/>
      <c r="LNK4" s="107"/>
      <c r="LNL4" s="107"/>
      <c r="LNM4" s="107"/>
      <c r="LNN4" s="107"/>
      <c r="LNO4" s="107"/>
      <c r="LNP4" s="107"/>
      <c r="LNQ4" s="107"/>
      <c r="LNR4" s="107"/>
      <c r="LNS4" s="107"/>
      <c r="LNT4" s="107"/>
      <c r="LNU4" s="107"/>
      <c r="LNV4" s="107"/>
      <c r="LNW4" s="107"/>
      <c r="LNX4" s="107"/>
      <c r="LNY4" s="107"/>
      <c r="LNZ4" s="107"/>
      <c r="LOA4" s="107"/>
      <c r="LOB4" s="107"/>
      <c r="LOC4" s="107"/>
      <c r="LOD4" s="107"/>
      <c r="LOE4" s="107"/>
      <c r="LOF4" s="107"/>
      <c r="LOG4" s="107"/>
      <c r="LOH4" s="107"/>
      <c r="LOI4" s="107"/>
      <c r="LOJ4" s="107"/>
      <c r="LOK4" s="107"/>
      <c r="LOL4" s="107"/>
      <c r="LOM4" s="107"/>
      <c r="LON4" s="107"/>
      <c r="LOO4" s="107"/>
      <c r="LOP4" s="107"/>
      <c r="LOQ4" s="107"/>
      <c r="LOR4" s="107"/>
      <c r="LOS4" s="107"/>
      <c r="LOT4" s="107"/>
      <c r="LOU4" s="107"/>
      <c r="LOV4" s="107"/>
      <c r="LOW4" s="107"/>
      <c r="LOX4" s="107"/>
      <c r="LOY4" s="107"/>
      <c r="LOZ4" s="107"/>
      <c r="LPA4" s="107"/>
      <c r="LPB4" s="107"/>
      <c r="LPC4" s="107"/>
      <c r="LPD4" s="107"/>
      <c r="LPE4" s="107"/>
      <c r="LPF4" s="107"/>
      <c r="LPG4" s="107"/>
      <c r="LPH4" s="107"/>
      <c r="LPI4" s="107"/>
      <c r="LPJ4" s="107"/>
      <c r="LPK4" s="107"/>
      <c r="LPL4" s="107"/>
      <c r="LPM4" s="107"/>
      <c r="LPN4" s="107"/>
      <c r="LPO4" s="107"/>
      <c r="LPP4" s="107"/>
      <c r="LPQ4" s="107"/>
      <c r="LPR4" s="107"/>
      <c r="LPS4" s="107"/>
      <c r="LPT4" s="107"/>
      <c r="LPU4" s="107"/>
      <c r="LPV4" s="107"/>
      <c r="LPW4" s="107"/>
      <c r="LPX4" s="107"/>
      <c r="LPY4" s="107"/>
      <c r="LPZ4" s="107"/>
      <c r="LQA4" s="107"/>
      <c r="LQB4" s="107"/>
      <c r="LQC4" s="107"/>
      <c r="LQD4" s="107"/>
      <c r="LQE4" s="107"/>
      <c r="LQF4" s="107"/>
      <c r="LQG4" s="107"/>
      <c r="LQH4" s="107"/>
      <c r="LQI4" s="107"/>
      <c r="LQJ4" s="107"/>
      <c r="LQK4" s="107"/>
      <c r="LQL4" s="107"/>
      <c r="LQM4" s="107"/>
      <c r="LQN4" s="107"/>
      <c r="LQO4" s="107"/>
      <c r="LQP4" s="107"/>
      <c r="LQQ4" s="107"/>
      <c r="LQR4" s="107"/>
      <c r="LQS4" s="107"/>
      <c r="LQT4" s="107"/>
      <c r="LQU4" s="107"/>
      <c r="LQV4" s="107"/>
      <c r="LQW4" s="107"/>
      <c r="LQX4" s="107"/>
      <c r="LQY4" s="107"/>
      <c r="LQZ4" s="107"/>
      <c r="LRA4" s="107"/>
      <c r="LRB4" s="107"/>
      <c r="LRC4" s="107"/>
      <c r="LRD4" s="107"/>
      <c r="LRE4" s="107"/>
      <c r="LRF4" s="107"/>
      <c r="LRG4" s="107"/>
      <c r="LRH4" s="107"/>
      <c r="LRI4" s="107"/>
      <c r="LRJ4" s="107"/>
      <c r="LRK4" s="107"/>
      <c r="LRL4" s="107"/>
      <c r="LRM4" s="107"/>
      <c r="LRN4" s="107"/>
      <c r="LRO4" s="107"/>
      <c r="LRP4" s="107"/>
      <c r="LRQ4" s="107"/>
      <c r="LRR4" s="107"/>
      <c r="LRS4" s="107"/>
      <c r="LRT4" s="107"/>
      <c r="LRU4" s="107"/>
      <c r="LRV4" s="107"/>
      <c r="LRW4" s="107"/>
      <c r="LRX4" s="107"/>
      <c r="LRY4" s="107"/>
      <c r="LRZ4" s="107"/>
      <c r="LSA4" s="107"/>
      <c r="LSB4" s="107"/>
      <c r="LSC4" s="107"/>
      <c r="LSD4" s="107"/>
      <c r="LSE4" s="107"/>
      <c r="LSF4" s="107"/>
      <c r="LSG4" s="107"/>
      <c r="LSH4" s="107"/>
      <c r="LSI4" s="107"/>
      <c r="LSJ4" s="107"/>
      <c r="LSK4" s="107"/>
      <c r="LSL4" s="107"/>
      <c r="LSM4" s="107"/>
      <c r="LSN4" s="107"/>
      <c r="LSO4" s="107"/>
      <c r="LSP4" s="107"/>
      <c r="LSQ4" s="107"/>
      <c r="LSR4" s="107"/>
      <c r="LSS4" s="107"/>
      <c r="LST4" s="107"/>
      <c r="LSU4" s="107"/>
      <c r="LSV4" s="107"/>
      <c r="LSW4" s="107"/>
      <c r="LSX4" s="107"/>
      <c r="LSY4" s="107"/>
      <c r="LSZ4" s="107"/>
      <c r="LTA4" s="107"/>
      <c r="LTB4" s="107"/>
      <c r="LTC4" s="107"/>
      <c r="LTD4" s="107"/>
      <c r="LTE4" s="107"/>
      <c r="LTF4" s="107"/>
      <c r="LTG4" s="107"/>
      <c r="LTH4" s="107"/>
      <c r="LTI4" s="107"/>
      <c r="LTJ4" s="107"/>
      <c r="LTK4" s="107"/>
      <c r="LTL4" s="107"/>
      <c r="LTM4" s="107"/>
      <c r="LTN4" s="107"/>
      <c r="LTO4" s="107"/>
      <c r="LTP4" s="107"/>
      <c r="LTQ4" s="107"/>
      <c r="LTR4" s="107"/>
      <c r="LTS4" s="107"/>
      <c r="LTT4" s="107"/>
      <c r="LTU4" s="107"/>
      <c r="LTV4" s="107"/>
      <c r="LTW4" s="107"/>
      <c r="LTX4" s="107"/>
      <c r="LTY4" s="107"/>
      <c r="LTZ4" s="107"/>
      <c r="LUA4" s="107"/>
      <c r="LUB4" s="107"/>
      <c r="LUC4" s="107"/>
      <c r="LUD4" s="107"/>
      <c r="LUE4" s="107"/>
      <c r="LUF4" s="107"/>
      <c r="LUG4" s="107"/>
      <c r="LUH4" s="107"/>
      <c r="LUI4" s="107"/>
      <c r="LUJ4" s="107"/>
      <c r="LUK4" s="107"/>
      <c r="LUL4" s="107"/>
      <c r="LUM4" s="107"/>
      <c r="LUN4" s="107"/>
      <c r="LUO4" s="107"/>
      <c r="LUP4" s="107"/>
      <c r="LUQ4" s="107"/>
      <c r="LUR4" s="107"/>
      <c r="LUS4" s="107"/>
      <c r="LUT4" s="107"/>
      <c r="LUU4" s="107"/>
      <c r="LUV4" s="107"/>
      <c r="LUW4" s="107"/>
      <c r="LUX4" s="107"/>
      <c r="LUY4" s="107"/>
      <c r="LUZ4" s="107"/>
      <c r="LVA4" s="107"/>
      <c r="LVB4" s="107"/>
      <c r="LVC4" s="107"/>
      <c r="LVD4" s="107"/>
      <c r="LVE4" s="107"/>
      <c r="LVF4" s="107"/>
      <c r="LVG4" s="107"/>
      <c r="LVH4" s="107"/>
      <c r="LVI4" s="107"/>
      <c r="LVJ4" s="107"/>
      <c r="LVK4" s="107"/>
      <c r="LVL4" s="107"/>
      <c r="LVM4" s="107"/>
      <c r="LVN4" s="107"/>
      <c r="LVO4" s="107"/>
      <c r="LVP4" s="107"/>
      <c r="LVQ4" s="107"/>
      <c r="LVR4" s="107"/>
      <c r="LVS4" s="107"/>
      <c r="LVT4" s="107"/>
      <c r="LVU4" s="107"/>
      <c r="LVV4" s="107"/>
      <c r="LVW4" s="107"/>
      <c r="LVX4" s="107"/>
      <c r="LVY4" s="107"/>
      <c r="LVZ4" s="107"/>
      <c r="LWA4" s="107"/>
      <c r="LWB4" s="107"/>
      <c r="LWC4" s="107"/>
      <c r="LWD4" s="107"/>
      <c r="LWE4" s="107"/>
      <c r="LWF4" s="107"/>
      <c r="LWG4" s="107"/>
      <c r="LWH4" s="107"/>
      <c r="LWI4" s="107"/>
      <c r="LWJ4" s="107"/>
      <c r="LWK4" s="107"/>
      <c r="LWL4" s="107"/>
      <c r="LWM4" s="107"/>
      <c r="LWN4" s="107"/>
      <c r="LWO4" s="107"/>
      <c r="LWP4" s="107"/>
      <c r="LWQ4" s="107"/>
      <c r="LWR4" s="107"/>
      <c r="LWS4" s="107"/>
      <c r="LWT4" s="107"/>
      <c r="LWU4" s="107"/>
      <c r="LWV4" s="107"/>
      <c r="LWW4" s="107"/>
      <c r="LWX4" s="107"/>
      <c r="LWY4" s="107"/>
      <c r="LWZ4" s="107"/>
      <c r="LXA4" s="107"/>
      <c r="LXB4" s="107"/>
      <c r="LXC4" s="107"/>
      <c r="LXD4" s="107"/>
      <c r="LXE4" s="107"/>
      <c r="LXF4" s="107"/>
      <c r="LXG4" s="107"/>
      <c r="LXH4" s="107"/>
      <c r="LXI4" s="107"/>
      <c r="LXJ4" s="107"/>
      <c r="LXK4" s="107"/>
      <c r="LXL4" s="107"/>
      <c r="LXM4" s="107"/>
      <c r="LXN4" s="107"/>
      <c r="LXO4" s="107"/>
      <c r="LXP4" s="107"/>
      <c r="LXQ4" s="107"/>
      <c r="LXR4" s="107"/>
      <c r="LXS4" s="107"/>
      <c r="LXT4" s="107"/>
      <c r="LXU4" s="107"/>
      <c r="LXV4" s="107"/>
      <c r="LXW4" s="107"/>
      <c r="LXX4" s="107"/>
      <c r="LXY4" s="107"/>
      <c r="LXZ4" s="107"/>
      <c r="LYA4" s="107"/>
      <c r="LYB4" s="107"/>
      <c r="LYC4" s="107"/>
      <c r="LYD4" s="107"/>
      <c r="LYE4" s="107"/>
      <c r="LYF4" s="107"/>
      <c r="LYG4" s="107"/>
      <c r="LYH4" s="107"/>
      <c r="LYI4" s="107"/>
      <c r="LYJ4" s="107"/>
      <c r="LYK4" s="107"/>
      <c r="LYL4" s="107"/>
      <c r="LYM4" s="107"/>
      <c r="LYN4" s="107"/>
      <c r="LYO4" s="107"/>
      <c r="LYP4" s="107"/>
      <c r="LYQ4" s="107"/>
      <c r="LYR4" s="107"/>
      <c r="LYS4" s="107"/>
      <c r="LYT4" s="107"/>
      <c r="LYU4" s="107"/>
      <c r="LYV4" s="107"/>
      <c r="LYW4" s="107"/>
      <c r="LYX4" s="107"/>
      <c r="LYY4" s="107"/>
      <c r="LYZ4" s="107"/>
      <c r="LZA4" s="107"/>
      <c r="LZB4" s="107"/>
      <c r="LZC4" s="107"/>
      <c r="LZD4" s="107"/>
      <c r="LZE4" s="107"/>
      <c r="LZF4" s="107"/>
      <c r="LZG4" s="107"/>
      <c r="LZH4" s="107"/>
      <c r="LZI4" s="107"/>
      <c r="LZJ4" s="107"/>
      <c r="LZK4" s="107"/>
      <c r="LZL4" s="107"/>
      <c r="LZM4" s="107"/>
      <c r="LZN4" s="107"/>
      <c r="LZO4" s="107"/>
      <c r="LZP4" s="107"/>
      <c r="LZQ4" s="107"/>
      <c r="LZR4" s="107"/>
      <c r="LZS4" s="107"/>
      <c r="LZT4" s="107"/>
      <c r="LZU4" s="107"/>
      <c r="LZV4" s="107"/>
      <c r="LZW4" s="107"/>
      <c r="LZX4" s="107"/>
      <c r="LZY4" s="107"/>
      <c r="LZZ4" s="107"/>
      <c r="MAA4" s="107"/>
      <c r="MAB4" s="107"/>
      <c r="MAC4" s="107"/>
      <c r="MAD4" s="107"/>
      <c r="MAE4" s="107"/>
      <c r="MAF4" s="107"/>
      <c r="MAG4" s="107"/>
      <c r="MAH4" s="107"/>
      <c r="MAI4" s="107"/>
      <c r="MAJ4" s="107"/>
      <c r="MAK4" s="107"/>
      <c r="MAL4" s="107"/>
      <c r="MAM4" s="107"/>
      <c r="MAN4" s="107"/>
      <c r="MAO4" s="107"/>
      <c r="MAP4" s="107"/>
      <c r="MAQ4" s="107"/>
      <c r="MAR4" s="107"/>
      <c r="MAS4" s="107"/>
      <c r="MAT4" s="107"/>
      <c r="MAU4" s="107"/>
      <c r="MAV4" s="107"/>
      <c r="MAW4" s="107"/>
      <c r="MAX4" s="107"/>
      <c r="MAY4" s="107"/>
      <c r="MAZ4" s="107"/>
      <c r="MBA4" s="107"/>
      <c r="MBB4" s="107"/>
      <c r="MBC4" s="107"/>
      <c r="MBD4" s="107"/>
      <c r="MBE4" s="107"/>
      <c r="MBF4" s="107"/>
      <c r="MBG4" s="107"/>
      <c r="MBH4" s="107"/>
      <c r="MBI4" s="107"/>
      <c r="MBJ4" s="107"/>
      <c r="MBK4" s="107"/>
      <c r="MBL4" s="107"/>
      <c r="MBM4" s="107"/>
      <c r="MBN4" s="107"/>
      <c r="MBO4" s="107"/>
      <c r="MBP4" s="107"/>
      <c r="MBQ4" s="107"/>
      <c r="MBR4" s="107"/>
      <c r="MBS4" s="107"/>
      <c r="MBT4" s="107"/>
      <c r="MBU4" s="107"/>
      <c r="MBV4" s="107"/>
      <c r="MBW4" s="107"/>
      <c r="MBX4" s="107"/>
      <c r="MBY4" s="107"/>
      <c r="MBZ4" s="107"/>
      <c r="MCA4" s="107"/>
      <c r="MCB4" s="107"/>
      <c r="MCC4" s="107"/>
      <c r="MCD4" s="107"/>
      <c r="MCE4" s="107"/>
      <c r="MCF4" s="107"/>
      <c r="MCG4" s="107"/>
      <c r="MCH4" s="107"/>
      <c r="MCI4" s="107"/>
      <c r="MCJ4" s="107"/>
      <c r="MCK4" s="107"/>
      <c r="MCL4" s="107"/>
      <c r="MCM4" s="107"/>
      <c r="MCN4" s="107"/>
      <c r="MCO4" s="107"/>
      <c r="MCP4" s="107"/>
      <c r="MCQ4" s="107"/>
      <c r="MCR4" s="107"/>
      <c r="MCS4" s="107"/>
      <c r="MCT4" s="107"/>
      <c r="MCU4" s="107"/>
      <c r="MCV4" s="107"/>
      <c r="MCW4" s="107"/>
      <c r="MCX4" s="107"/>
      <c r="MCY4" s="107"/>
      <c r="MCZ4" s="107"/>
      <c r="MDA4" s="107"/>
      <c r="MDB4" s="107"/>
      <c r="MDC4" s="107"/>
      <c r="MDD4" s="107"/>
      <c r="MDE4" s="107"/>
      <c r="MDF4" s="107"/>
      <c r="MDG4" s="107"/>
      <c r="MDH4" s="107"/>
      <c r="MDI4" s="107"/>
      <c r="MDJ4" s="107"/>
      <c r="MDK4" s="107"/>
      <c r="MDL4" s="107"/>
      <c r="MDM4" s="107"/>
      <c r="MDN4" s="107"/>
      <c r="MDO4" s="107"/>
      <c r="MDP4" s="107"/>
      <c r="MDQ4" s="107"/>
      <c r="MDR4" s="107"/>
      <c r="MDS4" s="107"/>
      <c r="MDT4" s="107"/>
      <c r="MDU4" s="107"/>
      <c r="MDV4" s="107"/>
      <c r="MDW4" s="107"/>
      <c r="MDX4" s="107"/>
      <c r="MDY4" s="107"/>
      <c r="MDZ4" s="107"/>
      <c r="MEA4" s="107"/>
      <c r="MEB4" s="107"/>
      <c r="MEC4" s="107"/>
      <c r="MED4" s="107"/>
      <c r="MEE4" s="107"/>
      <c r="MEF4" s="107"/>
      <c r="MEG4" s="107"/>
      <c r="MEH4" s="107"/>
      <c r="MEI4" s="107"/>
      <c r="MEJ4" s="107"/>
      <c r="MEK4" s="107"/>
      <c r="MEL4" s="107"/>
      <c r="MEM4" s="107"/>
      <c r="MEN4" s="107"/>
      <c r="MEO4" s="107"/>
      <c r="MEP4" s="107"/>
      <c r="MEQ4" s="107"/>
      <c r="MER4" s="107"/>
      <c r="MES4" s="107"/>
      <c r="MET4" s="107"/>
      <c r="MEU4" s="107"/>
      <c r="MEV4" s="107"/>
      <c r="MEW4" s="107"/>
      <c r="MEX4" s="107"/>
      <c r="MEY4" s="107"/>
      <c r="MEZ4" s="107"/>
      <c r="MFA4" s="107"/>
      <c r="MFB4" s="107"/>
      <c r="MFC4" s="107"/>
      <c r="MFD4" s="107"/>
      <c r="MFE4" s="107"/>
      <c r="MFF4" s="107"/>
      <c r="MFG4" s="107"/>
      <c r="MFH4" s="107"/>
      <c r="MFI4" s="107"/>
      <c r="MFJ4" s="107"/>
      <c r="MFK4" s="107"/>
      <c r="MFL4" s="107"/>
      <c r="MFM4" s="107"/>
      <c r="MFN4" s="107"/>
      <c r="MFO4" s="107"/>
      <c r="MFP4" s="107"/>
      <c r="MFQ4" s="107"/>
      <c r="MFR4" s="107"/>
      <c r="MFS4" s="107"/>
      <c r="MFT4" s="107"/>
      <c r="MFU4" s="107"/>
      <c r="MFV4" s="107"/>
      <c r="MFW4" s="107"/>
      <c r="MFX4" s="107"/>
      <c r="MFY4" s="107"/>
      <c r="MFZ4" s="107"/>
      <c r="MGA4" s="107"/>
      <c r="MGB4" s="107"/>
      <c r="MGC4" s="107"/>
      <c r="MGD4" s="107"/>
      <c r="MGE4" s="107"/>
      <c r="MGF4" s="107"/>
      <c r="MGG4" s="107"/>
      <c r="MGH4" s="107"/>
      <c r="MGI4" s="107"/>
      <c r="MGJ4" s="107"/>
      <c r="MGK4" s="107"/>
      <c r="MGL4" s="107"/>
      <c r="MGM4" s="107"/>
      <c r="MGN4" s="107"/>
      <c r="MGO4" s="107"/>
      <c r="MGP4" s="107"/>
      <c r="MGQ4" s="107"/>
      <c r="MGR4" s="107"/>
      <c r="MGS4" s="107"/>
      <c r="MGT4" s="107"/>
      <c r="MGU4" s="107"/>
      <c r="MGV4" s="107"/>
      <c r="MGW4" s="107"/>
      <c r="MGX4" s="107"/>
      <c r="MGY4" s="107"/>
      <c r="MGZ4" s="107"/>
      <c r="MHA4" s="107"/>
      <c r="MHB4" s="107"/>
      <c r="MHC4" s="107"/>
      <c r="MHD4" s="107"/>
      <c r="MHE4" s="107"/>
      <c r="MHF4" s="107"/>
      <c r="MHG4" s="107"/>
      <c r="MHH4" s="107"/>
      <c r="MHI4" s="107"/>
      <c r="MHJ4" s="107"/>
      <c r="MHK4" s="107"/>
      <c r="MHL4" s="107"/>
      <c r="MHM4" s="107"/>
      <c r="MHN4" s="107"/>
      <c r="MHO4" s="107"/>
      <c r="MHP4" s="107"/>
      <c r="MHQ4" s="107"/>
      <c r="MHR4" s="107"/>
      <c r="MHS4" s="107"/>
      <c r="MHT4" s="107"/>
      <c r="MHU4" s="107"/>
      <c r="MHV4" s="107"/>
      <c r="MHW4" s="107"/>
      <c r="MHX4" s="107"/>
      <c r="MHY4" s="107"/>
      <c r="MHZ4" s="107"/>
      <c r="MIA4" s="107"/>
      <c r="MIB4" s="107"/>
      <c r="MIC4" s="107"/>
      <c r="MID4" s="107"/>
      <c r="MIE4" s="107"/>
      <c r="MIF4" s="107"/>
      <c r="MIG4" s="107"/>
      <c r="MIH4" s="107"/>
      <c r="MII4" s="107"/>
      <c r="MIJ4" s="107"/>
      <c r="MIK4" s="107"/>
      <c r="MIL4" s="107"/>
      <c r="MIM4" s="107"/>
      <c r="MIN4" s="107"/>
      <c r="MIO4" s="107"/>
      <c r="MIP4" s="107"/>
      <c r="MIQ4" s="107"/>
      <c r="MIR4" s="107"/>
      <c r="MIS4" s="107"/>
      <c r="MIT4" s="107"/>
      <c r="MIU4" s="107"/>
      <c r="MIV4" s="107"/>
      <c r="MIW4" s="107"/>
      <c r="MIX4" s="107"/>
      <c r="MIY4" s="107"/>
      <c r="MIZ4" s="107"/>
      <c r="MJA4" s="107"/>
      <c r="MJB4" s="107"/>
      <c r="MJC4" s="107"/>
      <c r="MJD4" s="107"/>
      <c r="MJE4" s="107"/>
      <c r="MJF4" s="107"/>
      <c r="MJG4" s="107"/>
      <c r="MJH4" s="107"/>
      <c r="MJI4" s="107"/>
      <c r="MJJ4" s="107"/>
      <c r="MJK4" s="107"/>
      <c r="MJL4" s="107"/>
      <c r="MJM4" s="107"/>
      <c r="MJN4" s="107"/>
      <c r="MJO4" s="107"/>
      <c r="MJP4" s="107"/>
      <c r="MJQ4" s="107"/>
      <c r="MJR4" s="107"/>
      <c r="MJS4" s="107"/>
      <c r="MJT4" s="107"/>
      <c r="MJU4" s="107"/>
      <c r="MJV4" s="107"/>
      <c r="MJW4" s="107"/>
      <c r="MJX4" s="107"/>
      <c r="MJY4" s="107"/>
      <c r="MJZ4" s="107"/>
      <c r="MKA4" s="107"/>
      <c r="MKB4" s="107"/>
      <c r="MKC4" s="107"/>
      <c r="MKD4" s="107"/>
      <c r="MKE4" s="107"/>
      <c r="MKF4" s="107"/>
      <c r="MKG4" s="107"/>
      <c r="MKH4" s="107"/>
      <c r="MKI4" s="107"/>
      <c r="MKJ4" s="107"/>
      <c r="MKK4" s="107"/>
      <c r="MKL4" s="107"/>
      <c r="MKM4" s="107"/>
      <c r="MKN4" s="107"/>
      <c r="MKO4" s="107"/>
      <c r="MKP4" s="107"/>
      <c r="MKQ4" s="107"/>
      <c r="MKR4" s="107"/>
      <c r="MKS4" s="107"/>
      <c r="MKT4" s="107"/>
      <c r="MKU4" s="107"/>
      <c r="MKV4" s="107"/>
      <c r="MKW4" s="107"/>
      <c r="MKX4" s="107"/>
      <c r="MKY4" s="107"/>
      <c r="MKZ4" s="107"/>
      <c r="MLA4" s="107"/>
      <c r="MLB4" s="107"/>
      <c r="MLC4" s="107"/>
      <c r="MLD4" s="107"/>
      <c r="MLE4" s="107"/>
      <c r="MLF4" s="107"/>
      <c r="MLG4" s="107"/>
      <c r="MLH4" s="107"/>
      <c r="MLI4" s="107"/>
      <c r="MLJ4" s="107"/>
      <c r="MLK4" s="107"/>
      <c r="MLL4" s="107"/>
      <c r="MLM4" s="107"/>
      <c r="MLN4" s="107"/>
      <c r="MLO4" s="107"/>
      <c r="MLP4" s="107"/>
      <c r="MLQ4" s="107"/>
      <c r="MLR4" s="107"/>
      <c r="MLS4" s="107"/>
      <c r="MLT4" s="107"/>
      <c r="MLU4" s="107"/>
      <c r="MLV4" s="107"/>
      <c r="MLW4" s="107"/>
      <c r="MLX4" s="107"/>
      <c r="MLY4" s="107"/>
      <c r="MLZ4" s="107"/>
      <c r="MMA4" s="107"/>
      <c r="MMB4" s="107"/>
      <c r="MMC4" s="107"/>
      <c r="MMD4" s="107"/>
      <c r="MME4" s="107"/>
      <c r="MMF4" s="107"/>
      <c r="MMG4" s="107"/>
      <c r="MMH4" s="107"/>
      <c r="MMI4" s="107"/>
      <c r="MMJ4" s="107"/>
      <c r="MMK4" s="107"/>
      <c r="MML4" s="107"/>
      <c r="MMM4" s="107"/>
      <c r="MMN4" s="107"/>
      <c r="MMO4" s="107"/>
      <c r="MMP4" s="107"/>
      <c r="MMQ4" s="107"/>
      <c r="MMR4" s="107"/>
      <c r="MMS4" s="107"/>
      <c r="MMT4" s="107"/>
      <c r="MMU4" s="107"/>
      <c r="MMV4" s="107"/>
      <c r="MMW4" s="107"/>
      <c r="MMX4" s="107"/>
      <c r="MMY4" s="107"/>
      <c r="MMZ4" s="107"/>
      <c r="MNA4" s="107"/>
      <c r="MNB4" s="107"/>
      <c r="MNC4" s="107"/>
      <c r="MND4" s="107"/>
      <c r="MNE4" s="107"/>
      <c r="MNF4" s="107"/>
      <c r="MNG4" s="107"/>
      <c r="MNH4" s="107"/>
      <c r="MNI4" s="107"/>
      <c r="MNJ4" s="107"/>
      <c r="MNK4" s="107"/>
      <c r="MNL4" s="107"/>
      <c r="MNM4" s="107"/>
      <c r="MNN4" s="107"/>
      <c r="MNO4" s="107"/>
      <c r="MNP4" s="107"/>
      <c r="MNQ4" s="107"/>
      <c r="MNR4" s="107"/>
      <c r="MNS4" s="107"/>
      <c r="MNT4" s="107"/>
      <c r="MNU4" s="107"/>
      <c r="MNV4" s="107"/>
      <c r="MNW4" s="107"/>
      <c r="MNX4" s="107"/>
      <c r="MNY4" s="107"/>
      <c r="MNZ4" s="107"/>
      <c r="MOA4" s="107"/>
      <c r="MOB4" s="107"/>
      <c r="MOC4" s="107"/>
      <c r="MOD4" s="107"/>
      <c r="MOE4" s="107"/>
      <c r="MOF4" s="107"/>
      <c r="MOG4" s="107"/>
      <c r="MOH4" s="107"/>
      <c r="MOI4" s="107"/>
      <c r="MOJ4" s="107"/>
      <c r="MOK4" s="107"/>
      <c r="MOL4" s="107"/>
      <c r="MOM4" s="107"/>
      <c r="MON4" s="107"/>
      <c r="MOO4" s="107"/>
      <c r="MOP4" s="107"/>
      <c r="MOQ4" s="107"/>
      <c r="MOR4" s="107"/>
      <c r="MOS4" s="107"/>
      <c r="MOT4" s="107"/>
      <c r="MOU4" s="107"/>
      <c r="MOV4" s="107"/>
      <c r="MOW4" s="107"/>
      <c r="MOX4" s="107"/>
      <c r="MOY4" s="107"/>
      <c r="MOZ4" s="107"/>
      <c r="MPA4" s="107"/>
      <c r="MPB4" s="107"/>
      <c r="MPC4" s="107"/>
      <c r="MPD4" s="107"/>
      <c r="MPE4" s="107"/>
      <c r="MPF4" s="107"/>
      <c r="MPG4" s="107"/>
      <c r="MPH4" s="107"/>
      <c r="MPI4" s="107"/>
      <c r="MPJ4" s="107"/>
      <c r="MPK4" s="107"/>
      <c r="MPL4" s="107"/>
      <c r="MPM4" s="107"/>
      <c r="MPN4" s="107"/>
      <c r="MPO4" s="107"/>
      <c r="MPP4" s="107"/>
      <c r="MPQ4" s="107"/>
      <c r="MPR4" s="107"/>
      <c r="MPS4" s="107"/>
      <c r="MPT4" s="107"/>
      <c r="MPU4" s="107"/>
      <c r="MPV4" s="107"/>
      <c r="MPW4" s="107"/>
      <c r="MPX4" s="107"/>
      <c r="MPY4" s="107"/>
      <c r="MPZ4" s="107"/>
      <c r="MQA4" s="107"/>
      <c r="MQB4" s="107"/>
      <c r="MQC4" s="107"/>
      <c r="MQD4" s="107"/>
      <c r="MQE4" s="107"/>
      <c r="MQF4" s="107"/>
      <c r="MQG4" s="107"/>
      <c r="MQH4" s="107"/>
      <c r="MQI4" s="107"/>
      <c r="MQJ4" s="107"/>
      <c r="MQK4" s="107"/>
      <c r="MQL4" s="107"/>
      <c r="MQM4" s="107"/>
      <c r="MQN4" s="107"/>
      <c r="MQO4" s="107"/>
      <c r="MQP4" s="107"/>
      <c r="MQQ4" s="107"/>
      <c r="MQR4" s="107"/>
      <c r="MQS4" s="107"/>
      <c r="MQT4" s="107"/>
      <c r="MQU4" s="107"/>
      <c r="MQV4" s="107"/>
      <c r="MQW4" s="107"/>
      <c r="MQX4" s="107"/>
      <c r="MQY4" s="107"/>
      <c r="MQZ4" s="107"/>
      <c r="MRA4" s="107"/>
      <c r="MRB4" s="107"/>
      <c r="MRC4" s="107"/>
      <c r="MRD4" s="107"/>
      <c r="MRE4" s="107"/>
      <c r="MRF4" s="107"/>
      <c r="MRG4" s="107"/>
      <c r="MRH4" s="107"/>
      <c r="MRI4" s="107"/>
      <c r="MRJ4" s="107"/>
      <c r="MRK4" s="107"/>
      <c r="MRL4" s="107"/>
      <c r="MRM4" s="107"/>
      <c r="MRN4" s="107"/>
      <c r="MRO4" s="107"/>
      <c r="MRP4" s="107"/>
      <c r="MRQ4" s="107"/>
      <c r="MRR4" s="107"/>
      <c r="MRS4" s="107"/>
      <c r="MRT4" s="107"/>
      <c r="MRU4" s="107"/>
      <c r="MRV4" s="107"/>
      <c r="MRW4" s="107"/>
      <c r="MRX4" s="107"/>
      <c r="MRY4" s="107"/>
      <c r="MRZ4" s="107"/>
      <c r="MSA4" s="107"/>
      <c r="MSB4" s="107"/>
      <c r="MSC4" s="107"/>
      <c r="MSD4" s="107"/>
      <c r="MSE4" s="107"/>
      <c r="MSF4" s="107"/>
      <c r="MSG4" s="107"/>
      <c r="MSH4" s="107"/>
      <c r="MSI4" s="107"/>
      <c r="MSJ4" s="107"/>
      <c r="MSK4" s="107"/>
      <c r="MSL4" s="107"/>
      <c r="MSM4" s="107"/>
      <c r="MSN4" s="107"/>
      <c r="MSO4" s="107"/>
      <c r="MSP4" s="107"/>
      <c r="MSQ4" s="107"/>
      <c r="MSR4" s="107"/>
      <c r="MSS4" s="107"/>
      <c r="MST4" s="107"/>
      <c r="MSU4" s="107"/>
      <c r="MSV4" s="107"/>
      <c r="MSW4" s="107"/>
      <c r="MSX4" s="107"/>
      <c r="MSY4" s="107"/>
      <c r="MSZ4" s="107"/>
      <c r="MTA4" s="107"/>
      <c r="MTB4" s="107"/>
      <c r="MTC4" s="107"/>
      <c r="MTD4" s="107"/>
      <c r="MTE4" s="107"/>
      <c r="MTF4" s="107"/>
      <c r="MTG4" s="107"/>
      <c r="MTH4" s="107"/>
      <c r="MTI4" s="107"/>
      <c r="MTJ4" s="107"/>
      <c r="MTK4" s="107"/>
      <c r="MTL4" s="107"/>
      <c r="MTM4" s="107"/>
      <c r="MTN4" s="107"/>
      <c r="MTO4" s="107"/>
      <c r="MTP4" s="107"/>
      <c r="MTQ4" s="107"/>
      <c r="MTR4" s="107"/>
      <c r="MTS4" s="107"/>
      <c r="MTT4" s="107"/>
      <c r="MTU4" s="107"/>
      <c r="MTV4" s="107"/>
      <c r="MTW4" s="107"/>
      <c r="MTX4" s="107"/>
      <c r="MTY4" s="107"/>
      <c r="MTZ4" s="107"/>
      <c r="MUA4" s="107"/>
      <c r="MUB4" s="107"/>
      <c r="MUC4" s="107"/>
      <c r="MUD4" s="107"/>
      <c r="MUE4" s="107"/>
      <c r="MUF4" s="107"/>
      <c r="MUG4" s="107"/>
      <c r="MUH4" s="107"/>
      <c r="MUI4" s="107"/>
      <c r="MUJ4" s="107"/>
      <c r="MUK4" s="107"/>
      <c r="MUL4" s="107"/>
      <c r="MUM4" s="107"/>
      <c r="MUN4" s="107"/>
      <c r="MUO4" s="107"/>
      <c r="MUP4" s="107"/>
      <c r="MUQ4" s="107"/>
      <c r="MUR4" s="107"/>
      <c r="MUS4" s="107"/>
      <c r="MUT4" s="107"/>
      <c r="MUU4" s="107"/>
      <c r="MUV4" s="107"/>
      <c r="MUW4" s="107"/>
      <c r="MUX4" s="107"/>
      <c r="MUY4" s="107"/>
      <c r="MUZ4" s="107"/>
      <c r="MVA4" s="107"/>
      <c r="MVB4" s="107"/>
      <c r="MVC4" s="107"/>
      <c r="MVD4" s="107"/>
      <c r="MVE4" s="107"/>
      <c r="MVF4" s="107"/>
      <c r="MVG4" s="107"/>
      <c r="MVH4" s="107"/>
      <c r="MVI4" s="107"/>
      <c r="MVJ4" s="107"/>
      <c r="MVK4" s="107"/>
      <c r="MVL4" s="107"/>
      <c r="MVM4" s="107"/>
      <c r="MVN4" s="107"/>
      <c r="MVO4" s="107"/>
      <c r="MVP4" s="107"/>
      <c r="MVQ4" s="107"/>
      <c r="MVR4" s="107"/>
      <c r="MVS4" s="107"/>
      <c r="MVT4" s="107"/>
      <c r="MVU4" s="107"/>
      <c r="MVV4" s="107"/>
      <c r="MVW4" s="107"/>
      <c r="MVX4" s="107"/>
      <c r="MVY4" s="107"/>
      <c r="MVZ4" s="107"/>
      <c r="MWA4" s="107"/>
      <c r="MWB4" s="107"/>
      <c r="MWC4" s="107"/>
      <c r="MWD4" s="107"/>
      <c r="MWE4" s="107"/>
      <c r="MWF4" s="107"/>
      <c r="MWG4" s="107"/>
      <c r="MWH4" s="107"/>
      <c r="MWI4" s="107"/>
      <c r="MWJ4" s="107"/>
      <c r="MWK4" s="107"/>
      <c r="MWL4" s="107"/>
      <c r="MWM4" s="107"/>
      <c r="MWN4" s="107"/>
      <c r="MWO4" s="107"/>
      <c r="MWP4" s="107"/>
      <c r="MWQ4" s="107"/>
      <c r="MWR4" s="107"/>
      <c r="MWS4" s="107"/>
      <c r="MWT4" s="107"/>
      <c r="MWU4" s="107"/>
      <c r="MWV4" s="107"/>
      <c r="MWW4" s="107"/>
      <c r="MWX4" s="107"/>
      <c r="MWY4" s="107"/>
      <c r="MWZ4" s="107"/>
      <c r="MXA4" s="107"/>
      <c r="MXB4" s="107"/>
      <c r="MXC4" s="107"/>
      <c r="MXD4" s="107"/>
      <c r="MXE4" s="107"/>
      <c r="MXF4" s="107"/>
      <c r="MXG4" s="107"/>
      <c r="MXH4" s="107"/>
      <c r="MXI4" s="107"/>
      <c r="MXJ4" s="107"/>
      <c r="MXK4" s="107"/>
      <c r="MXL4" s="107"/>
      <c r="MXM4" s="107"/>
      <c r="MXN4" s="107"/>
      <c r="MXO4" s="107"/>
      <c r="MXP4" s="107"/>
      <c r="MXQ4" s="107"/>
      <c r="MXR4" s="107"/>
      <c r="MXS4" s="107"/>
      <c r="MXT4" s="107"/>
      <c r="MXU4" s="107"/>
      <c r="MXV4" s="107"/>
      <c r="MXW4" s="107"/>
      <c r="MXX4" s="107"/>
      <c r="MXY4" s="107"/>
      <c r="MXZ4" s="107"/>
      <c r="MYA4" s="107"/>
      <c r="MYB4" s="107"/>
      <c r="MYC4" s="107"/>
      <c r="MYD4" s="107"/>
      <c r="MYE4" s="107"/>
      <c r="MYF4" s="107"/>
      <c r="MYG4" s="107"/>
      <c r="MYH4" s="107"/>
      <c r="MYI4" s="107"/>
      <c r="MYJ4" s="107"/>
      <c r="MYK4" s="107"/>
      <c r="MYL4" s="107"/>
      <c r="MYM4" s="107"/>
      <c r="MYN4" s="107"/>
      <c r="MYO4" s="107"/>
      <c r="MYP4" s="107"/>
      <c r="MYQ4" s="107"/>
      <c r="MYR4" s="107"/>
      <c r="MYS4" s="107"/>
      <c r="MYT4" s="107"/>
      <c r="MYU4" s="107"/>
      <c r="MYV4" s="107"/>
      <c r="MYW4" s="107"/>
      <c r="MYX4" s="107"/>
      <c r="MYY4" s="107"/>
      <c r="MYZ4" s="107"/>
      <c r="MZA4" s="107"/>
      <c r="MZB4" s="107"/>
      <c r="MZC4" s="107"/>
      <c r="MZD4" s="107"/>
      <c r="MZE4" s="107"/>
      <c r="MZF4" s="107"/>
      <c r="MZG4" s="107"/>
      <c r="MZH4" s="107"/>
      <c r="MZI4" s="107"/>
      <c r="MZJ4" s="107"/>
      <c r="MZK4" s="107"/>
      <c r="MZL4" s="107"/>
      <c r="MZM4" s="107"/>
      <c r="MZN4" s="107"/>
      <c r="MZO4" s="107"/>
      <c r="MZP4" s="107"/>
      <c r="MZQ4" s="107"/>
      <c r="MZR4" s="107"/>
      <c r="MZS4" s="107"/>
      <c r="MZT4" s="107"/>
      <c r="MZU4" s="107"/>
      <c r="MZV4" s="107"/>
      <c r="MZW4" s="107"/>
      <c r="MZX4" s="107"/>
      <c r="MZY4" s="107"/>
      <c r="MZZ4" s="107"/>
      <c r="NAA4" s="107"/>
      <c r="NAB4" s="107"/>
      <c r="NAC4" s="107"/>
      <c r="NAD4" s="107"/>
      <c r="NAE4" s="107"/>
      <c r="NAF4" s="107"/>
      <c r="NAG4" s="107"/>
      <c r="NAH4" s="107"/>
      <c r="NAI4" s="107"/>
      <c r="NAJ4" s="107"/>
      <c r="NAK4" s="107"/>
      <c r="NAL4" s="107"/>
      <c r="NAM4" s="107"/>
      <c r="NAN4" s="107"/>
      <c r="NAO4" s="107"/>
      <c r="NAP4" s="107"/>
      <c r="NAQ4" s="107"/>
      <c r="NAR4" s="107"/>
      <c r="NAS4" s="107"/>
      <c r="NAT4" s="107"/>
      <c r="NAU4" s="107"/>
      <c r="NAV4" s="107"/>
      <c r="NAW4" s="107"/>
      <c r="NAX4" s="107"/>
      <c r="NAY4" s="107"/>
      <c r="NAZ4" s="107"/>
      <c r="NBA4" s="107"/>
      <c r="NBB4" s="107"/>
      <c r="NBC4" s="107"/>
      <c r="NBD4" s="107"/>
      <c r="NBE4" s="107"/>
      <c r="NBF4" s="107"/>
      <c r="NBG4" s="107"/>
      <c r="NBH4" s="107"/>
      <c r="NBI4" s="107"/>
      <c r="NBJ4" s="107"/>
      <c r="NBK4" s="107"/>
      <c r="NBL4" s="107"/>
      <c r="NBM4" s="107"/>
      <c r="NBN4" s="107"/>
      <c r="NBO4" s="107"/>
      <c r="NBP4" s="107"/>
      <c r="NBQ4" s="107"/>
      <c r="NBR4" s="107"/>
      <c r="NBS4" s="107"/>
      <c r="NBT4" s="107"/>
      <c r="NBU4" s="107"/>
      <c r="NBV4" s="107"/>
      <c r="NBW4" s="107"/>
      <c r="NBX4" s="107"/>
      <c r="NBY4" s="107"/>
      <c r="NBZ4" s="107"/>
      <c r="NCA4" s="107"/>
      <c r="NCB4" s="107"/>
      <c r="NCC4" s="107"/>
      <c r="NCD4" s="107"/>
      <c r="NCE4" s="107"/>
      <c r="NCF4" s="107"/>
      <c r="NCG4" s="107"/>
      <c r="NCH4" s="107"/>
      <c r="NCI4" s="107"/>
      <c r="NCJ4" s="107"/>
      <c r="NCK4" s="107"/>
      <c r="NCL4" s="107"/>
      <c r="NCM4" s="107"/>
      <c r="NCN4" s="107"/>
      <c r="NCO4" s="107"/>
      <c r="NCP4" s="107"/>
      <c r="NCQ4" s="107"/>
      <c r="NCR4" s="107"/>
      <c r="NCS4" s="107"/>
      <c r="NCT4" s="107"/>
      <c r="NCU4" s="107"/>
      <c r="NCV4" s="107"/>
      <c r="NCW4" s="107"/>
      <c r="NCX4" s="107"/>
      <c r="NCY4" s="107"/>
      <c r="NCZ4" s="107"/>
      <c r="NDA4" s="107"/>
      <c r="NDB4" s="107"/>
      <c r="NDC4" s="107"/>
      <c r="NDD4" s="107"/>
      <c r="NDE4" s="107"/>
      <c r="NDF4" s="107"/>
      <c r="NDG4" s="107"/>
      <c r="NDH4" s="107"/>
      <c r="NDI4" s="107"/>
      <c r="NDJ4" s="107"/>
      <c r="NDK4" s="107"/>
      <c r="NDL4" s="107"/>
      <c r="NDM4" s="107"/>
      <c r="NDN4" s="107"/>
      <c r="NDO4" s="107"/>
      <c r="NDP4" s="107"/>
      <c r="NDQ4" s="107"/>
      <c r="NDR4" s="107"/>
      <c r="NDS4" s="107"/>
      <c r="NDT4" s="107"/>
      <c r="NDU4" s="107"/>
      <c r="NDV4" s="107"/>
      <c r="NDW4" s="107"/>
      <c r="NDX4" s="107"/>
      <c r="NDY4" s="107"/>
      <c r="NDZ4" s="107"/>
      <c r="NEA4" s="107"/>
      <c r="NEB4" s="107"/>
      <c r="NEC4" s="107"/>
      <c r="NED4" s="107"/>
      <c r="NEE4" s="107"/>
      <c r="NEF4" s="107"/>
      <c r="NEG4" s="107"/>
      <c r="NEH4" s="107"/>
      <c r="NEI4" s="107"/>
      <c r="NEJ4" s="107"/>
      <c r="NEK4" s="107"/>
      <c r="NEL4" s="107"/>
      <c r="NEM4" s="107"/>
      <c r="NEN4" s="107"/>
      <c r="NEO4" s="107"/>
      <c r="NEP4" s="107"/>
      <c r="NEQ4" s="107"/>
      <c r="NER4" s="107"/>
      <c r="NES4" s="107"/>
      <c r="NET4" s="107"/>
      <c r="NEU4" s="107"/>
      <c r="NEV4" s="107"/>
      <c r="NEW4" s="107"/>
      <c r="NEX4" s="107"/>
      <c r="NEY4" s="107"/>
      <c r="NEZ4" s="107"/>
      <c r="NFA4" s="107"/>
      <c r="NFB4" s="107"/>
      <c r="NFC4" s="107"/>
      <c r="NFD4" s="107"/>
      <c r="NFE4" s="107"/>
      <c r="NFF4" s="107"/>
      <c r="NFG4" s="107"/>
      <c r="NFH4" s="107"/>
      <c r="NFI4" s="107"/>
      <c r="NFJ4" s="107"/>
      <c r="NFK4" s="107"/>
      <c r="NFL4" s="107"/>
      <c r="NFM4" s="107"/>
      <c r="NFN4" s="107"/>
      <c r="NFO4" s="107"/>
      <c r="NFP4" s="107"/>
      <c r="NFQ4" s="107"/>
      <c r="NFR4" s="107"/>
      <c r="NFS4" s="107"/>
      <c r="NFT4" s="107"/>
      <c r="NFU4" s="107"/>
      <c r="NFV4" s="107"/>
      <c r="NFW4" s="107"/>
      <c r="NFX4" s="107"/>
      <c r="NFY4" s="107"/>
      <c r="NFZ4" s="107"/>
      <c r="NGA4" s="107"/>
      <c r="NGB4" s="107"/>
      <c r="NGC4" s="107"/>
      <c r="NGD4" s="107"/>
      <c r="NGE4" s="107"/>
      <c r="NGF4" s="107"/>
      <c r="NGG4" s="107"/>
      <c r="NGH4" s="107"/>
      <c r="NGI4" s="107"/>
      <c r="NGJ4" s="107"/>
      <c r="NGK4" s="107"/>
      <c r="NGL4" s="107"/>
      <c r="NGM4" s="107"/>
      <c r="NGN4" s="107"/>
      <c r="NGO4" s="107"/>
      <c r="NGP4" s="107"/>
      <c r="NGQ4" s="107"/>
      <c r="NGR4" s="107"/>
      <c r="NGS4" s="107"/>
      <c r="NGT4" s="107"/>
      <c r="NGU4" s="107"/>
      <c r="NGV4" s="107"/>
      <c r="NGW4" s="107"/>
      <c r="NGX4" s="107"/>
      <c r="NGY4" s="107"/>
      <c r="NGZ4" s="107"/>
      <c r="NHA4" s="107"/>
      <c r="NHB4" s="107"/>
      <c r="NHC4" s="107"/>
      <c r="NHD4" s="107"/>
      <c r="NHE4" s="107"/>
      <c r="NHF4" s="107"/>
      <c r="NHG4" s="107"/>
      <c r="NHH4" s="107"/>
      <c r="NHI4" s="107"/>
      <c r="NHJ4" s="107"/>
      <c r="NHK4" s="107"/>
      <c r="NHL4" s="107"/>
      <c r="NHM4" s="107"/>
      <c r="NHN4" s="107"/>
      <c r="NHO4" s="107"/>
      <c r="NHP4" s="107"/>
      <c r="NHQ4" s="107"/>
      <c r="NHR4" s="107"/>
      <c r="NHS4" s="107"/>
      <c r="NHT4" s="107"/>
      <c r="NHU4" s="107"/>
      <c r="NHV4" s="107"/>
      <c r="NHW4" s="107"/>
      <c r="NHX4" s="107"/>
      <c r="NHY4" s="107"/>
      <c r="NHZ4" s="107"/>
      <c r="NIA4" s="107"/>
      <c r="NIB4" s="107"/>
      <c r="NIC4" s="107"/>
      <c r="NID4" s="107"/>
      <c r="NIE4" s="107"/>
      <c r="NIF4" s="107"/>
      <c r="NIG4" s="107"/>
      <c r="NIH4" s="107"/>
      <c r="NII4" s="107"/>
      <c r="NIJ4" s="107"/>
      <c r="NIK4" s="107"/>
      <c r="NIL4" s="107"/>
      <c r="NIM4" s="107"/>
      <c r="NIN4" s="107"/>
      <c r="NIO4" s="107"/>
      <c r="NIP4" s="107"/>
      <c r="NIQ4" s="107"/>
      <c r="NIR4" s="107"/>
      <c r="NIS4" s="107"/>
      <c r="NIT4" s="107"/>
      <c r="NIU4" s="107"/>
      <c r="NIV4" s="107"/>
      <c r="NIW4" s="107"/>
      <c r="NIX4" s="107"/>
      <c r="NIY4" s="107"/>
      <c r="NIZ4" s="107"/>
      <c r="NJA4" s="107"/>
      <c r="NJB4" s="107"/>
      <c r="NJC4" s="107"/>
      <c r="NJD4" s="107"/>
      <c r="NJE4" s="107"/>
      <c r="NJF4" s="107"/>
      <c r="NJG4" s="107"/>
      <c r="NJH4" s="107"/>
      <c r="NJI4" s="107"/>
      <c r="NJJ4" s="107"/>
      <c r="NJK4" s="107"/>
      <c r="NJL4" s="107"/>
      <c r="NJM4" s="107"/>
      <c r="NJN4" s="107"/>
      <c r="NJO4" s="107"/>
      <c r="NJP4" s="107"/>
      <c r="NJQ4" s="107"/>
      <c r="NJR4" s="107"/>
      <c r="NJS4" s="107"/>
      <c r="NJT4" s="107"/>
      <c r="NJU4" s="107"/>
      <c r="NJV4" s="107"/>
      <c r="NJW4" s="107"/>
      <c r="NJX4" s="107"/>
      <c r="NJY4" s="107"/>
      <c r="NJZ4" s="107"/>
      <c r="NKA4" s="107"/>
      <c r="NKB4" s="107"/>
      <c r="NKC4" s="107"/>
      <c r="NKD4" s="107"/>
      <c r="NKE4" s="107"/>
      <c r="NKF4" s="107"/>
      <c r="NKG4" s="107"/>
      <c r="NKH4" s="107"/>
      <c r="NKI4" s="107"/>
      <c r="NKJ4" s="107"/>
      <c r="NKK4" s="107"/>
      <c r="NKL4" s="107"/>
      <c r="NKM4" s="107"/>
      <c r="NKN4" s="107"/>
      <c r="NKO4" s="107"/>
      <c r="NKP4" s="107"/>
      <c r="NKQ4" s="107"/>
      <c r="NKR4" s="107"/>
      <c r="NKS4" s="107"/>
      <c r="NKT4" s="107"/>
      <c r="NKU4" s="107"/>
      <c r="NKV4" s="107"/>
      <c r="NKW4" s="107"/>
      <c r="NKX4" s="107"/>
      <c r="NKY4" s="107"/>
      <c r="NKZ4" s="107"/>
      <c r="NLA4" s="107"/>
      <c r="NLB4" s="107"/>
      <c r="NLC4" s="107"/>
      <c r="NLD4" s="107"/>
      <c r="NLE4" s="107"/>
      <c r="NLF4" s="107"/>
      <c r="NLG4" s="107"/>
      <c r="NLH4" s="107"/>
      <c r="NLI4" s="107"/>
      <c r="NLJ4" s="107"/>
      <c r="NLK4" s="107"/>
      <c r="NLL4" s="107"/>
      <c r="NLM4" s="107"/>
      <c r="NLN4" s="107"/>
      <c r="NLO4" s="107"/>
      <c r="NLP4" s="107"/>
      <c r="NLQ4" s="107"/>
      <c r="NLR4" s="107"/>
      <c r="NLS4" s="107"/>
      <c r="NLT4" s="107"/>
      <c r="NLU4" s="107"/>
      <c r="NLV4" s="107"/>
      <c r="NLW4" s="107"/>
      <c r="NLX4" s="107"/>
      <c r="NLY4" s="107"/>
      <c r="NLZ4" s="107"/>
      <c r="NMA4" s="107"/>
      <c r="NMB4" s="107"/>
      <c r="NMC4" s="107"/>
      <c r="NMD4" s="107"/>
      <c r="NME4" s="107"/>
      <c r="NMF4" s="107"/>
      <c r="NMG4" s="107"/>
      <c r="NMH4" s="107"/>
      <c r="NMI4" s="107"/>
      <c r="NMJ4" s="107"/>
      <c r="NMK4" s="107"/>
      <c r="NML4" s="107"/>
      <c r="NMM4" s="107"/>
      <c r="NMN4" s="107"/>
      <c r="NMO4" s="107"/>
      <c r="NMP4" s="107"/>
      <c r="NMQ4" s="107"/>
      <c r="NMR4" s="107"/>
      <c r="NMS4" s="107"/>
      <c r="NMT4" s="107"/>
      <c r="NMU4" s="107"/>
      <c r="NMV4" s="107"/>
      <c r="NMW4" s="107"/>
      <c r="NMX4" s="107"/>
      <c r="NMY4" s="107"/>
      <c r="NMZ4" s="107"/>
      <c r="NNA4" s="107"/>
      <c r="NNB4" s="107"/>
      <c r="NNC4" s="107"/>
      <c r="NND4" s="107"/>
      <c r="NNE4" s="107"/>
      <c r="NNF4" s="107"/>
      <c r="NNG4" s="107"/>
      <c r="NNH4" s="107"/>
      <c r="NNI4" s="107"/>
      <c r="NNJ4" s="107"/>
      <c r="NNK4" s="107"/>
      <c r="NNL4" s="107"/>
      <c r="NNM4" s="107"/>
      <c r="NNN4" s="107"/>
      <c r="NNO4" s="107"/>
      <c r="NNP4" s="107"/>
      <c r="NNQ4" s="107"/>
      <c r="NNR4" s="107"/>
      <c r="NNS4" s="107"/>
      <c r="NNT4" s="107"/>
      <c r="NNU4" s="107"/>
      <c r="NNV4" s="107"/>
      <c r="NNW4" s="107"/>
      <c r="NNX4" s="107"/>
      <c r="NNY4" s="107"/>
      <c r="NNZ4" s="107"/>
      <c r="NOA4" s="107"/>
      <c r="NOB4" s="107"/>
      <c r="NOC4" s="107"/>
      <c r="NOD4" s="107"/>
      <c r="NOE4" s="107"/>
      <c r="NOF4" s="107"/>
      <c r="NOG4" s="107"/>
      <c r="NOH4" s="107"/>
      <c r="NOI4" s="107"/>
      <c r="NOJ4" s="107"/>
      <c r="NOK4" s="107"/>
      <c r="NOL4" s="107"/>
      <c r="NOM4" s="107"/>
      <c r="NON4" s="107"/>
      <c r="NOO4" s="107"/>
      <c r="NOP4" s="107"/>
      <c r="NOQ4" s="107"/>
      <c r="NOR4" s="107"/>
      <c r="NOS4" s="107"/>
      <c r="NOT4" s="107"/>
      <c r="NOU4" s="107"/>
      <c r="NOV4" s="107"/>
      <c r="NOW4" s="107"/>
      <c r="NOX4" s="107"/>
      <c r="NOY4" s="107"/>
      <c r="NOZ4" s="107"/>
      <c r="NPA4" s="107"/>
      <c r="NPB4" s="107"/>
      <c r="NPC4" s="107"/>
      <c r="NPD4" s="107"/>
      <c r="NPE4" s="107"/>
      <c r="NPF4" s="107"/>
      <c r="NPG4" s="107"/>
      <c r="NPH4" s="107"/>
      <c r="NPI4" s="107"/>
      <c r="NPJ4" s="107"/>
      <c r="NPK4" s="107"/>
      <c r="NPL4" s="107"/>
      <c r="NPM4" s="107"/>
      <c r="NPN4" s="107"/>
      <c r="NPO4" s="107"/>
      <c r="NPP4" s="107"/>
      <c r="NPQ4" s="107"/>
      <c r="NPR4" s="107"/>
      <c r="NPS4" s="107"/>
      <c r="NPT4" s="107"/>
      <c r="NPU4" s="107"/>
      <c r="NPV4" s="107"/>
      <c r="NPW4" s="107"/>
      <c r="NPX4" s="107"/>
      <c r="NPY4" s="107"/>
      <c r="NPZ4" s="107"/>
      <c r="NQA4" s="107"/>
      <c r="NQB4" s="107"/>
      <c r="NQC4" s="107"/>
      <c r="NQD4" s="107"/>
      <c r="NQE4" s="107"/>
      <c r="NQF4" s="107"/>
      <c r="NQG4" s="107"/>
      <c r="NQH4" s="107"/>
      <c r="NQI4" s="107"/>
      <c r="NQJ4" s="107"/>
      <c r="NQK4" s="107"/>
      <c r="NQL4" s="107"/>
      <c r="NQM4" s="107"/>
      <c r="NQN4" s="107"/>
      <c r="NQO4" s="107"/>
      <c r="NQP4" s="107"/>
      <c r="NQQ4" s="107"/>
      <c r="NQR4" s="107"/>
      <c r="NQS4" s="107"/>
      <c r="NQT4" s="107"/>
      <c r="NQU4" s="107"/>
      <c r="NQV4" s="107"/>
      <c r="NQW4" s="107"/>
      <c r="NQX4" s="107"/>
      <c r="NQY4" s="107"/>
      <c r="NQZ4" s="107"/>
      <c r="NRA4" s="107"/>
      <c r="NRB4" s="107"/>
      <c r="NRC4" s="107"/>
      <c r="NRD4" s="107"/>
      <c r="NRE4" s="107"/>
      <c r="NRF4" s="107"/>
      <c r="NRG4" s="107"/>
      <c r="NRH4" s="107"/>
      <c r="NRI4" s="107"/>
      <c r="NRJ4" s="107"/>
      <c r="NRK4" s="107"/>
      <c r="NRL4" s="107"/>
      <c r="NRM4" s="107"/>
      <c r="NRN4" s="107"/>
      <c r="NRO4" s="107"/>
      <c r="NRP4" s="107"/>
      <c r="NRQ4" s="107"/>
      <c r="NRR4" s="107"/>
      <c r="NRS4" s="107"/>
      <c r="NRT4" s="107"/>
      <c r="NRU4" s="107"/>
      <c r="NRV4" s="107"/>
      <c r="NRW4" s="107"/>
      <c r="NRX4" s="107"/>
      <c r="NRY4" s="107"/>
      <c r="NRZ4" s="107"/>
      <c r="NSA4" s="107"/>
      <c r="NSB4" s="107"/>
      <c r="NSC4" s="107"/>
      <c r="NSD4" s="107"/>
      <c r="NSE4" s="107"/>
      <c r="NSF4" s="107"/>
      <c r="NSG4" s="107"/>
      <c r="NSH4" s="107"/>
      <c r="NSI4" s="107"/>
      <c r="NSJ4" s="107"/>
      <c r="NSK4" s="107"/>
      <c r="NSL4" s="107"/>
      <c r="NSM4" s="107"/>
      <c r="NSN4" s="107"/>
      <c r="NSO4" s="107"/>
      <c r="NSP4" s="107"/>
      <c r="NSQ4" s="107"/>
      <c r="NSR4" s="107"/>
      <c r="NSS4" s="107"/>
      <c r="NST4" s="107"/>
      <c r="NSU4" s="107"/>
      <c r="NSV4" s="107"/>
      <c r="NSW4" s="107"/>
      <c r="NSX4" s="107"/>
      <c r="NSY4" s="107"/>
      <c r="NSZ4" s="107"/>
      <c r="NTA4" s="107"/>
      <c r="NTB4" s="107"/>
      <c r="NTC4" s="107"/>
      <c r="NTD4" s="107"/>
      <c r="NTE4" s="107"/>
      <c r="NTF4" s="107"/>
      <c r="NTG4" s="107"/>
      <c r="NTH4" s="107"/>
      <c r="NTI4" s="107"/>
      <c r="NTJ4" s="107"/>
      <c r="NTK4" s="107"/>
      <c r="NTL4" s="107"/>
      <c r="NTM4" s="107"/>
      <c r="NTN4" s="107"/>
      <c r="NTO4" s="107"/>
      <c r="NTP4" s="107"/>
      <c r="NTQ4" s="107"/>
      <c r="NTR4" s="107"/>
      <c r="NTS4" s="107"/>
      <c r="NTT4" s="107"/>
      <c r="NTU4" s="107"/>
      <c r="NTV4" s="107"/>
      <c r="NTW4" s="107"/>
      <c r="NTX4" s="107"/>
      <c r="NTY4" s="107"/>
      <c r="NTZ4" s="107"/>
      <c r="NUA4" s="107"/>
      <c r="NUB4" s="107"/>
      <c r="NUC4" s="107"/>
      <c r="NUD4" s="107"/>
      <c r="NUE4" s="107"/>
      <c r="NUF4" s="107"/>
      <c r="NUG4" s="107"/>
      <c r="NUH4" s="107"/>
      <c r="NUI4" s="107"/>
      <c r="NUJ4" s="107"/>
      <c r="NUK4" s="107"/>
      <c r="NUL4" s="107"/>
      <c r="NUM4" s="107"/>
      <c r="NUN4" s="107"/>
      <c r="NUO4" s="107"/>
      <c r="NUP4" s="107"/>
      <c r="NUQ4" s="107"/>
      <c r="NUR4" s="107"/>
      <c r="NUS4" s="107"/>
      <c r="NUT4" s="107"/>
      <c r="NUU4" s="107"/>
      <c r="NUV4" s="107"/>
      <c r="NUW4" s="107"/>
      <c r="NUX4" s="107"/>
      <c r="NUY4" s="107"/>
      <c r="NUZ4" s="107"/>
      <c r="NVA4" s="107"/>
      <c r="NVB4" s="107"/>
      <c r="NVC4" s="107"/>
      <c r="NVD4" s="107"/>
      <c r="NVE4" s="107"/>
      <c r="NVF4" s="107"/>
      <c r="NVG4" s="107"/>
      <c r="NVH4" s="107"/>
      <c r="NVI4" s="107"/>
      <c r="NVJ4" s="107"/>
      <c r="NVK4" s="107"/>
      <c r="NVL4" s="107"/>
      <c r="NVM4" s="107"/>
      <c r="NVN4" s="107"/>
      <c r="NVO4" s="107"/>
      <c r="NVP4" s="107"/>
      <c r="NVQ4" s="107"/>
      <c r="NVR4" s="107"/>
      <c r="NVS4" s="107"/>
      <c r="NVT4" s="107"/>
      <c r="NVU4" s="107"/>
      <c r="NVV4" s="107"/>
      <c r="NVW4" s="107"/>
      <c r="NVX4" s="107"/>
      <c r="NVY4" s="107"/>
      <c r="NVZ4" s="107"/>
      <c r="NWA4" s="107"/>
      <c r="NWB4" s="107"/>
      <c r="NWC4" s="107"/>
      <c r="NWD4" s="107"/>
      <c r="NWE4" s="107"/>
      <c r="NWF4" s="107"/>
      <c r="NWG4" s="107"/>
      <c r="NWH4" s="107"/>
      <c r="NWI4" s="107"/>
      <c r="NWJ4" s="107"/>
      <c r="NWK4" s="107"/>
      <c r="NWL4" s="107"/>
      <c r="NWM4" s="107"/>
      <c r="NWN4" s="107"/>
      <c r="NWO4" s="107"/>
      <c r="NWP4" s="107"/>
      <c r="NWQ4" s="107"/>
      <c r="NWR4" s="107"/>
      <c r="NWS4" s="107"/>
      <c r="NWT4" s="107"/>
      <c r="NWU4" s="107"/>
      <c r="NWV4" s="107"/>
      <c r="NWW4" s="107"/>
      <c r="NWX4" s="107"/>
      <c r="NWY4" s="107"/>
      <c r="NWZ4" s="107"/>
      <c r="NXA4" s="107"/>
      <c r="NXB4" s="107"/>
      <c r="NXC4" s="107"/>
      <c r="NXD4" s="107"/>
      <c r="NXE4" s="107"/>
      <c r="NXF4" s="107"/>
      <c r="NXG4" s="107"/>
      <c r="NXH4" s="107"/>
      <c r="NXI4" s="107"/>
      <c r="NXJ4" s="107"/>
      <c r="NXK4" s="107"/>
      <c r="NXL4" s="107"/>
      <c r="NXM4" s="107"/>
      <c r="NXN4" s="107"/>
      <c r="NXO4" s="107"/>
      <c r="NXP4" s="107"/>
      <c r="NXQ4" s="107"/>
      <c r="NXR4" s="107"/>
      <c r="NXS4" s="107"/>
      <c r="NXT4" s="107"/>
      <c r="NXU4" s="107"/>
      <c r="NXV4" s="107"/>
      <c r="NXW4" s="107"/>
      <c r="NXX4" s="107"/>
      <c r="NXY4" s="107"/>
      <c r="NXZ4" s="107"/>
      <c r="NYA4" s="107"/>
      <c r="NYB4" s="107"/>
      <c r="NYC4" s="107"/>
      <c r="NYD4" s="107"/>
      <c r="NYE4" s="107"/>
      <c r="NYF4" s="107"/>
      <c r="NYG4" s="107"/>
      <c r="NYH4" s="107"/>
      <c r="NYI4" s="107"/>
      <c r="NYJ4" s="107"/>
      <c r="NYK4" s="107"/>
      <c r="NYL4" s="107"/>
      <c r="NYM4" s="107"/>
      <c r="NYN4" s="107"/>
      <c r="NYO4" s="107"/>
      <c r="NYP4" s="107"/>
      <c r="NYQ4" s="107"/>
      <c r="NYR4" s="107"/>
      <c r="NYS4" s="107"/>
      <c r="NYT4" s="107"/>
      <c r="NYU4" s="107"/>
      <c r="NYV4" s="107"/>
      <c r="NYW4" s="107"/>
      <c r="NYX4" s="107"/>
      <c r="NYY4" s="107"/>
      <c r="NYZ4" s="107"/>
      <c r="NZA4" s="107"/>
      <c r="NZB4" s="107"/>
      <c r="NZC4" s="107"/>
      <c r="NZD4" s="107"/>
      <c r="NZE4" s="107"/>
      <c r="NZF4" s="107"/>
      <c r="NZG4" s="107"/>
      <c r="NZH4" s="107"/>
      <c r="NZI4" s="107"/>
      <c r="NZJ4" s="107"/>
      <c r="NZK4" s="107"/>
      <c r="NZL4" s="107"/>
      <c r="NZM4" s="107"/>
      <c r="NZN4" s="107"/>
      <c r="NZO4" s="107"/>
      <c r="NZP4" s="107"/>
      <c r="NZQ4" s="107"/>
      <c r="NZR4" s="107"/>
      <c r="NZS4" s="107"/>
      <c r="NZT4" s="107"/>
      <c r="NZU4" s="107"/>
      <c r="NZV4" s="107"/>
      <c r="NZW4" s="107"/>
      <c r="NZX4" s="107"/>
      <c r="NZY4" s="107"/>
      <c r="NZZ4" s="107"/>
      <c r="OAA4" s="107"/>
      <c r="OAB4" s="107"/>
      <c r="OAC4" s="107"/>
      <c r="OAD4" s="107"/>
      <c r="OAE4" s="107"/>
      <c r="OAF4" s="107"/>
      <c r="OAG4" s="107"/>
      <c r="OAH4" s="107"/>
      <c r="OAI4" s="107"/>
      <c r="OAJ4" s="107"/>
      <c r="OAK4" s="107"/>
      <c r="OAL4" s="107"/>
      <c r="OAM4" s="107"/>
      <c r="OAN4" s="107"/>
      <c r="OAO4" s="107"/>
      <c r="OAP4" s="107"/>
      <c r="OAQ4" s="107"/>
      <c r="OAR4" s="107"/>
      <c r="OAS4" s="107"/>
      <c r="OAT4" s="107"/>
      <c r="OAU4" s="107"/>
      <c r="OAV4" s="107"/>
      <c r="OAW4" s="107"/>
      <c r="OAX4" s="107"/>
      <c r="OAY4" s="107"/>
      <c r="OAZ4" s="107"/>
      <c r="OBA4" s="107"/>
      <c r="OBB4" s="107"/>
      <c r="OBC4" s="107"/>
      <c r="OBD4" s="107"/>
      <c r="OBE4" s="107"/>
      <c r="OBF4" s="107"/>
      <c r="OBG4" s="107"/>
      <c r="OBH4" s="107"/>
      <c r="OBI4" s="107"/>
      <c r="OBJ4" s="107"/>
      <c r="OBK4" s="107"/>
      <c r="OBL4" s="107"/>
      <c r="OBM4" s="107"/>
      <c r="OBN4" s="107"/>
      <c r="OBO4" s="107"/>
      <c r="OBP4" s="107"/>
      <c r="OBQ4" s="107"/>
      <c r="OBR4" s="107"/>
      <c r="OBS4" s="107"/>
      <c r="OBT4" s="107"/>
      <c r="OBU4" s="107"/>
      <c r="OBV4" s="107"/>
      <c r="OBW4" s="107"/>
      <c r="OBX4" s="107"/>
      <c r="OBY4" s="107"/>
      <c r="OBZ4" s="107"/>
      <c r="OCA4" s="107"/>
      <c r="OCB4" s="107"/>
      <c r="OCC4" s="107"/>
      <c r="OCD4" s="107"/>
      <c r="OCE4" s="107"/>
      <c r="OCF4" s="107"/>
      <c r="OCG4" s="107"/>
      <c r="OCH4" s="107"/>
      <c r="OCI4" s="107"/>
      <c r="OCJ4" s="107"/>
      <c r="OCK4" s="107"/>
      <c r="OCL4" s="107"/>
      <c r="OCM4" s="107"/>
      <c r="OCN4" s="107"/>
      <c r="OCO4" s="107"/>
      <c r="OCP4" s="107"/>
      <c r="OCQ4" s="107"/>
      <c r="OCR4" s="107"/>
      <c r="OCS4" s="107"/>
      <c r="OCT4" s="107"/>
      <c r="OCU4" s="107"/>
      <c r="OCV4" s="107"/>
      <c r="OCW4" s="107"/>
      <c r="OCX4" s="107"/>
      <c r="OCY4" s="107"/>
      <c r="OCZ4" s="107"/>
      <c r="ODA4" s="107"/>
      <c r="ODB4" s="107"/>
      <c r="ODC4" s="107"/>
      <c r="ODD4" s="107"/>
      <c r="ODE4" s="107"/>
      <c r="ODF4" s="107"/>
      <c r="ODG4" s="107"/>
      <c r="ODH4" s="107"/>
      <c r="ODI4" s="107"/>
      <c r="ODJ4" s="107"/>
      <c r="ODK4" s="107"/>
      <c r="ODL4" s="107"/>
      <c r="ODM4" s="107"/>
      <c r="ODN4" s="107"/>
      <c r="ODO4" s="107"/>
      <c r="ODP4" s="107"/>
      <c r="ODQ4" s="107"/>
      <c r="ODR4" s="107"/>
      <c r="ODS4" s="107"/>
      <c r="ODT4" s="107"/>
      <c r="ODU4" s="107"/>
      <c r="ODV4" s="107"/>
      <c r="ODW4" s="107"/>
      <c r="ODX4" s="107"/>
      <c r="ODY4" s="107"/>
      <c r="ODZ4" s="107"/>
      <c r="OEA4" s="107"/>
      <c r="OEB4" s="107"/>
      <c r="OEC4" s="107"/>
      <c r="OED4" s="107"/>
      <c r="OEE4" s="107"/>
      <c r="OEF4" s="107"/>
      <c r="OEG4" s="107"/>
      <c r="OEH4" s="107"/>
      <c r="OEI4" s="107"/>
      <c r="OEJ4" s="107"/>
      <c r="OEK4" s="107"/>
      <c r="OEL4" s="107"/>
      <c r="OEM4" s="107"/>
      <c r="OEN4" s="107"/>
      <c r="OEO4" s="107"/>
      <c r="OEP4" s="107"/>
      <c r="OEQ4" s="107"/>
      <c r="OER4" s="107"/>
      <c r="OES4" s="107"/>
      <c r="OET4" s="107"/>
      <c r="OEU4" s="107"/>
      <c r="OEV4" s="107"/>
      <c r="OEW4" s="107"/>
      <c r="OEX4" s="107"/>
      <c r="OEY4" s="107"/>
      <c r="OEZ4" s="107"/>
      <c r="OFA4" s="107"/>
      <c r="OFB4" s="107"/>
      <c r="OFC4" s="107"/>
      <c r="OFD4" s="107"/>
      <c r="OFE4" s="107"/>
      <c r="OFF4" s="107"/>
      <c r="OFG4" s="107"/>
      <c r="OFH4" s="107"/>
      <c r="OFI4" s="107"/>
      <c r="OFJ4" s="107"/>
      <c r="OFK4" s="107"/>
      <c r="OFL4" s="107"/>
      <c r="OFM4" s="107"/>
      <c r="OFN4" s="107"/>
      <c r="OFO4" s="107"/>
      <c r="OFP4" s="107"/>
      <c r="OFQ4" s="107"/>
      <c r="OFR4" s="107"/>
      <c r="OFS4" s="107"/>
      <c r="OFT4" s="107"/>
      <c r="OFU4" s="107"/>
      <c r="OFV4" s="107"/>
      <c r="OFW4" s="107"/>
      <c r="OFX4" s="107"/>
      <c r="OFY4" s="107"/>
      <c r="OFZ4" s="107"/>
      <c r="OGA4" s="107"/>
      <c r="OGB4" s="107"/>
      <c r="OGC4" s="107"/>
      <c r="OGD4" s="107"/>
      <c r="OGE4" s="107"/>
      <c r="OGF4" s="107"/>
      <c r="OGG4" s="107"/>
      <c r="OGH4" s="107"/>
      <c r="OGI4" s="107"/>
      <c r="OGJ4" s="107"/>
      <c r="OGK4" s="107"/>
      <c r="OGL4" s="107"/>
      <c r="OGM4" s="107"/>
      <c r="OGN4" s="107"/>
      <c r="OGO4" s="107"/>
      <c r="OGP4" s="107"/>
      <c r="OGQ4" s="107"/>
      <c r="OGR4" s="107"/>
      <c r="OGS4" s="107"/>
      <c r="OGT4" s="107"/>
      <c r="OGU4" s="107"/>
      <c r="OGV4" s="107"/>
      <c r="OGW4" s="107"/>
      <c r="OGX4" s="107"/>
      <c r="OGY4" s="107"/>
      <c r="OGZ4" s="107"/>
      <c r="OHA4" s="107"/>
      <c r="OHB4" s="107"/>
      <c r="OHC4" s="107"/>
      <c r="OHD4" s="107"/>
      <c r="OHE4" s="107"/>
      <c r="OHF4" s="107"/>
      <c r="OHG4" s="107"/>
      <c r="OHH4" s="107"/>
      <c r="OHI4" s="107"/>
      <c r="OHJ4" s="107"/>
      <c r="OHK4" s="107"/>
      <c r="OHL4" s="107"/>
      <c r="OHM4" s="107"/>
      <c r="OHN4" s="107"/>
      <c r="OHO4" s="107"/>
      <c r="OHP4" s="107"/>
      <c r="OHQ4" s="107"/>
      <c r="OHR4" s="107"/>
      <c r="OHS4" s="107"/>
      <c r="OHT4" s="107"/>
      <c r="OHU4" s="107"/>
      <c r="OHV4" s="107"/>
      <c r="OHW4" s="107"/>
      <c r="OHX4" s="107"/>
      <c r="OHY4" s="107"/>
      <c r="OHZ4" s="107"/>
      <c r="OIA4" s="107"/>
      <c r="OIB4" s="107"/>
      <c r="OIC4" s="107"/>
      <c r="OID4" s="107"/>
      <c r="OIE4" s="107"/>
      <c r="OIF4" s="107"/>
      <c r="OIG4" s="107"/>
      <c r="OIH4" s="107"/>
      <c r="OII4" s="107"/>
      <c r="OIJ4" s="107"/>
      <c r="OIK4" s="107"/>
      <c r="OIL4" s="107"/>
      <c r="OIM4" s="107"/>
      <c r="OIN4" s="107"/>
      <c r="OIO4" s="107"/>
      <c r="OIP4" s="107"/>
      <c r="OIQ4" s="107"/>
      <c r="OIR4" s="107"/>
      <c r="OIS4" s="107"/>
      <c r="OIT4" s="107"/>
      <c r="OIU4" s="107"/>
      <c r="OIV4" s="107"/>
      <c r="OIW4" s="107"/>
      <c r="OIX4" s="107"/>
      <c r="OIY4" s="107"/>
      <c r="OIZ4" s="107"/>
      <c r="OJA4" s="107"/>
      <c r="OJB4" s="107"/>
      <c r="OJC4" s="107"/>
      <c r="OJD4" s="107"/>
      <c r="OJE4" s="107"/>
      <c r="OJF4" s="107"/>
      <c r="OJG4" s="107"/>
      <c r="OJH4" s="107"/>
      <c r="OJI4" s="107"/>
      <c r="OJJ4" s="107"/>
      <c r="OJK4" s="107"/>
      <c r="OJL4" s="107"/>
      <c r="OJM4" s="107"/>
      <c r="OJN4" s="107"/>
      <c r="OJO4" s="107"/>
      <c r="OJP4" s="107"/>
      <c r="OJQ4" s="107"/>
      <c r="OJR4" s="107"/>
      <c r="OJS4" s="107"/>
      <c r="OJT4" s="107"/>
      <c r="OJU4" s="107"/>
      <c r="OJV4" s="107"/>
      <c r="OJW4" s="107"/>
      <c r="OJX4" s="107"/>
      <c r="OJY4" s="107"/>
      <c r="OJZ4" s="107"/>
      <c r="OKA4" s="107"/>
      <c r="OKB4" s="107"/>
      <c r="OKC4" s="107"/>
      <c r="OKD4" s="107"/>
      <c r="OKE4" s="107"/>
      <c r="OKF4" s="107"/>
      <c r="OKG4" s="107"/>
      <c r="OKH4" s="107"/>
      <c r="OKI4" s="107"/>
      <c r="OKJ4" s="107"/>
      <c r="OKK4" s="107"/>
      <c r="OKL4" s="107"/>
      <c r="OKM4" s="107"/>
      <c r="OKN4" s="107"/>
      <c r="OKO4" s="107"/>
      <c r="OKP4" s="107"/>
      <c r="OKQ4" s="107"/>
      <c r="OKR4" s="107"/>
      <c r="OKS4" s="107"/>
      <c r="OKT4" s="107"/>
      <c r="OKU4" s="107"/>
      <c r="OKV4" s="107"/>
      <c r="OKW4" s="107"/>
      <c r="OKX4" s="107"/>
      <c r="OKY4" s="107"/>
      <c r="OKZ4" s="107"/>
      <c r="OLA4" s="107"/>
      <c r="OLB4" s="107"/>
      <c r="OLC4" s="107"/>
      <c r="OLD4" s="107"/>
      <c r="OLE4" s="107"/>
      <c r="OLF4" s="107"/>
      <c r="OLG4" s="107"/>
      <c r="OLH4" s="107"/>
      <c r="OLI4" s="107"/>
      <c r="OLJ4" s="107"/>
      <c r="OLK4" s="107"/>
      <c r="OLL4" s="107"/>
      <c r="OLM4" s="107"/>
      <c r="OLN4" s="107"/>
      <c r="OLO4" s="107"/>
      <c r="OLP4" s="107"/>
      <c r="OLQ4" s="107"/>
      <c r="OLR4" s="107"/>
      <c r="OLS4" s="107"/>
      <c r="OLT4" s="107"/>
      <c r="OLU4" s="107"/>
      <c r="OLV4" s="107"/>
      <c r="OLW4" s="107"/>
      <c r="OLX4" s="107"/>
      <c r="OLY4" s="107"/>
      <c r="OLZ4" s="107"/>
      <c r="OMA4" s="107"/>
      <c r="OMB4" s="107"/>
      <c r="OMC4" s="107"/>
      <c r="OMD4" s="107"/>
      <c r="OME4" s="107"/>
      <c r="OMF4" s="107"/>
      <c r="OMG4" s="107"/>
      <c r="OMH4" s="107"/>
      <c r="OMI4" s="107"/>
      <c r="OMJ4" s="107"/>
      <c r="OMK4" s="107"/>
      <c r="OML4" s="107"/>
      <c r="OMM4" s="107"/>
      <c r="OMN4" s="107"/>
      <c r="OMO4" s="107"/>
      <c r="OMP4" s="107"/>
      <c r="OMQ4" s="107"/>
      <c r="OMR4" s="107"/>
      <c r="OMS4" s="107"/>
      <c r="OMT4" s="107"/>
      <c r="OMU4" s="107"/>
      <c r="OMV4" s="107"/>
      <c r="OMW4" s="107"/>
      <c r="OMX4" s="107"/>
      <c r="OMY4" s="107"/>
      <c r="OMZ4" s="107"/>
      <c r="ONA4" s="107"/>
      <c r="ONB4" s="107"/>
      <c r="ONC4" s="107"/>
      <c r="OND4" s="107"/>
      <c r="ONE4" s="107"/>
      <c r="ONF4" s="107"/>
      <c r="ONG4" s="107"/>
      <c r="ONH4" s="107"/>
      <c r="ONI4" s="107"/>
      <c r="ONJ4" s="107"/>
      <c r="ONK4" s="107"/>
      <c r="ONL4" s="107"/>
      <c r="ONM4" s="107"/>
      <c r="ONN4" s="107"/>
      <c r="ONO4" s="107"/>
      <c r="ONP4" s="107"/>
      <c r="ONQ4" s="107"/>
      <c r="ONR4" s="107"/>
      <c r="ONS4" s="107"/>
      <c r="ONT4" s="107"/>
      <c r="ONU4" s="107"/>
      <c r="ONV4" s="107"/>
      <c r="ONW4" s="107"/>
      <c r="ONX4" s="107"/>
      <c r="ONY4" s="107"/>
      <c r="ONZ4" s="107"/>
      <c r="OOA4" s="107"/>
      <c r="OOB4" s="107"/>
      <c r="OOC4" s="107"/>
      <c r="OOD4" s="107"/>
      <c r="OOE4" s="107"/>
      <c r="OOF4" s="107"/>
      <c r="OOG4" s="107"/>
      <c r="OOH4" s="107"/>
      <c r="OOI4" s="107"/>
      <c r="OOJ4" s="107"/>
      <c r="OOK4" s="107"/>
      <c r="OOL4" s="107"/>
      <c r="OOM4" s="107"/>
      <c r="OON4" s="107"/>
      <c r="OOO4" s="107"/>
      <c r="OOP4" s="107"/>
      <c r="OOQ4" s="107"/>
      <c r="OOR4" s="107"/>
      <c r="OOS4" s="107"/>
      <c r="OOT4" s="107"/>
      <c r="OOU4" s="107"/>
      <c r="OOV4" s="107"/>
      <c r="OOW4" s="107"/>
      <c r="OOX4" s="107"/>
      <c r="OOY4" s="107"/>
      <c r="OOZ4" s="107"/>
      <c r="OPA4" s="107"/>
      <c r="OPB4" s="107"/>
      <c r="OPC4" s="107"/>
      <c r="OPD4" s="107"/>
      <c r="OPE4" s="107"/>
      <c r="OPF4" s="107"/>
      <c r="OPG4" s="107"/>
      <c r="OPH4" s="107"/>
      <c r="OPI4" s="107"/>
      <c r="OPJ4" s="107"/>
      <c r="OPK4" s="107"/>
      <c r="OPL4" s="107"/>
      <c r="OPM4" s="107"/>
      <c r="OPN4" s="107"/>
      <c r="OPO4" s="107"/>
      <c r="OPP4" s="107"/>
      <c r="OPQ4" s="107"/>
      <c r="OPR4" s="107"/>
      <c r="OPS4" s="107"/>
      <c r="OPT4" s="107"/>
      <c r="OPU4" s="107"/>
      <c r="OPV4" s="107"/>
      <c r="OPW4" s="107"/>
      <c r="OPX4" s="107"/>
      <c r="OPY4" s="107"/>
      <c r="OPZ4" s="107"/>
      <c r="OQA4" s="107"/>
      <c r="OQB4" s="107"/>
      <c r="OQC4" s="107"/>
      <c r="OQD4" s="107"/>
      <c r="OQE4" s="107"/>
      <c r="OQF4" s="107"/>
      <c r="OQG4" s="107"/>
      <c r="OQH4" s="107"/>
      <c r="OQI4" s="107"/>
      <c r="OQJ4" s="107"/>
      <c r="OQK4" s="107"/>
      <c r="OQL4" s="107"/>
      <c r="OQM4" s="107"/>
      <c r="OQN4" s="107"/>
      <c r="OQO4" s="107"/>
      <c r="OQP4" s="107"/>
      <c r="OQQ4" s="107"/>
      <c r="OQR4" s="107"/>
      <c r="OQS4" s="107"/>
      <c r="OQT4" s="107"/>
      <c r="OQU4" s="107"/>
      <c r="OQV4" s="107"/>
      <c r="OQW4" s="107"/>
      <c r="OQX4" s="107"/>
      <c r="OQY4" s="107"/>
      <c r="OQZ4" s="107"/>
      <c r="ORA4" s="107"/>
      <c r="ORB4" s="107"/>
      <c r="ORC4" s="107"/>
      <c r="ORD4" s="107"/>
      <c r="ORE4" s="107"/>
      <c r="ORF4" s="107"/>
      <c r="ORG4" s="107"/>
      <c r="ORH4" s="107"/>
      <c r="ORI4" s="107"/>
      <c r="ORJ4" s="107"/>
      <c r="ORK4" s="107"/>
      <c r="ORL4" s="107"/>
      <c r="ORM4" s="107"/>
      <c r="ORN4" s="107"/>
      <c r="ORO4" s="107"/>
      <c r="ORP4" s="107"/>
      <c r="ORQ4" s="107"/>
      <c r="ORR4" s="107"/>
      <c r="ORS4" s="107"/>
      <c r="ORT4" s="107"/>
      <c r="ORU4" s="107"/>
      <c r="ORV4" s="107"/>
      <c r="ORW4" s="107"/>
      <c r="ORX4" s="107"/>
      <c r="ORY4" s="107"/>
      <c r="ORZ4" s="107"/>
      <c r="OSA4" s="107"/>
      <c r="OSB4" s="107"/>
      <c r="OSC4" s="107"/>
      <c r="OSD4" s="107"/>
      <c r="OSE4" s="107"/>
      <c r="OSF4" s="107"/>
      <c r="OSG4" s="107"/>
      <c r="OSH4" s="107"/>
      <c r="OSI4" s="107"/>
      <c r="OSJ4" s="107"/>
      <c r="OSK4" s="107"/>
      <c r="OSL4" s="107"/>
      <c r="OSM4" s="107"/>
      <c r="OSN4" s="107"/>
      <c r="OSO4" s="107"/>
      <c r="OSP4" s="107"/>
      <c r="OSQ4" s="107"/>
      <c r="OSR4" s="107"/>
      <c r="OSS4" s="107"/>
      <c r="OST4" s="107"/>
      <c r="OSU4" s="107"/>
      <c r="OSV4" s="107"/>
      <c r="OSW4" s="107"/>
      <c r="OSX4" s="107"/>
      <c r="OSY4" s="107"/>
      <c r="OSZ4" s="107"/>
      <c r="OTA4" s="107"/>
      <c r="OTB4" s="107"/>
      <c r="OTC4" s="107"/>
      <c r="OTD4" s="107"/>
      <c r="OTE4" s="107"/>
      <c r="OTF4" s="107"/>
      <c r="OTG4" s="107"/>
      <c r="OTH4" s="107"/>
      <c r="OTI4" s="107"/>
      <c r="OTJ4" s="107"/>
      <c r="OTK4" s="107"/>
      <c r="OTL4" s="107"/>
      <c r="OTM4" s="107"/>
      <c r="OTN4" s="107"/>
      <c r="OTO4" s="107"/>
      <c r="OTP4" s="107"/>
      <c r="OTQ4" s="107"/>
      <c r="OTR4" s="107"/>
      <c r="OTS4" s="107"/>
      <c r="OTT4" s="107"/>
      <c r="OTU4" s="107"/>
      <c r="OTV4" s="107"/>
      <c r="OTW4" s="107"/>
      <c r="OTX4" s="107"/>
      <c r="OTY4" s="107"/>
      <c r="OTZ4" s="107"/>
      <c r="OUA4" s="107"/>
      <c r="OUB4" s="107"/>
      <c r="OUC4" s="107"/>
      <c r="OUD4" s="107"/>
      <c r="OUE4" s="107"/>
      <c r="OUF4" s="107"/>
      <c r="OUG4" s="107"/>
      <c r="OUH4" s="107"/>
      <c r="OUI4" s="107"/>
      <c r="OUJ4" s="107"/>
      <c r="OUK4" s="107"/>
      <c r="OUL4" s="107"/>
      <c r="OUM4" s="107"/>
      <c r="OUN4" s="107"/>
      <c r="OUO4" s="107"/>
      <c r="OUP4" s="107"/>
      <c r="OUQ4" s="107"/>
      <c r="OUR4" s="107"/>
      <c r="OUS4" s="107"/>
      <c r="OUT4" s="107"/>
      <c r="OUU4" s="107"/>
      <c r="OUV4" s="107"/>
      <c r="OUW4" s="107"/>
      <c r="OUX4" s="107"/>
      <c r="OUY4" s="107"/>
      <c r="OUZ4" s="107"/>
      <c r="OVA4" s="107"/>
      <c r="OVB4" s="107"/>
      <c r="OVC4" s="107"/>
      <c r="OVD4" s="107"/>
      <c r="OVE4" s="107"/>
      <c r="OVF4" s="107"/>
      <c r="OVG4" s="107"/>
      <c r="OVH4" s="107"/>
      <c r="OVI4" s="107"/>
      <c r="OVJ4" s="107"/>
      <c r="OVK4" s="107"/>
      <c r="OVL4" s="107"/>
      <c r="OVM4" s="107"/>
      <c r="OVN4" s="107"/>
      <c r="OVO4" s="107"/>
      <c r="OVP4" s="107"/>
      <c r="OVQ4" s="107"/>
      <c r="OVR4" s="107"/>
      <c r="OVS4" s="107"/>
      <c r="OVT4" s="107"/>
      <c r="OVU4" s="107"/>
      <c r="OVV4" s="107"/>
      <c r="OVW4" s="107"/>
      <c r="OVX4" s="107"/>
      <c r="OVY4" s="107"/>
      <c r="OVZ4" s="107"/>
      <c r="OWA4" s="107"/>
      <c r="OWB4" s="107"/>
      <c r="OWC4" s="107"/>
      <c r="OWD4" s="107"/>
      <c r="OWE4" s="107"/>
      <c r="OWF4" s="107"/>
      <c r="OWG4" s="107"/>
      <c r="OWH4" s="107"/>
      <c r="OWI4" s="107"/>
      <c r="OWJ4" s="107"/>
      <c r="OWK4" s="107"/>
      <c r="OWL4" s="107"/>
      <c r="OWM4" s="107"/>
      <c r="OWN4" s="107"/>
      <c r="OWO4" s="107"/>
      <c r="OWP4" s="107"/>
      <c r="OWQ4" s="107"/>
      <c r="OWR4" s="107"/>
      <c r="OWS4" s="107"/>
      <c r="OWT4" s="107"/>
      <c r="OWU4" s="107"/>
      <c r="OWV4" s="107"/>
      <c r="OWW4" s="107"/>
      <c r="OWX4" s="107"/>
      <c r="OWY4" s="107"/>
      <c r="OWZ4" s="107"/>
      <c r="OXA4" s="107"/>
      <c r="OXB4" s="107"/>
      <c r="OXC4" s="107"/>
      <c r="OXD4" s="107"/>
      <c r="OXE4" s="107"/>
      <c r="OXF4" s="107"/>
      <c r="OXG4" s="107"/>
      <c r="OXH4" s="107"/>
      <c r="OXI4" s="107"/>
      <c r="OXJ4" s="107"/>
      <c r="OXK4" s="107"/>
      <c r="OXL4" s="107"/>
      <c r="OXM4" s="107"/>
      <c r="OXN4" s="107"/>
      <c r="OXO4" s="107"/>
      <c r="OXP4" s="107"/>
      <c r="OXQ4" s="107"/>
      <c r="OXR4" s="107"/>
      <c r="OXS4" s="107"/>
      <c r="OXT4" s="107"/>
      <c r="OXU4" s="107"/>
      <c r="OXV4" s="107"/>
      <c r="OXW4" s="107"/>
      <c r="OXX4" s="107"/>
      <c r="OXY4" s="107"/>
      <c r="OXZ4" s="107"/>
      <c r="OYA4" s="107"/>
      <c r="OYB4" s="107"/>
      <c r="OYC4" s="107"/>
      <c r="OYD4" s="107"/>
      <c r="OYE4" s="107"/>
      <c r="OYF4" s="107"/>
      <c r="OYG4" s="107"/>
      <c r="OYH4" s="107"/>
      <c r="OYI4" s="107"/>
      <c r="OYJ4" s="107"/>
      <c r="OYK4" s="107"/>
      <c r="OYL4" s="107"/>
      <c r="OYM4" s="107"/>
      <c r="OYN4" s="107"/>
      <c r="OYO4" s="107"/>
      <c r="OYP4" s="107"/>
      <c r="OYQ4" s="107"/>
      <c r="OYR4" s="107"/>
      <c r="OYS4" s="107"/>
      <c r="OYT4" s="107"/>
      <c r="OYU4" s="107"/>
      <c r="OYV4" s="107"/>
      <c r="OYW4" s="107"/>
      <c r="OYX4" s="107"/>
      <c r="OYY4" s="107"/>
      <c r="OYZ4" s="107"/>
      <c r="OZA4" s="107"/>
      <c r="OZB4" s="107"/>
      <c r="OZC4" s="107"/>
      <c r="OZD4" s="107"/>
      <c r="OZE4" s="107"/>
      <c r="OZF4" s="107"/>
      <c r="OZG4" s="107"/>
      <c r="OZH4" s="107"/>
      <c r="OZI4" s="107"/>
      <c r="OZJ4" s="107"/>
      <c r="OZK4" s="107"/>
      <c r="OZL4" s="107"/>
      <c r="OZM4" s="107"/>
      <c r="OZN4" s="107"/>
      <c r="OZO4" s="107"/>
      <c r="OZP4" s="107"/>
      <c r="OZQ4" s="107"/>
      <c r="OZR4" s="107"/>
      <c r="OZS4" s="107"/>
      <c r="OZT4" s="107"/>
      <c r="OZU4" s="107"/>
      <c r="OZV4" s="107"/>
      <c r="OZW4" s="107"/>
      <c r="OZX4" s="107"/>
      <c r="OZY4" s="107"/>
      <c r="OZZ4" s="107"/>
      <c r="PAA4" s="107"/>
      <c r="PAB4" s="107"/>
      <c r="PAC4" s="107"/>
      <c r="PAD4" s="107"/>
      <c r="PAE4" s="107"/>
      <c r="PAF4" s="107"/>
      <c r="PAG4" s="107"/>
      <c r="PAH4" s="107"/>
      <c r="PAI4" s="107"/>
      <c r="PAJ4" s="107"/>
      <c r="PAK4" s="107"/>
      <c r="PAL4" s="107"/>
      <c r="PAM4" s="107"/>
      <c r="PAN4" s="107"/>
      <c r="PAO4" s="107"/>
      <c r="PAP4" s="107"/>
      <c r="PAQ4" s="107"/>
      <c r="PAR4" s="107"/>
      <c r="PAS4" s="107"/>
      <c r="PAT4" s="107"/>
      <c r="PAU4" s="107"/>
      <c r="PAV4" s="107"/>
      <c r="PAW4" s="107"/>
      <c r="PAX4" s="107"/>
      <c r="PAY4" s="107"/>
      <c r="PAZ4" s="107"/>
      <c r="PBA4" s="107"/>
      <c r="PBB4" s="107"/>
      <c r="PBC4" s="107"/>
      <c r="PBD4" s="107"/>
      <c r="PBE4" s="107"/>
      <c r="PBF4" s="107"/>
      <c r="PBG4" s="107"/>
      <c r="PBH4" s="107"/>
      <c r="PBI4" s="107"/>
      <c r="PBJ4" s="107"/>
      <c r="PBK4" s="107"/>
      <c r="PBL4" s="107"/>
      <c r="PBM4" s="107"/>
      <c r="PBN4" s="107"/>
      <c r="PBO4" s="107"/>
      <c r="PBP4" s="107"/>
      <c r="PBQ4" s="107"/>
      <c r="PBR4" s="107"/>
      <c r="PBS4" s="107"/>
      <c r="PBT4" s="107"/>
      <c r="PBU4" s="107"/>
      <c r="PBV4" s="107"/>
      <c r="PBW4" s="107"/>
      <c r="PBX4" s="107"/>
      <c r="PBY4" s="107"/>
      <c r="PBZ4" s="107"/>
      <c r="PCA4" s="107"/>
      <c r="PCB4" s="107"/>
      <c r="PCC4" s="107"/>
      <c r="PCD4" s="107"/>
      <c r="PCE4" s="107"/>
      <c r="PCF4" s="107"/>
      <c r="PCG4" s="107"/>
      <c r="PCH4" s="107"/>
      <c r="PCI4" s="107"/>
      <c r="PCJ4" s="107"/>
      <c r="PCK4" s="107"/>
      <c r="PCL4" s="107"/>
      <c r="PCM4" s="107"/>
      <c r="PCN4" s="107"/>
      <c r="PCO4" s="107"/>
      <c r="PCP4" s="107"/>
      <c r="PCQ4" s="107"/>
      <c r="PCR4" s="107"/>
      <c r="PCS4" s="107"/>
      <c r="PCT4" s="107"/>
      <c r="PCU4" s="107"/>
      <c r="PCV4" s="107"/>
      <c r="PCW4" s="107"/>
      <c r="PCX4" s="107"/>
      <c r="PCY4" s="107"/>
      <c r="PCZ4" s="107"/>
      <c r="PDA4" s="107"/>
      <c r="PDB4" s="107"/>
      <c r="PDC4" s="107"/>
      <c r="PDD4" s="107"/>
      <c r="PDE4" s="107"/>
      <c r="PDF4" s="107"/>
      <c r="PDG4" s="107"/>
      <c r="PDH4" s="107"/>
      <c r="PDI4" s="107"/>
      <c r="PDJ4" s="107"/>
      <c r="PDK4" s="107"/>
      <c r="PDL4" s="107"/>
      <c r="PDM4" s="107"/>
      <c r="PDN4" s="107"/>
      <c r="PDO4" s="107"/>
      <c r="PDP4" s="107"/>
      <c r="PDQ4" s="107"/>
      <c r="PDR4" s="107"/>
      <c r="PDS4" s="107"/>
      <c r="PDT4" s="107"/>
      <c r="PDU4" s="107"/>
      <c r="PDV4" s="107"/>
      <c r="PDW4" s="107"/>
      <c r="PDX4" s="107"/>
      <c r="PDY4" s="107"/>
      <c r="PDZ4" s="107"/>
      <c r="PEA4" s="107"/>
      <c r="PEB4" s="107"/>
      <c r="PEC4" s="107"/>
      <c r="PED4" s="107"/>
      <c r="PEE4" s="107"/>
      <c r="PEF4" s="107"/>
      <c r="PEG4" s="107"/>
      <c r="PEH4" s="107"/>
      <c r="PEI4" s="107"/>
      <c r="PEJ4" s="107"/>
      <c r="PEK4" s="107"/>
      <c r="PEL4" s="107"/>
      <c r="PEM4" s="107"/>
      <c r="PEN4" s="107"/>
      <c r="PEO4" s="107"/>
      <c r="PEP4" s="107"/>
      <c r="PEQ4" s="107"/>
      <c r="PER4" s="107"/>
      <c r="PES4" s="107"/>
      <c r="PET4" s="107"/>
      <c r="PEU4" s="107"/>
      <c r="PEV4" s="107"/>
      <c r="PEW4" s="107"/>
      <c r="PEX4" s="107"/>
      <c r="PEY4" s="107"/>
      <c r="PEZ4" s="107"/>
      <c r="PFA4" s="107"/>
      <c r="PFB4" s="107"/>
      <c r="PFC4" s="107"/>
      <c r="PFD4" s="107"/>
      <c r="PFE4" s="107"/>
      <c r="PFF4" s="107"/>
      <c r="PFG4" s="107"/>
      <c r="PFH4" s="107"/>
      <c r="PFI4" s="107"/>
      <c r="PFJ4" s="107"/>
      <c r="PFK4" s="107"/>
      <c r="PFL4" s="107"/>
      <c r="PFM4" s="107"/>
      <c r="PFN4" s="107"/>
      <c r="PFO4" s="107"/>
      <c r="PFP4" s="107"/>
      <c r="PFQ4" s="107"/>
      <c r="PFR4" s="107"/>
      <c r="PFS4" s="107"/>
      <c r="PFT4" s="107"/>
      <c r="PFU4" s="107"/>
      <c r="PFV4" s="107"/>
      <c r="PFW4" s="107"/>
      <c r="PFX4" s="107"/>
      <c r="PFY4" s="107"/>
      <c r="PFZ4" s="107"/>
      <c r="PGA4" s="107"/>
      <c r="PGB4" s="107"/>
      <c r="PGC4" s="107"/>
      <c r="PGD4" s="107"/>
      <c r="PGE4" s="107"/>
      <c r="PGF4" s="107"/>
      <c r="PGG4" s="107"/>
      <c r="PGH4" s="107"/>
      <c r="PGI4" s="107"/>
      <c r="PGJ4" s="107"/>
      <c r="PGK4" s="107"/>
      <c r="PGL4" s="107"/>
      <c r="PGM4" s="107"/>
      <c r="PGN4" s="107"/>
      <c r="PGO4" s="107"/>
      <c r="PGP4" s="107"/>
      <c r="PGQ4" s="107"/>
      <c r="PGR4" s="107"/>
      <c r="PGS4" s="107"/>
      <c r="PGT4" s="107"/>
      <c r="PGU4" s="107"/>
      <c r="PGV4" s="107"/>
      <c r="PGW4" s="107"/>
      <c r="PGX4" s="107"/>
      <c r="PGY4" s="107"/>
      <c r="PGZ4" s="107"/>
      <c r="PHA4" s="107"/>
      <c r="PHB4" s="107"/>
      <c r="PHC4" s="107"/>
      <c r="PHD4" s="107"/>
      <c r="PHE4" s="107"/>
      <c r="PHF4" s="107"/>
      <c r="PHG4" s="107"/>
      <c r="PHH4" s="107"/>
      <c r="PHI4" s="107"/>
      <c r="PHJ4" s="107"/>
      <c r="PHK4" s="107"/>
      <c r="PHL4" s="107"/>
      <c r="PHM4" s="107"/>
      <c r="PHN4" s="107"/>
      <c r="PHO4" s="107"/>
      <c r="PHP4" s="107"/>
      <c r="PHQ4" s="107"/>
      <c r="PHR4" s="107"/>
      <c r="PHS4" s="107"/>
      <c r="PHT4" s="107"/>
      <c r="PHU4" s="107"/>
      <c r="PHV4" s="107"/>
      <c r="PHW4" s="107"/>
      <c r="PHX4" s="107"/>
      <c r="PHY4" s="107"/>
      <c r="PHZ4" s="107"/>
      <c r="PIA4" s="107"/>
      <c r="PIB4" s="107"/>
      <c r="PIC4" s="107"/>
      <c r="PID4" s="107"/>
      <c r="PIE4" s="107"/>
      <c r="PIF4" s="107"/>
      <c r="PIG4" s="107"/>
      <c r="PIH4" s="107"/>
      <c r="PII4" s="107"/>
      <c r="PIJ4" s="107"/>
      <c r="PIK4" s="107"/>
      <c r="PIL4" s="107"/>
      <c r="PIM4" s="107"/>
      <c r="PIN4" s="107"/>
      <c r="PIO4" s="107"/>
      <c r="PIP4" s="107"/>
      <c r="PIQ4" s="107"/>
      <c r="PIR4" s="107"/>
      <c r="PIS4" s="107"/>
      <c r="PIT4" s="107"/>
      <c r="PIU4" s="107"/>
      <c r="PIV4" s="107"/>
      <c r="PIW4" s="107"/>
      <c r="PIX4" s="107"/>
      <c r="PIY4" s="107"/>
      <c r="PIZ4" s="107"/>
      <c r="PJA4" s="107"/>
      <c r="PJB4" s="107"/>
      <c r="PJC4" s="107"/>
      <c r="PJD4" s="107"/>
      <c r="PJE4" s="107"/>
      <c r="PJF4" s="107"/>
      <c r="PJG4" s="107"/>
      <c r="PJH4" s="107"/>
      <c r="PJI4" s="107"/>
      <c r="PJJ4" s="107"/>
      <c r="PJK4" s="107"/>
      <c r="PJL4" s="107"/>
      <c r="PJM4" s="107"/>
      <c r="PJN4" s="107"/>
      <c r="PJO4" s="107"/>
      <c r="PJP4" s="107"/>
      <c r="PJQ4" s="107"/>
      <c r="PJR4" s="107"/>
      <c r="PJS4" s="107"/>
      <c r="PJT4" s="107"/>
      <c r="PJU4" s="107"/>
      <c r="PJV4" s="107"/>
      <c r="PJW4" s="107"/>
      <c r="PJX4" s="107"/>
      <c r="PJY4" s="107"/>
      <c r="PJZ4" s="107"/>
      <c r="PKA4" s="107"/>
      <c r="PKB4" s="107"/>
      <c r="PKC4" s="107"/>
      <c r="PKD4" s="107"/>
      <c r="PKE4" s="107"/>
      <c r="PKF4" s="107"/>
      <c r="PKG4" s="107"/>
      <c r="PKH4" s="107"/>
      <c r="PKI4" s="107"/>
      <c r="PKJ4" s="107"/>
      <c r="PKK4" s="107"/>
      <c r="PKL4" s="107"/>
      <c r="PKM4" s="107"/>
      <c r="PKN4" s="107"/>
      <c r="PKO4" s="107"/>
      <c r="PKP4" s="107"/>
      <c r="PKQ4" s="107"/>
      <c r="PKR4" s="107"/>
      <c r="PKS4" s="107"/>
      <c r="PKT4" s="107"/>
      <c r="PKU4" s="107"/>
      <c r="PKV4" s="107"/>
      <c r="PKW4" s="107"/>
      <c r="PKX4" s="107"/>
      <c r="PKY4" s="107"/>
      <c r="PKZ4" s="107"/>
      <c r="PLA4" s="107"/>
      <c r="PLB4" s="107"/>
      <c r="PLC4" s="107"/>
      <c r="PLD4" s="107"/>
      <c r="PLE4" s="107"/>
      <c r="PLF4" s="107"/>
      <c r="PLG4" s="107"/>
      <c r="PLH4" s="107"/>
      <c r="PLI4" s="107"/>
      <c r="PLJ4" s="107"/>
      <c r="PLK4" s="107"/>
      <c r="PLL4" s="107"/>
      <c r="PLM4" s="107"/>
      <c r="PLN4" s="107"/>
      <c r="PLO4" s="107"/>
      <c r="PLP4" s="107"/>
      <c r="PLQ4" s="107"/>
      <c r="PLR4" s="107"/>
      <c r="PLS4" s="107"/>
      <c r="PLT4" s="107"/>
      <c r="PLU4" s="107"/>
      <c r="PLV4" s="107"/>
      <c r="PLW4" s="107"/>
      <c r="PLX4" s="107"/>
      <c r="PLY4" s="107"/>
      <c r="PLZ4" s="107"/>
      <c r="PMA4" s="107"/>
      <c r="PMB4" s="107"/>
      <c r="PMC4" s="107"/>
      <c r="PMD4" s="107"/>
      <c r="PME4" s="107"/>
      <c r="PMF4" s="107"/>
      <c r="PMG4" s="107"/>
      <c r="PMH4" s="107"/>
      <c r="PMI4" s="107"/>
      <c r="PMJ4" s="107"/>
      <c r="PMK4" s="107"/>
      <c r="PML4" s="107"/>
      <c r="PMM4" s="107"/>
      <c r="PMN4" s="107"/>
      <c r="PMO4" s="107"/>
      <c r="PMP4" s="107"/>
      <c r="PMQ4" s="107"/>
      <c r="PMR4" s="107"/>
      <c r="PMS4" s="107"/>
      <c r="PMT4" s="107"/>
      <c r="PMU4" s="107"/>
      <c r="PMV4" s="107"/>
      <c r="PMW4" s="107"/>
      <c r="PMX4" s="107"/>
      <c r="PMY4" s="107"/>
      <c r="PMZ4" s="107"/>
      <c r="PNA4" s="107"/>
      <c r="PNB4" s="107"/>
      <c r="PNC4" s="107"/>
      <c r="PND4" s="107"/>
      <c r="PNE4" s="107"/>
      <c r="PNF4" s="107"/>
      <c r="PNG4" s="107"/>
      <c r="PNH4" s="107"/>
      <c r="PNI4" s="107"/>
      <c r="PNJ4" s="107"/>
      <c r="PNK4" s="107"/>
      <c r="PNL4" s="107"/>
      <c r="PNM4" s="107"/>
      <c r="PNN4" s="107"/>
      <c r="PNO4" s="107"/>
      <c r="PNP4" s="107"/>
      <c r="PNQ4" s="107"/>
      <c r="PNR4" s="107"/>
      <c r="PNS4" s="107"/>
      <c r="PNT4" s="107"/>
      <c r="PNU4" s="107"/>
      <c r="PNV4" s="107"/>
      <c r="PNW4" s="107"/>
      <c r="PNX4" s="107"/>
      <c r="PNY4" s="107"/>
      <c r="PNZ4" s="107"/>
      <c r="POA4" s="107"/>
      <c r="POB4" s="107"/>
      <c r="POC4" s="107"/>
      <c r="POD4" s="107"/>
      <c r="POE4" s="107"/>
      <c r="POF4" s="107"/>
      <c r="POG4" s="107"/>
      <c r="POH4" s="107"/>
      <c r="POI4" s="107"/>
      <c r="POJ4" s="107"/>
      <c r="POK4" s="107"/>
      <c r="POL4" s="107"/>
      <c r="POM4" s="107"/>
      <c r="PON4" s="107"/>
      <c r="POO4" s="107"/>
      <c r="POP4" s="107"/>
      <c r="POQ4" s="107"/>
      <c r="POR4" s="107"/>
      <c r="POS4" s="107"/>
      <c r="POT4" s="107"/>
      <c r="POU4" s="107"/>
      <c r="POV4" s="107"/>
      <c r="POW4" s="107"/>
      <c r="POX4" s="107"/>
      <c r="POY4" s="107"/>
      <c r="POZ4" s="107"/>
      <c r="PPA4" s="107"/>
      <c r="PPB4" s="107"/>
      <c r="PPC4" s="107"/>
      <c r="PPD4" s="107"/>
      <c r="PPE4" s="107"/>
      <c r="PPF4" s="107"/>
      <c r="PPG4" s="107"/>
      <c r="PPH4" s="107"/>
      <c r="PPI4" s="107"/>
      <c r="PPJ4" s="107"/>
      <c r="PPK4" s="107"/>
      <c r="PPL4" s="107"/>
      <c r="PPM4" s="107"/>
      <c r="PPN4" s="107"/>
      <c r="PPO4" s="107"/>
      <c r="PPP4" s="107"/>
      <c r="PPQ4" s="107"/>
      <c r="PPR4" s="107"/>
      <c r="PPS4" s="107"/>
      <c r="PPT4" s="107"/>
      <c r="PPU4" s="107"/>
      <c r="PPV4" s="107"/>
      <c r="PPW4" s="107"/>
      <c r="PPX4" s="107"/>
      <c r="PPY4" s="107"/>
      <c r="PPZ4" s="107"/>
      <c r="PQA4" s="107"/>
      <c r="PQB4" s="107"/>
      <c r="PQC4" s="107"/>
      <c r="PQD4" s="107"/>
      <c r="PQE4" s="107"/>
      <c r="PQF4" s="107"/>
      <c r="PQG4" s="107"/>
      <c r="PQH4" s="107"/>
      <c r="PQI4" s="107"/>
      <c r="PQJ4" s="107"/>
      <c r="PQK4" s="107"/>
      <c r="PQL4" s="107"/>
      <c r="PQM4" s="107"/>
      <c r="PQN4" s="107"/>
      <c r="PQO4" s="107"/>
      <c r="PQP4" s="107"/>
      <c r="PQQ4" s="107"/>
      <c r="PQR4" s="107"/>
      <c r="PQS4" s="107"/>
      <c r="PQT4" s="107"/>
      <c r="PQU4" s="107"/>
      <c r="PQV4" s="107"/>
      <c r="PQW4" s="107"/>
      <c r="PQX4" s="107"/>
      <c r="PQY4" s="107"/>
      <c r="PQZ4" s="107"/>
      <c r="PRA4" s="107"/>
      <c r="PRB4" s="107"/>
      <c r="PRC4" s="107"/>
      <c r="PRD4" s="107"/>
      <c r="PRE4" s="107"/>
      <c r="PRF4" s="107"/>
      <c r="PRG4" s="107"/>
      <c r="PRH4" s="107"/>
      <c r="PRI4" s="107"/>
      <c r="PRJ4" s="107"/>
      <c r="PRK4" s="107"/>
      <c r="PRL4" s="107"/>
      <c r="PRM4" s="107"/>
      <c r="PRN4" s="107"/>
      <c r="PRO4" s="107"/>
      <c r="PRP4" s="107"/>
      <c r="PRQ4" s="107"/>
      <c r="PRR4" s="107"/>
      <c r="PRS4" s="107"/>
      <c r="PRT4" s="107"/>
      <c r="PRU4" s="107"/>
      <c r="PRV4" s="107"/>
      <c r="PRW4" s="107"/>
      <c r="PRX4" s="107"/>
      <c r="PRY4" s="107"/>
      <c r="PRZ4" s="107"/>
      <c r="PSA4" s="107"/>
      <c r="PSB4" s="107"/>
      <c r="PSC4" s="107"/>
      <c r="PSD4" s="107"/>
      <c r="PSE4" s="107"/>
      <c r="PSF4" s="107"/>
      <c r="PSG4" s="107"/>
      <c r="PSH4" s="107"/>
      <c r="PSI4" s="107"/>
      <c r="PSJ4" s="107"/>
      <c r="PSK4" s="107"/>
      <c r="PSL4" s="107"/>
      <c r="PSM4" s="107"/>
      <c r="PSN4" s="107"/>
      <c r="PSO4" s="107"/>
      <c r="PSP4" s="107"/>
      <c r="PSQ4" s="107"/>
      <c r="PSR4" s="107"/>
      <c r="PSS4" s="107"/>
      <c r="PST4" s="107"/>
      <c r="PSU4" s="107"/>
      <c r="PSV4" s="107"/>
      <c r="PSW4" s="107"/>
      <c r="PSX4" s="107"/>
      <c r="PSY4" s="107"/>
      <c r="PSZ4" s="107"/>
      <c r="PTA4" s="107"/>
      <c r="PTB4" s="107"/>
      <c r="PTC4" s="107"/>
      <c r="PTD4" s="107"/>
      <c r="PTE4" s="107"/>
      <c r="PTF4" s="107"/>
      <c r="PTG4" s="107"/>
      <c r="PTH4" s="107"/>
      <c r="PTI4" s="107"/>
      <c r="PTJ4" s="107"/>
      <c r="PTK4" s="107"/>
      <c r="PTL4" s="107"/>
      <c r="PTM4" s="107"/>
      <c r="PTN4" s="107"/>
      <c r="PTO4" s="107"/>
      <c r="PTP4" s="107"/>
      <c r="PTQ4" s="107"/>
      <c r="PTR4" s="107"/>
      <c r="PTS4" s="107"/>
      <c r="PTT4" s="107"/>
      <c r="PTU4" s="107"/>
      <c r="PTV4" s="107"/>
      <c r="PTW4" s="107"/>
      <c r="PTX4" s="107"/>
      <c r="PTY4" s="107"/>
      <c r="PTZ4" s="107"/>
      <c r="PUA4" s="107"/>
      <c r="PUB4" s="107"/>
      <c r="PUC4" s="107"/>
      <c r="PUD4" s="107"/>
      <c r="PUE4" s="107"/>
      <c r="PUF4" s="107"/>
      <c r="PUG4" s="107"/>
      <c r="PUH4" s="107"/>
      <c r="PUI4" s="107"/>
      <c r="PUJ4" s="107"/>
      <c r="PUK4" s="107"/>
      <c r="PUL4" s="107"/>
      <c r="PUM4" s="107"/>
      <c r="PUN4" s="107"/>
      <c r="PUO4" s="107"/>
      <c r="PUP4" s="107"/>
      <c r="PUQ4" s="107"/>
      <c r="PUR4" s="107"/>
      <c r="PUS4" s="107"/>
      <c r="PUT4" s="107"/>
      <c r="PUU4" s="107"/>
      <c r="PUV4" s="107"/>
      <c r="PUW4" s="107"/>
      <c r="PUX4" s="107"/>
      <c r="PUY4" s="107"/>
      <c r="PUZ4" s="107"/>
      <c r="PVA4" s="107"/>
      <c r="PVB4" s="107"/>
      <c r="PVC4" s="107"/>
      <c r="PVD4" s="107"/>
      <c r="PVE4" s="107"/>
      <c r="PVF4" s="107"/>
      <c r="PVG4" s="107"/>
      <c r="PVH4" s="107"/>
      <c r="PVI4" s="107"/>
      <c r="PVJ4" s="107"/>
      <c r="PVK4" s="107"/>
      <c r="PVL4" s="107"/>
      <c r="PVM4" s="107"/>
      <c r="PVN4" s="107"/>
      <c r="PVO4" s="107"/>
      <c r="PVP4" s="107"/>
      <c r="PVQ4" s="107"/>
      <c r="PVR4" s="107"/>
      <c r="PVS4" s="107"/>
      <c r="PVT4" s="107"/>
      <c r="PVU4" s="107"/>
      <c r="PVV4" s="107"/>
      <c r="PVW4" s="107"/>
      <c r="PVX4" s="107"/>
      <c r="PVY4" s="107"/>
      <c r="PVZ4" s="107"/>
      <c r="PWA4" s="107"/>
      <c r="PWB4" s="107"/>
      <c r="PWC4" s="107"/>
      <c r="PWD4" s="107"/>
      <c r="PWE4" s="107"/>
      <c r="PWF4" s="107"/>
      <c r="PWG4" s="107"/>
      <c r="PWH4" s="107"/>
      <c r="PWI4" s="107"/>
      <c r="PWJ4" s="107"/>
      <c r="PWK4" s="107"/>
      <c r="PWL4" s="107"/>
      <c r="PWM4" s="107"/>
      <c r="PWN4" s="107"/>
      <c r="PWO4" s="107"/>
      <c r="PWP4" s="107"/>
      <c r="PWQ4" s="107"/>
      <c r="PWR4" s="107"/>
      <c r="PWS4" s="107"/>
      <c r="PWT4" s="107"/>
      <c r="PWU4" s="107"/>
      <c r="PWV4" s="107"/>
      <c r="PWW4" s="107"/>
      <c r="PWX4" s="107"/>
      <c r="PWY4" s="107"/>
      <c r="PWZ4" s="107"/>
      <c r="PXA4" s="107"/>
      <c r="PXB4" s="107"/>
      <c r="PXC4" s="107"/>
      <c r="PXD4" s="107"/>
      <c r="PXE4" s="107"/>
      <c r="PXF4" s="107"/>
      <c r="PXG4" s="107"/>
      <c r="PXH4" s="107"/>
      <c r="PXI4" s="107"/>
      <c r="PXJ4" s="107"/>
      <c r="PXK4" s="107"/>
      <c r="PXL4" s="107"/>
      <c r="PXM4" s="107"/>
      <c r="PXN4" s="107"/>
      <c r="PXO4" s="107"/>
      <c r="PXP4" s="107"/>
      <c r="PXQ4" s="107"/>
      <c r="PXR4" s="107"/>
      <c r="PXS4" s="107"/>
      <c r="PXT4" s="107"/>
      <c r="PXU4" s="107"/>
      <c r="PXV4" s="107"/>
      <c r="PXW4" s="107"/>
      <c r="PXX4" s="107"/>
      <c r="PXY4" s="107"/>
      <c r="PXZ4" s="107"/>
      <c r="PYA4" s="107"/>
      <c r="PYB4" s="107"/>
      <c r="PYC4" s="107"/>
      <c r="PYD4" s="107"/>
      <c r="PYE4" s="107"/>
      <c r="PYF4" s="107"/>
      <c r="PYG4" s="107"/>
      <c r="PYH4" s="107"/>
      <c r="PYI4" s="107"/>
      <c r="PYJ4" s="107"/>
      <c r="PYK4" s="107"/>
      <c r="PYL4" s="107"/>
      <c r="PYM4" s="107"/>
      <c r="PYN4" s="107"/>
      <c r="PYO4" s="107"/>
      <c r="PYP4" s="107"/>
      <c r="PYQ4" s="107"/>
      <c r="PYR4" s="107"/>
      <c r="PYS4" s="107"/>
      <c r="PYT4" s="107"/>
      <c r="PYU4" s="107"/>
      <c r="PYV4" s="107"/>
      <c r="PYW4" s="107"/>
      <c r="PYX4" s="107"/>
      <c r="PYY4" s="107"/>
      <c r="PYZ4" s="107"/>
      <c r="PZA4" s="107"/>
      <c r="PZB4" s="107"/>
      <c r="PZC4" s="107"/>
      <c r="PZD4" s="107"/>
      <c r="PZE4" s="107"/>
      <c r="PZF4" s="107"/>
      <c r="PZG4" s="107"/>
      <c r="PZH4" s="107"/>
      <c r="PZI4" s="107"/>
      <c r="PZJ4" s="107"/>
      <c r="PZK4" s="107"/>
      <c r="PZL4" s="107"/>
      <c r="PZM4" s="107"/>
      <c r="PZN4" s="107"/>
      <c r="PZO4" s="107"/>
      <c r="PZP4" s="107"/>
      <c r="PZQ4" s="107"/>
      <c r="PZR4" s="107"/>
      <c r="PZS4" s="107"/>
      <c r="PZT4" s="107"/>
      <c r="PZU4" s="107"/>
      <c r="PZV4" s="107"/>
      <c r="PZW4" s="107"/>
      <c r="PZX4" s="107"/>
      <c r="PZY4" s="107"/>
      <c r="PZZ4" s="107"/>
      <c r="QAA4" s="107"/>
      <c r="QAB4" s="107"/>
      <c r="QAC4" s="107"/>
      <c r="QAD4" s="107"/>
      <c r="QAE4" s="107"/>
      <c r="QAF4" s="107"/>
      <c r="QAG4" s="107"/>
      <c r="QAH4" s="107"/>
      <c r="QAI4" s="107"/>
      <c r="QAJ4" s="107"/>
      <c r="QAK4" s="107"/>
      <c r="QAL4" s="107"/>
      <c r="QAM4" s="107"/>
      <c r="QAN4" s="107"/>
      <c r="QAO4" s="107"/>
      <c r="QAP4" s="107"/>
      <c r="QAQ4" s="107"/>
      <c r="QAR4" s="107"/>
      <c r="QAS4" s="107"/>
      <c r="QAT4" s="107"/>
      <c r="QAU4" s="107"/>
      <c r="QAV4" s="107"/>
      <c r="QAW4" s="107"/>
      <c r="QAX4" s="107"/>
      <c r="QAY4" s="107"/>
      <c r="QAZ4" s="107"/>
      <c r="QBA4" s="107"/>
      <c r="QBB4" s="107"/>
      <c r="QBC4" s="107"/>
      <c r="QBD4" s="107"/>
      <c r="QBE4" s="107"/>
      <c r="QBF4" s="107"/>
      <c r="QBG4" s="107"/>
      <c r="QBH4" s="107"/>
      <c r="QBI4" s="107"/>
      <c r="QBJ4" s="107"/>
      <c r="QBK4" s="107"/>
      <c r="QBL4" s="107"/>
      <c r="QBM4" s="107"/>
      <c r="QBN4" s="107"/>
      <c r="QBO4" s="107"/>
      <c r="QBP4" s="107"/>
      <c r="QBQ4" s="107"/>
      <c r="QBR4" s="107"/>
      <c r="QBS4" s="107"/>
      <c r="QBT4" s="107"/>
      <c r="QBU4" s="107"/>
      <c r="QBV4" s="107"/>
      <c r="QBW4" s="107"/>
      <c r="QBX4" s="107"/>
      <c r="QBY4" s="107"/>
      <c r="QBZ4" s="107"/>
      <c r="QCA4" s="107"/>
      <c r="QCB4" s="107"/>
      <c r="QCC4" s="107"/>
      <c r="QCD4" s="107"/>
      <c r="QCE4" s="107"/>
      <c r="QCF4" s="107"/>
      <c r="QCG4" s="107"/>
      <c r="QCH4" s="107"/>
      <c r="QCI4" s="107"/>
      <c r="QCJ4" s="107"/>
      <c r="QCK4" s="107"/>
      <c r="QCL4" s="107"/>
      <c r="QCM4" s="107"/>
      <c r="QCN4" s="107"/>
      <c r="QCO4" s="107"/>
      <c r="QCP4" s="107"/>
      <c r="QCQ4" s="107"/>
      <c r="QCR4" s="107"/>
      <c r="QCS4" s="107"/>
      <c r="QCT4" s="107"/>
      <c r="QCU4" s="107"/>
      <c r="QCV4" s="107"/>
      <c r="QCW4" s="107"/>
      <c r="QCX4" s="107"/>
      <c r="QCY4" s="107"/>
      <c r="QCZ4" s="107"/>
      <c r="QDA4" s="107"/>
      <c r="QDB4" s="107"/>
      <c r="QDC4" s="107"/>
      <c r="QDD4" s="107"/>
      <c r="QDE4" s="107"/>
      <c r="QDF4" s="107"/>
      <c r="QDG4" s="107"/>
      <c r="QDH4" s="107"/>
      <c r="QDI4" s="107"/>
      <c r="QDJ4" s="107"/>
      <c r="QDK4" s="107"/>
      <c r="QDL4" s="107"/>
      <c r="QDM4" s="107"/>
      <c r="QDN4" s="107"/>
      <c r="QDO4" s="107"/>
      <c r="QDP4" s="107"/>
      <c r="QDQ4" s="107"/>
      <c r="QDR4" s="107"/>
      <c r="QDS4" s="107"/>
      <c r="QDT4" s="107"/>
      <c r="QDU4" s="107"/>
      <c r="QDV4" s="107"/>
      <c r="QDW4" s="107"/>
      <c r="QDX4" s="107"/>
      <c r="QDY4" s="107"/>
      <c r="QDZ4" s="107"/>
      <c r="QEA4" s="107"/>
      <c r="QEB4" s="107"/>
      <c r="QEC4" s="107"/>
      <c r="QED4" s="107"/>
      <c r="QEE4" s="107"/>
      <c r="QEF4" s="107"/>
      <c r="QEG4" s="107"/>
      <c r="QEH4" s="107"/>
      <c r="QEI4" s="107"/>
      <c r="QEJ4" s="107"/>
      <c r="QEK4" s="107"/>
      <c r="QEL4" s="107"/>
      <c r="QEM4" s="107"/>
      <c r="QEN4" s="107"/>
      <c r="QEO4" s="107"/>
      <c r="QEP4" s="107"/>
      <c r="QEQ4" s="107"/>
      <c r="QER4" s="107"/>
      <c r="QES4" s="107"/>
      <c r="QET4" s="107"/>
      <c r="QEU4" s="107"/>
      <c r="QEV4" s="107"/>
      <c r="QEW4" s="107"/>
      <c r="QEX4" s="107"/>
      <c r="QEY4" s="107"/>
      <c r="QEZ4" s="107"/>
      <c r="QFA4" s="107"/>
      <c r="QFB4" s="107"/>
      <c r="QFC4" s="107"/>
      <c r="QFD4" s="107"/>
      <c r="QFE4" s="107"/>
      <c r="QFF4" s="107"/>
      <c r="QFG4" s="107"/>
      <c r="QFH4" s="107"/>
      <c r="QFI4" s="107"/>
      <c r="QFJ4" s="107"/>
      <c r="QFK4" s="107"/>
      <c r="QFL4" s="107"/>
      <c r="QFM4" s="107"/>
      <c r="QFN4" s="107"/>
      <c r="QFO4" s="107"/>
      <c r="QFP4" s="107"/>
      <c r="QFQ4" s="107"/>
      <c r="QFR4" s="107"/>
      <c r="QFS4" s="107"/>
      <c r="QFT4" s="107"/>
      <c r="QFU4" s="107"/>
      <c r="QFV4" s="107"/>
      <c r="QFW4" s="107"/>
      <c r="QFX4" s="107"/>
      <c r="QFY4" s="107"/>
      <c r="QFZ4" s="107"/>
      <c r="QGA4" s="107"/>
      <c r="QGB4" s="107"/>
      <c r="QGC4" s="107"/>
      <c r="QGD4" s="107"/>
      <c r="QGE4" s="107"/>
      <c r="QGF4" s="107"/>
      <c r="QGG4" s="107"/>
      <c r="QGH4" s="107"/>
      <c r="QGI4" s="107"/>
      <c r="QGJ4" s="107"/>
      <c r="QGK4" s="107"/>
      <c r="QGL4" s="107"/>
      <c r="QGM4" s="107"/>
      <c r="QGN4" s="107"/>
      <c r="QGO4" s="107"/>
      <c r="QGP4" s="107"/>
      <c r="QGQ4" s="107"/>
      <c r="QGR4" s="107"/>
      <c r="QGS4" s="107"/>
      <c r="QGT4" s="107"/>
      <c r="QGU4" s="107"/>
      <c r="QGV4" s="107"/>
      <c r="QGW4" s="107"/>
      <c r="QGX4" s="107"/>
      <c r="QGY4" s="107"/>
      <c r="QGZ4" s="107"/>
      <c r="QHA4" s="107"/>
      <c r="QHB4" s="107"/>
      <c r="QHC4" s="107"/>
      <c r="QHD4" s="107"/>
      <c r="QHE4" s="107"/>
      <c r="QHF4" s="107"/>
      <c r="QHG4" s="107"/>
      <c r="QHH4" s="107"/>
      <c r="QHI4" s="107"/>
      <c r="QHJ4" s="107"/>
      <c r="QHK4" s="107"/>
      <c r="QHL4" s="107"/>
      <c r="QHM4" s="107"/>
      <c r="QHN4" s="107"/>
      <c r="QHO4" s="107"/>
      <c r="QHP4" s="107"/>
      <c r="QHQ4" s="107"/>
      <c r="QHR4" s="107"/>
      <c r="QHS4" s="107"/>
      <c r="QHT4" s="107"/>
      <c r="QHU4" s="107"/>
      <c r="QHV4" s="107"/>
      <c r="QHW4" s="107"/>
      <c r="QHX4" s="107"/>
      <c r="QHY4" s="107"/>
      <c r="QHZ4" s="107"/>
      <c r="QIA4" s="107"/>
      <c r="QIB4" s="107"/>
      <c r="QIC4" s="107"/>
      <c r="QID4" s="107"/>
      <c r="QIE4" s="107"/>
      <c r="QIF4" s="107"/>
      <c r="QIG4" s="107"/>
      <c r="QIH4" s="107"/>
      <c r="QII4" s="107"/>
      <c r="QIJ4" s="107"/>
      <c r="QIK4" s="107"/>
      <c r="QIL4" s="107"/>
      <c r="QIM4" s="107"/>
      <c r="QIN4" s="107"/>
      <c r="QIO4" s="107"/>
      <c r="QIP4" s="107"/>
      <c r="QIQ4" s="107"/>
      <c r="QIR4" s="107"/>
      <c r="QIS4" s="107"/>
      <c r="QIT4" s="107"/>
      <c r="QIU4" s="107"/>
      <c r="QIV4" s="107"/>
      <c r="QIW4" s="107"/>
      <c r="QIX4" s="107"/>
      <c r="QIY4" s="107"/>
      <c r="QIZ4" s="107"/>
      <c r="QJA4" s="107"/>
      <c r="QJB4" s="107"/>
      <c r="QJC4" s="107"/>
      <c r="QJD4" s="107"/>
      <c r="QJE4" s="107"/>
      <c r="QJF4" s="107"/>
      <c r="QJG4" s="107"/>
      <c r="QJH4" s="107"/>
      <c r="QJI4" s="107"/>
      <c r="QJJ4" s="107"/>
      <c r="QJK4" s="107"/>
      <c r="QJL4" s="107"/>
      <c r="QJM4" s="107"/>
      <c r="QJN4" s="107"/>
      <c r="QJO4" s="107"/>
      <c r="QJP4" s="107"/>
      <c r="QJQ4" s="107"/>
      <c r="QJR4" s="107"/>
      <c r="QJS4" s="107"/>
      <c r="QJT4" s="107"/>
      <c r="QJU4" s="107"/>
      <c r="QJV4" s="107"/>
      <c r="QJW4" s="107"/>
      <c r="QJX4" s="107"/>
      <c r="QJY4" s="107"/>
      <c r="QJZ4" s="107"/>
      <c r="QKA4" s="107"/>
      <c r="QKB4" s="107"/>
      <c r="QKC4" s="107"/>
      <c r="QKD4" s="107"/>
      <c r="QKE4" s="107"/>
      <c r="QKF4" s="107"/>
      <c r="QKG4" s="107"/>
      <c r="QKH4" s="107"/>
      <c r="QKI4" s="107"/>
      <c r="QKJ4" s="107"/>
      <c r="QKK4" s="107"/>
      <c r="QKL4" s="107"/>
      <c r="QKM4" s="107"/>
      <c r="QKN4" s="107"/>
      <c r="QKO4" s="107"/>
      <c r="QKP4" s="107"/>
      <c r="QKQ4" s="107"/>
      <c r="QKR4" s="107"/>
      <c r="QKS4" s="107"/>
      <c r="QKT4" s="107"/>
      <c r="QKU4" s="107"/>
      <c r="QKV4" s="107"/>
      <c r="QKW4" s="107"/>
      <c r="QKX4" s="107"/>
      <c r="QKY4" s="107"/>
      <c r="QKZ4" s="107"/>
      <c r="QLA4" s="107"/>
      <c r="QLB4" s="107"/>
      <c r="QLC4" s="107"/>
      <c r="QLD4" s="107"/>
      <c r="QLE4" s="107"/>
      <c r="QLF4" s="107"/>
      <c r="QLG4" s="107"/>
      <c r="QLH4" s="107"/>
      <c r="QLI4" s="107"/>
      <c r="QLJ4" s="107"/>
      <c r="QLK4" s="107"/>
      <c r="QLL4" s="107"/>
      <c r="QLM4" s="107"/>
      <c r="QLN4" s="107"/>
      <c r="QLO4" s="107"/>
      <c r="QLP4" s="107"/>
      <c r="QLQ4" s="107"/>
      <c r="QLR4" s="107"/>
      <c r="QLS4" s="107"/>
      <c r="QLT4" s="107"/>
      <c r="QLU4" s="107"/>
      <c r="QLV4" s="107"/>
      <c r="QLW4" s="107"/>
      <c r="QLX4" s="107"/>
      <c r="QLY4" s="107"/>
      <c r="QLZ4" s="107"/>
      <c r="QMA4" s="107"/>
      <c r="QMB4" s="107"/>
      <c r="QMC4" s="107"/>
      <c r="QMD4" s="107"/>
      <c r="QME4" s="107"/>
      <c r="QMF4" s="107"/>
      <c r="QMG4" s="107"/>
      <c r="QMH4" s="107"/>
      <c r="QMI4" s="107"/>
      <c r="QMJ4" s="107"/>
      <c r="QMK4" s="107"/>
      <c r="QML4" s="107"/>
      <c r="QMM4" s="107"/>
      <c r="QMN4" s="107"/>
      <c r="QMO4" s="107"/>
      <c r="QMP4" s="107"/>
      <c r="QMQ4" s="107"/>
      <c r="QMR4" s="107"/>
      <c r="QMS4" s="107"/>
      <c r="QMT4" s="107"/>
      <c r="QMU4" s="107"/>
      <c r="QMV4" s="107"/>
      <c r="QMW4" s="107"/>
      <c r="QMX4" s="107"/>
      <c r="QMY4" s="107"/>
      <c r="QMZ4" s="107"/>
      <c r="QNA4" s="107"/>
      <c r="QNB4" s="107"/>
      <c r="QNC4" s="107"/>
      <c r="QND4" s="107"/>
      <c r="QNE4" s="107"/>
      <c r="QNF4" s="107"/>
      <c r="QNG4" s="107"/>
      <c r="QNH4" s="107"/>
      <c r="QNI4" s="107"/>
      <c r="QNJ4" s="107"/>
      <c r="QNK4" s="107"/>
      <c r="QNL4" s="107"/>
      <c r="QNM4" s="107"/>
      <c r="QNN4" s="107"/>
      <c r="QNO4" s="107"/>
      <c r="QNP4" s="107"/>
      <c r="QNQ4" s="107"/>
      <c r="QNR4" s="107"/>
      <c r="QNS4" s="107"/>
      <c r="QNT4" s="107"/>
      <c r="QNU4" s="107"/>
      <c r="QNV4" s="107"/>
      <c r="QNW4" s="107"/>
      <c r="QNX4" s="107"/>
      <c r="QNY4" s="107"/>
      <c r="QNZ4" s="107"/>
      <c r="QOA4" s="107"/>
      <c r="QOB4" s="107"/>
      <c r="QOC4" s="107"/>
      <c r="QOD4" s="107"/>
      <c r="QOE4" s="107"/>
      <c r="QOF4" s="107"/>
      <c r="QOG4" s="107"/>
      <c r="QOH4" s="107"/>
      <c r="QOI4" s="107"/>
      <c r="QOJ4" s="107"/>
      <c r="QOK4" s="107"/>
      <c r="QOL4" s="107"/>
      <c r="QOM4" s="107"/>
      <c r="QON4" s="107"/>
      <c r="QOO4" s="107"/>
      <c r="QOP4" s="107"/>
      <c r="QOQ4" s="107"/>
      <c r="QOR4" s="107"/>
      <c r="QOS4" s="107"/>
      <c r="QOT4" s="107"/>
      <c r="QOU4" s="107"/>
      <c r="QOV4" s="107"/>
      <c r="QOW4" s="107"/>
      <c r="QOX4" s="107"/>
      <c r="QOY4" s="107"/>
      <c r="QOZ4" s="107"/>
      <c r="QPA4" s="107"/>
      <c r="QPB4" s="107"/>
      <c r="QPC4" s="107"/>
      <c r="QPD4" s="107"/>
      <c r="QPE4" s="107"/>
      <c r="QPF4" s="107"/>
      <c r="QPG4" s="107"/>
      <c r="QPH4" s="107"/>
      <c r="QPI4" s="107"/>
      <c r="QPJ4" s="107"/>
      <c r="QPK4" s="107"/>
      <c r="QPL4" s="107"/>
      <c r="QPM4" s="107"/>
      <c r="QPN4" s="107"/>
      <c r="QPO4" s="107"/>
      <c r="QPP4" s="107"/>
      <c r="QPQ4" s="107"/>
      <c r="QPR4" s="107"/>
      <c r="QPS4" s="107"/>
      <c r="QPT4" s="107"/>
      <c r="QPU4" s="107"/>
      <c r="QPV4" s="107"/>
      <c r="QPW4" s="107"/>
      <c r="QPX4" s="107"/>
      <c r="QPY4" s="107"/>
      <c r="QPZ4" s="107"/>
      <c r="QQA4" s="107"/>
      <c r="QQB4" s="107"/>
      <c r="QQC4" s="107"/>
      <c r="QQD4" s="107"/>
      <c r="QQE4" s="107"/>
      <c r="QQF4" s="107"/>
      <c r="QQG4" s="107"/>
      <c r="QQH4" s="107"/>
      <c r="QQI4" s="107"/>
      <c r="QQJ4" s="107"/>
      <c r="QQK4" s="107"/>
      <c r="QQL4" s="107"/>
      <c r="QQM4" s="107"/>
      <c r="QQN4" s="107"/>
      <c r="QQO4" s="107"/>
      <c r="QQP4" s="107"/>
      <c r="QQQ4" s="107"/>
      <c r="QQR4" s="107"/>
      <c r="QQS4" s="107"/>
      <c r="QQT4" s="107"/>
      <c r="QQU4" s="107"/>
      <c r="QQV4" s="107"/>
      <c r="QQW4" s="107"/>
      <c r="QQX4" s="107"/>
      <c r="QQY4" s="107"/>
      <c r="QQZ4" s="107"/>
      <c r="QRA4" s="107"/>
      <c r="QRB4" s="107"/>
      <c r="QRC4" s="107"/>
      <c r="QRD4" s="107"/>
      <c r="QRE4" s="107"/>
      <c r="QRF4" s="107"/>
      <c r="QRG4" s="107"/>
      <c r="QRH4" s="107"/>
      <c r="QRI4" s="107"/>
      <c r="QRJ4" s="107"/>
      <c r="QRK4" s="107"/>
      <c r="QRL4" s="107"/>
      <c r="QRM4" s="107"/>
      <c r="QRN4" s="107"/>
      <c r="QRO4" s="107"/>
      <c r="QRP4" s="107"/>
      <c r="QRQ4" s="107"/>
      <c r="QRR4" s="107"/>
      <c r="QRS4" s="107"/>
      <c r="QRT4" s="107"/>
      <c r="QRU4" s="107"/>
      <c r="QRV4" s="107"/>
      <c r="QRW4" s="107"/>
      <c r="QRX4" s="107"/>
      <c r="QRY4" s="107"/>
      <c r="QRZ4" s="107"/>
      <c r="QSA4" s="107"/>
      <c r="QSB4" s="107"/>
      <c r="QSC4" s="107"/>
      <c r="QSD4" s="107"/>
      <c r="QSE4" s="107"/>
      <c r="QSF4" s="107"/>
      <c r="QSG4" s="107"/>
      <c r="QSH4" s="107"/>
      <c r="QSI4" s="107"/>
      <c r="QSJ4" s="107"/>
      <c r="QSK4" s="107"/>
      <c r="QSL4" s="107"/>
      <c r="QSM4" s="107"/>
      <c r="QSN4" s="107"/>
      <c r="QSO4" s="107"/>
      <c r="QSP4" s="107"/>
      <c r="QSQ4" s="107"/>
      <c r="QSR4" s="107"/>
      <c r="QSS4" s="107"/>
      <c r="QST4" s="107"/>
      <c r="QSU4" s="107"/>
      <c r="QSV4" s="107"/>
      <c r="QSW4" s="107"/>
      <c r="QSX4" s="107"/>
      <c r="QSY4" s="107"/>
      <c r="QSZ4" s="107"/>
      <c r="QTA4" s="107"/>
      <c r="QTB4" s="107"/>
      <c r="QTC4" s="107"/>
      <c r="QTD4" s="107"/>
      <c r="QTE4" s="107"/>
      <c r="QTF4" s="107"/>
      <c r="QTG4" s="107"/>
      <c r="QTH4" s="107"/>
      <c r="QTI4" s="107"/>
      <c r="QTJ4" s="107"/>
      <c r="QTK4" s="107"/>
      <c r="QTL4" s="107"/>
      <c r="QTM4" s="107"/>
      <c r="QTN4" s="107"/>
      <c r="QTO4" s="107"/>
      <c r="QTP4" s="107"/>
      <c r="QTQ4" s="107"/>
      <c r="QTR4" s="107"/>
      <c r="QTS4" s="107"/>
      <c r="QTT4" s="107"/>
      <c r="QTU4" s="107"/>
      <c r="QTV4" s="107"/>
      <c r="QTW4" s="107"/>
      <c r="QTX4" s="107"/>
      <c r="QTY4" s="107"/>
      <c r="QTZ4" s="107"/>
      <c r="QUA4" s="107"/>
      <c r="QUB4" s="107"/>
      <c r="QUC4" s="107"/>
      <c r="QUD4" s="107"/>
      <c r="QUE4" s="107"/>
      <c r="QUF4" s="107"/>
      <c r="QUG4" s="107"/>
      <c r="QUH4" s="107"/>
      <c r="QUI4" s="107"/>
      <c r="QUJ4" s="107"/>
      <c r="QUK4" s="107"/>
      <c r="QUL4" s="107"/>
      <c r="QUM4" s="107"/>
      <c r="QUN4" s="107"/>
      <c r="QUO4" s="107"/>
      <c r="QUP4" s="107"/>
      <c r="QUQ4" s="107"/>
      <c r="QUR4" s="107"/>
      <c r="QUS4" s="107"/>
      <c r="QUT4" s="107"/>
      <c r="QUU4" s="107"/>
      <c r="QUV4" s="107"/>
      <c r="QUW4" s="107"/>
      <c r="QUX4" s="107"/>
      <c r="QUY4" s="107"/>
      <c r="QUZ4" s="107"/>
      <c r="QVA4" s="107"/>
      <c r="QVB4" s="107"/>
      <c r="QVC4" s="107"/>
      <c r="QVD4" s="107"/>
      <c r="QVE4" s="107"/>
      <c r="QVF4" s="107"/>
      <c r="QVG4" s="107"/>
      <c r="QVH4" s="107"/>
      <c r="QVI4" s="107"/>
      <c r="QVJ4" s="107"/>
      <c r="QVK4" s="107"/>
      <c r="QVL4" s="107"/>
      <c r="QVM4" s="107"/>
      <c r="QVN4" s="107"/>
      <c r="QVO4" s="107"/>
      <c r="QVP4" s="107"/>
      <c r="QVQ4" s="107"/>
      <c r="QVR4" s="107"/>
      <c r="QVS4" s="107"/>
      <c r="QVT4" s="107"/>
      <c r="QVU4" s="107"/>
      <c r="QVV4" s="107"/>
      <c r="QVW4" s="107"/>
      <c r="QVX4" s="107"/>
      <c r="QVY4" s="107"/>
      <c r="QVZ4" s="107"/>
      <c r="QWA4" s="107"/>
      <c r="QWB4" s="107"/>
      <c r="QWC4" s="107"/>
      <c r="QWD4" s="107"/>
      <c r="QWE4" s="107"/>
      <c r="QWF4" s="107"/>
      <c r="QWG4" s="107"/>
      <c r="QWH4" s="107"/>
      <c r="QWI4" s="107"/>
      <c r="QWJ4" s="107"/>
      <c r="QWK4" s="107"/>
      <c r="QWL4" s="107"/>
      <c r="QWM4" s="107"/>
      <c r="QWN4" s="107"/>
      <c r="QWO4" s="107"/>
      <c r="QWP4" s="107"/>
      <c r="QWQ4" s="107"/>
      <c r="QWR4" s="107"/>
      <c r="QWS4" s="107"/>
      <c r="QWT4" s="107"/>
      <c r="QWU4" s="107"/>
      <c r="QWV4" s="107"/>
      <c r="QWW4" s="107"/>
      <c r="QWX4" s="107"/>
      <c r="QWY4" s="107"/>
      <c r="QWZ4" s="107"/>
      <c r="QXA4" s="107"/>
      <c r="QXB4" s="107"/>
      <c r="QXC4" s="107"/>
      <c r="QXD4" s="107"/>
      <c r="QXE4" s="107"/>
      <c r="QXF4" s="107"/>
      <c r="QXG4" s="107"/>
      <c r="QXH4" s="107"/>
      <c r="QXI4" s="107"/>
      <c r="QXJ4" s="107"/>
      <c r="QXK4" s="107"/>
      <c r="QXL4" s="107"/>
      <c r="QXM4" s="107"/>
      <c r="QXN4" s="107"/>
      <c r="QXO4" s="107"/>
      <c r="QXP4" s="107"/>
      <c r="QXQ4" s="107"/>
      <c r="QXR4" s="107"/>
      <c r="QXS4" s="107"/>
      <c r="QXT4" s="107"/>
      <c r="QXU4" s="107"/>
      <c r="QXV4" s="107"/>
      <c r="QXW4" s="107"/>
      <c r="QXX4" s="107"/>
      <c r="QXY4" s="107"/>
      <c r="QXZ4" s="107"/>
      <c r="QYA4" s="107"/>
      <c r="QYB4" s="107"/>
      <c r="QYC4" s="107"/>
      <c r="QYD4" s="107"/>
      <c r="QYE4" s="107"/>
      <c r="QYF4" s="107"/>
      <c r="QYG4" s="107"/>
      <c r="QYH4" s="107"/>
      <c r="QYI4" s="107"/>
      <c r="QYJ4" s="107"/>
      <c r="QYK4" s="107"/>
      <c r="QYL4" s="107"/>
      <c r="QYM4" s="107"/>
      <c r="QYN4" s="107"/>
      <c r="QYO4" s="107"/>
      <c r="QYP4" s="107"/>
      <c r="QYQ4" s="107"/>
      <c r="QYR4" s="107"/>
      <c r="QYS4" s="107"/>
      <c r="QYT4" s="107"/>
      <c r="QYU4" s="107"/>
      <c r="QYV4" s="107"/>
      <c r="QYW4" s="107"/>
      <c r="QYX4" s="107"/>
      <c r="QYY4" s="107"/>
      <c r="QYZ4" s="107"/>
      <c r="QZA4" s="107"/>
      <c r="QZB4" s="107"/>
      <c r="QZC4" s="107"/>
      <c r="QZD4" s="107"/>
      <c r="QZE4" s="107"/>
      <c r="QZF4" s="107"/>
      <c r="QZG4" s="107"/>
      <c r="QZH4" s="107"/>
      <c r="QZI4" s="107"/>
      <c r="QZJ4" s="107"/>
      <c r="QZK4" s="107"/>
      <c r="QZL4" s="107"/>
      <c r="QZM4" s="107"/>
      <c r="QZN4" s="107"/>
      <c r="QZO4" s="107"/>
      <c r="QZP4" s="107"/>
      <c r="QZQ4" s="107"/>
      <c r="QZR4" s="107"/>
      <c r="QZS4" s="107"/>
      <c r="QZT4" s="107"/>
      <c r="QZU4" s="107"/>
      <c r="QZV4" s="107"/>
      <c r="QZW4" s="107"/>
      <c r="QZX4" s="107"/>
      <c r="QZY4" s="107"/>
      <c r="QZZ4" s="107"/>
      <c r="RAA4" s="107"/>
      <c r="RAB4" s="107"/>
      <c r="RAC4" s="107"/>
      <c r="RAD4" s="107"/>
      <c r="RAE4" s="107"/>
      <c r="RAF4" s="107"/>
      <c r="RAG4" s="107"/>
      <c r="RAH4" s="107"/>
      <c r="RAI4" s="107"/>
      <c r="RAJ4" s="107"/>
      <c r="RAK4" s="107"/>
      <c r="RAL4" s="107"/>
      <c r="RAM4" s="107"/>
      <c r="RAN4" s="107"/>
      <c r="RAO4" s="107"/>
      <c r="RAP4" s="107"/>
      <c r="RAQ4" s="107"/>
      <c r="RAR4" s="107"/>
      <c r="RAS4" s="107"/>
      <c r="RAT4" s="107"/>
      <c r="RAU4" s="107"/>
      <c r="RAV4" s="107"/>
      <c r="RAW4" s="107"/>
      <c r="RAX4" s="107"/>
      <c r="RAY4" s="107"/>
      <c r="RAZ4" s="107"/>
      <c r="RBA4" s="107"/>
      <c r="RBB4" s="107"/>
      <c r="RBC4" s="107"/>
      <c r="RBD4" s="107"/>
      <c r="RBE4" s="107"/>
      <c r="RBF4" s="107"/>
      <c r="RBG4" s="107"/>
      <c r="RBH4" s="107"/>
      <c r="RBI4" s="107"/>
      <c r="RBJ4" s="107"/>
      <c r="RBK4" s="107"/>
      <c r="RBL4" s="107"/>
      <c r="RBM4" s="107"/>
      <c r="RBN4" s="107"/>
      <c r="RBO4" s="107"/>
      <c r="RBP4" s="107"/>
      <c r="RBQ4" s="107"/>
      <c r="RBR4" s="107"/>
      <c r="RBS4" s="107"/>
      <c r="RBT4" s="107"/>
      <c r="RBU4" s="107"/>
      <c r="RBV4" s="107"/>
      <c r="RBW4" s="107"/>
      <c r="RBX4" s="107"/>
      <c r="RBY4" s="107"/>
      <c r="RBZ4" s="107"/>
      <c r="RCA4" s="107"/>
      <c r="RCB4" s="107"/>
      <c r="RCC4" s="107"/>
      <c r="RCD4" s="107"/>
      <c r="RCE4" s="107"/>
      <c r="RCF4" s="107"/>
      <c r="RCG4" s="107"/>
      <c r="RCH4" s="107"/>
      <c r="RCI4" s="107"/>
      <c r="RCJ4" s="107"/>
      <c r="RCK4" s="107"/>
      <c r="RCL4" s="107"/>
      <c r="RCM4" s="107"/>
      <c r="RCN4" s="107"/>
      <c r="RCO4" s="107"/>
      <c r="RCP4" s="107"/>
      <c r="RCQ4" s="107"/>
      <c r="RCR4" s="107"/>
      <c r="RCS4" s="107"/>
      <c r="RCT4" s="107"/>
      <c r="RCU4" s="107"/>
      <c r="RCV4" s="107"/>
      <c r="RCW4" s="107"/>
      <c r="RCX4" s="107"/>
      <c r="RCY4" s="107"/>
      <c r="RCZ4" s="107"/>
      <c r="RDA4" s="107"/>
      <c r="RDB4" s="107"/>
      <c r="RDC4" s="107"/>
      <c r="RDD4" s="107"/>
      <c r="RDE4" s="107"/>
      <c r="RDF4" s="107"/>
      <c r="RDG4" s="107"/>
      <c r="RDH4" s="107"/>
      <c r="RDI4" s="107"/>
      <c r="RDJ4" s="107"/>
      <c r="RDK4" s="107"/>
      <c r="RDL4" s="107"/>
      <c r="RDM4" s="107"/>
      <c r="RDN4" s="107"/>
      <c r="RDO4" s="107"/>
      <c r="RDP4" s="107"/>
      <c r="RDQ4" s="107"/>
      <c r="RDR4" s="107"/>
      <c r="RDS4" s="107"/>
      <c r="RDT4" s="107"/>
      <c r="RDU4" s="107"/>
      <c r="RDV4" s="107"/>
      <c r="RDW4" s="107"/>
      <c r="RDX4" s="107"/>
      <c r="RDY4" s="107"/>
      <c r="RDZ4" s="107"/>
      <c r="REA4" s="107"/>
      <c r="REB4" s="107"/>
      <c r="REC4" s="107"/>
      <c r="RED4" s="107"/>
      <c r="REE4" s="107"/>
      <c r="REF4" s="107"/>
      <c r="REG4" s="107"/>
      <c r="REH4" s="107"/>
      <c r="REI4" s="107"/>
      <c r="REJ4" s="107"/>
      <c r="REK4" s="107"/>
      <c r="REL4" s="107"/>
      <c r="REM4" s="107"/>
      <c r="REN4" s="107"/>
      <c r="REO4" s="107"/>
      <c r="REP4" s="107"/>
      <c r="REQ4" s="107"/>
      <c r="RER4" s="107"/>
      <c r="RES4" s="107"/>
      <c r="RET4" s="107"/>
      <c r="REU4" s="107"/>
      <c r="REV4" s="107"/>
      <c r="REW4" s="107"/>
      <c r="REX4" s="107"/>
      <c r="REY4" s="107"/>
      <c r="REZ4" s="107"/>
      <c r="RFA4" s="107"/>
      <c r="RFB4" s="107"/>
      <c r="RFC4" s="107"/>
      <c r="RFD4" s="107"/>
      <c r="RFE4" s="107"/>
      <c r="RFF4" s="107"/>
      <c r="RFG4" s="107"/>
      <c r="RFH4" s="107"/>
      <c r="RFI4" s="107"/>
      <c r="RFJ4" s="107"/>
      <c r="RFK4" s="107"/>
      <c r="RFL4" s="107"/>
      <c r="RFM4" s="107"/>
      <c r="RFN4" s="107"/>
      <c r="RFO4" s="107"/>
      <c r="RFP4" s="107"/>
      <c r="RFQ4" s="107"/>
      <c r="RFR4" s="107"/>
      <c r="RFS4" s="107"/>
      <c r="RFT4" s="107"/>
      <c r="RFU4" s="107"/>
      <c r="RFV4" s="107"/>
      <c r="RFW4" s="107"/>
      <c r="RFX4" s="107"/>
      <c r="RFY4" s="107"/>
      <c r="RFZ4" s="107"/>
      <c r="RGA4" s="107"/>
      <c r="RGB4" s="107"/>
      <c r="RGC4" s="107"/>
      <c r="RGD4" s="107"/>
      <c r="RGE4" s="107"/>
      <c r="RGF4" s="107"/>
      <c r="RGG4" s="107"/>
      <c r="RGH4" s="107"/>
      <c r="RGI4" s="107"/>
      <c r="RGJ4" s="107"/>
      <c r="RGK4" s="107"/>
      <c r="RGL4" s="107"/>
      <c r="RGM4" s="107"/>
      <c r="RGN4" s="107"/>
      <c r="RGO4" s="107"/>
      <c r="RGP4" s="107"/>
      <c r="RGQ4" s="107"/>
      <c r="RGR4" s="107"/>
      <c r="RGS4" s="107"/>
      <c r="RGT4" s="107"/>
      <c r="RGU4" s="107"/>
      <c r="RGV4" s="107"/>
      <c r="RGW4" s="107"/>
      <c r="RGX4" s="107"/>
      <c r="RGY4" s="107"/>
      <c r="RGZ4" s="107"/>
      <c r="RHA4" s="107"/>
      <c r="RHB4" s="107"/>
      <c r="RHC4" s="107"/>
      <c r="RHD4" s="107"/>
      <c r="RHE4" s="107"/>
      <c r="RHF4" s="107"/>
      <c r="RHG4" s="107"/>
      <c r="RHH4" s="107"/>
      <c r="RHI4" s="107"/>
      <c r="RHJ4" s="107"/>
      <c r="RHK4" s="107"/>
      <c r="RHL4" s="107"/>
      <c r="RHM4" s="107"/>
      <c r="RHN4" s="107"/>
      <c r="RHO4" s="107"/>
      <c r="RHP4" s="107"/>
      <c r="RHQ4" s="107"/>
      <c r="RHR4" s="107"/>
      <c r="RHS4" s="107"/>
      <c r="RHT4" s="107"/>
      <c r="RHU4" s="107"/>
      <c r="RHV4" s="107"/>
      <c r="RHW4" s="107"/>
      <c r="RHX4" s="107"/>
      <c r="RHY4" s="107"/>
      <c r="RHZ4" s="107"/>
      <c r="RIA4" s="107"/>
      <c r="RIB4" s="107"/>
      <c r="RIC4" s="107"/>
      <c r="RID4" s="107"/>
      <c r="RIE4" s="107"/>
      <c r="RIF4" s="107"/>
      <c r="RIG4" s="107"/>
      <c r="RIH4" s="107"/>
      <c r="RII4" s="107"/>
      <c r="RIJ4" s="107"/>
      <c r="RIK4" s="107"/>
      <c r="RIL4" s="107"/>
      <c r="RIM4" s="107"/>
      <c r="RIN4" s="107"/>
      <c r="RIO4" s="107"/>
      <c r="RIP4" s="107"/>
      <c r="RIQ4" s="107"/>
      <c r="RIR4" s="107"/>
      <c r="RIS4" s="107"/>
      <c r="RIT4" s="107"/>
      <c r="RIU4" s="107"/>
      <c r="RIV4" s="107"/>
      <c r="RIW4" s="107"/>
      <c r="RIX4" s="107"/>
      <c r="RIY4" s="107"/>
      <c r="RIZ4" s="107"/>
      <c r="RJA4" s="107"/>
      <c r="RJB4" s="107"/>
      <c r="RJC4" s="107"/>
      <c r="RJD4" s="107"/>
      <c r="RJE4" s="107"/>
      <c r="RJF4" s="107"/>
      <c r="RJG4" s="107"/>
      <c r="RJH4" s="107"/>
      <c r="RJI4" s="107"/>
      <c r="RJJ4" s="107"/>
      <c r="RJK4" s="107"/>
      <c r="RJL4" s="107"/>
      <c r="RJM4" s="107"/>
      <c r="RJN4" s="107"/>
      <c r="RJO4" s="107"/>
      <c r="RJP4" s="107"/>
      <c r="RJQ4" s="107"/>
      <c r="RJR4" s="107"/>
      <c r="RJS4" s="107"/>
      <c r="RJT4" s="107"/>
      <c r="RJU4" s="107"/>
      <c r="RJV4" s="107"/>
      <c r="RJW4" s="107"/>
      <c r="RJX4" s="107"/>
      <c r="RJY4" s="107"/>
      <c r="RJZ4" s="107"/>
      <c r="RKA4" s="107"/>
      <c r="RKB4" s="107"/>
      <c r="RKC4" s="107"/>
      <c r="RKD4" s="107"/>
      <c r="RKE4" s="107"/>
      <c r="RKF4" s="107"/>
      <c r="RKG4" s="107"/>
      <c r="RKH4" s="107"/>
      <c r="RKI4" s="107"/>
      <c r="RKJ4" s="107"/>
      <c r="RKK4" s="107"/>
      <c r="RKL4" s="107"/>
      <c r="RKM4" s="107"/>
      <c r="RKN4" s="107"/>
      <c r="RKO4" s="107"/>
      <c r="RKP4" s="107"/>
      <c r="RKQ4" s="107"/>
      <c r="RKR4" s="107"/>
      <c r="RKS4" s="107"/>
      <c r="RKT4" s="107"/>
      <c r="RKU4" s="107"/>
      <c r="RKV4" s="107"/>
      <c r="RKW4" s="107"/>
      <c r="RKX4" s="107"/>
      <c r="RKY4" s="107"/>
      <c r="RKZ4" s="107"/>
      <c r="RLA4" s="107"/>
      <c r="RLB4" s="107"/>
      <c r="RLC4" s="107"/>
      <c r="RLD4" s="107"/>
      <c r="RLE4" s="107"/>
      <c r="RLF4" s="107"/>
      <c r="RLG4" s="107"/>
      <c r="RLH4" s="107"/>
      <c r="RLI4" s="107"/>
      <c r="RLJ4" s="107"/>
      <c r="RLK4" s="107"/>
      <c r="RLL4" s="107"/>
      <c r="RLM4" s="107"/>
      <c r="RLN4" s="107"/>
      <c r="RLO4" s="107"/>
      <c r="RLP4" s="107"/>
      <c r="RLQ4" s="107"/>
      <c r="RLR4" s="107"/>
      <c r="RLS4" s="107"/>
      <c r="RLT4" s="107"/>
      <c r="RLU4" s="107"/>
      <c r="RLV4" s="107"/>
      <c r="RLW4" s="107"/>
      <c r="RLX4" s="107"/>
      <c r="RLY4" s="107"/>
      <c r="RLZ4" s="107"/>
      <c r="RMA4" s="107"/>
      <c r="RMB4" s="107"/>
      <c r="RMC4" s="107"/>
      <c r="RMD4" s="107"/>
      <c r="RME4" s="107"/>
      <c r="RMF4" s="107"/>
      <c r="RMG4" s="107"/>
      <c r="RMH4" s="107"/>
      <c r="RMI4" s="107"/>
      <c r="RMJ4" s="107"/>
      <c r="RMK4" s="107"/>
      <c r="RML4" s="107"/>
      <c r="RMM4" s="107"/>
      <c r="RMN4" s="107"/>
      <c r="RMO4" s="107"/>
      <c r="RMP4" s="107"/>
      <c r="RMQ4" s="107"/>
      <c r="RMR4" s="107"/>
      <c r="RMS4" s="107"/>
      <c r="RMT4" s="107"/>
      <c r="RMU4" s="107"/>
      <c r="RMV4" s="107"/>
      <c r="RMW4" s="107"/>
      <c r="RMX4" s="107"/>
      <c r="RMY4" s="107"/>
      <c r="RMZ4" s="107"/>
      <c r="RNA4" s="107"/>
      <c r="RNB4" s="107"/>
      <c r="RNC4" s="107"/>
      <c r="RND4" s="107"/>
      <c r="RNE4" s="107"/>
      <c r="RNF4" s="107"/>
      <c r="RNG4" s="107"/>
      <c r="RNH4" s="107"/>
      <c r="RNI4" s="107"/>
      <c r="RNJ4" s="107"/>
      <c r="RNK4" s="107"/>
      <c r="RNL4" s="107"/>
      <c r="RNM4" s="107"/>
      <c r="RNN4" s="107"/>
      <c r="RNO4" s="107"/>
      <c r="RNP4" s="107"/>
      <c r="RNQ4" s="107"/>
      <c r="RNR4" s="107"/>
      <c r="RNS4" s="107"/>
      <c r="RNT4" s="107"/>
      <c r="RNU4" s="107"/>
      <c r="RNV4" s="107"/>
      <c r="RNW4" s="107"/>
      <c r="RNX4" s="107"/>
      <c r="RNY4" s="107"/>
      <c r="RNZ4" s="107"/>
      <c r="ROA4" s="107"/>
      <c r="ROB4" s="107"/>
      <c r="ROC4" s="107"/>
      <c r="ROD4" s="107"/>
      <c r="ROE4" s="107"/>
      <c r="ROF4" s="107"/>
      <c r="ROG4" s="107"/>
      <c r="ROH4" s="107"/>
      <c r="ROI4" s="107"/>
      <c r="ROJ4" s="107"/>
      <c r="ROK4" s="107"/>
      <c r="ROL4" s="107"/>
      <c r="ROM4" s="107"/>
      <c r="RON4" s="107"/>
      <c r="ROO4" s="107"/>
      <c r="ROP4" s="107"/>
      <c r="ROQ4" s="107"/>
      <c r="ROR4" s="107"/>
      <c r="ROS4" s="107"/>
      <c r="ROT4" s="107"/>
      <c r="ROU4" s="107"/>
      <c r="ROV4" s="107"/>
      <c r="ROW4" s="107"/>
      <c r="ROX4" s="107"/>
      <c r="ROY4" s="107"/>
      <c r="ROZ4" s="107"/>
      <c r="RPA4" s="107"/>
      <c r="RPB4" s="107"/>
      <c r="RPC4" s="107"/>
      <c r="RPD4" s="107"/>
      <c r="RPE4" s="107"/>
      <c r="RPF4" s="107"/>
      <c r="RPG4" s="107"/>
      <c r="RPH4" s="107"/>
      <c r="RPI4" s="107"/>
      <c r="RPJ4" s="107"/>
      <c r="RPK4" s="107"/>
      <c r="RPL4" s="107"/>
      <c r="RPM4" s="107"/>
      <c r="RPN4" s="107"/>
      <c r="RPO4" s="107"/>
      <c r="RPP4" s="107"/>
      <c r="RPQ4" s="107"/>
      <c r="RPR4" s="107"/>
      <c r="RPS4" s="107"/>
      <c r="RPT4" s="107"/>
      <c r="RPU4" s="107"/>
      <c r="RPV4" s="107"/>
      <c r="RPW4" s="107"/>
      <c r="RPX4" s="107"/>
      <c r="RPY4" s="107"/>
      <c r="RPZ4" s="107"/>
      <c r="RQA4" s="107"/>
      <c r="RQB4" s="107"/>
      <c r="RQC4" s="107"/>
      <c r="RQD4" s="107"/>
      <c r="RQE4" s="107"/>
      <c r="RQF4" s="107"/>
      <c r="RQG4" s="107"/>
      <c r="RQH4" s="107"/>
      <c r="RQI4" s="107"/>
      <c r="RQJ4" s="107"/>
      <c r="RQK4" s="107"/>
      <c r="RQL4" s="107"/>
      <c r="RQM4" s="107"/>
      <c r="RQN4" s="107"/>
      <c r="RQO4" s="107"/>
      <c r="RQP4" s="107"/>
      <c r="RQQ4" s="107"/>
      <c r="RQR4" s="107"/>
      <c r="RQS4" s="107"/>
      <c r="RQT4" s="107"/>
      <c r="RQU4" s="107"/>
      <c r="RQV4" s="107"/>
      <c r="RQW4" s="107"/>
      <c r="RQX4" s="107"/>
      <c r="RQY4" s="107"/>
      <c r="RQZ4" s="107"/>
      <c r="RRA4" s="107"/>
      <c r="RRB4" s="107"/>
      <c r="RRC4" s="107"/>
      <c r="RRD4" s="107"/>
      <c r="RRE4" s="107"/>
      <c r="RRF4" s="107"/>
      <c r="RRG4" s="107"/>
      <c r="RRH4" s="107"/>
      <c r="RRI4" s="107"/>
      <c r="RRJ4" s="107"/>
      <c r="RRK4" s="107"/>
      <c r="RRL4" s="107"/>
      <c r="RRM4" s="107"/>
      <c r="RRN4" s="107"/>
      <c r="RRO4" s="107"/>
      <c r="RRP4" s="107"/>
      <c r="RRQ4" s="107"/>
      <c r="RRR4" s="107"/>
      <c r="RRS4" s="107"/>
      <c r="RRT4" s="107"/>
      <c r="RRU4" s="107"/>
      <c r="RRV4" s="107"/>
      <c r="RRW4" s="107"/>
      <c r="RRX4" s="107"/>
      <c r="RRY4" s="107"/>
      <c r="RRZ4" s="107"/>
      <c r="RSA4" s="107"/>
      <c r="RSB4" s="107"/>
      <c r="RSC4" s="107"/>
      <c r="RSD4" s="107"/>
      <c r="RSE4" s="107"/>
      <c r="RSF4" s="107"/>
      <c r="RSG4" s="107"/>
      <c r="RSH4" s="107"/>
      <c r="RSI4" s="107"/>
      <c r="RSJ4" s="107"/>
      <c r="RSK4" s="107"/>
      <c r="RSL4" s="107"/>
      <c r="RSM4" s="107"/>
      <c r="RSN4" s="107"/>
      <c r="RSO4" s="107"/>
      <c r="RSP4" s="107"/>
      <c r="RSQ4" s="107"/>
      <c r="RSR4" s="107"/>
      <c r="RSS4" s="107"/>
      <c r="RST4" s="107"/>
      <c r="RSU4" s="107"/>
      <c r="RSV4" s="107"/>
      <c r="RSW4" s="107"/>
      <c r="RSX4" s="107"/>
      <c r="RSY4" s="107"/>
      <c r="RSZ4" s="107"/>
      <c r="RTA4" s="107"/>
      <c r="RTB4" s="107"/>
      <c r="RTC4" s="107"/>
      <c r="RTD4" s="107"/>
      <c r="RTE4" s="107"/>
      <c r="RTF4" s="107"/>
      <c r="RTG4" s="107"/>
      <c r="RTH4" s="107"/>
      <c r="RTI4" s="107"/>
      <c r="RTJ4" s="107"/>
      <c r="RTK4" s="107"/>
      <c r="RTL4" s="107"/>
      <c r="RTM4" s="107"/>
      <c r="RTN4" s="107"/>
      <c r="RTO4" s="107"/>
      <c r="RTP4" s="107"/>
      <c r="RTQ4" s="107"/>
      <c r="RTR4" s="107"/>
      <c r="RTS4" s="107"/>
      <c r="RTT4" s="107"/>
      <c r="RTU4" s="107"/>
      <c r="RTV4" s="107"/>
      <c r="RTW4" s="107"/>
      <c r="RTX4" s="107"/>
      <c r="RTY4" s="107"/>
      <c r="RTZ4" s="107"/>
      <c r="RUA4" s="107"/>
      <c r="RUB4" s="107"/>
      <c r="RUC4" s="107"/>
      <c r="RUD4" s="107"/>
      <c r="RUE4" s="107"/>
      <c r="RUF4" s="107"/>
      <c r="RUG4" s="107"/>
      <c r="RUH4" s="107"/>
      <c r="RUI4" s="107"/>
      <c r="RUJ4" s="107"/>
      <c r="RUK4" s="107"/>
      <c r="RUL4" s="107"/>
      <c r="RUM4" s="107"/>
      <c r="RUN4" s="107"/>
      <c r="RUO4" s="107"/>
      <c r="RUP4" s="107"/>
      <c r="RUQ4" s="107"/>
      <c r="RUR4" s="107"/>
      <c r="RUS4" s="107"/>
      <c r="RUT4" s="107"/>
      <c r="RUU4" s="107"/>
      <c r="RUV4" s="107"/>
      <c r="RUW4" s="107"/>
      <c r="RUX4" s="107"/>
      <c r="RUY4" s="107"/>
      <c r="RUZ4" s="107"/>
      <c r="RVA4" s="107"/>
      <c r="RVB4" s="107"/>
      <c r="RVC4" s="107"/>
      <c r="RVD4" s="107"/>
      <c r="RVE4" s="107"/>
      <c r="RVF4" s="107"/>
      <c r="RVG4" s="107"/>
      <c r="RVH4" s="107"/>
      <c r="RVI4" s="107"/>
      <c r="RVJ4" s="107"/>
      <c r="RVK4" s="107"/>
      <c r="RVL4" s="107"/>
      <c r="RVM4" s="107"/>
      <c r="RVN4" s="107"/>
      <c r="RVO4" s="107"/>
      <c r="RVP4" s="107"/>
      <c r="RVQ4" s="107"/>
      <c r="RVR4" s="107"/>
      <c r="RVS4" s="107"/>
      <c r="RVT4" s="107"/>
      <c r="RVU4" s="107"/>
      <c r="RVV4" s="107"/>
      <c r="RVW4" s="107"/>
      <c r="RVX4" s="107"/>
      <c r="RVY4" s="107"/>
      <c r="RVZ4" s="107"/>
      <c r="RWA4" s="107"/>
      <c r="RWB4" s="107"/>
      <c r="RWC4" s="107"/>
      <c r="RWD4" s="107"/>
      <c r="RWE4" s="107"/>
      <c r="RWF4" s="107"/>
      <c r="RWG4" s="107"/>
      <c r="RWH4" s="107"/>
      <c r="RWI4" s="107"/>
      <c r="RWJ4" s="107"/>
      <c r="RWK4" s="107"/>
      <c r="RWL4" s="107"/>
      <c r="RWM4" s="107"/>
      <c r="RWN4" s="107"/>
      <c r="RWO4" s="107"/>
      <c r="RWP4" s="107"/>
      <c r="RWQ4" s="107"/>
      <c r="RWR4" s="107"/>
      <c r="RWS4" s="107"/>
      <c r="RWT4" s="107"/>
      <c r="RWU4" s="107"/>
      <c r="RWV4" s="107"/>
      <c r="RWW4" s="107"/>
      <c r="RWX4" s="107"/>
      <c r="RWY4" s="107"/>
      <c r="RWZ4" s="107"/>
      <c r="RXA4" s="107"/>
      <c r="RXB4" s="107"/>
      <c r="RXC4" s="107"/>
      <c r="RXD4" s="107"/>
      <c r="RXE4" s="107"/>
      <c r="RXF4" s="107"/>
      <c r="RXG4" s="107"/>
      <c r="RXH4" s="107"/>
      <c r="RXI4" s="107"/>
      <c r="RXJ4" s="107"/>
      <c r="RXK4" s="107"/>
      <c r="RXL4" s="107"/>
      <c r="RXM4" s="107"/>
      <c r="RXN4" s="107"/>
      <c r="RXO4" s="107"/>
      <c r="RXP4" s="107"/>
      <c r="RXQ4" s="107"/>
      <c r="RXR4" s="107"/>
      <c r="RXS4" s="107"/>
      <c r="RXT4" s="107"/>
      <c r="RXU4" s="107"/>
      <c r="RXV4" s="107"/>
      <c r="RXW4" s="107"/>
      <c r="RXX4" s="107"/>
      <c r="RXY4" s="107"/>
      <c r="RXZ4" s="107"/>
      <c r="RYA4" s="107"/>
      <c r="RYB4" s="107"/>
      <c r="RYC4" s="107"/>
      <c r="RYD4" s="107"/>
      <c r="RYE4" s="107"/>
      <c r="RYF4" s="107"/>
      <c r="RYG4" s="107"/>
      <c r="RYH4" s="107"/>
      <c r="RYI4" s="107"/>
      <c r="RYJ4" s="107"/>
      <c r="RYK4" s="107"/>
      <c r="RYL4" s="107"/>
      <c r="RYM4" s="107"/>
      <c r="RYN4" s="107"/>
      <c r="RYO4" s="107"/>
      <c r="RYP4" s="107"/>
      <c r="RYQ4" s="107"/>
      <c r="RYR4" s="107"/>
      <c r="RYS4" s="107"/>
      <c r="RYT4" s="107"/>
      <c r="RYU4" s="107"/>
      <c r="RYV4" s="107"/>
      <c r="RYW4" s="107"/>
      <c r="RYX4" s="107"/>
      <c r="RYY4" s="107"/>
      <c r="RYZ4" s="107"/>
      <c r="RZA4" s="107"/>
      <c r="RZB4" s="107"/>
      <c r="RZC4" s="107"/>
      <c r="RZD4" s="107"/>
      <c r="RZE4" s="107"/>
      <c r="RZF4" s="107"/>
      <c r="RZG4" s="107"/>
      <c r="RZH4" s="107"/>
      <c r="RZI4" s="107"/>
      <c r="RZJ4" s="107"/>
      <c r="RZK4" s="107"/>
      <c r="RZL4" s="107"/>
      <c r="RZM4" s="107"/>
      <c r="RZN4" s="107"/>
      <c r="RZO4" s="107"/>
      <c r="RZP4" s="107"/>
      <c r="RZQ4" s="107"/>
      <c r="RZR4" s="107"/>
      <c r="RZS4" s="107"/>
      <c r="RZT4" s="107"/>
      <c r="RZU4" s="107"/>
      <c r="RZV4" s="107"/>
      <c r="RZW4" s="107"/>
      <c r="RZX4" s="107"/>
      <c r="RZY4" s="107"/>
      <c r="RZZ4" s="107"/>
      <c r="SAA4" s="107"/>
      <c r="SAB4" s="107"/>
      <c r="SAC4" s="107"/>
      <c r="SAD4" s="107"/>
      <c r="SAE4" s="107"/>
      <c r="SAF4" s="107"/>
      <c r="SAG4" s="107"/>
      <c r="SAH4" s="107"/>
      <c r="SAI4" s="107"/>
      <c r="SAJ4" s="107"/>
      <c r="SAK4" s="107"/>
      <c r="SAL4" s="107"/>
      <c r="SAM4" s="107"/>
      <c r="SAN4" s="107"/>
      <c r="SAO4" s="107"/>
      <c r="SAP4" s="107"/>
      <c r="SAQ4" s="107"/>
      <c r="SAR4" s="107"/>
      <c r="SAS4" s="107"/>
      <c r="SAT4" s="107"/>
      <c r="SAU4" s="107"/>
      <c r="SAV4" s="107"/>
      <c r="SAW4" s="107"/>
      <c r="SAX4" s="107"/>
      <c r="SAY4" s="107"/>
      <c r="SAZ4" s="107"/>
      <c r="SBA4" s="107"/>
      <c r="SBB4" s="107"/>
      <c r="SBC4" s="107"/>
      <c r="SBD4" s="107"/>
      <c r="SBE4" s="107"/>
      <c r="SBF4" s="107"/>
      <c r="SBG4" s="107"/>
      <c r="SBH4" s="107"/>
      <c r="SBI4" s="107"/>
      <c r="SBJ4" s="107"/>
      <c r="SBK4" s="107"/>
      <c r="SBL4" s="107"/>
      <c r="SBM4" s="107"/>
      <c r="SBN4" s="107"/>
      <c r="SBO4" s="107"/>
      <c r="SBP4" s="107"/>
      <c r="SBQ4" s="107"/>
      <c r="SBR4" s="107"/>
      <c r="SBS4" s="107"/>
      <c r="SBT4" s="107"/>
      <c r="SBU4" s="107"/>
      <c r="SBV4" s="107"/>
      <c r="SBW4" s="107"/>
      <c r="SBX4" s="107"/>
      <c r="SBY4" s="107"/>
      <c r="SBZ4" s="107"/>
      <c r="SCA4" s="107"/>
      <c r="SCB4" s="107"/>
      <c r="SCC4" s="107"/>
      <c r="SCD4" s="107"/>
      <c r="SCE4" s="107"/>
      <c r="SCF4" s="107"/>
      <c r="SCG4" s="107"/>
      <c r="SCH4" s="107"/>
      <c r="SCI4" s="107"/>
      <c r="SCJ4" s="107"/>
      <c r="SCK4" s="107"/>
      <c r="SCL4" s="107"/>
      <c r="SCM4" s="107"/>
      <c r="SCN4" s="107"/>
      <c r="SCO4" s="107"/>
      <c r="SCP4" s="107"/>
      <c r="SCQ4" s="107"/>
      <c r="SCR4" s="107"/>
      <c r="SCS4" s="107"/>
      <c r="SCT4" s="107"/>
      <c r="SCU4" s="107"/>
      <c r="SCV4" s="107"/>
      <c r="SCW4" s="107"/>
      <c r="SCX4" s="107"/>
      <c r="SCY4" s="107"/>
      <c r="SCZ4" s="107"/>
      <c r="SDA4" s="107"/>
      <c r="SDB4" s="107"/>
      <c r="SDC4" s="107"/>
      <c r="SDD4" s="107"/>
      <c r="SDE4" s="107"/>
      <c r="SDF4" s="107"/>
      <c r="SDG4" s="107"/>
      <c r="SDH4" s="107"/>
      <c r="SDI4" s="107"/>
      <c r="SDJ4" s="107"/>
      <c r="SDK4" s="107"/>
      <c r="SDL4" s="107"/>
      <c r="SDM4" s="107"/>
      <c r="SDN4" s="107"/>
      <c r="SDO4" s="107"/>
      <c r="SDP4" s="107"/>
      <c r="SDQ4" s="107"/>
      <c r="SDR4" s="107"/>
      <c r="SDS4" s="107"/>
      <c r="SDT4" s="107"/>
      <c r="SDU4" s="107"/>
      <c r="SDV4" s="107"/>
      <c r="SDW4" s="107"/>
      <c r="SDX4" s="107"/>
      <c r="SDY4" s="107"/>
      <c r="SDZ4" s="107"/>
      <c r="SEA4" s="107"/>
      <c r="SEB4" s="107"/>
      <c r="SEC4" s="107"/>
      <c r="SED4" s="107"/>
      <c r="SEE4" s="107"/>
      <c r="SEF4" s="107"/>
      <c r="SEG4" s="107"/>
      <c r="SEH4" s="107"/>
      <c r="SEI4" s="107"/>
      <c r="SEJ4" s="107"/>
      <c r="SEK4" s="107"/>
      <c r="SEL4" s="107"/>
      <c r="SEM4" s="107"/>
      <c r="SEN4" s="107"/>
      <c r="SEO4" s="107"/>
      <c r="SEP4" s="107"/>
      <c r="SEQ4" s="107"/>
      <c r="SER4" s="107"/>
      <c r="SES4" s="107"/>
      <c r="SET4" s="107"/>
      <c r="SEU4" s="107"/>
      <c r="SEV4" s="107"/>
      <c r="SEW4" s="107"/>
      <c r="SEX4" s="107"/>
      <c r="SEY4" s="107"/>
      <c r="SEZ4" s="107"/>
      <c r="SFA4" s="107"/>
      <c r="SFB4" s="107"/>
      <c r="SFC4" s="107"/>
      <c r="SFD4" s="107"/>
      <c r="SFE4" s="107"/>
      <c r="SFF4" s="107"/>
      <c r="SFG4" s="107"/>
      <c r="SFH4" s="107"/>
      <c r="SFI4" s="107"/>
      <c r="SFJ4" s="107"/>
      <c r="SFK4" s="107"/>
      <c r="SFL4" s="107"/>
      <c r="SFM4" s="107"/>
      <c r="SFN4" s="107"/>
      <c r="SFO4" s="107"/>
      <c r="SFP4" s="107"/>
      <c r="SFQ4" s="107"/>
      <c r="SFR4" s="107"/>
      <c r="SFS4" s="107"/>
      <c r="SFT4" s="107"/>
      <c r="SFU4" s="107"/>
      <c r="SFV4" s="107"/>
      <c r="SFW4" s="107"/>
      <c r="SFX4" s="107"/>
      <c r="SFY4" s="107"/>
      <c r="SFZ4" s="107"/>
      <c r="SGA4" s="107"/>
      <c r="SGB4" s="107"/>
      <c r="SGC4" s="107"/>
      <c r="SGD4" s="107"/>
      <c r="SGE4" s="107"/>
      <c r="SGF4" s="107"/>
      <c r="SGG4" s="107"/>
      <c r="SGH4" s="107"/>
      <c r="SGI4" s="107"/>
      <c r="SGJ4" s="107"/>
      <c r="SGK4" s="107"/>
      <c r="SGL4" s="107"/>
      <c r="SGM4" s="107"/>
      <c r="SGN4" s="107"/>
      <c r="SGO4" s="107"/>
      <c r="SGP4" s="107"/>
      <c r="SGQ4" s="107"/>
      <c r="SGR4" s="107"/>
      <c r="SGS4" s="107"/>
      <c r="SGT4" s="107"/>
      <c r="SGU4" s="107"/>
      <c r="SGV4" s="107"/>
      <c r="SGW4" s="107"/>
      <c r="SGX4" s="107"/>
      <c r="SGY4" s="107"/>
      <c r="SGZ4" s="107"/>
      <c r="SHA4" s="107"/>
      <c r="SHB4" s="107"/>
      <c r="SHC4" s="107"/>
      <c r="SHD4" s="107"/>
      <c r="SHE4" s="107"/>
      <c r="SHF4" s="107"/>
      <c r="SHG4" s="107"/>
      <c r="SHH4" s="107"/>
      <c r="SHI4" s="107"/>
      <c r="SHJ4" s="107"/>
      <c r="SHK4" s="107"/>
      <c r="SHL4" s="107"/>
      <c r="SHM4" s="107"/>
      <c r="SHN4" s="107"/>
      <c r="SHO4" s="107"/>
      <c r="SHP4" s="107"/>
      <c r="SHQ4" s="107"/>
      <c r="SHR4" s="107"/>
      <c r="SHS4" s="107"/>
      <c r="SHT4" s="107"/>
      <c r="SHU4" s="107"/>
      <c r="SHV4" s="107"/>
      <c r="SHW4" s="107"/>
      <c r="SHX4" s="107"/>
      <c r="SHY4" s="107"/>
      <c r="SHZ4" s="107"/>
      <c r="SIA4" s="107"/>
      <c r="SIB4" s="107"/>
      <c r="SIC4" s="107"/>
      <c r="SID4" s="107"/>
      <c r="SIE4" s="107"/>
      <c r="SIF4" s="107"/>
      <c r="SIG4" s="107"/>
      <c r="SIH4" s="107"/>
      <c r="SII4" s="107"/>
      <c r="SIJ4" s="107"/>
      <c r="SIK4" s="107"/>
      <c r="SIL4" s="107"/>
      <c r="SIM4" s="107"/>
      <c r="SIN4" s="107"/>
      <c r="SIO4" s="107"/>
      <c r="SIP4" s="107"/>
      <c r="SIQ4" s="107"/>
      <c r="SIR4" s="107"/>
      <c r="SIS4" s="107"/>
      <c r="SIT4" s="107"/>
      <c r="SIU4" s="107"/>
      <c r="SIV4" s="107"/>
      <c r="SIW4" s="107"/>
      <c r="SIX4" s="107"/>
      <c r="SIY4" s="107"/>
      <c r="SIZ4" s="107"/>
      <c r="SJA4" s="107"/>
      <c r="SJB4" s="107"/>
      <c r="SJC4" s="107"/>
      <c r="SJD4" s="107"/>
      <c r="SJE4" s="107"/>
      <c r="SJF4" s="107"/>
      <c r="SJG4" s="107"/>
      <c r="SJH4" s="107"/>
      <c r="SJI4" s="107"/>
      <c r="SJJ4" s="107"/>
      <c r="SJK4" s="107"/>
      <c r="SJL4" s="107"/>
      <c r="SJM4" s="107"/>
      <c r="SJN4" s="107"/>
      <c r="SJO4" s="107"/>
      <c r="SJP4" s="107"/>
      <c r="SJQ4" s="107"/>
      <c r="SJR4" s="107"/>
      <c r="SJS4" s="107"/>
      <c r="SJT4" s="107"/>
      <c r="SJU4" s="107"/>
      <c r="SJV4" s="107"/>
      <c r="SJW4" s="107"/>
      <c r="SJX4" s="107"/>
      <c r="SJY4" s="107"/>
      <c r="SJZ4" s="107"/>
      <c r="SKA4" s="107"/>
      <c r="SKB4" s="107"/>
      <c r="SKC4" s="107"/>
      <c r="SKD4" s="107"/>
      <c r="SKE4" s="107"/>
      <c r="SKF4" s="107"/>
      <c r="SKG4" s="107"/>
      <c r="SKH4" s="107"/>
      <c r="SKI4" s="107"/>
      <c r="SKJ4" s="107"/>
      <c r="SKK4" s="107"/>
      <c r="SKL4" s="107"/>
      <c r="SKM4" s="107"/>
      <c r="SKN4" s="107"/>
      <c r="SKO4" s="107"/>
      <c r="SKP4" s="107"/>
      <c r="SKQ4" s="107"/>
      <c r="SKR4" s="107"/>
      <c r="SKS4" s="107"/>
      <c r="SKT4" s="107"/>
      <c r="SKU4" s="107"/>
      <c r="SKV4" s="107"/>
      <c r="SKW4" s="107"/>
      <c r="SKX4" s="107"/>
      <c r="SKY4" s="107"/>
      <c r="SKZ4" s="107"/>
      <c r="SLA4" s="107"/>
      <c r="SLB4" s="107"/>
      <c r="SLC4" s="107"/>
      <c r="SLD4" s="107"/>
      <c r="SLE4" s="107"/>
      <c r="SLF4" s="107"/>
      <c r="SLG4" s="107"/>
      <c r="SLH4" s="107"/>
      <c r="SLI4" s="107"/>
      <c r="SLJ4" s="107"/>
      <c r="SLK4" s="107"/>
      <c r="SLL4" s="107"/>
      <c r="SLM4" s="107"/>
      <c r="SLN4" s="107"/>
      <c r="SLO4" s="107"/>
      <c r="SLP4" s="107"/>
      <c r="SLQ4" s="107"/>
      <c r="SLR4" s="107"/>
      <c r="SLS4" s="107"/>
      <c r="SLT4" s="107"/>
      <c r="SLU4" s="107"/>
      <c r="SLV4" s="107"/>
      <c r="SLW4" s="107"/>
      <c r="SLX4" s="107"/>
      <c r="SLY4" s="107"/>
      <c r="SLZ4" s="107"/>
      <c r="SMA4" s="107"/>
      <c r="SMB4" s="107"/>
      <c r="SMC4" s="107"/>
      <c r="SMD4" s="107"/>
      <c r="SME4" s="107"/>
      <c r="SMF4" s="107"/>
      <c r="SMG4" s="107"/>
      <c r="SMH4" s="107"/>
      <c r="SMI4" s="107"/>
      <c r="SMJ4" s="107"/>
      <c r="SMK4" s="107"/>
      <c r="SML4" s="107"/>
      <c r="SMM4" s="107"/>
      <c r="SMN4" s="107"/>
      <c r="SMO4" s="107"/>
      <c r="SMP4" s="107"/>
      <c r="SMQ4" s="107"/>
      <c r="SMR4" s="107"/>
      <c r="SMS4" s="107"/>
      <c r="SMT4" s="107"/>
      <c r="SMU4" s="107"/>
      <c r="SMV4" s="107"/>
      <c r="SMW4" s="107"/>
      <c r="SMX4" s="107"/>
      <c r="SMY4" s="107"/>
      <c r="SMZ4" s="107"/>
      <c r="SNA4" s="107"/>
      <c r="SNB4" s="107"/>
      <c r="SNC4" s="107"/>
      <c r="SND4" s="107"/>
      <c r="SNE4" s="107"/>
      <c r="SNF4" s="107"/>
      <c r="SNG4" s="107"/>
      <c r="SNH4" s="107"/>
      <c r="SNI4" s="107"/>
      <c r="SNJ4" s="107"/>
      <c r="SNK4" s="107"/>
      <c r="SNL4" s="107"/>
      <c r="SNM4" s="107"/>
      <c r="SNN4" s="107"/>
      <c r="SNO4" s="107"/>
      <c r="SNP4" s="107"/>
      <c r="SNQ4" s="107"/>
      <c r="SNR4" s="107"/>
      <c r="SNS4" s="107"/>
      <c r="SNT4" s="107"/>
      <c r="SNU4" s="107"/>
      <c r="SNV4" s="107"/>
      <c r="SNW4" s="107"/>
      <c r="SNX4" s="107"/>
      <c r="SNY4" s="107"/>
      <c r="SNZ4" s="107"/>
      <c r="SOA4" s="107"/>
      <c r="SOB4" s="107"/>
      <c r="SOC4" s="107"/>
      <c r="SOD4" s="107"/>
      <c r="SOE4" s="107"/>
      <c r="SOF4" s="107"/>
      <c r="SOG4" s="107"/>
      <c r="SOH4" s="107"/>
      <c r="SOI4" s="107"/>
      <c r="SOJ4" s="107"/>
      <c r="SOK4" s="107"/>
      <c r="SOL4" s="107"/>
      <c r="SOM4" s="107"/>
      <c r="SON4" s="107"/>
      <c r="SOO4" s="107"/>
      <c r="SOP4" s="107"/>
      <c r="SOQ4" s="107"/>
      <c r="SOR4" s="107"/>
      <c r="SOS4" s="107"/>
      <c r="SOT4" s="107"/>
      <c r="SOU4" s="107"/>
      <c r="SOV4" s="107"/>
      <c r="SOW4" s="107"/>
      <c r="SOX4" s="107"/>
      <c r="SOY4" s="107"/>
      <c r="SOZ4" s="107"/>
      <c r="SPA4" s="107"/>
      <c r="SPB4" s="107"/>
      <c r="SPC4" s="107"/>
      <c r="SPD4" s="107"/>
      <c r="SPE4" s="107"/>
      <c r="SPF4" s="107"/>
      <c r="SPG4" s="107"/>
      <c r="SPH4" s="107"/>
      <c r="SPI4" s="107"/>
      <c r="SPJ4" s="107"/>
      <c r="SPK4" s="107"/>
      <c r="SPL4" s="107"/>
      <c r="SPM4" s="107"/>
      <c r="SPN4" s="107"/>
      <c r="SPO4" s="107"/>
      <c r="SPP4" s="107"/>
      <c r="SPQ4" s="107"/>
      <c r="SPR4" s="107"/>
      <c r="SPS4" s="107"/>
      <c r="SPT4" s="107"/>
      <c r="SPU4" s="107"/>
      <c r="SPV4" s="107"/>
      <c r="SPW4" s="107"/>
      <c r="SPX4" s="107"/>
      <c r="SPY4" s="107"/>
      <c r="SPZ4" s="107"/>
      <c r="SQA4" s="107"/>
      <c r="SQB4" s="107"/>
      <c r="SQC4" s="107"/>
      <c r="SQD4" s="107"/>
      <c r="SQE4" s="107"/>
      <c r="SQF4" s="107"/>
      <c r="SQG4" s="107"/>
      <c r="SQH4" s="107"/>
      <c r="SQI4" s="107"/>
      <c r="SQJ4" s="107"/>
      <c r="SQK4" s="107"/>
      <c r="SQL4" s="107"/>
      <c r="SQM4" s="107"/>
      <c r="SQN4" s="107"/>
      <c r="SQO4" s="107"/>
      <c r="SQP4" s="107"/>
      <c r="SQQ4" s="107"/>
      <c r="SQR4" s="107"/>
      <c r="SQS4" s="107"/>
      <c r="SQT4" s="107"/>
      <c r="SQU4" s="107"/>
      <c r="SQV4" s="107"/>
      <c r="SQW4" s="107"/>
      <c r="SQX4" s="107"/>
      <c r="SQY4" s="107"/>
      <c r="SQZ4" s="107"/>
      <c r="SRA4" s="107"/>
      <c r="SRB4" s="107"/>
      <c r="SRC4" s="107"/>
      <c r="SRD4" s="107"/>
      <c r="SRE4" s="107"/>
      <c r="SRF4" s="107"/>
      <c r="SRG4" s="107"/>
      <c r="SRH4" s="107"/>
      <c r="SRI4" s="107"/>
      <c r="SRJ4" s="107"/>
      <c r="SRK4" s="107"/>
      <c r="SRL4" s="107"/>
      <c r="SRM4" s="107"/>
      <c r="SRN4" s="107"/>
      <c r="SRO4" s="107"/>
      <c r="SRP4" s="107"/>
      <c r="SRQ4" s="107"/>
      <c r="SRR4" s="107"/>
      <c r="SRS4" s="107"/>
      <c r="SRT4" s="107"/>
      <c r="SRU4" s="107"/>
      <c r="SRV4" s="107"/>
      <c r="SRW4" s="107"/>
      <c r="SRX4" s="107"/>
      <c r="SRY4" s="107"/>
      <c r="SRZ4" s="107"/>
      <c r="SSA4" s="107"/>
      <c r="SSB4" s="107"/>
      <c r="SSC4" s="107"/>
      <c r="SSD4" s="107"/>
      <c r="SSE4" s="107"/>
      <c r="SSF4" s="107"/>
      <c r="SSG4" s="107"/>
      <c r="SSH4" s="107"/>
      <c r="SSI4" s="107"/>
      <c r="SSJ4" s="107"/>
      <c r="SSK4" s="107"/>
      <c r="SSL4" s="107"/>
      <c r="SSM4" s="107"/>
      <c r="SSN4" s="107"/>
      <c r="SSO4" s="107"/>
      <c r="SSP4" s="107"/>
      <c r="SSQ4" s="107"/>
      <c r="SSR4" s="107"/>
      <c r="SSS4" s="107"/>
      <c r="SST4" s="107"/>
      <c r="SSU4" s="107"/>
      <c r="SSV4" s="107"/>
      <c r="SSW4" s="107"/>
      <c r="SSX4" s="107"/>
      <c r="SSY4" s="107"/>
      <c r="SSZ4" s="107"/>
      <c r="STA4" s="107"/>
      <c r="STB4" s="107"/>
      <c r="STC4" s="107"/>
      <c r="STD4" s="107"/>
      <c r="STE4" s="107"/>
      <c r="STF4" s="107"/>
      <c r="STG4" s="107"/>
      <c r="STH4" s="107"/>
      <c r="STI4" s="107"/>
      <c r="STJ4" s="107"/>
      <c r="STK4" s="107"/>
      <c r="STL4" s="107"/>
      <c r="STM4" s="107"/>
      <c r="STN4" s="107"/>
      <c r="STO4" s="107"/>
      <c r="STP4" s="107"/>
      <c r="STQ4" s="107"/>
      <c r="STR4" s="107"/>
      <c r="STS4" s="107"/>
      <c r="STT4" s="107"/>
      <c r="STU4" s="107"/>
      <c r="STV4" s="107"/>
      <c r="STW4" s="107"/>
      <c r="STX4" s="107"/>
      <c r="STY4" s="107"/>
      <c r="STZ4" s="107"/>
      <c r="SUA4" s="107"/>
      <c r="SUB4" s="107"/>
      <c r="SUC4" s="107"/>
      <c r="SUD4" s="107"/>
      <c r="SUE4" s="107"/>
      <c r="SUF4" s="107"/>
      <c r="SUG4" s="107"/>
      <c r="SUH4" s="107"/>
      <c r="SUI4" s="107"/>
      <c r="SUJ4" s="107"/>
      <c r="SUK4" s="107"/>
      <c r="SUL4" s="107"/>
      <c r="SUM4" s="107"/>
      <c r="SUN4" s="107"/>
      <c r="SUO4" s="107"/>
      <c r="SUP4" s="107"/>
      <c r="SUQ4" s="107"/>
      <c r="SUR4" s="107"/>
      <c r="SUS4" s="107"/>
      <c r="SUT4" s="107"/>
      <c r="SUU4" s="107"/>
      <c r="SUV4" s="107"/>
      <c r="SUW4" s="107"/>
      <c r="SUX4" s="107"/>
      <c r="SUY4" s="107"/>
      <c r="SUZ4" s="107"/>
      <c r="SVA4" s="107"/>
      <c r="SVB4" s="107"/>
      <c r="SVC4" s="107"/>
      <c r="SVD4" s="107"/>
      <c r="SVE4" s="107"/>
      <c r="SVF4" s="107"/>
      <c r="SVG4" s="107"/>
      <c r="SVH4" s="107"/>
      <c r="SVI4" s="107"/>
      <c r="SVJ4" s="107"/>
      <c r="SVK4" s="107"/>
      <c r="SVL4" s="107"/>
      <c r="SVM4" s="107"/>
      <c r="SVN4" s="107"/>
      <c r="SVO4" s="107"/>
      <c r="SVP4" s="107"/>
      <c r="SVQ4" s="107"/>
      <c r="SVR4" s="107"/>
      <c r="SVS4" s="107"/>
      <c r="SVT4" s="107"/>
      <c r="SVU4" s="107"/>
      <c r="SVV4" s="107"/>
      <c r="SVW4" s="107"/>
      <c r="SVX4" s="107"/>
      <c r="SVY4" s="107"/>
      <c r="SVZ4" s="107"/>
      <c r="SWA4" s="107"/>
      <c r="SWB4" s="107"/>
      <c r="SWC4" s="107"/>
      <c r="SWD4" s="107"/>
      <c r="SWE4" s="107"/>
      <c r="SWF4" s="107"/>
      <c r="SWG4" s="107"/>
      <c r="SWH4" s="107"/>
      <c r="SWI4" s="107"/>
      <c r="SWJ4" s="107"/>
      <c r="SWK4" s="107"/>
      <c r="SWL4" s="107"/>
      <c r="SWM4" s="107"/>
      <c r="SWN4" s="107"/>
      <c r="SWO4" s="107"/>
      <c r="SWP4" s="107"/>
      <c r="SWQ4" s="107"/>
      <c r="SWR4" s="107"/>
      <c r="SWS4" s="107"/>
      <c r="SWT4" s="107"/>
      <c r="SWU4" s="107"/>
      <c r="SWV4" s="107"/>
      <c r="SWW4" s="107"/>
      <c r="SWX4" s="107"/>
      <c r="SWY4" s="107"/>
      <c r="SWZ4" s="107"/>
      <c r="SXA4" s="107"/>
      <c r="SXB4" s="107"/>
      <c r="SXC4" s="107"/>
      <c r="SXD4" s="107"/>
      <c r="SXE4" s="107"/>
      <c r="SXF4" s="107"/>
      <c r="SXG4" s="107"/>
      <c r="SXH4" s="107"/>
      <c r="SXI4" s="107"/>
      <c r="SXJ4" s="107"/>
      <c r="SXK4" s="107"/>
      <c r="SXL4" s="107"/>
      <c r="SXM4" s="107"/>
      <c r="SXN4" s="107"/>
      <c r="SXO4" s="107"/>
      <c r="SXP4" s="107"/>
      <c r="SXQ4" s="107"/>
      <c r="SXR4" s="107"/>
      <c r="SXS4" s="107"/>
      <c r="SXT4" s="107"/>
      <c r="SXU4" s="107"/>
      <c r="SXV4" s="107"/>
      <c r="SXW4" s="107"/>
      <c r="SXX4" s="107"/>
      <c r="SXY4" s="107"/>
      <c r="SXZ4" s="107"/>
      <c r="SYA4" s="107"/>
      <c r="SYB4" s="107"/>
      <c r="SYC4" s="107"/>
      <c r="SYD4" s="107"/>
      <c r="SYE4" s="107"/>
      <c r="SYF4" s="107"/>
      <c r="SYG4" s="107"/>
      <c r="SYH4" s="107"/>
      <c r="SYI4" s="107"/>
      <c r="SYJ4" s="107"/>
      <c r="SYK4" s="107"/>
      <c r="SYL4" s="107"/>
      <c r="SYM4" s="107"/>
      <c r="SYN4" s="107"/>
      <c r="SYO4" s="107"/>
      <c r="SYP4" s="107"/>
      <c r="SYQ4" s="107"/>
      <c r="SYR4" s="107"/>
      <c r="SYS4" s="107"/>
      <c r="SYT4" s="107"/>
      <c r="SYU4" s="107"/>
      <c r="SYV4" s="107"/>
      <c r="SYW4" s="107"/>
      <c r="SYX4" s="107"/>
      <c r="SYY4" s="107"/>
      <c r="SYZ4" s="107"/>
      <c r="SZA4" s="107"/>
      <c r="SZB4" s="107"/>
      <c r="SZC4" s="107"/>
      <c r="SZD4" s="107"/>
      <c r="SZE4" s="107"/>
      <c r="SZF4" s="107"/>
      <c r="SZG4" s="107"/>
      <c r="SZH4" s="107"/>
      <c r="SZI4" s="107"/>
      <c r="SZJ4" s="107"/>
      <c r="SZK4" s="107"/>
      <c r="SZL4" s="107"/>
      <c r="SZM4" s="107"/>
      <c r="SZN4" s="107"/>
      <c r="SZO4" s="107"/>
      <c r="SZP4" s="107"/>
      <c r="SZQ4" s="107"/>
      <c r="SZR4" s="107"/>
      <c r="SZS4" s="107"/>
      <c r="SZT4" s="107"/>
      <c r="SZU4" s="107"/>
      <c r="SZV4" s="107"/>
      <c r="SZW4" s="107"/>
      <c r="SZX4" s="107"/>
      <c r="SZY4" s="107"/>
      <c r="SZZ4" s="107"/>
      <c r="TAA4" s="107"/>
      <c r="TAB4" s="107"/>
      <c r="TAC4" s="107"/>
      <c r="TAD4" s="107"/>
      <c r="TAE4" s="107"/>
      <c r="TAF4" s="107"/>
      <c r="TAG4" s="107"/>
      <c r="TAH4" s="107"/>
      <c r="TAI4" s="107"/>
      <c r="TAJ4" s="107"/>
      <c r="TAK4" s="107"/>
      <c r="TAL4" s="107"/>
      <c r="TAM4" s="107"/>
      <c r="TAN4" s="107"/>
      <c r="TAO4" s="107"/>
      <c r="TAP4" s="107"/>
      <c r="TAQ4" s="107"/>
      <c r="TAR4" s="107"/>
      <c r="TAS4" s="107"/>
      <c r="TAT4" s="107"/>
      <c r="TAU4" s="107"/>
      <c r="TAV4" s="107"/>
      <c r="TAW4" s="107"/>
      <c r="TAX4" s="107"/>
      <c r="TAY4" s="107"/>
      <c r="TAZ4" s="107"/>
      <c r="TBA4" s="107"/>
      <c r="TBB4" s="107"/>
      <c r="TBC4" s="107"/>
      <c r="TBD4" s="107"/>
      <c r="TBE4" s="107"/>
      <c r="TBF4" s="107"/>
      <c r="TBG4" s="107"/>
      <c r="TBH4" s="107"/>
      <c r="TBI4" s="107"/>
      <c r="TBJ4" s="107"/>
      <c r="TBK4" s="107"/>
      <c r="TBL4" s="107"/>
      <c r="TBM4" s="107"/>
      <c r="TBN4" s="107"/>
      <c r="TBO4" s="107"/>
      <c r="TBP4" s="107"/>
      <c r="TBQ4" s="107"/>
      <c r="TBR4" s="107"/>
      <c r="TBS4" s="107"/>
      <c r="TBT4" s="107"/>
      <c r="TBU4" s="107"/>
      <c r="TBV4" s="107"/>
      <c r="TBW4" s="107"/>
      <c r="TBX4" s="107"/>
      <c r="TBY4" s="107"/>
      <c r="TBZ4" s="107"/>
      <c r="TCA4" s="107"/>
      <c r="TCB4" s="107"/>
      <c r="TCC4" s="107"/>
      <c r="TCD4" s="107"/>
      <c r="TCE4" s="107"/>
      <c r="TCF4" s="107"/>
      <c r="TCG4" s="107"/>
      <c r="TCH4" s="107"/>
      <c r="TCI4" s="107"/>
      <c r="TCJ4" s="107"/>
      <c r="TCK4" s="107"/>
      <c r="TCL4" s="107"/>
      <c r="TCM4" s="107"/>
      <c r="TCN4" s="107"/>
      <c r="TCO4" s="107"/>
      <c r="TCP4" s="107"/>
      <c r="TCQ4" s="107"/>
      <c r="TCR4" s="107"/>
      <c r="TCS4" s="107"/>
      <c r="TCT4" s="107"/>
      <c r="TCU4" s="107"/>
      <c r="TCV4" s="107"/>
      <c r="TCW4" s="107"/>
      <c r="TCX4" s="107"/>
      <c r="TCY4" s="107"/>
      <c r="TCZ4" s="107"/>
      <c r="TDA4" s="107"/>
      <c r="TDB4" s="107"/>
      <c r="TDC4" s="107"/>
      <c r="TDD4" s="107"/>
      <c r="TDE4" s="107"/>
      <c r="TDF4" s="107"/>
      <c r="TDG4" s="107"/>
      <c r="TDH4" s="107"/>
      <c r="TDI4" s="107"/>
      <c r="TDJ4" s="107"/>
      <c r="TDK4" s="107"/>
      <c r="TDL4" s="107"/>
      <c r="TDM4" s="107"/>
      <c r="TDN4" s="107"/>
      <c r="TDO4" s="107"/>
      <c r="TDP4" s="107"/>
      <c r="TDQ4" s="107"/>
      <c r="TDR4" s="107"/>
      <c r="TDS4" s="107"/>
      <c r="TDT4" s="107"/>
      <c r="TDU4" s="107"/>
      <c r="TDV4" s="107"/>
      <c r="TDW4" s="107"/>
      <c r="TDX4" s="107"/>
      <c r="TDY4" s="107"/>
      <c r="TDZ4" s="107"/>
      <c r="TEA4" s="107"/>
      <c r="TEB4" s="107"/>
      <c r="TEC4" s="107"/>
      <c r="TED4" s="107"/>
      <c r="TEE4" s="107"/>
      <c r="TEF4" s="107"/>
      <c r="TEG4" s="107"/>
      <c r="TEH4" s="107"/>
      <c r="TEI4" s="107"/>
      <c r="TEJ4" s="107"/>
      <c r="TEK4" s="107"/>
      <c r="TEL4" s="107"/>
      <c r="TEM4" s="107"/>
      <c r="TEN4" s="107"/>
      <c r="TEO4" s="107"/>
      <c r="TEP4" s="107"/>
      <c r="TEQ4" s="107"/>
      <c r="TER4" s="107"/>
      <c r="TES4" s="107"/>
      <c r="TET4" s="107"/>
      <c r="TEU4" s="107"/>
      <c r="TEV4" s="107"/>
      <c r="TEW4" s="107"/>
      <c r="TEX4" s="107"/>
      <c r="TEY4" s="107"/>
      <c r="TEZ4" s="107"/>
      <c r="TFA4" s="107"/>
      <c r="TFB4" s="107"/>
      <c r="TFC4" s="107"/>
      <c r="TFD4" s="107"/>
      <c r="TFE4" s="107"/>
      <c r="TFF4" s="107"/>
      <c r="TFG4" s="107"/>
      <c r="TFH4" s="107"/>
      <c r="TFI4" s="107"/>
      <c r="TFJ4" s="107"/>
      <c r="TFK4" s="107"/>
      <c r="TFL4" s="107"/>
      <c r="TFM4" s="107"/>
      <c r="TFN4" s="107"/>
      <c r="TFO4" s="107"/>
      <c r="TFP4" s="107"/>
      <c r="TFQ4" s="107"/>
      <c r="TFR4" s="107"/>
      <c r="TFS4" s="107"/>
      <c r="TFT4" s="107"/>
      <c r="TFU4" s="107"/>
      <c r="TFV4" s="107"/>
      <c r="TFW4" s="107"/>
      <c r="TFX4" s="107"/>
      <c r="TFY4" s="107"/>
      <c r="TFZ4" s="107"/>
      <c r="TGA4" s="107"/>
      <c r="TGB4" s="107"/>
      <c r="TGC4" s="107"/>
      <c r="TGD4" s="107"/>
      <c r="TGE4" s="107"/>
      <c r="TGF4" s="107"/>
      <c r="TGG4" s="107"/>
      <c r="TGH4" s="107"/>
      <c r="TGI4" s="107"/>
      <c r="TGJ4" s="107"/>
      <c r="TGK4" s="107"/>
      <c r="TGL4" s="107"/>
      <c r="TGM4" s="107"/>
      <c r="TGN4" s="107"/>
      <c r="TGO4" s="107"/>
      <c r="TGP4" s="107"/>
      <c r="TGQ4" s="107"/>
      <c r="TGR4" s="107"/>
      <c r="TGS4" s="107"/>
      <c r="TGT4" s="107"/>
      <c r="TGU4" s="107"/>
      <c r="TGV4" s="107"/>
      <c r="TGW4" s="107"/>
      <c r="TGX4" s="107"/>
      <c r="TGY4" s="107"/>
      <c r="TGZ4" s="107"/>
      <c r="THA4" s="107"/>
      <c r="THB4" s="107"/>
      <c r="THC4" s="107"/>
      <c r="THD4" s="107"/>
      <c r="THE4" s="107"/>
      <c r="THF4" s="107"/>
      <c r="THG4" s="107"/>
      <c r="THH4" s="107"/>
      <c r="THI4" s="107"/>
      <c r="THJ4" s="107"/>
      <c r="THK4" s="107"/>
      <c r="THL4" s="107"/>
      <c r="THM4" s="107"/>
      <c r="THN4" s="107"/>
      <c r="THO4" s="107"/>
      <c r="THP4" s="107"/>
      <c r="THQ4" s="107"/>
      <c r="THR4" s="107"/>
      <c r="THS4" s="107"/>
      <c r="THT4" s="107"/>
      <c r="THU4" s="107"/>
      <c r="THV4" s="107"/>
      <c r="THW4" s="107"/>
      <c r="THX4" s="107"/>
      <c r="THY4" s="107"/>
      <c r="THZ4" s="107"/>
      <c r="TIA4" s="107"/>
      <c r="TIB4" s="107"/>
      <c r="TIC4" s="107"/>
      <c r="TID4" s="107"/>
      <c r="TIE4" s="107"/>
      <c r="TIF4" s="107"/>
      <c r="TIG4" s="107"/>
      <c r="TIH4" s="107"/>
      <c r="TII4" s="107"/>
      <c r="TIJ4" s="107"/>
      <c r="TIK4" s="107"/>
      <c r="TIL4" s="107"/>
      <c r="TIM4" s="107"/>
      <c r="TIN4" s="107"/>
      <c r="TIO4" s="107"/>
      <c r="TIP4" s="107"/>
      <c r="TIQ4" s="107"/>
      <c r="TIR4" s="107"/>
      <c r="TIS4" s="107"/>
      <c r="TIT4" s="107"/>
      <c r="TIU4" s="107"/>
      <c r="TIV4" s="107"/>
      <c r="TIW4" s="107"/>
      <c r="TIX4" s="107"/>
      <c r="TIY4" s="107"/>
      <c r="TIZ4" s="107"/>
      <c r="TJA4" s="107"/>
      <c r="TJB4" s="107"/>
      <c r="TJC4" s="107"/>
      <c r="TJD4" s="107"/>
      <c r="TJE4" s="107"/>
      <c r="TJF4" s="107"/>
      <c r="TJG4" s="107"/>
      <c r="TJH4" s="107"/>
      <c r="TJI4" s="107"/>
      <c r="TJJ4" s="107"/>
      <c r="TJK4" s="107"/>
      <c r="TJL4" s="107"/>
      <c r="TJM4" s="107"/>
      <c r="TJN4" s="107"/>
      <c r="TJO4" s="107"/>
      <c r="TJP4" s="107"/>
      <c r="TJQ4" s="107"/>
      <c r="TJR4" s="107"/>
      <c r="TJS4" s="107"/>
      <c r="TJT4" s="107"/>
      <c r="TJU4" s="107"/>
      <c r="TJV4" s="107"/>
      <c r="TJW4" s="107"/>
      <c r="TJX4" s="107"/>
      <c r="TJY4" s="107"/>
      <c r="TJZ4" s="107"/>
      <c r="TKA4" s="107"/>
      <c r="TKB4" s="107"/>
      <c r="TKC4" s="107"/>
      <c r="TKD4" s="107"/>
      <c r="TKE4" s="107"/>
      <c r="TKF4" s="107"/>
      <c r="TKG4" s="107"/>
      <c r="TKH4" s="107"/>
      <c r="TKI4" s="107"/>
      <c r="TKJ4" s="107"/>
      <c r="TKK4" s="107"/>
      <c r="TKL4" s="107"/>
      <c r="TKM4" s="107"/>
      <c r="TKN4" s="107"/>
      <c r="TKO4" s="107"/>
      <c r="TKP4" s="107"/>
      <c r="TKQ4" s="107"/>
      <c r="TKR4" s="107"/>
      <c r="TKS4" s="107"/>
      <c r="TKT4" s="107"/>
      <c r="TKU4" s="107"/>
      <c r="TKV4" s="107"/>
      <c r="TKW4" s="107"/>
      <c r="TKX4" s="107"/>
      <c r="TKY4" s="107"/>
      <c r="TKZ4" s="107"/>
      <c r="TLA4" s="107"/>
      <c r="TLB4" s="107"/>
      <c r="TLC4" s="107"/>
      <c r="TLD4" s="107"/>
      <c r="TLE4" s="107"/>
      <c r="TLF4" s="107"/>
      <c r="TLG4" s="107"/>
      <c r="TLH4" s="107"/>
      <c r="TLI4" s="107"/>
      <c r="TLJ4" s="107"/>
      <c r="TLK4" s="107"/>
      <c r="TLL4" s="107"/>
      <c r="TLM4" s="107"/>
      <c r="TLN4" s="107"/>
      <c r="TLO4" s="107"/>
      <c r="TLP4" s="107"/>
      <c r="TLQ4" s="107"/>
      <c r="TLR4" s="107"/>
      <c r="TLS4" s="107"/>
      <c r="TLT4" s="107"/>
      <c r="TLU4" s="107"/>
      <c r="TLV4" s="107"/>
      <c r="TLW4" s="107"/>
      <c r="TLX4" s="107"/>
      <c r="TLY4" s="107"/>
      <c r="TLZ4" s="107"/>
      <c r="TMA4" s="107"/>
      <c r="TMB4" s="107"/>
      <c r="TMC4" s="107"/>
      <c r="TMD4" s="107"/>
      <c r="TME4" s="107"/>
      <c r="TMF4" s="107"/>
      <c r="TMG4" s="107"/>
      <c r="TMH4" s="107"/>
      <c r="TMI4" s="107"/>
      <c r="TMJ4" s="107"/>
      <c r="TMK4" s="107"/>
      <c r="TML4" s="107"/>
      <c r="TMM4" s="107"/>
      <c r="TMN4" s="107"/>
      <c r="TMO4" s="107"/>
      <c r="TMP4" s="107"/>
      <c r="TMQ4" s="107"/>
      <c r="TMR4" s="107"/>
      <c r="TMS4" s="107"/>
      <c r="TMT4" s="107"/>
      <c r="TMU4" s="107"/>
      <c r="TMV4" s="107"/>
      <c r="TMW4" s="107"/>
      <c r="TMX4" s="107"/>
      <c r="TMY4" s="107"/>
      <c r="TMZ4" s="107"/>
      <c r="TNA4" s="107"/>
      <c r="TNB4" s="107"/>
      <c r="TNC4" s="107"/>
      <c r="TND4" s="107"/>
      <c r="TNE4" s="107"/>
      <c r="TNF4" s="107"/>
      <c r="TNG4" s="107"/>
      <c r="TNH4" s="107"/>
      <c r="TNI4" s="107"/>
      <c r="TNJ4" s="107"/>
      <c r="TNK4" s="107"/>
      <c r="TNL4" s="107"/>
      <c r="TNM4" s="107"/>
      <c r="TNN4" s="107"/>
      <c r="TNO4" s="107"/>
      <c r="TNP4" s="107"/>
      <c r="TNQ4" s="107"/>
      <c r="TNR4" s="107"/>
      <c r="TNS4" s="107"/>
      <c r="TNT4" s="107"/>
      <c r="TNU4" s="107"/>
      <c r="TNV4" s="107"/>
      <c r="TNW4" s="107"/>
      <c r="TNX4" s="107"/>
      <c r="TNY4" s="107"/>
      <c r="TNZ4" s="107"/>
      <c r="TOA4" s="107"/>
      <c r="TOB4" s="107"/>
      <c r="TOC4" s="107"/>
      <c r="TOD4" s="107"/>
      <c r="TOE4" s="107"/>
      <c r="TOF4" s="107"/>
      <c r="TOG4" s="107"/>
      <c r="TOH4" s="107"/>
      <c r="TOI4" s="107"/>
      <c r="TOJ4" s="107"/>
      <c r="TOK4" s="107"/>
      <c r="TOL4" s="107"/>
      <c r="TOM4" s="107"/>
      <c r="TON4" s="107"/>
      <c r="TOO4" s="107"/>
      <c r="TOP4" s="107"/>
      <c r="TOQ4" s="107"/>
      <c r="TOR4" s="107"/>
      <c r="TOS4" s="107"/>
      <c r="TOT4" s="107"/>
      <c r="TOU4" s="107"/>
      <c r="TOV4" s="107"/>
      <c r="TOW4" s="107"/>
      <c r="TOX4" s="107"/>
      <c r="TOY4" s="107"/>
      <c r="TOZ4" s="107"/>
      <c r="TPA4" s="107"/>
      <c r="TPB4" s="107"/>
      <c r="TPC4" s="107"/>
      <c r="TPD4" s="107"/>
      <c r="TPE4" s="107"/>
      <c r="TPF4" s="107"/>
      <c r="TPG4" s="107"/>
      <c r="TPH4" s="107"/>
      <c r="TPI4" s="107"/>
      <c r="TPJ4" s="107"/>
      <c r="TPK4" s="107"/>
      <c r="TPL4" s="107"/>
      <c r="TPM4" s="107"/>
      <c r="TPN4" s="107"/>
      <c r="TPO4" s="107"/>
      <c r="TPP4" s="107"/>
      <c r="TPQ4" s="107"/>
      <c r="TPR4" s="107"/>
      <c r="TPS4" s="107"/>
      <c r="TPT4" s="107"/>
      <c r="TPU4" s="107"/>
      <c r="TPV4" s="107"/>
      <c r="TPW4" s="107"/>
      <c r="TPX4" s="107"/>
      <c r="TPY4" s="107"/>
      <c r="TPZ4" s="107"/>
      <c r="TQA4" s="107"/>
      <c r="TQB4" s="107"/>
      <c r="TQC4" s="107"/>
      <c r="TQD4" s="107"/>
      <c r="TQE4" s="107"/>
      <c r="TQF4" s="107"/>
      <c r="TQG4" s="107"/>
      <c r="TQH4" s="107"/>
      <c r="TQI4" s="107"/>
      <c r="TQJ4" s="107"/>
      <c r="TQK4" s="107"/>
      <c r="TQL4" s="107"/>
      <c r="TQM4" s="107"/>
      <c r="TQN4" s="107"/>
      <c r="TQO4" s="107"/>
      <c r="TQP4" s="107"/>
      <c r="TQQ4" s="107"/>
      <c r="TQR4" s="107"/>
      <c r="TQS4" s="107"/>
      <c r="TQT4" s="107"/>
      <c r="TQU4" s="107"/>
      <c r="TQV4" s="107"/>
      <c r="TQW4" s="107"/>
      <c r="TQX4" s="107"/>
      <c r="TQY4" s="107"/>
      <c r="TQZ4" s="107"/>
      <c r="TRA4" s="107"/>
      <c r="TRB4" s="107"/>
      <c r="TRC4" s="107"/>
      <c r="TRD4" s="107"/>
      <c r="TRE4" s="107"/>
      <c r="TRF4" s="107"/>
      <c r="TRG4" s="107"/>
      <c r="TRH4" s="107"/>
      <c r="TRI4" s="107"/>
      <c r="TRJ4" s="107"/>
      <c r="TRK4" s="107"/>
      <c r="TRL4" s="107"/>
      <c r="TRM4" s="107"/>
      <c r="TRN4" s="107"/>
      <c r="TRO4" s="107"/>
      <c r="TRP4" s="107"/>
      <c r="TRQ4" s="107"/>
      <c r="TRR4" s="107"/>
      <c r="TRS4" s="107"/>
      <c r="TRT4" s="107"/>
      <c r="TRU4" s="107"/>
      <c r="TRV4" s="107"/>
      <c r="TRW4" s="107"/>
      <c r="TRX4" s="107"/>
      <c r="TRY4" s="107"/>
      <c r="TRZ4" s="107"/>
      <c r="TSA4" s="107"/>
      <c r="TSB4" s="107"/>
      <c r="TSC4" s="107"/>
      <c r="TSD4" s="107"/>
      <c r="TSE4" s="107"/>
      <c r="TSF4" s="107"/>
      <c r="TSG4" s="107"/>
      <c r="TSH4" s="107"/>
      <c r="TSI4" s="107"/>
      <c r="TSJ4" s="107"/>
      <c r="TSK4" s="107"/>
      <c r="TSL4" s="107"/>
      <c r="TSM4" s="107"/>
      <c r="TSN4" s="107"/>
      <c r="TSO4" s="107"/>
      <c r="TSP4" s="107"/>
      <c r="TSQ4" s="107"/>
      <c r="TSR4" s="107"/>
      <c r="TSS4" s="107"/>
      <c r="TST4" s="107"/>
      <c r="TSU4" s="107"/>
      <c r="TSV4" s="107"/>
      <c r="TSW4" s="107"/>
      <c r="TSX4" s="107"/>
      <c r="TSY4" s="107"/>
      <c r="TSZ4" s="107"/>
      <c r="TTA4" s="107"/>
      <c r="TTB4" s="107"/>
      <c r="TTC4" s="107"/>
      <c r="TTD4" s="107"/>
      <c r="TTE4" s="107"/>
      <c r="TTF4" s="107"/>
      <c r="TTG4" s="107"/>
      <c r="TTH4" s="107"/>
      <c r="TTI4" s="107"/>
      <c r="TTJ4" s="107"/>
      <c r="TTK4" s="107"/>
      <c r="TTL4" s="107"/>
      <c r="TTM4" s="107"/>
      <c r="TTN4" s="107"/>
      <c r="TTO4" s="107"/>
      <c r="TTP4" s="107"/>
      <c r="TTQ4" s="107"/>
      <c r="TTR4" s="107"/>
      <c r="TTS4" s="107"/>
      <c r="TTT4" s="107"/>
      <c r="TTU4" s="107"/>
      <c r="TTV4" s="107"/>
      <c r="TTW4" s="107"/>
      <c r="TTX4" s="107"/>
      <c r="TTY4" s="107"/>
      <c r="TTZ4" s="107"/>
      <c r="TUA4" s="107"/>
      <c r="TUB4" s="107"/>
      <c r="TUC4" s="107"/>
      <c r="TUD4" s="107"/>
      <c r="TUE4" s="107"/>
      <c r="TUF4" s="107"/>
      <c r="TUG4" s="107"/>
      <c r="TUH4" s="107"/>
      <c r="TUI4" s="107"/>
      <c r="TUJ4" s="107"/>
      <c r="TUK4" s="107"/>
      <c r="TUL4" s="107"/>
      <c r="TUM4" s="107"/>
      <c r="TUN4" s="107"/>
      <c r="TUO4" s="107"/>
      <c r="TUP4" s="107"/>
      <c r="TUQ4" s="107"/>
      <c r="TUR4" s="107"/>
      <c r="TUS4" s="107"/>
      <c r="TUT4" s="107"/>
      <c r="TUU4" s="107"/>
      <c r="TUV4" s="107"/>
      <c r="TUW4" s="107"/>
      <c r="TUX4" s="107"/>
      <c r="TUY4" s="107"/>
      <c r="TUZ4" s="107"/>
      <c r="TVA4" s="107"/>
      <c r="TVB4" s="107"/>
      <c r="TVC4" s="107"/>
      <c r="TVD4" s="107"/>
      <c r="TVE4" s="107"/>
      <c r="TVF4" s="107"/>
      <c r="TVG4" s="107"/>
      <c r="TVH4" s="107"/>
      <c r="TVI4" s="107"/>
      <c r="TVJ4" s="107"/>
      <c r="TVK4" s="107"/>
      <c r="TVL4" s="107"/>
      <c r="TVM4" s="107"/>
      <c r="TVN4" s="107"/>
      <c r="TVO4" s="107"/>
      <c r="TVP4" s="107"/>
      <c r="TVQ4" s="107"/>
      <c r="TVR4" s="107"/>
      <c r="TVS4" s="107"/>
      <c r="TVT4" s="107"/>
      <c r="TVU4" s="107"/>
      <c r="TVV4" s="107"/>
      <c r="TVW4" s="107"/>
      <c r="TVX4" s="107"/>
      <c r="TVY4" s="107"/>
      <c r="TVZ4" s="107"/>
      <c r="TWA4" s="107"/>
      <c r="TWB4" s="107"/>
      <c r="TWC4" s="107"/>
      <c r="TWD4" s="107"/>
      <c r="TWE4" s="107"/>
      <c r="TWF4" s="107"/>
      <c r="TWG4" s="107"/>
      <c r="TWH4" s="107"/>
      <c r="TWI4" s="107"/>
      <c r="TWJ4" s="107"/>
      <c r="TWK4" s="107"/>
      <c r="TWL4" s="107"/>
      <c r="TWM4" s="107"/>
      <c r="TWN4" s="107"/>
      <c r="TWO4" s="107"/>
      <c r="TWP4" s="107"/>
      <c r="TWQ4" s="107"/>
      <c r="TWR4" s="107"/>
      <c r="TWS4" s="107"/>
      <c r="TWT4" s="107"/>
      <c r="TWU4" s="107"/>
      <c r="TWV4" s="107"/>
      <c r="TWW4" s="107"/>
      <c r="TWX4" s="107"/>
      <c r="TWY4" s="107"/>
      <c r="TWZ4" s="107"/>
      <c r="TXA4" s="107"/>
      <c r="TXB4" s="107"/>
      <c r="TXC4" s="107"/>
      <c r="TXD4" s="107"/>
      <c r="TXE4" s="107"/>
      <c r="TXF4" s="107"/>
      <c r="TXG4" s="107"/>
      <c r="TXH4" s="107"/>
      <c r="TXI4" s="107"/>
      <c r="TXJ4" s="107"/>
      <c r="TXK4" s="107"/>
      <c r="TXL4" s="107"/>
      <c r="TXM4" s="107"/>
      <c r="TXN4" s="107"/>
      <c r="TXO4" s="107"/>
      <c r="TXP4" s="107"/>
      <c r="TXQ4" s="107"/>
      <c r="TXR4" s="107"/>
      <c r="TXS4" s="107"/>
      <c r="TXT4" s="107"/>
      <c r="TXU4" s="107"/>
      <c r="TXV4" s="107"/>
      <c r="TXW4" s="107"/>
      <c r="TXX4" s="107"/>
      <c r="TXY4" s="107"/>
      <c r="TXZ4" s="107"/>
      <c r="TYA4" s="107"/>
      <c r="TYB4" s="107"/>
      <c r="TYC4" s="107"/>
      <c r="TYD4" s="107"/>
      <c r="TYE4" s="107"/>
      <c r="TYF4" s="107"/>
      <c r="TYG4" s="107"/>
      <c r="TYH4" s="107"/>
      <c r="TYI4" s="107"/>
      <c r="TYJ4" s="107"/>
      <c r="TYK4" s="107"/>
      <c r="TYL4" s="107"/>
      <c r="TYM4" s="107"/>
      <c r="TYN4" s="107"/>
      <c r="TYO4" s="107"/>
      <c r="TYP4" s="107"/>
      <c r="TYQ4" s="107"/>
      <c r="TYR4" s="107"/>
      <c r="TYS4" s="107"/>
      <c r="TYT4" s="107"/>
      <c r="TYU4" s="107"/>
      <c r="TYV4" s="107"/>
      <c r="TYW4" s="107"/>
      <c r="TYX4" s="107"/>
      <c r="TYY4" s="107"/>
      <c r="TYZ4" s="107"/>
      <c r="TZA4" s="107"/>
      <c r="TZB4" s="107"/>
      <c r="TZC4" s="107"/>
      <c r="TZD4" s="107"/>
      <c r="TZE4" s="107"/>
      <c r="TZF4" s="107"/>
      <c r="TZG4" s="107"/>
      <c r="TZH4" s="107"/>
      <c r="TZI4" s="107"/>
      <c r="TZJ4" s="107"/>
      <c r="TZK4" s="107"/>
      <c r="TZL4" s="107"/>
      <c r="TZM4" s="107"/>
      <c r="TZN4" s="107"/>
      <c r="TZO4" s="107"/>
      <c r="TZP4" s="107"/>
      <c r="TZQ4" s="107"/>
      <c r="TZR4" s="107"/>
      <c r="TZS4" s="107"/>
      <c r="TZT4" s="107"/>
      <c r="TZU4" s="107"/>
      <c r="TZV4" s="107"/>
      <c r="TZW4" s="107"/>
      <c r="TZX4" s="107"/>
      <c r="TZY4" s="107"/>
      <c r="TZZ4" s="107"/>
      <c r="UAA4" s="107"/>
      <c r="UAB4" s="107"/>
      <c r="UAC4" s="107"/>
      <c r="UAD4" s="107"/>
      <c r="UAE4" s="107"/>
      <c r="UAF4" s="107"/>
      <c r="UAG4" s="107"/>
      <c r="UAH4" s="107"/>
      <c r="UAI4" s="107"/>
      <c r="UAJ4" s="107"/>
      <c r="UAK4" s="107"/>
      <c r="UAL4" s="107"/>
      <c r="UAM4" s="107"/>
      <c r="UAN4" s="107"/>
      <c r="UAO4" s="107"/>
      <c r="UAP4" s="107"/>
      <c r="UAQ4" s="107"/>
      <c r="UAR4" s="107"/>
      <c r="UAS4" s="107"/>
      <c r="UAT4" s="107"/>
      <c r="UAU4" s="107"/>
      <c r="UAV4" s="107"/>
      <c r="UAW4" s="107"/>
      <c r="UAX4" s="107"/>
      <c r="UAY4" s="107"/>
      <c r="UAZ4" s="107"/>
      <c r="UBA4" s="107"/>
      <c r="UBB4" s="107"/>
      <c r="UBC4" s="107"/>
      <c r="UBD4" s="107"/>
      <c r="UBE4" s="107"/>
      <c r="UBF4" s="107"/>
      <c r="UBG4" s="107"/>
      <c r="UBH4" s="107"/>
      <c r="UBI4" s="107"/>
      <c r="UBJ4" s="107"/>
      <c r="UBK4" s="107"/>
      <c r="UBL4" s="107"/>
      <c r="UBM4" s="107"/>
      <c r="UBN4" s="107"/>
      <c r="UBO4" s="107"/>
      <c r="UBP4" s="107"/>
      <c r="UBQ4" s="107"/>
      <c r="UBR4" s="107"/>
      <c r="UBS4" s="107"/>
      <c r="UBT4" s="107"/>
      <c r="UBU4" s="107"/>
      <c r="UBV4" s="107"/>
      <c r="UBW4" s="107"/>
      <c r="UBX4" s="107"/>
      <c r="UBY4" s="107"/>
      <c r="UBZ4" s="107"/>
      <c r="UCA4" s="107"/>
      <c r="UCB4" s="107"/>
      <c r="UCC4" s="107"/>
      <c r="UCD4" s="107"/>
      <c r="UCE4" s="107"/>
      <c r="UCF4" s="107"/>
      <c r="UCG4" s="107"/>
      <c r="UCH4" s="107"/>
      <c r="UCI4" s="107"/>
      <c r="UCJ4" s="107"/>
      <c r="UCK4" s="107"/>
      <c r="UCL4" s="107"/>
      <c r="UCM4" s="107"/>
      <c r="UCN4" s="107"/>
      <c r="UCO4" s="107"/>
      <c r="UCP4" s="107"/>
      <c r="UCQ4" s="107"/>
      <c r="UCR4" s="107"/>
      <c r="UCS4" s="107"/>
      <c r="UCT4" s="107"/>
      <c r="UCU4" s="107"/>
      <c r="UCV4" s="107"/>
      <c r="UCW4" s="107"/>
      <c r="UCX4" s="107"/>
      <c r="UCY4" s="107"/>
      <c r="UCZ4" s="107"/>
      <c r="UDA4" s="107"/>
      <c r="UDB4" s="107"/>
      <c r="UDC4" s="107"/>
      <c r="UDD4" s="107"/>
      <c r="UDE4" s="107"/>
      <c r="UDF4" s="107"/>
      <c r="UDG4" s="107"/>
      <c r="UDH4" s="107"/>
      <c r="UDI4" s="107"/>
      <c r="UDJ4" s="107"/>
      <c r="UDK4" s="107"/>
      <c r="UDL4" s="107"/>
      <c r="UDM4" s="107"/>
      <c r="UDN4" s="107"/>
      <c r="UDO4" s="107"/>
      <c r="UDP4" s="107"/>
      <c r="UDQ4" s="107"/>
      <c r="UDR4" s="107"/>
      <c r="UDS4" s="107"/>
      <c r="UDT4" s="107"/>
      <c r="UDU4" s="107"/>
      <c r="UDV4" s="107"/>
      <c r="UDW4" s="107"/>
      <c r="UDX4" s="107"/>
      <c r="UDY4" s="107"/>
      <c r="UDZ4" s="107"/>
      <c r="UEA4" s="107"/>
      <c r="UEB4" s="107"/>
      <c r="UEC4" s="107"/>
      <c r="UED4" s="107"/>
      <c r="UEE4" s="107"/>
      <c r="UEF4" s="107"/>
      <c r="UEG4" s="107"/>
      <c r="UEH4" s="107"/>
      <c r="UEI4" s="107"/>
      <c r="UEJ4" s="107"/>
      <c r="UEK4" s="107"/>
      <c r="UEL4" s="107"/>
      <c r="UEM4" s="107"/>
      <c r="UEN4" s="107"/>
      <c r="UEO4" s="107"/>
      <c r="UEP4" s="107"/>
      <c r="UEQ4" s="107"/>
      <c r="UER4" s="107"/>
      <c r="UES4" s="107"/>
      <c r="UET4" s="107"/>
      <c r="UEU4" s="107"/>
      <c r="UEV4" s="107"/>
      <c r="UEW4" s="107"/>
      <c r="UEX4" s="107"/>
      <c r="UEY4" s="107"/>
      <c r="UEZ4" s="107"/>
      <c r="UFA4" s="107"/>
      <c r="UFB4" s="107"/>
      <c r="UFC4" s="107"/>
      <c r="UFD4" s="107"/>
      <c r="UFE4" s="107"/>
      <c r="UFF4" s="107"/>
      <c r="UFG4" s="107"/>
      <c r="UFH4" s="107"/>
      <c r="UFI4" s="107"/>
      <c r="UFJ4" s="107"/>
      <c r="UFK4" s="107"/>
      <c r="UFL4" s="107"/>
      <c r="UFM4" s="107"/>
      <c r="UFN4" s="107"/>
      <c r="UFO4" s="107"/>
      <c r="UFP4" s="107"/>
      <c r="UFQ4" s="107"/>
      <c r="UFR4" s="107"/>
      <c r="UFS4" s="107"/>
      <c r="UFT4" s="107"/>
      <c r="UFU4" s="107"/>
      <c r="UFV4" s="107"/>
      <c r="UFW4" s="107"/>
      <c r="UFX4" s="107"/>
      <c r="UFY4" s="107"/>
      <c r="UFZ4" s="107"/>
      <c r="UGA4" s="107"/>
      <c r="UGB4" s="107"/>
      <c r="UGC4" s="107"/>
      <c r="UGD4" s="107"/>
      <c r="UGE4" s="107"/>
      <c r="UGF4" s="107"/>
      <c r="UGG4" s="107"/>
      <c r="UGH4" s="107"/>
      <c r="UGI4" s="107"/>
      <c r="UGJ4" s="107"/>
      <c r="UGK4" s="107"/>
      <c r="UGL4" s="107"/>
      <c r="UGM4" s="107"/>
      <c r="UGN4" s="107"/>
      <c r="UGO4" s="107"/>
      <c r="UGP4" s="107"/>
      <c r="UGQ4" s="107"/>
      <c r="UGR4" s="107"/>
      <c r="UGS4" s="107"/>
      <c r="UGT4" s="107"/>
      <c r="UGU4" s="107"/>
      <c r="UGV4" s="107"/>
      <c r="UGW4" s="107"/>
      <c r="UGX4" s="107"/>
      <c r="UGY4" s="107"/>
      <c r="UGZ4" s="107"/>
      <c r="UHA4" s="107"/>
      <c r="UHB4" s="107"/>
      <c r="UHC4" s="107"/>
      <c r="UHD4" s="107"/>
      <c r="UHE4" s="107"/>
      <c r="UHF4" s="107"/>
      <c r="UHG4" s="107"/>
      <c r="UHH4" s="107"/>
      <c r="UHI4" s="107"/>
      <c r="UHJ4" s="107"/>
      <c r="UHK4" s="107"/>
      <c r="UHL4" s="107"/>
      <c r="UHM4" s="107"/>
      <c r="UHN4" s="107"/>
      <c r="UHO4" s="107"/>
      <c r="UHP4" s="107"/>
      <c r="UHQ4" s="107"/>
      <c r="UHR4" s="107"/>
      <c r="UHS4" s="107"/>
      <c r="UHT4" s="107"/>
      <c r="UHU4" s="107"/>
      <c r="UHV4" s="107"/>
      <c r="UHW4" s="107"/>
      <c r="UHX4" s="107"/>
      <c r="UHY4" s="107"/>
      <c r="UHZ4" s="107"/>
      <c r="UIA4" s="107"/>
      <c r="UIB4" s="107"/>
      <c r="UIC4" s="107"/>
      <c r="UID4" s="107"/>
      <c r="UIE4" s="107"/>
      <c r="UIF4" s="107"/>
      <c r="UIG4" s="107"/>
      <c r="UIH4" s="107"/>
      <c r="UII4" s="107"/>
      <c r="UIJ4" s="107"/>
      <c r="UIK4" s="107"/>
      <c r="UIL4" s="107"/>
      <c r="UIM4" s="107"/>
      <c r="UIN4" s="107"/>
      <c r="UIO4" s="107"/>
      <c r="UIP4" s="107"/>
      <c r="UIQ4" s="107"/>
      <c r="UIR4" s="107"/>
      <c r="UIS4" s="107"/>
      <c r="UIT4" s="107"/>
      <c r="UIU4" s="107"/>
      <c r="UIV4" s="107"/>
      <c r="UIW4" s="107"/>
      <c r="UIX4" s="107"/>
      <c r="UIY4" s="107"/>
      <c r="UIZ4" s="107"/>
      <c r="UJA4" s="107"/>
      <c r="UJB4" s="107"/>
      <c r="UJC4" s="107"/>
      <c r="UJD4" s="107"/>
      <c r="UJE4" s="107"/>
      <c r="UJF4" s="107"/>
      <c r="UJG4" s="107"/>
      <c r="UJH4" s="107"/>
      <c r="UJI4" s="107"/>
      <c r="UJJ4" s="107"/>
      <c r="UJK4" s="107"/>
      <c r="UJL4" s="107"/>
      <c r="UJM4" s="107"/>
      <c r="UJN4" s="107"/>
      <c r="UJO4" s="107"/>
      <c r="UJP4" s="107"/>
      <c r="UJQ4" s="107"/>
      <c r="UJR4" s="107"/>
      <c r="UJS4" s="107"/>
      <c r="UJT4" s="107"/>
      <c r="UJU4" s="107"/>
      <c r="UJV4" s="107"/>
      <c r="UJW4" s="107"/>
      <c r="UJX4" s="107"/>
      <c r="UJY4" s="107"/>
      <c r="UJZ4" s="107"/>
      <c r="UKA4" s="107"/>
      <c r="UKB4" s="107"/>
      <c r="UKC4" s="107"/>
      <c r="UKD4" s="107"/>
      <c r="UKE4" s="107"/>
      <c r="UKF4" s="107"/>
      <c r="UKG4" s="107"/>
      <c r="UKH4" s="107"/>
      <c r="UKI4" s="107"/>
      <c r="UKJ4" s="107"/>
      <c r="UKK4" s="107"/>
      <c r="UKL4" s="107"/>
      <c r="UKM4" s="107"/>
      <c r="UKN4" s="107"/>
      <c r="UKO4" s="107"/>
      <c r="UKP4" s="107"/>
      <c r="UKQ4" s="107"/>
      <c r="UKR4" s="107"/>
      <c r="UKS4" s="107"/>
      <c r="UKT4" s="107"/>
      <c r="UKU4" s="107"/>
      <c r="UKV4" s="107"/>
      <c r="UKW4" s="107"/>
      <c r="UKX4" s="107"/>
      <c r="UKY4" s="107"/>
      <c r="UKZ4" s="107"/>
      <c r="ULA4" s="107"/>
      <c r="ULB4" s="107"/>
      <c r="ULC4" s="107"/>
      <c r="ULD4" s="107"/>
      <c r="ULE4" s="107"/>
      <c r="ULF4" s="107"/>
      <c r="ULG4" s="107"/>
      <c r="ULH4" s="107"/>
      <c r="ULI4" s="107"/>
      <c r="ULJ4" s="107"/>
      <c r="ULK4" s="107"/>
      <c r="ULL4" s="107"/>
      <c r="ULM4" s="107"/>
      <c r="ULN4" s="107"/>
      <c r="ULO4" s="107"/>
      <c r="ULP4" s="107"/>
      <c r="ULQ4" s="107"/>
      <c r="ULR4" s="107"/>
      <c r="ULS4" s="107"/>
      <c r="ULT4" s="107"/>
      <c r="ULU4" s="107"/>
      <c r="ULV4" s="107"/>
      <c r="ULW4" s="107"/>
      <c r="ULX4" s="107"/>
      <c r="ULY4" s="107"/>
      <c r="ULZ4" s="107"/>
      <c r="UMA4" s="107"/>
      <c r="UMB4" s="107"/>
      <c r="UMC4" s="107"/>
      <c r="UMD4" s="107"/>
      <c r="UME4" s="107"/>
      <c r="UMF4" s="107"/>
      <c r="UMG4" s="107"/>
      <c r="UMH4" s="107"/>
      <c r="UMI4" s="107"/>
      <c r="UMJ4" s="107"/>
      <c r="UMK4" s="107"/>
      <c r="UML4" s="107"/>
      <c r="UMM4" s="107"/>
      <c r="UMN4" s="107"/>
      <c r="UMO4" s="107"/>
      <c r="UMP4" s="107"/>
      <c r="UMQ4" s="107"/>
      <c r="UMR4" s="107"/>
      <c r="UMS4" s="107"/>
      <c r="UMT4" s="107"/>
      <c r="UMU4" s="107"/>
      <c r="UMV4" s="107"/>
      <c r="UMW4" s="107"/>
      <c r="UMX4" s="107"/>
      <c r="UMY4" s="107"/>
      <c r="UMZ4" s="107"/>
      <c r="UNA4" s="107"/>
      <c r="UNB4" s="107"/>
      <c r="UNC4" s="107"/>
      <c r="UND4" s="107"/>
      <c r="UNE4" s="107"/>
      <c r="UNF4" s="107"/>
      <c r="UNG4" s="107"/>
      <c r="UNH4" s="107"/>
      <c r="UNI4" s="107"/>
      <c r="UNJ4" s="107"/>
      <c r="UNK4" s="107"/>
      <c r="UNL4" s="107"/>
      <c r="UNM4" s="107"/>
      <c r="UNN4" s="107"/>
      <c r="UNO4" s="107"/>
      <c r="UNP4" s="107"/>
      <c r="UNQ4" s="107"/>
      <c r="UNR4" s="107"/>
      <c r="UNS4" s="107"/>
      <c r="UNT4" s="107"/>
      <c r="UNU4" s="107"/>
      <c r="UNV4" s="107"/>
      <c r="UNW4" s="107"/>
      <c r="UNX4" s="107"/>
      <c r="UNY4" s="107"/>
      <c r="UNZ4" s="107"/>
      <c r="UOA4" s="107"/>
      <c r="UOB4" s="107"/>
      <c r="UOC4" s="107"/>
      <c r="UOD4" s="107"/>
      <c r="UOE4" s="107"/>
      <c r="UOF4" s="107"/>
      <c r="UOG4" s="107"/>
      <c r="UOH4" s="107"/>
      <c r="UOI4" s="107"/>
      <c r="UOJ4" s="107"/>
      <c r="UOK4" s="107"/>
      <c r="UOL4" s="107"/>
      <c r="UOM4" s="107"/>
      <c r="UON4" s="107"/>
      <c r="UOO4" s="107"/>
      <c r="UOP4" s="107"/>
      <c r="UOQ4" s="107"/>
      <c r="UOR4" s="107"/>
      <c r="UOS4" s="107"/>
      <c r="UOT4" s="107"/>
      <c r="UOU4" s="107"/>
      <c r="UOV4" s="107"/>
      <c r="UOW4" s="107"/>
      <c r="UOX4" s="107"/>
      <c r="UOY4" s="107"/>
      <c r="UOZ4" s="107"/>
      <c r="UPA4" s="107"/>
      <c r="UPB4" s="107"/>
      <c r="UPC4" s="107"/>
      <c r="UPD4" s="107"/>
      <c r="UPE4" s="107"/>
      <c r="UPF4" s="107"/>
      <c r="UPG4" s="107"/>
      <c r="UPH4" s="107"/>
      <c r="UPI4" s="107"/>
      <c r="UPJ4" s="107"/>
      <c r="UPK4" s="107"/>
      <c r="UPL4" s="107"/>
      <c r="UPM4" s="107"/>
      <c r="UPN4" s="107"/>
      <c r="UPO4" s="107"/>
      <c r="UPP4" s="107"/>
      <c r="UPQ4" s="107"/>
      <c r="UPR4" s="107"/>
      <c r="UPS4" s="107"/>
      <c r="UPT4" s="107"/>
      <c r="UPU4" s="107"/>
      <c r="UPV4" s="107"/>
      <c r="UPW4" s="107"/>
      <c r="UPX4" s="107"/>
      <c r="UPY4" s="107"/>
      <c r="UPZ4" s="107"/>
      <c r="UQA4" s="107"/>
      <c r="UQB4" s="107"/>
      <c r="UQC4" s="107"/>
      <c r="UQD4" s="107"/>
      <c r="UQE4" s="107"/>
      <c r="UQF4" s="107"/>
      <c r="UQG4" s="107"/>
      <c r="UQH4" s="107"/>
      <c r="UQI4" s="107"/>
      <c r="UQJ4" s="107"/>
      <c r="UQK4" s="107"/>
      <c r="UQL4" s="107"/>
      <c r="UQM4" s="107"/>
      <c r="UQN4" s="107"/>
      <c r="UQO4" s="107"/>
      <c r="UQP4" s="107"/>
      <c r="UQQ4" s="107"/>
      <c r="UQR4" s="107"/>
      <c r="UQS4" s="107"/>
      <c r="UQT4" s="107"/>
      <c r="UQU4" s="107"/>
      <c r="UQV4" s="107"/>
      <c r="UQW4" s="107"/>
      <c r="UQX4" s="107"/>
      <c r="UQY4" s="107"/>
      <c r="UQZ4" s="107"/>
      <c r="URA4" s="107"/>
      <c r="URB4" s="107"/>
      <c r="URC4" s="107"/>
      <c r="URD4" s="107"/>
      <c r="URE4" s="107"/>
      <c r="URF4" s="107"/>
      <c r="URG4" s="107"/>
      <c r="URH4" s="107"/>
      <c r="URI4" s="107"/>
      <c r="URJ4" s="107"/>
      <c r="URK4" s="107"/>
      <c r="URL4" s="107"/>
      <c r="URM4" s="107"/>
      <c r="URN4" s="107"/>
      <c r="URO4" s="107"/>
      <c r="URP4" s="107"/>
      <c r="URQ4" s="107"/>
      <c r="URR4" s="107"/>
      <c r="URS4" s="107"/>
      <c r="URT4" s="107"/>
      <c r="URU4" s="107"/>
      <c r="URV4" s="107"/>
      <c r="URW4" s="107"/>
      <c r="URX4" s="107"/>
      <c r="URY4" s="107"/>
      <c r="URZ4" s="107"/>
      <c r="USA4" s="107"/>
      <c r="USB4" s="107"/>
      <c r="USC4" s="107"/>
      <c r="USD4" s="107"/>
      <c r="USE4" s="107"/>
      <c r="USF4" s="107"/>
      <c r="USG4" s="107"/>
      <c r="USH4" s="107"/>
      <c r="USI4" s="107"/>
      <c r="USJ4" s="107"/>
      <c r="USK4" s="107"/>
      <c r="USL4" s="107"/>
      <c r="USM4" s="107"/>
      <c r="USN4" s="107"/>
      <c r="USO4" s="107"/>
      <c r="USP4" s="107"/>
      <c r="USQ4" s="107"/>
      <c r="USR4" s="107"/>
      <c r="USS4" s="107"/>
      <c r="UST4" s="107"/>
      <c r="USU4" s="107"/>
      <c r="USV4" s="107"/>
      <c r="USW4" s="107"/>
      <c r="USX4" s="107"/>
      <c r="USY4" s="107"/>
      <c r="USZ4" s="107"/>
      <c r="UTA4" s="107"/>
      <c r="UTB4" s="107"/>
      <c r="UTC4" s="107"/>
      <c r="UTD4" s="107"/>
      <c r="UTE4" s="107"/>
      <c r="UTF4" s="107"/>
      <c r="UTG4" s="107"/>
      <c r="UTH4" s="107"/>
      <c r="UTI4" s="107"/>
      <c r="UTJ4" s="107"/>
      <c r="UTK4" s="107"/>
      <c r="UTL4" s="107"/>
      <c r="UTM4" s="107"/>
      <c r="UTN4" s="107"/>
      <c r="UTO4" s="107"/>
      <c r="UTP4" s="107"/>
      <c r="UTQ4" s="107"/>
      <c r="UTR4" s="107"/>
      <c r="UTS4" s="107"/>
      <c r="UTT4" s="107"/>
      <c r="UTU4" s="107"/>
      <c r="UTV4" s="107"/>
      <c r="UTW4" s="107"/>
      <c r="UTX4" s="107"/>
      <c r="UTY4" s="107"/>
      <c r="UTZ4" s="107"/>
      <c r="UUA4" s="107"/>
      <c r="UUB4" s="107"/>
      <c r="UUC4" s="107"/>
      <c r="UUD4" s="107"/>
      <c r="UUE4" s="107"/>
      <c r="UUF4" s="107"/>
      <c r="UUG4" s="107"/>
      <c r="UUH4" s="107"/>
      <c r="UUI4" s="107"/>
      <c r="UUJ4" s="107"/>
      <c r="UUK4" s="107"/>
      <c r="UUL4" s="107"/>
      <c r="UUM4" s="107"/>
      <c r="UUN4" s="107"/>
      <c r="UUO4" s="107"/>
      <c r="UUP4" s="107"/>
      <c r="UUQ4" s="107"/>
      <c r="UUR4" s="107"/>
      <c r="UUS4" s="107"/>
      <c r="UUT4" s="107"/>
      <c r="UUU4" s="107"/>
      <c r="UUV4" s="107"/>
      <c r="UUW4" s="107"/>
      <c r="UUX4" s="107"/>
      <c r="UUY4" s="107"/>
      <c r="UUZ4" s="107"/>
      <c r="UVA4" s="107"/>
      <c r="UVB4" s="107"/>
      <c r="UVC4" s="107"/>
      <c r="UVD4" s="107"/>
      <c r="UVE4" s="107"/>
      <c r="UVF4" s="107"/>
      <c r="UVG4" s="107"/>
      <c r="UVH4" s="107"/>
      <c r="UVI4" s="107"/>
      <c r="UVJ4" s="107"/>
      <c r="UVK4" s="107"/>
      <c r="UVL4" s="107"/>
      <c r="UVM4" s="107"/>
      <c r="UVN4" s="107"/>
      <c r="UVO4" s="107"/>
      <c r="UVP4" s="107"/>
      <c r="UVQ4" s="107"/>
      <c r="UVR4" s="107"/>
      <c r="UVS4" s="107"/>
      <c r="UVT4" s="107"/>
      <c r="UVU4" s="107"/>
      <c r="UVV4" s="107"/>
      <c r="UVW4" s="107"/>
      <c r="UVX4" s="107"/>
      <c r="UVY4" s="107"/>
      <c r="UVZ4" s="107"/>
      <c r="UWA4" s="107"/>
      <c r="UWB4" s="107"/>
      <c r="UWC4" s="107"/>
      <c r="UWD4" s="107"/>
      <c r="UWE4" s="107"/>
      <c r="UWF4" s="107"/>
      <c r="UWG4" s="107"/>
      <c r="UWH4" s="107"/>
      <c r="UWI4" s="107"/>
      <c r="UWJ4" s="107"/>
      <c r="UWK4" s="107"/>
      <c r="UWL4" s="107"/>
      <c r="UWM4" s="107"/>
      <c r="UWN4" s="107"/>
      <c r="UWO4" s="107"/>
      <c r="UWP4" s="107"/>
      <c r="UWQ4" s="107"/>
      <c r="UWR4" s="107"/>
      <c r="UWS4" s="107"/>
      <c r="UWT4" s="107"/>
      <c r="UWU4" s="107"/>
      <c r="UWV4" s="107"/>
      <c r="UWW4" s="107"/>
      <c r="UWX4" s="107"/>
      <c r="UWY4" s="107"/>
      <c r="UWZ4" s="107"/>
      <c r="UXA4" s="107"/>
      <c r="UXB4" s="107"/>
      <c r="UXC4" s="107"/>
      <c r="UXD4" s="107"/>
      <c r="UXE4" s="107"/>
      <c r="UXF4" s="107"/>
      <c r="UXG4" s="107"/>
      <c r="UXH4" s="107"/>
      <c r="UXI4" s="107"/>
      <c r="UXJ4" s="107"/>
      <c r="UXK4" s="107"/>
      <c r="UXL4" s="107"/>
      <c r="UXM4" s="107"/>
      <c r="UXN4" s="107"/>
      <c r="UXO4" s="107"/>
      <c r="UXP4" s="107"/>
      <c r="UXQ4" s="107"/>
      <c r="UXR4" s="107"/>
      <c r="UXS4" s="107"/>
      <c r="UXT4" s="107"/>
      <c r="UXU4" s="107"/>
      <c r="UXV4" s="107"/>
      <c r="UXW4" s="107"/>
      <c r="UXX4" s="107"/>
      <c r="UXY4" s="107"/>
      <c r="UXZ4" s="107"/>
      <c r="UYA4" s="107"/>
      <c r="UYB4" s="107"/>
      <c r="UYC4" s="107"/>
      <c r="UYD4" s="107"/>
      <c r="UYE4" s="107"/>
      <c r="UYF4" s="107"/>
      <c r="UYG4" s="107"/>
      <c r="UYH4" s="107"/>
      <c r="UYI4" s="107"/>
      <c r="UYJ4" s="107"/>
      <c r="UYK4" s="107"/>
      <c r="UYL4" s="107"/>
      <c r="UYM4" s="107"/>
      <c r="UYN4" s="107"/>
      <c r="UYO4" s="107"/>
      <c r="UYP4" s="107"/>
      <c r="UYQ4" s="107"/>
      <c r="UYR4" s="107"/>
      <c r="UYS4" s="107"/>
      <c r="UYT4" s="107"/>
      <c r="UYU4" s="107"/>
      <c r="UYV4" s="107"/>
      <c r="UYW4" s="107"/>
      <c r="UYX4" s="107"/>
      <c r="UYY4" s="107"/>
      <c r="UYZ4" s="107"/>
      <c r="UZA4" s="107"/>
      <c r="UZB4" s="107"/>
      <c r="UZC4" s="107"/>
      <c r="UZD4" s="107"/>
      <c r="UZE4" s="107"/>
      <c r="UZF4" s="107"/>
      <c r="UZG4" s="107"/>
      <c r="UZH4" s="107"/>
      <c r="UZI4" s="107"/>
      <c r="UZJ4" s="107"/>
      <c r="UZK4" s="107"/>
      <c r="UZL4" s="107"/>
      <c r="UZM4" s="107"/>
      <c r="UZN4" s="107"/>
      <c r="UZO4" s="107"/>
      <c r="UZP4" s="107"/>
      <c r="UZQ4" s="107"/>
      <c r="UZR4" s="107"/>
      <c r="UZS4" s="107"/>
      <c r="UZT4" s="107"/>
      <c r="UZU4" s="107"/>
      <c r="UZV4" s="107"/>
      <c r="UZW4" s="107"/>
      <c r="UZX4" s="107"/>
      <c r="UZY4" s="107"/>
      <c r="UZZ4" s="107"/>
      <c r="VAA4" s="107"/>
      <c r="VAB4" s="107"/>
      <c r="VAC4" s="107"/>
      <c r="VAD4" s="107"/>
      <c r="VAE4" s="107"/>
      <c r="VAF4" s="107"/>
      <c r="VAG4" s="107"/>
      <c r="VAH4" s="107"/>
      <c r="VAI4" s="107"/>
      <c r="VAJ4" s="107"/>
      <c r="VAK4" s="107"/>
      <c r="VAL4" s="107"/>
      <c r="VAM4" s="107"/>
      <c r="VAN4" s="107"/>
      <c r="VAO4" s="107"/>
      <c r="VAP4" s="107"/>
      <c r="VAQ4" s="107"/>
      <c r="VAR4" s="107"/>
      <c r="VAS4" s="107"/>
      <c r="VAT4" s="107"/>
      <c r="VAU4" s="107"/>
      <c r="VAV4" s="107"/>
      <c r="VAW4" s="107"/>
      <c r="VAX4" s="107"/>
      <c r="VAY4" s="107"/>
      <c r="VAZ4" s="107"/>
      <c r="VBA4" s="107"/>
      <c r="VBB4" s="107"/>
      <c r="VBC4" s="107"/>
      <c r="VBD4" s="107"/>
      <c r="VBE4" s="107"/>
      <c r="VBF4" s="107"/>
      <c r="VBG4" s="107"/>
      <c r="VBH4" s="107"/>
      <c r="VBI4" s="107"/>
      <c r="VBJ4" s="107"/>
      <c r="VBK4" s="107"/>
      <c r="VBL4" s="107"/>
      <c r="VBM4" s="107"/>
      <c r="VBN4" s="107"/>
      <c r="VBO4" s="107"/>
      <c r="VBP4" s="107"/>
      <c r="VBQ4" s="107"/>
      <c r="VBR4" s="107"/>
      <c r="VBS4" s="107"/>
      <c r="VBT4" s="107"/>
      <c r="VBU4" s="107"/>
      <c r="VBV4" s="107"/>
      <c r="VBW4" s="107"/>
      <c r="VBX4" s="107"/>
      <c r="VBY4" s="107"/>
      <c r="VBZ4" s="107"/>
      <c r="VCA4" s="107"/>
      <c r="VCB4" s="107"/>
      <c r="VCC4" s="107"/>
      <c r="VCD4" s="107"/>
      <c r="VCE4" s="107"/>
      <c r="VCF4" s="107"/>
      <c r="VCG4" s="107"/>
      <c r="VCH4" s="107"/>
      <c r="VCI4" s="107"/>
      <c r="VCJ4" s="107"/>
      <c r="VCK4" s="107"/>
      <c r="VCL4" s="107"/>
      <c r="VCM4" s="107"/>
      <c r="VCN4" s="107"/>
      <c r="VCO4" s="107"/>
      <c r="VCP4" s="107"/>
      <c r="VCQ4" s="107"/>
      <c r="VCR4" s="107"/>
      <c r="VCS4" s="107"/>
      <c r="VCT4" s="107"/>
      <c r="VCU4" s="107"/>
      <c r="VCV4" s="107"/>
      <c r="VCW4" s="107"/>
      <c r="VCX4" s="107"/>
      <c r="VCY4" s="107"/>
      <c r="VCZ4" s="107"/>
      <c r="VDA4" s="107"/>
      <c r="VDB4" s="107"/>
      <c r="VDC4" s="107"/>
      <c r="VDD4" s="107"/>
      <c r="VDE4" s="107"/>
      <c r="VDF4" s="107"/>
      <c r="VDG4" s="107"/>
      <c r="VDH4" s="107"/>
      <c r="VDI4" s="107"/>
      <c r="VDJ4" s="107"/>
      <c r="VDK4" s="107"/>
      <c r="VDL4" s="107"/>
      <c r="VDM4" s="107"/>
      <c r="VDN4" s="107"/>
      <c r="VDO4" s="107"/>
      <c r="VDP4" s="107"/>
      <c r="VDQ4" s="107"/>
      <c r="VDR4" s="107"/>
      <c r="VDS4" s="107"/>
      <c r="VDT4" s="107"/>
      <c r="VDU4" s="107"/>
      <c r="VDV4" s="107"/>
      <c r="VDW4" s="107"/>
      <c r="VDX4" s="107"/>
      <c r="VDY4" s="107"/>
      <c r="VDZ4" s="107"/>
      <c r="VEA4" s="107"/>
      <c r="VEB4" s="107"/>
      <c r="VEC4" s="107"/>
      <c r="VED4" s="107"/>
      <c r="VEE4" s="107"/>
      <c r="VEF4" s="107"/>
      <c r="VEG4" s="107"/>
      <c r="VEH4" s="107"/>
      <c r="VEI4" s="107"/>
      <c r="VEJ4" s="107"/>
      <c r="VEK4" s="107"/>
      <c r="VEL4" s="107"/>
      <c r="VEM4" s="107"/>
      <c r="VEN4" s="107"/>
      <c r="VEO4" s="107"/>
      <c r="VEP4" s="107"/>
      <c r="VEQ4" s="107"/>
      <c r="VER4" s="107"/>
      <c r="VES4" s="107"/>
      <c r="VET4" s="107"/>
      <c r="VEU4" s="107"/>
      <c r="VEV4" s="107"/>
      <c r="VEW4" s="107"/>
      <c r="VEX4" s="107"/>
      <c r="VEY4" s="107"/>
      <c r="VEZ4" s="107"/>
      <c r="VFA4" s="107"/>
      <c r="VFB4" s="107"/>
      <c r="VFC4" s="107"/>
      <c r="VFD4" s="107"/>
      <c r="VFE4" s="107"/>
      <c r="VFF4" s="107"/>
      <c r="VFG4" s="107"/>
      <c r="VFH4" s="107"/>
      <c r="VFI4" s="107"/>
      <c r="VFJ4" s="107"/>
      <c r="VFK4" s="107"/>
      <c r="VFL4" s="107"/>
      <c r="VFM4" s="107"/>
      <c r="VFN4" s="107"/>
      <c r="VFO4" s="107"/>
      <c r="VFP4" s="107"/>
      <c r="VFQ4" s="107"/>
      <c r="VFR4" s="107"/>
      <c r="VFS4" s="107"/>
      <c r="VFT4" s="107"/>
      <c r="VFU4" s="107"/>
      <c r="VFV4" s="107"/>
      <c r="VFW4" s="107"/>
      <c r="VFX4" s="107"/>
      <c r="VFY4" s="107"/>
      <c r="VFZ4" s="107"/>
      <c r="VGA4" s="107"/>
      <c r="VGB4" s="107"/>
      <c r="VGC4" s="107"/>
      <c r="VGD4" s="107"/>
      <c r="VGE4" s="107"/>
      <c r="VGF4" s="107"/>
      <c r="VGG4" s="107"/>
      <c r="VGH4" s="107"/>
      <c r="VGI4" s="107"/>
      <c r="VGJ4" s="107"/>
      <c r="VGK4" s="107"/>
      <c r="VGL4" s="107"/>
      <c r="VGM4" s="107"/>
      <c r="VGN4" s="107"/>
      <c r="VGO4" s="107"/>
      <c r="VGP4" s="107"/>
      <c r="VGQ4" s="107"/>
      <c r="VGR4" s="107"/>
      <c r="VGS4" s="107"/>
      <c r="VGT4" s="107"/>
      <c r="VGU4" s="107"/>
      <c r="VGV4" s="107"/>
      <c r="VGW4" s="107"/>
      <c r="VGX4" s="107"/>
      <c r="VGY4" s="107"/>
      <c r="VGZ4" s="107"/>
      <c r="VHA4" s="107"/>
      <c r="VHB4" s="107"/>
      <c r="VHC4" s="107"/>
      <c r="VHD4" s="107"/>
      <c r="VHE4" s="107"/>
      <c r="VHF4" s="107"/>
      <c r="VHG4" s="107"/>
      <c r="VHH4" s="107"/>
      <c r="VHI4" s="107"/>
      <c r="VHJ4" s="107"/>
      <c r="VHK4" s="107"/>
      <c r="VHL4" s="107"/>
      <c r="VHM4" s="107"/>
      <c r="VHN4" s="107"/>
      <c r="VHO4" s="107"/>
      <c r="VHP4" s="107"/>
      <c r="VHQ4" s="107"/>
      <c r="VHR4" s="107"/>
      <c r="VHS4" s="107"/>
      <c r="VHT4" s="107"/>
      <c r="VHU4" s="107"/>
      <c r="VHV4" s="107"/>
      <c r="VHW4" s="107"/>
      <c r="VHX4" s="107"/>
      <c r="VHY4" s="107"/>
      <c r="VHZ4" s="107"/>
      <c r="VIA4" s="107"/>
      <c r="VIB4" s="107"/>
      <c r="VIC4" s="107"/>
      <c r="VID4" s="107"/>
      <c r="VIE4" s="107"/>
      <c r="VIF4" s="107"/>
      <c r="VIG4" s="107"/>
      <c r="VIH4" s="107"/>
      <c r="VII4" s="107"/>
      <c r="VIJ4" s="107"/>
      <c r="VIK4" s="107"/>
      <c r="VIL4" s="107"/>
      <c r="VIM4" s="107"/>
      <c r="VIN4" s="107"/>
      <c r="VIO4" s="107"/>
      <c r="VIP4" s="107"/>
      <c r="VIQ4" s="107"/>
      <c r="VIR4" s="107"/>
      <c r="VIS4" s="107"/>
      <c r="VIT4" s="107"/>
      <c r="VIU4" s="107"/>
      <c r="VIV4" s="107"/>
      <c r="VIW4" s="107"/>
      <c r="VIX4" s="107"/>
      <c r="VIY4" s="107"/>
      <c r="VIZ4" s="107"/>
      <c r="VJA4" s="107"/>
      <c r="VJB4" s="107"/>
      <c r="VJC4" s="107"/>
      <c r="VJD4" s="107"/>
      <c r="VJE4" s="107"/>
      <c r="VJF4" s="107"/>
      <c r="VJG4" s="107"/>
      <c r="VJH4" s="107"/>
      <c r="VJI4" s="107"/>
      <c r="VJJ4" s="107"/>
      <c r="VJK4" s="107"/>
      <c r="VJL4" s="107"/>
      <c r="VJM4" s="107"/>
      <c r="VJN4" s="107"/>
      <c r="VJO4" s="107"/>
      <c r="VJP4" s="107"/>
      <c r="VJQ4" s="107"/>
      <c r="VJR4" s="107"/>
      <c r="VJS4" s="107"/>
      <c r="VJT4" s="107"/>
      <c r="VJU4" s="107"/>
      <c r="VJV4" s="107"/>
      <c r="VJW4" s="107"/>
      <c r="VJX4" s="107"/>
      <c r="VJY4" s="107"/>
      <c r="VJZ4" s="107"/>
      <c r="VKA4" s="107"/>
      <c r="VKB4" s="107"/>
      <c r="VKC4" s="107"/>
      <c r="VKD4" s="107"/>
      <c r="VKE4" s="107"/>
      <c r="VKF4" s="107"/>
      <c r="VKG4" s="107"/>
      <c r="VKH4" s="107"/>
      <c r="VKI4" s="107"/>
      <c r="VKJ4" s="107"/>
      <c r="VKK4" s="107"/>
      <c r="VKL4" s="107"/>
      <c r="VKM4" s="107"/>
      <c r="VKN4" s="107"/>
      <c r="VKO4" s="107"/>
      <c r="VKP4" s="107"/>
      <c r="VKQ4" s="107"/>
      <c r="VKR4" s="107"/>
      <c r="VKS4" s="107"/>
      <c r="VKT4" s="107"/>
      <c r="VKU4" s="107"/>
      <c r="VKV4" s="107"/>
      <c r="VKW4" s="107"/>
      <c r="VKX4" s="107"/>
      <c r="VKY4" s="107"/>
      <c r="VKZ4" s="107"/>
      <c r="VLA4" s="107"/>
      <c r="VLB4" s="107"/>
      <c r="VLC4" s="107"/>
      <c r="VLD4" s="107"/>
      <c r="VLE4" s="107"/>
      <c r="VLF4" s="107"/>
      <c r="VLG4" s="107"/>
      <c r="VLH4" s="107"/>
      <c r="VLI4" s="107"/>
      <c r="VLJ4" s="107"/>
      <c r="VLK4" s="107"/>
      <c r="VLL4" s="107"/>
      <c r="VLM4" s="107"/>
      <c r="VLN4" s="107"/>
      <c r="VLO4" s="107"/>
      <c r="VLP4" s="107"/>
      <c r="VLQ4" s="107"/>
      <c r="VLR4" s="107"/>
      <c r="VLS4" s="107"/>
      <c r="VLT4" s="107"/>
      <c r="VLU4" s="107"/>
      <c r="VLV4" s="107"/>
      <c r="VLW4" s="107"/>
      <c r="VLX4" s="107"/>
      <c r="VLY4" s="107"/>
      <c r="VLZ4" s="107"/>
      <c r="VMA4" s="107"/>
      <c r="VMB4" s="107"/>
      <c r="VMC4" s="107"/>
      <c r="VMD4" s="107"/>
      <c r="VME4" s="107"/>
      <c r="VMF4" s="107"/>
      <c r="VMG4" s="107"/>
      <c r="VMH4" s="107"/>
      <c r="VMI4" s="107"/>
      <c r="VMJ4" s="107"/>
      <c r="VMK4" s="107"/>
      <c r="VML4" s="107"/>
      <c r="VMM4" s="107"/>
      <c r="VMN4" s="107"/>
      <c r="VMO4" s="107"/>
      <c r="VMP4" s="107"/>
      <c r="VMQ4" s="107"/>
      <c r="VMR4" s="107"/>
      <c r="VMS4" s="107"/>
      <c r="VMT4" s="107"/>
      <c r="VMU4" s="107"/>
      <c r="VMV4" s="107"/>
      <c r="VMW4" s="107"/>
      <c r="VMX4" s="107"/>
      <c r="VMY4" s="107"/>
      <c r="VMZ4" s="107"/>
      <c r="VNA4" s="107"/>
      <c r="VNB4" s="107"/>
      <c r="VNC4" s="107"/>
      <c r="VND4" s="107"/>
      <c r="VNE4" s="107"/>
      <c r="VNF4" s="107"/>
      <c r="VNG4" s="107"/>
      <c r="VNH4" s="107"/>
      <c r="VNI4" s="107"/>
      <c r="VNJ4" s="107"/>
      <c r="VNK4" s="107"/>
      <c r="VNL4" s="107"/>
      <c r="VNM4" s="107"/>
      <c r="VNN4" s="107"/>
      <c r="VNO4" s="107"/>
      <c r="VNP4" s="107"/>
      <c r="VNQ4" s="107"/>
      <c r="VNR4" s="107"/>
      <c r="VNS4" s="107"/>
      <c r="VNT4" s="107"/>
      <c r="VNU4" s="107"/>
      <c r="VNV4" s="107"/>
      <c r="VNW4" s="107"/>
      <c r="VNX4" s="107"/>
      <c r="VNY4" s="107"/>
      <c r="VNZ4" s="107"/>
      <c r="VOA4" s="107"/>
      <c r="VOB4" s="107"/>
      <c r="VOC4" s="107"/>
      <c r="VOD4" s="107"/>
      <c r="VOE4" s="107"/>
      <c r="VOF4" s="107"/>
      <c r="VOG4" s="107"/>
      <c r="VOH4" s="107"/>
      <c r="VOI4" s="107"/>
      <c r="VOJ4" s="107"/>
      <c r="VOK4" s="107"/>
      <c r="VOL4" s="107"/>
      <c r="VOM4" s="107"/>
      <c r="VON4" s="107"/>
      <c r="VOO4" s="107"/>
      <c r="VOP4" s="107"/>
      <c r="VOQ4" s="107"/>
      <c r="VOR4" s="107"/>
      <c r="VOS4" s="107"/>
      <c r="VOT4" s="107"/>
      <c r="VOU4" s="107"/>
      <c r="VOV4" s="107"/>
      <c r="VOW4" s="107"/>
      <c r="VOX4" s="107"/>
      <c r="VOY4" s="107"/>
      <c r="VOZ4" s="107"/>
      <c r="VPA4" s="107"/>
      <c r="VPB4" s="107"/>
      <c r="VPC4" s="107"/>
      <c r="VPD4" s="107"/>
      <c r="VPE4" s="107"/>
      <c r="VPF4" s="107"/>
      <c r="VPG4" s="107"/>
      <c r="VPH4" s="107"/>
      <c r="VPI4" s="107"/>
      <c r="VPJ4" s="107"/>
      <c r="VPK4" s="107"/>
      <c r="VPL4" s="107"/>
      <c r="VPM4" s="107"/>
      <c r="VPN4" s="107"/>
      <c r="VPO4" s="107"/>
      <c r="VPP4" s="107"/>
      <c r="VPQ4" s="107"/>
      <c r="VPR4" s="107"/>
      <c r="VPS4" s="107"/>
      <c r="VPT4" s="107"/>
      <c r="VPU4" s="107"/>
      <c r="VPV4" s="107"/>
      <c r="VPW4" s="107"/>
      <c r="VPX4" s="107"/>
      <c r="VPY4" s="107"/>
      <c r="VPZ4" s="107"/>
      <c r="VQA4" s="107"/>
      <c r="VQB4" s="107"/>
      <c r="VQC4" s="107"/>
      <c r="VQD4" s="107"/>
      <c r="VQE4" s="107"/>
      <c r="VQF4" s="107"/>
      <c r="VQG4" s="107"/>
      <c r="VQH4" s="107"/>
      <c r="VQI4" s="107"/>
      <c r="VQJ4" s="107"/>
      <c r="VQK4" s="107"/>
      <c r="VQL4" s="107"/>
      <c r="VQM4" s="107"/>
      <c r="VQN4" s="107"/>
      <c r="VQO4" s="107"/>
      <c r="VQP4" s="107"/>
      <c r="VQQ4" s="107"/>
      <c r="VQR4" s="107"/>
      <c r="VQS4" s="107"/>
      <c r="VQT4" s="107"/>
      <c r="VQU4" s="107"/>
      <c r="VQV4" s="107"/>
      <c r="VQW4" s="107"/>
      <c r="VQX4" s="107"/>
      <c r="VQY4" s="107"/>
      <c r="VQZ4" s="107"/>
      <c r="VRA4" s="107"/>
      <c r="VRB4" s="107"/>
      <c r="VRC4" s="107"/>
      <c r="VRD4" s="107"/>
      <c r="VRE4" s="107"/>
      <c r="VRF4" s="107"/>
      <c r="VRG4" s="107"/>
      <c r="VRH4" s="107"/>
      <c r="VRI4" s="107"/>
      <c r="VRJ4" s="107"/>
      <c r="VRK4" s="107"/>
      <c r="VRL4" s="107"/>
      <c r="VRM4" s="107"/>
      <c r="VRN4" s="107"/>
      <c r="VRO4" s="107"/>
      <c r="VRP4" s="107"/>
      <c r="VRQ4" s="107"/>
      <c r="VRR4" s="107"/>
      <c r="VRS4" s="107"/>
      <c r="VRT4" s="107"/>
      <c r="VRU4" s="107"/>
      <c r="VRV4" s="107"/>
      <c r="VRW4" s="107"/>
      <c r="VRX4" s="107"/>
      <c r="VRY4" s="107"/>
      <c r="VRZ4" s="107"/>
      <c r="VSA4" s="107"/>
      <c r="VSB4" s="107"/>
      <c r="VSC4" s="107"/>
      <c r="VSD4" s="107"/>
      <c r="VSE4" s="107"/>
      <c r="VSF4" s="107"/>
      <c r="VSG4" s="107"/>
      <c r="VSH4" s="107"/>
      <c r="VSI4" s="107"/>
      <c r="VSJ4" s="107"/>
      <c r="VSK4" s="107"/>
      <c r="VSL4" s="107"/>
      <c r="VSM4" s="107"/>
      <c r="VSN4" s="107"/>
      <c r="VSO4" s="107"/>
      <c r="VSP4" s="107"/>
      <c r="VSQ4" s="107"/>
      <c r="VSR4" s="107"/>
      <c r="VSS4" s="107"/>
      <c r="VST4" s="107"/>
      <c r="VSU4" s="107"/>
      <c r="VSV4" s="107"/>
      <c r="VSW4" s="107"/>
      <c r="VSX4" s="107"/>
      <c r="VSY4" s="107"/>
      <c r="VSZ4" s="107"/>
      <c r="VTA4" s="107"/>
      <c r="VTB4" s="107"/>
      <c r="VTC4" s="107"/>
      <c r="VTD4" s="107"/>
      <c r="VTE4" s="107"/>
      <c r="VTF4" s="107"/>
      <c r="VTG4" s="107"/>
      <c r="VTH4" s="107"/>
      <c r="VTI4" s="107"/>
      <c r="VTJ4" s="107"/>
      <c r="VTK4" s="107"/>
      <c r="VTL4" s="107"/>
      <c r="VTM4" s="107"/>
      <c r="VTN4" s="107"/>
      <c r="VTO4" s="107"/>
      <c r="VTP4" s="107"/>
      <c r="VTQ4" s="107"/>
      <c r="VTR4" s="107"/>
      <c r="VTS4" s="107"/>
      <c r="VTT4" s="107"/>
      <c r="VTU4" s="107"/>
      <c r="VTV4" s="107"/>
      <c r="VTW4" s="107"/>
      <c r="VTX4" s="107"/>
      <c r="VTY4" s="107"/>
      <c r="VTZ4" s="107"/>
      <c r="VUA4" s="107"/>
      <c r="VUB4" s="107"/>
      <c r="VUC4" s="107"/>
      <c r="VUD4" s="107"/>
      <c r="VUE4" s="107"/>
      <c r="VUF4" s="107"/>
      <c r="VUG4" s="107"/>
      <c r="VUH4" s="107"/>
      <c r="VUI4" s="107"/>
      <c r="VUJ4" s="107"/>
      <c r="VUK4" s="107"/>
      <c r="VUL4" s="107"/>
      <c r="VUM4" s="107"/>
      <c r="VUN4" s="107"/>
      <c r="VUO4" s="107"/>
      <c r="VUP4" s="107"/>
      <c r="VUQ4" s="107"/>
      <c r="VUR4" s="107"/>
      <c r="VUS4" s="107"/>
      <c r="VUT4" s="107"/>
      <c r="VUU4" s="107"/>
      <c r="VUV4" s="107"/>
      <c r="VUW4" s="107"/>
      <c r="VUX4" s="107"/>
      <c r="VUY4" s="107"/>
      <c r="VUZ4" s="107"/>
      <c r="VVA4" s="107"/>
      <c r="VVB4" s="107"/>
      <c r="VVC4" s="107"/>
      <c r="VVD4" s="107"/>
      <c r="VVE4" s="107"/>
      <c r="VVF4" s="107"/>
      <c r="VVG4" s="107"/>
      <c r="VVH4" s="107"/>
      <c r="VVI4" s="107"/>
      <c r="VVJ4" s="107"/>
      <c r="VVK4" s="107"/>
      <c r="VVL4" s="107"/>
      <c r="VVM4" s="107"/>
      <c r="VVN4" s="107"/>
      <c r="VVO4" s="107"/>
      <c r="VVP4" s="107"/>
      <c r="VVQ4" s="107"/>
      <c r="VVR4" s="107"/>
      <c r="VVS4" s="107"/>
      <c r="VVT4" s="107"/>
      <c r="VVU4" s="107"/>
      <c r="VVV4" s="107"/>
      <c r="VVW4" s="107"/>
      <c r="VVX4" s="107"/>
      <c r="VVY4" s="107"/>
      <c r="VVZ4" s="107"/>
      <c r="VWA4" s="107"/>
      <c r="VWB4" s="107"/>
      <c r="VWC4" s="107"/>
      <c r="VWD4" s="107"/>
      <c r="VWE4" s="107"/>
      <c r="VWF4" s="107"/>
      <c r="VWG4" s="107"/>
      <c r="VWH4" s="107"/>
      <c r="VWI4" s="107"/>
      <c r="VWJ4" s="107"/>
      <c r="VWK4" s="107"/>
      <c r="VWL4" s="107"/>
      <c r="VWM4" s="107"/>
      <c r="VWN4" s="107"/>
      <c r="VWO4" s="107"/>
      <c r="VWP4" s="107"/>
      <c r="VWQ4" s="107"/>
      <c r="VWR4" s="107"/>
      <c r="VWS4" s="107"/>
      <c r="VWT4" s="107"/>
      <c r="VWU4" s="107"/>
      <c r="VWV4" s="107"/>
      <c r="VWW4" s="107"/>
      <c r="VWX4" s="107"/>
      <c r="VWY4" s="107"/>
      <c r="VWZ4" s="107"/>
      <c r="VXA4" s="107"/>
      <c r="VXB4" s="107"/>
      <c r="VXC4" s="107"/>
      <c r="VXD4" s="107"/>
      <c r="VXE4" s="107"/>
      <c r="VXF4" s="107"/>
      <c r="VXG4" s="107"/>
      <c r="VXH4" s="107"/>
      <c r="VXI4" s="107"/>
      <c r="VXJ4" s="107"/>
      <c r="VXK4" s="107"/>
      <c r="VXL4" s="107"/>
      <c r="VXM4" s="107"/>
      <c r="VXN4" s="107"/>
      <c r="VXO4" s="107"/>
      <c r="VXP4" s="107"/>
      <c r="VXQ4" s="107"/>
      <c r="VXR4" s="107"/>
      <c r="VXS4" s="107"/>
      <c r="VXT4" s="107"/>
      <c r="VXU4" s="107"/>
      <c r="VXV4" s="107"/>
      <c r="VXW4" s="107"/>
      <c r="VXX4" s="107"/>
      <c r="VXY4" s="107"/>
      <c r="VXZ4" s="107"/>
      <c r="VYA4" s="107"/>
      <c r="VYB4" s="107"/>
      <c r="VYC4" s="107"/>
      <c r="VYD4" s="107"/>
      <c r="VYE4" s="107"/>
      <c r="VYF4" s="107"/>
      <c r="VYG4" s="107"/>
      <c r="VYH4" s="107"/>
      <c r="VYI4" s="107"/>
      <c r="VYJ4" s="107"/>
      <c r="VYK4" s="107"/>
      <c r="VYL4" s="107"/>
      <c r="VYM4" s="107"/>
      <c r="VYN4" s="107"/>
      <c r="VYO4" s="107"/>
      <c r="VYP4" s="107"/>
      <c r="VYQ4" s="107"/>
      <c r="VYR4" s="107"/>
      <c r="VYS4" s="107"/>
      <c r="VYT4" s="107"/>
      <c r="VYU4" s="107"/>
      <c r="VYV4" s="107"/>
      <c r="VYW4" s="107"/>
      <c r="VYX4" s="107"/>
      <c r="VYY4" s="107"/>
      <c r="VYZ4" s="107"/>
      <c r="VZA4" s="107"/>
      <c r="VZB4" s="107"/>
      <c r="VZC4" s="107"/>
      <c r="VZD4" s="107"/>
      <c r="VZE4" s="107"/>
      <c r="VZF4" s="107"/>
      <c r="VZG4" s="107"/>
      <c r="VZH4" s="107"/>
      <c r="VZI4" s="107"/>
      <c r="VZJ4" s="107"/>
      <c r="VZK4" s="107"/>
      <c r="VZL4" s="107"/>
      <c r="VZM4" s="107"/>
      <c r="VZN4" s="107"/>
      <c r="VZO4" s="107"/>
      <c r="VZP4" s="107"/>
      <c r="VZQ4" s="107"/>
      <c r="VZR4" s="107"/>
      <c r="VZS4" s="107"/>
      <c r="VZT4" s="107"/>
      <c r="VZU4" s="107"/>
      <c r="VZV4" s="107"/>
      <c r="VZW4" s="107"/>
      <c r="VZX4" s="107"/>
      <c r="VZY4" s="107"/>
      <c r="VZZ4" s="107"/>
      <c r="WAA4" s="107"/>
      <c r="WAB4" s="107"/>
      <c r="WAC4" s="107"/>
      <c r="WAD4" s="107"/>
      <c r="WAE4" s="107"/>
      <c r="WAF4" s="107"/>
      <c r="WAG4" s="107"/>
      <c r="WAH4" s="107"/>
      <c r="WAI4" s="107"/>
      <c r="WAJ4" s="107"/>
      <c r="WAK4" s="107"/>
      <c r="WAL4" s="107"/>
      <c r="WAM4" s="107"/>
      <c r="WAN4" s="107"/>
      <c r="WAO4" s="107"/>
      <c r="WAP4" s="107"/>
      <c r="WAQ4" s="107"/>
      <c r="WAR4" s="107"/>
      <c r="WAS4" s="107"/>
      <c r="WAT4" s="107"/>
      <c r="WAU4" s="107"/>
      <c r="WAV4" s="107"/>
      <c r="WAW4" s="107"/>
      <c r="WAX4" s="107"/>
      <c r="WAY4" s="107"/>
      <c r="WAZ4" s="107"/>
      <c r="WBA4" s="107"/>
      <c r="WBB4" s="107"/>
      <c r="WBC4" s="107"/>
      <c r="WBD4" s="107"/>
      <c r="WBE4" s="107"/>
      <c r="WBF4" s="107"/>
      <c r="WBG4" s="107"/>
      <c r="WBH4" s="107"/>
      <c r="WBI4" s="107"/>
      <c r="WBJ4" s="107"/>
      <c r="WBK4" s="107"/>
      <c r="WBL4" s="107"/>
      <c r="WBM4" s="107"/>
      <c r="WBN4" s="107"/>
      <c r="WBO4" s="107"/>
      <c r="WBP4" s="107"/>
      <c r="WBQ4" s="107"/>
      <c r="WBR4" s="107"/>
      <c r="WBS4" s="107"/>
      <c r="WBT4" s="107"/>
      <c r="WBU4" s="107"/>
      <c r="WBV4" s="107"/>
      <c r="WBW4" s="107"/>
      <c r="WBX4" s="107"/>
      <c r="WBY4" s="107"/>
      <c r="WBZ4" s="107"/>
      <c r="WCA4" s="107"/>
      <c r="WCB4" s="107"/>
      <c r="WCC4" s="107"/>
      <c r="WCD4" s="107"/>
      <c r="WCE4" s="107"/>
      <c r="WCF4" s="107"/>
      <c r="WCG4" s="107"/>
      <c r="WCH4" s="107"/>
      <c r="WCI4" s="107"/>
      <c r="WCJ4" s="107"/>
      <c r="WCK4" s="107"/>
      <c r="WCL4" s="107"/>
      <c r="WCM4" s="107"/>
      <c r="WCN4" s="107"/>
      <c r="WCO4" s="107"/>
      <c r="WCP4" s="107"/>
      <c r="WCQ4" s="107"/>
      <c r="WCR4" s="107"/>
      <c r="WCS4" s="107"/>
      <c r="WCT4" s="107"/>
      <c r="WCU4" s="107"/>
      <c r="WCV4" s="107"/>
      <c r="WCW4" s="107"/>
      <c r="WCX4" s="107"/>
      <c r="WCY4" s="107"/>
      <c r="WCZ4" s="107"/>
      <c r="WDA4" s="107"/>
      <c r="WDB4" s="107"/>
      <c r="WDC4" s="107"/>
      <c r="WDD4" s="107"/>
      <c r="WDE4" s="107"/>
      <c r="WDF4" s="107"/>
      <c r="WDG4" s="107"/>
      <c r="WDH4" s="107"/>
      <c r="WDI4" s="107"/>
      <c r="WDJ4" s="107"/>
      <c r="WDK4" s="107"/>
      <c r="WDL4" s="107"/>
      <c r="WDM4" s="107"/>
      <c r="WDN4" s="107"/>
      <c r="WDO4" s="107"/>
      <c r="WDP4" s="107"/>
      <c r="WDQ4" s="107"/>
      <c r="WDR4" s="107"/>
      <c r="WDS4" s="107"/>
      <c r="WDT4" s="107"/>
      <c r="WDU4" s="107"/>
      <c r="WDV4" s="107"/>
      <c r="WDW4" s="107"/>
      <c r="WDX4" s="107"/>
      <c r="WDY4" s="107"/>
      <c r="WDZ4" s="107"/>
      <c r="WEA4" s="107"/>
      <c r="WEB4" s="107"/>
      <c r="WEC4" s="107"/>
      <c r="WED4" s="107"/>
      <c r="WEE4" s="107"/>
      <c r="WEF4" s="107"/>
      <c r="WEG4" s="107"/>
      <c r="WEH4" s="107"/>
      <c r="WEI4" s="107"/>
      <c r="WEJ4" s="107"/>
      <c r="WEK4" s="107"/>
      <c r="WEL4" s="107"/>
      <c r="WEM4" s="107"/>
      <c r="WEN4" s="107"/>
      <c r="WEO4" s="107"/>
      <c r="WEP4" s="107"/>
      <c r="WEQ4" s="107"/>
      <c r="WER4" s="107"/>
      <c r="WES4" s="107"/>
      <c r="WET4" s="107"/>
      <c r="WEU4" s="107"/>
      <c r="WEV4" s="107"/>
      <c r="WEW4" s="107"/>
      <c r="WEX4" s="107"/>
      <c r="WEY4" s="107"/>
      <c r="WEZ4" s="107"/>
      <c r="WFA4" s="107"/>
      <c r="WFB4" s="107"/>
      <c r="WFC4" s="107"/>
      <c r="WFD4" s="107"/>
      <c r="WFE4" s="107"/>
      <c r="WFF4" s="107"/>
      <c r="WFG4" s="107"/>
      <c r="WFH4" s="107"/>
      <c r="WFI4" s="107"/>
      <c r="WFJ4" s="107"/>
      <c r="WFK4" s="107"/>
      <c r="WFL4" s="107"/>
      <c r="WFM4" s="107"/>
      <c r="WFN4" s="107"/>
      <c r="WFO4" s="107"/>
      <c r="WFP4" s="107"/>
      <c r="WFQ4" s="107"/>
      <c r="WFR4" s="107"/>
      <c r="WFS4" s="107"/>
      <c r="WFT4" s="107"/>
      <c r="WFU4" s="107"/>
      <c r="WFV4" s="107"/>
      <c r="WFW4" s="107"/>
      <c r="WFX4" s="107"/>
      <c r="WFY4" s="107"/>
      <c r="WFZ4" s="107"/>
      <c r="WGA4" s="107"/>
      <c r="WGB4" s="107"/>
      <c r="WGC4" s="107"/>
      <c r="WGD4" s="107"/>
      <c r="WGE4" s="107"/>
      <c r="WGF4" s="107"/>
      <c r="WGG4" s="107"/>
      <c r="WGH4" s="107"/>
      <c r="WGI4" s="107"/>
      <c r="WGJ4" s="107"/>
      <c r="WGK4" s="107"/>
      <c r="WGL4" s="107"/>
      <c r="WGM4" s="107"/>
      <c r="WGN4" s="107"/>
      <c r="WGO4" s="107"/>
      <c r="WGP4" s="107"/>
      <c r="WGQ4" s="107"/>
      <c r="WGR4" s="107"/>
      <c r="WGS4" s="107"/>
      <c r="WGT4" s="107"/>
      <c r="WGU4" s="107"/>
      <c r="WGV4" s="107"/>
      <c r="WGW4" s="107"/>
      <c r="WGX4" s="107"/>
      <c r="WGY4" s="107"/>
      <c r="WGZ4" s="107"/>
      <c r="WHA4" s="107"/>
      <c r="WHB4" s="107"/>
      <c r="WHC4" s="107"/>
      <c r="WHD4" s="107"/>
      <c r="WHE4" s="107"/>
      <c r="WHF4" s="107"/>
      <c r="WHG4" s="107"/>
      <c r="WHH4" s="107"/>
      <c r="WHI4" s="107"/>
      <c r="WHJ4" s="107"/>
      <c r="WHK4" s="107"/>
      <c r="WHL4" s="107"/>
      <c r="WHM4" s="107"/>
      <c r="WHN4" s="107"/>
      <c r="WHO4" s="107"/>
      <c r="WHP4" s="107"/>
      <c r="WHQ4" s="107"/>
      <c r="WHR4" s="107"/>
      <c r="WHS4" s="107"/>
      <c r="WHT4" s="107"/>
      <c r="WHU4" s="107"/>
      <c r="WHV4" s="107"/>
      <c r="WHW4" s="107"/>
      <c r="WHX4" s="107"/>
      <c r="WHY4" s="107"/>
      <c r="WHZ4" s="107"/>
      <c r="WIA4" s="107"/>
      <c r="WIB4" s="107"/>
      <c r="WIC4" s="107"/>
      <c r="WID4" s="107"/>
      <c r="WIE4" s="107"/>
      <c r="WIF4" s="107"/>
      <c r="WIG4" s="107"/>
      <c r="WIH4" s="107"/>
      <c r="WII4" s="107"/>
      <c r="WIJ4" s="107"/>
      <c r="WIK4" s="107"/>
      <c r="WIL4" s="107"/>
      <c r="WIM4" s="107"/>
      <c r="WIN4" s="107"/>
      <c r="WIO4" s="107"/>
      <c r="WIP4" s="107"/>
      <c r="WIQ4" s="107"/>
      <c r="WIR4" s="107"/>
      <c r="WIS4" s="107"/>
      <c r="WIT4" s="107"/>
      <c r="WIU4" s="107"/>
      <c r="WIV4" s="107"/>
      <c r="WIW4" s="107"/>
      <c r="WIX4" s="107"/>
      <c r="WIY4" s="107"/>
      <c r="WIZ4" s="107"/>
      <c r="WJA4" s="107"/>
      <c r="WJB4" s="107"/>
      <c r="WJC4" s="107"/>
      <c r="WJD4" s="107"/>
      <c r="WJE4" s="107"/>
      <c r="WJF4" s="107"/>
      <c r="WJG4" s="107"/>
      <c r="WJH4" s="107"/>
      <c r="WJI4" s="107"/>
      <c r="WJJ4" s="107"/>
      <c r="WJK4" s="107"/>
      <c r="WJL4" s="107"/>
      <c r="WJM4" s="107"/>
      <c r="WJN4" s="107"/>
      <c r="WJO4" s="107"/>
      <c r="WJP4" s="107"/>
      <c r="WJQ4" s="107"/>
      <c r="WJR4" s="107"/>
      <c r="WJS4" s="107"/>
      <c r="WJT4" s="107"/>
      <c r="WJU4" s="107"/>
      <c r="WJV4" s="107"/>
      <c r="WJW4" s="107"/>
      <c r="WJX4" s="107"/>
      <c r="WJY4" s="107"/>
      <c r="WJZ4" s="107"/>
      <c r="WKA4" s="107"/>
      <c r="WKB4" s="107"/>
      <c r="WKC4" s="107"/>
      <c r="WKD4" s="107"/>
      <c r="WKE4" s="107"/>
      <c r="WKF4" s="107"/>
      <c r="WKG4" s="107"/>
      <c r="WKH4" s="107"/>
      <c r="WKI4" s="107"/>
      <c r="WKJ4" s="107"/>
      <c r="WKK4" s="107"/>
      <c r="WKL4" s="107"/>
      <c r="WKM4" s="107"/>
      <c r="WKN4" s="107"/>
      <c r="WKO4" s="107"/>
      <c r="WKP4" s="107"/>
      <c r="WKQ4" s="107"/>
      <c r="WKR4" s="107"/>
      <c r="WKS4" s="107"/>
      <c r="WKT4" s="107"/>
      <c r="WKU4" s="107"/>
      <c r="WKV4" s="107"/>
      <c r="WKW4" s="107"/>
      <c r="WKX4" s="107"/>
      <c r="WKY4" s="107"/>
      <c r="WKZ4" s="107"/>
      <c r="WLA4" s="107"/>
      <c r="WLB4" s="107"/>
      <c r="WLC4" s="107"/>
      <c r="WLD4" s="107"/>
      <c r="WLE4" s="107"/>
      <c r="WLF4" s="107"/>
      <c r="WLG4" s="107"/>
      <c r="WLH4" s="107"/>
      <c r="WLI4" s="107"/>
      <c r="WLJ4" s="107"/>
      <c r="WLK4" s="107"/>
      <c r="WLL4" s="107"/>
      <c r="WLM4" s="107"/>
      <c r="WLN4" s="107"/>
      <c r="WLO4" s="107"/>
      <c r="WLP4" s="107"/>
      <c r="WLQ4" s="107"/>
      <c r="WLR4" s="107"/>
      <c r="WLS4" s="107"/>
      <c r="WLT4" s="107"/>
      <c r="WLU4" s="107"/>
      <c r="WLV4" s="107"/>
      <c r="WLW4" s="107"/>
      <c r="WLX4" s="107"/>
      <c r="WLY4" s="107"/>
      <c r="WLZ4" s="107"/>
      <c r="WMA4" s="107"/>
      <c r="WMB4" s="107"/>
      <c r="WMC4" s="107"/>
      <c r="WMD4" s="107"/>
      <c r="WME4" s="107"/>
      <c r="WMF4" s="107"/>
      <c r="WMG4" s="107"/>
      <c r="WMH4" s="107"/>
      <c r="WMI4" s="107"/>
      <c r="WMJ4" s="107"/>
      <c r="WMK4" s="107"/>
      <c r="WML4" s="107"/>
      <c r="WMM4" s="107"/>
      <c r="WMN4" s="107"/>
      <c r="WMO4" s="107"/>
      <c r="WMP4" s="107"/>
      <c r="WMQ4" s="107"/>
      <c r="WMR4" s="107"/>
      <c r="WMS4" s="107"/>
      <c r="WMT4" s="107"/>
      <c r="WMU4" s="107"/>
      <c r="WMV4" s="107"/>
      <c r="WMW4" s="107"/>
      <c r="WMX4" s="107"/>
      <c r="WMY4" s="107"/>
      <c r="WMZ4" s="107"/>
      <c r="WNA4" s="107"/>
      <c r="WNB4" s="107"/>
      <c r="WNC4" s="107"/>
      <c r="WND4" s="107"/>
      <c r="WNE4" s="107"/>
      <c r="WNF4" s="107"/>
      <c r="WNG4" s="107"/>
      <c r="WNH4" s="107"/>
      <c r="WNI4" s="107"/>
      <c r="WNJ4" s="107"/>
      <c r="WNK4" s="107"/>
      <c r="WNL4" s="107"/>
      <c r="WNM4" s="107"/>
      <c r="WNN4" s="107"/>
      <c r="WNO4" s="107"/>
      <c r="WNP4" s="107"/>
      <c r="WNQ4" s="107"/>
      <c r="WNR4" s="107"/>
      <c r="WNS4" s="107"/>
      <c r="WNT4" s="107"/>
      <c r="WNU4" s="107"/>
      <c r="WNV4" s="107"/>
      <c r="WNW4" s="107"/>
      <c r="WNX4" s="107"/>
      <c r="WNY4" s="107"/>
      <c r="WNZ4" s="107"/>
      <c r="WOA4" s="107"/>
      <c r="WOB4" s="107"/>
      <c r="WOC4" s="107"/>
      <c r="WOD4" s="107"/>
      <c r="WOE4" s="107"/>
      <c r="WOF4" s="107"/>
      <c r="WOG4" s="107"/>
      <c r="WOH4" s="107"/>
      <c r="WOI4" s="107"/>
      <c r="WOJ4" s="107"/>
      <c r="WOK4" s="107"/>
      <c r="WOL4" s="107"/>
      <c r="WOM4" s="107"/>
      <c r="WON4" s="107"/>
      <c r="WOO4" s="107"/>
      <c r="WOP4" s="107"/>
      <c r="WOQ4" s="107"/>
      <c r="WOR4" s="107"/>
      <c r="WOS4" s="107"/>
      <c r="WOT4" s="107"/>
      <c r="WOU4" s="107"/>
      <c r="WOV4" s="107"/>
      <c r="WOW4" s="107"/>
      <c r="WOX4" s="107"/>
      <c r="WOY4" s="107"/>
      <c r="WOZ4" s="107"/>
      <c r="WPA4" s="107"/>
      <c r="WPB4" s="107"/>
      <c r="WPC4" s="107"/>
      <c r="WPD4" s="107"/>
      <c r="WPE4" s="107"/>
      <c r="WPF4" s="107"/>
      <c r="WPG4" s="107"/>
      <c r="WPH4" s="107"/>
      <c r="WPI4" s="107"/>
      <c r="WPJ4" s="107"/>
      <c r="WPK4" s="107"/>
      <c r="WPL4" s="107"/>
      <c r="WPM4" s="107"/>
      <c r="WPN4" s="107"/>
      <c r="WPO4" s="107"/>
      <c r="WPP4" s="107"/>
      <c r="WPQ4" s="107"/>
      <c r="WPR4" s="107"/>
      <c r="WPS4" s="107"/>
      <c r="WPT4" s="107"/>
      <c r="WPU4" s="107"/>
      <c r="WPV4" s="107"/>
      <c r="WPW4" s="107"/>
      <c r="WPX4" s="107"/>
      <c r="WPY4" s="107"/>
      <c r="WPZ4" s="107"/>
      <c r="WQA4" s="107"/>
      <c r="WQB4" s="107"/>
      <c r="WQC4" s="107"/>
      <c r="WQD4" s="107"/>
      <c r="WQE4" s="107"/>
      <c r="WQF4" s="107"/>
      <c r="WQG4" s="107"/>
      <c r="WQH4" s="107"/>
      <c r="WQI4" s="107"/>
      <c r="WQJ4" s="107"/>
      <c r="WQK4" s="107"/>
      <c r="WQL4" s="107"/>
      <c r="WQM4" s="107"/>
      <c r="WQN4" s="107"/>
      <c r="WQO4" s="107"/>
      <c r="WQP4" s="107"/>
      <c r="WQQ4" s="107"/>
      <c r="WQR4" s="107"/>
      <c r="WQS4" s="107"/>
      <c r="WQT4" s="107"/>
      <c r="WQU4" s="107"/>
      <c r="WQV4" s="107"/>
      <c r="WQW4" s="107"/>
      <c r="WQX4" s="107"/>
      <c r="WQY4" s="107"/>
      <c r="WQZ4" s="107"/>
      <c r="WRA4" s="107"/>
      <c r="WRB4" s="107"/>
      <c r="WRC4" s="107"/>
      <c r="WRD4" s="107"/>
      <c r="WRE4" s="107"/>
      <c r="WRF4" s="107"/>
      <c r="WRG4" s="107"/>
      <c r="WRH4" s="107"/>
      <c r="WRI4" s="107"/>
      <c r="WRJ4" s="107"/>
      <c r="WRK4" s="107"/>
      <c r="WRL4" s="107"/>
      <c r="WRM4" s="107"/>
      <c r="WRN4" s="107"/>
      <c r="WRO4" s="107"/>
      <c r="WRP4" s="107"/>
      <c r="WRQ4" s="107"/>
      <c r="WRR4" s="107"/>
      <c r="WRS4" s="107"/>
      <c r="WRT4" s="107"/>
      <c r="WRU4" s="107"/>
      <c r="WRV4" s="107"/>
      <c r="WRW4" s="107"/>
      <c r="WRX4" s="107"/>
      <c r="WRY4" s="107"/>
      <c r="WRZ4" s="107"/>
      <c r="WSA4" s="107"/>
      <c r="WSB4" s="107"/>
      <c r="WSC4" s="107"/>
      <c r="WSD4" s="107"/>
      <c r="WSE4" s="107"/>
      <c r="WSF4" s="107"/>
      <c r="WSG4" s="107"/>
      <c r="WSH4" s="107"/>
      <c r="WSI4" s="107"/>
      <c r="WSJ4" s="107"/>
      <c r="WSK4" s="107"/>
      <c r="WSL4" s="107"/>
      <c r="WSM4" s="107"/>
      <c r="WSN4" s="107"/>
      <c r="WSO4" s="107"/>
      <c r="WSP4" s="107"/>
      <c r="WSQ4" s="107"/>
      <c r="WSR4" s="107"/>
      <c r="WSS4" s="107"/>
      <c r="WST4" s="107"/>
      <c r="WSU4" s="107"/>
      <c r="WSV4" s="107"/>
      <c r="WSW4" s="107"/>
      <c r="WSX4" s="107"/>
      <c r="WSY4" s="107"/>
      <c r="WSZ4" s="107"/>
      <c r="WTA4" s="107"/>
      <c r="WTB4" s="107"/>
      <c r="WTC4" s="107"/>
      <c r="WTD4" s="107"/>
      <c r="WTE4" s="107"/>
      <c r="WTF4" s="107"/>
      <c r="WTG4" s="107"/>
      <c r="WTH4" s="107"/>
      <c r="WTI4" s="107"/>
      <c r="WTJ4" s="107"/>
      <c r="WTK4" s="107"/>
      <c r="WTL4" s="107"/>
      <c r="WTM4" s="107"/>
      <c r="WTN4" s="107"/>
      <c r="WTO4" s="107"/>
      <c r="WTP4" s="107"/>
      <c r="WTQ4" s="107"/>
      <c r="WTR4" s="107"/>
      <c r="WTS4" s="107"/>
      <c r="WTT4" s="107"/>
      <c r="WTU4" s="107"/>
      <c r="WTV4" s="107"/>
      <c r="WTW4" s="107"/>
      <c r="WTX4" s="107"/>
      <c r="WTY4" s="107"/>
      <c r="WTZ4" s="107"/>
      <c r="WUA4" s="107"/>
      <c r="WUB4" s="107"/>
      <c r="WUC4" s="107"/>
      <c r="WUD4" s="107"/>
      <c r="WUE4" s="107"/>
      <c r="WUF4" s="107"/>
      <c r="WUG4" s="107"/>
      <c r="WUH4" s="107"/>
      <c r="WUI4" s="107"/>
      <c r="WUJ4" s="107"/>
      <c r="WUK4" s="107"/>
      <c r="WUL4" s="107"/>
      <c r="WUM4" s="107"/>
      <c r="WUN4" s="107"/>
      <c r="WUO4" s="107"/>
      <c r="WUP4" s="107"/>
      <c r="WUQ4" s="107"/>
      <c r="WUR4" s="107"/>
      <c r="WUS4" s="107"/>
      <c r="WUT4" s="107"/>
      <c r="WUU4" s="107"/>
      <c r="WUV4" s="107"/>
      <c r="WUW4" s="107"/>
      <c r="WUX4" s="107"/>
      <c r="WUY4" s="107"/>
      <c r="WUZ4" s="107"/>
      <c r="WVA4" s="107"/>
      <c r="WVB4" s="107"/>
      <c r="WVC4" s="107"/>
      <c r="WVD4" s="107"/>
      <c r="WVE4" s="107"/>
      <c r="WVF4" s="107"/>
      <c r="WVG4" s="107"/>
      <c r="WVH4" s="107"/>
      <c r="WVI4" s="107"/>
      <c r="WVJ4" s="107"/>
      <c r="WVK4" s="107"/>
      <c r="WVL4" s="107"/>
      <c r="WVM4" s="107"/>
      <c r="WVN4" s="107"/>
      <c r="WVO4" s="107"/>
      <c r="WVP4" s="107"/>
      <c r="WVQ4" s="107"/>
      <c r="WVR4" s="107"/>
      <c r="WVS4" s="107"/>
      <c r="WVT4" s="107"/>
      <c r="WVU4" s="107"/>
      <c r="WVV4" s="107"/>
      <c r="WVW4" s="107"/>
      <c r="WVX4" s="107"/>
      <c r="WVY4" s="107"/>
      <c r="WVZ4" s="107"/>
      <c r="WWA4" s="107"/>
      <c r="WWB4" s="107"/>
      <c r="WWC4" s="107"/>
      <c r="WWD4" s="107"/>
      <c r="WWE4" s="107"/>
      <c r="WWF4" s="107"/>
      <c r="WWG4" s="107"/>
      <c r="WWH4" s="107"/>
      <c r="WWI4" s="107"/>
      <c r="WWJ4" s="107"/>
      <c r="WWK4" s="107"/>
      <c r="WWL4" s="107"/>
      <c r="WWM4" s="107"/>
      <c r="WWN4" s="107"/>
      <c r="WWO4" s="107"/>
      <c r="WWP4" s="107"/>
      <c r="WWQ4" s="107"/>
      <c r="WWR4" s="107"/>
      <c r="WWS4" s="107"/>
      <c r="WWT4" s="107"/>
      <c r="WWU4" s="107"/>
      <c r="WWV4" s="107"/>
      <c r="WWW4" s="107"/>
      <c r="WWX4" s="107"/>
      <c r="WWY4" s="107"/>
      <c r="WWZ4" s="107"/>
      <c r="WXA4" s="107"/>
      <c r="WXB4" s="107"/>
      <c r="WXC4" s="107"/>
      <c r="WXD4" s="107"/>
      <c r="WXE4" s="107"/>
      <c r="WXF4" s="107"/>
      <c r="WXG4" s="107"/>
      <c r="WXH4" s="107"/>
      <c r="WXI4" s="107"/>
      <c r="WXJ4" s="107"/>
      <c r="WXK4" s="107"/>
      <c r="WXL4" s="107"/>
      <c r="WXM4" s="107"/>
      <c r="WXN4" s="107"/>
      <c r="WXO4" s="107"/>
      <c r="WXP4" s="107"/>
      <c r="WXQ4" s="107"/>
      <c r="WXR4" s="107"/>
      <c r="WXS4" s="107"/>
      <c r="WXT4" s="107"/>
      <c r="WXU4" s="107"/>
      <c r="WXV4" s="107"/>
      <c r="WXW4" s="107"/>
      <c r="WXX4" s="107"/>
      <c r="WXY4" s="107"/>
      <c r="WXZ4" s="107"/>
      <c r="WYA4" s="107"/>
      <c r="WYB4" s="107"/>
      <c r="WYC4" s="107"/>
      <c r="WYD4" s="107"/>
      <c r="WYE4" s="107"/>
      <c r="WYF4" s="107"/>
      <c r="WYG4" s="107"/>
      <c r="WYH4" s="107"/>
      <c r="WYI4" s="107"/>
      <c r="WYJ4" s="107"/>
      <c r="WYK4" s="107"/>
      <c r="WYL4" s="107"/>
      <c r="WYM4" s="107"/>
      <c r="WYN4" s="107"/>
      <c r="WYO4" s="107"/>
      <c r="WYP4" s="107"/>
      <c r="WYQ4" s="107"/>
      <c r="WYR4" s="107"/>
      <c r="WYS4" s="107"/>
      <c r="WYT4" s="107"/>
      <c r="WYU4" s="107"/>
      <c r="WYV4" s="107"/>
      <c r="WYW4" s="107"/>
      <c r="WYX4" s="107"/>
      <c r="WYY4" s="107"/>
      <c r="WYZ4" s="107"/>
      <c r="WZA4" s="107"/>
      <c r="WZB4" s="107"/>
      <c r="WZC4" s="107"/>
      <c r="WZD4" s="107"/>
      <c r="WZE4" s="107"/>
      <c r="WZF4" s="107"/>
      <c r="WZG4" s="107"/>
      <c r="WZH4" s="107"/>
      <c r="WZI4" s="107"/>
      <c r="WZJ4" s="107"/>
      <c r="WZK4" s="107"/>
      <c r="WZL4" s="107"/>
      <c r="WZM4" s="107"/>
      <c r="WZN4" s="107"/>
      <c r="WZO4" s="107"/>
      <c r="WZP4" s="107"/>
      <c r="WZQ4" s="107"/>
      <c r="WZR4" s="107"/>
      <c r="WZS4" s="107"/>
      <c r="WZT4" s="107"/>
      <c r="WZU4" s="107"/>
      <c r="WZV4" s="107"/>
      <c r="WZW4" s="107"/>
      <c r="WZX4" s="107"/>
      <c r="WZY4" s="107"/>
      <c r="WZZ4" s="107"/>
      <c r="XAA4" s="107"/>
      <c r="XAB4" s="107"/>
      <c r="XAC4" s="107"/>
      <c r="XAD4" s="107"/>
      <c r="XAE4" s="107"/>
      <c r="XAF4" s="107"/>
      <c r="XAG4" s="107"/>
      <c r="XAH4" s="107"/>
      <c r="XAI4" s="107"/>
      <c r="XAJ4" s="107"/>
      <c r="XAK4" s="107"/>
      <c r="XAL4" s="107"/>
      <c r="XAM4" s="107"/>
      <c r="XAN4" s="107"/>
      <c r="XAO4" s="107"/>
      <c r="XAP4" s="107"/>
      <c r="XAQ4" s="107"/>
      <c r="XAR4" s="107"/>
      <c r="XAS4" s="107"/>
      <c r="XAT4" s="107"/>
      <c r="XAU4" s="107"/>
      <c r="XAV4" s="107"/>
      <c r="XAW4" s="107"/>
      <c r="XAX4" s="107"/>
      <c r="XAY4" s="107"/>
      <c r="XAZ4" s="107"/>
      <c r="XBA4" s="107"/>
      <c r="XBB4" s="107"/>
      <c r="XBC4" s="107"/>
      <c r="XBD4" s="107"/>
      <c r="XBE4" s="107"/>
      <c r="XBF4" s="107"/>
      <c r="XBG4" s="107"/>
      <c r="XBH4" s="107"/>
      <c r="XBI4" s="107"/>
      <c r="XBJ4" s="107"/>
      <c r="XBK4" s="107"/>
      <c r="XBL4" s="107"/>
      <c r="XBM4" s="107"/>
      <c r="XBN4" s="107"/>
      <c r="XBO4" s="107"/>
      <c r="XBP4" s="107"/>
      <c r="XBQ4" s="107"/>
      <c r="XBR4" s="107"/>
      <c r="XBS4" s="107"/>
      <c r="XBT4" s="107"/>
      <c r="XBU4" s="107"/>
      <c r="XBV4" s="107"/>
      <c r="XBW4" s="107"/>
      <c r="XBX4" s="107"/>
      <c r="XBY4" s="107"/>
      <c r="XBZ4" s="107"/>
      <c r="XCA4" s="107"/>
      <c r="XCB4" s="107"/>
      <c r="XCC4" s="107"/>
      <c r="XCD4" s="107"/>
      <c r="XCE4" s="107"/>
      <c r="XCF4" s="107"/>
      <c r="XCG4" s="107"/>
      <c r="XCH4" s="107"/>
      <c r="XCI4" s="107"/>
      <c r="XCJ4" s="107"/>
      <c r="XCK4" s="107"/>
      <c r="XCL4" s="107"/>
      <c r="XCM4" s="107"/>
      <c r="XCN4" s="107"/>
      <c r="XCO4" s="107"/>
      <c r="XCP4" s="107"/>
      <c r="XCQ4" s="107"/>
      <c r="XCR4" s="107"/>
      <c r="XCS4" s="107"/>
      <c r="XCT4" s="107"/>
      <c r="XCU4" s="107"/>
      <c r="XCV4" s="107"/>
      <c r="XCW4" s="107"/>
      <c r="XCX4" s="107"/>
      <c r="XCY4" s="107"/>
      <c r="XCZ4" s="107"/>
      <c r="XDA4" s="107"/>
      <c r="XDB4" s="107"/>
      <c r="XDC4" s="107"/>
      <c r="XDD4" s="107"/>
      <c r="XDE4" s="107"/>
      <c r="XDF4" s="107"/>
      <c r="XDG4" s="107"/>
      <c r="XDH4" s="107"/>
      <c r="XDI4" s="107"/>
      <c r="XDJ4" s="107"/>
      <c r="XDK4" s="107"/>
      <c r="XDL4" s="107"/>
      <c r="XDM4" s="107"/>
      <c r="XDN4" s="107"/>
      <c r="XDO4" s="107"/>
      <c r="XDP4" s="107"/>
      <c r="XDQ4" s="107"/>
      <c r="XDR4" s="107"/>
      <c r="XDS4" s="107"/>
      <c r="XDT4" s="107"/>
      <c r="XDU4" s="107"/>
      <c r="XDV4" s="107"/>
      <c r="XDW4" s="107"/>
      <c r="XDX4" s="107"/>
      <c r="XDY4" s="107"/>
      <c r="XDZ4" s="107"/>
      <c r="XEA4" s="107"/>
      <c r="XEB4" s="107"/>
      <c r="XEC4" s="107"/>
      <c r="XED4" s="107"/>
      <c r="XEE4" s="107"/>
      <c r="XEF4" s="107"/>
      <c r="XEG4" s="107"/>
      <c r="XEH4" s="107"/>
      <c r="XEI4" s="107"/>
      <c r="XEJ4" s="107"/>
      <c r="XEK4" s="107"/>
      <c r="XEL4" s="107"/>
      <c r="XEM4" s="107"/>
      <c r="XEN4" s="107"/>
      <c r="XEO4" s="107"/>
      <c r="XEP4" s="107"/>
      <c r="XEQ4" s="107"/>
      <c r="XER4" s="107"/>
      <c r="XES4" s="107"/>
      <c r="XET4" s="107"/>
      <c r="XEU4" s="107"/>
      <c r="XEV4" s="107"/>
      <c r="XEW4" s="107"/>
      <c r="XEX4" s="107"/>
      <c r="XEY4" s="107"/>
      <c r="XEZ4" s="107"/>
      <c r="XFA4" s="107"/>
      <c r="XFB4" s="107"/>
      <c r="XFC4" s="107"/>
    </row>
    <row r="5" spans="1:16383" s="126" customFormat="1" ht="45" customHeight="1" thickBot="1" x14ac:dyDescent="0.3">
      <c r="B5" s="429" t="s">
        <v>447</v>
      </c>
      <c r="C5" s="430" t="s">
        <v>366</v>
      </c>
      <c r="D5" s="430" t="s">
        <v>367</v>
      </c>
      <c r="E5" s="430" t="s">
        <v>85</v>
      </c>
      <c r="F5" s="430" t="s">
        <v>328</v>
      </c>
      <c r="G5" s="430" t="s">
        <v>369</v>
      </c>
      <c r="H5" s="430" t="s">
        <v>448</v>
      </c>
      <c r="I5" s="430" t="s">
        <v>371</v>
      </c>
      <c r="J5" s="430" t="s">
        <v>449</v>
      </c>
      <c r="K5" s="430" t="s">
        <v>450</v>
      </c>
      <c r="L5" s="430" t="s">
        <v>451</v>
      </c>
      <c r="M5" s="430" t="s">
        <v>452</v>
      </c>
      <c r="N5" s="430" t="s">
        <v>373</v>
      </c>
      <c r="O5" s="430" t="s">
        <v>445</v>
      </c>
      <c r="P5" s="430" t="s">
        <v>446</v>
      </c>
      <c r="Q5" s="430" t="s">
        <v>453</v>
      </c>
      <c r="R5" s="430" t="s">
        <v>454</v>
      </c>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25"/>
      <c r="WM5" s="125"/>
      <c r="WN5" s="125"/>
      <c r="WO5" s="125"/>
      <c r="WP5" s="125"/>
      <c r="WQ5" s="125"/>
      <c r="WR5" s="125"/>
      <c r="WS5" s="125"/>
      <c r="WT5" s="125"/>
      <c r="WU5" s="125"/>
      <c r="WV5" s="125"/>
      <c r="WW5" s="125"/>
      <c r="WX5" s="125"/>
      <c r="WY5" s="125"/>
      <c r="WZ5" s="125"/>
      <c r="XA5" s="125"/>
      <c r="XB5" s="125"/>
      <c r="XC5" s="125"/>
      <c r="XD5" s="125"/>
      <c r="XE5" s="125"/>
      <c r="XF5" s="125"/>
      <c r="XG5" s="125"/>
      <c r="XH5" s="125"/>
      <c r="XI5" s="125"/>
      <c r="XJ5" s="125"/>
      <c r="XK5" s="125"/>
      <c r="XL5" s="125"/>
      <c r="XM5" s="125"/>
      <c r="XN5" s="125"/>
      <c r="XO5" s="125"/>
      <c r="XP5" s="125"/>
      <c r="XQ5" s="125"/>
      <c r="XR5" s="125"/>
      <c r="XS5" s="125"/>
      <c r="XT5" s="125"/>
      <c r="XU5" s="125"/>
      <c r="XV5" s="125"/>
      <c r="XW5" s="125"/>
      <c r="XX5" s="125"/>
      <c r="XY5" s="125"/>
      <c r="XZ5" s="125"/>
      <c r="YA5" s="125"/>
      <c r="YB5" s="125"/>
      <c r="YC5" s="125"/>
      <c r="YD5" s="125"/>
      <c r="YE5" s="125"/>
      <c r="YF5" s="125"/>
      <c r="YG5" s="125"/>
      <c r="YH5" s="125"/>
      <c r="YI5" s="125"/>
      <c r="YJ5" s="125"/>
      <c r="YK5" s="125"/>
      <c r="YL5" s="125"/>
      <c r="YM5" s="125"/>
      <c r="YN5" s="125"/>
      <c r="YO5" s="125"/>
      <c r="YP5" s="125"/>
      <c r="YQ5" s="125"/>
      <c r="YR5" s="125"/>
      <c r="YS5" s="125"/>
      <c r="YT5" s="125"/>
      <c r="YU5" s="125"/>
      <c r="YV5" s="125"/>
      <c r="YW5" s="125"/>
      <c r="YX5" s="125"/>
      <c r="YY5" s="125"/>
      <c r="YZ5" s="125"/>
      <c r="ZA5" s="125"/>
      <c r="ZB5" s="125"/>
      <c r="ZC5" s="125"/>
      <c r="ZD5" s="125"/>
      <c r="ZE5" s="125"/>
      <c r="ZF5" s="125"/>
      <c r="ZG5" s="125"/>
      <c r="ZH5" s="125"/>
      <c r="ZI5" s="125"/>
      <c r="ZJ5" s="125"/>
      <c r="ZK5" s="125"/>
      <c r="ZL5" s="125"/>
      <c r="ZM5" s="125"/>
      <c r="ZN5" s="125"/>
      <c r="ZO5" s="125"/>
      <c r="ZP5" s="125"/>
      <c r="ZQ5" s="125"/>
      <c r="ZR5" s="125"/>
      <c r="ZS5" s="125"/>
      <c r="ZT5" s="125"/>
      <c r="ZU5" s="125"/>
      <c r="ZV5" s="125"/>
      <c r="ZW5" s="125"/>
      <c r="ZX5" s="125"/>
      <c r="ZY5" s="125"/>
      <c r="ZZ5" s="125"/>
      <c r="AAA5" s="125"/>
      <c r="AAB5" s="125"/>
      <c r="AAC5" s="125"/>
      <c r="AAD5" s="125"/>
      <c r="AAE5" s="125"/>
      <c r="AAF5" s="125"/>
      <c r="AAG5" s="125"/>
      <c r="AAH5" s="125"/>
      <c r="AAI5" s="125"/>
      <c r="AAJ5" s="125"/>
      <c r="AAK5" s="125"/>
      <c r="AAL5" s="125"/>
      <c r="AAM5" s="125"/>
      <c r="AAN5" s="125"/>
      <c r="AAO5" s="125"/>
      <c r="AAP5" s="125"/>
      <c r="AAQ5" s="125"/>
      <c r="AAR5" s="125"/>
      <c r="AAS5" s="125"/>
      <c r="AAT5" s="125"/>
      <c r="AAU5" s="125"/>
      <c r="AAV5" s="125"/>
      <c r="AAW5" s="125"/>
      <c r="AAX5" s="125"/>
      <c r="AAY5" s="125"/>
      <c r="AAZ5" s="125"/>
      <c r="ABA5" s="125"/>
      <c r="ABB5" s="125"/>
      <c r="ABC5" s="125"/>
      <c r="ABD5" s="125"/>
      <c r="ABE5" s="125"/>
      <c r="ABF5" s="125"/>
      <c r="ABG5" s="125"/>
      <c r="ABH5" s="125"/>
      <c r="ABI5" s="125"/>
      <c r="ABJ5" s="125"/>
      <c r="ABK5" s="125"/>
      <c r="ABL5" s="125"/>
      <c r="ABM5" s="125"/>
      <c r="ABN5" s="125"/>
      <c r="ABO5" s="125"/>
      <c r="ABP5" s="125"/>
      <c r="ABQ5" s="125"/>
      <c r="ABR5" s="125"/>
      <c r="ABS5" s="125"/>
      <c r="ABT5" s="125"/>
      <c r="ABU5" s="125"/>
      <c r="ABV5" s="125"/>
      <c r="ABW5" s="125"/>
      <c r="ABX5" s="125"/>
      <c r="ABY5" s="125"/>
      <c r="ABZ5" s="125"/>
      <c r="ACA5" s="125"/>
      <c r="ACB5" s="125"/>
      <c r="ACC5" s="125"/>
      <c r="ACD5" s="125"/>
      <c r="ACE5" s="125"/>
      <c r="ACF5" s="125"/>
      <c r="ACG5" s="125"/>
      <c r="ACH5" s="125"/>
      <c r="ACI5" s="125"/>
      <c r="ACJ5" s="125"/>
      <c r="ACK5" s="125"/>
      <c r="ACL5" s="125"/>
      <c r="ACM5" s="125"/>
      <c r="ACN5" s="125"/>
      <c r="ACO5" s="125"/>
      <c r="ACP5" s="125"/>
      <c r="ACQ5" s="125"/>
      <c r="ACR5" s="125"/>
      <c r="ACS5" s="125"/>
      <c r="ACT5" s="125"/>
      <c r="ACU5" s="125"/>
      <c r="ACV5" s="125"/>
      <c r="ACW5" s="125"/>
      <c r="ACX5" s="125"/>
      <c r="ACY5" s="125"/>
      <c r="ACZ5" s="125"/>
      <c r="ADA5" s="125"/>
      <c r="ADB5" s="125"/>
      <c r="ADC5" s="125"/>
      <c r="ADD5" s="125"/>
      <c r="ADE5" s="125"/>
      <c r="ADF5" s="125"/>
      <c r="ADG5" s="125"/>
      <c r="ADH5" s="125"/>
      <c r="ADI5" s="125"/>
      <c r="ADJ5" s="125"/>
      <c r="ADK5" s="125"/>
      <c r="ADL5" s="125"/>
      <c r="ADM5" s="125"/>
      <c r="ADN5" s="125"/>
      <c r="ADO5" s="125"/>
      <c r="ADP5" s="125"/>
      <c r="ADQ5" s="125"/>
      <c r="ADR5" s="125"/>
      <c r="ADS5" s="125"/>
      <c r="ADT5" s="125"/>
      <c r="ADU5" s="125"/>
      <c r="ADV5" s="125"/>
      <c r="ADW5" s="125"/>
      <c r="ADX5" s="125"/>
      <c r="ADY5" s="125"/>
      <c r="ADZ5" s="125"/>
      <c r="AEA5" s="125"/>
      <c r="AEB5" s="125"/>
      <c r="AEC5" s="125"/>
      <c r="AED5" s="125"/>
      <c r="AEE5" s="125"/>
      <c r="AEF5" s="125"/>
      <c r="AEG5" s="125"/>
      <c r="AEH5" s="125"/>
      <c r="AEI5" s="125"/>
      <c r="AEJ5" s="125"/>
      <c r="AEK5" s="125"/>
      <c r="AEL5" s="125"/>
      <c r="AEM5" s="125"/>
      <c r="AEN5" s="125"/>
      <c r="AEO5" s="125"/>
      <c r="AEP5" s="125"/>
      <c r="AEQ5" s="125"/>
      <c r="AER5" s="125"/>
      <c r="AES5" s="125"/>
      <c r="AET5" s="125"/>
      <c r="AEU5" s="125"/>
      <c r="AEV5" s="125"/>
      <c r="AEW5" s="125"/>
      <c r="AEX5" s="125"/>
      <c r="AEY5" s="125"/>
      <c r="AEZ5" s="125"/>
      <c r="AFA5" s="125"/>
      <c r="AFB5" s="125"/>
      <c r="AFC5" s="125"/>
      <c r="AFD5" s="125"/>
      <c r="AFE5" s="125"/>
      <c r="AFF5" s="125"/>
      <c r="AFG5" s="125"/>
      <c r="AFH5" s="125"/>
      <c r="AFI5" s="125"/>
      <c r="AFJ5" s="125"/>
      <c r="AFK5" s="125"/>
      <c r="AFL5" s="125"/>
      <c r="AFM5" s="125"/>
      <c r="AFN5" s="125"/>
      <c r="AFO5" s="125"/>
      <c r="AFP5" s="125"/>
      <c r="AFQ5" s="125"/>
      <c r="AFR5" s="125"/>
      <c r="AFS5" s="125"/>
      <c r="AFT5" s="125"/>
      <c r="AFU5" s="125"/>
      <c r="AFV5" s="125"/>
      <c r="AFW5" s="125"/>
      <c r="AFX5" s="125"/>
      <c r="AFY5" s="125"/>
      <c r="AFZ5" s="125"/>
      <c r="AGA5" s="125"/>
      <c r="AGB5" s="125"/>
      <c r="AGC5" s="125"/>
      <c r="AGD5" s="125"/>
      <c r="AGE5" s="125"/>
      <c r="AGF5" s="125"/>
      <c r="AGG5" s="125"/>
      <c r="AGH5" s="125"/>
      <c r="AGI5" s="125"/>
      <c r="AGJ5" s="125"/>
      <c r="AGK5" s="125"/>
      <c r="AGL5" s="125"/>
      <c r="AGM5" s="125"/>
      <c r="AGN5" s="125"/>
      <c r="AGO5" s="125"/>
      <c r="AGP5" s="125"/>
      <c r="AGQ5" s="125"/>
      <c r="AGR5" s="125"/>
      <c r="AGS5" s="125"/>
      <c r="AGT5" s="125"/>
      <c r="AGU5" s="125"/>
      <c r="AGV5" s="125"/>
      <c r="AGW5" s="125"/>
      <c r="AGX5" s="125"/>
      <c r="AGY5" s="125"/>
      <c r="AGZ5" s="125"/>
      <c r="AHA5" s="125"/>
      <c r="AHB5" s="125"/>
      <c r="AHC5" s="125"/>
      <c r="AHD5" s="125"/>
      <c r="AHE5" s="125"/>
      <c r="AHF5" s="125"/>
      <c r="AHG5" s="125"/>
      <c r="AHH5" s="125"/>
      <c r="AHI5" s="125"/>
      <c r="AHJ5" s="125"/>
      <c r="AHK5" s="125"/>
      <c r="AHL5" s="125"/>
      <c r="AHM5" s="125"/>
      <c r="AHN5" s="125"/>
      <c r="AHO5" s="125"/>
      <c r="AHP5" s="125"/>
      <c r="AHQ5" s="125"/>
      <c r="AHR5" s="125"/>
      <c r="AHS5" s="125"/>
      <c r="AHT5" s="125"/>
      <c r="AHU5" s="125"/>
      <c r="AHV5" s="125"/>
      <c r="AHW5" s="125"/>
      <c r="AHX5" s="125"/>
      <c r="AHY5" s="125"/>
      <c r="AHZ5" s="125"/>
      <c r="AIA5" s="125"/>
      <c r="AIB5" s="125"/>
      <c r="AIC5" s="125"/>
      <c r="AID5" s="125"/>
      <c r="AIE5" s="125"/>
      <c r="AIF5" s="125"/>
      <c r="AIG5" s="125"/>
      <c r="AIH5" s="125"/>
      <c r="AII5" s="125"/>
      <c r="AIJ5" s="125"/>
      <c r="AIK5" s="125"/>
      <c r="AIL5" s="125"/>
      <c r="AIM5" s="125"/>
      <c r="AIN5" s="125"/>
      <c r="AIO5" s="125"/>
      <c r="AIP5" s="125"/>
      <c r="AIQ5" s="125"/>
      <c r="AIR5" s="125"/>
      <c r="AIS5" s="125"/>
      <c r="AIT5" s="125"/>
      <c r="AIU5" s="125"/>
      <c r="AIV5" s="125"/>
      <c r="AIW5" s="125"/>
      <c r="AIX5" s="125"/>
      <c r="AIY5" s="125"/>
      <c r="AIZ5" s="125"/>
      <c r="AJA5" s="125"/>
      <c r="AJB5" s="125"/>
      <c r="AJC5" s="125"/>
      <c r="AJD5" s="125"/>
      <c r="AJE5" s="125"/>
      <c r="AJF5" s="125"/>
      <c r="AJG5" s="125"/>
      <c r="AJH5" s="125"/>
      <c r="AJI5" s="125"/>
      <c r="AJJ5" s="125"/>
      <c r="AJK5" s="125"/>
      <c r="AJL5" s="125"/>
      <c r="AJM5" s="125"/>
      <c r="AJN5" s="125"/>
      <c r="AJO5" s="125"/>
      <c r="AJP5" s="125"/>
      <c r="AJQ5" s="125"/>
      <c r="AJR5" s="125"/>
      <c r="AJS5" s="125"/>
      <c r="AJT5" s="125"/>
      <c r="AJU5" s="125"/>
      <c r="AJV5" s="125"/>
      <c r="AJW5" s="125"/>
      <c r="AJX5" s="125"/>
      <c r="AJY5" s="125"/>
      <c r="AJZ5" s="125"/>
      <c r="AKA5" s="125"/>
      <c r="AKB5" s="125"/>
      <c r="AKC5" s="125"/>
      <c r="AKD5" s="125"/>
      <c r="AKE5" s="125"/>
      <c r="AKF5" s="125"/>
      <c r="AKG5" s="125"/>
      <c r="AKH5" s="125"/>
      <c r="AKI5" s="125"/>
      <c r="AKJ5" s="125"/>
      <c r="AKK5" s="125"/>
      <c r="AKL5" s="125"/>
      <c r="AKM5" s="125"/>
      <c r="AKN5" s="125"/>
      <c r="AKO5" s="125"/>
      <c r="AKP5" s="125"/>
      <c r="AKQ5" s="125"/>
      <c r="AKR5" s="125"/>
      <c r="AKS5" s="125"/>
      <c r="AKT5" s="125"/>
      <c r="AKU5" s="125"/>
      <c r="AKV5" s="125"/>
      <c r="AKW5" s="125"/>
      <c r="AKX5" s="125"/>
      <c r="AKY5" s="125"/>
      <c r="AKZ5" s="125"/>
      <c r="ALA5" s="125"/>
      <c r="ALB5" s="125"/>
      <c r="ALC5" s="125"/>
      <c r="ALD5" s="125"/>
      <c r="ALE5" s="125"/>
      <c r="ALF5" s="125"/>
      <c r="ALG5" s="125"/>
      <c r="ALH5" s="125"/>
      <c r="ALI5" s="125"/>
      <c r="ALJ5" s="125"/>
      <c r="ALK5" s="125"/>
      <c r="ALL5" s="125"/>
      <c r="ALM5" s="125"/>
      <c r="ALN5" s="125"/>
      <c r="ALO5" s="125"/>
      <c r="ALP5" s="125"/>
      <c r="ALQ5" s="125"/>
      <c r="ALR5" s="125"/>
      <c r="ALS5" s="125"/>
      <c r="ALT5" s="125"/>
      <c r="ALU5" s="125"/>
      <c r="ALV5" s="125"/>
      <c r="ALW5" s="125"/>
      <c r="ALX5" s="125"/>
      <c r="ALY5" s="125"/>
      <c r="ALZ5" s="125"/>
      <c r="AMA5" s="125"/>
      <c r="AMB5" s="125"/>
      <c r="AMC5" s="125"/>
      <c r="AMD5" s="125"/>
      <c r="AME5" s="125"/>
      <c r="AMF5" s="125"/>
      <c r="AMG5" s="125"/>
      <c r="AMH5" s="125"/>
      <c r="AMI5" s="125"/>
      <c r="AMJ5" s="125"/>
      <c r="AMK5" s="125"/>
      <c r="AML5" s="125"/>
      <c r="AMM5" s="125"/>
      <c r="AMN5" s="125"/>
      <c r="AMO5" s="125"/>
      <c r="AMP5" s="125"/>
      <c r="AMQ5" s="125"/>
      <c r="AMR5" s="125"/>
      <c r="AMS5" s="125"/>
      <c r="AMT5" s="125"/>
      <c r="AMU5" s="125"/>
      <c r="AMV5" s="125"/>
      <c r="AMW5" s="125"/>
      <c r="AMX5" s="125"/>
      <c r="AMY5" s="125"/>
      <c r="AMZ5" s="125"/>
      <c r="ANA5" s="125"/>
      <c r="ANB5" s="125"/>
      <c r="ANC5" s="125"/>
      <c r="AND5" s="125"/>
      <c r="ANE5" s="125"/>
      <c r="ANF5" s="125"/>
      <c r="ANG5" s="125"/>
      <c r="ANH5" s="125"/>
      <c r="ANI5" s="125"/>
      <c r="ANJ5" s="125"/>
      <c r="ANK5" s="125"/>
      <c r="ANL5" s="125"/>
      <c r="ANM5" s="125"/>
      <c r="ANN5" s="125"/>
      <c r="ANO5" s="125"/>
      <c r="ANP5" s="125"/>
      <c r="ANQ5" s="125"/>
      <c r="ANR5" s="125"/>
      <c r="ANS5" s="125"/>
      <c r="ANT5" s="125"/>
      <c r="ANU5" s="125"/>
      <c r="ANV5" s="125"/>
      <c r="ANW5" s="125"/>
      <c r="ANX5" s="125"/>
      <c r="ANY5" s="125"/>
      <c r="ANZ5" s="125"/>
      <c r="AOA5" s="125"/>
      <c r="AOB5" s="125"/>
      <c r="AOC5" s="125"/>
      <c r="AOD5" s="125"/>
      <c r="AOE5" s="125"/>
      <c r="AOF5" s="125"/>
      <c r="AOG5" s="125"/>
      <c r="AOH5" s="125"/>
      <c r="AOI5" s="125"/>
      <c r="AOJ5" s="125"/>
      <c r="AOK5" s="125"/>
      <c r="AOL5" s="125"/>
      <c r="AOM5" s="125"/>
      <c r="AON5" s="125"/>
      <c r="AOO5" s="125"/>
      <c r="AOP5" s="125"/>
      <c r="AOQ5" s="125"/>
      <c r="AOR5" s="125"/>
      <c r="AOS5" s="125"/>
      <c r="AOT5" s="125"/>
      <c r="AOU5" s="125"/>
      <c r="AOV5" s="125"/>
      <c r="AOW5" s="125"/>
      <c r="AOX5" s="125"/>
      <c r="AOY5" s="125"/>
      <c r="AOZ5" s="125"/>
      <c r="APA5" s="125"/>
      <c r="APB5" s="125"/>
      <c r="APC5" s="125"/>
      <c r="APD5" s="125"/>
      <c r="APE5" s="125"/>
      <c r="APF5" s="125"/>
      <c r="APG5" s="125"/>
      <c r="APH5" s="125"/>
      <c r="API5" s="125"/>
      <c r="APJ5" s="125"/>
      <c r="APK5" s="125"/>
      <c r="APL5" s="125"/>
      <c r="APM5" s="125"/>
      <c r="APN5" s="125"/>
      <c r="APO5" s="125"/>
      <c r="APP5" s="125"/>
      <c r="APQ5" s="125"/>
      <c r="APR5" s="125"/>
      <c r="APS5" s="125"/>
      <c r="APT5" s="125"/>
      <c r="APU5" s="125"/>
      <c r="APV5" s="125"/>
      <c r="APW5" s="125"/>
      <c r="APX5" s="125"/>
      <c r="APY5" s="125"/>
      <c r="APZ5" s="125"/>
      <c r="AQA5" s="125"/>
      <c r="AQB5" s="125"/>
      <c r="AQC5" s="125"/>
      <c r="AQD5" s="125"/>
      <c r="AQE5" s="125"/>
      <c r="AQF5" s="125"/>
      <c r="AQG5" s="125"/>
      <c r="AQH5" s="125"/>
      <c r="AQI5" s="125"/>
      <c r="AQJ5" s="125"/>
      <c r="AQK5" s="125"/>
      <c r="AQL5" s="125"/>
      <c r="AQM5" s="125"/>
      <c r="AQN5" s="125"/>
      <c r="AQO5" s="125"/>
      <c r="AQP5" s="125"/>
      <c r="AQQ5" s="125"/>
      <c r="AQR5" s="125"/>
      <c r="AQS5" s="125"/>
      <c r="AQT5" s="125"/>
      <c r="AQU5" s="125"/>
      <c r="AQV5" s="125"/>
      <c r="AQW5" s="125"/>
      <c r="AQX5" s="125"/>
      <c r="AQY5" s="125"/>
      <c r="AQZ5" s="125"/>
      <c r="ARA5" s="125"/>
      <c r="ARB5" s="125"/>
      <c r="ARC5" s="125"/>
      <c r="ARD5" s="125"/>
      <c r="ARE5" s="125"/>
      <c r="ARF5" s="125"/>
      <c r="ARG5" s="125"/>
      <c r="ARH5" s="125"/>
      <c r="ARI5" s="125"/>
      <c r="ARJ5" s="125"/>
      <c r="ARK5" s="125"/>
      <c r="ARL5" s="125"/>
      <c r="ARM5" s="125"/>
      <c r="ARN5" s="125"/>
      <c r="ARO5" s="125"/>
      <c r="ARP5" s="125"/>
      <c r="ARQ5" s="125"/>
      <c r="ARR5" s="125"/>
      <c r="ARS5" s="125"/>
      <c r="ART5" s="125"/>
      <c r="ARU5" s="125"/>
      <c r="ARV5" s="125"/>
      <c r="ARW5" s="125"/>
      <c r="ARX5" s="125"/>
      <c r="ARY5" s="125"/>
      <c r="ARZ5" s="125"/>
      <c r="ASA5" s="125"/>
      <c r="ASB5" s="125"/>
      <c r="ASC5" s="125"/>
      <c r="ASD5" s="125"/>
      <c r="ASE5" s="125"/>
      <c r="ASF5" s="125"/>
      <c r="ASG5" s="125"/>
      <c r="ASH5" s="125"/>
      <c r="ASI5" s="125"/>
      <c r="ASJ5" s="125"/>
      <c r="ASK5" s="125"/>
      <c r="ASL5" s="125"/>
      <c r="ASM5" s="125"/>
      <c r="ASN5" s="125"/>
      <c r="ASO5" s="125"/>
      <c r="ASP5" s="125"/>
      <c r="ASQ5" s="125"/>
      <c r="ASR5" s="125"/>
      <c r="ASS5" s="125"/>
      <c r="AST5" s="125"/>
      <c r="ASU5" s="125"/>
      <c r="ASV5" s="125"/>
      <c r="ASW5" s="125"/>
      <c r="ASX5" s="125"/>
      <c r="ASY5" s="125"/>
      <c r="ASZ5" s="125"/>
      <c r="ATA5" s="125"/>
      <c r="ATB5" s="125"/>
      <c r="ATC5" s="125"/>
      <c r="ATD5" s="125"/>
      <c r="ATE5" s="125"/>
      <c r="ATF5" s="125"/>
      <c r="ATG5" s="125"/>
      <c r="ATH5" s="125"/>
      <c r="ATI5" s="125"/>
      <c r="ATJ5" s="125"/>
      <c r="ATK5" s="125"/>
      <c r="ATL5" s="125"/>
      <c r="ATM5" s="125"/>
      <c r="ATN5" s="125"/>
      <c r="ATO5" s="125"/>
      <c r="ATP5" s="125"/>
      <c r="ATQ5" s="125"/>
      <c r="ATR5" s="125"/>
      <c r="ATS5" s="125"/>
      <c r="ATT5" s="125"/>
      <c r="ATU5" s="125"/>
      <c r="ATV5" s="125"/>
      <c r="ATW5" s="125"/>
      <c r="ATX5" s="125"/>
      <c r="ATY5" s="125"/>
      <c r="ATZ5" s="125"/>
      <c r="AUA5" s="125"/>
      <c r="AUB5" s="125"/>
      <c r="AUC5" s="125"/>
      <c r="AUD5" s="125"/>
      <c r="AUE5" s="125"/>
      <c r="AUF5" s="125"/>
      <c r="AUG5" s="125"/>
      <c r="AUH5" s="125"/>
      <c r="AUI5" s="125"/>
      <c r="AUJ5" s="125"/>
      <c r="AUK5" s="125"/>
      <c r="AUL5" s="125"/>
      <c r="AUM5" s="125"/>
      <c r="AUN5" s="125"/>
      <c r="AUO5" s="125"/>
      <c r="AUP5" s="125"/>
      <c r="AUQ5" s="125"/>
      <c r="AUR5" s="125"/>
      <c r="AUS5" s="125"/>
      <c r="AUT5" s="125"/>
      <c r="AUU5" s="125"/>
      <c r="AUV5" s="125"/>
      <c r="AUW5" s="125"/>
      <c r="AUX5" s="125"/>
      <c r="AUY5" s="125"/>
      <c r="AUZ5" s="125"/>
      <c r="AVA5" s="125"/>
      <c r="AVB5" s="125"/>
      <c r="AVC5" s="125"/>
      <c r="AVD5" s="125"/>
      <c r="AVE5" s="125"/>
      <c r="AVF5" s="125"/>
      <c r="AVG5" s="125"/>
      <c r="AVH5" s="125"/>
      <c r="AVI5" s="125"/>
      <c r="AVJ5" s="125"/>
      <c r="AVK5" s="125"/>
      <c r="AVL5" s="125"/>
      <c r="AVM5" s="125"/>
      <c r="AVN5" s="125"/>
      <c r="AVO5" s="125"/>
      <c r="AVP5" s="125"/>
      <c r="AVQ5" s="125"/>
      <c r="AVR5" s="125"/>
      <c r="AVS5" s="125"/>
      <c r="AVT5" s="125"/>
      <c r="AVU5" s="125"/>
      <c r="AVV5" s="125"/>
      <c r="AVW5" s="125"/>
      <c r="AVX5" s="125"/>
      <c r="AVY5" s="125"/>
      <c r="AVZ5" s="125"/>
      <c r="AWA5" s="125"/>
      <c r="AWB5" s="125"/>
      <c r="AWC5" s="125"/>
      <c r="AWD5" s="125"/>
      <c r="AWE5" s="125"/>
      <c r="AWF5" s="125"/>
      <c r="AWG5" s="125"/>
      <c r="AWH5" s="125"/>
      <c r="AWI5" s="125"/>
      <c r="AWJ5" s="125"/>
      <c r="AWK5" s="125"/>
      <c r="AWL5" s="125"/>
      <c r="AWM5" s="125"/>
      <c r="AWN5" s="125"/>
      <c r="AWO5" s="125"/>
      <c r="AWP5" s="125"/>
      <c r="AWQ5" s="125"/>
      <c r="AWR5" s="125"/>
      <c r="AWS5" s="125"/>
      <c r="AWT5" s="125"/>
      <c r="AWU5" s="125"/>
      <c r="AWV5" s="125"/>
      <c r="AWW5" s="125"/>
      <c r="AWX5" s="125"/>
      <c r="AWY5" s="125"/>
      <c r="AWZ5" s="125"/>
      <c r="AXA5" s="125"/>
      <c r="AXB5" s="125"/>
      <c r="AXC5" s="125"/>
      <c r="AXD5" s="125"/>
      <c r="AXE5" s="125"/>
      <c r="AXF5" s="125"/>
      <c r="AXG5" s="125"/>
      <c r="AXH5" s="125"/>
      <c r="AXI5" s="125"/>
      <c r="AXJ5" s="125"/>
      <c r="AXK5" s="125"/>
      <c r="AXL5" s="125"/>
      <c r="AXM5" s="125"/>
      <c r="AXN5" s="125"/>
      <c r="AXO5" s="125"/>
      <c r="AXP5" s="125"/>
      <c r="AXQ5" s="125"/>
      <c r="AXR5" s="125"/>
      <c r="AXS5" s="125"/>
      <c r="AXT5" s="125"/>
      <c r="AXU5" s="125"/>
      <c r="AXV5" s="125"/>
      <c r="AXW5" s="125"/>
      <c r="AXX5" s="125"/>
      <c r="AXY5" s="125"/>
      <c r="AXZ5" s="125"/>
      <c r="AYA5" s="125"/>
      <c r="AYB5" s="125"/>
      <c r="AYC5" s="125"/>
      <c r="AYD5" s="125"/>
      <c r="AYE5" s="125"/>
      <c r="AYF5" s="125"/>
      <c r="AYG5" s="125"/>
      <c r="AYH5" s="125"/>
      <c r="AYI5" s="125"/>
      <c r="AYJ5" s="125"/>
      <c r="AYK5" s="125"/>
      <c r="AYL5" s="125"/>
      <c r="AYM5" s="125"/>
      <c r="AYN5" s="125"/>
      <c r="AYO5" s="125"/>
      <c r="AYP5" s="125"/>
      <c r="AYQ5" s="125"/>
      <c r="AYR5" s="125"/>
      <c r="AYS5" s="125"/>
      <c r="AYT5" s="125"/>
      <c r="AYU5" s="125"/>
      <c r="AYV5" s="125"/>
      <c r="AYW5" s="125"/>
      <c r="AYX5" s="125"/>
      <c r="AYY5" s="125"/>
      <c r="AYZ5" s="125"/>
      <c r="AZA5" s="125"/>
      <c r="AZB5" s="125"/>
      <c r="AZC5" s="125"/>
      <c r="AZD5" s="125"/>
      <c r="AZE5" s="125"/>
      <c r="AZF5" s="125"/>
      <c r="AZG5" s="125"/>
      <c r="AZH5" s="125"/>
      <c r="AZI5" s="125"/>
      <c r="AZJ5" s="125"/>
      <c r="AZK5" s="125"/>
      <c r="AZL5" s="125"/>
      <c r="AZM5" s="125"/>
      <c r="AZN5" s="125"/>
      <c r="AZO5" s="125"/>
      <c r="AZP5" s="125"/>
      <c r="AZQ5" s="125"/>
      <c r="AZR5" s="125"/>
      <c r="AZS5" s="125"/>
      <c r="AZT5" s="125"/>
      <c r="AZU5" s="125"/>
      <c r="AZV5" s="125"/>
      <c r="AZW5" s="125"/>
      <c r="AZX5" s="125"/>
      <c r="AZY5" s="125"/>
      <c r="AZZ5" s="125"/>
      <c r="BAA5" s="125"/>
      <c r="BAB5" s="125"/>
      <c r="BAC5" s="125"/>
      <c r="BAD5" s="125"/>
      <c r="BAE5" s="125"/>
      <c r="BAF5" s="125"/>
      <c r="BAG5" s="125"/>
      <c r="BAH5" s="125"/>
      <c r="BAI5" s="125"/>
      <c r="BAJ5" s="125"/>
      <c r="BAK5" s="125"/>
      <c r="BAL5" s="125"/>
      <c r="BAM5" s="125"/>
      <c r="BAN5" s="125"/>
      <c r="BAO5" s="125"/>
      <c r="BAP5" s="125"/>
      <c r="BAQ5" s="125"/>
      <c r="BAR5" s="125"/>
      <c r="BAS5" s="125"/>
      <c r="BAT5" s="125"/>
      <c r="BAU5" s="125"/>
      <c r="BAV5" s="125"/>
      <c r="BAW5" s="125"/>
      <c r="BAX5" s="125"/>
      <c r="BAY5" s="125"/>
      <c r="BAZ5" s="125"/>
      <c r="BBA5" s="125"/>
      <c r="BBB5" s="125"/>
      <c r="BBC5" s="125"/>
      <c r="BBD5" s="125"/>
      <c r="BBE5" s="125"/>
      <c r="BBF5" s="125"/>
      <c r="BBG5" s="125"/>
      <c r="BBH5" s="125"/>
      <c r="BBI5" s="125"/>
      <c r="BBJ5" s="125"/>
      <c r="BBK5" s="125"/>
      <c r="BBL5" s="125"/>
      <c r="BBM5" s="125"/>
      <c r="BBN5" s="125"/>
      <c r="BBO5" s="125"/>
      <c r="BBP5" s="125"/>
      <c r="BBQ5" s="125"/>
      <c r="BBR5" s="125"/>
      <c r="BBS5" s="125"/>
      <c r="BBT5" s="125"/>
      <c r="BBU5" s="125"/>
      <c r="BBV5" s="125"/>
      <c r="BBW5" s="125"/>
      <c r="BBX5" s="125"/>
      <c r="BBY5" s="125"/>
      <c r="BBZ5" s="125"/>
      <c r="BCA5" s="125"/>
      <c r="BCB5" s="125"/>
      <c r="BCC5" s="125"/>
      <c r="BCD5" s="125"/>
      <c r="BCE5" s="125"/>
      <c r="BCF5" s="125"/>
      <c r="BCG5" s="125"/>
      <c r="BCH5" s="125"/>
      <c r="BCI5" s="125"/>
      <c r="BCJ5" s="125"/>
      <c r="BCK5" s="125"/>
      <c r="BCL5" s="125"/>
      <c r="BCM5" s="125"/>
      <c r="BCN5" s="125"/>
      <c r="BCO5" s="125"/>
      <c r="BCP5" s="125"/>
      <c r="BCQ5" s="125"/>
      <c r="BCR5" s="125"/>
      <c r="BCS5" s="125"/>
      <c r="BCT5" s="125"/>
      <c r="BCU5" s="125"/>
      <c r="BCV5" s="125"/>
      <c r="BCW5" s="125"/>
      <c r="BCX5" s="125"/>
      <c r="BCY5" s="125"/>
      <c r="BCZ5" s="125"/>
      <c r="BDA5" s="125"/>
      <c r="BDB5" s="125"/>
      <c r="BDC5" s="125"/>
      <c r="BDD5" s="125"/>
      <c r="BDE5" s="125"/>
      <c r="BDF5" s="125"/>
      <c r="BDG5" s="125"/>
      <c r="BDH5" s="125"/>
      <c r="BDI5" s="125"/>
      <c r="BDJ5" s="125"/>
      <c r="BDK5" s="125"/>
      <c r="BDL5" s="125"/>
      <c r="BDM5" s="125"/>
      <c r="BDN5" s="125"/>
      <c r="BDO5" s="125"/>
      <c r="BDP5" s="125"/>
      <c r="BDQ5" s="125"/>
      <c r="BDR5" s="125"/>
      <c r="BDS5" s="125"/>
      <c r="BDT5" s="125"/>
      <c r="BDU5" s="125"/>
      <c r="BDV5" s="125"/>
      <c r="BDW5" s="125"/>
      <c r="BDX5" s="125"/>
      <c r="BDY5" s="125"/>
      <c r="BDZ5" s="125"/>
      <c r="BEA5" s="125"/>
      <c r="BEB5" s="125"/>
      <c r="BEC5" s="125"/>
      <c r="BED5" s="125"/>
      <c r="BEE5" s="125"/>
      <c r="BEF5" s="125"/>
      <c r="BEG5" s="125"/>
      <c r="BEH5" s="125"/>
      <c r="BEI5" s="125"/>
      <c r="BEJ5" s="125"/>
      <c r="BEK5" s="125"/>
      <c r="BEL5" s="125"/>
      <c r="BEM5" s="125"/>
      <c r="BEN5" s="125"/>
      <c r="BEO5" s="125"/>
      <c r="BEP5" s="125"/>
      <c r="BEQ5" s="125"/>
      <c r="BER5" s="125"/>
      <c r="BES5" s="125"/>
      <c r="BET5" s="125"/>
      <c r="BEU5" s="125"/>
      <c r="BEV5" s="125"/>
      <c r="BEW5" s="125"/>
      <c r="BEX5" s="125"/>
      <c r="BEY5" s="125"/>
      <c r="BEZ5" s="125"/>
      <c r="BFA5" s="125"/>
      <c r="BFB5" s="125"/>
      <c r="BFC5" s="125"/>
      <c r="BFD5" s="125"/>
      <c r="BFE5" s="125"/>
      <c r="BFF5" s="125"/>
      <c r="BFG5" s="125"/>
      <c r="BFH5" s="125"/>
      <c r="BFI5" s="125"/>
      <c r="BFJ5" s="125"/>
      <c r="BFK5" s="125"/>
      <c r="BFL5" s="125"/>
      <c r="BFM5" s="125"/>
      <c r="BFN5" s="125"/>
      <c r="BFO5" s="125"/>
      <c r="BFP5" s="125"/>
      <c r="BFQ5" s="125"/>
      <c r="BFR5" s="125"/>
      <c r="BFS5" s="125"/>
      <c r="BFT5" s="125"/>
      <c r="BFU5" s="125"/>
      <c r="BFV5" s="125"/>
      <c r="BFW5" s="125"/>
      <c r="BFX5" s="125"/>
      <c r="BFY5" s="125"/>
      <c r="BFZ5" s="125"/>
      <c r="BGA5" s="125"/>
      <c r="BGB5" s="125"/>
      <c r="BGC5" s="125"/>
      <c r="BGD5" s="125"/>
      <c r="BGE5" s="125"/>
      <c r="BGF5" s="125"/>
      <c r="BGG5" s="125"/>
      <c r="BGH5" s="125"/>
      <c r="BGI5" s="125"/>
      <c r="BGJ5" s="125"/>
      <c r="BGK5" s="125"/>
      <c r="BGL5" s="125"/>
      <c r="BGM5" s="125"/>
      <c r="BGN5" s="125"/>
      <c r="BGO5" s="125"/>
      <c r="BGP5" s="125"/>
      <c r="BGQ5" s="125"/>
      <c r="BGR5" s="125"/>
      <c r="BGS5" s="125"/>
      <c r="BGT5" s="125"/>
      <c r="BGU5" s="125"/>
      <c r="BGV5" s="125"/>
      <c r="BGW5" s="125"/>
      <c r="BGX5" s="125"/>
      <c r="BGY5" s="125"/>
      <c r="BGZ5" s="125"/>
      <c r="BHA5" s="125"/>
      <c r="BHB5" s="125"/>
      <c r="BHC5" s="125"/>
      <c r="BHD5" s="125"/>
      <c r="BHE5" s="125"/>
      <c r="BHF5" s="125"/>
      <c r="BHG5" s="125"/>
      <c r="BHH5" s="125"/>
      <c r="BHI5" s="125"/>
      <c r="BHJ5" s="125"/>
      <c r="BHK5" s="125"/>
      <c r="BHL5" s="125"/>
      <c r="BHM5" s="125"/>
      <c r="BHN5" s="125"/>
      <c r="BHO5" s="125"/>
      <c r="BHP5" s="125"/>
      <c r="BHQ5" s="125"/>
      <c r="BHR5" s="125"/>
      <c r="BHS5" s="125"/>
      <c r="BHT5" s="125"/>
      <c r="BHU5" s="125"/>
      <c r="BHV5" s="125"/>
      <c r="BHW5" s="125"/>
      <c r="BHX5" s="125"/>
      <c r="BHY5" s="125"/>
      <c r="BHZ5" s="125"/>
      <c r="BIA5" s="125"/>
      <c r="BIB5" s="125"/>
      <c r="BIC5" s="125"/>
      <c r="BID5" s="125"/>
      <c r="BIE5" s="125"/>
      <c r="BIF5" s="125"/>
      <c r="BIG5" s="125"/>
      <c r="BIH5" s="125"/>
      <c r="BII5" s="125"/>
      <c r="BIJ5" s="125"/>
      <c r="BIK5" s="125"/>
      <c r="BIL5" s="125"/>
      <c r="BIM5" s="125"/>
      <c r="BIN5" s="125"/>
      <c r="BIO5" s="125"/>
      <c r="BIP5" s="125"/>
      <c r="BIQ5" s="125"/>
      <c r="BIR5" s="125"/>
      <c r="BIS5" s="125"/>
      <c r="BIT5" s="125"/>
      <c r="BIU5" s="125"/>
      <c r="BIV5" s="125"/>
      <c r="BIW5" s="125"/>
      <c r="BIX5" s="125"/>
      <c r="BIY5" s="125"/>
      <c r="BIZ5" s="125"/>
      <c r="BJA5" s="125"/>
      <c r="BJB5" s="125"/>
      <c r="BJC5" s="125"/>
      <c r="BJD5" s="125"/>
      <c r="BJE5" s="125"/>
      <c r="BJF5" s="125"/>
      <c r="BJG5" s="125"/>
      <c r="BJH5" s="125"/>
      <c r="BJI5" s="125"/>
      <c r="BJJ5" s="125"/>
      <c r="BJK5" s="125"/>
      <c r="BJL5" s="125"/>
      <c r="BJM5" s="125"/>
      <c r="BJN5" s="125"/>
      <c r="BJO5" s="125"/>
      <c r="BJP5" s="125"/>
      <c r="BJQ5" s="125"/>
      <c r="BJR5" s="125"/>
      <c r="BJS5" s="125"/>
      <c r="BJT5" s="125"/>
      <c r="BJU5" s="125"/>
      <c r="BJV5" s="125"/>
      <c r="BJW5" s="125"/>
      <c r="BJX5" s="125"/>
      <c r="BJY5" s="125"/>
      <c r="BJZ5" s="125"/>
      <c r="BKA5" s="125"/>
      <c r="BKB5" s="125"/>
      <c r="BKC5" s="125"/>
      <c r="BKD5" s="125"/>
      <c r="BKE5" s="125"/>
      <c r="BKF5" s="125"/>
      <c r="BKG5" s="125"/>
      <c r="BKH5" s="125"/>
      <c r="BKI5" s="125"/>
      <c r="BKJ5" s="125"/>
      <c r="BKK5" s="125"/>
      <c r="BKL5" s="125"/>
      <c r="BKM5" s="125"/>
      <c r="BKN5" s="125"/>
      <c r="BKO5" s="125"/>
      <c r="BKP5" s="125"/>
      <c r="BKQ5" s="125"/>
      <c r="BKR5" s="125"/>
      <c r="BKS5" s="125"/>
      <c r="BKT5" s="125"/>
      <c r="BKU5" s="125"/>
      <c r="BKV5" s="125"/>
      <c r="BKW5" s="125"/>
      <c r="BKX5" s="125"/>
      <c r="BKY5" s="125"/>
      <c r="BKZ5" s="125"/>
      <c r="BLA5" s="125"/>
      <c r="BLB5" s="125"/>
      <c r="BLC5" s="125"/>
      <c r="BLD5" s="125"/>
      <c r="BLE5" s="125"/>
      <c r="BLF5" s="125"/>
      <c r="BLG5" s="125"/>
      <c r="BLH5" s="125"/>
      <c r="BLI5" s="125"/>
      <c r="BLJ5" s="125"/>
      <c r="BLK5" s="125"/>
      <c r="BLL5" s="125"/>
      <c r="BLM5" s="125"/>
      <c r="BLN5" s="125"/>
      <c r="BLO5" s="125"/>
      <c r="BLP5" s="125"/>
      <c r="BLQ5" s="125"/>
      <c r="BLR5" s="125"/>
      <c r="BLS5" s="125"/>
      <c r="BLT5" s="125"/>
      <c r="BLU5" s="125"/>
      <c r="BLV5" s="125"/>
      <c r="BLW5" s="125"/>
      <c r="BLX5" s="125"/>
      <c r="BLY5" s="125"/>
      <c r="BLZ5" s="125"/>
      <c r="BMA5" s="125"/>
      <c r="BMB5" s="125"/>
      <c r="BMC5" s="125"/>
      <c r="BMD5" s="125"/>
      <c r="BME5" s="125"/>
      <c r="BMF5" s="125"/>
      <c r="BMG5" s="125"/>
      <c r="BMH5" s="125"/>
      <c r="BMI5" s="125"/>
      <c r="BMJ5" s="125"/>
      <c r="BMK5" s="125"/>
      <c r="BML5" s="125"/>
      <c r="BMM5" s="125"/>
      <c r="BMN5" s="125"/>
      <c r="BMO5" s="125"/>
      <c r="BMP5" s="125"/>
      <c r="BMQ5" s="125"/>
      <c r="BMR5" s="125"/>
      <c r="BMS5" s="125"/>
      <c r="BMT5" s="125"/>
      <c r="BMU5" s="125"/>
      <c r="BMV5" s="125"/>
      <c r="BMW5" s="125"/>
      <c r="BMX5" s="125"/>
      <c r="BMY5" s="125"/>
      <c r="BMZ5" s="125"/>
      <c r="BNA5" s="125"/>
      <c r="BNB5" s="125"/>
      <c r="BNC5" s="125"/>
      <c r="BND5" s="125"/>
      <c r="BNE5" s="125"/>
      <c r="BNF5" s="125"/>
      <c r="BNG5" s="125"/>
      <c r="BNH5" s="125"/>
      <c r="BNI5" s="125"/>
      <c r="BNJ5" s="125"/>
      <c r="BNK5" s="125"/>
      <c r="BNL5" s="125"/>
      <c r="BNM5" s="125"/>
      <c r="BNN5" s="125"/>
      <c r="BNO5" s="125"/>
      <c r="BNP5" s="125"/>
      <c r="BNQ5" s="125"/>
      <c r="BNR5" s="125"/>
      <c r="BNS5" s="125"/>
      <c r="BNT5" s="125"/>
      <c r="BNU5" s="125"/>
      <c r="BNV5" s="125"/>
      <c r="BNW5" s="125"/>
      <c r="BNX5" s="125"/>
      <c r="BNY5" s="125"/>
      <c r="BNZ5" s="125"/>
      <c r="BOA5" s="125"/>
      <c r="BOB5" s="125"/>
      <c r="BOC5" s="125"/>
      <c r="BOD5" s="125"/>
      <c r="BOE5" s="125"/>
      <c r="BOF5" s="125"/>
      <c r="BOG5" s="125"/>
      <c r="BOH5" s="125"/>
      <c r="BOI5" s="125"/>
      <c r="BOJ5" s="125"/>
      <c r="BOK5" s="125"/>
      <c r="BOL5" s="125"/>
      <c r="BOM5" s="125"/>
      <c r="BON5" s="125"/>
      <c r="BOO5" s="125"/>
      <c r="BOP5" s="125"/>
      <c r="BOQ5" s="125"/>
      <c r="BOR5" s="125"/>
      <c r="BOS5" s="125"/>
      <c r="BOT5" s="125"/>
      <c r="BOU5" s="125"/>
      <c r="BOV5" s="125"/>
      <c r="BOW5" s="125"/>
      <c r="BOX5" s="125"/>
      <c r="BOY5" s="125"/>
      <c r="BOZ5" s="125"/>
      <c r="BPA5" s="125"/>
      <c r="BPB5" s="125"/>
      <c r="BPC5" s="125"/>
      <c r="BPD5" s="125"/>
      <c r="BPE5" s="125"/>
      <c r="BPF5" s="125"/>
      <c r="BPG5" s="125"/>
      <c r="BPH5" s="125"/>
      <c r="BPI5" s="125"/>
      <c r="BPJ5" s="125"/>
      <c r="BPK5" s="125"/>
      <c r="BPL5" s="125"/>
      <c r="BPM5" s="125"/>
      <c r="BPN5" s="125"/>
      <c r="BPO5" s="125"/>
      <c r="BPP5" s="125"/>
      <c r="BPQ5" s="125"/>
      <c r="BPR5" s="125"/>
      <c r="BPS5" s="125"/>
      <c r="BPT5" s="125"/>
      <c r="BPU5" s="125"/>
      <c r="BPV5" s="125"/>
      <c r="BPW5" s="125"/>
      <c r="BPX5" s="125"/>
      <c r="BPY5" s="125"/>
      <c r="BPZ5" s="125"/>
      <c r="BQA5" s="125"/>
      <c r="BQB5" s="125"/>
      <c r="BQC5" s="125"/>
      <c r="BQD5" s="125"/>
      <c r="BQE5" s="125"/>
      <c r="BQF5" s="125"/>
      <c r="BQG5" s="125"/>
      <c r="BQH5" s="125"/>
      <c r="BQI5" s="125"/>
      <c r="BQJ5" s="125"/>
      <c r="BQK5" s="125"/>
      <c r="BQL5" s="125"/>
      <c r="BQM5" s="125"/>
      <c r="BQN5" s="125"/>
      <c r="BQO5" s="125"/>
      <c r="BQP5" s="125"/>
      <c r="BQQ5" s="125"/>
      <c r="BQR5" s="125"/>
      <c r="BQS5" s="125"/>
      <c r="BQT5" s="125"/>
      <c r="BQU5" s="125"/>
      <c r="BQV5" s="125"/>
      <c r="BQW5" s="125"/>
      <c r="BQX5" s="125"/>
      <c r="BQY5" s="125"/>
      <c r="BQZ5" s="125"/>
      <c r="BRA5" s="125"/>
      <c r="BRB5" s="125"/>
      <c r="BRC5" s="125"/>
      <c r="BRD5" s="125"/>
      <c r="BRE5" s="125"/>
      <c r="BRF5" s="125"/>
      <c r="BRG5" s="125"/>
      <c r="BRH5" s="125"/>
      <c r="BRI5" s="125"/>
      <c r="BRJ5" s="125"/>
      <c r="BRK5" s="125"/>
      <c r="BRL5" s="125"/>
      <c r="BRM5" s="125"/>
      <c r="BRN5" s="125"/>
      <c r="BRO5" s="125"/>
      <c r="BRP5" s="125"/>
      <c r="BRQ5" s="125"/>
      <c r="BRR5" s="125"/>
      <c r="BRS5" s="125"/>
      <c r="BRT5" s="125"/>
      <c r="BRU5" s="125"/>
      <c r="BRV5" s="125"/>
      <c r="BRW5" s="125"/>
      <c r="BRX5" s="125"/>
      <c r="BRY5" s="125"/>
      <c r="BRZ5" s="125"/>
      <c r="BSA5" s="125"/>
      <c r="BSB5" s="125"/>
      <c r="BSC5" s="125"/>
      <c r="BSD5" s="125"/>
      <c r="BSE5" s="125"/>
      <c r="BSF5" s="125"/>
      <c r="BSG5" s="125"/>
      <c r="BSH5" s="125"/>
      <c r="BSI5" s="125"/>
      <c r="BSJ5" s="125"/>
      <c r="BSK5" s="125"/>
      <c r="BSL5" s="125"/>
      <c r="BSM5" s="125"/>
      <c r="BSN5" s="125"/>
      <c r="BSO5" s="125"/>
      <c r="BSP5" s="125"/>
      <c r="BSQ5" s="125"/>
      <c r="BSR5" s="125"/>
      <c r="BSS5" s="125"/>
      <c r="BST5" s="125"/>
      <c r="BSU5" s="125"/>
      <c r="BSV5" s="125"/>
      <c r="BSW5" s="125"/>
      <c r="BSX5" s="125"/>
      <c r="BSY5" s="125"/>
      <c r="BSZ5" s="125"/>
      <c r="BTA5" s="125"/>
      <c r="BTB5" s="125"/>
      <c r="BTC5" s="125"/>
      <c r="BTD5" s="125"/>
      <c r="BTE5" s="125"/>
      <c r="BTF5" s="125"/>
      <c r="BTG5" s="125"/>
      <c r="BTH5" s="125"/>
      <c r="BTI5" s="125"/>
      <c r="BTJ5" s="125"/>
      <c r="BTK5" s="125"/>
      <c r="BTL5" s="125"/>
      <c r="BTM5" s="125"/>
      <c r="BTN5" s="125"/>
      <c r="BTO5" s="125"/>
      <c r="BTP5" s="125"/>
      <c r="BTQ5" s="125"/>
      <c r="BTR5" s="125"/>
      <c r="BTS5" s="125"/>
      <c r="BTT5" s="125"/>
      <c r="BTU5" s="125"/>
      <c r="BTV5" s="125"/>
      <c r="BTW5" s="125"/>
      <c r="BTX5" s="125"/>
      <c r="BTY5" s="125"/>
      <c r="BTZ5" s="125"/>
      <c r="BUA5" s="125"/>
      <c r="BUB5" s="125"/>
      <c r="BUC5" s="125"/>
      <c r="BUD5" s="125"/>
      <c r="BUE5" s="125"/>
      <c r="BUF5" s="125"/>
      <c r="BUG5" s="125"/>
      <c r="BUH5" s="125"/>
      <c r="BUI5" s="125"/>
      <c r="BUJ5" s="125"/>
      <c r="BUK5" s="125"/>
      <c r="BUL5" s="125"/>
      <c r="BUM5" s="125"/>
      <c r="BUN5" s="125"/>
      <c r="BUO5" s="125"/>
      <c r="BUP5" s="125"/>
      <c r="BUQ5" s="125"/>
      <c r="BUR5" s="125"/>
      <c r="BUS5" s="125"/>
      <c r="BUT5" s="125"/>
      <c r="BUU5" s="125"/>
      <c r="BUV5" s="125"/>
      <c r="BUW5" s="125"/>
      <c r="BUX5" s="125"/>
      <c r="BUY5" s="125"/>
      <c r="BUZ5" s="125"/>
      <c r="BVA5" s="125"/>
      <c r="BVB5" s="125"/>
      <c r="BVC5" s="125"/>
      <c r="BVD5" s="125"/>
      <c r="BVE5" s="125"/>
      <c r="BVF5" s="125"/>
      <c r="BVG5" s="125"/>
      <c r="BVH5" s="125"/>
      <c r="BVI5" s="125"/>
      <c r="BVJ5" s="125"/>
      <c r="BVK5" s="125"/>
      <c r="BVL5" s="125"/>
      <c r="BVM5" s="125"/>
      <c r="BVN5" s="125"/>
      <c r="BVO5" s="125"/>
      <c r="BVP5" s="125"/>
      <c r="BVQ5" s="125"/>
      <c r="BVR5" s="125"/>
      <c r="BVS5" s="125"/>
      <c r="BVT5" s="125"/>
      <c r="BVU5" s="125"/>
      <c r="BVV5" s="125"/>
      <c r="BVW5" s="125"/>
      <c r="BVX5" s="125"/>
      <c r="BVY5" s="125"/>
      <c r="BVZ5" s="125"/>
      <c r="BWA5" s="125"/>
      <c r="BWB5" s="125"/>
      <c r="BWC5" s="125"/>
      <c r="BWD5" s="125"/>
      <c r="BWE5" s="125"/>
      <c r="BWF5" s="125"/>
      <c r="BWG5" s="125"/>
      <c r="BWH5" s="125"/>
      <c r="BWI5" s="125"/>
      <c r="BWJ5" s="125"/>
      <c r="BWK5" s="125"/>
      <c r="BWL5" s="125"/>
      <c r="BWM5" s="125"/>
      <c r="BWN5" s="125"/>
      <c r="BWO5" s="125"/>
      <c r="BWP5" s="125"/>
      <c r="BWQ5" s="125"/>
      <c r="BWR5" s="125"/>
      <c r="BWS5" s="125"/>
      <c r="BWT5" s="125"/>
      <c r="BWU5" s="125"/>
      <c r="BWV5" s="125"/>
      <c r="BWW5" s="125"/>
      <c r="BWX5" s="125"/>
      <c r="BWY5" s="125"/>
      <c r="BWZ5" s="125"/>
      <c r="BXA5" s="125"/>
      <c r="BXB5" s="125"/>
      <c r="BXC5" s="125"/>
      <c r="BXD5" s="125"/>
      <c r="BXE5" s="125"/>
      <c r="BXF5" s="125"/>
      <c r="BXG5" s="125"/>
      <c r="BXH5" s="125"/>
      <c r="BXI5" s="125"/>
      <c r="BXJ5" s="125"/>
      <c r="BXK5" s="125"/>
      <c r="BXL5" s="125"/>
      <c r="BXM5" s="125"/>
      <c r="BXN5" s="125"/>
      <c r="BXO5" s="125"/>
      <c r="BXP5" s="125"/>
      <c r="BXQ5" s="125"/>
      <c r="BXR5" s="125"/>
      <c r="BXS5" s="125"/>
      <c r="BXT5" s="125"/>
      <c r="BXU5" s="125"/>
      <c r="BXV5" s="125"/>
      <c r="BXW5" s="125"/>
      <c r="BXX5" s="125"/>
      <c r="BXY5" s="125"/>
      <c r="BXZ5" s="125"/>
      <c r="BYA5" s="125"/>
      <c r="BYB5" s="125"/>
      <c r="BYC5" s="125"/>
      <c r="BYD5" s="125"/>
      <c r="BYE5" s="125"/>
      <c r="BYF5" s="125"/>
      <c r="BYG5" s="125"/>
      <c r="BYH5" s="125"/>
      <c r="BYI5" s="125"/>
      <c r="BYJ5" s="125"/>
      <c r="BYK5" s="125"/>
      <c r="BYL5" s="125"/>
      <c r="BYM5" s="125"/>
      <c r="BYN5" s="125"/>
      <c r="BYO5" s="125"/>
      <c r="BYP5" s="125"/>
      <c r="BYQ5" s="125"/>
      <c r="BYR5" s="125"/>
      <c r="BYS5" s="125"/>
      <c r="BYT5" s="125"/>
      <c r="BYU5" s="125"/>
      <c r="BYV5" s="125"/>
      <c r="BYW5" s="125"/>
      <c r="BYX5" s="125"/>
      <c r="BYY5" s="125"/>
      <c r="BYZ5" s="125"/>
      <c r="BZA5" s="125"/>
      <c r="BZB5" s="125"/>
      <c r="BZC5" s="125"/>
      <c r="BZD5" s="125"/>
      <c r="BZE5" s="125"/>
      <c r="BZF5" s="125"/>
      <c r="BZG5" s="125"/>
      <c r="BZH5" s="125"/>
      <c r="BZI5" s="125"/>
      <c r="BZJ5" s="125"/>
      <c r="BZK5" s="125"/>
      <c r="BZL5" s="125"/>
      <c r="BZM5" s="125"/>
      <c r="BZN5" s="125"/>
      <c r="BZO5" s="125"/>
      <c r="BZP5" s="125"/>
      <c r="BZQ5" s="125"/>
      <c r="BZR5" s="125"/>
      <c r="BZS5" s="125"/>
      <c r="BZT5" s="125"/>
      <c r="BZU5" s="125"/>
      <c r="BZV5" s="125"/>
      <c r="BZW5" s="125"/>
      <c r="BZX5" s="125"/>
      <c r="BZY5" s="125"/>
      <c r="BZZ5" s="125"/>
      <c r="CAA5" s="125"/>
      <c r="CAB5" s="125"/>
      <c r="CAC5" s="125"/>
      <c r="CAD5" s="125"/>
      <c r="CAE5" s="125"/>
      <c r="CAF5" s="125"/>
      <c r="CAG5" s="125"/>
      <c r="CAH5" s="125"/>
      <c r="CAI5" s="125"/>
      <c r="CAJ5" s="125"/>
      <c r="CAK5" s="125"/>
      <c r="CAL5" s="125"/>
      <c r="CAM5" s="125"/>
      <c r="CAN5" s="125"/>
      <c r="CAO5" s="125"/>
      <c r="CAP5" s="125"/>
      <c r="CAQ5" s="125"/>
      <c r="CAR5" s="125"/>
      <c r="CAS5" s="125"/>
      <c r="CAT5" s="125"/>
      <c r="CAU5" s="125"/>
      <c r="CAV5" s="125"/>
      <c r="CAW5" s="125"/>
      <c r="CAX5" s="125"/>
      <c r="CAY5" s="125"/>
      <c r="CAZ5" s="125"/>
      <c r="CBA5" s="125"/>
      <c r="CBB5" s="125"/>
      <c r="CBC5" s="125"/>
      <c r="CBD5" s="125"/>
      <c r="CBE5" s="125"/>
      <c r="CBF5" s="125"/>
      <c r="CBG5" s="125"/>
      <c r="CBH5" s="125"/>
      <c r="CBI5" s="125"/>
      <c r="CBJ5" s="125"/>
      <c r="CBK5" s="125"/>
      <c r="CBL5" s="125"/>
      <c r="CBM5" s="125"/>
      <c r="CBN5" s="125"/>
      <c r="CBO5" s="125"/>
      <c r="CBP5" s="125"/>
      <c r="CBQ5" s="125"/>
      <c r="CBR5" s="125"/>
      <c r="CBS5" s="125"/>
      <c r="CBT5" s="125"/>
      <c r="CBU5" s="125"/>
      <c r="CBV5" s="125"/>
      <c r="CBW5" s="125"/>
      <c r="CBX5" s="125"/>
      <c r="CBY5" s="125"/>
      <c r="CBZ5" s="125"/>
      <c r="CCA5" s="125"/>
      <c r="CCB5" s="125"/>
      <c r="CCC5" s="125"/>
      <c r="CCD5" s="125"/>
      <c r="CCE5" s="125"/>
      <c r="CCF5" s="125"/>
      <c r="CCG5" s="125"/>
      <c r="CCH5" s="125"/>
      <c r="CCI5" s="125"/>
      <c r="CCJ5" s="125"/>
      <c r="CCK5" s="125"/>
      <c r="CCL5" s="125"/>
      <c r="CCM5" s="125"/>
      <c r="CCN5" s="125"/>
      <c r="CCO5" s="125"/>
      <c r="CCP5" s="125"/>
      <c r="CCQ5" s="125"/>
      <c r="CCR5" s="125"/>
      <c r="CCS5" s="125"/>
      <c r="CCT5" s="125"/>
      <c r="CCU5" s="125"/>
      <c r="CCV5" s="125"/>
      <c r="CCW5" s="125"/>
      <c r="CCX5" s="125"/>
      <c r="CCY5" s="125"/>
      <c r="CCZ5" s="125"/>
      <c r="CDA5" s="125"/>
      <c r="CDB5" s="125"/>
      <c r="CDC5" s="125"/>
      <c r="CDD5" s="125"/>
      <c r="CDE5" s="125"/>
      <c r="CDF5" s="125"/>
      <c r="CDG5" s="125"/>
      <c r="CDH5" s="125"/>
      <c r="CDI5" s="125"/>
      <c r="CDJ5" s="125"/>
      <c r="CDK5" s="125"/>
      <c r="CDL5" s="125"/>
      <c r="CDM5" s="125"/>
      <c r="CDN5" s="125"/>
      <c r="CDO5" s="125"/>
      <c r="CDP5" s="125"/>
      <c r="CDQ5" s="125"/>
      <c r="CDR5" s="125"/>
      <c r="CDS5" s="125"/>
      <c r="CDT5" s="125"/>
      <c r="CDU5" s="125"/>
      <c r="CDV5" s="125"/>
      <c r="CDW5" s="125"/>
      <c r="CDX5" s="125"/>
      <c r="CDY5" s="125"/>
      <c r="CDZ5" s="125"/>
      <c r="CEA5" s="125"/>
      <c r="CEB5" s="125"/>
      <c r="CEC5" s="125"/>
      <c r="CED5" s="125"/>
      <c r="CEE5" s="125"/>
      <c r="CEF5" s="125"/>
      <c r="CEG5" s="125"/>
      <c r="CEH5" s="125"/>
      <c r="CEI5" s="125"/>
      <c r="CEJ5" s="125"/>
      <c r="CEK5" s="125"/>
      <c r="CEL5" s="125"/>
      <c r="CEM5" s="125"/>
      <c r="CEN5" s="125"/>
      <c r="CEO5" s="125"/>
      <c r="CEP5" s="125"/>
      <c r="CEQ5" s="125"/>
      <c r="CER5" s="125"/>
      <c r="CES5" s="125"/>
      <c r="CET5" s="125"/>
      <c r="CEU5" s="125"/>
      <c r="CEV5" s="125"/>
      <c r="CEW5" s="125"/>
      <c r="CEX5" s="125"/>
      <c r="CEY5" s="125"/>
      <c r="CEZ5" s="125"/>
      <c r="CFA5" s="125"/>
      <c r="CFB5" s="125"/>
      <c r="CFC5" s="125"/>
      <c r="CFD5" s="125"/>
      <c r="CFE5" s="125"/>
      <c r="CFF5" s="125"/>
      <c r="CFG5" s="125"/>
      <c r="CFH5" s="125"/>
      <c r="CFI5" s="125"/>
      <c r="CFJ5" s="125"/>
      <c r="CFK5" s="125"/>
      <c r="CFL5" s="125"/>
      <c r="CFM5" s="125"/>
      <c r="CFN5" s="125"/>
      <c r="CFO5" s="125"/>
      <c r="CFP5" s="125"/>
      <c r="CFQ5" s="125"/>
      <c r="CFR5" s="125"/>
      <c r="CFS5" s="125"/>
      <c r="CFT5" s="125"/>
      <c r="CFU5" s="125"/>
      <c r="CFV5" s="125"/>
      <c r="CFW5" s="125"/>
      <c r="CFX5" s="125"/>
      <c r="CFY5" s="125"/>
      <c r="CFZ5" s="125"/>
      <c r="CGA5" s="125"/>
      <c r="CGB5" s="125"/>
      <c r="CGC5" s="125"/>
      <c r="CGD5" s="125"/>
      <c r="CGE5" s="125"/>
      <c r="CGF5" s="125"/>
      <c r="CGG5" s="125"/>
      <c r="CGH5" s="125"/>
      <c r="CGI5" s="125"/>
      <c r="CGJ5" s="125"/>
      <c r="CGK5" s="125"/>
      <c r="CGL5" s="125"/>
      <c r="CGM5" s="125"/>
      <c r="CGN5" s="125"/>
      <c r="CGO5" s="125"/>
      <c r="CGP5" s="125"/>
      <c r="CGQ5" s="125"/>
      <c r="CGR5" s="125"/>
      <c r="CGS5" s="125"/>
      <c r="CGT5" s="125"/>
      <c r="CGU5" s="125"/>
      <c r="CGV5" s="125"/>
      <c r="CGW5" s="125"/>
      <c r="CGX5" s="125"/>
      <c r="CGY5" s="125"/>
      <c r="CGZ5" s="125"/>
      <c r="CHA5" s="125"/>
      <c r="CHB5" s="125"/>
      <c r="CHC5" s="125"/>
      <c r="CHD5" s="125"/>
      <c r="CHE5" s="125"/>
      <c r="CHF5" s="125"/>
      <c r="CHG5" s="125"/>
      <c r="CHH5" s="125"/>
      <c r="CHI5" s="125"/>
      <c r="CHJ5" s="125"/>
      <c r="CHK5" s="125"/>
      <c r="CHL5" s="125"/>
      <c r="CHM5" s="125"/>
      <c r="CHN5" s="125"/>
      <c r="CHO5" s="125"/>
      <c r="CHP5" s="125"/>
      <c r="CHQ5" s="125"/>
      <c r="CHR5" s="125"/>
      <c r="CHS5" s="125"/>
      <c r="CHT5" s="125"/>
      <c r="CHU5" s="125"/>
      <c r="CHV5" s="125"/>
      <c r="CHW5" s="125"/>
      <c r="CHX5" s="125"/>
      <c r="CHY5" s="125"/>
      <c r="CHZ5" s="125"/>
      <c r="CIA5" s="125"/>
      <c r="CIB5" s="125"/>
      <c r="CIC5" s="125"/>
      <c r="CID5" s="125"/>
      <c r="CIE5" s="125"/>
      <c r="CIF5" s="125"/>
      <c r="CIG5" s="125"/>
      <c r="CIH5" s="125"/>
      <c r="CII5" s="125"/>
      <c r="CIJ5" s="125"/>
      <c r="CIK5" s="125"/>
      <c r="CIL5" s="125"/>
      <c r="CIM5" s="125"/>
      <c r="CIN5" s="125"/>
      <c r="CIO5" s="125"/>
      <c r="CIP5" s="125"/>
      <c r="CIQ5" s="125"/>
      <c r="CIR5" s="125"/>
      <c r="CIS5" s="125"/>
      <c r="CIT5" s="125"/>
      <c r="CIU5" s="125"/>
      <c r="CIV5" s="125"/>
      <c r="CIW5" s="125"/>
      <c r="CIX5" s="125"/>
      <c r="CIY5" s="125"/>
      <c r="CIZ5" s="125"/>
      <c r="CJA5" s="125"/>
      <c r="CJB5" s="125"/>
      <c r="CJC5" s="125"/>
      <c r="CJD5" s="125"/>
      <c r="CJE5" s="125"/>
      <c r="CJF5" s="125"/>
      <c r="CJG5" s="125"/>
      <c r="CJH5" s="125"/>
      <c r="CJI5" s="125"/>
      <c r="CJJ5" s="125"/>
      <c r="CJK5" s="125"/>
      <c r="CJL5" s="125"/>
      <c r="CJM5" s="125"/>
      <c r="CJN5" s="125"/>
      <c r="CJO5" s="125"/>
      <c r="CJP5" s="125"/>
      <c r="CJQ5" s="125"/>
      <c r="CJR5" s="125"/>
      <c r="CJS5" s="125"/>
      <c r="CJT5" s="125"/>
      <c r="CJU5" s="125"/>
      <c r="CJV5" s="125"/>
      <c r="CJW5" s="125"/>
      <c r="CJX5" s="125"/>
      <c r="CJY5" s="125"/>
      <c r="CJZ5" s="125"/>
      <c r="CKA5" s="125"/>
      <c r="CKB5" s="125"/>
      <c r="CKC5" s="125"/>
      <c r="CKD5" s="125"/>
      <c r="CKE5" s="125"/>
      <c r="CKF5" s="125"/>
      <c r="CKG5" s="125"/>
      <c r="CKH5" s="125"/>
      <c r="CKI5" s="125"/>
      <c r="CKJ5" s="125"/>
      <c r="CKK5" s="125"/>
      <c r="CKL5" s="125"/>
      <c r="CKM5" s="125"/>
      <c r="CKN5" s="125"/>
      <c r="CKO5" s="125"/>
      <c r="CKP5" s="125"/>
      <c r="CKQ5" s="125"/>
      <c r="CKR5" s="125"/>
      <c r="CKS5" s="125"/>
      <c r="CKT5" s="125"/>
      <c r="CKU5" s="125"/>
      <c r="CKV5" s="125"/>
      <c r="CKW5" s="125"/>
      <c r="CKX5" s="125"/>
      <c r="CKY5" s="125"/>
      <c r="CKZ5" s="125"/>
      <c r="CLA5" s="125"/>
      <c r="CLB5" s="125"/>
      <c r="CLC5" s="125"/>
      <c r="CLD5" s="125"/>
      <c r="CLE5" s="125"/>
      <c r="CLF5" s="125"/>
      <c r="CLG5" s="125"/>
      <c r="CLH5" s="125"/>
      <c r="CLI5" s="125"/>
      <c r="CLJ5" s="125"/>
      <c r="CLK5" s="125"/>
      <c r="CLL5" s="125"/>
      <c r="CLM5" s="125"/>
      <c r="CLN5" s="125"/>
      <c r="CLO5" s="125"/>
      <c r="CLP5" s="125"/>
      <c r="CLQ5" s="125"/>
      <c r="CLR5" s="125"/>
      <c r="CLS5" s="125"/>
      <c r="CLT5" s="125"/>
      <c r="CLU5" s="125"/>
      <c r="CLV5" s="125"/>
      <c r="CLW5" s="125"/>
      <c r="CLX5" s="125"/>
      <c r="CLY5" s="125"/>
      <c r="CLZ5" s="125"/>
      <c r="CMA5" s="125"/>
      <c r="CMB5" s="125"/>
      <c r="CMC5" s="125"/>
      <c r="CMD5" s="125"/>
      <c r="CME5" s="125"/>
      <c r="CMF5" s="125"/>
      <c r="CMG5" s="125"/>
      <c r="CMH5" s="125"/>
      <c r="CMI5" s="125"/>
      <c r="CMJ5" s="125"/>
      <c r="CMK5" s="125"/>
      <c r="CML5" s="125"/>
      <c r="CMM5" s="125"/>
      <c r="CMN5" s="125"/>
      <c r="CMO5" s="125"/>
      <c r="CMP5" s="125"/>
      <c r="CMQ5" s="125"/>
      <c r="CMR5" s="125"/>
      <c r="CMS5" s="125"/>
      <c r="CMT5" s="125"/>
      <c r="CMU5" s="125"/>
      <c r="CMV5" s="125"/>
      <c r="CMW5" s="125"/>
      <c r="CMX5" s="125"/>
      <c r="CMY5" s="125"/>
      <c r="CMZ5" s="125"/>
      <c r="CNA5" s="125"/>
      <c r="CNB5" s="125"/>
      <c r="CNC5" s="125"/>
      <c r="CND5" s="125"/>
      <c r="CNE5" s="125"/>
      <c r="CNF5" s="125"/>
      <c r="CNG5" s="125"/>
      <c r="CNH5" s="125"/>
      <c r="CNI5" s="125"/>
      <c r="CNJ5" s="125"/>
      <c r="CNK5" s="125"/>
      <c r="CNL5" s="125"/>
      <c r="CNM5" s="125"/>
      <c r="CNN5" s="125"/>
      <c r="CNO5" s="125"/>
      <c r="CNP5" s="125"/>
      <c r="CNQ5" s="125"/>
      <c r="CNR5" s="125"/>
      <c r="CNS5" s="125"/>
      <c r="CNT5" s="125"/>
      <c r="CNU5" s="125"/>
      <c r="CNV5" s="125"/>
      <c r="CNW5" s="125"/>
      <c r="CNX5" s="125"/>
      <c r="CNY5" s="125"/>
      <c r="CNZ5" s="125"/>
      <c r="COA5" s="125"/>
      <c r="COB5" s="125"/>
      <c r="COC5" s="125"/>
      <c r="COD5" s="125"/>
      <c r="COE5" s="125"/>
      <c r="COF5" s="125"/>
      <c r="COG5" s="125"/>
      <c r="COH5" s="125"/>
      <c r="COI5" s="125"/>
      <c r="COJ5" s="125"/>
      <c r="COK5" s="125"/>
      <c r="COL5" s="125"/>
      <c r="COM5" s="125"/>
      <c r="CON5" s="125"/>
      <c r="COO5" s="125"/>
      <c r="COP5" s="125"/>
      <c r="COQ5" s="125"/>
      <c r="COR5" s="125"/>
      <c r="COS5" s="125"/>
      <c r="COT5" s="125"/>
      <c r="COU5" s="125"/>
      <c r="COV5" s="125"/>
      <c r="COW5" s="125"/>
      <c r="COX5" s="125"/>
      <c r="COY5" s="125"/>
      <c r="COZ5" s="125"/>
      <c r="CPA5" s="125"/>
      <c r="CPB5" s="125"/>
      <c r="CPC5" s="125"/>
      <c r="CPD5" s="125"/>
      <c r="CPE5" s="125"/>
      <c r="CPF5" s="125"/>
      <c r="CPG5" s="125"/>
      <c r="CPH5" s="125"/>
      <c r="CPI5" s="125"/>
      <c r="CPJ5" s="125"/>
      <c r="CPK5" s="125"/>
      <c r="CPL5" s="125"/>
      <c r="CPM5" s="125"/>
      <c r="CPN5" s="125"/>
      <c r="CPO5" s="125"/>
      <c r="CPP5" s="125"/>
      <c r="CPQ5" s="125"/>
      <c r="CPR5" s="125"/>
      <c r="CPS5" s="125"/>
      <c r="CPT5" s="125"/>
      <c r="CPU5" s="125"/>
      <c r="CPV5" s="125"/>
      <c r="CPW5" s="125"/>
      <c r="CPX5" s="125"/>
      <c r="CPY5" s="125"/>
      <c r="CPZ5" s="125"/>
      <c r="CQA5" s="125"/>
      <c r="CQB5" s="125"/>
      <c r="CQC5" s="125"/>
      <c r="CQD5" s="125"/>
      <c r="CQE5" s="125"/>
      <c r="CQF5" s="125"/>
      <c r="CQG5" s="125"/>
      <c r="CQH5" s="125"/>
      <c r="CQI5" s="125"/>
      <c r="CQJ5" s="125"/>
      <c r="CQK5" s="125"/>
      <c r="CQL5" s="125"/>
      <c r="CQM5" s="125"/>
      <c r="CQN5" s="125"/>
      <c r="CQO5" s="125"/>
      <c r="CQP5" s="125"/>
      <c r="CQQ5" s="125"/>
      <c r="CQR5" s="125"/>
      <c r="CQS5" s="125"/>
      <c r="CQT5" s="125"/>
      <c r="CQU5" s="125"/>
      <c r="CQV5" s="125"/>
      <c r="CQW5" s="125"/>
      <c r="CQX5" s="125"/>
      <c r="CQY5" s="125"/>
      <c r="CQZ5" s="125"/>
      <c r="CRA5" s="125"/>
      <c r="CRB5" s="125"/>
      <c r="CRC5" s="125"/>
      <c r="CRD5" s="125"/>
      <c r="CRE5" s="125"/>
      <c r="CRF5" s="125"/>
      <c r="CRG5" s="125"/>
      <c r="CRH5" s="125"/>
      <c r="CRI5" s="125"/>
      <c r="CRJ5" s="125"/>
      <c r="CRK5" s="125"/>
      <c r="CRL5" s="125"/>
      <c r="CRM5" s="125"/>
      <c r="CRN5" s="125"/>
      <c r="CRO5" s="125"/>
      <c r="CRP5" s="125"/>
      <c r="CRQ5" s="125"/>
      <c r="CRR5" s="125"/>
      <c r="CRS5" s="125"/>
      <c r="CRT5" s="125"/>
      <c r="CRU5" s="125"/>
      <c r="CRV5" s="125"/>
      <c r="CRW5" s="125"/>
      <c r="CRX5" s="125"/>
      <c r="CRY5" s="125"/>
      <c r="CRZ5" s="125"/>
      <c r="CSA5" s="125"/>
      <c r="CSB5" s="125"/>
      <c r="CSC5" s="125"/>
      <c r="CSD5" s="125"/>
      <c r="CSE5" s="125"/>
      <c r="CSF5" s="125"/>
      <c r="CSG5" s="125"/>
      <c r="CSH5" s="125"/>
      <c r="CSI5" s="125"/>
      <c r="CSJ5" s="125"/>
      <c r="CSK5" s="125"/>
      <c r="CSL5" s="125"/>
      <c r="CSM5" s="125"/>
      <c r="CSN5" s="125"/>
      <c r="CSO5" s="125"/>
      <c r="CSP5" s="125"/>
      <c r="CSQ5" s="125"/>
      <c r="CSR5" s="125"/>
      <c r="CSS5" s="125"/>
      <c r="CST5" s="125"/>
      <c r="CSU5" s="125"/>
      <c r="CSV5" s="125"/>
      <c r="CSW5" s="125"/>
      <c r="CSX5" s="125"/>
      <c r="CSY5" s="125"/>
      <c r="CSZ5" s="125"/>
      <c r="CTA5" s="125"/>
      <c r="CTB5" s="125"/>
      <c r="CTC5" s="125"/>
      <c r="CTD5" s="125"/>
      <c r="CTE5" s="125"/>
      <c r="CTF5" s="125"/>
      <c r="CTG5" s="125"/>
      <c r="CTH5" s="125"/>
      <c r="CTI5" s="125"/>
      <c r="CTJ5" s="125"/>
      <c r="CTK5" s="125"/>
      <c r="CTL5" s="125"/>
      <c r="CTM5" s="125"/>
      <c r="CTN5" s="125"/>
      <c r="CTO5" s="125"/>
      <c r="CTP5" s="125"/>
      <c r="CTQ5" s="125"/>
      <c r="CTR5" s="125"/>
      <c r="CTS5" s="125"/>
      <c r="CTT5" s="125"/>
      <c r="CTU5" s="125"/>
      <c r="CTV5" s="125"/>
      <c r="CTW5" s="125"/>
      <c r="CTX5" s="125"/>
      <c r="CTY5" s="125"/>
      <c r="CTZ5" s="125"/>
      <c r="CUA5" s="125"/>
      <c r="CUB5" s="125"/>
      <c r="CUC5" s="125"/>
      <c r="CUD5" s="125"/>
      <c r="CUE5" s="125"/>
      <c r="CUF5" s="125"/>
      <c r="CUG5" s="125"/>
      <c r="CUH5" s="125"/>
      <c r="CUI5" s="125"/>
      <c r="CUJ5" s="125"/>
      <c r="CUK5" s="125"/>
      <c r="CUL5" s="125"/>
      <c r="CUM5" s="125"/>
      <c r="CUN5" s="125"/>
      <c r="CUO5" s="125"/>
      <c r="CUP5" s="125"/>
      <c r="CUQ5" s="125"/>
      <c r="CUR5" s="125"/>
      <c r="CUS5" s="125"/>
      <c r="CUT5" s="125"/>
      <c r="CUU5" s="125"/>
      <c r="CUV5" s="125"/>
      <c r="CUW5" s="125"/>
      <c r="CUX5" s="125"/>
      <c r="CUY5" s="125"/>
      <c r="CUZ5" s="125"/>
      <c r="CVA5" s="125"/>
      <c r="CVB5" s="125"/>
      <c r="CVC5" s="125"/>
      <c r="CVD5" s="125"/>
      <c r="CVE5" s="125"/>
      <c r="CVF5" s="125"/>
      <c r="CVG5" s="125"/>
      <c r="CVH5" s="125"/>
      <c r="CVI5" s="125"/>
      <c r="CVJ5" s="125"/>
      <c r="CVK5" s="125"/>
      <c r="CVL5" s="125"/>
      <c r="CVM5" s="125"/>
      <c r="CVN5" s="125"/>
      <c r="CVO5" s="125"/>
      <c r="CVP5" s="125"/>
      <c r="CVQ5" s="125"/>
      <c r="CVR5" s="125"/>
      <c r="CVS5" s="125"/>
      <c r="CVT5" s="125"/>
      <c r="CVU5" s="125"/>
      <c r="CVV5" s="125"/>
      <c r="CVW5" s="125"/>
      <c r="CVX5" s="125"/>
      <c r="CVY5" s="125"/>
      <c r="CVZ5" s="125"/>
      <c r="CWA5" s="125"/>
      <c r="CWB5" s="125"/>
      <c r="CWC5" s="125"/>
      <c r="CWD5" s="125"/>
      <c r="CWE5" s="125"/>
      <c r="CWF5" s="125"/>
      <c r="CWG5" s="125"/>
      <c r="CWH5" s="125"/>
      <c r="CWI5" s="125"/>
      <c r="CWJ5" s="125"/>
      <c r="CWK5" s="125"/>
      <c r="CWL5" s="125"/>
      <c r="CWM5" s="125"/>
      <c r="CWN5" s="125"/>
      <c r="CWO5" s="125"/>
      <c r="CWP5" s="125"/>
      <c r="CWQ5" s="125"/>
      <c r="CWR5" s="125"/>
      <c r="CWS5" s="125"/>
      <c r="CWT5" s="125"/>
      <c r="CWU5" s="125"/>
      <c r="CWV5" s="125"/>
      <c r="CWW5" s="125"/>
      <c r="CWX5" s="125"/>
      <c r="CWY5" s="125"/>
      <c r="CWZ5" s="125"/>
      <c r="CXA5" s="125"/>
      <c r="CXB5" s="125"/>
      <c r="CXC5" s="125"/>
      <c r="CXD5" s="125"/>
      <c r="CXE5" s="125"/>
      <c r="CXF5" s="125"/>
      <c r="CXG5" s="125"/>
      <c r="CXH5" s="125"/>
      <c r="CXI5" s="125"/>
      <c r="CXJ5" s="125"/>
      <c r="CXK5" s="125"/>
      <c r="CXL5" s="125"/>
      <c r="CXM5" s="125"/>
      <c r="CXN5" s="125"/>
      <c r="CXO5" s="125"/>
      <c r="CXP5" s="125"/>
      <c r="CXQ5" s="125"/>
      <c r="CXR5" s="125"/>
      <c r="CXS5" s="125"/>
      <c r="CXT5" s="125"/>
      <c r="CXU5" s="125"/>
      <c r="CXV5" s="125"/>
      <c r="CXW5" s="125"/>
      <c r="CXX5" s="125"/>
      <c r="CXY5" s="125"/>
      <c r="CXZ5" s="125"/>
      <c r="CYA5" s="125"/>
      <c r="CYB5" s="125"/>
      <c r="CYC5" s="125"/>
      <c r="CYD5" s="125"/>
      <c r="CYE5" s="125"/>
      <c r="CYF5" s="125"/>
      <c r="CYG5" s="125"/>
      <c r="CYH5" s="125"/>
      <c r="CYI5" s="125"/>
      <c r="CYJ5" s="125"/>
      <c r="CYK5" s="125"/>
      <c r="CYL5" s="125"/>
      <c r="CYM5" s="125"/>
      <c r="CYN5" s="125"/>
      <c r="CYO5" s="125"/>
      <c r="CYP5" s="125"/>
      <c r="CYQ5" s="125"/>
      <c r="CYR5" s="125"/>
      <c r="CYS5" s="125"/>
      <c r="CYT5" s="125"/>
      <c r="CYU5" s="125"/>
      <c r="CYV5" s="125"/>
      <c r="CYW5" s="125"/>
      <c r="CYX5" s="125"/>
      <c r="CYY5" s="125"/>
      <c r="CYZ5" s="125"/>
      <c r="CZA5" s="125"/>
      <c r="CZB5" s="125"/>
      <c r="CZC5" s="125"/>
      <c r="CZD5" s="125"/>
      <c r="CZE5" s="125"/>
      <c r="CZF5" s="125"/>
      <c r="CZG5" s="125"/>
      <c r="CZH5" s="125"/>
      <c r="CZI5" s="125"/>
      <c r="CZJ5" s="125"/>
      <c r="CZK5" s="125"/>
      <c r="CZL5" s="125"/>
      <c r="CZM5" s="125"/>
      <c r="CZN5" s="125"/>
      <c r="CZO5" s="125"/>
      <c r="CZP5" s="125"/>
      <c r="CZQ5" s="125"/>
      <c r="CZR5" s="125"/>
      <c r="CZS5" s="125"/>
      <c r="CZT5" s="125"/>
      <c r="CZU5" s="125"/>
      <c r="CZV5" s="125"/>
      <c r="CZW5" s="125"/>
      <c r="CZX5" s="125"/>
      <c r="CZY5" s="125"/>
      <c r="CZZ5" s="125"/>
      <c r="DAA5" s="125"/>
      <c r="DAB5" s="125"/>
      <c r="DAC5" s="125"/>
      <c r="DAD5" s="125"/>
      <c r="DAE5" s="125"/>
      <c r="DAF5" s="125"/>
      <c r="DAG5" s="125"/>
      <c r="DAH5" s="125"/>
      <c r="DAI5" s="125"/>
      <c r="DAJ5" s="125"/>
      <c r="DAK5" s="125"/>
      <c r="DAL5" s="125"/>
      <c r="DAM5" s="125"/>
      <c r="DAN5" s="125"/>
      <c r="DAO5" s="125"/>
      <c r="DAP5" s="125"/>
      <c r="DAQ5" s="125"/>
      <c r="DAR5" s="125"/>
      <c r="DAS5" s="125"/>
      <c r="DAT5" s="125"/>
      <c r="DAU5" s="125"/>
      <c r="DAV5" s="125"/>
      <c r="DAW5" s="125"/>
      <c r="DAX5" s="125"/>
      <c r="DAY5" s="125"/>
      <c r="DAZ5" s="125"/>
      <c r="DBA5" s="125"/>
      <c r="DBB5" s="125"/>
      <c r="DBC5" s="125"/>
      <c r="DBD5" s="125"/>
      <c r="DBE5" s="125"/>
      <c r="DBF5" s="125"/>
      <c r="DBG5" s="125"/>
      <c r="DBH5" s="125"/>
      <c r="DBI5" s="125"/>
      <c r="DBJ5" s="125"/>
      <c r="DBK5" s="125"/>
      <c r="DBL5" s="125"/>
      <c r="DBM5" s="125"/>
      <c r="DBN5" s="125"/>
      <c r="DBO5" s="125"/>
      <c r="DBP5" s="125"/>
      <c r="DBQ5" s="125"/>
      <c r="DBR5" s="125"/>
      <c r="DBS5" s="125"/>
      <c r="DBT5" s="125"/>
      <c r="DBU5" s="125"/>
      <c r="DBV5" s="125"/>
      <c r="DBW5" s="125"/>
      <c r="DBX5" s="125"/>
      <c r="DBY5" s="125"/>
      <c r="DBZ5" s="125"/>
      <c r="DCA5" s="125"/>
      <c r="DCB5" s="125"/>
      <c r="DCC5" s="125"/>
      <c r="DCD5" s="125"/>
      <c r="DCE5" s="125"/>
      <c r="DCF5" s="125"/>
      <c r="DCG5" s="125"/>
      <c r="DCH5" s="125"/>
      <c r="DCI5" s="125"/>
      <c r="DCJ5" s="125"/>
      <c r="DCK5" s="125"/>
      <c r="DCL5" s="125"/>
      <c r="DCM5" s="125"/>
      <c r="DCN5" s="125"/>
      <c r="DCO5" s="125"/>
      <c r="DCP5" s="125"/>
      <c r="DCQ5" s="125"/>
      <c r="DCR5" s="125"/>
      <c r="DCS5" s="125"/>
      <c r="DCT5" s="125"/>
      <c r="DCU5" s="125"/>
      <c r="DCV5" s="125"/>
      <c r="DCW5" s="125"/>
      <c r="DCX5" s="125"/>
      <c r="DCY5" s="125"/>
      <c r="DCZ5" s="125"/>
      <c r="DDA5" s="125"/>
      <c r="DDB5" s="125"/>
      <c r="DDC5" s="125"/>
      <c r="DDD5" s="125"/>
      <c r="DDE5" s="125"/>
      <c r="DDF5" s="125"/>
      <c r="DDG5" s="125"/>
      <c r="DDH5" s="125"/>
      <c r="DDI5" s="125"/>
      <c r="DDJ5" s="125"/>
      <c r="DDK5" s="125"/>
      <c r="DDL5" s="125"/>
      <c r="DDM5" s="125"/>
      <c r="DDN5" s="125"/>
      <c r="DDO5" s="125"/>
      <c r="DDP5" s="125"/>
      <c r="DDQ5" s="125"/>
      <c r="DDR5" s="125"/>
      <c r="DDS5" s="125"/>
      <c r="DDT5" s="125"/>
      <c r="DDU5" s="125"/>
      <c r="DDV5" s="125"/>
      <c r="DDW5" s="125"/>
      <c r="DDX5" s="125"/>
      <c r="DDY5" s="125"/>
      <c r="DDZ5" s="125"/>
      <c r="DEA5" s="125"/>
      <c r="DEB5" s="125"/>
      <c r="DEC5" s="125"/>
      <c r="DED5" s="125"/>
      <c r="DEE5" s="125"/>
      <c r="DEF5" s="125"/>
      <c r="DEG5" s="125"/>
      <c r="DEH5" s="125"/>
      <c r="DEI5" s="125"/>
      <c r="DEJ5" s="125"/>
      <c r="DEK5" s="125"/>
      <c r="DEL5" s="125"/>
      <c r="DEM5" s="125"/>
      <c r="DEN5" s="125"/>
      <c r="DEO5" s="125"/>
      <c r="DEP5" s="125"/>
      <c r="DEQ5" s="125"/>
      <c r="DER5" s="125"/>
      <c r="DES5" s="125"/>
      <c r="DET5" s="125"/>
      <c r="DEU5" s="125"/>
      <c r="DEV5" s="125"/>
      <c r="DEW5" s="125"/>
      <c r="DEX5" s="125"/>
      <c r="DEY5" s="125"/>
      <c r="DEZ5" s="125"/>
      <c r="DFA5" s="125"/>
      <c r="DFB5" s="125"/>
      <c r="DFC5" s="125"/>
      <c r="DFD5" s="125"/>
      <c r="DFE5" s="125"/>
      <c r="DFF5" s="125"/>
      <c r="DFG5" s="125"/>
      <c r="DFH5" s="125"/>
      <c r="DFI5" s="125"/>
      <c r="DFJ5" s="125"/>
      <c r="DFK5" s="125"/>
      <c r="DFL5" s="125"/>
      <c r="DFM5" s="125"/>
      <c r="DFN5" s="125"/>
      <c r="DFO5" s="125"/>
      <c r="DFP5" s="125"/>
      <c r="DFQ5" s="125"/>
      <c r="DFR5" s="125"/>
      <c r="DFS5" s="125"/>
      <c r="DFT5" s="125"/>
      <c r="DFU5" s="125"/>
      <c r="DFV5" s="125"/>
      <c r="DFW5" s="125"/>
      <c r="DFX5" s="125"/>
      <c r="DFY5" s="125"/>
      <c r="DFZ5" s="125"/>
      <c r="DGA5" s="125"/>
      <c r="DGB5" s="125"/>
      <c r="DGC5" s="125"/>
      <c r="DGD5" s="125"/>
      <c r="DGE5" s="125"/>
      <c r="DGF5" s="125"/>
      <c r="DGG5" s="125"/>
      <c r="DGH5" s="125"/>
      <c r="DGI5" s="125"/>
      <c r="DGJ5" s="125"/>
      <c r="DGK5" s="125"/>
      <c r="DGL5" s="125"/>
      <c r="DGM5" s="125"/>
      <c r="DGN5" s="125"/>
      <c r="DGO5" s="125"/>
      <c r="DGP5" s="125"/>
      <c r="DGQ5" s="125"/>
      <c r="DGR5" s="125"/>
      <c r="DGS5" s="125"/>
      <c r="DGT5" s="125"/>
      <c r="DGU5" s="125"/>
      <c r="DGV5" s="125"/>
      <c r="DGW5" s="125"/>
      <c r="DGX5" s="125"/>
      <c r="DGY5" s="125"/>
      <c r="DGZ5" s="125"/>
      <c r="DHA5" s="125"/>
      <c r="DHB5" s="125"/>
      <c r="DHC5" s="125"/>
      <c r="DHD5" s="125"/>
      <c r="DHE5" s="125"/>
      <c r="DHF5" s="125"/>
      <c r="DHG5" s="125"/>
      <c r="DHH5" s="125"/>
      <c r="DHI5" s="125"/>
      <c r="DHJ5" s="125"/>
      <c r="DHK5" s="125"/>
      <c r="DHL5" s="125"/>
      <c r="DHM5" s="125"/>
      <c r="DHN5" s="125"/>
      <c r="DHO5" s="125"/>
      <c r="DHP5" s="125"/>
      <c r="DHQ5" s="125"/>
      <c r="DHR5" s="125"/>
      <c r="DHS5" s="125"/>
      <c r="DHT5" s="125"/>
      <c r="DHU5" s="125"/>
      <c r="DHV5" s="125"/>
      <c r="DHW5" s="125"/>
      <c r="DHX5" s="125"/>
      <c r="DHY5" s="125"/>
      <c r="DHZ5" s="125"/>
      <c r="DIA5" s="125"/>
      <c r="DIB5" s="125"/>
      <c r="DIC5" s="125"/>
      <c r="DID5" s="125"/>
      <c r="DIE5" s="125"/>
      <c r="DIF5" s="125"/>
      <c r="DIG5" s="125"/>
      <c r="DIH5" s="125"/>
      <c r="DII5" s="125"/>
      <c r="DIJ5" s="125"/>
      <c r="DIK5" s="125"/>
      <c r="DIL5" s="125"/>
      <c r="DIM5" s="125"/>
      <c r="DIN5" s="125"/>
      <c r="DIO5" s="125"/>
      <c r="DIP5" s="125"/>
      <c r="DIQ5" s="125"/>
      <c r="DIR5" s="125"/>
      <c r="DIS5" s="125"/>
      <c r="DIT5" s="125"/>
      <c r="DIU5" s="125"/>
      <c r="DIV5" s="125"/>
      <c r="DIW5" s="125"/>
      <c r="DIX5" s="125"/>
      <c r="DIY5" s="125"/>
      <c r="DIZ5" s="125"/>
      <c r="DJA5" s="125"/>
      <c r="DJB5" s="125"/>
      <c r="DJC5" s="125"/>
      <c r="DJD5" s="125"/>
      <c r="DJE5" s="125"/>
      <c r="DJF5" s="125"/>
      <c r="DJG5" s="125"/>
      <c r="DJH5" s="125"/>
      <c r="DJI5" s="125"/>
      <c r="DJJ5" s="125"/>
      <c r="DJK5" s="125"/>
      <c r="DJL5" s="125"/>
      <c r="DJM5" s="125"/>
      <c r="DJN5" s="125"/>
      <c r="DJO5" s="125"/>
      <c r="DJP5" s="125"/>
      <c r="DJQ5" s="125"/>
      <c r="DJR5" s="125"/>
      <c r="DJS5" s="125"/>
      <c r="DJT5" s="125"/>
      <c r="DJU5" s="125"/>
      <c r="DJV5" s="125"/>
      <c r="DJW5" s="125"/>
      <c r="DJX5" s="125"/>
      <c r="DJY5" s="125"/>
      <c r="DJZ5" s="125"/>
      <c r="DKA5" s="125"/>
      <c r="DKB5" s="125"/>
      <c r="DKC5" s="125"/>
      <c r="DKD5" s="125"/>
      <c r="DKE5" s="125"/>
      <c r="DKF5" s="125"/>
      <c r="DKG5" s="125"/>
      <c r="DKH5" s="125"/>
      <c r="DKI5" s="125"/>
      <c r="DKJ5" s="125"/>
      <c r="DKK5" s="125"/>
      <c r="DKL5" s="125"/>
      <c r="DKM5" s="125"/>
      <c r="DKN5" s="125"/>
      <c r="DKO5" s="125"/>
      <c r="DKP5" s="125"/>
      <c r="DKQ5" s="125"/>
      <c r="DKR5" s="125"/>
      <c r="DKS5" s="125"/>
      <c r="DKT5" s="125"/>
      <c r="DKU5" s="125"/>
      <c r="DKV5" s="125"/>
      <c r="DKW5" s="125"/>
      <c r="DKX5" s="125"/>
      <c r="DKY5" s="125"/>
      <c r="DKZ5" s="125"/>
      <c r="DLA5" s="125"/>
      <c r="DLB5" s="125"/>
      <c r="DLC5" s="125"/>
      <c r="DLD5" s="125"/>
      <c r="DLE5" s="125"/>
      <c r="DLF5" s="125"/>
      <c r="DLG5" s="125"/>
      <c r="DLH5" s="125"/>
      <c r="DLI5" s="125"/>
      <c r="DLJ5" s="125"/>
      <c r="DLK5" s="125"/>
      <c r="DLL5" s="125"/>
      <c r="DLM5" s="125"/>
      <c r="DLN5" s="125"/>
      <c r="DLO5" s="125"/>
      <c r="DLP5" s="125"/>
      <c r="DLQ5" s="125"/>
      <c r="DLR5" s="125"/>
      <c r="DLS5" s="125"/>
      <c r="DLT5" s="125"/>
      <c r="DLU5" s="125"/>
      <c r="DLV5" s="125"/>
      <c r="DLW5" s="125"/>
      <c r="DLX5" s="125"/>
      <c r="DLY5" s="125"/>
      <c r="DLZ5" s="125"/>
      <c r="DMA5" s="125"/>
      <c r="DMB5" s="125"/>
      <c r="DMC5" s="125"/>
      <c r="DMD5" s="125"/>
      <c r="DME5" s="125"/>
      <c r="DMF5" s="125"/>
      <c r="DMG5" s="125"/>
      <c r="DMH5" s="125"/>
      <c r="DMI5" s="125"/>
      <c r="DMJ5" s="125"/>
      <c r="DMK5" s="125"/>
      <c r="DML5" s="125"/>
      <c r="DMM5" s="125"/>
      <c r="DMN5" s="125"/>
      <c r="DMO5" s="125"/>
      <c r="DMP5" s="125"/>
      <c r="DMQ5" s="125"/>
      <c r="DMR5" s="125"/>
      <c r="DMS5" s="125"/>
      <c r="DMT5" s="125"/>
      <c r="DMU5" s="125"/>
      <c r="DMV5" s="125"/>
      <c r="DMW5" s="125"/>
      <c r="DMX5" s="125"/>
      <c r="DMY5" s="125"/>
      <c r="DMZ5" s="125"/>
      <c r="DNA5" s="125"/>
      <c r="DNB5" s="125"/>
      <c r="DNC5" s="125"/>
      <c r="DND5" s="125"/>
      <c r="DNE5" s="125"/>
      <c r="DNF5" s="125"/>
      <c r="DNG5" s="125"/>
      <c r="DNH5" s="125"/>
      <c r="DNI5" s="125"/>
      <c r="DNJ5" s="125"/>
      <c r="DNK5" s="125"/>
      <c r="DNL5" s="125"/>
      <c r="DNM5" s="125"/>
      <c r="DNN5" s="125"/>
      <c r="DNO5" s="125"/>
      <c r="DNP5" s="125"/>
      <c r="DNQ5" s="125"/>
      <c r="DNR5" s="125"/>
      <c r="DNS5" s="125"/>
      <c r="DNT5" s="125"/>
      <c r="DNU5" s="125"/>
      <c r="DNV5" s="125"/>
      <c r="DNW5" s="125"/>
      <c r="DNX5" s="125"/>
      <c r="DNY5" s="125"/>
      <c r="DNZ5" s="125"/>
      <c r="DOA5" s="125"/>
      <c r="DOB5" s="125"/>
      <c r="DOC5" s="125"/>
      <c r="DOD5" s="125"/>
      <c r="DOE5" s="125"/>
      <c r="DOF5" s="125"/>
      <c r="DOG5" s="125"/>
      <c r="DOH5" s="125"/>
      <c r="DOI5" s="125"/>
      <c r="DOJ5" s="125"/>
      <c r="DOK5" s="125"/>
      <c r="DOL5" s="125"/>
      <c r="DOM5" s="125"/>
      <c r="DON5" s="125"/>
      <c r="DOO5" s="125"/>
      <c r="DOP5" s="125"/>
      <c r="DOQ5" s="125"/>
      <c r="DOR5" s="125"/>
      <c r="DOS5" s="125"/>
      <c r="DOT5" s="125"/>
      <c r="DOU5" s="125"/>
      <c r="DOV5" s="125"/>
      <c r="DOW5" s="125"/>
      <c r="DOX5" s="125"/>
      <c r="DOY5" s="125"/>
      <c r="DOZ5" s="125"/>
      <c r="DPA5" s="125"/>
      <c r="DPB5" s="125"/>
      <c r="DPC5" s="125"/>
      <c r="DPD5" s="125"/>
      <c r="DPE5" s="125"/>
      <c r="DPF5" s="125"/>
      <c r="DPG5" s="125"/>
      <c r="DPH5" s="125"/>
      <c r="DPI5" s="125"/>
      <c r="DPJ5" s="125"/>
      <c r="DPK5" s="125"/>
      <c r="DPL5" s="125"/>
      <c r="DPM5" s="125"/>
      <c r="DPN5" s="125"/>
      <c r="DPO5" s="125"/>
      <c r="DPP5" s="125"/>
      <c r="DPQ5" s="125"/>
      <c r="DPR5" s="125"/>
      <c r="DPS5" s="125"/>
      <c r="DPT5" s="125"/>
      <c r="DPU5" s="125"/>
      <c r="DPV5" s="125"/>
      <c r="DPW5" s="125"/>
      <c r="DPX5" s="125"/>
      <c r="DPY5" s="125"/>
      <c r="DPZ5" s="125"/>
      <c r="DQA5" s="125"/>
      <c r="DQB5" s="125"/>
      <c r="DQC5" s="125"/>
      <c r="DQD5" s="125"/>
      <c r="DQE5" s="125"/>
      <c r="DQF5" s="125"/>
      <c r="DQG5" s="125"/>
      <c r="DQH5" s="125"/>
      <c r="DQI5" s="125"/>
      <c r="DQJ5" s="125"/>
      <c r="DQK5" s="125"/>
      <c r="DQL5" s="125"/>
      <c r="DQM5" s="125"/>
      <c r="DQN5" s="125"/>
      <c r="DQO5" s="125"/>
      <c r="DQP5" s="125"/>
      <c r="DQQ5" s="125"/>
      <c r="DQR5" s="125"/>
      <c r="DQS5" s="125"/>
      <c r="DQT5" s="125"/>
      <c r="DQU5" s="125"/>
      <c r="DQV5" s="125"/>
      <c r="DQW5" s="125"/>
      <c r="DQX5" s="125"/>
      <c r="DQY5" s="125"/>
      <c r="DQZ5" s="125"/>
      <c r="DRA5" s="125"/>
      <c r="DRB5" s="125"/>
      <c r="DRC5" s="125"/>
      <c r="DRD5" s="125"/>
      <c r="DRE5" s="125"/>
      <c r="DRF5" s="125"/>
      <c r="DRG5" s="125"/>
      <c r="DRH5" s="125"/>
      <c r="DRI5" s="125"/>
      <c r="DRJ5" s="125"/>
      <c r="DRK5" s="125"/>
      <c r="DRL5" s="125"/>
      <c r="DRM5" s="125"/>
      <c r="DRN5" s="125"/>
      <c r="DRO5" s="125"/>
      <c r="DRP5" s="125"/>
      <c r="DRQ5" s="125"/>
      <c r="DRR5" s="125"/>
      <c r="DRS5" s="125"/>
      <c r="DRT5" s="125"/>
      <c r="DRU5" s="125"/>
      <c r="DRV5" s="125"/>
      <c r="DRW5" s="125"/>
      <c r="DRX5" s="125"/>
      <c r="DRY5" s="125"/>
      <c r="DRZ5" s="125"/>
      <c r="DSA5" s="125"/>
      <c r="DSB5" s="125"/>
      <c r="DSC5" s="125"/>
      <c r="DSD5" s="125"/>
      <c r="DSE5" s="125"/>
      <c r="DSF5" s="125"/>
      <c r="DSG5" s="125"/>
      <c r="DSH5" s="125"/>
      <c r="DSI5" s="125"/>
      <c r="DSJ5" s="125"/>
      <c r="DSK5" s="125"/>
      <c r="DSL5" s="125"/>
      <c r="DSM5" s="125"/>
      <c r="DSN5" s="125"/>
      <c r="DSO5" s="125"/>
      <c r="DSP5" s="125"/>
      <c r="DSQ5" s="125"/>
      <c r="DSR5" s="125"/>
      <c r="DSS5" s="125"/>
      <c r="DST5" s="125"/>
      <c r="DSU5" s="125"/>
      <c r="DSV5" s="125"/>
      <c r="DSW5" s="125"/>
      <c r="DSX5" s="125"/>
      <c r="DSY5" s="125"/>
      <c r="DSZ5" s="125"/>
      <c r="DTA5" s="125"/>
      <c r="DTB5" s="125"/>
      <c r="DTC5" s="125"/>
      <c r="DTD5" s="125"/>
      <c r="DTE5" s="125"/>
      <c r="DTF5" s="125"/>
      <c r="DTG5" s="125"/>
      <c r="DTH5" s="125"/>
      <c r="DTI5" s="125"/>
      <c r="DTJ5" s="125"/>
      <c r="DTK5" s="125"/>
      <c r="DTL5" s="125"/>
      <c r="DTM5" s="125"/>
      <c r="DTN5" s="125"/>
      <c r="DTO5" s="125"/>
      <c r="DTP5" s="125"/>
      <c r="DTQ5" s="125"/>
      <c r="DTR5" s="125"/>
      <c r="DTS5" s="125"/>
      <c r="DTT5" s="125"/>
      <c r="DTU5" s="125"/>
      <c r="DTV5" s="125"/>
      <c r="DTW5" s="125"/>
      <c r="DTX5" s="125"/>
      <c r="DTY5" s="125"/>
      <c r="DTZ5" s="125"/>
      <c r="DUA5" s="125"/>
      <c r="DUB5" s="125"/>
      <c r="DUC5" s="125"/>
      <c r="DUD5" s="125"/>
      <c r="DUE5" s="125"/>
      <c r="DUF5" s="125"/>
      <c r="DUG5" s="125"/>
      <c r="DUH5" s="125"/>
      <c r="DUI5" s="125"/>
      <c r="DUJ5" s="125"/>
      <c r="DUK5" s="125"/>
      <c r="DUL5" s="125"/>
      <c r="DUM5" s="125"/>
      <c r="DUN5" s="125"/>
      <c r="DUO5" s="125"/>
      <c r="DUP5" s="125"/>
      <c r="DUQ5" s="125"/>
      <c r="DUR5" s="125"/>
      <c r="DUS5" s="125"/>
      <c r="DUT5" s="125"/>
      <c r="DUU5" s="125"/>
      <c r="DUV5" s="125"/>
      <c r="DUW5" s="125"/>
      <c r="DUX5" s="125"/>
      <c r="DUY5" s="125"/>
      <c r="DUZ5" s="125"/>
      <c r="DVA5" s="125"/>
      <c r="DVB5" s="125"/>
      <c r="DVC5" s="125"/>
      <c r="DVD5" s="125"/>
      <c r="DVE5" s="125"/>
      <c r="DVF5" s="125"/>
      <c r="DVG5" s="125"/>
      <c r="DVH5" s="125"/>
      <c r="DVI5" s="125"/>
      <c r="DVJ5" s="125"/>
      <c r="DVK5" s="125"/>
      <c r="DVL5" s="125"/>
      <c r="DVM5" s="125"/>
      <c r="DVN5" s="125"/>
      <c r="DVO5" s="125"/>
      <c r="DVP5" s="125"/>
      <c r="DVQ5" s="125"/>
      <c r="DVR5" s="125"/>
      <c r="DVS5" s="125"/>
      <c r="DVT5" s="125"/>
      <c r="DVU5" s="125"/>
      <c r="DVV5" s="125"/>
      <c r="DVW5" s="125"/>
      <c r="DVX5" s="125"/>
      <c r="DVY5" s="125"/>
      <c r="DVZ5" s="125"/>
      <c r="DWA5" s="125"/>
      <c r="DWB5" s="125"/>
      <c r="DWC5" s="125"/>
      <c r="DWD5" s="125"/>
      <c r="DWE5" s="125"/>
      <c r="DWF5" s="125"/>
      <c r="DWG5" s="125"/>
      <c r="DWH5" s="125"/>
      <c r="DWI5" s="125"/>
      <c r="DWJ5" s="125"/>
      <c r="DWK5" s="125"/>
      <c r="DWL5" s="125"/>
      <c r="DWM5" s="125"/>
      <c r="DWN5" s="125"/>
      <c r="DWO5" s="125"/>
      <c r="DWP5" s="125"/>
      <c r="DWQ5" s="125"/>
      <c r="DWR5" s="125"/>
      <c r="DWS5" s="125"/>
      <c r="DWT5" s="125"/>
      <c r="DWU5" s="125"/>
      <c r="DWV5" s="125"/>
      <c r="DWW5" s="125"/>
      <c r="DWX5" s="125"/>
      <c r="DWY5" s="125"/>
      <c r="DWZ5" s="125"/>
      <c r="DXA5" s="125"/>
      <c r="DXB5" s="125"/>
      <c r="DXC5" s="125"/>
      <c r="DXD5" s="125"/>
      <c r="DXE5" s="125"/>
      <c r="DXF5" s="125"/>
      <c r="DXG5" s="125"/>
      <c r="DXH5" s="125"/>
      <c r="DXI5" s="125"/>
      <c r="DXJ5" s="125"/>
      <c r="DXK5" s="125"/>
      <c r="DXL5" s="125"/>
      <c r="DXM5" s="125"/>
      <c r="DXN5" s="125"/>
      <c r="DXO5" s="125"/>
      <c r="DXP5" s="125"/>
      <c r="DXQ5" s="125"/>
      <c r="DXR5" s="125"/>
      <c r="DXS5" s="125"/>
      <c r="DXT5" s="125"/>
      <c r="DXU5" s="125"/>
      <c r="DXV5" s="125"/>
      <c r="DXW5" s="125"/>
      <c r="DXX5" s="125"/>
      <c r="DXY5" s="125"/>
      <c r="DXZ5" s="125"/>
      <c r="DYA5" s="125"/>
      <c r="DYB5" s="125"/>
      <c r="DYC5" s="125"/>
      <c r="DYD5" s="125"/>
      <c r="DYE5" s="125"/>
      <c r="DYF5" s="125"/>
      <c r="DYG5" s="125"/>
      <c r="DYH5" s="125"/>
      <c r="DYI5" s="125"/>
      <c r="DYJ5" s="125"/>
      <c r="DYK5" s="125"/>
      <c r="DYL5" s="125"/>
      <c r="DYM5" s="125"/>
      <c r="DYN5" s="125"/>
      <c r="DYO5" s="125"/>
      <c r="DYP5" s="125"/>
      <c r="DYQ5" s="125"/>
      <c r="DYR5" s="125"/>
      <c r="DYS5" s="125"/>
      <c r="DYT5" s="125"/>
      <c r="DYU5" s="125"/>
      <c r="DYV5" s="125"/>
      <c r="DYW5" s="125"/>
      <c r="DYX5" s="125"/>
      <c r="DYY5" s="125"/>
      <c r="DYZ5" s="125"/>
      <c r="DZA5" s="125"/>
      <c r="DZB5" s="125"/>
      <c r="DZC5" s="125"/>
      <c r="DZD5" s="125"/>
      <c r="DZE5" s="125"/>
      <c r="DZF5" s="125"/>
      <c r="DZG5" s="125"/>
      <c r="DZH5" s="125"/>
      <c r="DZI5" s="125"/>
      <c r="DZJ5" s="125"/>
      <c r="DZK5" s="125"/>
      <c r="DZL5" s="125"/>
      <c r="DZM5" s="125"/>
      <c r="DZN5" s="125"/>
      <c r="DZO5" s="125"/>
      <c r="DZP5" s="125"/>
      <c r="DZQ5" s="125"/>
      <c r="DZR5" s="125"/>
      <c r="DZS5" s="125"/>
      <c r="DZT5" s="125"/>
      <c r="DZU5" s="125"/>
      <c r="DZV5" s="125"/>
      <c r="DZW5" s="125"/>
      <c r="DZX5" s="125"/>
      <c r="DZY5" s="125"/>
      <c r="DZZ5" s="125"/>
      <c r="EAA5" s="125"/>
      <c r="EAB5" s="125"/>
      <c r="EAC5" s="125"/>
      <c r="EAD5" s="125"/>
      <c r="EAE5" s="125"/>
      <c r="EAF5" s="125"/>
      <c r="EAG5" s="125"/>
      <c r="EAH5" s="125"/>
      <c r="EAI5" s="125"/>
      <c r="EAJ5" s="125"/>
      <c r="EAK5" s="125"/>
      <c r="EAL5" s="125"/>
      <c r="EAM5" s="125"/>
      <c r="EAN5" s="125"/>
      <c r="EAO5" s="125"/>
      <c r="EAP5" s="125"/>
      <c r="EAQ5" s="125"/>
      <c r="EAR5" s="125"/>
      <c r="EAS5" s="125"/>
      <c r="EAT5" s="125"/>
      <c r="EAU5" s="125"/>
      <c r="EAV5" s="125"/>
      <c r="EAW5" s="125"/>
      <c r="EAX5" s="125"/>
      <c r="EAY5" s="125"/>
      <c r="EAZ5" s="125"/>
      <c r="EBA5" s="125"/>
      <c r="EBB5" s="125"/>
      <c r="EBC5" s="125"/>
      <c r="EBD5" s="125"/>
      <c r="EBE5" s="125"/>
      <c r="EBF5" s="125"/>
      <c r="EBG5" s="125"/>
      <c r="EBH5" s="125"/>
      <c r="EBI5" s="125"/>
      <c r="EBJ5" s="125"/>
      <c r="EBK5" s="125"/>
      <c r="EBL5" s="125"/>
      <c r="EBM5" s="125"/>
      <c r="EBN5" s="125"/>
      <c r="EBO5" s="125"/>
      <c r="EBP5" s="125"/>
      <c r="EBQ5" s="125"/>
      <c r="EBR5" s="125"/>
      <c r="EBS5" s="125"/>
      <c r="EBT5" s="125"/>
      <c r="EBU5" s="125"/>
      <c r="EBV5" s="125"/>
      <c r="EBW5" s="125"/>
      <c r="EBX5" s="125"/>
      <c r="EBY5" s="125"/>
      <c r="EBZ5" s="125"/>
      <c r="ECA5" s="125"/>
      <c r="ECB5" s="125"/>
      <c r="ECC5" s="125"/>
      <c r="ECD5" s="125"/>
      <c r="ECE5" s="125"/>
      <c r="ECF5" s="125"/>
      <c r="ECG5" s="125"/>
      <c r="ECH5" s="125"/>
      <c r="ECI5" s="125"/>
      <c r="ECJ5" s="125"/>
      <c r="ECK5" s="125"/>
      <c r="ECL5" s="125"/>
      <c r="ECM5" s="125"/>
      <c r="ECN5" s="125"/>
      <c r="ECO5" s="125"/>
      <c r="ECP5" s="125"/>
      <c r="ECQ5" s="125"/>
      <c r="ECR5" s="125"/>
      <c r="ECS5" s="125"/>
      <c r="ECT5" s="125"/>
      <c r="ECU5" s="125"/>
      <c r="ECV5" s="125"/>
      <c r="ECW5" s="125"/>
      <c r="ECX5" s="125"/>
      <c r="ECY5" s="125"/>
      <c r="ECZ5" s="125"/>
      <c r="EDA5" s="125"/>
      <c r="EDB5" s="125"/>
      <c r="EDC5" s="125"/>
      <c r="EDD5" s="125"/>
      <c r="EDE5" s="125"/>
      <c r="EDF5" s="125"/>
      <c r="EDG5" s="125"/>
      <c r="EDH5" s="125"/>
      <c r="EDI5" s="125"/>
      <c r="EDJ5" s="125"/>
      <c r="EDK5" s="125"/>
      <c r="EDL5" s="125"/>
      <c r="EDM5" s="125"/>
      <c r="EDN5" s="125"/>
      <c r="EDO5" s="125"/>
      <c r="EDP5" s="125"/>
      <c r="EDQ5" s="125"/>
      <c r="EDR5" s="125"/>
      <c r="EDS5" s="125"/>
      <c r="EDT5" s="125"/>
      <c r="EDU5" s="125"/>
      <c r="EDV5" s="125"/>
      <c r="EDW5" s="125"/>
      <c r="EDX5" s="125"/>
      <c r="EDY5" s="125"/>
      <c r="EDZ5" s="125"/>
      <c r="EEA5" s="125"/>
      <c r="EEB5" s="125"/>
      <c r="EEC5" s="125"/>
      <c r="EED5" s="125"/>
      <c r="EEE5" s="125"/>
      <c r="EEF5" s="125"/>
      <c r="EEG5" s="125"/>
      <c r="EEH5" s="125"/>
      <c r="EEI5" s="125"/>
      <c r="EEJ5" s="125"/>
      <c r="EEK5" s="125"/>
      <c r="EEL5" s="125"/>
      <c r="EEM5" s="125"/>
      <c r="EEN5" s="125"/>
      <c r="EEO5" s="125"/>
      <c r="EEP5" s="125"/>
      <c r="EEQ5" s="125"/>
      <c r="EER5" s="125"/>
      <c r="EES5" s="125"/>
      <c r="EET5" s="125"/>
      <c r="EEU5" s="125"/>
      <c r="EEV5" s="125"/>
      <c r="EEW5" s="125"/>
      <c r="EEX5" s="125"/>
      <c r="EEY5" s="125"/>
      <c r="EEZ5" s="125"/>
      <c r="EFA5" s="125"/>
      <c r="EFB5" s="125"/>
      <c r="EFC5" s="125"/>
      <c r="EFD5" s="125"/>
      <c r="EFE5" s="125"/>
      <c r="EFF5" s="125"/>
      <c r="EFG5" s="125"/>
      <c r="EFH5" s="125"/>
      <c r="EFI5" s="125"/>
      <c r="EFJ5" s="125"/>
      <c r="EFK5" s="125"/>
      <c r="EFL5" s="125"/>
      <c r="EFM5" s="125"/>
      <c r="EFN5" s="125"/>
      <c r="EFO5" s="125"/>
      <c r="EFP5" s="125"/>
      <c r="EFQ5" s="125"/>
      <c r="EFR5" s="125"/>
      <c r="EFS5" s="125"/>
      <c r="EFT5" s="125"/>
      <c r="EFU5" s="125"/>
      <c r="EFV5" s="125"/>
      <c r="EFW5" s="125"/>
      <c r="EFX5" s="125"/>
      <c r="EFY5" s="125"/>
      <c r="EFZ5" s="125"/>
      <c r="EGA5" s="125"/>
      <c r="EGB5" s="125"/>
      <c r="EGC5" s="125"/>
      <c r="EGD5" s="125"/>
      <c r="EGE5" s="125"/>
      <c r="EGF5" s="125"/>
      <c r="EGG5" s="125"/>
      <c r="EGH5" s="125"/>
      <c r="EGI5" s="125"/>
      <c r="EGJ5" s="125"/>
      <c r="EGK5" s="125"/>
      <c r="EGL5" s="125"/>
      <c r="EGM5" s="125"/>
      <c r="EGN5" s="125"/>
      <c r="EGO5" s="125"/>
      <c r="EGP5" s="125"/>
      <c r="EGQ5" s="125"/>
      <c r="EGR5" s="125"/>
      <c r="EGS5" s="125"/>
      <c r="EGT5" s="125"/>
      <c r="EGU5" s="125"/>
      <c r="EGV5" s="125"/>
      <c r="EGW5" s="125"/>
      <c r="EGX5" s="125"/>
      <c r="EGY5" s="125"/>
      <c r="EGZ5" s="125"/>
      <c r="EHA5" s="125"/>
      <c r="EHB5" s="125"/>
      <c r="EHC5" s="125"/>
      <c r="EHD5" s="125"/>
      <c r="EHE5" s="125"/>
      <c r="EHF5" s="125"/>
      <c r="EHG5" s="125"/>
      <c r="EHH5" s="125"/>
      <c r="EHI5" s="125"/>
      <c r="EHJ5" s="125"/>
      <c r="EHK5" s="125"/>
      <c r="EHL5" s="125"/>
      <c r="EHM5" s="125"/>
      <c r="EHN5" s="125"/>
      <c r="EHO5" s="125"/>
      <c r="EHP5" s="125"/>
      <c r="EHQ5" s="125"/>
      <c r="EHR5" s="125"/>
      <c r="EHS5" s="125"/>
      <c r="EHT5" s="125"/>
      <c r="EHU5" s="125"/>
      <c r="EHV5" s="125"/>
      <c r="EHW5" s="125"/>
      <c r="EHX5" s="125"/>
      <c r="EHY5" s="125"/>
      <c r="EHZ5" s="125"/>
      <c r="EIA5" s="125"/>
      <c r="EIB5" s="125"/>
      <c r="EIC5" s="125"/>
      <c r="EID5" s="125"/>
      <c r="EIE5" s="125"/>
      <c r="EIF5" s="125"/>
      <c r="EIG5" s="125"/>
      <c r="EIH5" s="125"/>
      <c r="EII5" s="125"/>
      <c r="EIJ5" s="125"/>
      <c r="EIK5" s="125"/>
      <c r="EIL5" s="125"/>
      <c r="EIM5" s="125"/>
      <c r="EIN5" s="125"/>
      <c r="EIO5" s="125"/>
      <c r="EIP5" s="125"/>
      <c r="EIQ5" s="125"/>
      <c r="EIR5" s="125"/>
      <c r="EIS5" s="125"/>
      <c r="EIT5" s="125"/>
      <c r="EIU5" s="125"/>
      <c r="EIV5" s="125"/>
      <c r="EIW5" s="125"/>
      <c r="EIX5" s="125"/>
      <c r="EIY5" s="125"/>
      <c r="EIZ5" s="125"/>
      <c r="EJA5" s="125"/>
      <c r="EJB5" s="125"/>
      <c r="EJC5" s="125"/>
      <c r="EJD5" s="125"/>
      <c r="EJE5" s="125"/>
      <c r="EJF5" s="125"/>
      <c r="EJG5" s="125"/>
      <c r="EJH5" s="125"/>
      <c r="EJI5" s="125"/>
      <c r="EJJ5" s="125"/>
      <c r="EJK5" s="125"/>
      <c r="EJL5" s="125"/>
      <c r="EJM5" s="125"/>
      <c r="EJN5" s="125"/>
      <c r="EJO5" s="125"/>
      <c r="EJP5" s="125"/>
      <c r="EJQ5" s="125"/>
      <c r="EJR5" s="125"/>
      <c r="EJS5" s="125"/>
      <c r="EJT5" s="125"/>
      <c r="EJU5" s="125"/>
      <c r="EJV5" s="125"/>
      <c r="EJW5" s="125"/>
      <c r="EJX5" s="125"/>
      <c r="EJY5" s="125"/>
      <c r="EJZ5" s="125"/>
      <c r="EKA5" s="125"/>
      <c r="EKB5" s="125"/>
      <c r="EKC5" s="125"/>
      <c r="EKD5" s="125"/>
      <c r="EKE5" s="125"/>
      <c r="EKF5" s="125"/>
      <c r="EKG5" s="125"/>
      <c r="EKH5" s="125"/>
      <c r="EKI5" s="125"/>
      <c r="EKJ5" s="125"/>
      <c r="EKK5" s="125"/>
      <c r="EKL5" s="125"/>
      <c r="EKM5" s="125"/>
      <c r="EKN5" s="125"/>
      <c r="EKO5" s="125"/>
      <c r="EKP5" s="125"/>
      <c r="EKQ5" s="125"/>
      <c r="EKR5" s="125"/>
      <c r="EKS5" s="125"/>
      <c r="EKT5" s="125"/>
      <c r="EKU5" s="125"/>
      <c r="EKV5" s="125"/>
      <c r="EKW5" s="125"/>
      <c r="EKX5" s="125"/>
      <c r="EKY5" s="125"/>
      <c r="EKZ5" s="125"/>
      <c r="ELA5" s="125"/>
      <c r="ELB5" s="125"/>
      <c r="ELC5" s="125"/>
      <c r="ELD5" s="125"/>
      <c r="ELE5" s="125"/>
      <c r="ELF5" s="125"/>
      <c r="ELG5" s="125"/>
      <c r="ELH5" s="125"/>
      <c r="ELI5" s="125"/>
      <c r="ELJ5" s="125"/>
      <c r="ELK5" s="125"/>
      <c r="ELL5" s="125"/>
      <c r="ELM5" s="125"/>
      <c r="ELN5" s="125"/>
      <c r="ELO5" s="125"/>
      <c r="ELP5" s="125"/>
      <c r="ELQ5" s="125"/>
      <c r="ELR5" s="125"/>
      <c r="ELS5" s="125"/>
      <c r="ELT5" s="125"/>
      <c r="ELU5" s="125"/>
      <c r="ELV5" s="125"/>
      <c r="ELW5" s="125"/>
      <c r="ELX5" s="125"/>
      <c r="ELY5" s="125"/>
      <c r="ELZ5" s="125"/>
      <c r="EMA5" s="125"/>
      <c r="EMB5" s="125"/>
      <c r="EMC5" s="125"/>
      <c r="EMD5" s="125"/>
      <c r="EME5" s="125"/>
      <c r="EMF5" s="125"/>
      <c r="EMG5" s="125"/>
      <c r="EMH5" s="125"/>
      <c r="EMI5" s="125"/>
      <c r="EMJ5" s="125"/>
      <c r="EMK5" s="125"/>
      <c r="EML5" s="125"/>
      <c r="EMM5" s="125"/>
      <c r="EMN5" s="125"/>
      <c r="EMO5" s="125"/>
      <c r="EMP5" s="125"/>
      <c r="EMQ5" s="125"/>
      <c r="EMR5" s="125"/>
      <c r="EMS5" s="125"/>
      <c r="EMT5" s="125"/>
      <c r="EMU5" s="125"/>
      <c r="EMV5" s="125"/>
      <c r="EMW5" s="125"/>
      <c r="EMX5" s="125"/>
      <c r="EMY5" s="125"/>
      <c r="EMZ5" s="125"/>
      <c r="ENA5" s="125"/>
      <c r="ENB5" s="125"/>
      <c r="ENC5" s="125"/>
      <c r="END5" s="125"/>
      <c r="ENE5" s="125"/>
      <c r="ENF5" s="125"/>
      <c r="ENG5" s="125"/>
      <c r="ENH5" s="125"/>
      <c r="ENI5" s="125"/>
      <c r="ENJ5" s="125"/>
      <c r="ENK5" s="125"/>
      <c r="ENL5" s="125"/>
      <c r="ENM5" s="125"/>
      <c r="ENN5" s="125"/>
      <c r="ENO5" s="125"/>
      <c r="ENP5" s="125"/>
      <c r="ENQ5" s="125"/>
      <c r="ENR5" s="125"/>
      <c r="ENS5" s="125"/>
      <c r="ENT5" s="125"/>
      <c r="ENU5" s="125"/>
      <c r="ENV5" s="125"/>
      <c r="ENW5" s="125"/>
      <c r="ENX5" s="125"/>
      <c r="ENY5" s="125"/>
      <c r="ENZ5" s="125"/>
      <c r="EOA5" s="125"/>
      <c r="EOB5" s="125"/>
      <c r="EOC5" s="125"/>
      <c r="EOD5" s="125"/>
      <c r="EOE5" s="125"/>
      <c r="EOF5" s="125"/>
      <c r="EOG5" s="125"/>
      <c r="EOH5" s="125"/>
      <c r="EOI5" s="125"/>
      <c r="EOJ5" s="125"/>
      <c r="EOK5" s="125"/>
      <c r="EOL5" s="125"/>
      <c r="EOM5" s="125"/>
      <c r="EON5" s="125"/>
      <c r="EOO5" s="125"/>
      <c r="EOP5" s="125"/>
      <c r="EOQ5" s="125"/>
      <c r="EOR5" s="125"/>
      <c r="EOS5" s="125"/>
      <c r="EOT5" s="125"/>
      <c r="EOU5" s="125"/>
      <c r="EOV5" s="125"/>
      <c r="EOW5" s="125"/>
      <c r="EOX5" s="125"/>
      <c r="EOY5" s="125"/>
      <c r="EOZ5" s="125"/>
      <c r="EPA5" s="125"/>
      <c r="EPB5" s="125"/>
      <c r="EPC5" s="125"/>
      <c r="EPD5" s="125"/>
      <c r="EPE5" s="125"/>
      <c r="EPF5" s="125"/>
      <c r="EPG5" s="125"/>
      <c r="EPH5" s="125"/>
      <c r="EPI5" s="125"/>
      <c r="EPJ5" s="125"/>
      <c r="EPK5" s="125"/>
      <c r="EPL5" s="125"/>
      <c r="EPM5" s="125"/>
      <c r="EPN5" s="125"/>
      <c r="EPO5" s="125"/>
      <c r="EPP5" s="125"/>
      <c r="EPQ5" s="125"/>
      <c r="EPR5" s="125"/>
      <c r="EPS5" s="125"/>
      <c r="EPT5" s="125"/>
      <c r="EPU5" s="125"/>
      <c r="EPV5" s="125"/>
      <c r="EPW5" s="125"/>
      <c r="EPX5" s="125"/>
      <c r="EPY5" s="125"/>
      <c r="EPZ5" s="125"/>
      <c r="EQA5" s="125"/>
      <c r="EQB5" s="125"/>
      <c r="EQC5" s="125"/>
      <c r="EQD5" s="125"/>
      <c r="EQE5" s="125"/>
      <c r="EQF5" s="125"/>
      <c r="EQG5" s="125"/>
      <c r="EQH5" s="125"/>
      <c r="EQI5" s="125"/>
      <c r="EQJ5" s="125"/>
      <c r="EQK5" s="125"/>
      <c r="EQL5" s="125"/>
      <c r="EQM5" s="125"/>
      <c r="EQN5" s="125"/>
      <c r="EQO5" s="125"/>
      <c r="EQP5" s="125"/>
      <c r="EQQ5" s="125"/>
      <c r="EQR5" s="125"/>
      <c r="EQS5" s="125"/>
      <c r="EQT5" s="125"/>
      <c r="EQU5" s="125"/>
      <c r="EQV5" s="125"/>
      <c r="EQW5" s="125"/>
      <c r="EQX5" s="125"/>
      <c r="EQY5" s="125"/>
      <c r="EQZ5" s="125"/>
      <c r="ERA5" s="125"/>
      <c r="ERB5" s="125"/>
      <c r="ERC5" s="125"/>
      <c r="ERD5" s="125"/>
      <c r="ERE5" s="125"/>
      <c r="ERF5" s="125"/>
      <c r="ERG5" s="125"/>
      <c r="ERH5" s="125"/>
      <c r="ERI5" s="125"/>
      <c r="ERJ5" s="125"/>
      <c r="ERK5" s="125"/>
      <c r="ERL5" s="125"/>
      <c r="ERM5" s="125"/>
      <c r="ERN5" s="125"/>
      <c r="ERO5" s="125"/>
      <c r="ERP5" s="125"/>
      <c r="ERQ5" s="125"/>
      <c r="ERR5" s="125"/>
      <c r="ERS5" s="125"/>
      <c r="ERT5" s="125"/>
      <c r="ERU5" s="125"/>
      <c r="ERV5" s="125"/>
      <c r="ERW5" s="125"/>
      <c r="ERX5" s="125"/>
      <c r="ERY5" s="125"/>
      <c r="ERZ5" s="125"/>
      <c r="ESA5" s="125"/>
      <c r="ESB5" s="125"/>
      <c r="ESC5" s="125"/>
      <c r="ESD5" s="125"/>
      <c r="ESE5" s="125"/>
      <c r="ESF5" s="125"/>
      <c r="ESG5" s="125"/>
      <c r="ESH5" s="125"/>
      <c r="ESI5" s="125"/>
      <c r="ESJ5" s="125"/>
      <c r="ESK5" s="125"/>
      <c r="ESL5" s="125"/>
      <c r="ESM5" s="125"/>
      <c r="ESN5" s="125"/>
      <c r="ESO5" s="125"/>
      <c r="ESP5" s="125"/>
      <c r="ESQ5" s="125"/>
      <c r="ESR5" s="125"/>
      <c r="ESS5" s="125"/>
      <c r="EST5" s="125"/>
      <c r="ESU5" s="125"/>
      <c r="ESV5" s="125"/>
      <c r="ESW5" s="125"/>
      <c r="ESX5" s="125"/>
      <c r="ESY5" s="125"/>
      <c r="ESZ5" s="125"/>
      <c r="ETA5" s="125"/>
      <c r="ETB5" s="125"/>
      <c r="ETC5" s="125"/>
      <c r="ETD5" s="125"/>
      <c r="ETE5" s="125"/>
      <c r="ETF5" s="125"/>
      <c r="ETG5" s="125"/>
      <c r="ETH5" s="125"/>
      <c r="ETI5" s="125"/>
      <c r="ETJ5" s="125"/>
      <c r="ETK5" s="125"/>
      <c r="ETL5" s="125"/>
      <c r="ETM5" s="125"/>
      <c r="ETN5" s="125"/>
      <c r="ETO5" s="125"/>
      <c r="ETP5" s="125"/>
      <c r="ETQ5" s="125"/>
      <c r="ETR5" s="125"/>
      <c r="ETS5" s="125"/>
      <c r="ETT5" s="125"/>
      <c r="ETU5" s="125"/>
      <c r="ETV5" s="125"/>
      <c r="ETW5" s="125"/>
      <c r="ETX5" s="125"/>
      <c r="ETY5" s="125"/>
      <c r="ETZ5" s="125"/>
      <c r="EUA5" s="125"/>
      <c r="EUB5" s="125"/>
      <c r="EUC5" s="125"/>
      <c r="EUD5" s="125"/>
      <c r="EUE5" s="125"/>
      <c r="EUF5" s="125"/>
      <c r="EUG5" s="125"/>
      <c r="EUH5" s="125"/>
      <c r="EUI5" s="125"/>
      <c r="EUJ5" s="125"/>
      <c r="EUK5" s="125"/>
      <c r="EUL5" s="125"/>
      <c r="EUM5" s="125"/>
      <c r="EUN5" s="125"/>
      <c r="EUO5" s="125"/>
      <c r="EUP5" s="125"/>
      <c r="EUQ5" s="125"/>
      <c r="EUR5" s="125"/>
      <c r="EUS5" s="125"/>
      <c r="EUT5" s="125"/>
      <c r="EUU5" s="125"/>
      <c r="EUV5" s="125"/>
      <c r="EUW5" s="125"/>
      <c r="EUX5" s="125"/>
      <c r="EUY5" s="125"/>
      <c r="EUZ5" s="125"/>
      <c r="EVA5" s="125"/>
      <c r="EVB5" s="125"/>
      <c r="EVC5" s="125"/>
      <c r="EVD5" s="125"/>
      <c r="EVE5" s="125"/>
      <c r="EVF5" s="125"/>
      <c r="EVG5" s="125"/>
      <c r="EVH5" s="125"/>
      <c r="EVI5" s="125"/>
      <c r="EVJ5" s="125"/>
      <c r="EVK5" s="125"/>
      <c r="EVL5" s="125"/>
      <c r="EVM5" s="125"/>
      <c r="EVN5" s="125"/>
      <c r="EVO5" s="125"/>
      <c r="EVP5" s="125"/>
      <c r="EVQ5" s="125"/>
      <c r="EVR5" s="125"/>
      <c r="EVS5" s="125"/>
      <c r="EVT5" s="125"/>
      <c r="EVU5" s="125"/>
      <c r="EVV5" s="125"/>
      <c r="EVW5" s="125"/>
      <c r="EVX5" s="125"/>
      <c r="EVY5" s="125"/>
      <c r="EVZ5" s="125"/>
      <c r="EWA5" s="125"/>
      <c r="EWB5" s="125"/>
      <c r="EWC5" s="125"/>
      <c r="EWD5" s="125"/>
      <c r="EWE5" s="125"/>
      <c r="EWF5" s="125"/>
      <c r="EWG5" s="125"/>
      <c r="EWH5" s="125"/>
      <c r="EWI5" s="125"/>
      <c r="EWJ5" s="125"/>
      <c r="EWK5" s="125"/>
      <c r="EWL5" s="125"/>
      <c r="EWM5" s="125"/>
      <c r="EWN5" s="125"/>
      <c r="EWO5" s="125"/>
      <c r="EWP5" s="125"/>
      <c r="EWQ5" s="125"/>
      <c r="EWR5" s="125"/>
      <c r="EWS5" s="125"/>
      <c r="EWT5" s="125"/>
      <c r="EWU5" s="125"/>
      <c r="EWV5" s="125"/>
      <c r="EWW5" s="125"/>
      <c r="EWX5" s="125"/>
      <c r="EWY5" s="125"/>
      <c r="EWZ5" s="125"/>
      <c r="EXA5" s="125"/>
      <c r="EXB5" s="125"/>
      <c r="EXC5" s="125"/>
      <c r="EXD5" s="125"/>
      <c r="EXE5" s="125"/>
      <c r="EXF5" s="125"/>
      <c r="EXG5" s="125"/>
      <c r="EXH5" s="125"/>
      <c r="EXI5" s="125"/>
      <c r="EXJ5" s="125"/>
      <c r="EXK5" s="125"/>
      <c r="EXL5" s="125"/>
      <c r="EXM5" s="125"/>
      <c r="EXN5" s="125"/>
      <c r="EXO5" s="125"/>
      <c r="EXP5" s="125"/>
      <c r="EXQ5" s="125"/>
      <c r="EXR5" s="125"/>
      <c r="EXS5" s="125"/>
      <c r="EXT5" s="125"/>
      <c r="EXU5" s="125"/>
      <c r="EXV5" s="125"/>
      <c r="EXW5" s="125"/>
      <c r="EXX5" s="125"/>
      <c r="EXY5" s="125"/>
      <c r="EXZ5" s="125"/>
      <c r="EYA5" s="125"/>
      <c r="EYB5" s="125"/>
      <c r="EYC5" s="125"/>
      <c r="EYD5" s="125"/>
      <c r="EYE5" s="125"/>
      <c r="EYF5" s="125"/>
      <c r="EYG5" s="125"/>
      <c r="EYH5" s="125"/>
      <c r="EYI5" s="125"/>
      <c r="EYJ5" s="125"/>
      <c r="EYK5" s="125"/>
      <c r="EYL5" s="125"/>
      <c r="EYM5" s="125"/>
      <c r="EYN5" s="125"/>
      <c r="EYO5" s="125"/>
      <c r="EYP5" s="125"/>
      <c r="EYQ5" s="125"/>
      <c r="EYR5" s="125"/>
      <c r="EYS5" s="125"/>
      <c r="EYT5" s="125"/>
      <c r="EYU5" s="125"/>
      <c r="EYV5" s="125"/>
      <c r="EYW5" s="125"/>
      <c r="EYX5" s="125"/>
      <c r="EYY5" s="125"/>
      <c r="EYZ5" s="125"/>
      <c r="EZA5" s="125"/>
      <c r="EZB5" s="125"/>
      <c r="EZC5" s="125"/>
      <c r="EZD5" s="125"/>
      <c r="EZE5" s="125"/>
      <c r="EZF5" s="125"/>
      <c r="EZG5" s="125"/>
      <c r="EZH5" s="125"/>
      <c r="EZI5" s="125"/>
      <c r="EZJ5" s="125"/>
      <c r="EZK5" s="125"/>
      <c r="EZL5" s="125"/>
      <c r="EZM5" s="125"/>
      <c r="EZN5" s="125"/>
      <c r="EZO5" s="125"/>
      <c r="EZP5" s="125"/>
      <c r="EZQ5" s="125"/>
      <c r="EZR5" s="125"/>
      <c r="EZS5" s="125"/>
      <c r="EZT5" s="125"/>
      <c r="EZU5" s="125"/>
      <c r="EZV5" s="125"/>
      <c r="EZW5" s="125"/>
      <c r="EZX5" s="125"/>
      <c r="EZY5" s="125"/>
      <c r="EZZ5" s="125"/>
      <c r="FAA5" s="125"/>
      <c r="FAB5" s="125"/>
      <c r="FAC5" s="125"/>
      <c r="FAD5" s="125"/>
      <c r="FAE5" s="125"/>
      <c r="FAF5" s="125"/>
      <c r="FAG5" s="125"/>
      <c r="FAH5" s="125"/>
      <c r="FAI5" s="125"/>
      <c r="FAJ5" s="125"/>
      <c r="FAK5" s="125"/>
      <c r="FAL5" s="125"/>
      <c r="FAM5" s="125"/>
      <c r="FAN5" s="125"/>
      <c r="FAO5" s="125"/>
      <c r="FAP5" s="125"/>
      <c r="FAQ5" s="125"/>
      <c r="FAR5" s="125"/>
      <c r="FAS5" s="125"/>
      <c r="FAT5" s="125"/>
      <c r="FAU5" s="125"/>
      <c r="FAV5" s="125"/>
      <c r="FAW5" s="125"/>
      <c r="FAX5" s="125"/>
      <c r="FAY5" s="125"/>
      <c r="FAZ5" s="125"/>
      <c r="FBA5" s="125"/>
      <c r="FBB5" s="125"/>
      <c r="FBC5" s="125"/>
      <c r="FBD5" s="125"/>
      <c r="FBE5" s="125"/>
      <c r="FBF5" s="125"/>
      <c r="FBG5" s="125"/>
      <c r="FBH5" s="125"/>
      <c r="FBI5" s="125"/>
      <c r="FBJ5" s="125"/>
      <c r="FBK5" s="125"/>
      <c r="FBL5" s="125"/>
      <c r="FBM5" s="125"/>
      <c r="FBN5" s="125"/>
      <c r="FBO5" s="125"/>
      <c r="FBP5" s="125"/>
      <c r="FBQ5" s="125"/>
      <c r="FBR5" s="125"/>
      <c r="FBS5" s="125"/>
      <c r="FBT5" s="125"/>
      <c r="FBU5" s="125"/>
      <c r="FBV5" s="125"/>
      <c r="FBW5" s="125"/>
      <c r="FBX5" s="125"/>
      <c r="FBY5" s="125"/>
      <c r="FBZ5" s="125"/>
      <c r="FCA5" s="125"/>
      <c r="FCB5" s="125"/>
      <c r="FCC5" s="125"/>
      <c r="FCD5" s="125"/>
      <c r="FCE5" s="125"/>
      <c r="FCF5" s="125"/>
      <c r="FCG5" s="125"/>
      <c r="FCH5" s="125"/>
      <c r="FCI5" s="125"/>
      <c r="FCJ5" s="125"/>
      <c r="FCK5" s="125"/>
      <c r="FCL5" s="125"/>
      <c r="FCM5" s="125"/>
      <c r="FCN5" s="125"/>
      <c r="FCO5" s="125"/>
      <c r="FCP5" s="125"/>
      <c r="FCQ5" s="125"/>
      <c r="FCR5" s="125"/>
      <c r="FCS5" s="125"/>
      <c r="FCT5" s="125"/>
      <c r="FCU5" s="125"/>
      <c r="FCV5" s="125"/>
      <c r="FCW5" s="125"/>
      <c r="FCX5" s="125"/>
      <c r="FCY5" s="125"/>
      <c r="FCZ5" s="125"/>
      <c r="FDA5" s="125"/>
      <c r="FDB5" s="125"/>
      <c r="FDC5" s="125"/>
      <c r="FDD5" s="125"/>
      <c r="FDE5" s="125"/>
      <c r="FDF5" s="125"/>
      <c r="FDG5" s="125"/>
      <c r="FDH5" s="125"/>
      <c r="FDI5" s="125"/>
      <c r="FDJ5" s="125"/>
      <c r="FDK5" s="125"/>
      <c r="FDL5" s="125"/>
      <c r="FDM5" s="125"/>
      <c r="FDN5" s="125"/>
      <c r="FDO5" s="125"/>
      <c r="FDP5" s="125"/>
      <c r="FDQ5" s="125"/>
      <c r="FDR5" s="125"/>
      <c r="FDS5" s="125"/>
      <c r="FDT5" s="125"/>
      <c r="FDU5" s="125"/>
      <c r="FDV5" s="125"/>
      <c r="FDW5" s="125"/>
      <c r="FDX5" s="125"/>
      <c r="FDY5" s="125"/>
      <c r="FDZ5" s="125"/>
      <c r="FEA5" s="125"/>
      <c r="FEB5" s="125"/>
      <c r="FEC5" s="125"/>
      <c r="FED5" s="125"/>
      <c r="FEE5" s="125"/>
      <c r="FEF5" s="125"/>
      <c r="FEG5" s="125"/>
      <c r="FEH5" s="125"/>
      <c r="FEI5" s="125"/>
      <c r="FEJ5" s="125"/>
      <c r="FEK5" s="125"/>
      <c r="FEL5" s="125"/>
      <c r="FEM5" s="125"/>
      <c r="FEN5" s="125"/>
      <c r="FEO5" s="125"/>
      <c r="FEP5" s="125"/>
      <c r="FEQ5" s="125"/>
      <c r="FER5" s="125"/>
      <c r="FES5" s="125"/>
      <c r="FET5" s="125"/>
      <c r="FEU5" s="125"/>
      <c r="FEV5" s="125"/>
      <c r="FEW5" s="125"/>
      <c r="FEX5" s="125"/>
      <c r="FEY5" s="125"/>
      <c r="FEZ5" s="125"/>
      <c r="FFA5" s="125"/>
      <c r="FFB5" s="125"/>
      <c r="FFC5" s="125"/>
      <c r="FFD5" s="125"/>
      <c r="FFE5" s="125"/>
      <c r="FFF5" s="125"/>
      <c r="FFG5" s="125"/>
      <c r="FFH5" s="125"/>
      <c r="FFI5" s="125"/>
      <c r="FFJ5" s="125"/>
      <c r="FFK5" s="125"/>
      <c r="FFL5" s="125"/>
      <c r="FFM5" s="125"/>
      <c r="FFN5" s="125"/>
      <c r="FFO5" s="125"/>
      <c r="FFP5" s="125"/>
      <c r="FFQ5" s="125"/>
      <c r="FFR5" s="125"/>
      <c r="FFS5" s="125"/>
      <c r="FFT5" s="125"/>
      <c r="FFU5" s="125"/>
      <c r="FFV5" s="125"/>
      <c r="FFW5" s="125"/>
      <c r="FFX5" s="125"/>
      <c r="FFY5" s="125"/>
      <c r="FFZ5" s="125"/>
      <c r="FGA5" s="125"/>
      <c r="FGB5" s="125"/>
      <c r="FGC5" s="125"/>
      <c r="FGD5" s="125"/>
      <c r="FGE5" s="125"/>
      <c r="FGF5" s="125"/>
      <c r="FGG5" s="125"/>
      <c r="FGH5" s="125"/>
      <c r="FGI5" s="125"/>
      <c r="FGJ5" s="125"/>
      <c r="FGK5" s="125"/>
      <c r="FGL5" s="125"/>
      <c r="FGM5" s="125"/>
      <c r="FGN5" s="125"/>
      <c r="FGO5" s="125"/>
      <c r="FGP5" s="125"/>
      <c r="FGQ5" s="125"/>
      <c r="FGR5" s="125"/>
      <c r="FGS5" s="125"/>
      <c r="FGT5" s="125"/>
      <c r="FGU5" s="125"/>
      <c r="FGV5" s="125"/>
      <c r="FGW5" s="125"/>
      <c r="FGX5" s="125"/>
      <c r="FGY5" s="125"/>
      <c r="FGZ5" s="125"/>
      <c r="FHA5" s="125"/>
      <c r="FHB5" s="125"/>
      <c r="FHC5" s="125"/>
      <c r="FHD5" s="125"/>
      <c r="FHE5" s="125"/>
      <c r="FHF5" s="125"/>
      <c r="FHG5" s="125"/>
      <c r="FHH5" s="125"/>
      <c r="FHI5" s="125"/>
      <c r="FHJ5" s="125"/>
      <c r="FHK5" s="125"/>
      <c r="FHL5" s="125"/>
      <c r="FHM5" s="125"/>
      <c r="FHN5" s="125"/>
      <c r="FHO5" s="125"/>
      <c r="FHP5" s="125"/>
      <c r="FHQ5" s="125"/>
      <c r="FHR5" s="125"/>
      <c r="FHS5" s="125"/>
      <c r="FHT5" s="125"/>
      <c r="FHU5" s="125"/>
      <c r="FHV5" s="125"/>
      <c r="FHW5" s="125"/>
      <c r="FHX5" s="125"/>
      <c r="FHY5" s="125"/>
      <c r="FHZ5" s="125"/>
      <c r="FIA5" s="125"/>
      <c r="FIB5" s="125"/>
      <c r="FIC5" s="125"/>
      <c r="FID5" s="125"/>
      <c r="FIE5" s="125"/>
      <c r="FIF5" s="125"/>
      <c r="FIG5" s="125"/>
      <c r="FIH5" s="125"/>
      <c r="FII5" s="125"/>
      <c r="FIJ5" s="125"/>
      <c r="FIK5" s="125"/>
      <c r="FIL5" s="125"/>
      <c r="FIM5" s="125"/>
      <c r="FIN5" s="125"/>
      <c r="FIO5" s="125"/>
      <c r="FIP5" s="125"/>
      <c r="FIQ5" s="125"/>
      <c r="FIR5" s="125"/>
      <c r="FIS5" s="125"/>
      <c r="FIT5" s="125"/>
      <c r="FIU5" s="125"/>
      <c r="FIV5" s="125"/>
      <c r="FIW5" s="125"/>
      <c r="FIX5" s="125"/>
      <c r="FIY5" s="125"/>
      <c r="FIZ5" s="125"/>
      <c r="FJA5" s="125"/>
      <c r="FJB5" s="125"/>
      <c r="FJC5" s="125"/>
      <c r="FJD5" s="125"/>
      <c r="FJE5" s="125"/>
      <c r="FJF5" s="125"/>
      <c r="FJG5" s="125"/>
      <c r="FJH5" s="125"/>
      <c r="FJI5" s="125"/>
      <c r="FJJ5" s="125"/>
      <c r="FJK5" s="125"/>
      <c r="FJL5" s="125"/>
      <c r="FJM5" s="125"/>
      <c r="FJN5" s="125"/>
      <c r="FJO5" s="125"/>
      <c r="FJP5" s="125"/>
      <c r="FJQ5" s="125"/>
      <c r="FJR5" s="125"/>
      <c r="FJS5" s="125"/>
      <c r="FJT5" s="125"/>
      <c r="FJU5" s="125"/>
      <c r="FJV5" s="125"/>
      <c r="FJW5" s="125"/>
      <c r="FJX5" s="125"/>
      <c r="FJY5" s="125"/>
      <c r="FJZ5" s="125"/>
      <c r="FKA5" s="125"/>
      <c r="FKB5" s="125"/>
      <c r="FKC5" s="125"/>
      <c r="FKD5" s="125"/>
      <c r="FKE5" s="125"/>
      <c r="FKF5" s="125"/>
      <c r="FKG5" s="125"/>
      <c r="FKH5" s="125"/>
      <c r="FKI5" s="125"/>
      <c r="FKJ5" s="125"/>
      <c r="FKK5" s="125"/>
      <c r="FKL5" s="125"/>
      <c r="FKM5" s="125"/>
      <c r="FKN5" s="125"/>
      <c r="FKO5" s="125"/>
      <c r="FKP5" s="125"/>
      <c r="FKQ5" s="125"/>
      <c r="FKR5" s="125"/>
      <c r="FKS5" s="125"/>
      <c r="FKT5" s="125"/>
      <c r="FKU5" s="125"/>
      <c r="FKV5" s="125"/>
      <c r="FKW5" s="125"/>
      <c r="FKX5" s="125"/>
      <c r="FKY5" s="125"/>
      <c r="FKZ5" s="125"/>
      <c r="FLA5" s="125"/>
      <c r="FLB5" s="125"/>
      <c r="FLC5" s="125"/>
      <c r="FLD5" s="125"/>
      <c r="FLE5" s="125"/>
      <c r="FLF5" s="125"/>
      <c r="FLG5" s="125"/>
      <c r="FLH5" s="125"/>
      <c r="FLI5" s="125"/>
      <c r="FLJ5" s="125"/>
      <c r="FLK5" s="125"/>
      <c r="FLL5" s="125"/>
      <c r="FLM5" s="125"/>
      <c r="FLN5" s="125"/>
      <c r="FLO5" s="125"/>
      <c r="FLP5" s="125"/>
      <c r="FLQ5" s="125"/>
      <c r="FLR5" s="125"/>
      <c r="FLS5" s="125"/>
      <c r="FLT5" s="125"/>
      <c r="FLU5" s="125"/>
      <c r="FLV5" s="125"/>
      <c r="FLW5" s="125"/>
      <c r="FLX5" s="125"/>
      <c r="FLY5" s="125"/>
      <c r="FLZ5" s="125"/>
      <c r="FMA5" s="125"/>
      <c r="FMB5" s="125"/>
      <c r="FMC5" s="125"/>
      <c r="FMD5" s="125"/>
      <c r="FME5" s="125"/>
      <c r="FMF5" s="125"/>
      <c r="FMG5" s="125"/>
      <c r="FMH5" s="125"/>
      <c r="FMI5" s="125"/>
      <c r="FMJ5" s="125"/>
      <c r="FMK5" s="125"/>
      <c r="FML5" s="125"/>
      <c r="FMM5" s="125"/>
      <c r="FMN5" s="125"/>
      <c r="FMO5" s="125"/>
      <c r="FMP5" s="125"/>
      <c r="FMQ5" s="125"/>
      <c r="FMR5" s="125"/>
      <c r="FMS5" s="125"/>
      <c r="FMT5" s="125"/>
      <c r="FMU5" s="125"/>
      <c r="FMV5" s="125"/>
      <c r="FMW5" s="125"/>
      <c r="FMX5" s="125"/>
      <c r="FMY5" s="125"/>
      <c r="FMZ5" s="125"/>
      <c r="FNA5" s="125"/>
      <c r="FNB5" s="125"/>
      <c r="FNC5" s="125"/>
      <c r="FND5" s="125"/>
      <c r="FNE5" s="125"/>
      <c r="FNF5" s="125"/>
      <c r="FNG5" s="125"/>
      <c r="FNH5" s="125"/>
      <c r="FNI5" s="125"/>
      <c r="FNJ5" s="125"/>
      <c r="FNK5" s="125"/>
      <c r="FNL5" s="125"/>
      <c r="FNM5" s="125"/>
      <c r="FNN5" s="125"/>
      <c r="FNO5" s="125"/>
      <c r="FNP5" s="125"/>
      <c r="FNQ5" s="125"/>
      <c r="FNR5" s="125"/>
      <c r="FNS5" s="125"/>
      <c r="FNT5" s="125"/>
      <c r="FNU5" s="125"/>
      <c r="FNV5" s="125"/>
      <c r="FNW5" s="125"/>
      <c r="FNX5" s="125"/>
      <c r="FNY5" s="125"/>
      <c r="FNZ5" s="125"/>
      <c r="FOA5" s="125"/>
      <c r="FOB5" s="125"/>
      <c r="FOC5" s="125"/>
      <c r="FOD5" s="125"/>
      <c r="FOE5" s="125"/>
      <c r="FOF5" s="125"/>
      <c r="FOG5" s="125"/>
      <c r="FOH5" s="125"/>
      <c r="FOI5" s="125"/>
      <c r="FOJ5" s="125"/>
      <c r="FOK5" s="125"/>
      <c r="FOL5" s="125"/>
      <c r="FOM5" s="125"/>
      <c r="FON5" s="125"/>
      <c r="FOO5" s="125"/>
      <c r="FOP5" s="125"/>
      <c r="FOQ5" s="125"/>
      <c r="FOR5" s="125"/>
      <c r="FOS5" s="125"/>
      <c r="FOT5" s="125"/>
      <c r="FOU5" s="125"/>
      <c r="FOV5" s="125"/>
      <c r="FOW5" s="125"/>
      <c r="FOX5" s="125"/>
      <c r="FOY5" s="125"/>
      <c r="FOZ5" s="125"/>
      <c r="FPA5" s="125"/>
      <c r="FPB5" s="125"/>
      <c r="FPC5" s="125"/>
      <c r="FPD5" s="125"/>
      <c r="FPE5" s="125"/>
      <c r="FPF5" s="125"/>
      <c r="FPG5" s="125"/>
      <c r="FPH5" s="125"/>
      <c r="FPI5" s="125"/>
      <c r="FPJ5" s="125"/>
      <c r="FPK5" s="125"/>
      <c r="FPL5" s="125"/>
      <c r="FPM5" s="125"/>
      <c r="FPN5" s="125"/>
      <c r="FPO5" s="125"/>
      <c r="FPP5" s="125"/>
      <c r="FPQ5" s="125"/>
      <c r="FPR5" s="125"/>
      <c r="FPS5" s="125"/>
      <c r="FPT5" s="125"/>
      <c r="FPU5" s="125"/>
      <c r="FPV5" s="125"/>
      <c r="FPW5" s="125"/>
      <c r="FPX5" s="125"/>
      <c r="FPY5" s="125"/>
      <c r="FPZ5" s="125"/>
      <c r="FQA5" s="125"/>
      <c r="FQB5" s="125"/>
      <c r="FQC5" s="125"/>
      <c r="FQD5" s="125"/>
      <c r="FQE5" s="125"/>
      <c r="FQF5" s="125"/>
      <c r="FQG5" s="125"/>
      <c r="FQH5" s="125"/>
      <c r="FQI5" s="125"/>
      <c r="FQJ5" s="125"/>
      <c r="FQK5" s="125"/>
      <c r="FQL5" s="125"/>
      <c r="FQM5" s="125"/>
      <c r="FQN5" s="125"/>
      <c r="FQO5" s="125"/>
      <c r="FQP5" s="125"/>
      <c r="FQQ5" s="125"/>
      <c r="FQR5" s="125"/>
      <c r="FQS5" s="125"/>
      <c r="FQT5" s="125"/>
      <c r="FQU5" s="125"/>
      <c r="FQV5" s="125"/>
      <c r="FQW5" s="125"/>
      <c r="FQX5" s="125"/>
      <c r="FQY5" s="125"/>
      <c r="FQZ5" s="125"/>
      <c r="FRA5" s="125"/>
      <c r="FRB5" s="125"/>
      <c r="FRC5" s="125"/>
      <c r="FRD5" s="125"/>
      <c r="FRE5" s="125"/>
      <c r="FRF5" s="125"/>
      <c r="FRG5" s="125"/>
      <c r="FRH5" s="125"/>
      <c r="FRI5" s="125"/>
      <c r="FRJ5" s="125"/>
      <c r="FRK5" s="125"/>
      <c r="FRL5" s="125"/>
      <c r="FRM5" s="125"/>
      <c r="FRN5" s="125"/>
      <c r="FRO5" s="125"/>
      <c r="FRP5" s="125"/>
      <c r="FRQ5" s="125"/>
      <c r="FRR5" s="125"/>
      <c r="FRS5" s="125"/>
      <c r="FRT5" s="125"/>
      <c r="FRU5" s="125"/>
      <c r="FRV5" s="125"/>
      <c r="FRW5" s="125"/>
      <c r="FRX5" s="125"/>
      <c r="FRY5" s="125"/>
      <c r="FRZ5" s="125"/>
      <c r="FSA5" s="125"/>
      <c r="FSB5" s="125"/>
      <c r="FSC5" s="125"/>
      <c r="FSD5" s="125"/>
      <c r="FSE5" s="125"/>
      <c r="FSF5" s="125"/>
      <c r="FSG5" s="125"/>
      <c r="FSH5" s="125"/>
      <c r="FSI5" s="125"/>
      <c r="FSJ5" s="125"/>
      <c r="FSK5" s="125"/>
      <c r="FSL5" s="125"/>
      <c r="FSM5" s="125"/>
      <c r="FSN5" s="125"/>
      <c r="FSO5" s="125"/>
      <c r="FSP5" s="125"/>
      <c r="FSQ5" s="125"/>
      <c r="FSR5" s="125"/>
      <c r="FSS5" s="125"/>
      <c r="FST5" s="125"/>
      <c r="FSU5" s="125"/>
      <c r="FSV5" s="125"/>
      <c r="FSW5" s="125"/>
      <c r="FSX5" s="125"/>
      <c r="FSY5" s="125"/>
      <c r="FSZ5" s="125"/>
      <c r="FTA5" s="125"/>
      <c r="FTB5" s="125"/>
      <c r="FTC5" s="125"/>
      <c r="FTD5" s="125"/>
      <c r="FTE5" s="125"/>
      <c r="FTF5" s="125"/>
      <c r="FTG5" s="125"/>
      <c r="FTH5" s="125"/>
      <c r="FTI5" s="125"/>
      <c r="FTJ5" s="125"/>
      <c r="FTK5" s="125"/>
      <c r="FTL5" s="125"/>
      <c r="FTM5" s="125"/>
      <c r="FTN5" s="125"/>
      <c r="FTO5" s="125"/>
      <c r="FTP5" s="125"/>
      <c r="FTQ5" s="125"/>
      <c r="FTR5" s="125"/>
      <c r="FTS5" s="125"/>
      <c r="FTT5" s="125"/>
      <c r="FTU5" s="125"/>
      <c r="FTV5" s="125"/>
      <c r="FTW5" s="125"/>
      <c r="FTX5" s="125"/>
      <c r="FTY5" s="125"/>
      <c r="FTZ5" s="125"/>
      <c r="FUA5" s="125"/>
      <c r="FUB5" s="125"/>
      <c r="FUC5" s="125"/>
      <c r="FUD5" s="125"/>
      <c r="FUE5" s="125"/>
      <c r="FUF5" s="125"/>
      <c r="FUG5" s="125"/>
      <c r="FUH5" s="125"/>
      <c r="FUI5" s="125"/>
      <c r="FUJ5" s="125"/>
      <c r="FUK5" s="125"/>
      <c r="FUL5" s="125"/>
      <c r="FUM5" s="125"/>
      <c r="FUN5" s="125"/>
      <c r="FUO5" s="125"/>
      <c r="FUP5" s="125"/>
      <c r="FUQ5" s="125"/>
      <c r="FUR5" s="125"/>
      <c r="FUS5" s="125"/>
      <c r="FUT5" s="125"/>
      <c r="FUU5" s="125"/>
      <c r="FUV5" s="125"/>
      <c r="FUW5" s="125"/>
      <c r="FUX5" s="125"/>
      <c r="FUY5" s="125"/>
      <c r="FUZ5" s="125"/>
      <c r="FVA5" s="125"/>
      <c r="FVB5" s="125"/>
      <c r="FVC5" s="125"/>
      <c r="FVD5" s="125"/>
      <c r="FVE5" s="125"/>
      <c r="FVF5" s="125"/>
      <c r="FVG5" s="125"/>
      <c r="FVH5" s="125"/>
      <c r="FVI5" s="125"/>
      <c r="FVJ5" s="125"/>
      <c r="FVK5" s="125"/>
      <c r="FVL5" s="125"/>
      <c r="FVM5" s="125"/>
      <c r="FVN5" s="125"/>
      <c r="FVO5" s="125"/>
      <c r="FVP5" s="125"/>
      <c r="FVQ5" s="125"/>
      <c r="FVR5" s="125"/>
      <c r="FVS5" s="125"/>
      <c r="FVT5" s="125"/>
      <c r="FVU5" s="125"/>
      <c r="FVV5" s="125"/>
      <c r="FVW5" s="125"/>
      <c r="FVX5" s="125"/>
      <c r="FVY5" s="125"/>
      <c r="FVZ5" s="125"/>
      <c r="FWA5" s="125"/>
      <c r="FWB5" s="125"/>
      <c r="FWC5" s="125"/>
      <c r="FWD5" s="125"/>
      <c r="FWE5" s="125"/>
      <c r="FWF5" s="125"/>
      <c r="FWG5" s="125"/>
      <c r="FWH5" s="125"/>
      <c r="FWI5" s="125"/>
      <c r="FWJ5" s="125"/>
      <c r="FWK5" s="125"/>
      <c r="FWL5" s="125"/>
      <c r="FWM5" s="125"/>
      <c r="FWN5" s="125"/>
      <c r="FWO5" s="125"/>
      <c r="FWP5" s="125"/>
      <c r="FWQ5" s="125"/>
      <c r="FWR5" s="125"/>
      <c r="FWS5" s="125"/>
      <c r="FWT5" s="125"/>
      <c r="FWU5" s="125"/>
      <c r="FWV5" s="125"/>
      <c r="FWW5" s="125"/>
      <c r="FWX5" s="125"/>
      <c r="FWY5" s="125"/>
      <c r="FWZ5" s="125"/>
      <c r="FXA5" s="125"/>
      <c r="FXB5" s="125"/>
      <c r="FXC5" s="125"/>
      <c r="FXD5" s="125"/>
      <c r="FXE5" s="125"/>
      <c r="FXF5" s="125"/>
      <c r="FXG5" s="125"/>
      <c r="FXH5" s="125"/>
      <c r="FXI5" s="125"/>
      <c r="FXJ5" s="125"/>
      <c r="FXK5" s="125"/>
      <c r="FXL5" s="125"/>
      <c r="FXM5" s="125"/>
      <c r="FXN5" s="125"/>
      <c r="FXO5" s="125"/>
      <c r="FXP5" s="125"/>
      <c r="FXQ5" s="125"/>
      <c r="FXR5" s="125"/>
      <c r="FXS5" s="125"/>
      <c r="FXT5" s="125"/>
      <c r="FXU5" s="125"/>
      <c r="FXV5" s="125"/>
      <c r="FXW5" s="125"/>
      <c r="FXX5" s="125"/>
      <c r="FXY5" s="125"/>
      <c r="FXZ5" s="125"/>
      <c r="FYA5" s="125"/>
      <c r="FYB5" s="125"/>
      <c r="FYC5" s="125"/>
      <c r="FYD5" s="125"/>
      <c r="FYE5" s="125"/>
      <c r="FYF5" s="125"/>
      <c r="FYG5" s="125"/>
      <c r="FYH5" s="125"/>
      <c r="FYI5" s="125"/>
      <c r="FYJ5" s="125"/>
      <c r="FYK5" s="125"/>
      <c r="FYL5" s="125"/>
      <c r="FYM5" s="125"/>
      <c r="FYN5" s="125"/>
      <c r="FYO5" s="125"/>
      <c r="FYP5" s="125"/>
      <c r="FYQ5" s="125"/>
      <c r="FYR5" s="125"/>
      <c r="FYS5" s="125"/>
      <c r="FYT5" s="125"/>
      <c r="FYU5" s="125"/>
      <c r="FYV5" s="125"/>
      <c r="FYW5" s="125"/>
      <c r="FYX5" s="125"/>
      <c r="FYY5" s="125"/>
      <c r="FYZ5" s="125"/>
      <c r="FZA5" s="125"/>
      <c r="FZB5" s="125"/>
      <c r="FZC5" s="125"/>
      <c r="FZD5" s="125"/>
      <c r="FZE5" s="125"/>
      <c r="FZF5" s="125"/>
      <c r="FZG5" s="125"/>
      <c r="FZH5" s="125"/>
      <c r="FZI5" s="125"/>
      <c r="FZJ5" s="125"/>
      <c r="FZK5" s="125"/>
      <c r="FZL5" s="125"/>
      <c r="FZM5" s="125"/>
      <c r="FZN5" s="125"/>
      <c r="FZO5" s="125"/>
      <c r="FZP5" s="125"/>
      <c r="FZQ5" s="125"/>
      <c r="FZR5" s="125"/>
      <c r="FZS5" s="125"/>
      <c r="FZT5" s="125"/>
      <c r="FZU5" s="125"/>
      <c r="FZV5" s="125"/>
      <c r="FZW5" s="125"/>
      <c r="FZX5" s="125"/>
      <c r="FZY5" s="125"/>
      <c r="FZZ5" s="125"/>
      <c r="GAA5" s="125"/>
      <c r="GAB5" s="125"/>
      <c r="GAC5" s="125"/>
      <c r="GAD5" s="125"/>
      <c r="GAE5" s="125"/>
      <c r="GAF5" s="125"/>
      <c r="GAG5" s="125"/>
      <c r="GAH5" s="125"/>
      <c r="GAI5" s="125"/>
      <c r="GAJ5" s="125"/>
      <c r="GAK5" s="125"/>
      <c r="GAL5" s="125"/>
      <c r="GAM5" s="125"/>
      <c r="GAN5" s="125"/>
      <c r="GAO5" s="125"/>
      <c r="GAP5" s="125"/>
      <c r="GAQ5" s="125"/>
      <c r="GAR5" s="125"/>
      <c r="GAS5" s="125"/>
      <c r="GAT5" s="125"/>
      <c r="GAU5" s="125"/>
      <c r="GAV5" s="125"/>
      <c r="GAW5" s="125"/>
      <c r="GAX5" s="125"/>
      <c r="GAY5" s="125"/>
      <c r="GAZ5" s="125"/>
      <c r="GBA5" s="125"/>
      <c r="GBB5" s="125"/>
      <c r="GBC5" s="125"/>
      <c r="GBD5" s="125"/>
      <c r="GBE5" s="125"/>
      <c r="GBF5" s="125"/>
      <c r="GBG5" s="125"/>
      <c r="GBH5" s="125"/>
      <c r="GBI5" s="125"/>
      <c r="GBJ5" s="125"/>
      <c r="GBK5" s="125"/>
      <c r="GBL5" s="125"/>
      <c r="GBM5" s="125"/>
      <c r="GBN5" s="125"/>
      <c r="GBO5" s="125"/>
      <c r="GBP5" s="125"/>
      <c r="GBQ5" s="125"/>
      <c r="GBR5" s="125"/>
      <c r="GBS5" s="125"/>
      <c r="GBT5" s="125"/>
      <c r="GBU5" s="125"/>
      <c r="GBV5" s="125"/>
      <c r="GBW5" s="125"/>
      <c r="GBX5" s="125"/>
      <c r="GBY5" s="125"/>
      <c r="GBZ5" s="125"/>
      <c r="GCA5" s="125"/>
      <c r="GCB5" s="125"/>
      <c r="GCC5" s="125"/>
      <c r="GCD5" s="125"/>
      <c r="GCE5" s="125"/>
      <c r="GCF5" s="125"/>
      <c r="GCG5" s="125"/>
      <c r="GCH5" s="125"/>
      <c r="GCI5" s="125"/>
      <c r="GCJ5" s="125"/>
      <c r="GCK5" s="125"/>
      <c r="GCL5" s="125"/>
      <c r="GCM5" s="125"/>
      <c r="GCN5" s="125"/>
      <c r="GCO5" s="125"/>
      <c r="GCP5" s="125"/>
      <c r="GCQ5" s="125"/>
      <c r="GCR5" s="125"/>
      <c r="GCS5" s="125"/>
      <c r="GCT5" s="125"/>
      <c r="GCU5" s="125"/>
      <c r="GCV5" s="125"/>
      <c r="GCW5" s="125"/>
      <c r="GCX5" s="125"/>
      <c r="GCY5" s="125"/>
      <c r="GCZ5" s="125"/>
      <c r="GDA5" s="125"/>
      <c r="GDB5" s="125"/>
      <c r="GDC5" s="125"/>
      <c r="GDD5" s="125"/>
      <c r="GDE5" s="125"/>
      <c r="GDF5" s="125"/>
      <c r="GDG5" s="125"/>
      <c r="GDH5" s="125"/>
      <c r="GDI5" s="125"/>
      <c r="GDJ5" s="125"/>
      <c r="GDK5" s="125"/>
      <c r="GDL5" s="125"/>
      <c r="GDM5" s="125"/>
      <c r="GDN5" s="125"/>
      <c r="GDO5" s="125"/>
      <c r="GDP5" s="125"/>
      <c r="GDQ5" s="125"/>
      <c r="GDR5" s="125"/>
      <c r="GDS5" s="125"/>
      <c r="GDT5" s="125"/>
      <c r="GDU5" s="125"/>
      <c r="GDV5" s="125"/>
      <c r="GDW5" s="125"/>
      <c r="GDX5" s="125"/>
      <c r="GDY5" s="125"/>
      <c r="GDZ5" s="125"/>
      <c r="GEA5" s="125"/>
      <c r="GEB5" s="125"/>
      <c r="GEC5" s="125"/>
      <c r="GED5" s="125"/>
      <c r="GEE5" s="125"/>
      <c r="GEF5" s="125"/>
      <c r="GEG5" s="125"/>
      <c r="GEH5" s="125"/>
      <c r="GEI5" s="125"/>
      <c r="GEJ5" s="125"/>
      <c r="GEK5" s="125"/>
      <c r="GEL5" s="125"/>
      <c r="GEM5" s="125"/>
      <c r="GEN5" s="125"/>
      <c r="GEO5" s="125"/>
      <c r="GEP5" s="125"/>
      <c r="GEQ5" s="125"/>
      <c r="GER5" s="125"/>
      <c r="GES5" s="125"/>
      <c r="GET5" s="125"/>
      <c r="GEU5" s="125"/>
      <c r="GEV5" s="125"/>
      <c r="GEW5" s="125"/>
      <c r="GEX5" s="125"/>
      <c r="GEY5" s="125"/>
      <c r="GEZ5" s="125"/>
      <c r="GFA5" s="125"/>
      <c r="GFB5" s="125"/>
      <c r="GFC5" s="125"/>
      <c r="GFD5" s="125"/>
      <c r="GFE5" s="125"/>
      <c r="GFF5" s="125"/>
      <c r="GFG5" s="125"/>
      <c r="GFH5" s="125"/>
      <c r="GFI5" s="125"/>
      <c r="GFJ5" s="125"/>
      <c r="GFK5" s="125"/>
      <c r="GFL5" s="125"/>
      <c r="GFM5" s="125"/>
      <c r="GFN5" s="125"/>
      <c r="GFO5" s="125"/>
      <c r="GFP5" s="125"/>
      <c r="GFQ5" s="125"/>
      <c r="GFR5" s="125"/>
      <c r="GFS5" s="125"/>
      <c r="GFT5" s="125"/>
      <c r="GFU5" s="125"/>
      <c r="GFV5" s="125"/>
      <c r="GFW5" s="125"/>
      <c r="GFX5" s="125"/>
      <c r="GFY5" s="125"/>
      <c r="GFZ5" s="125"/>
      <c r="GGA5" s="125"/>
      <c r="GGB5" s="125"/>
      <c r="GGC5" s="125"/>
      <c r="GGD5" s="125"/>
      <c r="GGE5" s="125"/>
      <c r="GGF5" s="125"/>
      <c r="GGG5" s="125"/>
      <c r="GGH5" s="125"/>
      <c r="GGI5" s="125"/>
      <c r="GGJ5" s="125"/>
      <c r="GGK5" s="125"/>
      <c r="GGL5" s="125"/>
      <c r="GGM5" s="125"/>
      <c r="GGN5" s="125"/>
      <c r="GGO5" s="125"/>
      <c r="GGP5" s="125"/>
      <c r="GGQ5" s="125"/>
      <c r="GGR5" s="125"/>
      <c r="GGS5" s="125"/>
      <c r="GGT5" s="125"/>
      <c r="GGU5" s="125"/>
      <c r="GGV5" s="125"/>
      <c r="GGW5" s="125"/>
      <c r="GGX5" s="125"/>
      <c r="GGY5" s="125"/>
      <c r="GGZ5" s="125"/>
      <c r="GHA5" s="125"/>
      <c r="GHB5" s="125"/>
      <c r="GHC5" s="125"/>
      <c r="GHD5" s="125"/>
      <c r="GHE5" s="125"/>
      <c r="GHF5" s="125"/>
      <c r="GHG5" s="125"/>
      <c r="GHH5" s="125"/>
      <c r="GHI5" s="125"/>
      <c r="GHJ5" s="125"/>
      <c r="GHK5" s="125"/>
      <c r="GHL5" s="125"/>
      <c r="GHM5" s="125"/>
      <c r="GHN5" s="125"/>
      <c r="GHO5" s="125"/>
      <c r="GHP5" s="125"/>
      <c r="GHQ5" s="125"/>
      <c r="GHR5" s="125"/>
      <c r="GHS5" s="125"/>
      <c r="GHT5" s="125"/>
      <c r="GHU5" s="125"/>
      <c r="GHV5" s="125"/>
      <c r="GHW5" s="125"/>
      <c r="GHX5" s="125"/>
      <c r="GHY5" s="125"/>
      <c r="GHZ5" s="125"/>
      <c r="GIA5" s="125"/>
      <c r="GIB5" s="125"/>
      <c r="GIC5" s="125"/>
      <c r="GID5" s="125"/>
      <c r="GIE5" s="125"/>
      <c r="GIF5" s="125"/>
      <c r="GIG5" s="125"/>
      <c r="GIH5" s="125"/>
      <c r="GII5" s="125"/>
      <c r="GIJ5" s="125"/>
      <c r="GIK5" s="125"/>
      <c r="GIL5" s="125"/>
      <c r="GIM5" s="125"/>
      <c r="GIN5" s="125"/>
      <c r="GIO5" s="125"/>
      <c r="GIP5" s="125"/>
      <c r="GIQ5" s="125"/>
      <c r="GIR5" s="125"/>
      <c r="GIS5" s="125"/>
      <c r="GIT5" s="125"/>
      <c r="GIU5" s="125"/>
      <c r="GIV5" s="125"/>
      <c r="GIW5" s="125"/>
      <c r="GIX5" s="125"/>
      <c r="GIY5" s="125"/>
      <c r="GIZ5" s="125"/>
      <c r="GJA5" s="125"/>
      <c r="GJB5" s="125"/>
      <c r="GJC5" s="125"/>
      <c r="GJD5" s="125"/>
      <c r="GJE5" s="125"/>
      <c r="GJF5" s="125"/>
      <c r="GJG5" s="125"/>
      <c r="GJH5" s="125"/>
      <c r="GJI5" s="125"/>
      <c r="GJJ5" s="125"/>
      <c r="GJK5" s="125"/>
      <c r="GJL5" s="125"/>
      <c r="GJM5" s="125"/>
      <c r="GJN5" s="125"/>
      <c r="GJO5" s="125"/>
      <c r="GJP5" s="125"/>
      <c r="GJQ5" s="125"/>
      <c r="GJR5" s="125"/>
      <c r="GJS5" s="125"/>
      <c r="GJT5" s="125"/>
      <c r="GJU5" s="125"/>
      <c r="GJV5" s="125"/>
      <c r="GJW5" s="125"/>
      <c r="GJX5" s="125"/>
      <c r="GJY5" s="125"/>
      <c r="GJZ5" s="125"/>
      <c r="GKA5" s="125"/>
      <c r="GKB5" s="125"/>
      <c r="GKC5" s="125"/>
      <c r="GKD5" s="125"/>
      <c r="GKE5" s="125"/>
      <c r="GKF5" s="125"/>
      <c r="GKG5" s="125"/>
      <c r="GKH5" s="125"/>
      <c r="GKI5" s="125"/>
      <c r="GKJ5" s="125"/>
      <c r="GKK5" s="125"/>
      <c r="GKL5" s="125"/>
      <c r="GKM5" s="125"/>
      <c r="GKN5" s="125"/>
      <c r="GKO5" s="125"/>
      <c r="GKP5" s="125"/>
      <c r="GKQ5" s="125"/>
      <c r="GKR5" s="125"/>
      <c r="GKS5" s="125"/>
      <c r="GKT5" s="125"/>
      <c r="GKU5" s="125"/>
      <c r="GKV5" s="125"/>
      <c r="GKW5" s="125"/>
      <c r="GKX5" s="125"/>
      <c r="GKY5" s="125"/>
      <c r="GKZ5" s="125"/>
      <c r="GLA5" s="125"/>
      <c r="GLB5" s="125"/>
      <c r="GLC5" s="125"/>
      <c r="GLD5" s="125"/>
      <c r="GLE5" s="125"/>
      <c r="GLF5" s="125"/>
      <c r="GLG5" s="125"/>
      <c r="GLH5" s="125"/>
      <c r="GLI5" s="125"/>
      <c r="GLJ5" s="125"/>
      <c r="GLK5" s="125"/>
      <c r="GLL5" s="125"/>
      <c r="GLM5" s="125"/>
      <c r="GLN5" s="125"/>
      <c r="GLO5" s="125"/>
      <c r="GLP5" s="125"/>
      <c r="GLQ5" s="125"/>
      <c r="GLR5" s="125"/>
      <c r="GLS5" s="125"/>
      <c r="GLT5" s="125"/>
      <c r="GLU5" s="125"/>
      <c r="GLV5" s="125"/>
      <c r="GLW5" s="125"/>
      <c r="GLX5" s="125"/>
      <c r="GLY5" s="125"/>
      <c r="GLZ5" s="125"/>
      <c r="GMA5" s="125"/>
      <c r="GMB5" s="125"/>
      <c r="GMC5" s="125"/>
      <c r="GMD5" s="125"/>
      <c r="GME5" s="125"/>
      <c r="GMF5" s="125"/>
      <c r="GMG5" s="125"/>
      <c r="GMH5" s="125"/>
      <c r="GMI5" s="125"/>
      <c r="GMJ5" s="125"/>
      <c r="GMK5" s="125"/>
      <c r="GML5" s="125"/>
      <c r="GMM5" s="125"/>
      <c r="GMN5" s="125"/>
      <c r="GMO5" s="125"/>
      <c r="GMP5" s="125"/>
      <c r="GMQ5" s="125"/>
      <c r="GMR5" s="125"/>
      <c r="GMS5" s="125"/>
      <c r="GMT5" s="125"/>
      <c r="GMU5" s="125"/>
      <c r="GMV5" s="125"/>
      <c r="GMW5" s="125"/>
      <c r="GMX5" s="125"/>
      <c r="GMY5" s="125"/>
      <c r="GMZ5" s="125"/>
      <c r="GNA5" s="125"/>
      <c r="GNB5" s="125"/>
      <c r="GNC5" s="125"/>
      <c r="GND5" s="125"/>
      <c r="GNE5" s="125"/>
      <c r="GNF5" s="125"/>
      <c r="GNG5" s="125"/>
      <c r="GNH5" s="125"/>
      <c r="GNI5" s="125"/>
      <c r="GNJ5" s="125"/>
      <c r="GNK5" s="125"/>
      <c r="GNL5" s="125"/>
      <c r="GNM5" s="125"/>
      <c r="GNN5" s="125"/>
      <c r="GNO5" s="125"/>
      <c r="GNP5" s="125"/>
      <c r="GNQ5" s="125"/>
      <c r="GNR5" s="125"/>
      <c r="GNS5" s="125"/>
      <c r="GNT5" s="125"/>
      <c r="GNU5" s="125"/>
      <c r="GNV5" s="125"/>
      <c r="GNW5" s="125"/>
      <c r="GNX5" s="125"/>
      <c r="GNY5" s="125"/>
      <c r="GNZ5" s="125"/>
      <c r="GOA5" s="125"/>
      <c r="GOB5" s="125"/>
      <c r="GOC5" s="125"/>
      <c r="GOD5" s="125"/>
      <c r="GOE5" s="125"/>
      <c r="GOF5" s="125"/>
      <c r="GOG5" s="125"/>
      <c r="GOH5" s="125"/>
      <c r="GOI5" s="125"/>
      <c r="GOJ5" s="125"/>
      <c r="GOK5" s="125"/>
      <c r="GOL5" s="125"/>
      <c r="GOM5" s="125"/>
      <c r="GON5" s="125"/>
      <c r="GOO5" s="125"/>
      <c r="GOP5" s="125"/>
      <c r="GOQ5" s="125"/>
      <c r="GOR5" s="125"/>
      <c r="GOS5" s="125"/>
      <c r="GOT5" s="125"/>
      <c r="GOU5" s="125"/>
      <c r="GOV5" s="125"/>
      <c r="GOW5" s="125"/>
      <c r="GOX5" s="125"/>
      <c r="GOY5" s="125"/>
      <c r="GOZ5" s="125"/>
      <c r="GPA5" s="125"/>
      <c r="GPB5" s="125"/>
      <c r="GPC5" s="125"/>
      <c r="GPD5" s="125"/>
      <c r="GPE5" s="125"/>
      <c r="GPF5" s="125"/>
      <c r="GPG5" s="125"/>
      <c r="GPH5" s="125"/>
      <c r="GPI5" s="125"/>
      <c r="GPJ5" s="125"/>
      <c r="GPK5" s="125"/>
      <c r="GPL5" s="125"/>
      <c r="GPM5" s="125"/>
      <c r="GPN5" s="125"/>
      <c r="GPO5" s="125"/>
      <c r="GPP5" s="125"/>
      <c r="GPQ5" s="125"/>
      <c r="GPR5" s="125"/>
      <c r="GPS5" s="125"/>
      <c r="GPT5" s="125"/>
      <c r="GPU5" s="125"/>
      <c r="GPV5" s="125"/>
      <c r="GPW5" s="125"/>
      <c r="GPX5" s="125"/>
      <c r="GPY5" s="125"/>
      <c r="GPZ5" s="125"/>
      <c r="GQA5" s="125"/>
      <c r="GQB5" s="125"/>
      <c r="GQC5" s="125"/>
      <c r="GQD5" s="125"/>
      <c r="GQE5" s="125"/>
      <c r="GQF5" s="125"/>
      <c r="GQG5" s="125"/>
      <c r="GQH5" s="125"/>
      <c r="GQI5" s="125"/>
      <c r="GQJ5" s="125"/>
      <c r="GQK5" s="125"/>
      <c r="GQL5" s="125"/>
      <c r="GQM5" s="125"/>
      <c r="GQN5" s="125"/>
      <c r="GQO5" s="125"/>
      <c r="GQP5" s="125"/>
      <c r="GQQ5" s="125"/>
      <c r="GQR5" s="125"/>
      <c r="GQS5" s="125"/>
      <c r="GQT5" s="125"/>
      <c r="GQU5" s="125"/>
      <c r="GQV5" s="125"/>
      <c r="GQW5" s="125"/>
      <c r="GQX5" s="125"/>
      <c r="GQY5" s="125"/>
      <c r="GQZ5" s="125"/>
      <c r="GRA5" s="125"/>
      <c r="GRB5" s="125"/>
      <c r="GRC5" s="125"/>
      <c r="GRD5" s="125"/>
      <c r="GRE5" s="125"/>
      <c r="GRF5" s="125"/>
      <c r="GRG5" s="125"/>
      <c r="GRH5" s="125"/>
      <c r="GRI5" s="125"/>
      <c r="GRJ5" s="125"/>
      <c r="GRK5" s="125"/>
      <c r="GRL5" s="125"/>
      <c r="GRM5" s="125"/>
      <c r="GRN5" s="125"/>
      <c r="GRO5" s="125"/>
      <c r="GRP5" s="125"/>
      <c r="GRQ5" s="125"/>
      <c r="GRR5" s="125"/>
      <c r="GRS5" s="125"/>
      <c r="GRT5" s="125"/>
      <c r="GRU5" s="125"/>
      <c r="GRV5" s="125"/>
      <c r="GRW5" s="125"/>
      <c r="GRX5" s="125"/>
      <c r="GRY5" s="125"/>
      <c r="GRZ5" s="125"/>
      <c r="GSA5" s="125"/>
      <c r="GSB5" s="125"/>
      <c r="GSC5" s="125"/>
      <c r="GSD5" s="125"/>
      <c r="GSE5" s="125"/>
      <c r="GSF5" s="125"/>
      <c r="GSG5" s="125"/>
      <c r="GSH5" s="125"/>
      <c r="GSI5" s="125"/>
      <c r="GSJ5" s="125"/>
      <c r="GSK5" s="125"/>
      <c r="GSL5" s="125"/>
      <c r="GSM5" s="125"/>
      <c r="GSN5" s="125"/>
      <c r="GSO5" s="125"/>
      <c r="GSP5" s="125"/>
      <c r="GSQ5" s="125"/>
      <c r="GSR5" s="125"/>
      <c r="GSS5" s="125"/>
      <c r="GST5" s="125"/>
      <c r="GSU5" s="125"/>
      <c r="GSV5" s="125"/>
      <c r="GSW5" s="125"/>
      <c r="GSX5" s="125"/>
      <c r="GSY5" s="125"/>
      <c r="GSZ5" s="125"/>
      <c r="GTA5" s="125"/>
      <c r="GTB5" s="125"/>
      <c r="GTC5" s="125"/>
      <c r="GTD5" s="125"/>
      <c r="GTE5" s="125"/>
      <c r="GTF5" s="125"/>
      <c r="GTG5" s="125"/>
      <c r="GTH5" s="125"/>
      <c r="GTI5" s="125"/>
      <c r="GTJ5" s="125"/>
      <c r="GTK5" s="125"/>
      <c r="GTL5" s="125"/>
      <c r="GTM5" s="125"/>
      <c r="GTN5" s="125"/>
      <c r="GTO5" s="125"/>
      <c r="GTP5" s="125"/>
      <c r="GTQ5" s="125"/>
      <c r="GTR5" s="125"/>
      <c r="GTS5" s="125"/>
      <c r="GTT5" s="125"/>
      <c r="GTU5" s="125"/>
      <c r="GTV5" s="125"/>
      <c r="GTW5" s="125"/>
      <c r="GTX5" s="125"/>
      <c r="GTY5" s="125"/>
      <c r="GTZ5" s="125"/>
      <c r="GUA5" s="125"/>
      <c r="GUB5" s="125"/>
      <c r="GUC5" s="125"/>
      <c r="GUD5" s="125"/>
      <c r="GUE5" s="125"/>
      <c r="GUF5" s="125"/>
      <c r="GUG5" s="125"/>
      <c r="GUH5" s="125"/>
      <c r="GUI5" s="125"/>
      <c r="GUJ5" s="125"/>
      <c r="GUK5" s="125"/>
      <c r="GUL5" s="125"/>
      <c r="GUM5" s="125"/>
      <c r="GUN5" s="125"/>
      <c r="GUO5" s="125"/>
      <c r="GUP5" s="125"/>
      <c r="GUQ5" s="125"/>
      <c r="GUR5" s="125"/>
      <c r="GUS5" s="125"/>
      <c r="GUT5" s="125"/>
      <c r="GUU5" s="125"/>
      <c r="GUV5" s="125"/>
      <c r="GUW5" s="125"/>
      <c r="GUX5" s="125"/>
      <c r="GUY5" s="125"/>
      <c r="GUZ5" s="125"/>
      <c r="GVA5" s="125"/>
      <c r="GVB5" s="125"/>
      <c r="GVC5" s="125"/>
      <c r="GVD5" s="125"/>
      <c r="GVE5" s="125"/>
      <c r="GVF5" s="125"/>
      <c r="GVG5" s="125"/>
      <c r="GVH5" s="125"/>
      <c r="GVI5" s="125"/>
      <c r="GVJ5" s="125"/>
      <c r="GVK5" s="125"/>
      <c r="GVL5" s="125"/>
      <c r="GVM5" s="125"/>
      <c r="GVN5" s="125"/>
      <c r="GVO5" s="125"/>
      <c r="GVP5" s="125"/>
      <c r="GVQ5" s="125"/>
      <c r="GVR5" s="125"/>
      <c r="GVS5" s="125"/>
      <c r="GVT5" s="125"/>
      <c r="GVU5" s="125"/>
      <c r="GVV5" s="125"/>
      <c r="GVW5" s="125"/>
      <c r="GVX5" s="125"/>
      <c r="GVY5" s="125"/>
      <c r="GVZ5" s="125"/>
      <c r="GWA5" s="125"/>
      <c r="GWB5" s="125"/>
      <c r="GWC5" s="125"/>
      <c r="GWD5" s="125"/>
      <c r="GWE5" s="125"/>
      <c r="GWF5" s="125"/>
      <c r="GWG5" s="125"/>
      <c r="GWH5" s="125"/>
      <c r="GWI5" s="125"/>
      <c r="GWJ5" s="125"/>
      <c r="GWK5" s="125"/>
      <c r="GWL5" s="125"/>
      <c r="GWM5" s="125"/>
      <c r="GWN5" s="125"/>
      <c r="GWO5" s="125"/>
      <c r="GWP5" s="125"/>
      <c r="GWQ5" s="125"/>
      <c r="GWR5" s="125"/>
      <c r="GWS5" s="125"/>
      <c r="GWT5" s="125"/>
      <c r="GWU5" s="125"/>
      <c r="GWV5" s="125"/>
      <c r="GWW5" s="125"/>
      <c r="GWX5" s="125"/>
      <c r="GWY5" s="125"/>
      <c r="GWZ5" s="125"/>
      <c r="GXA5" s="125"/>
      <c r="GXB5" s="125"/>
      <c r="GXC5" s="125"/>
      <c r="GXD5" s="125"/>
      <c r="GXE5" s="125"/>
      <c r="GXF5" s="125"/>
      <c r="GXG5" s="125"/>
      <c r="GXH5" s="125"/>
      <c r="GXI5" s="125"/>
      <c r="GXJ5" s="125"/>
      <c r="GXK5" s="125"/>
      <c r="GXL5" s="125"/>
      <c r="GXM5" s="125"/>
      <c r="GXN5" s="125"/>
      <c r="GXO5" s="125"/>
      <c r="GXP5" s="125"/>
      <c r="GXQ5" s="125"/>
      <c r="GXR5" s="125"/>
      <c r="GXS5" s="125"/>
      <c r="GXT5" s="125"/>
      <c r="GXU5" s="125"/>
      <c r="GXV5" s="125"/>
      <c r="GXW5" s="125"/>
      <c r="GXX5" s="125"/>
      <c r="GXY5" s="125"/>
      <c r="GXZ5" s="125"/>
      <c r="GYA5" s="125"/>
      <c r="GYB5" s="125"/>
      <c r="GYC5" s="125"/>
      <c r="GYD5" s="125"/>
      <c r="GYE5" s="125"/>
      <c r="GYF5" s="125"/>
      <c r="GYG5" s="125"/>
      <c r="GYH5" s="125"/>
      <c r="GYI5" s="125"/>
      <c r="GYJ5" s="125"/>
      <c r="GYK5" s="125"/>
      <c r="GYL5" s="125"/>
      <c r="GYM5" s="125"/>
      <c r="GYN5" s="125"/>
      <c r="GYO5" s="125"/>
      <c r="GYP5" s="125"/>
      <c r="GYQ5" s="125"/>
      <c r="GYR5" s="125"/>
      <c r="GYS5" s="125"/>
      <c r="GYT5" s="125"/>
      <c r="GYU5" s="125"/>
      <c r="GYV5" s="125"/>
      <c r="GYW5" s="125"/>
      <c r="GYX5" s="125"/>
      <c r="GYY5" s="125"/>
      <c r="GYZ5" s="125"/>
      <c r="GZA5" s="125"/>
      <c r="GZB5" s="125"/>
      <c r="GZC5" s="125"/>
      <c r="GZD5" s="125"/>
      <c r="GZE5" s="125"/>
      <c r="GZF5" s="125"/>
      <c r="GZG5" s="125"/>
      <c r="GZH5" s="125"/>
      <c r="GZI5" s="125"/>
      <c r="GZJ5" s="125"/>
      <c r="GZK5" s="125"/>
      <c r="GZL5" s="125"/>
      <c r="GZM5" s="125"/>
      <c r="GZN5" s="125"/>
      <c r="GZO5" s="125"/>
      <c r="GZP5" s="125"/>
      <c r="GZQ5" s="125"/>
      <c r="GZR5" s="125"/>
      <c r="GZS5" s="125"/>
      <c r="GZT5" s="125"/>
      <c r="GZU5" s="125"/>
      <c r="GZV5" s="125"/>
      <c r="GZW5" s="125"/>
      <c r="GZX5" s="125"/>
      <c r="GZY5" s="125"/>
      <c r="GZZ5" s="125"/>
      <c r="HAA5" s="125"/>
      <c r="HAB5" s="125"/>
      <c r="HAC5" s="125"/>
      <c r="HAD5" s="125"/>
      <c r="HAE5" s="125"/>
      <c r="HAF5" s="125"/>
      <c r="HAG5" s="125"/>
      <c r="HAH5" s="125"/>
      <c r="HAI5" s="125"/>
      <c r="HAJ5" s="125"/>
      <c r="HAK5" s="125"/>
      <c r="HAL5" s="125"/>
      <c r="HAM5" s="125"/>
      <c r="HAN5" s="125"/>
      <c r="HAO5" s="125"/>
      <c r="HAP5" s="125"/>
      <c r="HAQ5" s="125"/>
      <c r="HAR5" s="125"/>
      <c r="HAS5" s="125"/>
      <c r="HAT5" s="125"/>
      <c r="HAU5" s="125"/>
      <c r="HAV5" s="125"/>
      <c r="HAW5" s="125"/>
      <c r="HAX5" s="125"/>
      <c r="HAY5" s="125"/>
      <c r="HAZ5" s="125"/>
      <c r="HBA5" s="125"/>
      <c r="HBB5" s="125"/>
      <c r="HBC5" s="125"/>
      <c r="HBD5" s="125"/>
      <c r="HBE5" s="125"/>
      <c r="HBF5" s="125"/>
      <c r="HBG5" s="125"/>
      <c r="HBH5" s="125"/>
      <c r="HBI5" s="125"/>
      <c r="HBJ5" s="125"/>
      <c r="HBK5" s="125"/>
      <c r="HBL5" s="125"/>
      <c r="HBM5" s="125"/>
      <c r="HBN5" s="125"/>
      <c r="HBO5" s="125"/>
      <c r="HBP5" s="125"/>
      <c r="HBQ5" s="125"/>
      <c r="HBR5" s="125"/>
      <c r="HBS5" s="125"/>
      <c r="HBT5" s="125"/>
      <c r="HBU5" s="125"/>
      <c r="HBV5" s="125"/>
      <c r="HBW5" s="125"/>
      <c r="HBX5" s="125"/>
      <c r="HBY5" s="125"/>
      <c r="HBZ5" s="125"/>
      <c r="HCA5" s="125"/>
      <c r="HCB5" s="125"/>
      <c r="HCC5" s="125"/>
      <c r="HCD5" s="125"/>
      <c r="HCE5" s="125"/>
      <c r="HCF5" s="125"/>
      <c r="HCG5" s="125"/>
      <c r="HCH5" s="125"/>
      <c r="HCI5" s="125"/>
      <c r="HCJ5" s="125"/>
      <c r="HCK5" s="125"/>
      <c r="HCL5" s="125"/>
      <c r="HCM5" s="125"/>
      <c r="HCN5" s="125"/>
      <c r="HCO5" s="125"/>
      <c r="HCP5" s="125"/>
      <c r="HCQ5" s="125"/>
      <c r="HCR5" s="125"/>
      <c r="HCS5" s="125"/>
      <c r="HCT5" s="125"/>
      <c r="HCU5" s="125"/>
      <c r="HCV5" s="125"/>
      <c r="HCW5" s="125"/>
      <c r="HCX5" s="125"/>
      <c r="HCY5" s="125"/>
      <c r="HCZ5" s="125"/>
      <c r="HDA5" s="125"/>
      <c r="HDB5" s="125"/>
      <c r="HDC5" s="125"/>
      <c r="HDD5" s="125"/>
      <c r="HDE5" s="125"/>
      <c r="HDF5" s="125"/>
      <c r="HDG5" s="125"/>
      <c r="HDH5" s="125"/>
      <c r="HDI5" s="125"/>
      <c r="HDJ5" s="125"/>
      <c r="HDK5" s="125"/>
      <c r="HDL5" s="125"/>
      <c r="HDM5" s="125"/>
      <c r="HDN5" s="125"/>
      <c r="HDO5" s="125"/>
      <c r="HDP5" s="125"/>
      <c r="HDQ5" s="125"/>
      <c r="HDR5" s="125"/>
      <c r="HDS5" s="125"/>
      <c r="HDT5" s="125"/>
      <c r="HDU5" s="125"/>
      <c r="HDV5" s="125"/>
      <c r="HDW5" s="125"/>
      <c r="HDX5" s="125"/>
      <c r="HDY5" s="125"/>
      <c r="HDZ5" s="125"/>
      <c r="HEA5" s="125"/>
      <c r="HEB5" s="125"/>
      <c r="HEC5" s="125"/>
      <c r="HED5" s="125"/>
      <c r="HEE5" s="125"/>
      <c r="HEF5" s="125"/>
      <c r="HEG5" s="125"/>
      <c r="HEH5" s="125"/>
      <c r="HEI5" s="125"/>
      <c r="HEJ5" s="125"/>
      <c r="HEK5" s="125"/>
      <c r="HEL5" s="125"/>
      <c r="HEM5" s="125"/>
      <c r="HEN5" s="125"/>
      <c r="HEO5" s="125"/>
      <c r="HEP5" s="125"/>
      <c r="HEQ5" s="125"/>
      <c r="HER5" s="125"/>
      <c r="HES5" s="125"/>
      <c r="HET5" s="125"/>
      <c r="HEU5" s="125"/>
      <c r="HEV5" s="125"/>
      <c r="HEW5" s="125"/>
      <c r="HEX5" s="125"/>
      <c r="HEY5" s="125"/>
      <c r="HEZ5" s="125"/>
      <c r="HFA5" s="125"/>
      <c r="HFB5" s="125"/>
      <c r="HFC5" s="125"/>
      <c r="HFD5" s="125"/>
      <c r="HFE5" s="125"/>
      <c r="HFF5" s="125"/>
      <c r="HFG5" s="125"/>
      <c r="HFH5" s="125"/>
      <c r="HFI5" s="125"/>
      <c r="HFJ5" s="125"/>
      <c r="HFK5" s="125"/>
      <c r="HFL5" s="125"/>
      <c r="HFM5" s="125"/>
      <c r="HFN5" s="125"/>
      <c r="HFO5" s="125"/>
      <c r="HFP5" s="125"/>
      <c r="HFQ5" s="125"/>
      <c r="HFR5" s="125"/>
      <c r="HFS5" s="125"/>
      <c r="HFT5" s="125"/>
      <c r="HFU5" s="125"/>
      <c r="HFV5" s="125"/>
      <c r="HFW5" s="125"/>
      <c r="HFX5" s="125"/>
      <c r="HFY5" s="125"/>
      <c r="HFZ5" s="125"/>
      <c r="HGA5" s="125"/>
      <c r="HGB5" s="125"/>
      <c r="HGC5" s="125"/>
      <c r="HGD5" s="125"/>
      <c r="HGE5" s="125"/>
      <c r="HGF5" s="125"/>
      <c r="HGG5" s="125"/>
      <c r="HGH5" s="125"/>
      <c r="HGI5" s="125"/>
      <c r="HGJ5" s="125"/>
      <c r="HGK5" s="125"/>
      <c r="HGL5" s="125"/>
      <c r="HGM5" s="125"/>
      <c r="HGN5" s="125"/>
      <c r="HGO5" s="125"/>
      <c r="HGP5" s="125"/>
      <c r="HGQ5" s="125"/>
      <c r="HGR5" s="125"/>
      <c r="HGS5" s="125"/>
      <c r="HGT5" s="125"/>
      <c r="HGU5" s="125"/>
      <c r="HGV5" s="125"/>
      <c r="HGW5" s="125"/>
      <c r="HGX5" s="125"/>
      <c r="HGY5" s="125"/>
      <c r="HGZ5" s="125"/>
      <c r="HHA5" s="125"/>
      <c r="HHB5" s="125"/>
      <c r="HHC5" s="125"/>
      <c r="HHD5" s="125"/>
      <c r="HHE5" s="125"/>
      <c r="HHF5" s="125"/>
      <c r="HHG5" s="125"/>
      <c r="HHH5" s="125"/>
      <c r="HHI5" s="125"/>
      <c r="HHJ5" s="125"/>
      <c r="HHK5" s="125"/>
      <c r="HHL5" s="125"/>
      <c r="HHM5" s="125"/>
      <c r="HHN5" s="125"/>
      <c r="HHO5" s="125"/>
      <c r="HHP5" s="125"/>
      <c r="HHQ5" s="125"/>
      <c r="HHR5" s="125"/>
      <c r="HHS5" s="125"/>
      <c r="HHT5" s="125"/>
      <c r="HHU5" s="125"/>
      <c r="HHV5" s="125"/>
      <c r="HHW5" s="125"/>
      <c r="HHX5" s="125"/>
      <c r="HHY5" s="125"/>
      <c r="HHZ5" s="125"/>
      <c r="HIA5" s="125"/>
      <c r="HIB5" s="125"/>
      <c r="HIC5" s="125"/>
      <c r="HID5" s="125"/>
      <c r="HIE5" s="125"/>
      <c r="HIF5" s="125"/>
      <c r="HIG5" s="125"/>
      <c r="HIH5" s="125"/>
      <c r="HII5" s="125"/>
      <c r="HIJ5" s="125"/>
      <c r="HIK5" s="125"/>
      <c r="HIL5" s="125"/>
      <c r="HIM5" s="125"/>
      <c r="HIN5" s="125"/>
      <c r="HIO5" s="125"/>
      <c r="HIP5" s="125"/>
      <c r="HIQ5" s="125"/>
      <c r="HIR5" s="125"/>
      <c r="HIS5" s="125"/>
      <c r="HIT5" s="125"/>
      <c r="HIU5" s="125"/>
      <c r="HIV5" s="125"/>
      <c r="HIW5" s="125"/>
      <c r="HIX5" s="125"/>
      <c r="HIY5" s="125"/>
      <c r="HIZ5" s="125"/>
      <c r="HJA5" s="125"/>
      <c r="HJB5" s="125"/>
      <c r="HJC5" s="125"/>
      <c r="HJD5" s="125"/>
      <c r="HJE5" s="125"/>
      <c r="HJF5" s="125"/>
      <c r="HJG5" s="125"/>
      <c r="HJH5" s="125"/>
      <c r="HJI5" s="125"/>
      <c r="HJJ5" s="125"/>
      <c r="HJK5" s="125"/>
      <c r="HJL5" s="125"/>
      <c r="HJM5" s="125"/>
      <c r="HJN5" s="125"/>
      <c r="HJO5" s="125"/>
      <c r="HJP5" s="125"/>
      <c r="HJQ5" s="125"/>
      <c r="HJR5" s="125"/>
      <c r="HJS5" s="125"/>
      <c r="HJT5" s="125"/>
      <c r="HJU5" s="125"/>
      <c r="HJV5" s="125"/>
      <c r="HJW5" s="125"/>
      <c r="HJX5" s="125"/>
      <c r="HJY5" s="125"/>
      <c r="HJZ5" s="125"/>
      <c r="HKA5" s="125"/>
      <c r="HKB5" s="125"/>
      <c r="HKC5" s="125"/>
      <c r="HKD5" s="125"/>
      <c r="HKE5" s="125"/>
      <c r="HKF5" s="125"/>
      <c r="HKG5" s="125"/>
      <c r="HKH5" s="125"/>
      <c r="HKI5" s="125"/>
      <c r="HKJ5" s="125"/>
      <c r="HKK5" s="125"/>
      <c r="HKL5" s="125"/>
      <c r="HKM5" s="125"/>
      <c r="HKN5" s="125"/>
      <c r="HKO5" s="125"/>
      <c r="HKP5" s="125"/>
      <c r="HKQ5" s="125"/>
      <c r="HKR5" s="125"/>
      <c r="HKS5" s="125"/>
      <c r="HKT5" s="125"/>
      <c r="HKU5" s="125"/>
      <c r="HKV5" s="125"/>
      <c r="HKW5" s="125"/>
      <c r="HKX5" s="125"/>
      <c r="HKY5" s="125"/>
      <c r="HKZ5" s="125"/>
      <c r="HLA5" s="125"/>
      <c r="HLB5" s="125"/>
      <c r="HLC5" s="125"/>
      <c r="HLD5" s="125"/>
      <c r="HLE5" s="125"/>
      <c r="HLF5" s="125"/>
      <c r="HLG5" s="125"/>
      <c r="HLH5" s="125"/>
      <c r="HLI5" s="125"/>
      <c r="HLJ5" s="125"/>
      <c r="HLK5" s="125"/>
      <c r="HLL5" s="125"/>
      <c r="HLM5" s="125"/>
      <c r="HLN5" s="125"/>
      <c r="HLO5" s="125"/>
      <c r="HLP5" s="125"/>
      <c r="HLQ5" s="125"/>
      <c r="HLR5" s="125"/>
      <c r="HLS5" s="125"/>
      <c r="HLT5" s="125"/>
      <c r="HLU5" s="125"/>
      <c r="HLV5" s="125"/>
      <c r="HLW5" s="125"/>
      <c r="HLX5" s="125"/>
      <c r="HLY5" s="125"/>
      <c r="HLZ5" s="125"/>
      <c r="HMA5" s="125"/>
      <c r="HMB5" s="125"/>
      <c r="HMC5" s="125"/>
      <c r="HMD5" s="125"/>
      <c r="HME5" s="125"/>
      <c r="HMF5" s="125"/>
      <c r="HMG5" s="125"/>
      <c r="HMH5" s="125"/>
      <c r="HMI5" s="125"/>
      <c r="HMJ5" s="125"/>
      <c r="HMK5" s="125"/>
      <c r="HML5" s="125"/>
      <c r="HMM5" s="125"/>
      <c r="HMN5" s="125"/>
      <c r="HMO5" s="125"/>
      <c r="HMP5" s="125"/>
      <c r="HMQ5" s="125"/>
      <c r="HMR5" s="125"/>
      <c r="HMS5" s="125"/>
      <c r="HMT5" s="125"/>
      <c r="HMU5" s="125"/>
      <c r="HMV5" s="125"/>
      <c r="HMW5" s="125"/>
      <c r="HMX5" s="125"/>
      <c r="HMY5" s="125"/>
      <c r="HMZ5" s="125"/>
      <c r="HNA5" s="125"/>
      <c r="HNB5" s="125"/>
      <c r="HNC5" s="125"/>
      <c r="HND5" s="125"/>
      <c r="HNE5" s="125"/>
      <c r="HNF5" s="125"/>
      <c r="HNG5" s="125"/>
      <c r="HNH5" s="125"/>
      <c r="HNI5" s="125"/>
      <c r="HNJ5" s="125"/>
      <c r="HNK5" s="125"/>
      <c r="HNL5" s="125"/>
      <c r="HNM5" s="125"/>
      <c r="HNN5" s="125"/>
      <c r="HNO5" s="125"/>
      <c r="HNP5" s="125"/>
      <c r="HNQ5" s="125"/>
      <c r="HNR5" s="125"/>
      <c r="HNS5" s="125"/>
      <c r="HNT5" s="125"/>
      <c r="HNU5" s="125"/>
      <c r="HNV5" s="125"/>
      <c r="HNW5" s="125"/>
      <c r="HNX5" s="125"/>
      <c r="HNY5" s="125"/>
      <c r="HNZ5" s="125"/>
      <c r="HOA5" s="125"/>
      <c r="HOB5" s="125"/>
      <c r="HOC5" s="125"/>
      <c r="HOD5" s="125"/>
      <c r="HOE5" s="125"/>
      <c r="HOF5" s="125"/>
      <c r="HOG5" s="125"/>
      <c r="HOH5" s="125"/>
      <c r="HOI5" s="125"/>
      <c r="HOJ5" s="125"/>
      <c r="HOK5" s="125"/>
      <c r="HOL5" s="125"/>
      <c r="HOM5" s="125"/>
      <c r="HON5" s="125"/>
      <c r="HOO5" s="125"/>
      <c r="HOP5" s="125"/>
      <c r="HOQ5" s="125"/>
      <c r="HOR5" s="125"/>
      <c r="HOS5" s="125"/>
      <c r="HOT5" s="125"/>
      <c r="HOU5" s="125"/>
      <c r="HOV5" s="125"/>
      <c r="HOW5" s="125"/>
      <c r="HOX5" s="125"/>
      <c r="HOY5" s="125"/>
      <c r="HOZ5" s="125"/>
      <c r="HPA5" s="125"/>
      <c r="HPB5" s="125"/>
      <c r="HPC5" s="125"/>
      <c r="HPD5" s="125"/>
      <c r="HPE5" s="125"/>
      <c r="HPF5" s="125"/>
      <c r="HPG5" s="125"/>
      <c r="HPH5" s="125"/>
      <c r="HPI5" s="125"/>
      <c r="HPJ5" s="125"/>
      <c r="HPK5" s="125"/>
      <c r="HPL5" s="125"/>
      <c r="HPM5" s="125"/>
      <c r="HPN5" s="125"/>
      <c r="HPO5" s="125"/>
      <c r="HPP5" s="125"/>
      <c r="HPQ5" s="125"/>
      <c r="HPR5" s="125"/>
      <c r="HPS5" s="125"/>
      <c r="HPT5" s="125"/>
      <c r="HPU5" s="125"/>
      <c r="HPV5" s="125"/>
      <c r="HPW5" s="125"/>
      <c r="HPX5" s="125"/>
      <c r="HPY5" s="125"/>
      <c r="HPZ5" s="125"/>
      <c r="HQA5" s="125"/>
      <c r="HQB5" s="125"/>
      <c r="HQC5" s="125"/>
      <c r="HQD5" s="125"/>
      <c r="HQE5" s="125"/>
      <c r="HQF5" s="125"/>
      <c r="HQG5" s="125"/>
      <c r="HQH5" s="125"/>
      <c r="HQI5" s="125"/>
      <c r="HQJ5" s="125"/>
      <c r="HQK5" s="125"/>
      <c r="HQL5" s="125"/>
      <c r="HQM5" s="125"/>
      <c r="HQN5" s="125"/>
      <c r="HQO5" s="125"/>
      <c r="HQP5" s="125"/>
      <c r="HQQ5" s="125"/>
      <c r="HQR5" s="125"/>
      <c r="HQS5" s="125"/>
      <c r="HQT5" s="125"/>
      <c r="HQU5" s="125"/>
      <c r="HQV5" s="125"/>
      <c r="HQW5" s="125"/>
      <c r="HQX5" s="125"/>
      <c r="HQY5" s="125"/>
      <c r="HQZ5" s="125"/>
      <c r="HRA5" s="125"/>
      <c r="HRB5" s="125"/>
      <c r="HRC5" s="125"/>
      <c r="HRD5" s="125"/>
      <c r="HRE5" s="125"/>
      <c r="HRF5" s="125"/>
      <c r="HRG5" s="125"/>
      <c r="HRH5" s="125"/>
      <c r="HRI5" s="125"/>
      <c r="HRJ5" s="125"/>
      <c r="HRK5" s="125"/>
      <c r="HRL5" s="125"/>
      <c r="HRM5" s="125"/>
      <c r="HRN5" s="125"/>
      <c r="HRO5" s="125"/>
      <c r="HRP5" s="125"/>
      <c r="HRQ5" s="125"/>
      <c r="HRR5" s="125"/>
      <c r="HRS5" s="125"/>
      <c r="HRT5" s="125"/>
      <c r="HRU5" s="125"/>
      <c r="HRV5" s="125"/>
      <c r="HRW5" s="125"/>
      <c r="HRX5" s="125"/>
      <c r="HRY5" s="125"/>
      <c r="HRZ5" s="125"/>
      <c r="HSA5" s="125"/>
      <c r="HSB5" s="125"/>
      <c r="HSC5" s="125"/>
      <c r="HSD5" s="125"/>
      <c r="HSE5" s="125"/>
      <c r="HSF5" s="125"/>
      <c r="HSG5" s="125"/>
      <c r="HSH5" s="125"/>
      <c r="HSI5" s="125"/>
      <c r="HSJ5" s="125"/>
      <c r="HSK5" s="125"/>
      <c r="HSL5" s="125"/>
      <c r="HSM5" s="125"/>
      <c r="HSN5" s="125"/>
      <c r="HSO5" s="125"/>
      <c r="HSP5" s="125"/>
      <c r="HSQ5" s="125"/>
      <c r="HSR5" s="125"/>
      <c r="HSS5" s="125"/>
      <c r="HST5" s="125"/>
      <c r="HSU5" s="125"/>
      <c r="HSV5" s="125"/>
      <c r="HSW5" s="125"/>
      <c r="HSX5" s="125"/>
      <c r="HSY5" s="125"/>
      <c r="HSZ5" s="125"/>
      <c r="HTA5" s="125"/>
      <c r="HTB5" s="125"/>
      <c r="HTC5" s="125"/>
      <c r="HTD5" s="125"/>
      <c r="HTE5" s="125"/>
      <c r="HTF5" s="125"/>
      <c r="HTG5" s="125"/>
      <c r="HTH5" s="125"/>
      <c r="HTI5" s="125"/>
      <c r="HTJ5" s="125"/>
      <c r="HTK5" s="125"/>
      <c r="HTL5" s="125"/>
      <c r="HTM5" s="125"/>
      <c r="HTN5" s="125"/>
      <c r="HTO5" s="125"/>
      <c r="HTP5" s="125"/>
      <c r="HTQ5" s="125"/>
      <c r="HTR5" s="125"/>
      <c r="HTS5" s="125"/>
      <c r="HTT5" s="125"/>
      <c r="HTU5" s="125"/>
      <c r="HTV5" s="125"/>
      <c r="HTW5" s="125"/>
      <c r="HTX5" s="125"/>
      <c r="HTY5" s="125"/>
      <c r="HTZ5" s="125"/>
      <c r="HUA5" s="125"/>
      <c r="HUB5" s="125"/>
      <c r="HUC5" s="125"/>
      <c r="HUD5" s="125"/>
      <c r="HUE5" s="125"/>
      <c r="HUF5" s="125"/>
      <c r="HUG5" s="125"/>
      <c r="HUH5" s="125"/>
      <c r="HUI5" s="125"/>
      <c r="HUJ5" s="125"/>
      <c r="HUK5" s="125"/>
      <c r="HUL5" s="125"/>
      <c r="HUM5" s="125"/>
      <c r="HUN5" s="125"/>
      <c r="HUO5" s="125"/>
      <c r="HUP5" s="125"/>
      <c r="HUQ5" s="125"/>
      <c r="HUR5" s="125"/>
      <c r="HUS5" s="125"/>
      <c r="HUT5" s="125"/>
      <c r="HUU5" s="125"/>
      <c r="HUV5" s="125"/>
      <c r="HUW5" s="125"/>
      <c r="HUX5" s="125"/>
      <c r="HUY5" s="125"/>
      <c r="HUZ5" s="125"/>
      <c r="HVA5" s="125"/>
      <c r="HVB5" s="125"/>
      <c r="HVC5" s="125"/>
      <c r="HVD5" s="125"/>
      <c r="HVE5" s="125"/>
      <c r="HVF5" s="125"/>
      <c r="HVG5" s="125"/>
      <c r="HVH5" s="125"/>
      <c r="HVI5" s="125"/>
      <c r="HVJ5" s="125"/>
      <c r="HVK5" s="125"/>
      <c r="HVL5" s="125"/>
      <c r="HVM5" s="125"/>
      <c r="HVN5" s="125"/>
      <c r="HVO5" s="125"/>
      <c r="HVP5" s="125"/>
      <c r="HVQ5" s="125"/>
      <c r="HVR5" s="125"/>
      <c r="HVS5" s="125"/>
      <c r="HVT5" s="125"/>
      <c r="HVU5" s="125"/>
      <c r="HVV5" s="125"/>
      <c r="HVW5" s="125"/>
      <c r="HVX5" s="125"/>
      <c r="HVY5" s="125"/>
      <c r="HVZ5" s="125"/>
      <c r="HWA5" s="125"/>
      <c r="HWB5" s="125"/>
      <c r="HWC5" s="125"/>
      <c r="HWD5" s="125"/>
      <c r="HWE5" s="125"/>
      <c r="HWF5" s="125"/>
      <c r="HWG5" s="125"/>
      <c r="HWH5" s="125"/>
      <c r="HWI5" s="125"/>
      <c r="HWJ5" s="125"/>
      <c r="HWK5" s="125"/>
      <c r="HWL5" s="125"/>
      <c r="HWM5" s="125"/>
      <c r="HWN5" s="125"/>
      <c r="HWO5" s="125"/>
      <c r="HWP5" s="125"/>
      <c r="HWQ5" s="125"/>
      <c r="HWR5" s="125"/>
      <c r="HWS5" s="125"/>
      <c r="HWT5" s="125"/>
      <c r="HWU5" s="125"/>
      <c r="HWV5" s="125"/>
      <c r="HWW5" s="125"/>
      <c r="HWX5" s="125"/>
      <c r="HWY5" s="125"/>
      <c r="HWZ5" s="125"/>
      <c r="HXA5" s="125"/>
      <c r="HXB5" s="125"/>
      <c r="HXC5" s="125"/>
      <c r="HXD5" s="125"/>
      <c r="HXE5" s="125"/>
      <c r="HXF5" s="125"/>
      <c r="HXG5" s="125"/>
      <c r="HXH5" s="125"/>
      <c r="HXI5" s="125"/>
      <c r="HXJ5" s="125"/>
      <c r="HXK5" s="125"/>
      <c r="HXL5" s="125"/>
      <c r="HXM5" s="125"/>
      <c r="HXN5" s="125"/>
      <c r="HXO5" s="125"/>
      <c r="HXP5" s="125"/>
      <c r="HXQ5" s="125"/>
      <c r="HXR5" s="125"/>
      <c r="HXS5" s="125"/>
      <c r="HXT5" s="125"/>
      <c r="HXU5" s="125"/>
      <c r="HXV5" s="125"/>
      <c r="HXW5" s="125"/>
      <c r="HXX5" s="125"/>
      <c r="HXY5" s="125"/>
      <c r="HXZ5" s="125"/>
      <c r="HYA5" s="125"/>
      <c r="HYB5" s="125"/>
      <c r="HYC5" s="125"/>
      <c r="HYD5" s="125"/>
      <c r="HYE5" s="125"/>
      <c r="HYF5" s="125"/>
      <c r="HYG5" s="125"/>
      <c r="HYH5" s="125"/>
      <c r="HYI5" s="125"/>
      <c r="HYJ5" s="125"/>
      <c r="HYK5" s="125"/>
      <c r="HYL5" s="125"/>
      <c r="HYM5" s="125"/>
      <c r="HYN5" s="125"/>
      <c r="HYO5" s="125"/>
      <c r="HYP5" s="125"/>
      <c r="HYQ5" s="125"/>
      <c r="HYR5" s="125"/>
      <c r="HYS5" s="125"/>
      <c r="HYT5" s="125"/>
      <c r="HYU5" s="125"/>
      <c r="HYV5" s="125"/>
      <c r="HYW5" s="125"/>
      <c r="HYX5" s="125"/>
      <c r="HYY5" s="125"/>
      <c r="HYZ5" s="125"/>
      <c r="HZA5" s="125"/>
      <c r="HZB5" s="125"/>
      <c r="HZC5" s="125"/>
      <c r="HZD5" s="125"/>
      <c r="HZE5" s="125"/>
      <c r="HZF5" s="125"/>
      <c r="HZG5" s="125"/>
      <c r="HZH5" s="125"/>
      <c r="HZI5" s="125"/>
      <c r="HZJ5" s="125"/>
      <c r="HZK5" s="125"/>
      <c r="HZL5" s="125"/>
      <c r="HZM5" s="125"/>
      <c r="HZN5" s="125"/>
      <c r="HZO5" s="125"/>
      <c r="HZP5" s="125"/>
      <c r="HZQ5" s="125"/>
      <c r="HZR5" s="125"/>
      <c r="HZS5" s="125"/>
      <c r="HZT5" s="125"/>
      <c r="HZU5" s="125"/>
      <c r="HZV5" s="125"/>
      <c r="HZW5" s="125"/>
      <c r="HZX5" s="125"/>
      <c r="HZY5" s="125"/>
      <c r="HZZ5" s="125"/>
      <c r="IAA5" s="125"/>
      <c r="IAB5" s="125"/>
      <c r="IAC5" s="125"/>
      <c r="IAD5" s="125"/>
      <c r="IAE5" s="125"/>
      <c r="IAF5" s="125"/>
      <c r="IAG5" s="125"/>
      <c r="IAH5" s="125"/>
      <c r="IAI5" s="125"/>
      <c r="IAJ5" s="125"/>
      <c r="IAK5" s="125"/>
      <c r="IAL5" s="125"/>
      <c r="IAM5" s="125"/>
      <c r="IAN5" s="125"/>
      <c r="IAO5" s="125"/>
      <c r="IAP5" s="125"/>
      <c r="IAQ5" s="125"/>
      <c r="IAR5" s="125"/>
      <c r="IAS5" s="125"/>
      <c r="IAT5" s="125"/>
      <c r="IAU5" s="125"/>
      <c r="IAV5" s="125"/>
      <c r="IAW5" s="125"/>
      <c r="IAX5" s="125"/>
      <c r="IAY5" s="125"/>
      <c r="IAZ5" s="125"/>
      <c r="IBA5" s="125"/>
      <c r="IBB5" s="125"/>
      <c r="IBC5" s="125"/>
      <c r="IBD5" s="125"/>
      <c r="IBE5" s="125"/>
      <c r="IBF5" s="125"/>
      <c r="IBG5" s="125"/>
      <c r="IBH5" s="125"/>
      <c r="IBI5" s="125"/>
      <c r="IBJ5" s="125"/>
      <c r="IBK5" s="125"/>
      <c r="IBL5" s="125"/>
      <c r="IBM5" s="125"/>
      <c r="IBN5" s="125"/>
      <c r="IBO5" s="125"/>
      <c r="IBP5" s="125"/>
      <c r="IBQ5" s="125"/>
      <c r="IBR5" s="125"/>
      <c r="IBS5" s="125"/>
      <c r="IBT5" s="125"/>
      <c r="IBU5" s="125"/>
      <c r="IBV5" s="125"/>
      <c r="IBW5" s="125"/>
      <c r="IBX5" s="125"/>
      <c r="IBY5" s="125"/>
      <c r="IBZ5" s="125"/>
      <c r="ICA5" s="125"/>
      <c r="ICB5" s="125"/>
      <c r="ICC5" s="125"/>
      <c r="ICD5" s="125"/>
      <c r="ICE5" s="125"/>
      <c r="ICF5" s="125"/>
      <c r="ICG5" s="125"/>
      <c r="ICH5" s="125"/>
      <c r="ICI5" s="125"/>
      <c r="ICJ5" s="125"/>
      <c r="ICK5" s="125"/>
      <c r="ICL5" s="125"/>
      <c r="ICM5" s="125"/>
      <c r="ICN5" s="125"/>
      <c r="ICO5" s="125"/>
      <c r="ICP5" s="125"/>
      <c r="ICQ5" s="125"/>
      <c r="ICR5" s="125"/>
      <c r="ICS5" s="125"/>
      <c r="ICT5" s="125"/>
      <c r="ICU5" s="125"/>
      <c r="ICV5" s="125"/>
      <c r="ICW5" s="125"/>
      <c r="ICX5" s="125"/>
      <c r="ICY5" s="125"/>
      <c r="ICZ5" s="125"/>
      <c r="IDA5" s="125"/>
      <c r="IDB5" s="125"/>
      <c r="IDC5" s="125"/>
      <c r="IDD5" s="125"/>
      <c r="IDE5" s="125"/>
      <c r="IDF5" s="125"/>
      <c r="IDG5" s="125"/>
      <c r="IDH5" s="125"/>
      <c r="IDI5" s="125"/>
      <c r="IDJ5" s="125"/>
      <c r="IDK5" s="125"/>
      <c r="IDL5" s="125"/>
      <c r="IDM5" s="125"/>
      <c r="IDN5" s="125"/>
      <c r="IDO5" s="125"/>
      <c r="IDP5" s="125"/>
      <c r="IDQ5" s="125"/>
      <c r="IDR5" s="125"/>
      <c r="IDS5" s="125"/>
      <c r="IDT5" s="125"/>
      <c r="IDU5" s="125"/>
      <c r="IDV5" s="125"/>
      <c r="IDW5" s="125"/>
      <c r="IDX5" s="125"/>
      <c r="IDY5" s="125"/>
      <c r="IDZ5" s="125"/>
      <c r="IEA5" s="125"/>
      <c r="IEB5" s="125"/>
      <c r="IEC5" s="125"/>
      <c r="IED5" s="125"/>
      <c r="IEE5" s="125"/>
      <c r="IEF5" s="125"/>
      <c r="IEG5" s="125"/>
      <c r="IEH5" s="125"/>
      <c r="IEI5" s="125"/>
      <c r="IEJ5" s="125"/>
      <c r="IEK5" s="125"/>
      <c r="IEL5" s="125"/>
      <c r="IEM5" s="125"/>
      <c r="IEN5" s="125"/>
      <c r="IEO5" s="125"/>
      <c r="IEP5" s="125"/>
      <c r="IEQ5" s="125"/>
      <c r="IER5" s="125"/>
      <c r="IES5" s="125"/>
      <c r="IET5" s="125"/>
      <c r="IEU5" s="125"/>
      <c r="IEV5" s="125"/>
      <c r="IEW5" s="125"/>
      <c r="IEX5" s="125"/>
      <c r="IEY5" s="125"/>
      <c r="IEZ5" s="125"/>
      <c r="IFA5" s="125"/>
      <c r="IFB5" s="125"/>
      <c r="IFC5" s="125"/>
      <c r="IFD5" s="125"/>
      <c r="IFE5" s="125"/>
      <c r="IFF5" s="125"/>
      <c r="IFG5" s="125"/>
      <c r="IFH5" s="125"/>
      <c r="IFI5" s="125"/>
      <c r="IFJ5" s="125"/>
      <c r="IFK5" s="125"/>
      <c r="IFL5" s="125"/>
      <c r="IFM5" s="125"/>
      <c r="IFN5" s="125"/>
      <c r="IFO5" s="125"/>
      <c r="IFP5" s="125"/>
      <c r="IFQ5" s="125"/>
      <c r="IFR5" s="125"/>
      <c r="IFS5" s="125"/>
      <c r="IFT5" s="125"/>
      <c r="IFU5" s="125"/>
      <c r="IFV5" s="125"/>
      <c r="IFW5" s="125"/>
      <c r="IFX5" s="125"/>
      <c r="IFY5" s="125"/>
      <c r="IFZ5" s="125"/>
      <c r="IGA5" s="125"/>
      <c r="IGB5" s="125"/>
      <c r="IGC5" s="125"/>
      <c r="IGD5" s="125"/>
      <c r="IGE5" s="125"/>
      <c r="IGF5" s="125"/>
      <c r="IGG5" s="125"/>
      <c r="IGH5" s="125"/>
      <c r="IGI5" s="125"/>
      <c r="IGJ5" s="125"/>
      <c r="IGK5" s="125"/>
      <c r="IGL5" s="125"/>
      <c r="IGM5" s="125"/>
      <c r="IGN5" s="125"/>
      <c r="IGO5" s="125"/>
      <c r="IGP5" s="125"/>
      <c r="IGQ5" s="125"/>
      <c r="IGR5" s="125"/>
      <c r="IGS5" s="125"/>
      <c r="IGT5" s="125"/>
      <c r="IGU5" s="125"/>
      <c r="IGV5" s="125"/>
      <c r="IGW5" s="125"/>
      <c r="IGX5" s="125"/>
      <c r="IGY5" s="125"/>
      <c r="IGZ5" s="125"/>
      <c r="IHA5" s="125"/>
      <c r="IHB5" s="125"/>
      <c r="IHC5" s="125"/>
      <c r="IHD5" s="125"/>
      <c r="IHE5" s="125"/>
      <c r="IHF5" s="125"/>
      <c r="IHG5" s="125"/>
      <c r="IHH5" s="125"/>
      <c r="IHI5" s="125"/>
      <c r="IHJ5" s="125"/>
      <c r="IHK5" s="125"/>
      <c r="IHL5" s="125"/>
      <c r="IHM5" s="125"/>
      <c r="IHN5" s="125"/>
      <c r="IHO5" s="125"/>
      <c r="IHP5" s="125"/>
      <c r="IHQ5" s="125"/>
      <c r="IHR5" s="125"/>
      <c r="IHS5" s="125"/>
      <c r="IHT5" s="125"/>
      <c r="IHU5" s="125"/>
      <c r="IHV5" s="125"/>
      <c r="IHW5" s="125"/>
      <c r="IHX5" s="125"/>
      <c r="IHY5" s="125"/>
      <c r="IHZ5" s="125"/>
      <c r="IIA5" s="125"/>
      <c r="IIB5" s="125"/>
      <c r="IIC5" s="125"/>
      <c r="IID5" s="125"/>
      <c r="IIE5" s="125"/>
      <c r="IIF5" s="125"/>
      <c r="IIG5" s="125"/>
      <c r="IIH5" s="125"/>
      <c r="III5" s="125"/>
      <c r="IIJ5" s="125"/>
      <c r="IIK5" s="125"/>
      <c r="IIL5" s="125"/>
      <c r="IIM5" s="125"/>
      <c r="IIN5" s="125"/>
      <c r="IIO5" s="125"/>
      <c r="IIP5" s="125"/>
      <c r="IIQ5" s="125"/>
      <c r="IIR5" s="125"/>
      <c r="IIS5" s="125"/>
      <c r="IIT5" s="125"/>
      <c r="IIU5" s="125"/>
      <c r="IIV5" s="125"/>
      <c r="IIW5" s="125"/>
      <c r="IIX5" s="125"/>
      <c r="IIY5" s="125"/>
      <c r="IIZ5" s="125"/>
      <c r="IJA5" s="125"/>
      <c r="IJB5" s="125"/>
      <c r="IJC5" s="125"/>
      <c r="IJD5" s="125"/>
      <c r="IJE5" s="125"/>
      <c r="IJF5" s="125"/>
      <c r="IJG5" s="125"/>
      <c r="IJH5" s="125"/>
      <c r="IJI5" s="125"/>
      <c r="IJJ5" s="125"/>
      <c r="IJK5" s="125"/>
      <c r="IJL5" s="125"/>
      <c r="IJM5" s="125"/>
      <c r="IJN5" s="125"/>
      <c r="IJO5" s="125"/>
      <c r="IJP5" s="125"/>
      <c r="IJQ5" s="125"/>
      <c r="IJR5" s="125"/>
      <c r="IJS5" s="125"/>
      <c r="IJT5" s="125"/>
      <c r="IJU5" s="125"/>
      <c r="IJV5" s="125"/>
      <c r="IJW5" s="125"/>
      <c r="IJX5" s="125"/>
      <c r="IJY5" s="125"/>
      <c r="IJZ5" s="125"/>
      <c r="IKA5" s="125"/>
      <c r="IKB5" s="125"/>
      <c r="IKC5" s="125"/>
      <c r="IKD5" s="125"/>
      <c r="IKE5" s="125"/>
      <c r="IKF5" s="125"/>
      <c r="IKG5" s="125"/>
      <c r="IKH5" s="125"/>
      <c r="IKI5" s="125"/>
      <c r="IKJ5" s="125"/>
      <c r="IKK5" s="125"/>
      <c r="IKL5" s="125"/>
      <c r="IKM5" s="125"/>
      <c r="IKN5" s="125"/>
      <c r="IKO5" s="125"/>
      <c r="IKP5" s="125"/>
      <c r="IKQ5" s="125"/>
      <c r="IKR5" s="125"/>
      <c r="IKS5" s="125"/>
      <c r="IKT5" s="125"/>
      <c r="IKU5" s="125"/>
      <c r="IKV5" s="125"/>
      <c r="IKW5" s="125"/>
      <c r="IKX5" s="125"/>
      <c r="IKY5" s="125"/>
      <c r="IKZ5" s="125"/>
      <c r="ILA5" s="125"/>
      <c r="ILB5" s="125"/>
      <c r="ILC5" s="125"/>
      <c r="ILD5" s="125"/>
      <c r="ILE5" s="125"/>
      <c r="ILF5" s="125"/>
      <c r="ILG5" s="125"/>
      <c r="ILH5" s="125"/>
      <c r="ILI5" s="125"/>
      <c r="ILJ5" s="125"/>
      <c r="ILK5" s="125"/>
      <c r="ILL5" s="125"/>
      <c r="ILM5" s="125"/>
      <c r="ILN5" s="125"/>
      <c r="ILO5" s="125"/>
      <c r="ILP5" s="125"/>
      <c r="ILQ5" s="125"/>
      <c r="ILR5" s="125"/>
      <c r="ILS5" s="125"/>
      <c r="ILT5" s="125"/>
      <c r="ILU5" s="125"/>
      <c r="ILV5" s="125"/>
      <c r="ILW5" s="125"/>
      <c r="ILX5" s="125"/>
      <c r="ILY5" s="125"/>
      <c r="ILZ5" s="125"/>
      <c r="IMA5" s="125"/>
      <c r="IMB5" s="125"/>
      <c r="IMC5" s="125"/>
      <c r="IMD5" s="125"/>
      <c r="IME5" s="125"/>
      <c r="IMF5" s="125"/>
      <c r="IMG5" s="125"/>
      <c r="IMH5" s="125"/>
      <c r="IMI5" s="125"/>
      <c r="IMJ5" s="125"/>
      <c r="IMK5" s="125"/>
      <c r="IML5" s="125"/>
      <c r="IMM5" s="125"/>
      <c r="IMN5" s="125"/>
      <c r="IMO5" s="125"/>
      <c r="IMP5" s="125"/>
      <c r="IMQ5" s="125"/>
      <c r="IMR5" s="125"/>
      <c r="IMS5" s="125"/>
      <c r="IMT5" s="125"/>
      <c r="IMU5" s="125"/>
      <c r="IMV5" s="125"/>
      <c r="IMW5" s="125"/>
      <c r="IMX5" s="125"/>
      <c r="IMY5" s="125"/>
      <c r="IMZ5" s="125"/>
      <c r="INA5" s="125"/>
      <c r="INB5" s="125"/>
      <c r="INC5" s="125"/>
      <c r="IND5" s="125"/>
      <c r="INE5" s="125"/>
      <c r="INF5" s="125"/>
      <c r="ING5" s="125"/>
      <c r="INH5" s="125"/>
      <c r="INI5" s="125"/>
      <c r="INJ5" s="125"/>
      <c r="INK5" s="125"/>
      <c r="INL5" s="125"/>
      <c r="INM5" s="125"/>
      <c r="INN5" s="125"/>
      <c r="INO5" s="125"/>
      <c r="INP5" s="125"/>
      <c r="INQ5" s="125"/>
      <c r="INR5" s="125"/>
      <c r="INS5" s="125"/>
      <c r="INT5" s="125"/>
      <c r="INU5" s="125"/>
      <c r="INV5" s="125"/>
      <c r="INW5" s="125"/>
      <c r="INX5" s="125"/>
      <c r="INY5" s="125"/>
      <c r="INZ5" s="125"/>
      <c r="IOA5" s="125"/>
      <c r="IOB5" s="125"/>
      <c r="IOC5" s="125"/>
      <c r="IOD5" s="125"/>
      <c r="IOE5" s="125"/>
      <c r="IOF5" s="125"/>
      <c r="IOG5" s="125"/>
      <c r="IOH5" s="125"/>
      <c r="IOI5" s="125"/>
      <c r="IOJ5" s="125"/>
      <c r="IOK5" s="125"/>
      <c r="IOL5" s="125"/>
      <c r="IOM5" s="125"/>
      <c r="ION5" s="125"/>
      <c r="IOO5" s="125"/>
      <c r="IOP5" s="125"/>
      <c r="IOQ5" s="125"/>
      <c r="IOR5" s="125"/>
      <c r="IOS5" s="125"/>
      <c r="IOT5" s="125"/>
      <c r="IOU5" s="125"/>
      <c r="IOV5" s="125"/>
      <c r="IOW5" s="125"/>
      <c r="IOX5" s="125"/>
      <c r="IOY5" s="125"/>
      <c r="IOZ5" s="125"/>
      <c r="IPA5" s="125"/>
      <c r="IPB5" s="125"/>
      <c r="IPC5" s="125"/>
      <c r="IPD5" s="125"/>
      <c r="IPE5" s="125"/>
      <c r="IPF5" s="125"/>
      <c r="IPG5" s="125"/>
      <c r="IPH5" s="125"/>
      <c r="IPI5" s="125"/>
      <c r="IPJ5" s="125"/>
      <c r="IPK5" s="125"/>
      <c r="IPL5" s="125"/>
      <c r="IPM5" s="125"/>
      <c r="IPN5" s="125"/>
      <c r="IPO5" s="125"/>
      <c r="IPP5" s="125"/>
      <c r="IPQ5" s="125"/>
      <c r="IPR5" s="125"/>
      <c r="IPS5" s="125"/>
      <c r="IPT5" s="125"/>
      <c r="IPU5" s="125"/>
      <c r="IPV5" s="125"/>
      <c r="IPW5" s="125"/>
      <c r="IPX5" s="125"/>
      <c r="IPY5" s="125"/>
      <c r="IPZ5" s="125"/>
      <c r="IQA5" s="125"/>
      <c r="IQB5" s="125"/>
      <c r="IQC5" s="125"/>
      <c r="IQD5" s="125"/>
      <c r="IQE5" s="125"/>
      <c r="IQF5" s="125"/>
      <c r="IQG5" s="125"/>
      <c r="IQH5" s="125"/>
      <c r="IQI5" s="125"/>
      <c r="IQJ5" s="125"/>
      <c r="IQK5" s="125"/>
      <c r="IQL5" s="125"/>
      <c r="IQM5" s="125"/>
      <c r="IQN5" s="125"/>
      <c r="IQO5" s="125"/>
      <c r="IQP5" s="125"/>
      <c r="IQQ5" s="125"/>
      <c r="IQR5" s="125"/>
      <c r="IQS5" s="125"/>
      <c r="IQT5" s="125"/>
      <c r="IQU5" s="125"/>
      <c r="IQV5" s="125"/>
      <c r="IQW5" s="125"/>
      <c r="IQX5" s="125"/>
      <c r="IQY5" s="125"/>
      <c r="IQZ5" s="125"/>
      <c r="IRA5" s="125"/>
      <c r="IRB5" s="125"/>
      <c r="IRC5" s="125"/>
      <c r="IRD5" s="125"/>
      <c r="IRE5" s="125"/>
      <c r="IRF5" s="125"/>
      <c r="IRG5" s="125"/>
      <c r="IRH5" s="125"/>
      <c r="IRI5" s="125"/>
      <c r="IRJ5" s="125"/>
      <c r="IRK5" s="125"/>
      <c r="IRL5" s="125"/>
      <c r="IRM5" s="125"/>
      <c r="IRN5" s="125"/>
      <c r="IRO5" s="125"/>
      <c r="IRP5" s="125"/>
      <c r="IRQ5" s="125"/>
      <c r="IRR5" s="125"/>
      <c r="IRS5" s="125"/>
      <c r="IRT5" s="125"/>
      <c r="IRU5" s="125"/>
      <c r="IRV5" s="125"/>
      <c r="IRW5" s="125"/>
      <c r="IRX5" s="125"/>
      <c r="IRY5" s="125"/>
      <c r="IRZ5" s="125"/>
      <c r="ISA5" s="125"/>
      <c r="ISB5" s="125"/>
      <c r="ISC5" s="125"/>
      <c r="ISD5" s="125"/>
      <c r="ISE5" s="125"/>
      <c r="ISF5" s="125"/>
      <c r="ISG5" s="125"/>
      <c r="ISH5" s="125"/>
      <c r="ISI5" s="125"/>
      <c r="ISJ5" s="125"/>
      <c r="ISK5" s="125"/>
      <c r="ISL5" s="125"/>
      <c r="ISM5" s="125"/>
      <c r="ISN5" s="125"/>
      <c r="ISO5" s="125"/>
      <c r="ISP5" s="125"/>
      <c r="ISQ5" s="125"/>
      <c r="ISR5" s="125"/>
      <c r="ISS5" s="125"/>
      <c r="IST5" s="125"/>
      <c r="ISU5" s="125"/>
      <c r="ISV5" s="125"/>
      <c r="ISW5" s="125"/>
      <c r="ISX5" s="125"/>
      <c r="ISY5" s="125"/>
      <c r="ISZ5" s="125"/>
      <c r="ITA5" s="125"/>
      <c r="ITB5" s="125"/>
      <c r="ITC5" s="125"/>
      <c r="ITD5" s="125"/>
      <c r="ITE5" s="125"/>
      <c r="ITF5" s="125"/>
      <c r="ITG5" s="125"/>
      <c r="ITH5" s="125"/>
      <c r="ITI5" s="125"/>
      <c r="ITJ5" s="125"/>
      <c r="ITK5" s="125"/>
      <c r="ITL5" s="125"/>
      <c r="ITM5" s="125"/>
      <c r="ITN5" s="125"/>
      <c r="ITO5" s="125"/>
      <c r="ITP5" s="125"/>
      <c r="ITQ5" s="125"/>
      <c r="ITR5" s="125"/>
      <c r="ITS5" s="125"/>
      <c r="ITT5" s="125"/>
      <c r="ITU5" s="125"/>
      <c r="ITV5" s="125"/>
      <c r="ITW5" s="125"/>
      <c r="ITX5" s="125"/>
      <c r="ITY5" s="125"/>
      <c r="ITZ5" s="125"/>
      <c r="IUA5" s="125"/>
      <c r="IUB5" s="125"/>
      <c r="IUC5" s="125"/>
      <c r="IUD5" s="125"/>
      <c r="IUE5" s="125"/>
      <c r="IUF5" s="125"/>
      <c r="IUG5" s="125"/>
      <c r="IUH5" s="125"/>
      <c r="IUI5" s="125"/>
      <c r="IUJ5" s="125"/>
      <c r="IUK5" s="125"/>
      <c r="IUL5" s="125"/>
      <c r="IUM5" s="125"/>
      <c r="IUN5" s="125"/>
      <c r="IUO5" s="125"/>
      <c r="IUP5" s="125"/>
      <c r="IUQ5" s="125"/>
      <c r="IUR5" s="125"/>
      <c r="IUS5" s="125"/>
      <c r="IUT5" s="125"/>
      <c r="IUU5" s="125"/>
      <c r="IUV5" s="125"/>
      <c r="IUW5" s="125"/>
      <c r="IUX5" s="125"/>
      <c r="IUY5" s="125"/>
      <c r="IUZ5" s="125"/>
      <c r="IVA5" s="125"/>
      <c r="IVB5" s="125"/>
      <c r="IVC5" s="125"/>
      <c r="IVD5" s="125"/>
      <c r="IVE5" s="125"/>
      <c r="IVF5" s="125"/>
      <c r="IVG5" s="125"/>
      <c r="IVH5" s="125"/>
      <c r="IVI5" s="125"/>
      <c r="IVJ5" s="125"/>
      <c r="IVK5" s="125"/>
      <c r="IVL5" s="125"/>
      <c r="IVM5" s="125"/>
      <c r="IVN5" s="125"/>
      <c r="IVO5" s="125"/>
      <c r="IVP5" s="125"/>
      <c r="IVQ5" s="125"/>
      <c r="IVR5" s="125"/>
      <c r="IVS5" s="125"/>
      <c r="IVT5" s="125"/>
      <c r="IVU5" s="125"/>
      <c r="IVV5" s="125"/>
      <c r="IVW5" s="125"/>
      <c r="IVX5" s="125"/>
      <c r="IVY5" s="125"/>
      <c r="IVZ5" s="125"/>
      <c r="IWA5" s="125"/>
      <c r="IWB5" s="125"/>
      <c r="IWC5" s="125"/>
      <c r="IWD5" s="125"/>
      <c r="IWE5" s="125"/>
      <c r="IWF5" s="125"/>
      <c r="IWG5" s="125"/>
      <c r="IWH5" s="125"/>
      <c r="IWI5" s="125"/>
      <c r="IWJ5" s="125"/>
      <c r="IWK5" s="125"/>
      <c r="IWL5" s="125"/>
      <c r="IWM5" s="125"/>
      <c r="IWN5" s="125"/>
      <c r="IWO5" s="125"/>
      <c r="IWP5" s="125"/>
      <c r="IWQ5" s="125"/>
      <c r="IWR5" s="125"/>
      <c r="IWS5" s="125"/>
      <c r="IWT5" s="125"/>
      <c r="IWU5" s="125"/>
      <c r="IWV5" s="125"/>
      <c r="IWW5" s="125"/>
      <c r="IWX5" s="125"/>
      <c r="IWY5" s="125"/>
      <c r="IWZ5" s="125"/>
      <c r="IXA5" s="125"/>
      <c r="IXB5" s="125"/>
      <c r="IXC5" s="125"/>
      <c r="IXD5" s="125"/>
      <c r="IXE5" s="125"/>
      <c r="IXF5" s="125"/>
      <c r="IXG5" s="125"/>
      <c r="IXH5" s="125"/>
      <c r="IXI5" s="125"/>
      <c r="IXJ5" s="125"/>
      <c r="IXK5" s="125"/>
      <c r="IXL5" s="125"/>
      <c r="IXM5" s="125"/>
      <c r="IXN5" s="125"/>
      <c r="IXO5" s="125"/>
      <c r="IXP5" s="125"/>
      <c r="IXQ5" s="125"/>
      <c r="IXR5" s="125"/>
      <c r="IXS5" s="125"/>
      <c r="IXT5" s="125"/>
      <c r="IXU5" s="125"/>
      <c r="IXV5" s="125"/>
      <c r="IXW5" s="125"/>
      <c r="IXX5" s="125"/>
      <c r="IXY5" s="125"/>
      <c r="IXZ5" s="125"/>
      <c r="IYA5" s="125"/>
      <c r="IYB5" s="125"/>
      <c r="IYC5" s="125"/>
      <c r="IYD5" s="125"/>
      <c r="IYE5" s="125"/>
      <c r="IYF5" s="125"/>
      <c r="IYG5" s="125"/>
      <c r="IYH5" s="125"/>
      <c r="IYI5" s="125"/>
      <c r="IYJ5" s="125"/>
      <c r="IYK5" s="125"/>
      <c r="IYL5" s="125"/>
      <c r="IYM5" s="125"/>
      <c r="IYN5" s="125"/>
      <c r="IYO5" s="125"/>
      <c r="IYP5" s="125"/>
      <c r="IYQ5" s="125"/>
      <c r="IYR5" s="125"/>
      <c r="IYS5" s="125"/>
      <c r="IYT5" s="125"/>
      <c r="IYU5" s="125"/>
      <c r="IYV5" s="125"/>
      <c r="IYW5" s="125"/>
      <c r="IYX5" s="125"/>
      <c r="IYY5" s="125"/>
      <c r="IYZ5" s="125"/>
      <c r="IZA5" s="125"/>
      <c r="IZB5" s="125"/>
      <c r="IZC5" s="125"/>
      <c r="IZD5" s="125"/>
      <c r="IZE5" s="125"/>
      <c r="IZF5" s="125"/>
      <c r="IZG5" s="125"/>
      <c r="IZH5" s="125"/>
      <c r="IZI5" s="125"/>
      <c r="IZJ5" s="125"/>
      <c r="IZK5" s="125"/>
      <c r="IZL5" s="125"/>
      <c r="IZM5" s="125"/>
      <c r="IZN5" s="125"/>
      <c r="IZO5" s="125"/>
      <c r="IZP5" s="125"/>
      <c r="IZQ5" s="125"/>
      <c r="IZR5" s="125"/>
      <c r="IZS5" s="125"/>
      <c r="IZT5" s="125"/>
      <c r="IZU5" s="125"/>
      <c r="IZV5" s="125"/>
      <c r="IZW5" s="125"/>
      <c r="IZX5" s="125"/>
      <c r="IZY5" s="125"/>
      <c r="IZZ5" s="125"/>
      <c r="JAA5" s="125"/>
      <c r="JAB5" s="125"/>
      <c r="JAC5" s="125"/>
      <c r="JAD5" s="125"/>
      <c r="JAE5" s="125"/>
      <c r="JAF5" s="125"/>
      <c r="JAG5" s="125"/>
      <c r="JAH5" s="125"/>
      <c r="JAI5" s="125"/>
      <c r="JAJ5" s="125"/>
      <c r="JAK5" s="125"/>
      <c r="JAL5" s="125"/>
      <c r="JAM5" s="125"/>
      <c r="JAN5" s="125"/>
      <c r="JAO5" s="125"/>
      <c r="JAP5" s="125"/>
      <c r="JAQ5" s="125"/>
      <c r="JAR5" s="125"/>
      <c r="JAS5" s="125"/>
      <c r="JAT5" s="125"/>
      <c r="JAU5" s="125"/>
      <c r="JAV5" s="125"/>
      <c r="JAW5" s="125"/>
      <c r="JAX5" s="125"/>
      <c r="JAY5" s="125"/>
      <c r="JAZ5" s="125"/>
      <c r="JBA5" s="125"/>
      <c r="JBB5" s="125"/>
      <c r="JBC5" s="125"/>
      <c r="JBD5" s="125"/>
      <c r="JBE5" s="125"/>
      <c r="JBF5" s="125"/>
      <c r="JBG5" s="125"/>
      <c r="JBH5" s="125"/>
      <c r="JBI5" s="125"/>
      <c r="JBJ5" s="125"/>
      <c r="JBK5" s="125"/>
      <c r="JBL5" s="125"/>
      <c r="JBM5" s="125"/>
      <c r="JBN5" s="125"/>
      <c r="JBO5" s="125"/>
      <c r="JBP5" s="125"/>
      <c r="JBQ5" s="125"/>
      <c r="JBR5" s="125"/>
      <c r="JBS5" s="125"/>
      <c r="JBT5" s="125"/>
      <c r="JBU5" s="125"/>
      <c r="JBV5" s="125"/>
      <c r="JBW5" s="125"/>
      <c r="JBX5" s="125"/>
      <c r="JBY5" s="125"/>
      <c r="JBZ5" s="125"/>
      <c r="JCA5" s="125"/>
      <c r="JCB5" s="125"/>
      <c r="JCC5" s="125"/>
      <c r="JCD5" s="125"/>
      <c r="JCE5" s="125"/>
      <c r="JCF5" s="125"/>
      <c r="JCG5" s="125"/>
      <c r="JCH5" s="125"/>
      <c r="JCI5" s="125"/>
      <c r="JCJ5" s="125"/>
      <c r="JCK5" s="125"/>
      <c r="JCL5" s="125"/>
      <c r="JCM5" s="125"/>
      <c r="JCN5" s="125"/>
      <c r="JCO5" s="125"/>
      <c r="JCP5" s="125"/>
      <c r="JCQ5" s="125"/>
      <c r="JCR5" s="125"/>
      <c r="JCS5" s="125"/>
      <c r="JCT5" s="125"/>
      <c r="JCU5" s="125"/>
      <c r="JCV5" s="125"/>
      <c r="JCW5" s="125"/>
      <c r="JCX5" s="125"/>
      <c r="JCY5" s="125"/>
      <c r="JCZ5" s="125"/>
      <c r="JDA5" s="125"/>
      <c r="JDB5" s="125"/>
      <c r="JDC5" s="125"/>
      <c r="JDD5" s="125"/>
      <c r="JDE5" s="125"/>
      <c r="JDF5" s="125"/>
      <c r="JDG5" s="125"/>
      <c r="JDH5" s="125"/>
      <c r="JDI5" s="125"/>
      <c r="JDJ5" s="125"/>
      <c r="JDK5" s="125"/>
      <c r="JDL5" s="125"/>
      <c r="JDM5" s="125"/>
      <c r="JDN5" s="125"/>
      <c r="JDO5" s="125"/>
      <c r="JDP5" s="125"/>
      <c r="JDQ5" s="125"/>
      <c r="JDR5" s="125"/>
      <c r="JDS5" s="125"/>
      <c r="JDT5" s="125"/>
      <c r="JDU5" s="125"/>
      <c r="JDV5" s="125"/>
      <c r="JDW5" s="125"/>
      <c r="JDX5" s="125"/>
      <c r="JDY5" s="125"/>
      <c r="JDZ5" s="125"/>
      <c r="JEA5" s="125"/>
      <c r="JEB5" s="125"/>
      <c r="JEC5" s="125"/>
      <c r="JED5" s="125"/>
      <c r="JEE5" s="125"/>
      <c r="JEF5" s="125"/>
      <c r="JEG5" s="125"/>
      <c r="JEH5" s="125"/>
      <c r="JEI5" s="125"/>
      <c r="JEJ5" s="125"/>
      <c r="JEK5" s="125"/>
      <c r="JEL5" s="125"/>
      <c r="JEM5" s="125"/>
      <c r="JEN5" s="125"/>
      <c r="JEO5" s="125"/>
      <c r="JEP5" s="125"/>
      <c r="JEQ5" s="125"/>
      <c r="JER5" s="125"/>
      <c r="JES5" s="125"/>
      <c r="JET5" s="125"/>
      <c r="JEU5" s="125"/>
      <c r="JEV5" s="125"/>
      <c r="JEW5" s="125"/>
      <c r="JEX5" s="125"/>
      <c r="JEY5" s="125"/>
      <c r="JEZ5" s="125"/>
      <c r="JFA5" s="125"/>
      <c r="JFB5" s="125"/>
      <c r="JFC5" s="125"/>
      <c r="JFD5" s="125"/>
      <c r="JFE5" s="125"/>
      <c r="JFF5" s="125"/>
      <c r="JFG5" s="125"/>
      <c r="JFH5" s="125"/>
      <c r="JFI5" s="125"/>
      <c r="JFJ5" s="125"/>
      <c r="JFK5" s="125"/>
      <c r="JFL5" s="125"/>
      <c r="JFM5" s="125"/>
      <c r="JFN5" s="125"/>
      <c r="JFO5" s="125"/>
      <c r="JFP5" s="125"/>
      <c r="JFQ5" s="125"/>
      <c r="JFR5" s="125"/>
      <c r="JFS5" s="125"/>
      <c r="JFT5" s="125"/>
      <c r="JFU5" s="125"/>
      <c r="JFV5" s="125"/>
      <c r="JFW5" s="125"/>
      <c r="JFX5" s="125"/>
      <c r="JFY5" s="125"/>
      <c r="JFZ5" s="125"/>
      <c r="JGA5" s="125"/>
      <c r="JGB5" s="125"/>
      <c r="JGC5" s="125"/>
      <c r="JGD5" s="125"/>
      <c r="JGE5" s="125"/>
      <c r="JGF5" s="125"/>
      <c r="JGG5" s="125"/>
      <c r="JGH5" s="125"/>
      <c r="JGI5" s="125"/>
      <c r="JGJ5" s="125"/>
      <c r="JGK5" s="125"/>
      <c r="JGL5" s="125"/>
      <c r="JGM5" s="125"/>
      <c r="JGN5" s="125"/>
      <c r="JGO5" s="125"/>
      <c r="JGP5" s="125"/>
      <c r="JGQ5" s="125"/>
      <c r="JGR5" s="125"/>
      <c r="JGS5" s="125"/>
      <c r="JGT5" s="125"/>
      <c r="JGU5" s="125"/>
      <c r="JGV5" s="125"/>
      <c r="JGW5" s="125"/>
      <c r="JGX5" s="125"/>
      <c r="JGY5" s="125"/>
      <c r="JGZ5" s="125"/>
      <c r="JHA5" s="125"/>
      <c r="JHB5" s="125"/>
      <c r="JHC5" s="125"/>
      <c r="JHD5" s="125"/>
      <c r="JHE5" s="125"/>
      <c r="JHF5" s="125"/>
      <c r="JHG5" s="125"/>
      <c r="JHH5" s="125"/>
      <c r="JHI5" s="125"/>
      <c r="JHJ5" s="125"/>
      <c r="JHK5" s="125"/>
      <c r="JHL5" s="125"/>
      <c r="JHM5" s="125"/>
      <c r="JHN5" s="125"/>
      <c r="JHO5" s="125"/>
      <c r="JHP5" s="125"/>
      <c r="JHQ5" s="125"/>
      <c r="JHR5" s="125"/>
      <c r="JHS5" s="125"/>
      <c r="JHT5" s="125"/>
      <c r="JHU5" s="125"/>
      <c r="JHV5" s="125"/>
      <c r="JHW5" s="125"/>
      <c r="JHX5" s="125"/>
      <c r="JHY5" s="125"/>
      <c r="JHZ5" s="125"/>
      <c r="JIA5" s="125"/>
      <c r="JIB5" s="125"/>
      <c r="JIC5" s="125"/>
      <c r="JID5" s="125"/>
      <c r="JIE5" s="125"/>
      <c r="JIF5" s="125"/>
      <c r="JIG5" s="125"/>
      <c r="JIH5" s="125"/>
      <c r="JII5" s="125"/>
      <c r="JIJ5" s="125"/>
      <c r="JIK5" s="125"/>
      <c r="JIL5" s="125"/>
      <c r="JIM5" s="125"/>
      <c r="JIN5" s="125"/>
      <c r="JIO5" s="125"/>
      <c r="JIP5" s="125"/>
      <c r="JIQ5" s="125"/>
      <c r="JIR5" s="125"/>
      <c r="JIS5" s="125"/>
      <c r="JIT5" s="125"/>
      <c r="JIU5" s="125"/>
      <c r="JIV5" s="125"/>
      <c r="JIW5" s="125"/>
      <c r="JIX5" s="125"/>
      <c r="JIY5" s="125"/>
      <c r="JIZ5" s="125"/>
      <c r="JJA5" s="125"/>
      <c r="JJB5" s="125"/>
      <c r="JJC5" s="125"/>
      <c r="JJD5" s="125"/>
      <c r="JJE5" s="125"/>
      <c r="JJF5" s="125"/>
      <c r="JJG5" s="125"/>
      <c r="JJH5" s="125"/>
      <c r="JJI5" s="125"/>
      <c r="JJJ5" s="125"/>
      <c r="JJK5" s="125"/>
      <c r="JJL5" s="125"/>
      <c r="JJM5" s="125"/>
      <c r="JJN5" s="125"/>
      <c r="JJO5" s="125"/>
      <c r="JJP5" s="125"/>
      <c r="JJQ5" s="125"/>
      <c r="JJR5" s="125"/>
      <c r="JJS5" s="125"/>
      <c r="JJT5" s="125"/>
      <c r="JJU5" s="125"/>
      <c r="JJV5" s="125"/>
      <c r="JJW5" s="125"/>
      <c r="JJX5" s="125"/>
      <c r="JJY5" s="125"/>
      <c r="JJZ5" s="125"/>
      <c r="JKA5" s="125"/>
      <c r="JKB5" s="125"/>
      <c r="JKC5" s="125"/>
      <c r="JKD5" s="125"/>
      <c r="JKE5" s="125"/>
      <c r="JKF5" s="125"/>
      <c r="JKG5" s="125"/>
      <c r="JKH5" s="125"/>
      <c r="JKI5" s="125"/>
      <c r="JKJ5" s="125"/>
      <c r="JKK5" s="125"/>
      <c r="JKL5" s="125"/>
      <c r="JKM5" s="125"/>
      <c r="JKN5" s="125"/>
      <c r="JKO5" s="125"/>
      <c r="JKP5" s="125"/>
      <c r="JKQ5" s="125"/>
      <c r="JKR5" s="125"/>
      <c r="JKS5" s="125"/>
      <c r="JKT5" s="125"/>
      <c r="JKU5" s="125"/>
      <c r="JKV5" s="125"/>
      <c r="JKW5" s="125"/>
      <c r="JKX5" s="125"/>
      <c r="JKY5" s="125"/>
      <c r="JKZ5" s="125"/>
      <c r="JLA5" s="125"/>
      <c r="JLB5" s="125"/>
      <c r="JLC5" s="125"/>
      <c r="JLD5" s="125"/>
      <c r="JLE5" s="125"/>
      <c r="JLF5" s="125"/>
      <c r="JLG5" s="125"/>
      <c r="JLH5" s="125"/>
      <c r="JLI5" s="125"/>
      <c r="JLJ5" s="125"/>
      <c r="JLK5" s="125"/>
      <c r="JLL5" s="125"/>
      <c r="JLM5" s="125"/>
      <c r="JLN5" s="125"/>
      <c r="JLO5" s="125"/>
      <c r="JLP5" s="125"/>
      <c r="JLQ5" s="125"/>
      <c r="JLR5" s="125"/>
      <c r="JLS5" s="125"/>
      <c r="JLT5" s="125"/>
      <c r="JLU5" s="125"/>
      <c r="JLV5" s="125"/>
      <c r="JLW5" s="125"/>
      <c r="JLX5" s="125"/>
      <c r="JLY5" s="125"/>
      <c r="JLZ5" s="125"/>
      <c r="JMA5" s="125"/>
      <c r="JMB5" s="125"/>
      <c r="JMC5" s="125"/>
      <c r="JMD5" s="125"/>
      <c r="JME5" s="125"/>
      <c r="JMF5" s="125"/>
      <c r="JMG5" s="125"/>
      <c r="JMH5" s="125"/>
      <c r="JMI5" s="125"/>
      <c r="JMJ5" s="125"/>
      <c r="JMK5" s="125"/>
      <c r="JML5" s="125"/>
      <c r="JMM5" s="125"/>
      <c r="JMN5" s="125"/>
      <c r="JMO5" s="125"/>
      <c r="JMP5" s="125"/>
      <c r="JMQ5" s="125"/>
      <c r="JMR5" s="125"/>
      <c r="JMS5" s="125"/>
      <c r="JMT5" s="125"/>
      <c r="JMU5" s="125"/>
      <c r="JMV5" s="125"/>
      <c r="JMW5" s="125"/>
      <c r="JMX5" s="125"/>
      <c r="JMY5" s="125"/>
      <c r="JMZ5" s="125"/>
      <c r="JNA5" s="125"/>
      <c r="JNB5" s="125"/>
      <c r="JNC5" s="125"/>
      <c r="JND5" s="125"/>
      <c r="JNE5" s="125"/>
      <c r="JNF5" s="125"/>
      <c r="JNG5" s="125"/>
      <c r="JNH5" s="125"/>
      <c r="JNI5" s="125"/>
      <c r="JNJ5" s="125"/>
      <c r="JNK5" s="125"/>
      <c r="JNL5" s="125"/>
      <c r="JNM5" s="125"/>
      <c r="JNN5" s="125"/>
      <c r="JNO5" s="125"/>
      <c r="JNP5" s="125"/>
      <c r="JNQ5" s="125"/>
      <c r="JNR5" s="125"/>
      <c r="JNS5" s="125"/>
      <c r="JNT5" s="125"/>
      <c r="JNU5" s="125"/>
      <c r="JNV5" s="125"/>
      <c r="JNW5" s="125"/>
      <c r="JNX5" s="125"/>
      <c r="JNY5" s="125"/>
      <c r="JNZ5" s="125"/>
      <c r="JOA5" s="125"/>
      <c r="JOB5" s="125"/>
      <c r="JOC5" s="125"/>
      <c r="JOD5" s="125"/>
      <c r="JOE5" s="125"/>
      <c r="JOF5" s="125"/>
      <c r="JOG5" s="125"/>
      <c r="JOH5" s="125"/>
      <c r="JOI5" s="125"/>
      <c r="JOJ5" s="125"/>
      <c r="JOK5" s="125"/>
      <c r="JOL5" s="125"/>
      <c r="JOM5" s="125"/>
      <c r="JON5" s="125"/>
      <c r="JOO5" s="125"/>
      <c r="JOP5" s="125"/>
      <c r="JOQ5" s="125"/>
      <c r="JOR5" s="125"/>
      <c r="JOS5" s="125"/>
      <c r="JOT5" s="125"/>
      <c r="JOU5" s="125"/>
      <c r="JOV5" s="125"/>
      <c r="JOW5" s="125"/>
      <c r="JOX5" s="125"/>
      <c r="JOY5" s="125"/>
      <c r="JOZ5" s="125"/>
      <c r="JPA5" s="125"/>
      <c r="JPB5" s="125"/>
      <c r="JPC5" s="125"/>
      <c r="JPD5" s="125"/>
      <c r="JPE5" s="125"/>
      <c r="JPF5" s="125"/>
      <c r="JPG5" s="125"/>
      <c r="JPH5" s="125"/>
      <c r="JPI5" s="125"/>
      <c r="JPJ5" s="125"/>
      <c r="JPK5" s="125"/>
      <c r="JPL5" s="125"/>
      <c r="JPM5" s="125"/>
      <c r="JPN5" s="125"/>
      <c r="JPO5" s="125"/>
      <c r="JPP5" s="125"/>
      <c r="JPQ5" s="125"/>
      <c r="JPR5" s="125"/>
      <c r="JPS5" s="125"/>
      <c r="JPT5" s="125"/>
      <c r="JPU5" s="125"/>
      <c r="JPV5" s="125"/>
      <c r="JPW5" s="125"/>
      <c r="JPX5" s="125"/>
      <c r="JPY5" s="125"/>
      <c r="JPZ5" s="125"/>
      <c r="JQA5" s="125"/>
      <c r="JQB5" s="125"/>
      <c r="JQC5" s="125"/>
      <c r="JQD5" s="125"/>
      <c r="JQE5" s="125"/>
      <c r="JQF5" s="125"/>
      <c r="JQG5" s="125"/>
      <c r="JQH5" s="125"/>
      <c r="JQI5" s="125"/>
      <c r="JQJ5" s="125"/>
      <c r="JQK5" s="125"/>
      <c r="JQL5" s="125"/>
      <c r="JQM5" s="125"/>
      <c r="JQN5" s="125"/>
      <c r="JQO5" s="125"/>
      <c r="JQP5" s="125"/>
      <c r="JQQ5" s="125"/>
      <c r="JQR5" s="125"/>
      <c r="JQS5" s="125"/>
      <c r="JQT5" s="125"/>
      <c r="JQU5" s="125"/>
      <c r="JQV5" s="125"/>
      <c r="JQW5" s="125"/>
      <c r="JQX5" s="125"/>
      <c r="JQY5" s="125"/>
      <c r="JQZ5" s="125"/>
      <c r="JRA5" s="125"/>
      <c r="JRB5" s="125"/>
      <c r="JRC5" s="125"/>
      <c r="JRD5" s="125"/>
      <c r="JRE5" s="125"/>
      <c r="JRF5" s="125"/>
      <c r="JRG5" s="125"/>
      <c r="JRH5" s="125"/>
      <c r="JRI5" s="125"/>
      <c r="JRJ5" s="125"/>
      <c r="JRK5" s="125"/>
      <c r="JRL5" s="125"/>
      <c r="JRM5" s="125"/>
      <c r="JRN5" s="125"/>
      <c r="JRO5" s="125"/>
      <c r="JRP5" s="125"/>
      <c r="JRQ5" s="125"/>
      <c r="JRR5" s="125"/>
      <c r="JRS5" s="125"/>
      <c r="JRT5" s="125"/>
      <c r="JRU5" s="125"/>
      <c r="JRV5" s="125"/>
      <c r="JRW5" s="125"/>
      <c r="JRX5" s="125"/>
      <c r="JRY5" s="125"/>
      <c r="JRZ5" s="125"/>
      <c r="JSA5" s="125"/>
      <c r="JSB5" s="125"/>
      <c r="JSC5" s="125"/>
      <c r="JSD5" s="125"/>
      <c r="JSE5" s="125"/>
      <c r="JSF5" s="125"/>
      <c r="JSG5" s="125"/>
      <c r="JSH5" s="125"/>
      <c r="JSI5" s="125"/>
      <c r="JSJ5" s="125"/>
      <c r="JSK5" s="125"/>
      <c r="JSL5" s="125"/>
      <c r="JSM5" s="125"/>
      <c r="JSN5" s="125"/>
      <c r="JSO5" s="125"/>
      <c r="JSP5" s="125"/>
      <c r="JSQ5" s="125"/>
      <c r="JSR5" s="125"/>
      <c r="JSS5" s="125"/>
      <c r="JST5" s="125"/>
      <c r="JSU5" s="125"/>
      <c r="JSV5" s="125"/>
      <c r="JSW5" s="125"/>
      <c r="JSX5" s="125"/>
      <c r="JSY5" s="125"/>
      <c r="JSZ5" s="125"/>
      <c r="JTA5" s="125"/>
      <c r="JTB5" s="125"/>
      <c r="JTC5" s="125"/>
      <c r="JTD5" s="125"/>
      <c r="JTE5" s="125"/>
      <c r="JTF5" s="125"/>
      <c r="JTG5" s="125"/>
      <c r="JTH5" s="125"/>
      <c r="JTI5" s="125"/>
      <c r="JTJ5" s="125"/>
      <c r="JTK5" s="125"/>
      <c r="JTL5" s="125"/>
      <c r="JTM5" s="125"/>
      <c r="JTN5" s="125"/>
      <c r="JTO5" s="125"/>
      <c r="JTP5" s="125"/>
      <c r="JTQ5" s="125"/>
      <c r="JTR5" s="125"/>
      <c r="JTS5" s="125"/>
      <c r="JTT5" s="125"/>
      <c r="JTU5" s="125"/>
      <c r="JTV5" s="125"/>
      <c r="JTW5" s="125"/>
      <c r="JTX5" s="125"/>
      <c r="JTY5" s="125"/>
      <c r="JTZ5" s="125"/>
      <c r="JUA5" s="125"/>
      <c r="JUB5" s="125"/>
      <c r="JUC5" s="125"/>
      <c r="JUD5" s="125"/>
      <c r="JUE5" s="125"/>
      <c r="JUF5" s="125"/>
      <c r="JUG5" s="125"/>
      <c r="JUH5" s="125"/>
      <c r="JUI5" s="125"/>
      <c r="JUJ5" s="125"/>
      <c r="JUK5" s="125"/>
      <c r="JUL5" s="125"/>
      <c r="JUM5" s="125"/>
      <c r="JUN5" s="125"/>
      <c r="JUO5" s="125"/>
      <c r="JUP5" s="125"/>
      <c r="JUQ5" s="125"/>
      <c r="JUR5" s="125"/>
      <c r="JUS5" s="125"/>
      <c r="JUT5" s="125"/>
      <c r="JUU5" s="125"/>
      <c r="JUV5" s="125"/>
      <c r="JUW5" s="125"/>
      <c r="JUX5" s="125"/>
      <c r="JUY5" s="125"/>
      <c r="JUZ5" s="125"/>
      <c r="JVA5" s="125"/>
      <c r="JVB5" s="125"/>
      <c r="JVC5" s="125"/>
      <c r="JVD5" s="125"/>
      <c r="JVE5" s="125"/>
      <c r="JVF5" s="125"/>
      <c r="JVG5" s="125"/>
      <c r="JVH5" s="125"/>
      <c r="JVI5" s="125"/>
      <c r="JVJ5" s="125"/>
      <c r="JVK5" s="125"/>
      <c r="JVL5" s="125"/>
      <c r="JVM5" s="125"/>
      <c r="JVN5" s="125"/>
      <c r="JVO5" s="125"/>
      <c r="JVP5" s="125"/>
      <c r="JVQ5" s="125"/>
      <c r="JVR5" s="125"/>
      <c r="JVS5" s="125"/>
      <c r="JVT5" s="125"/>
      <c r="JVU5" s="125"/>
      <c r="JVV5" s="125"/>
      <c r="JVW5" s="125"/>
      <c r="JVX5" s="125"/>
      <c r="JVY5" s="125"/>
      <c r="JVZ5" s="125"/>
      <c r="JWA5" s="125"/>
      <c r="JWB5" s="125"/>
      <c r="JWC5" s="125"/>
      <c r="JWD5" s="125"/>
      <c r="JWE5" s="125"/>
      <c r="JWF5" s="125"/>
      <c r="JWG5" s="125"/>
      <c r="JWH5" s="125"/>
      <c r="JWI5" s="125"/>
      <c r="JWJ5" s="125"/>
      <c r="JWK5" s="125"/>
      <c r="JWL5" s="125"/>
      <c r="JWM5" s="125"/>
      <c r="JWN5" s="125"/>
      <c r="JWO5" s="125"/>
      <c r="JWP5" s="125"/>
      <c r="JWQ5" s="125"/>
      <c r="JWR5" s="125"/>
      <c r="JWS5" s="125"/>
      <c r="JWT5" s="125"/>
      <c r="JWU5" s="125"/>
      <c r="JWV5" s="125"/>
      <c r="JWW5" s="125"/>
      <c r="JWX5" s="125"/>
      <c r="JWY5" s="125"/>
      <c r="JWZ5" s="125"/>
      <c r="JXA5" s="125"/>
      <c r="JXB5" s="125"/>
      <c r="JXC5" s="125"/>
      <c r="JXD5" s="125"/>
      <c r="JXE5" s="125"/>
      <c r="JXF5" s="125"/>
      <c r="JXG5" s="125"/>
      <c r="JXH5" s="125"/>
      <c r="JXI5" s="125"/>
      <c r="JXJ5" s="125"/>
      <c r="JXK5" s="125"/>
      <c r="JXL5" s="125"/>
      <c r="JXM5" s="125"/>
      <c r="JXN5" s="125"/>
      <c r="JXO5" s="125"/>
      <c r="JXP5" s="125"/>
      <c r="JXQ5" s="125"/>
      <c r="JXR5" s="125"/>
      <c r="JXS5" s="125"/>
      <c r="JXT5" s="125"/>
      <c r="JXU5" s="125"/>
      <c r="JXV5" s="125"/>
      <c r="JXW5" s="125"/>
      <c r="JXX5" s="125"/>
      <c r="JXY5" s="125"/>
      <c r="JXZ5" s="125"/>
      <c r="JYA5" s="125"/>
      <c r="JYB5" s="125"/>
      <c r="JYC5" s="125"/>
      <c r="JYD5" s="125"/>
      <c r="JYE5" s="125"/>
      <c r="JYF5" s="125"/>
      <c r="JYG5" s="125"/>
      <c r="JYH5" s="125"/>
      <c r="JYI5" s="125"/>
      <c r="JYJ5" s="125"/>
      <c r="JYK5" s="125"/>
      <c r="JYL5" s="125"/>
      <c r="JYM5" s="125"/>
      <c r="JYN5" s="125"/>
      <c r="JYO5" s="125"/>
      <c r="JYP5" s="125"/>
      <c r="JYQ5" s="125"/>
      <c r="JYR5" s="125"/>
      <c r="JYS5" s="125"/>
      <c r="JYT5" s="125"/>
      <c r="JYU5" s="125"/>
      <c r="JYV5" s="125"/>
      <c r="JYW5" s="125"/>
      <c r="JYX5" s="125"/>
      <c r="JYY5" s="125"/>
      <c r="JYZ5" s="125"/>
      <c r="JZA5" s="125"/>
      <c r="JZB5" s="125"/>
      <c r="JZC5" s="125"/>
      <c r="JZD5" s="125"/>
      <c r="JZE5" s="125"/>
      <c r="JZF5" s="125"/>
      <c r="JZG5" s="125"/>
      <c r="JZH5" s="125"/>
      <c r="JZI5" s="125"/>
      <c r="JZJ5" s="125"/>
      <c r="JZK5" s="125"/>
      <c r="JZL5" s="125"/>
      <c r="JZM5" s="125"/>
      <c r="JZN5" s="125"/>
      <c r="JZO5" s="125"/>
      <c r="JZP5" s="125"/>
      <c r="JZQ5" s="125"/>
      <c r="JZR5" s="125"/>
      <c r="JZS5" s="125"/>
      <c r="JZT5" s="125"/>
      <c r="JZU5" s="125"/>
      <c r="JZV5" s="125"/>
      <c r="JZW5" s="125"/>
      <c r="JZX5" s="125"/>
      <c r="JZY5" s="125"/>
      <c r="JZZ5" s="125"/>
      <c r="KAA5" s="125"/>
      <c r="KAB5" s="125"/>
      <c r="KAC5" s="125"/>
      <c r="KAD5" s="125"/>
      <c r="KAE5" s="125"/>
      <c r="KAF5" s="125"/>
      <c r="KAG5" s="125"/>
      <c r="KAH5" s="125"/>
      <c r="KAI5" s="125"/>
      <c r="KAJ5" s="125"/>
      <c r="KAK5" s="125"/>
      <c r="KAL5" s="125"/>
      <c r="KAM5" s="125"/>
      <c r="KAN5" s="125"/>
      <c r="KAO5" s="125"/>
      <c r="KAP5" s="125"/>
      <c r="KAQ5" s="125"/>
      <c r="KAR5" s="125"/>
      <c r="KAS5" s="125"/>
      <c r="KAT5" s="125"/>
      <c r="KAU5" s="125"/>
      <c r="KAV5" s="125"/>
      <c r="KAW5" s="125"/>
      <c r="KAX5" s="125"/>
      <c r="KAY5" s="125"/>
      <c r="KAZ5" s="125"/>
      <c r="KBA5" s="125"/>
      <c r="KBB5" s="125"/>
      <c r="KBC5" s="125"/>
      <c r="KBD5" s="125"/>
      <c r="KBE5" s="125"/>
      <c r="KBF5" s="125"/>
      <c r="KBG5" s="125"/>
      <c r="KBH5" s="125"/>
      <c r="KBI5" s="125"/>
      <c r="KBJ5" s="125"/>
      <c r="KBK5" s="125"/>
      <c r="KBL5" s="125"/>
      <c r="KBM5" s="125"/>
      <c r="KBN5" s="125"/>
      <c r="KBO5" s="125"/>
      <c r="KBP5" s="125"/>
      <c r="KBQ5" s="125"/>
      <c r="KBR5" s="125"/>
      <c r="KBS5" s="125"/>
      <c r="KBT5" s="125"/>
      <c r="KBU5" s="125"/>
      <c r="KBV5" s="125"/>
      <c r="KBW5" s="125"/>
      <c r="KBX5" s="125"/>
      <c r="KBY5" s="125"/>
      <c r="KBZ5" s="125"/>
      <c r="KCA5" s="125"/>
      <c r="KCB5" s="125"/>
      <c r="KCC5" s="125"/>
      <c r="KCD5" s="125"/>
      <c r="KCE5" s="125"/>
      <c r="KCF5" s="125"/>
      <c r="KCG5" s="125"/>
      <c r="KCH5" s="125"/>
      <c r="KCI5" s="125"/>
      <c r="KCJ5" s="125"/>
      <c r="KCK5" s="125"/>
      <c r="KCL5" s="125"/>
      <c r="KCM5" s="125"/>
      <c r="KCN5" s="125"/>
      <c r="KCO5" s="125"/>
      <c r="KCP5" s="125"/>
      <c r="KCQ5" s="125"/>
      <c r="KCR5" s="125"/>
      <c r="KCS5" s="125"/>
      <c r="KCT5" s="125"/>
      <c r="KCU5" s="125"/>
      <c r="KCV5" s="125"/>
      <c r="KCW5" s="125"/>
      <c r="KCX5" s="125"/>
      <c r="KCY5" s="125"/>
      <c r="KCZ5" s="125"/>
      <c r="KDA5" s="125"/>
      <c r="KDB5" s="125"/>
      <c r="KDC5" s="125"/>
      <c r="KDD5" s="125"/>
      <c r="KDE5" s="125"/>
      <c r="KDF5" s="125"/>
      <c r="KDG5" s="125"/>
      <c r="KDH5" s="125"/>
      <c r="KDI5" s="125"/>
      <c r="KDJ5" s="125"/>
      <c r="KDK5" s="125"/>
      <c r="KDL5" s="125"/>
      <c r="KDM5" s="125"/>
      <c r="KDN5" s="125"/>
      <c r="KDO5" s="125"/>
      <c r="KDP5" s="125"/>
      <c r="KDQ5" s="125"/>
      <c r="KDR5" s="125"/>
      <c r="KDS5" s="125"/>
      <c r="KDT5" s="125"/>
      <c r="KDU5" s="125"/>
      <c r="KDV5" s="125"/>
      <c r="KDW5" s="125"/>
      <c r="KDX5" s="125"/>
      <c r="KDY5" s="125"/>
      <c r="KDZ5" s="125"/>
      <c r="KEA5" s="125"/>
      <c r="KEB5" s="125"/>
      <c r="KEC5" s="125"/>
      <c r="KED5" s="125"/>
      <c r="KEE5" s="125"/>
      <c r="KEF5" s="125"/>
      <c r="KEG5" s="125"/>
      <c r="KEH5" s="125"/>
      <c r="KEI5" s="125"/>
      <c r="KEJ5" s="125"/>
      <c r="KEK5" s="125"/>
      <c r="KEL5" s="125"/>
      <c r="KEM5" s="125"/>
      <c r="KEN5" s="125"/>
      <c r="KEO5" s="125"/>
      <c r="KEP5" s="125"/>
      <c r="KEQ5" s="125"/>
      <c r="KER5" s="125"/>
      <c r="KES5" s="125"/>
      <c r="KET5" s="125"/>
      <c r="KEU5" s="125"/>
      <c r="KEV5" s="125"/>
      <c r="KEW5" s="125"/>
      <c r="KEX5" s="125"/>
      <c r="KEY5" s="125"/>
      <c r="KEZ5" s="125"/>
      <c r="KFA5" s="125"/>
      <c r="KFB5" s="125"/>
      <c r="KFC5" s="125"/>
      <c r="KFD5" s="125"/>
      <c r="KFE5" s="125"/>
      <c r="KFF5" s="125"/>
      <c r="KFG5" s="125"/>
      <c r="KFH5" s="125"/>
      <c r="KFI5" s="125"/>
      <c r="KFJ5" s="125"/>
      <c r="KFK5" s="125"/>
      <c r="KFL5" s="125"/>
      <c r="KFM5" s="125"/>
      <c r="KFN5" s="125"/>
      <c r="KFO5" s="125"/>
      <c r="KFP5" s="125"/>
      <c r="KFQ5" s="125"/>
      <c r="KFR5" s="125"/>
      <c r="KFS5" s="125"/>
      <c r="KFT5" s="125"/>
      <c r="KFU5" s="125"/>
      <c r="KFV5" s="125"/>
      <c r="KFW5" s="125"/>
      <c r="KFX5" s="125"/>
      <c r="KFY5" s="125"/>
      <c r="KFZ5" s="125"/>
      <c r="KGA5" s="125"/>
      <c r="KGB5" s="125"/>
      <c r="KGC5" s="125"/>
      <c r="KGD5" s="125"/>
      <c r="KGE5" s="125"/>
      <c r="KGF5" s="125"/>
      <c r="KGG5" s="125"/>
      <c r="KGH5" s="125"/>
      <c r="KGI5" s="125"/>
      <c r="KGJ5" s="125"/>
      <c r="KGK5" s="125"/>
      <c r="KGL5" s="125"/>
      <c r="KGM5" s="125"/>
      <c r="KGN5" s="125"/>
      <c r="KGO5" s="125"/>
      <c r="KGP5" s="125"/>
      <c r="KGQ5" s="125"/>
      <c r="KGR5" s="125"/>
      <c r="KGS5" s="125"/>
      <c r="KGT5" s="125"/>
      <c r="KGU5" s="125"/>
      <c r="KGV5" s="125"/>
      <c r="KGW5" s="125"/>
      <c r="KGX5" s="125"/>
      <c r="KGY5" s="125"/>
      <c r="KGZ5" s="125"/>
      <c r="KHA5" s="125"/>
      <c r="KHB5" s="125"/>
      <c r="KHC5" s="125"/>
      <c r="KHD5" s="125"/>
      <c r="KHE5" s="125"/>
      <c r="KHF5" s="125"/>
      <c r="KHG5" s="125"/>
      <c r="KHH5" s="125"/>
      <c r="KHI5" s="125"/>
      <c r="KHJ5" s="125"/>
      <c r="KHK5" s="125"/>
      <c r="KHL5" s="125"/>
      <c r="KHM5" s="125"/>
      <c r="KHN5" s="125"/>
      <c r="KHO5" s="125"/>
      <c r="KHP5" s="125"/>
      <c r="KHQ5" s="125"/>
      <c r="KHR5" s="125"/>
      <c r="KHS5" s="125"/>
      <c r="KHT5" s="125"/>
      <c r="KHU5" s="125"/>
      <c r="KHV5" s="125"/>
      <c r="KHW5" s="125"/>
      <c r="KHX5" s="125"/>
      <c r="KHY5" s="125"/>
      <c r="KHZ5" s="125"/>
      <c r="KIA5" s="125"/>
      <c r="KIB5" s="125"/>
      <c r="KIC5" s="125"/>
      <c r="KID5" s="125"/>
      <c r="KIE5" s="125"/>
      <c r="KIF5" s="125"/>
      <c r="KIG5" s="125"/>
      <c r="KIH5" s="125"/>
      <c r="KII5" s="125"/>
      <c r="KIJ5" s="125"/>
      <c r="KIK5" s="125"/>
      <c r="KIL5" s="125"/>
      <c r="KIM5" s="125"/>
      <c r="KIN5" s="125"/>
      <c r="KIO5" s="125"/>
      <c r="KIP5" s="125"/>
      <c r="KIQ5" s="125"/>
      <c r="KIR5" s="125"/>
      <c r="KIS5" s="125"/>
      <c r="KIT5" s="125"/>
      <c r="KIU5" s="125"/>
      <c r="KIV5" s="125"/>
      <c r="KIW5" s="125"/>
      <c r="KIX5" s="125"/>
      <c r="KIY5" s="125"/>
      <c r="KIZ5" s="125"/>
      <c r="KJA5" s="125"/>
      <c r="KJB5" s="125"/>
      <c r="KJC5" s="125"/>
      <c r="KJD5" s="125"/>
      <c r="KJE5" s="125"/>
      <c r="KJF5" s="125"/>
      <c r="KJG5" s="125"/>
      <c r="KJH5" s="125"/>
      <c r="KJI5" s="125"/>
      <c r="KJJ5" s="125"/>
      <c r="KJK5" s="125"/>
      <c r="KJL5" s="125"/>
      <c r="KJM5" s="125"/>
      <c r="KJN5" s="125"/>
      <c r="KJO5" s="125"/>
      <c r="KJP5" s="125"/>
      <c r="KJQ5" s="125"/>
      <c r="KJR5" s="125"/>
      <c r="KJS5" s="125"/>
      <c r="KJT5" s="125"/>
      <c r="KJU5" s="125"/>
      <c r="KJV5" s="125"/>
      <c r="KJW5" s="125"/>
      <c r="KJX5" s="125"/>
      <c r="KJY5" s="125"/>
      <c r="KJZ5" s="125"/>
      <c r="KKA5" s="125"/>
      <c r="KKB5" s="125"/>
      <c r="KKC5" s="125"/>
      <c r="KKD5" s="125"/>
      <c r="KKE5" s="125"/>
      <c r="KKF5" s="125"/>
      <c r="KKG5" s="125"/>
      <c r="KKH5" s="125"/>
      <c r="KKI5" s="125"/>
      <c r="KKJ5" s="125"/>
      <c r="KKK5" s="125"/>
      <c r="KKL5" s="125"/>
      <c r="KKM5" s="125"/>
      <c r="KKN5" s="125"/>
      <c r="KKO5" s="125"/>
      <c r="KKP5" s="125"/>
      <c r="KKQ5" s="125"/>
      <c r="KKR5" s="125"/>
      <c r="KKS5" s="125"/>
      <c r="KKT5" s="125"/>
      <c r="KKU5" s="125"/>
      <c r="KKV5" s="125"/>
      <c r="KKW5" s="125"/>
      <c r="KKX5" s="125"/>
      <c r="KKY5" s="125"/>
      <c r="KKZ5" s="125"/>
      <c r="KLA5" s="125"/>
      <c r="KLB5" s="125"/>
      <c r="KLC5" s="125"/>
      <c r="KLD5" s="125"/>
      <c r="KLE5" s="125"/>
      <c r="KLF5" s="125"/>
      <c r="KLG5" s="125"/>
      <c r="KLH5" s="125"/>
      <c r="KLI5" s="125"/>
      <c r="KLJ5" s="125"/>
      <c r="KLK5" s="125"/>
      <c r="KLL5" s="125"/>
      <c r="KLM5" s="125"/>
      <c r="KLN5" s="125"/>
      <c r="KLO5" s="125"/>
      <c r="KLP5" s="125"/>
      <c r="KLQ5" s="125"/>
      <c r="KLR5" s="125"/>
      <c r="KLS5" s="125"/>
      <c r="KLT5" s="125"/>
      <c r="KLU5" s="125"/>
      <c r="KLV5" s="125"/>
      <c r="KLW5" s="125"/>
      <c r="KLX5" s="125"/>
      <c r="KLY5" s="125"/>
      <c r="KLZ5" s="125"/>
      <c r="KMA5" s="125"/>
      <c r="KMB5" s="125"/>
      <c r="KMC5" s="125"/>
      <c r="KMD5" s="125"/>
      <c r="KME5" s="125"/>
      <c r="KMF5" s="125"/>
      <c r="KMG5" s="125"/>
      <c r="KMH5" s="125"/>
      <c r="KMI5" s="125"/>
      <c r="KMJ5" s="125"/>
      <c r="KMK5" s="125"/>
      <c r="KML5" s="125"/>
      <c r="KMM5" s="125"/>
      <c r="KMN5" s="125"/>
      <c r="KMO5" s="125"/>
      <c r="KMP5" s="125"/>
      <c r="KMQ5" s="125"/>
      <c r="KMR5" s="125"/>
      <c r="KMS5" s="125"/>
      <c r="KMT5" s="125"/>
      <c r="KMU5" s="125"/>
      <c r="KMV5" s="125"/>
      <c r="KMW5" s="125"/>
      <c r="KMX5" s="125"/>
      <c r="KMY5" s="125"/>
      <c r="KMZ5" s="125"/>
      <c r="KNA5" s="125"/>
      <c r="KNB5" s="125"/>
      <c r="KNC5" s="125"/>
      <c r="KND5" s="125"/>
      <c r="KNE5" s="125"/>
      <c r="KNF5" s="125"/>
      <c r="KNG5" s="125"/>
      <c r="KNH5" s="125"/>
      <c r="KNI5" s="125"/>
      <c r="KNJ5" s="125"/>
      <c r="KNK5" s="125"/>
      <c r="KNL5" s="125"/>
      <c r="KNM5" s="125"/>
      <c r="KNN5" s="125"/>
      <c r="KNO5" s="125"/>
      <c r="KNP5" s="125"/>
      <c r="KNQ5" s="125"/>
      <c r="KNR5" s="125"/>
      <c r="KNS5" s="125"/>
      <c r="KNT5" s="125"/>
      <c r="KNU5" s="125"/>
      <c r="KNV5" s="125"/>
      <c r="KNW5" s="125"/>
      <c r="KNX5" s="125"/>
      <c r="KNY5" s="125"/>
      <c r="KNZ5" s="125"/>
      <c r="KOA5" s="125"/>
      <c r="KOB5" s="125"/>
      <c r="KOC5" s="125"/>
      <c r="KOD5" s="125"/>
      <c r="KOE5" s="125"/>
      <c r="KOF5" s="125"/>
      <c r="KOG5" s="125"/>
      <c r="KOH5" s="125"/>
      <c r="KOI5" s="125"/>
      <c r="KOJ5" s="125"/>
      <c r="KOK5" s="125"/>
      <c r="KOL5" s="125"/>
      <c r="KOM5" s="125"/>
      <c r="KON5" s="125"/>
      <c r="KOO5" s="125"/>
      <c r="KOP5" s="125"/>
      <c r="KOQ5" s="125"/>
      <c r="KOR5" s="125"/>
      <c r="KOS5" s="125"/>
      <c r="KOT5" s="125"/>
      <c r="KOU5" s="125"/>
      <c r="KOV5" s="125"/>
      <c r="KOW5" s="125"/>
      <c r="KOX5" s="125"/>
      <c r="KOY5" s="125"/>
      <c r="KOZ5" s="125"/>
      <c r="KPA5" s="125"/>
      <c r="KPB5" s="125"/>
      <c r="KPC5" s="125"/>
      <c r="KPD5" s="125"/>
      <c r="KPE5" s="125"/>
      <c r="KPF5" s="125"/>
      <c r="KPG5" s="125"/>
      <c r="KPH5" s="125"/>
      <c r="KPI5" s="125"/>
      <c r="KPJ5" s="125"/>
      <c r="KPK5" s="125"/>
      <c r="KPL5" s="125"/>
      <c r="KPM5" s="125"/>
      <c r="KPN5" s="125"/>
      <c r="KPO5" s="125"/>
      <c r="KPP5" s="125"/>
      <c r="KPQ5" s="125"/>
      <c r="KPR5" s="125"/>
      <c r="KPS5" s="125"/>
      <c r="KPT5" s="125"/>
      <c r="KPU5" s="125"/>
      <c r="KPV5" s="125"/>
      <c r="KPW5" s="125"/>
      <c r="KPX5" s="125"/>
      <c r="KPY5" s="125"/>
      <c r="KPZ5" s="125"/>
      <c r="KQA5" s="125"/>
      <c r="KQB5" s="125"/>
      <c r="KQC5" s="125"/>
      <c r="KQD5" s="125"/>
      <c r="KQE5" s="125"/>
      <c r="KQF5" s="125"/>
      <c r="KQG5" s="125"/>
      <c r="KQH5" s="125"/>
      <c r="KQI5" s="125"/>
      <c r="KQJ5" s="125"/>
      <c r="KQK5" s="125"/>
      <c r="KQL5" s="125"/>
      <c r="KQM5" s="125"/>
      <c r="KQN5" s="125"/>
      <c r="KQO5" s="125"/>
      <c r="KQP5" s="125"/>
      <c r="KQQ5" s="125"/>
      <c r="KQR5" s="125"/>
      <c r="KQS5" s="125"/>
      <c r="KQT5" s="125"/>
      <c r="KQU5" s="125"/>
      <c r="KQV5" s="125"/>
      <c r="KQW5" s="125"/>
      <c r="KQX5" s="125"/>
      <c r="KQY5" s="125"/>
      <c r="KQZ5" s="125"/>
      <c r="KRA5" s="125"/>
      <c r="KRB5" s="125"/>
      <c r="KRC5" s="125"/>
      <c r="KRD5" s="125"/>
      <c r="KRE5" s="125"/>
      <c r="KRF5" s="125"/>
      <c r="KRG5" s="125"/>
      <c r="KRH5" s="125"/>
      <c r="KRI5" s="125"/>
      <c r="KRJ5" s="125"/>
      <c r="KRK5" s="125"/>
      <c r="KRL5" s="125"/>
      <c r="KRM5" s="125"/>
      <c r="KRN5" s="125"/>
      <c r="KRO5" s="125"/>
      <c r="KRP5" s="125"/>
      <c r="KRQ5" s="125"/>
      <c r="KRR5" s="125"/>
      <c r="KRS5" s="125"/>
      <c r="KRT5" s="125"/>
      <c r="KRU5" s="125"/>
      <c r="KRV5" s="125"/>
      <c r="KRW5" s="125"/>
      <c r="KRX5" s="125"/>
      <c r="KRY5" s="125"/>
      <c r="KRZ5" s="125"/>
      <c r="KSA5" s="125"/>
      <c r="KSB5" s="125"/>
      <c r="KSC5" s="125"/>
      <c r="KSD5" s="125"/>
      <c r="KSE5" s="125"/>
      <c r="KSF5" s="125"/>
      <c r="KSG5" s="125"/>
      <c r="KSH5" s="125"/>
      <c r="KSI5" s="125"/>
      <c r="KSJ5" s="125"/>
      <c r="KSK5" s="125"/>
      <c r="KSL5" s="125"/>
      <c r="KSM5" s="125"/>
      <c r="KSN5" s="125"/>
      <c r="KSO5" s="125"/>
      <c r="KSP5" s="125"/>
      <c r="KSQ5" s="125"/>
      <c r="KSR5" s="125"/>
      <c r="KSS5" s="125"/>
      <c r="KST5" s="125"/>
      <c r="KSU5" s="125"/>
      <c r="KSV5" s="125"/>
      <c r="KSW5" s="125"/>
      <c r="KSX5" s="125"/>
      <c r="KSY5" s="125"/>
      <c r="KSZ5" s="125"/>
      <c r="KTA5" s="125"/>
      <c r="KTB5" s="125"/>
      <c r="KTC5" s="125"/>
      <c r="KTD5" s="125"/>
      <c r="KTE5" s="125"/>
      <c r="KTF5" s="125"/>
      <c r="KTG5" s="125"/>
      <c r="KTH5" s="125"/>
      <c r="KTI5" s="125"/>
      <c r="KTJ5" s="125"/>
      <c r="KTK5" s="125"/>
      <c r="KTL5" s="125"/>
      <c r="KTM5" s="125"/>
      <c r="KTN5" s="125"/>
      <c r="KTO5" s="125"/>
      <c r="KTP5" s="125"/>
      <c r="KTQ5" s="125"/>
      <c r="KTR5" s="125"/>
      <c r="KTS5" s="125"/>
      <c r="KTT5" s="125"/>
      <c r="KTU5" s="125"/>
      <c r="KTV5" s="125"/>
      <c r="KTW5" s="125"/>
      <c r="KTX5" s="125"/>
      <c r="KTY5" s="125"/>
      <c r="KTZ5" s="125"/>
      <c r="KUA5" s="125"/>
      <c r="KUB5" s="125"/>
      <c r="KUC5" s="125"/>
      <c r="KUD5" s="125"/>
      <c r="KUE5" s="125"/>
      <c r="KUF5" s="125"/>
      <c r="KUG5" s="125"/>
      <c r="KUH5" s="125"/>
      <c r="KUI5" s="125"/>
      <c r="KUJ5" s="125"/>
      <c r="KUK5" s="125"/>
      <c r="KUL5" s="125"/>
      <c r="KUM5" s="125"/>
      <c r="KUN5" s="125"/>
      <c r="KUO5" s="125"/>
      <c r="KUP5" s="125"/>
      <c r="KUQ5" s="125"/>
      <c r="KUR5" s="125"/>
      <c r="KUS5" s="125"/>
      <c r="KUT5" s="125"/>
      <c r="KUU5" s="125"/>
      <c r="KUV5" s="125"/>
      <c r="KUW5" s="125"/>
      <c r="KUX5" s="125"/>
      <c r="KUY5" s="125"/>
      <c r="KUZ5" s="125"/>
      <c r="KVA5" s="125"/>
      <c r="KVB5" s="125"/>
      <c r="KVC5" s="125"/>
      <c r="KVD5" s="125"/>
      <c r="KVE5" s="125"/>
      <c r="KVF5" s="125"/>
      <c r="KVG5" s="125"/>
      <c r="KVH5" s="125"/>
      <c r="KVI5" s="125"/>
      <c r="KVJ5" s="125"/>
      <c r="KVK5" s="125"/>
      <c r="KVL5" s="125"/>
      <c r="KVM5" s="125"/>
      <c r="KVN5" s="125"/>
      <c r="KVO5" s="125"/>
      <c r="KVP5" s="125"/>
      <c r="KVQ5" s="125"/>
      <c r="KVR5" s="125"/>
      <c r="KVS5" s="125"/>
      <c r="KVT5" s="125"/>
      <c r="KVU5" s="125"/>
      <c r="KVV5" s="125"/>
      <c r="KVW5" s="125"/>
      <c r="KVX5" s="125"/>
      <c r="KVY5" s="125"/>
      <c r="KVZ5" s="125"/>
      <c r="KWA5" s="125"/>
      <c r="KWB5" s="125"/>
      <c r="KWC5" s="125"/>
      <c r="KWD5" s="125"/>
      <c r="KWE5" s="125"/>
      <c r="KWF5" s="125"/>
      <c r="KWG5" s="125"/>
      <c r="KWH5" s="125"/>
      <c r="KWI5" s="125"/>
      <c r="KWJ5" s="125"/>
      <c r="KWK5" s="125"/>
      <c r="KWL5" s="125"/>
      <c r="KWM5" s="125"/>
      <c r="KWN5" s="125"/>
      <c r="KWO5" s="125"/>
      <c r="KWP5" s="125"/>
      <c r="KWQ5" s="125"/>
      <c r="KWR5" s="125"/>
      <c r="KWS5" s="125"/>
      <c r="KWT5" s="125"/>
      <c r="KWU5" s="125"/>
      <c r="KWV5" s="125"/>
      <c r="KWW5" s="125"/>
      <c r="KWX5" s="125"/>
      <c r="KWY5" s="125"/>
      <c r="KWZ5" s="125"/>
      <c r="KXA5" s="125"/>
      <c r="KXB5" s="125"/>
      <c r="KXC5" s="125"/>
      <c r="KXD5" s="125"/>
      <c r="KXE5" s="125"/>
      <c r="KXF5" s="125"/>
      <c r="KXG5" s="125"/>
      <c r="KXH5" s="125"/>
      <c r="KXI5" s="125"/>
      <c r="KXJ5" s="125"/>
      <c r="KXK5" s="125"/>
      <c r="KXL5" s="125"/>
      <c r="KXM5" s="125"/>
      <c r="KXN5" s="125"/>
      <c r="KXO5" s="125"/>
      <c r="KXP5" s="125"/>
      <c r="KXQ5" s="125"/>
      <c r="KXR5" s="125"/>
      <c r="KXS5" s="125"/>
      <c r="KXT5" s="125"/>
      <c r="KXU5" s="125"/>
      <c r="KXV5" s="125"/>
      <c r="KXW5" s="125"/>
      <c r="KXX5" s="125"/>
      <c r="KXY5" s="125"/>
      <c r="KXZ5" s="125"/>
      <c r="KYA5" s="125"/>
      <c r="KYB5" s="125"/>
      <c r="KYC5" s="125"/>
      <c r="KYD5" s="125"/>
      <c r="KYE5" s="125"/>
      <c r="KYF5" s="125"/>
      <c r="KYG5" s="125"/>
      <c r="KYH5" s="125"/>
      <c r="KYI5" s="125"/>
      <c r="KYJ5" s="125"/>
      <c r="KYK5" s="125"/>
      <c r="KYL5" s="125"/>
      <c r="KYM5" s="125"/>
      <c r="KYN5" s="125"/>
      <c r="KYO5" s="125"/>
      <c r="KYP5" s="125"/>
      <c r="KYQ5" s="125"/>
      <c r="KYR5" s="125"/>
      <c r="KYS5" s="125"/>
      <c r="KYT5" s="125"/>
      <c r="KYU5" s="125"/>
      <c r="KYV5" s="125"/>
      <c r="KYW5" s="125"/>
      <c r="KYX5" s="125"/>
      <c r="KYY5" s="125"/>
      <c r="KYZ5" s="125"/>
      <c r="KZA5" s="125"/>
      <c r="KZB5" s="125"/>
      <c r="KZC5" s="125"/>
      <c r="KZD5" s="125"/>
      <c r="KZE5" s="125"/>
      <c r="KZF5" s="125"/>
      <c r="KZG5" s="125"/>
      <c r="KZH5" s="125"/>
      <c r="KZI5" s="125"/>
      <c r="KZJ5" s="125"/>
      <c r="KZK5" s="125"/>
      <c r="KZL5" s="125"/>
      <c r="KZM5" s="125"/>
      <c r="KZN5" s="125"/>
      <c r="KZO5" s="125"/>
      <c r="KZP5" s="125"/>
      <c r="KZQ5" s="125"/>
      <c r="KZR5" s="125"/>
      <c r="KZS5" s="125"/>
      <c r="KZT5" s="125"/>
      <c r="KZU5" s="125"/>
      <c r="KZV5" s="125"/>
      <c r="KZW5" s="125"/>
      <c r="KZX5" s="125"/>
      <c r="KZY5" s="125"/>
      <c r="KZZ5" s="125"/>
      <c r="LAA5" s="125"/>
      <c r="LAB5" s="125"/>
      <c r="LAC5" s="125"/>
      <c r="LAD5" s="125"/>
      <c r="LAE5" s="125"/>
      <c r="LAF5" s="125"/>
      <c r="LAG5" s="125"/>
      <c r="LAH5" s="125"/>
      <c r="LAI5" s="125"/>
      <c r="LAJ5" s="125"/>
      <c r="LAK5" s="125"/>
      <c r="LAL5" s="125"/>
      <c r="LAM5" s="125"/>
      <c r="LAN5" s="125"/>
      <c r="LAO5" s="125"/>
      <c r="LAP5" s="125"/>
      <c r="LAQ5" s="125"/>
      <c r="LAR5" s="125"/>
      <c r="LAS5" s="125"/>
      <c r="LAT5" s="125"/>
      <c r="LAU5" s="125"/>
      <c r="LAV5" s="125"/>
      <c r="LAW5" s="125"/>
      <c r="LAX5" s="125"/>
      <c r="LAY5" s="125"/>
      <c r="LAZ5" s="125"/>
      <c r="LBA5" s="125"/>
      <c r="LBB5" s="125"/>
      <c r="LBC5" s="125"/>
      <c r="LBD5" s="125"/>
      <c r="LBE5" s="125"/>
      <c r="LBF5" s="125"/>
      <c r="LBG5" s="125"/>
      <c r="LBH5" s="125"/>
      <c r="LBI5" s="125"/>
      <c r="LBJ5" s="125"/>
      <c r="LBK5" s="125"/>
      <c r="LBL5" s="125"/>
      <c r="LBM5" s="125"/>
      <c r="LBN5" s="125"/>
      <c r="LBO5" s="125"/>
      <c r="LBP5" s="125"/>
      <c r="LBQ5" s="125"/>
      <c r="LBR5" s="125"/>
      <c r="LBS5" s="125"/>
      <c r="LBT5" s="125"/>
      <c r="LBU5" s="125"/>
      <c r="LBV5" s="125"/>
      <c r="LBW5" s="125"/>
      <c r="LBX5" s="125"/>
      <c r="LBY5" s="125"/>
      <c r="LBZ5" s="125"/>
      <c r="LCA5" s="125"/>
      <c r="LCB5" s="125"/>
      <c r="LCC5" s="125"/>
      <c r="LCD5" s="125"/>
      <c r="LCE5" s="125"/>
      <c r="LCF5" s="125"/>
      <c r="LCG5" s="125"/>
      <c r="LCH5" s="125"/>
      <c r="LCI5" s="125"/>
      <c r="LCJ5" s="125"/>
      <c r="LCK5" s="125"/>
      <c r="LCL5" s="125"/>
      <c r="LCM5" s="125"/>
      <c r="LCN5" s="125"/>
      <c r="LCO5" s="125"/>
      <c r="LCP5" s="125"/>
      <c r="LCQ5" s="125"/>
      <c r="LCR5" s="125"/>
      <c r="LCS5" s="125"/>
      <c r="LCT5" s="125"/>
      <c r="LCU5" s="125"/>
      <c r="LCV5" s="125"/>
      <c r="LCW5" s="125"/>
      <c r="LCX5" s="125"/>
      <c r="LCY5" s="125"/>
      <c r="LCZ5" s="125"/>
      <c r="LDA5" s="125"/>
      <c r="LDB5" s="125"/>
      <c r="LDC5" s="125"/>
      <c r="LDD5" s="125"/>
      <c r="LDE5" s="125"/>
      <c r="LDF5" s="125"/>
      <c r="LDG5" s="125"/>
      <c r="LDH5" s="125"/>
      <c r="LDI5" s="125"/>
      <c r="LDJ5" s="125"/>
      <c r="LDK5" s="125"/>
      <c r="LDL5" s="125"/>
      <c r="LDM5" s="125"/>
      <c r="LDN5" s="125"/>
      <c r="LDO5" s="125"/>
      <c r="LDP5" s="125"/>
      <c r="LDQ5" s="125"/>
      <c r="LDR5" s="125"/>
      <c r="LDS5" s="125"/>
      <c r="LDT5" s="125"/>
      <c r="LDU5" s="125"/>
      <c r="LDV5" s="125"/>
      <c r="LDW5" s="125"/>
      <c r="LDX5" s="125"/>
      <c r="LDY5" s="125"/>
      <c r="LDZ5" s="125"/>
      <c r="LEA5" s="125"/>
      <c r="LEB5" s="125"/>
      <c r="LEC5" s="125"/>
      <c r="LED5" s="125"/>
      <c r="LEE5" s="125"/>
      <c r="LEF5" s="125"/>
      <c r="LEG5" s="125"/>
      <c r="LEH5" s="125"/>
      <c r="LEI5" s="125"/>
      <c r="LEJ5" s="125"/>
      <c r="LEK5" s="125"/>
      <c r="LEL5" s="125"/>
      <c r="LEM5" s="125"/>
      <c r="LEN5" s="125"/>
      <c r="LEO5" s="125"/>
      <c r="LEP5" s="125"/>
      <c r="LEQ5" s="125"/>
      <c r="LER5" s="125"/>
      <c r="LES5" s="125"/>
      <c r="LET5" s="125"/>
      <c r="LEU5" s="125"/>
      <c r="LEV5" s="125"/>
      <c r="LEW5" s="125"/>
      <c r="LEX5" s="125"/>
      <c r="LEY5" s="125"/>
      <c r="LEZ5" s="125"/>
      <c r="LFA5" s="125"/>
      <c r="LFB5" s="125"/>
      <c r="LFC5" s="125"/>
      <c r="LFD5" s="125"/>
      <c r="LFE5" s="125"/>
      <c r="LFF5" s="125"/>
      <c r="LFG5" s="125"/>
      <c r="LFH5" s="125"/>
      <c r="LFI5" s="125"/>
      <c r="LFJ5" s="125"/>
      <c r="LFK5" s="125"/>
      <c r="LFL5" s="125"/>
      <c r="LFM5" s="125"/>
      <c r="LFN5" s="125"/>
      <c r="LFO5" s="125"/>
      <c r="LFP5" s="125"/>
      <c r="LFQ5" s="125"/>
      <c r="LFR5" s="125"/>
      <c r="LFS5" s="125"/>
      <c r="LFT5" s="125"/>
      <c r="LFU5" s="125"/>
      <c r="LFV5" s="125"/>
      <c r="LFW5" s="125"/>
      <c r="LFX5" s="125"/>
      <c r="LFY5" s="125"/>
      <c r="LFZ5" s="125"/>
      <c r="LGA5" s="125"/>
      <c r="LGB5" s="125"/>
      <c r="LGC5" s="125"/>
      <c r="LGD5" s="125"/>
      <c r="LGE5" s="125"/>
      <c r="LGF5" s="125"/>
      <c r="LGG5" s="125"/>
      <c r="LGH5" s="125"/>
      <c r="LGI5" s="125"/>
      <c r="LGJ5" s="125"/>
      <c r="LGK5" s="125"/>
      <c r="LGL5" s="125"/>
      <c r="LGM5" s="125"/>
      <c r="LGN5" s="125"/>
      <c r="LGO5" s="125"/>
      <c r="LGP5" s="125"/>
      <c r="LGQ5" s="125"/>
      <c r="LGR5" s="125"/>
      <c r="LGS5" s="125"/>
      <c r="LGT5" s="125"/>
      <c r="LGU5" s="125"/>
      <c r="LGV5" s="125"/>
      <c r="LGW5" s="125"/>
      <c r="LGX5" s="125"/>
      <c r="LGY5" s="125"/>
      <c r="LGZ5" s="125"/>
      <c r="LHA5" s="125"/>
      <c r="LHB5" s="125"/>
      <c r="LHC5" s="125"/>
      <c r="LHD5" s="125"/>
      <c r="LHE5" s="125"/>
      <c r="LHF5" s="125"/>
      <c r="LHG5" s="125"/>
      <c r="LHH5" s="125"/>
      <c r="LHI5" s="125"/>
      <c r="LHJ5" s="125"/>
      <c r="LHK5" s="125"/>
      <c r="LHL5" s="125"/>
      <c r="LHM5" s="125"/>
      <c r="LHN5" s="125"/>
      <c r="LHO5" s="125"/>
      <c r="LHP5" s="125"/>
      <c r="LHQ5" s="125"/>
      <c r="LHR5" s="125"/>
      <c r="LHS5" s="125"/>
      <c r="LHT5" s="125"/>
      <c r="LHU5" s="125"/>
      <c r="LHV5" s="125"/>
      <c r="LHW5" s="125"/>
      <c r="LHX5" s="125"/>
      <c r="LHY5" s="125"/>
      <c r="LHZ5" s="125"/>
      <c r="LIA5" s="125"/>
      <c r="LIB5" s="125"/>
      <c r="LIC5" s="125"/>
      <c r="LID5" s="125"/>
      <c r="LIE5" s="125"/>
      <c r="LIF5" s="125"/>
      <c r="LIG5" s="125"/>
      <c r="LIH5" s="125"/>
      <c r="LII5" s="125"/>
      <c r="LIJ5" s="125"/>
      <c r="LIK5" s="125"/>
      <c r="LIL5" s="125"/>
      <c r="LIM5" s="125"/>
      <c r="LIN5" s="125"/>
      <c r="LIO5" s="125"/>
      <c r="LIP5" s="125"/>
      <c r="LIQ5" s="125"/>
      <c r="LIR5" s="125"/>
      <c r="LIS5" s="125"/>
      <c r="LIT5" s="125"/>
      <c r="LIU5" s="125"/>
      <c r="LIV5" s="125"/>
      <c r="LIW5" s="125"/>
      <c r="LIX5" s="125"/>
      <c r="LIY5" s="125"/>
      <c r="LIZ5" s="125"/>
      <c r="LJA5" s="125"/>
      <c r="LJB5" s="125"/>
      <c r="LJC5" s="125"/>
      <c r="LJD5" s="125"/>
      <c r="LJE5" s="125"/>
      <c r="LJF5" s="125"/>
      <c r="LJG5" s="125"/>
      <c r="LJH5" s="125"/>
      <c r="LJI5" s="125"/>
      <c r="LJJ5" s="125"/>
      <c r="LJK5" s="125"/>
      <c r="LJL5" s="125"/>
      <c r="LJM5" s="125"/>
      <c r="LJN5" s="125"/>
      <c r="LJO5" s="125"/>
      <c r="LJP5" s="125"/>
      <c r="LJQ5" s="125"/>
      <c r="LJR5" s="125"/>
      <c r="LJS5" s="125"/>
      <c r="LJT5" s="125"/>
      <c r="LJU5" s="125"/>
      <c r="LJV5" s="125"/>
      <c r="LJW5" s="125"/>
      <c r="LJX5" s="125"/>
      <c r="LJY5" s="125"/>
      <c r="LJZ5" s="125"/>
      <c r="LKA5" s="125"/>
      <c r="LKB5" s="125"/>
      <c r="LKC5" s="125"/>
      <c r="LKD5" s="125"/>
      <c r="LKE5" s="125"/>
      <c r="LKF5" s="125"/>
      <c r="LKG5" s="125"/>
      <c r="LKH5" s="125"/>
      <c r="LKI5" s="125"/>
      <c r="LKJ5" s="125"/>
      <c r="LKK5" s="125"/>
      <c r="LKL5" s="125"/>
      <c r="LKM5" s="125"/>
      <c r="LKN5" s="125"/>
      <c r="LKO5" s="125"/>
      <c r="LKP5" s="125"/>
      <c r="LKQ5" s="125"/>
      <c r="LKR5" s="125"/>
      <c r="LKS5" s="125"/>
      <c r="LKT5" s="125"/>
      <c r="LKU5" s="125"/>
      <c r="LKV5" s="125"/>
      <c r="LKW5" s="125"/>
      <c r="LKX5" s="125"/>
      <c r="LKY5" s="125"/>
      <c r="LKZ5" s="125"/>
      <c r="LLA5" s="125"/>
      <c r="LLB5" s="125"/>
      <c r="LLC5" s="125"/>
      <c r="LLD5" s="125"/>
      <c r="LLE5" s="125"/>
      <c r="LLF5" s="125"/>
      <c r="LLG5" s="125"/>
      <c r="LLH5" s="125"/>
      <c r="LLI5" s="125"/>
      <c r="LLJ5" s="125"/>
      <c r="LLK5" s="125"/>
      <c r="LLL5" s="125"/>
      <c r="LLM5" s="125"/>
      <c r="LLN5" s="125"/>
      <c r="LLO5" s="125"/>
      <c r="LLP5" s="125"/>
      <c r="LLQ5" s="125"/>
      <c r="LLR5" s="125"/>
      <c r="LLS5" s="125"/>
      <c r="LLT5" s="125"/>
      <c r="LLU5" s="125"/>
      <c r="LLV5" s="125"/>
      <c r="LLW5" s="125"/>
      <c r="LLX5" s="125"/>
      <c r="LLY5" s="125"/>
      <c r="LLZ5" s="125"/>
      <c r="LMA5" s="125"/>
      <c r="LMB5" s="125"/>
      <c r="LMC5" s="125"/>
      <c r="LMD5" s="125"/>
      <c r="LME5" s="125"/>
      <c r="LMF5" s="125"/>
      <c r="LMG5" s="125"/>
      <c r="LMH5" s="125"/>
      <c r="LMI5" s="125"/>
      <c r="LMJ5" s="125"/>
      <c r="LMK5" s="125"/>
      <c r="LML5" s="125"/>
      <c r="LMM5" s="125"/>
      <c r="LMN5" s="125"/>
      <c r="LMO5" s="125"/>
      <c r="LMP5" s="125"/>
      <c r="LMQ5" s="125"/>
      <c r="LMR5" s="125"/>
      <c r="LMS5" s="125"/>
      <c r="LMT5" s="125"/>
      <c r="LMU5" s="125"/>
      <c r="LMV5" s="125"/>
      <c r="LMW5" s="125"/>
      <c r="LMX5" s="125"/>
      <c r="LMY5" s="125"/>
      <c r="LMZ5" s="125"/>
      <c r="LNA5" s="125"/>
      <c r="LNB5" s="125"/>
      <c r="LNC5" s="125"/>
      <c r="LND5" s="125"/>
      <c r="LNE5" s="125"/>
      <c r="LNF5" s="125"/>
      <c r="LNG5" s="125"/>
      <c r="LNH5" s="125"/>
      <c r="LNI5" s="125"/>
      <c r="LNJ5" s="125"/>
      <c r="LNK5" s="125"/>
      <c r="LNL5" s="125"/>
      <c r="LNM5" s="125"/>
      <c r="LNN5" s="125"/>
      <c r="LNO5" s="125"/>
      <c r="LNP5" s="125"/>
      <c r="LNQ5" s="125"/>
      <c r="LNR5" s="125"/>
      <c r="LNS5" s="125"/>
      <c r="LNT5" s="125"/>
      <c r="LNU5" s="125"/>
      <c r="LNV5" s="125"/>
      <c r="LNW5" s="125"/>
      <c r="LNX5" s="125"/>
      <c r="LNY5" s="125"/>
      <c r="LNZ5" s="125"/>
      <c r="LOA5" s="125"/>
      <c r="LOB5" s="125"/>
      <c r="LOC5" s="125"/>
      <c r="LOD5" s="125"/>
      <c r="LOE5" s="125"/>
      <c r="LOF5" s="125"/>
      <c r="LOG5" s="125"/>
      <c r="LOH5" s="125"/>
      <c r="LOI5" s="125"/>
      <c r="LOJ5" s="125"/>
      <c r="LOK5" s="125"/>
      <c r="LOL5" s="125"/>
      <c r="LOM5" s="125"/>
      <c r="LON5" s="125"/>
      <c r="LOO5" s="125"/>
      <c r="LOP5" s="125"/>
      <c r="LOQ5" s="125"/>
      <c r="LOR5" s="125"/>
      <c r="LOS5" s="125"/>
      <c r="LOT5" s="125"/>
      <c r="LOU5" s="125"/>
      <c r="LOV5" s="125"/>
      <c r="LOW5" s="125"/>
      <c r="LOX5" s="125"/>
      <c r="LOY5" s="125"/>
      <c r="LOZ5" s="125"/>
      <c r="LPA5" s="125"/>
      <c r="LPB5" s="125"/>
      <c r="LPC5" s="125"/>
      <c r="LPD5" s="125"/>
      <c r="LPE5" s="125"/>
      <c r="LPF5" s="125"/>
      <c r="LPG5" s="125"/>
      <c r="LPH5" s="125"/>
      <c r="LPI5" s="125"/>
      <c r="LPJ5" s="125"/>
      <c r="LPK5" s="125"/>
      <c r="LPL5" s="125"/>
      <c r="LPM5" s="125"/>
      <c r="LPN5" s="125"/>
      <c r="LPO5" s="125"/>
      <c r="LPP5" s="125"/>
      <c r="LPQ5" s="125"/>
      <c r="LPR5" s="125"/>
      <c r="LPS5" s="125"/>
      <c r="LPT5" s="125"/>
      <c r="LPU5" s="125"/>
      <c r="LPV5" s="125"/>
      <c r="LPW5" s="125"/>
      <c r="LPX5" s="125"/>
      <c r="LPY5" s="125"/>
      <c r="LPZ5" s="125"/>
      <c r="LQA5" s="125"/>
      <c r="LQB5" s="125"/>
      <c r="LQC5" s="125"/>
      <c r="LQD5" s="125"/>
      <c r="LQE5" s="125"/>
      <c r="LQF5" s="125"/>
      <c r="LQG5" s="125"/>
      <c r="LQH5" s="125"/>
      <c r="LQI5" s="125"/>
      <c r="LQJ5" s="125"/>
      <c r="LQK5" s="125"/>
      <c r="LQL5" s="125"/>
      <c r="LQM5" s="125"/>
      <c r="LQN5" s="125"/>
      <c r="LQO5" s="125"/>
      <c r="LQP5" s="125"/>
      <c r="LQQ5" s="125"/>
      <c r="LQR5" s="125"/>
      <c r="LQS5" s="125"/>
      <c r="LQT5" s="125"/>
      <c r="LQU5" s="125"/>
      <c r="LQV5" s="125"/>
      <c r="LQW5" s="125"/>
      <c r="LQX5" s="125"/>
      <c r="LQY5" s="125"/>
      <c r="LQZ5" s="125"/>
      <c r="LRA5" s="125"/>
      <c r="LRB5" s="125"/>
      <c r="LRC5" s="125"/>
      <c r="LRD5" s="125"/>
      <c r="LRE5" s="125"/>
      <c r="LRF5" s="125"/>
      <c r="LRG5" s="125"/>
      <c r="LRH5" s="125"/>
      <c r="LRI5" s="125"/>
      <c r="LRJ5" s="125"/>
      <c r="LRK5" s="125"/>
      <c r="LRL5" s="125"/>
      <c r="LRM5" s="125"/>
      <c r="LRN5" s="125"/>
      <c r="LRO5" s="125"/>
      <c r="LRP5" s="125"/>
      <c r="LRQ5" s="125"/>
      <c r="LRR5" s="125"/>
      <c r="LRS5" s="125"/>
      <c r="LRT5" s="125"/>
      <c r="LRU5" s="125"/>
      <c r="LRV5" s="125"/>
      <c r="LRW5" s="125"/>
      <c r="LRX5" s="125"/>
      <c r="LRY5" s="125"/>
      <c r="LRZ5" s="125"/>
      <c r="LSA5" s="125"/>
      <c r="LSB5" s="125"/>
      <c r="LSC5" s="125"/>
      <c r="LSD5" s="125"/>
      <c r="LSE5" s="125"/>
      <c r="LSF5" s="125"/>
      <c r="LSG5" s="125"/>
      <c r="LSH5" s="125"/>
      <c r="LSI5" s="125"/>
      <c r="LSJ5" s="125"/>
      <c r="LSK5" s="125"/>
      <c r="LSL5" s="125"/>
      <c r="LSM5" s="125"/>
      <c r="LSN5" s="125"/>
      <c r="LSO5" s="125"/>
      <c r="LSP5" s="125"/>
      <c r="LSQ5" s="125"/>
      <c r="LSR5" s="125"/>
      <c r="LSS5" s="125"/>
      <c r="LST5" s="125"/>
      <c r="LSU5" s="125"/>
      <c r="LSV5" s="125"/>
      <c r="LSW5" s="125"/>
      <c r="LSX5" s="125"/>
      <c r="LSY5" s="125"/>
      <c r="LSZ5" s="125"/>
      <c r="LTA5" s="125"/>
      <c r="LTB5" s="125"/>
      <c r="LTC5" s="125"/>
      <c r="LTD5" s="125"/>
      <c r="LTE5" s="125"/>
      <c r="LTF5" s="125"/>
      <c r="LTG5" s="125"/>
      <c r="LTH5" s="125"/>
      <c r="LTI5" s="125"/>
      <c r="LTJ5" s="125"/>
      <c r="LTK5" s="125"/>
      <c r="LTL5" s="125"/>
      <c r="LTM5" s="125"/>
      <c r="LTN5" s="125"/>
      <c r="LTO5" s="125"/>
      <c r="LTP5" s="125"/>
      <c r="LTQ5" s="125"/>
      <c r="LTR5" s="125"/>
      <c r="LTS5" s="125"/>
      <c r="LTT5" s="125"/>
      <c r="LTU5" s="125"/>
      <c r="LTV5" s="125"/>
      <c r="LTW5" s="125"/>
      <c r="LTX5" s="125"/>
      <c r="LTY5" s="125"/>
      <c r="LTZ5" s="125"/>
      <c r="LUA5" s="125"/>
      <c r="LUB5" s="125"/>
      <c r="LUC5" s="125"/>
      <c r="LUD5" s="125"/>
      <c r="LUE5" s="125"/>
      <c r="LUF5" s="125"/>
      <c r="LUG5" s="125"/>
      <c r="LUH5" s="125"/>
      <c r="LUI5" s="125"/>
      <c r="LUJ5" s="125"/>
      <c r="LUK5" s="125"/>
      <c r="LUL5" s="125"/>
      <c r="LUM5" s="125"/>
      <c r="LUN5" s="125"/>
      <c r="LUO5" s="125"/>
      <c r="LUP5" s="125"/>
      <c r="LUQ5" s="125"/>
      <c r="LUR5" s="125"/>
      <c r="LUS5" s="125"/>
      <c r="LUT5" s="125"/>
      <c r="LUU5" s="125"/>
      <c r="LUV5" s="125"/>
      <c r="LUW5" s="125"/>
      <c r="LUX5" s="125"/>
      <c r="LUY5" s="125"/>
      <c r="LUZ5" s="125"/>
      <c r="LVA5" s="125"/>
      <c r="LVB5" s="125"/>
      <c r="LVC5" s="125"/>
      <c r="LVD5" s="125"/>
      <c r="LVE5" s="125"/>
      <c r="LVF5" s="125"/>
      <c r="LVG5" s="125"/>
      <c r="LVH5" s="125"/>
      <c r="LVI5" s="125"/>
      <c r="LVJ5" s="125"/>
      <c r="LVK5" s="125"/>
      <c r="LVL5" s="125"/>
      <c r="LVM5" s="125"/>
      <c r="LVN5" s="125"/>
      <c r="LVO5" s="125"/>
      <c r="LVP5" s="125"/>
      <c r="LVQ5" s="125"/>
      <c r="LVR5" s="125"/>
      <c r="LVS5" s="125"/>
      <c r="LVT5" s="125"/>
      <c r="LVU5" s="125"/>
      <c r="LVV5" s="125"/>
      <c r="LVW5" s="125"/>
      <c r="LVX5" s="125"/>
      <c r="LVY5" s="125"/>
      <c r="LVZ5" s="125"/>
      <c r="LWA5" s="125"/>
      <c r="LWB5" s="125"/>
      <c r="LWC5" s="125"/>
      <c r="LWD5" s="125"/>
      <c r="LWE5" s="125"/>
      <c r="LWF5" s="125"/>
      <c r="LWG5" s="125"/>
      <c r="LWH5" s="125"/>
      <c r="LWI5" s="125"/>
      <c r="LWJ5" s="125"/>
      <c r="LWK5" s="125"/>
      <c r="LWL5" s="125"/>
      <c r="LWM5" s="125"/>
      <c r="LWN5" s="125"/>
      <c r="LWO5" s="125"/>
      <c r="LWP5" s="125"/>
      <c r="LWQ5" s="125"/>
      <c r="LWR5" s="125"/>
      <c r="LWS5" s="125"/>
      <c r="LWT5" s="125"/>
      <c r="LWU5" s="125"/>
      <c r="LWV5" s="125"/>
      <c r="LWW5" s="125"/>
      <c r="LWX5" s="125"/>
      <c r="LWY5" s="125"/>
      <c r="LWZ5" s="125"/>
      <c r="LXA5" s="125"/>
      <c r="LXB5" s="125"/>
      <c r="LXC5" s="125"/>
      <c r="LXD5" s="125"/>
      <c r="LXE5" s="125"/>
      <c r="LXF5" s="125"/>
      <c r="LXG5" s="125"/>
      <c r="LXH5" s="125"/>
      <c r="LXI5" s="125"/>
      <c r="LXJ5" s="125"/>
      <c r="LXK5" s="125"/>
      <c r="LXL5" s="125"/>
      <c r="LXM5" s="125"/>
      <c r="LXN5" s="125"/>
      <c r="LXO5" s="125"/>
      <c r="LXP5" s="125"/>
      <c r="LXQ5" s="125"/>
      <c r="LXR5" s="125"/>
      <c r="LXS5" s="125"/>
      <c r="LXT5" s="125"/>
      <c r="LXU5" s="125"/>
      <c r="LXV5" s="125"/>
      <c r="LXW5" s="125"/>
      <c r="LXX5" s="125"/>
      <c r="LXY5" s="125"/>
      <c r="LXZ5" s="125"/>
      <c r="LYA5" s="125"/>
      <c r="LYB5" s="125"/>
      <c r="LYC5" s="125"/>
      <c r="LYD5" s="125"/>
      <c r="LYE5" s="125"/>
      <c r="LYF5" s="125"/>
      <c r="LYG5" s="125"/>
      <c r="LYH5" s="125"/>
      <c r="LYI5" s="125"/>
      <c r="LYJ5" s="125"/>
      <c r="LYK5" s="125"/>
      <c r="LYL5" s="125"/>
      <c r="LYM5" s="125"/>
      <c r="LYN5" s="125"/>
      <c r="LYO5" s="125"/>
      <c r="LYP5" s="125"/>
      <c r="LYQ5" s="125"/>
      <c r="LYR5" s="125"/>
      <c r="LYS5" s="125"/>
      <c r="LYT5" s="125"/>
      <c r="LYU5" s="125"/>
      <c r="LYV5" s="125"/>
      <c r="LYW5" s="125"/>
      <c r="LYX5" s="125"/>
      <c r="LYY5" s="125"/>
      <c r="LYZ5" s="125"/>
      <c r="LZA5" s="125"/>
      <c r="LZB5" s="125"/>
      <c r="LZC5" s="125"/>
      <c r="LZD5" s="125"/>
      <c r="LZE5" s="125"/>
      <c r="LZF5" s="125"/>
      <c r="LZG5" s="125"/>
      <c r="LZH5" s="125"/>
      <c r="LZI5" s="125"/>
      <c r="LZJ5" s="125"/>
      <c r="LZK5" s="125"/>
      <c r="LZL5" s="125"/>
      <c r="LZM5" s="125"/>
      <c r="LZN5" s="125"/>
      <c r="LZO5" s="125"/>
      <c r="LZP5" s="125"/>
      <c r="LZQ5" s="125"/>
      <c r="LZR5" s="125"/>
      <c r="LZS5" s="125"/>
      <c r="LZT5" s="125"/>
      <c r="LZU5" s="125"/>
      <c r="LZV5" s="125"/>
      <c r="LZW5" s="125"/>
      <c r="LZX5" s="125"/>
      <c r="LZY5" s="125"/>
      <c r="LZZ5" s="125"/>
      <c r="MAA5" s="125"/>
      <c r="MAB5" s="125"/>
      <c r="MAC5" s="125"/>
      <c r="MAD5" s="125"/>
      <c r="MAE5" s="125"/>
      <c r="MAF5" s="125"/>
      <c r="MAG5" s="125"/>
      <c r="MAH5" s="125"/>
      <c r="MAI5" s="125"/>
      <c r="MAJ5" s="125"/>
      <c r="MAK5" s="125"/>
      <c r="MAL5" s="125"/>
      <c r="MAM5" s="125"/>
      <c r="MAN5" s="125"/>
      <c r="MAO5" s="125"/>
      <c r="MAP5" s="125"/>
      <c r="MAQ5" s="125"/>
      <c r="MAR5" s="125"/>
      <c r="MAS5" s="125"/>
      <c r="MAT5" s="125"/>
      <c r="MAU5" s="125"/>
      <c r="MAV5" s="125"/>
      <c r="MAW5" s="125"/>
      <c r="MAX5" s="125"/>
      <c r="MAY5" s="125"/>
      <c r="MAZ5" s="125"/>
      <c r="MBA5" s="125"/>
      <c r="MBB5" s="125"/>
      <c r="MBC5" s="125"/>
      <c r="MBD5" s="125"/>
      <c r="MBE5" s="125"/>
      <c r="MBF5" s="125"/>
      <c r="MBG5" s="125"/>
      <c r="MBH5" s="125"/>
      <c r="MBI5" s="125"/>
      <c r="MBJ5" s="125"/>
      <c r="MBK5" s="125"/>
      <c r="MBL5" s="125"/>
      <c r="MBM5" s="125"/>
      <c r="MBN5" s="125"/>
      <c r="MBO5" s="125"/>
      <c r="MBP5" s="125"/>
      <c r="MBQ5" s="125"/>
      <c r="MBR5" s="125"/>
      <c r="MBS5" s="125"/>
      <c r="MBT5" s="125"/>
      <c r="MBU5" s="125"/>
      <c r="MBV5" s="125"/>
      <c r="MBW5" s="125"/>
      <c r="MBX5" s="125"/>
      <c r="MBY5" s="125"/>
      <c r="MBZ5" s="125"/>
      <c r="MCA5" s="125"/>
      <c r="MCB5" s="125"/>
      <c r="MCC5" s="125"/>
      <c r="MCD5" s="125"/>
      <c r="MCE5" s="125"/>
      <c r="MCF5" s="125"/>
      <c r="MCG5" s="125"/>
      <c r="MCH5" s="125"/>
      <c r="MCI5" s="125"/>
      <c r="MCJ5" s="125"/>
      <c r="MCK5" s="125"/>
      <c r="MCL5" s="125"/>
      <c r="MCM5" s="125"/>
      <c r="MCN5" s="125"/>
      <c r="MCO5" s="125"/>
      <c r="MCP5" s="125"/>
      <c r="MCQ5" s="125"/>
      <c r="MCR5" s="125"/>
      <c r="MCS5" s="125"/>
      <c r="MCT5" s="125"/>
      <c r="MCU5" s="125"/>
      <c r="MCV5" s="125"/>
      <c r="MCW5" s="125"/>
      <c r="MCX5" s="125"/>
      <c r="MCY5" s="125"/>
      <c r="MCZ5" s="125"/>
      <c r="MDA5" s="125"/>
      <c r="MDB5" s="125"/>
      <c r="MDC5" s="125"/>
      <c r="MDD5" s="125"/>
      <c r="MDE5" s="125"/>
      <c r="MDF5" s="125"/>
      <c r="MDG5" s="125"/>
      <c r="MDH5" s="125"/>
      <c r="MDI5" s="125"/>
      <c r="MDJ5" s="125"/>
      <c r="MDK5" s="125"/>
      <c r="MDL5" s="125"/>
      <c r="MDM5" s="125"/>
      <c r="MDN5" s="125"/>
      <c r="MDO5" s="125"/>
      <c r="MDP5" s="125"/>
      <c r="MDQ5" s="125"/>
      <c r="MDR5" s="125"/>
      <c r="MDS5" s="125"/>
      <c r="MDT5" s="125"/>
      <c r="MDU5" s="125"/>
      <c r="MDV5" s="125"/>
      <c r="MDW5" s="125"/>
      <c r="MDX5" s="125"/>
      <c r="MDY5" s="125"/>
      <c r="MDZ5" s="125"/>
      <c r="MEA5" s="125"/>
      <c r="MEB5" s="125"/>
      <c r="MEC5" s="125"/>
      <c r="MED5" s="125"/>
      <c r="MEE5" s="125"/>
      <c r="MEF5" s="125"/>
      <c r="MEG5" s="125"/>
      <c r="MEH5" s="125"/>
      <c r="MEI5" s="125"/>
      <c r="MEJ5" s="125"/>
      <c r="MEK5" s="125"/>
      <c r="MEL5" s="125"/>
      <c r="MEM5" s="125"/>
      <c r="MEN5" s="125"/>
      <c r="MEO5" s="125"/>
      <c r="MEP5" s="125"/>
      <c r="MEQ5" s="125"/>
      <c r="MER5" s="125"/>
      <c r="MES5" s="125"/>
      <c r="MET5" s="125"/>
      <c r="MEU5" s="125"/>
      <c r="MEV5" s="125"/>
      <c r="MEW5" s="125"/>
      <c r="MEX5" s="125"/>
      <c r="MEY5" s="125"/>
      <c r="MEZ5" s="125"/>
      <c r="MFA5" s="125"/>
      <c r="MFB5" s="125"/>
      <c r="MFC5" s="125"/>
      <c r="MFD5" s="125"/>
      <c r="MFE5" s="125"/>
      <c r="MFF5" s="125"/>
      <c r="MFG5" s="125"/>
      <c r="MFH5" s="125"/>
      <c r="MFI5" s="125"/>
      <c r="MFJ5" s="125"/>
      <c r="MFK5" s="125"/>
      <c r="MFL5" s="125"/>
      <c r="MFM5" s="125"/>
      <c r="MFN5" s="125"/>
      <c r="MFO5" s="125"/>
      <c r="MFP5" s="125"/>
      <c r="MFQ5" s="125"/>
      <c r="MFR5" s="125"/>
      <c r="MFS5" s="125"/>
      <c r="MFT5" s="125"/>
      <c r="MFU5" s="125"/>
      <c r="MFV5" s="125"/>
      <c r="MFW5" s="125"/>
      <c r="MFX5" s="125"/>
      <c r="MFY5" s="125"/>
      <c r="MFZ5" s="125"/>
      <c r="MGA5" s="125"/>
      <c r="MGB5" s="125"/>
      <c r="MGC5" s="125"/>
      <c r="MGD5" s="125"/>
      <c r="MGE5" s="125"/>
      <c r="MGF5" s="125"/>
      <c r="MGG5" s="125"/>
      <c r="MGH5" s="125"/>
      <c r="MGI5" s="125"/>
      <c r="MGJ5" s="125"/>
      <c r="MGK5" s="125"/>
      <c r="MGL5" s="125"/>
      <c r="MGM5" s="125"/>
      <c r="MGN5" s="125"/>
      <c r="MGO5" s="125"/>
      <c r="MGP5" s="125"/>
      <c r="MGQ5" s="125"/>
      <c r="MGR5" s="125"/>
      <c r="MGS5" s="125"/>
      <c r="MGT5" s="125"/>
      <c r="MGU5" s="125"/>
      <c r="MGV5" s="125"/>
      <c r="MGW5" s="125"/>
      <c r="MGX5" s="125"/>
      <c r="MGY5" s="125"/>
      <c r="MGZ5" s="125"/>
      <c r="MHA5" s="125"/>
      <c r="MHB5" s="125"/>
      <c r="MHC5" s="125"/>
      <c r="MHD5" s="125"/>
      <c r="MHE5" s="125"/>
      <c r="MHF5" s="125"/>
      <c r="MHG5" s="125"/>
      <c r="MHH5" s="125"/>
      <c r="MHI5" s="125"/>
      <c r="MHJ5" s="125"/>
      <c r="MHK5" s="125"/>
      <c r="MHL5" s="125"/>
      <c r="MHM5" s="125"/>
      <c r="MHN5" s="125"/>
      <c r="MHO5" s="125"/>
      <c r="MHP5" s="125"/>
      <c r="MHQ5" s="125"/>
      <c r="MHR5" s="125"/>
      <c r="MHS5" s="125"/>
      <c r="MHT5" s="125"/>
      <c r="MHU5" s="125"/>
      <c r="MHV5" s="125"/>
      <c r="MHW5" s="125"/>
      <c r="MHX5" s="125"/>
      <c r="MHY5" s="125"/>
      <c r="MHZ5" s="125"/>
      <c r="MIA5" s="125"/>
      <c r="MIB5" s="125"/>
      <c r="MIC5" s="125"/>
      <c r="MID5" s="125"/>
      <c r="MIE5" s="125"/>
      <c r="MIF5" s="125"/>
      <c r="MIG5" s="125"/>
      <c r="MIH5" s="125"/>
      <c r="MII5" s="125"/>
      <c r="MIJ5" s="125"/>
      <c r="MIK5" s="125"/>
      <c r="MIL5" s="125"/>
      <c r="MIM5" s="125"/>
      <c r="MIN5" s="125"/>
      <c r="MIO5" s="125"/>
      <c r="MIP5" s="125"/>
      <c r="MIQ5" s="125"/>
      <c r="MIR5" s="125"/>
      <c r="MIS5" s="125"/>
      <c r="MIT5" s="125"/>
      <c r="MIU5" s="125"/>
      <c r="MIV5" s="125"/>
      <c r="MIW5" s="125"/>
      <c r="MIX5" s="125"/>
      <c r="MIY5" s="125"/>
      <c r="MIZ5" s="125"/>
      <c r="MJA5" s="125"/>
      <c r="MJB5" s="125"/>
      <c r="MJC5" s="125"/>
      <c r="MJD5" s="125"/>
      <c r="MJE5" s="125"/>
      <c r="MJF5" s="125"/>
      <c r="MJG5" s="125"/>
      <c r="MJH5" s="125"/>
      <c r="MJI5" s="125"/>
      <c r="MJJ5" s="125"/>
      <c r="MJK5" s="125"/>
      <c r="MJL5" s="125"/>
      <c r="MJM5" s="125"/>
      <c r="MJN5" s="125"/>
      <c r="MJO5" s="125"/>
      <c r="MJP5" s="125"/>
      <c r="MJQ5" s="125"/>
      <c r="MJR5" s="125"/>
      <c r="MJS5" s="125"/>
      <c r="MJT5" s="125"/>
      <c r="MJU5" s="125"/>
      <c r="MJV5" s="125"/>
      <c r="MJW5" s="125"/>
      <c r="MJX5" s="125"/>
      <c r="MJY5" s="125"/>
      <c r="MJZ5" s="125"/>
      <c r="MKA5" s="125"/>
      <c r="MKB5" s="125"/>
      <c r="MKC5" s="125"/>
      <c r="MKD5" s="125"/>
      <c r="MKE5" s="125"/>
      <c r="MKF5" s="125"/>
      <c r="MKG5" s="125"/>
      <c r="MKH5" s="125"/>
      <c r="MKI5" s="125"/>
      <c r="MKJ5" s="125"/>
      <c r="MKK5" s="125"/>
      <c r="MKL5" s="125"/>
      <c r="MKM5" s="125"/>
      <c r="MKN5" s="125"/>
      <c r="MKO5" s="125"/>
      <c r="MKP5" s="125"/>
      <c r="MKQ5" s="125"/>
      <c r="MKR5" s="125"/>
      <c r="MKS5" s="125"/>
      <c r="MKT5" s="125"/>
      <c r="MKU5" s="125"/>
      <c r="MKV5" s="125"/>
      <c r="MKW5" s="125"/>
      <c r="MKX5" s="125"/>
      <c r="MKY5" s="125"/>
      <c r="MKZ5" s="125"/>
      <c r="MLA5" s="125"/>
      <c r="MLB5" s="125"/>
      <c r="MLC5" s="125"/>
      <c r="MLD5" s="125"/>
      <c r="MLE5" s="125"/>
      <c r="MLF5" s="125"/>
      <c r="MLG5" s="125"/>
      <c r="MLH5" s="125"/>
      <c r="MLI5" s="125"/>
      <c r="MLJ5" s="125"/>
      <c r="MLK5" s="125"/>
      <c r="MLL5" s="125"/>
      <c r="MLM5" s="125"/>
      <c r="MLN5" s="125"/>
      <c r="MLO5" s="125"/>
      <c r="MLP5" s="125"/>
      <c r="MLQ5" s="125"/>
      <c r="MLR5" s="125"/>
      <c r="MLS5" s="125"/>
      <c r="MLT5" s="125"/>
      <c r="MLU5" s="125"/>
      <c r="MLV5" s="125"/>
      <c r="MLW5" s="125"/>
      <c r="MLX5" s="125"/>
      <c r="MLY5" s="125"/>
      <c r="MLZ5" s="125"/>
      <c r="MMA5" s="125"/>
      <c r="MMB5" s="125"/>
      <c r="MMC5" s="125"/>
      <c r="MMD5" s="125"/>
      <c r="MME5" s="125"/>
      <c r="MMF5" s="125"/>
      <c r="MMG5" s="125"/>
      <c r="MMH5" s="125"/>
      <c r="MMI5" s="125"/>
      <c r="MMJ5" s="125"/>
      <c r="MMK5" s="125"/>
      <c r="MML5" s="125"/>
      <c r="MMM5" s="125"/>
      <c r="MMN5" s="125"/>
      <c r="MMO5" s="125"/>
      <c r="MMP5" s="125"/>
      <c r="MMQ5" s="125"/>
      <c r="MMR5" s="125"/>
      <c r="MMS5" s="125"/>
      <c r="MMT5" s="125"/>
      <c r="MMU5" s="125"/>
      <c r="MMV5" s="125"/>
      <c r="MMW5" s="125"/>
      <c r="MMX5" s="125"/>
      <c r="MMY5" s="125"/>
      <c r="MMZ5" s="125"/>
      <c r="MNA5" s="125"/>
      <c r="MNB5" s="125"/>
      <c r="MNC5" s="125"/>
      <c r="MND5" s="125"/>
      <c r="MNE5" s="125"/>
      <c r="MNF5" s="125"/>
      <c r="MNG5" s="125"/>
      <c r="MNH5" s="125"/>
      <c r="MNI5" s="125"/>
      <c r="MNJ5" s="125"/>
      <c r="MNK5" s="125"/>
      <c r="MNL5" s="125"/>
      <c r="MNM5" s="125"/>
      <c r="MNN5" s="125"/>
      <c r="MNO5" s="125"/>
      <c r="MNP5" s="125"/>
      <c r="MNQ5" s="125"/>
      <c r="MNR5" s="125"/>
      <c r="MNS5" s="125"/>
      <c r="MNT5" s="125"/>
      <c r="MNU5" s="125"/>
      <c r="MNV5" s="125"/>
      <c r="MNW5" s="125"/>
      <c r="MNX5" s="125"/>
      <c r="MNY5" s="125"/>
      <c r="MNZ5" s="125"/>
      <c r="MOA5" s="125"/>
      <c r="MOB5" s="125"/>
      <c r="MOC5" s="125"/>
      <c r="MOD5" s="125"/>
      <c r="MOE5" s="125"/>
      <c r="MOF5" s="125"/>
      <c r="MOG5" s="125"/>
      <c r="MOH5" s="125"/>
      <c r="MOI5" s="125"/>
      <c r="MOJ5" s="125"/>
      <c r="MOK5" s="125"/>
      <c r="MOL5" s="125"/>
      <c r="MOM5" s="125"/>
      <c r="MON5" s="125"/>
      <c r="MOO5" s="125"/>
      <c r="MOP5" s="125"/>
      <c r="MOQ5" s="125"/>
      <c r="MOR5" s="125"/>
      <c r="MOS5" s="125"/>
      <c r="MOT5" s="125"/>
      <c r="MOU5" s="125"/>
      <c r="MOV5" s="125"/>
      <c r="MOW5" s="125"/>
      <c r="MOX5" s="125"/>
      <c r="MOY5" s="125"/>
      <c r="MOZ5" s="125"/>
      <c r="MPA5" s="125"/>
      <c r="MPB5" s="125"/>
      <c r="MPC5" s="125"/>
      <c r="MPD5" s="125"/>
      <c r="MPE5" s="125"/>
      <c r="MPF5" s="125"/>
      <c r="MPG5" s="125"/>
      <c r="MPH5" s="125"/>
      <c r="MPI5" s="125"/>
      <c r="MPJ5" s="125"/>
      <c r="MPK5" s="125"/>
      <c r="MPL5" s="125"/>
      <c r="MPM5" s="125"/>
      <c r="MPN5" s="125"/>
      <c r="MPO5" s="125"/>
      <c r="MPP5" s="125"/>
      <c r="MPQ5" s="125"/>
      <c r="MPR5" s="125"/>
      <c r="MPS5" s="125"/>
      <c r="MPT5" s="125"/>
      <c r="MPU5" s="125"/>
      <c r="MPV5" s="125"/>
      <c r="MPW5" s="125"/>
      <c r="MPX5" s="125"/>
      <c r="MPY5" s="125"/>
      <c r="MPZ5" s="125"/>
      <c r="MQA5" s="125"/>
      <c r="MQB5" s="125"/>
      <c r="MQC5" s="125"/>
      <c r="MQD5" s="125"/>
      <c r="MQE5" s="125"/>
      <c r="MQF5" s="125"/>
      <c r="MQG5" s="125"/>
      <c r="MQH5" s="125"/>
      <c r="MQI5" s="125"/>
      <c r="MQJ5" s="125"/>
      <c r="MQK5" s="125"/>
      <c r="MQL5" s="125"/>
      <c r="MQM5" s="125"/>
      <c r="MQN5" s="125"/>
      <c r="MQO5" s="125"/>
      <c r="MQP5" s="125"/>
      <c r="MQQ5" s="125"/>
      <c r="MQR5" s="125"/>
      <c r="MQS5" s="125"/>
      <c r="MQT5" s="125"/>
      <c r="MQU5" s="125"/>
      <c r="MQV5" s="125"/>
      <c r="MQW5" s="125"/>
      <c r="MQX5" s="125"/>
      <c r="MQY5" s="125"/>
      <c r="MQZ5" s="125"/>
      <c r="MRA5" s="125"/>
      <c r="MRB5" s="125"/>
      <c r="MRC5" s="125"/>
      <c r="MRD5" s="125"/>
      <c r="MRE5" s="125"/>
      <c r="MRF5" s="125"/>
      <c r="MRG5" s="125"/>
      <c r="MRH5" s="125"/>
      <c r="MRI5" s="125"/>
      <c r="MRJ5" s="125"/>
      <c r="MRK5" s="125"/>
      <c r="MRL5" s="125"/>
      <c r="MRM5" s="125"/>
      <c r="MRN5" s="125"/>
      <c r="MRO5" s="125"/>
      <c r="MRP5" s="125"/>
      <c r="MRQ5" s="125"/>
      <c r="MRR5" s="125"/>
      <c r="MRS5" s="125"/>
      <c r="MRT5" s="125"/>
      <c r="MRU5" s="125"/>
      <c r="MRV5" s="125"/>
      <c r="MRW5" s="125"/>
      <c r="MRX5" s="125"/>
      <c r="MRY5" s="125"/>
      <c r="MRZ5" s="125"/>
      <c r="MSA5" s="125"/>
      <c r="MSB5" s="125"/>
      <c r="MSC5" s="125"/>
      <c r="MSD5" s="125"/>
      <c r="MSE5" s="125"/>
      <c r="MSF5" s="125"/>
      <c r="MSG5" s="125"/>
      <c r="MSH5" s="125"/>
      <c r="MSI5" s="125"/>
      <c r="MSJ5" s="125"/>
      <c r="MSK5" s="125"/>
      <c r="MSL5" s="125"/>
      <c r="MSM5" s="125"/>
      <c r="MSN5" s="125"/>
      <c r="MSO5" s="125"/>
      <c r="MSP5" s="125"/>
      <c r="MSQ5" s="125"/>
      <c r="MSR5" s="125"/>
      <c r="MSS5" s="125"/>
      <c r="MST5" s="125"/>
      <c r="MSU5" s="125"/>
      <c r="MSV5" s="125"/>
      <c r="MSW5" s="125"/>
      <c r="MSX5" s="125"/>
      <c r="MSY5" s="125"/>
      <c r="MSZ5" s="125"/>
      <c r="MTA5" s="125"/>
      <c r="MTB5" s="125"/>
      <c r="MTC5" s="125"/>
      <c r="MTD5" s="125"/>
      <c r="MTE5" s="125"/>
      <c r="MTF5" s="125"/>
      <c r="MTG5" s="125"/>
      <c r="MTH5" s="125"/>
      <c r="MTI5" s="125"/>
      <c r="MTJ5" s="125"/>
      <c r="MTK5" s="125"/>
      <c r="MTL5" s="125"/>
      <c r="MTM5" s="125"/>
      <c r="MTN5" s="125"/>
      <c r="MTO5" s="125"/>
      <c r="MTP5" s="125"/>
      <c r="MTQ5" s="125"/>
      <c r="MTR5" s="125"/>
      <c r="MTS5" s="125"/>
      <c r="MTT5" s="125"/>
      <c r="MTU5" s="125"/>
      <c r="MTV5" s="125"/>
      <c r="MTW5" s="125"/>
      <c r="MTX5" s="125"/>
      <c r="MTY5" s="125"/>
      <c r="MTZ5" s="125"/>
      <c r="MUA5" s="125"/>
      <c r="MUB5" s="125"/>
      <c r="MUC5" s="125"/>
      <c r="MUD5" s="125"/>
      <c r="MUE5" s="125"/>
      <c r="MUF5" s="125"/>
      <c r="MUG5" s="125"/>
      <c r="MUH5" s="125"/>
      <c r="MUI5" s="125"/>
      <c r="MUJ5" s="125"/>
      <c r="MUK5" s="125"/>
      <c r="MUL5" s="125"/>
      <c r="MUM5" s="125"/>
      <c r="MUN5" s="125"/>
      <c r="MUO5" s="125"/>
      <c r="MUP5" s="125"/>
      <c r="MUQ5" s="125"/>
      <c r="MUR5" s="125"/>
      <c r="MUS5" s="125"/>
      <c r="MUT5" s="125"/>
      <c r="MUU5" s="125"/>
      <c r="MUV5" s="125"/>
      <c r="MUW5" s="125"/>
      <c r="MUX5" s="125"/>
      <c r="MUY5" s="125"/>
      <c r="MUZ5" s="125"/>
      <c r="MVA5" s="125"/>
      <c r="MVB5" s="125"/>
      <c r="MVC5" s="125"/>
      <c r="MVD5" s="125"/>
      <c r="MVE5" s="125"/>
      <c r="MVF5" s="125"/>
      <c r="MVG5" s="125"/>
      <c r="MVH5" s="125"/>
      <c r="MVI5" s="125"/>
      <c r="MVJ5" s="125"/>
      <c r="MVK5" s="125"/>
      <c r="MVL5" s="125"/>
      <c r="MVM5" s="125"/>
      <c r="MVN5" s="125"/>
      <c r="MVO5" s="125"/>
      <c r="MVP5" s="125"/>
      <c r="MVQ5" s="125"/>
      <c r="MVR5" s="125"/>
      <c r="MVS5" s="125"/>
      <c r="MVT5" s="125"/>
      <c r="MVU5" s="125"/>
      <c r="MVV5" s="125"/>
      <c r="MVW5" s="125"/>
      <c r="MVX5" s="125"/>
      <c r="MVY5" s="125"/>
      <c r="MVZ5" s="125"/>
      <c r="MWA5" s="125"/>
      <c r="MWB5" s="125"/>
      <c r="MWC5" s="125"/>
      <c r="MWD5" s="125"/>
      <c r="MWE5" s="125"/>
      <c r="MWF5" s="125"/>
      <c r="MWG5" s="125"/>
      <c r="MWH5" s="125"/>
      <c r="MWI5" s="125"/>
      <c r="MWJ5" s="125"/>
      <c r="MWK5" s="125"/>
      <c r="MWL5" s="125"/>
      <c r="MWM5" s="125"/>
      <c r="MWN5" s="125"/>
      <c r="MWO5" s="125"/>
      <c r="MWP5" s="125"/>
      <c r="MWQ5" s="125"/>
      <c r="MWR5" s="125"/>
      <c r="MWS5" s="125"/>
      <c r="MWT5" s="125"/>
      <c r="MWU5" s="125"/>
      <c r="MWV5" s="125"/>
      <c r="MWW5" s="125"/>
      <c r="MWX5" s="125"/>
      <c r="MWY5" s="125"/>
      <c r="MWZ5" s="125"/>
      <c r="MXA5" s="125"/>
      <c r="MXB5" s="125"/>
      <c r="MXC5" s="125"/>
      <c r="MXD5" s="125"/>
      <c r="MXE5" s="125"/>
      <c r="MXF5" s="125"/>
      <c r="MXG5" s="125"/>
      <c r="MXH5" s="125"/>
      <c r="MXI5" s="125"/>
      <c r="MXJ5" s="125"/>
      <c r="MXK5" s="125"/>
      <c r="MXL5" s="125"/>
      <c r="MXM5" s="125"/>
      <c r="MXN5" s="125"/>
      <c r="MXO5" s="125"/>
      <c r="MXP5" s="125"/>
      <c r="MXQ5" s="125"/>
      <c r="MXR5" s="125"/>
      <c r="MXS5" s="125"/>
      <c r="MXT5" s="125"/>
      <c r="MXU5" s="125"/>
      <c r="MXV5" s="125"/>
      <c r="MXW5" s="125"/>
      <c r="MXX5" s="125"/>
      <c r="MXY5" s="125"/>
      <c r="MXZ5" s="125"/>
      <c r="MYA5" s="125"/>
      <c r="MYB5" s="125"/>
      <c r="MYC5" s="125"/>
      <c r="MYD5" s="125"/>
      <c r="MYE5" s="125"/>
      <c r="MYF5" s="125"/>
      <c r="MYG5" s="125"/>
      <c r="MYH5" s="125"/>
      <c r="MYI5" s="125"/>
      <c r="MYJ5" s="125"/>
      <c r="MYK5" s="125"/>
      <c r="MYL5" s="125"/>
      <c r="MYM5" s="125"/>
      <c r="MYN5" s="125"/>
      <c r="MYO5" s="125"/>
      <c r="MYP5" s="125"/>
      <c r="MYQ5" s="125"/>
      <c r="MYR5" s="125"/>
      <c r="MYS5" s="125"/>
      <c r="MYT5" s="125"/>
      <c r="MYU5" s="125"/>
      <c r="MYV5" s="125"/>
      <c r="MYW5" s="125"/>
      <c r="MYX5" s="125"/>
      <c r="MYY5" s="125"/>
      <c r="MYZ5" s="125"/>
      <c r="MZA5" s="125"/>
      <c r="MZB5" s="125"/>
      <c r="MZC5" s="125"/>
      <c r="MZD5" s="125"/>
      <c r="MZE5" s="125"/>
      <c r="MZF5" s="125"/>
      <c r="MZG5" s="125"/>
      <c r="MZH5" s="125"/>
      <c r="MZI5" s="125"/>
      <c r="MZJ5" s="125"/>
      <c r="MZK5" s="125"/>
      <c r="MZL5" s="125"/>
      <c r="MZM5" s="125"/>
      <c r="MZN5" s="125"/>
      <c r="MZO5" s="125"/>
      <c r="MZP5" s="125"/>
      <c r="MZQ5" s="125"/>
      <c r="MZR5" s="125"/>
      <c r="MZS5" s="125"/>
      <c r="MZT5" s="125"/>
      <c r="MZU5" s="125"/>
      <c r="MZV5" s="125"/>
      <c r="MZW5" s="125"/>
      <c r="MZX5" s="125"/>
      <c r="MZY5" s="125"/>
      <c r="MZZ5" s="125"/>
      <c r="NAA5" s="125"/>
      <c r="NAB5" s="125"/>
      <c r="NAC5" s="125"/>
      <c r="NAD5" s="125"/>
      <c r="NAE5" s="125"/>
      <c r="NAF5" s="125"/>
      <c r="NAG5" s="125"/>
      <c r="NAH5" s="125"/>
      <c r="NAI5" s="125"/>
      <c r="NAJ5" s="125"/>
      <c r="NAK5" s="125"/>
      <c r="NAL5" s="125"/>
      <c r="NAM5" s="125"/>
      <c r="NAN5" s="125"/>
      <c r="NAO5" s="125"/>
      <c r="NAP5" s="125"/>
      <c r="NAQ5" s="125"/>
      <c r="NAR5" s="125"/>
      <c r="NAS5" s="125"/>
      <c r="NAT5" s="125"/>
      <c r="NAU5" s="125"/>
      <c r="NAV5" s="125"/>
      <c r="NAW5" s="125"/>
      <c r="NAX5" s="125"/>
      <c r="NAY5" s="125"/>
      <c r="NAZ5" s="125"/>
      <c r="NBA5" s="125"/>
      <c r="NBB5" s="125"/>
      <c r="NBC5" s="125"/>
      <c r="NBD5" s="125"/>
      <c r="NBE5" s="125"/>
      <c r="NBF5" s="125"/>
      <c r="NBG5" s="125"/>
      <c r="NBH5" s="125"/>
      <c r="NBI5" s="125"/>
      <c r="NBJ5" s="125"/>
      <c r="NBK5" s="125"/>
      <c r="NBL5" s="125"/>
      <c r="NBM5" s="125"/>
      <c r="NBN5" s="125"/>
      <c r="NBO5" s="125"/>
      <c r="NBP5" s="125"/>
      <c r="NBQ5" s="125"/>
      <c r="NBR5" s="125"/>
      <c r="NBS5" s="125"/>
      <c r="NBT5" s="125"/>
      <c r="NBU5" s="125"/>
      <c r="NBV5" s="125"/>
      <c r="NBW5" s="125"/>
      <c r="NBX5" s="125"/>
      <c r="NBY5" s="125"/>
      <c r="NBZ5" s="125"/>
      <c r="NCA5" s="125"/>
      <c r="NCB5" s="125"/>
      <c r="NCC5" s="125"/>
      <c r="NCD5" s="125"/>
      <c r="NCE5" s="125"/>
      <c r="NCF5" s="125"/>
      <c r="NCG5" s="125"/>
      <c r="NCH5" s="125"/>
      <c r="NCI5" s="125"/>
      <c r="NCJ5" s="125"/>
      <c r="NCK5" s="125"/>
      <c r="NCL5" s="125"/>
      <c r="NCM5" s="125"/>
      <c r="NCN5" s="125"/>
      <c r="NCO5" s="125"/>
      <c r="NCP5" s="125"/>
      <c r="NCQ5" s="125"/>
      <c r="NCR5" s="125"/>
      <c r="NCS5" s="125"/>
      <c r="NCT5" s="125"/>
      <c r="NCU5" s="125"/>
      <c r="NCV5" s="125"/>
      <c r="NCW5" s="125"/>
      <c r="NCX5" s="125"/>
      <c r="NCY5" s="125"/>
      <c r="NCZ5" s="125"/>
      <c r="NDA5" s="125"/>
      <c r="NDB5" s="125"/>
      <c r="NDC5" s="125"/>
      <c r="NDD5" s="125"/>
      <c r="NDE5" s="125"/>
      <c r="NDF5" s="125"/>
      <c r="NDG5" s="125"/>
      <c r="NDH5" s="125"/>
      <c r="NDI5" s="125"/>
      <c r="NDJ5" s="125"/>
      <c r="NDK5" s="125"/>
      <c r="NDL5" s="125"/>
      <c r="NDM5" s="125"/>
      <c r="NDN5" s="125"/>
      <c r="NDO5" s="125"/>
      <c r="NDP5" s="125"/>
      <c r="NDQ5" s="125"/>
      <c r="NDR5" s="125"/>
      <c r="NDS5" s="125"/>
      <c r="NDT5" s="125"/>
      <c r="NDU5" s="125"/>
      <c r="NDV5" s="125"/>
      <c r="NDW5" s="125"/>
      <c r="NDX5" s="125"/>
      <c r="NDY5" s="125"/>
      <c r="NDZ5" s="125"/>
      <c r="NEA5" s="125"/>
      <c r="NEB5" s="125"/>
      <c r="NEC5" s="125"/>
      <c r="NED5" s="125"/>
      <c r="NEE5" s="125"/>
      <c r="NEF5" s="125"/>
      <c r="NEG5" s="125"/>
      <c r="NEH5" s="125"/>
      <c r="NEI5" s="125"/>
      <c r="NEJ5" s="125"/>
      <c r="NEK5" s="125"/>
      <c r="NEL5" s="125"/>
      <c r="NEM5" s="125"/>
      <c r="NEN5" s="125"/>
      <c r="NEO5" s="125"/>
      <c r="NEP5" s="125"/>
      <c r="NEQ5" s="125"/>
      <c r="NER5" s="125"/>
      <c r="NES5" s="125"/>
      <c r="NET5" s="125"/>
      <c r="NEU5" s="125"/>
      <c r="NEV5" s="125"/>
      <c r="NEW5" s="125"/>
      <c r="NEX5" s="125"/>
      <c r="NEY5" s="125"/>
      <c r="NEZ5" s="125"/>
      <c r="NFA5" s="125"/>
      <c r="NFB5" s="125"/>
      <c r="NFC5" s="125"/>
      <c r="NFD5" s="125"/>
      <c r="NFE5" s="125"/>
      <c r="NFF5" s="125"/>
      <c r="NFG5" s="125"/>
      <c r="NFH5" s="125"/>
      <c r="NFI5" s="125"/>
      <c r="NFJ5" s="125"/>
      <c r="NFK5" s="125"/>
      <c r="NFL5" s="125"/>
      <c r="NFM5" s="125"/>
      <c r="NFN5" s="125"/>
      <c r="NFO5" s="125"/>
      <c r="NFP5" s="125"/>
      <c r="NFQ5" s="125"/>
      <c r="NFR5" s="125"/>
      <c r="NFS5" s="125"/>
      <c r="NFT5" s="125"/>
      <c r="NFU5" s="125"/>
      <c r="NFV5" s="125"/>
      <c r="NFW5" s="125"/>
      <c r="NFX5" s="125"/>
      <c r="NFY5" s="125"/>
      <c r="NFZ5" s="125"/>
      <c r="NGA5" s="125"/>
      <c r="NGB5" s="125"/>
      <c r="NGC5" s="125"/>
      <c r="NGD5" s="125"/>
      <c r="NGE5" s="125"/>
      <c r="NGF5" s="125"/>
      <c r="NGG5" s="125"/>
      <c r="NGH5" s="125"/>
      <c r="NGI5" s="125"/>
      <c r="NGJ5" s="125"/>
      <c r="NGK5" s="125"/>
      <c r="NGL5" s="125"/>
      <c r="NGM5" s="125"/>
      <c r="NGN5" s="125"/>
      <c r="NGO5" s="125"/>
      <c r="NGP5" s="125"/>
      <c r="NGQ5" s="125"/>
      <c r="NGR5" s="125"/>
      <c r="NGS5" s="125"/>
      <c r="NGT5" s="125"/>
      <c r="NGU5" s="125"/>
      <c r="NGV5" s="125"/>
      <c r="NGW5" s="125"/>
      <c r="NGX5" s="125"/>
      <c r="NGY5" s="125"/>
      <c r="NGZ5" s="125"/>
      <c r="NHA5" s="125"/>
      <c r="NHB5" s="125"/>
      <c r="NHC5" s="125"/>
      <c r="NHD5" s="125"/>
      <c r="NHE5" s="125"/>
      <c r="NHF5" s="125"/>
      <c r="NHG5" s="125"/>
      <c r="NHH5" s="125"/>
      <c r="NHI5" s="125"/>
      <c r="NHJ5" s="125"/>
      <c r="NHK5" s="125"/>
      <c r="NHL5" s="125"/>
      <c r="NHM5" s="125"/>
      <c r="NHN5" s="125"/>
      <c r="NHO5" s="125"/>
      <c r="NHP5" s="125"/>
      <c r="NHQ5" s="125"/>
      <c r="NHR5" s="125"/>
      <c r="NHS5" s="125"/>
      <c r="NHT5" s="125"/>
      <c r="NHU5" s="125"/>
      <c r="NHV5" s="125"/>
      <c r="NHW5" s="125"/>
      <c r="NHX5" s="125"/>
      <c r="NHY5" s="125"/>
      <c r="NHZ5" s="125"/>
      <c r="NIA5" s="125"/>
      <c r="NIB5" s="125"/>
      <c r="NIC5" s="125"/>
      <c r="NID5" s="125"/>
      <c r="NIE5" s="125"/>
      <c r="NIF5" s="125"/>
      <c r="NIG5" s="125"/>
      <c r="NIH5" s="125"/>
      <c r="NII5" s="125"/>
      <c r="NIJ5" s="125"/>
      <c r="NIK5" s="125"/>
      <c r="NIL5" s="125"/>
      <c r="NIM5" s="125"/>
      <c r="NIN5" s="125"/>
      <c r="NIO5" s="125"/>
      <c r="NIP5" s="125"/>
      <c r="NIQ5" s="125"/>
      <c r="NIR5" s="125"/>
      <c r="NIS5" s="125"/>
      <c r="NIT5" s="125"/>
      <c r="NIU5" s="125"/>
      <c r="NIV5" s="125"/>
      <c r="NIW5" s="125"/>
      <c r="NIX5" s="125"/>
      <c r="NIY5" s="125"/>
      <c r="NIZ5" s="125"/>
      <c r="NJA5" s="125"/>
      <c r="NJB5" s="125"/>
      <c r="NJC5" s="125"/>
      <c r="NJD5" s="125"/>
      <c r="NJE5" s="125"/>
      <c r="NJF5" s="125"/>
      <c r="NJG5" s="125"/>
      <c r="NJH5" s="125"/>
      <c r="NJI5" s="125"/>
      <c r="NJJ5" s="125"/>
      <c r="NJK5" s="125"/>
      <c r="NJL5" s="125"/>
      <c r="NJM5" s="125"/>
      <c r="NJN5" s="125"/>
      <c r="NJO5" s="125"/>
      <c r="NJP5" s="125"/>
      <c r="NJQ5" s="125"/>
      <c r="NJR5" s="125"/>
      <c r="NJS5" s="125"/>
      <c r="NJT5" s="125"/>
      <c r="NJU5" s="125"/>
      <c r="NJV5" s="125"/>
      <c r="NJW5" s="125"/>
      <c r="NJX5" s="125"/>
      <c r="NJY5" s="125"/>
      <c r="NJZ5" s="125"/>
      <c r="NKA5" s="125"/>
      <c r="NKB5" s="125"/>
      <c r="NKC5" s="125"/>
      <c r="NKD5" s="125"/>
      <c r="NKE5" s="125"/>
      <c r="NKF5" s="125"/>
      <c r="NKG5" s="125"/>
      <c r="NKH5" s="125"/>
      <c r="NKI5" s="125"/>
      <c r="NKJ5" s="125"/>
      <c r="NKK5" s="125"/>
      <c r="NKL5" s="125"/>
      <c r="NKM5" s="125"/>
      <c r="NKN5" s="125"/>
      <c r="NKO5" s="125"/>
      <c r="NKP5" s="125"/>
      <c r="NKQ5" s="125"/>
      <c r="NKR5" s="125"/>
      <c r="NKS5" s="125"/>
      <c r="NKT5" s="125"/>
      <c r="NKU5" s="125"/>
      <c r="NKV5" s="125"/>
      <c r="NKW5" s="125"/>
      <c r="NKX5" s="125"/>
      <c r="NKY5" s="125"/>
      <c r="NKZ5" s="125"/>
      <c r="NLA5" s="125"/>
      <c r="NLB5" s="125"/>
      <c r="NLC5" s="125"/>
      <c r="NLD5" s="125"/>
      <c r="NLE5" s="125"/>
      <c r="NLF5" s="125"/>
      <c r="NLG5" s="125"/>
      <c r="NLH5" s="125"/>
      <c r="NLI5" s="125"/>
      <c r="NLJ5" s="125"/>
      <c r="NLK5" s="125"/>
      <c r="NLL5" s="125"/>
      <c r="NLM5" s="125"/>
      <c r="NLN5" s="125"/>
      <c r="NLO5" s="125"/>
      <c r="NLP5" s="125"/>
      <c r="NLQ5" s="125"/>
      <c r="NLR5" s="125"/>
      <c r="NLS5" s="125"/>
      <c r="NLT5" s="125"/>
      <c r="NLU5" s="125"/>
      <c r="NLV5" s="125"/>
      <c r="NLW5" s="125"/>
      <c r="NLX5" s="125"/>
      <c r="NLY5" s="125"/>
      <c r="NLZ5" s="125"/>
      <c r="NMA5" s="125"/>
      <c r="NMB5" s="125"/>
      <c r="NMC5" s="125"/>
      <c r="NMD5" s="125"/>
      <c r="NME5" s="125"/>
      <c r="NMF5" s="125"/>
      <c r="NMG5" s="125"/>
      <c r="NMH5" s="125"/>
      <c r="NMI5" s="125"/>
      <c r="NMJ5" s="125"/>
      <c r="NMK5" s="125"/>
      <c r="NML5" s="125"/>
      <c r="NMM5" s="125"/>
      <c r="NMN5" s="125"/>
      <c r="NMO5" s="125"/>
      <c r="NMP5" s="125"/>
      <c r="NMQ5" s="125"/>
      <c r="NMR5" s="125"/>
      <c r="NMS5" s="125"/>
      <c r="NMT5" s="125"/>
      <c r="NMU5" s="125"/>
      <c r="NMV5" s="125"/>
      <c r="NMW5" s="125"/>
      <c r="NMX5" s="125"/>
      <c r="NMY5" s="125"/>
      <c r="NMZ5" s="125"/>
      <c r="NNA5" s="125"/>
      <c r="NNB5" s="125"/>
      <c r="NNC5" s="125"/>
      <c r="NND5" s="125"/>
      <c r="NNE5" s="125"/>
      <c r="NNF5" s="125"/>
      <c r="NNG5" s="125"/>
      <c r="NNH5" s="125"/>
      <c r="NNI5" s="125"/>
      <c r="NNJ5" s="125"/>
      <c r="NNK5" s="125"/>
      <c r="NNL5" s="125"/>
      <c r="NNM5" s="125"/>
      <c r="NNN5" s="125"/>
      <c r="NNO5" s="125"/>
      <c r="NNP5" s="125"/>
      <c r="NNQ5" s="125"/>
      <c r="NNR5" s="125"/>
      <c r="NNS5" s="125"/>
      <c r="NNT5" s="125"/>
      <c r="NNU5" s="125"/>
      <c r="NNV5" s="125"/>
      <c r="NNW5" s="125"/>
      <c r="NNX5" s="125"/>
      <c r="NNY5" s="125"/>
      <c r="NNZ5" s="125"/>
      <c r="NOA5" s="125"/>
      <c r="NOB5" s="125"/>
      <c r="NOC5" s="125"/>
      <c r="NOD5" s="125"/>
      <c r="NOE5" s="125"/>
      <c r="NOF5" s="125"/>
      <c r="NOG5" s="125"/>
      <c r="NOH5" s="125"/>
      <c r="NOI5" s="125"/>
      <c r="NOJ5" s="125"/>
      <c r="NOK5" s="125"/>
      <c r="NOL5" s="125"/>
      <c r="NOM5" s="125"/>
      <c r="NON5" s="125"/>
      <c r="NOO5" s="125"/>
      <c r="NOP5" s="125"/>
      <c r="NOQ5" s="125"/>
      <c r="NOR5" s="125"/>
      <c r="NOS5" s="125"/>
      <c r="NOT5" s="125"/>
      <c r="NOU5" s="125"/>
      <c r="NOV5" s="125"/>
      <c r="NOW5" s="125"/>
      <c r="NOX5" s="125"/>
      <c r="NOY5" s="125"/>
      <c r="NOZ5" s="125"/>
      <c r="NPA5" s="125"/>
      <c r="NPB5" s="125"/>
      <c r="NPC5" s="125"/>
      <c r="NPD5" s="125"/>
      <c r="NPE5" s="125"/>
      <c r="NPF5" s="125"/>
      <c r="NPG5" s="125"/>
      <c r="NPH5" s="125"/>
      <c r="NPI5" s="125"/>
      <c r="NPJ5" s="125"/>
      <c r="NPK5" s="125"/>
      <c r="NPL5" s="125"/>
      <c r="NPM5" s="125"/>
      <c r="NPN5" s="125"/>
      <c r="NPO5" s="125"/>
      <c r="NPP5" s="125"/>
      <c r="NPQ5" s="125"/>
      <c r="NPR5" s="125"/>
      <c r="NPS5" s="125"/>
      <c r="NPT5" s="125"/>
      <c r="NPU5" s="125"/>
      <c r="NPV5" s="125"/>
      <c r="NPW5" s="125"/>
      <c r="NPX5" s="125"/>
      <c r="NPY5" s="125"/>
      <c r="NPZ5" s="125"/>
      <c r="NQA5" s="125"/>
      <c r="NQB5" s="125"/>
      <c r="NQC5" s="125"/>
      <c r="NQD5" s="125"/>
      <c r="NQE5" s="125"/>
      <c r="NQF5" s="125"/>
      <c r="NQG5" s="125"/>
      <c r="NQH5" s="125"/>
      <c r="NQI5" s="125"/>
      <c r="NQJ5" s="125"/>
      <c r="NQK5" s="125"/>
      <c r="NQL5" s="125"/>
      <c r="NQM5" s="125"/>
      <c r="NQN5" s="125"/>
      <c r="NQO5" s="125"/>
      <c r="NQP5" s="125"/>
      <c r="NQQ5" s="125"/>
      <c r="NQR5" s="125"/>
      <c r="NQS5" s="125"/>
      <c r="NQT5" s="125"/>
      <c r="NQU5" s="125"/>
      <c r="NQV5" s="125"/>
      <c r="NQW5" s="125"/>
      <c r="NQX5" s="125"/>
      <c r="NQY5" s="125"/>
      <c r="NQZ5" s="125"/>
      <c r="NRA5" s="125"/>
      <c r="NRB5" s="125"/>
      <c r="NRC5" s="125"/>
      <c r="NRD5" s="125"/>
      <c r="NRE5" s="125"/>
      <c r="NRF5" s="125"/>
      <c r="NRG5" s="125"/>
      <c r="NRH5" s="125"/>
      <c r="NRI5" s="125"/>
      <c r="NRJ5" s="125"/>
      <c r="NRK5" s="125"/>
      <c r="NRL5" s="125"/>
      <c r="NRM5" s="125"/>
      <c r="NRN5" s="125"/>
      <c r="NRO5" s="125"/>
      <c r="NRP5" s="125"/>
      <c r="NRQ5" s="125"/>
      <c r="NRR5" s="125"/>
      <c r="NRS5" s="125"/>
      <c r="NRT5" s="125"/>
      <c r="NRU5" s="125"/>
      <c r="NRV5" s="125"/>
      <c r="NRW5" s="125"/>
      <c r="NRX5" s="125"/>
      <c r="NRY5" s="125"/>
      <c r="NRZ5" s="125"/>
      <c r="NSA5" s="125"/>
      <c r="NSB5" s="125"/>
      <c r="NSC5" s="125"/>
      <c r="NSD5" s="125"/>
      <c r="NSE5" s="125"/>
      <c r="NSF5" s="125"/>
      <c r="NSG5" s="125"/>
      <c r="NSH5" s="125"/>
      <c r="NSI5" s="125"/>
      <c r="NSJ5" s="125"/>
      <c r="NSK5" s="125"/>
      <c r="NSL5" s="125"/>
      <c r="NSM5" s="125"/>
      <c r="NSN5" s="125"/>
      <c r="NSO5" s="125"/>
      <c r="NSP5" s="125"/>
      <c r="NSQ5" s="125"/>
      <c r="NSR5" s="125"/>
      <c r="NSS5" s="125"/>
      <c r="NST5" s="125"/>
      <c r="NSU5" s="125"/>
      <c r="NSV5" s="125"/>
      <c r="NSW5" s="125"/>
      <c r="NSX5" s="125"/>
      <c r="NSY5" s="125"/>
      <c r="NSZ5" s="125"/>
      <c r="NTA5" s="125"/>
      <c r="NTB5" s="125"/>
      <c r="NTC5" s="125"/>
      <c r="NTD5" s="125"/>
      <c r="NTE5" s="125"/>
      <c r="NTF5" s="125"/>
      <c r="NTG5" s="125"/>
      <c r="NTH5" s="125"/>
      <c r="NTI5" s="125"/>
      <c r="NTJ5" s="125"/>
      <c r="NTK5" s="125"/>
      <c r="NTL5" s="125"/>
      <c r="NTM5" s="125"/>
      <c r="NTN5" s="125"/>
      <c r="NTO5" s="125"/>
      <c r="NTP5" s="125"/>
      <c r="NTQ5" s="125"/>
      <c r="NTR5" s="125"/>
      <c r="NTS5" s="125"/>
      <c r="NTT5" s="125"/>
      <c r="NTU5" s="125"/>
      <c r="NTV5" s="125"/>
      <c r="NTW5" s="125"/>
      <c r="NTX5" s="125"/>
      <c r="NTY5" s="125"/>
      <c r="NTZ5" s="125"/>
      <c r="NUA5" s="125"/>
      <c r="NUB5" s="125"/>
      <c r="NUC5" s="125"/>
      <c r="NUD5" s="125"/>
      <c r="NUE5" s="125"/>
      <c r="NUF5" s="125"/>
      <c r="NUG5" s="125"/>
      <c r="NUH5" s="125"/>
      <c r="NUI5" s="125"/>
      <c r="NUJ5" s="125"/>
      <c r="NUK5" s="125"/>
      <c r="NUL5" s="125"/>
      <c r="NUM5" s="125"/>
      <c r="NUN5" s="125"/>
      <c r="NUO5" s="125"/>
      <c r="NUP5" s="125"/>
      <c r="NUQ5" s="125"/>
      <c r="NUR5" s="125"/>
      <c r="NUS5" s="125"/>
      <c r="NUT5" s="125"/>
      <c r="NUU5" s="125"/>
      <c r="NUV5" s="125"/>
      <c r="NUW5" s="125"/>
      <c r="NUX5" s="125"/>
      <c r="NUY5" s="125"/>
      <c r="NUZ5" s="125"/>
      <c r="NVA5" s="125"/>
      <c r="NVB5" s="125"/>
      <c r="NVC5" s="125"/>
      <c r="NVD5" s="125"/>
      <c r="NVE5" s="125"/>
      <c r="NVF5" s="125"/>
      <c r="NVG5" s="125"/>
      <c r="NVH5" s="125"/>
      <c r="NVI5" s="125"/>
      <c r="NVJ5" s="125"/>
      <c r="NVK5" s="125"/>
      <c r="NVL5" s="125"/>
      <c r="NVM5" s="125"/>
      <c r="NVN5" s="125"/>
      <c r="NVO5" s="125"/>
      <c r="NVP5" s="125"/>
      <c r="NVQ5" s="125"/>
      <c r="NVR5" s="125"/>
      <c r="NVS5" s="125"/>
      <c r="NVT5" s="125"/>
      <c r="NVU5" s="125"/>
      <c r="NVV5" s="125"/>
      <c r="NVW5" s="125"/>
      <c r="NVX5" s="125"/>
      <c r="NVY5" s="125"/>
      <c r="NVZ5" s="125"/>
      <c r="NWA5" s="125"/>
      <c r="NWB5" s="125"/>
      <c r="NWC5" s="125"/>
      <c r="NWD5" s="125"/>
      <c r="NWE5" s="125"/>
      <c r="NWF5" s="125"/>
      <c r="NWG5" s="125"/>
      <c r="NWH5" s="125"/>
      <c r="NWI5" s="125"/>
      <c r="NWJ5" s="125"/>
      <c r="NWK5" s="125"/>
      <c r="NWL5" s="125"/>
      <c r="NWM5" s="125"/>
      <c r="NWN5" s="125"/>
      <c r="NWO5" s="125"/>
      <c r="NWP5" s="125"/>
      <c r="NWQ5" s="125"/>
      <c r="NWR5" s="125"/>
      <c r="NWS5" s="125"/>
      <c r="NWT5" s="125"/>
      <c r="NWU5" s="125"/>
      <c r="NWV5" s="125"/>
      <c r="NWW5" s="125"/>
      <c r="NWX5" s="125"/>
      <c r="NWY5" s="125"/>
      <c r="NWZ5" s="125"/>
      <c r="NXA5" s="125"/>
      <c r="NXB5" s="125"/>
      <c r="NXC5" s="125"/>
      <c r="NXD5" s="125"/>
      <c r="NXE5" s="125"/>
      <c r="NXF5" s="125"/>
      <c r="NXG5" s="125"/>
      <c r="NXH5" s="125"/>
      <c r="NXI5" s="125"/>
      <c r="NXJ5" s="125"/>
      <c r="NXK5" s="125"/>
      <c r="NXL5" s="125"/>
      <c r="NXM5" s="125"/>
      <c r="NXN5" s="125"/>
      <c r="NXO5" s="125"/>
      <c r="NXP5" s="125"/>
      <c r="NXQ5" s="125"/>
      <c r="NXR5" s="125"/>
      <c r="NXS5" s="125"/>
      <c r="NXT5" s="125"/>
      <c r="NXU5" s="125"/>
      <c r="NXV5" s="125"/>
      <c r="NXW5" s="125"/>
      <c r="NXX5" s="125"/>
      <c r="NXY5" s="125"/>
      <c r="NXZ5" s="125"/>
      <c r="NYA5" s="125"/>
      <c r="NYB5" s="125"/>
      <c r="NYC5" s="125"/>
      <c r="NYD5" s="125"/>
      <c r="NYE5" s="125"/>
      <c r="NYF5" s="125"/>
      <c r="NYG5" s="125"/>
      <c r="NYH5" s="125"/>
      <c r="NYI5" s="125"/>
      <c r="NYJ5" s="125"/>
      <c r="NYK5" s="125"/>
      <c r="NYL5" s="125"/>
      <c r="NYM5" s="125"/>
      <c r="NYN5" s="125"/>
      <c r="NYO5" s="125"/>
      <c r="NYP5" s="125"/>
      <c r="NYQ5" s="125"/>
      <c r="NYR5" s="125"/>
      <c r="NYS5" s="125"/>
      <c r="NYT5" s="125"/>
      <c r="NYU5" s="125"/>
      <c r="NYV5" s="125"/>
      <c r="NYW5" s="125"/>
      <c r="NYX5" s="125"/>
      <c r="NYY5" s="125"/>
      <c r="NYZ5" s="125"/>
      <c r="NZA5" s="125"/>
      <c r="NZB5" s="125"/>
      <c r="NZC5" s="125"/>
      <c r="NZD5" s="125"/>
      <c r="NZE5" s="125"/>
      <c r="NZF5" s="125"/>
      <c r="NZG5" s="125"/>
      <c r="NZH5" s="125"/>
      <c r="NZI5" s="125"/>
      <c r="NZJ5" s="125"/>
      <c r="NZK5" s="125"/>
      <c r="NZL5" s="125"/>
      <c r="NZM5" s="125"/>
      <c r="NZN5" s="125"/>
      <c r="NZO5" s="125"/>
      <c r="NZP5" s="125"/>
      <c r="NZQ5" s="125"/>
      <c r="NZR5" s="125"/>
      <c r="NZS5" s="125"/>
      <c r="NZT5" s="125"/>
      <c r="NZU5" s="125"/>
      <c r="NZV5" s="125"/>
      <c r="NZW5" s="125"/>
      <c r="NZX5" s="125"/>
      <c r="NZY5" s="125"/>
      <c r="NZZ5" s="125"/>
      <c r="OAA5" s="125"/>
      <c r="OAB5" s="125"/>
      <c r="OAC5" s="125"/>
      <c r="OAD5" s="125"/>
      <c r="OAE5" s="125"/>
      <c r="OAF5" s="125"/>
      <c r="OAG5" s="125"/>
      <c r="OAH5" s="125"/>
      <c r="OAI5" s="125"/>
      <c r="OAJ5" s="125"/>
      <c r="OAK5" s="125"/>
      <c r="OAL5" s="125"/>
      <c r="OAM5" s="125"/>
      <c r="OAN5" s="125"/>
      <c r="OAO5" s="125"/>
      <c r="OAP5" s="125"/>
      <c r="OAQ5" s="125"/>
      <c r="OAR5" s="125"/>
      <c r="OAS5" s="125"/>
      <c r="OAT5" s="125"/>
      <c r="OAU5" s="125"/>
      <c r="OAV5" s="125"/>
      <c r="OAW5" s="125"/>
      <c r="OAX5" s="125"/>
      <c r="OAY5" s="125"/>
      <c r="OAZ5" s="125"/>
      <c r="OBA5" s="125"/>
      <c r="OBB5" s="125"/>
      <c r="OBC5" s="125"/>
      <c r="OBD5" s="125"/>
      <c r="OBE5" s="125"/>
      <c r="OBF5" s="125"/>
      <c r="OBG5" s="125"/>
      <c r="OBH5" s="125"/>
      <c r="OBI5" s="125"/>
      <c r="OBJ5" s="125"/>
      <c r="OBK5" s="125"/>
      <c r="OBL5" s="125"/>
      <c r="OBM5" s="125"/>
      <c r="OBN5" s="125"/>
      <c r="OBO5" s="125"/>
      <c r="OBP5" s="125"/>
      <c r="OBQ5" s="125"/>
      <c r="OBR5" s="125"/>
      <c r="OBS5" s="125"/>
      <c r="OBT5" s="125"/>
      <c r="OBU5" s="125"/>
      <c r="OBV5" s="125"/>
      <c r="OBW5" s="125"/>
      <c r="OBX5" s="125"/>
      <c r="OBY5" s="125"/>
      <c r="OBZ5" s="125"/>
      <c r="OCA5" s="125"/>
      <c r="OCB5" s="125"/>
      <c r="OCC5" s="125"/>
      <c r="OCD5" s="125"/>
      <c r="OCE5" s="125"/>
      <c r="OCF5" s="125"/>
      <c r="OCG5" s="125"/>
      <c r="OCH5" s="125"/>
      <c r="OCI5" s="125"/>
      <c r="OCJ5" s="125"/>
      <c r="OCK5" s="125"/>
      <c r="OCL5" s="125"/>
      <c r="OCM5" s="125"/>
      <c r="OCN5" s="125"/>
      <c r="OCO5" s="125"/>
      <c r="OCP5" s="125"/>
      <c r="OCQ5" s="125"/>
      <c r="OCR5" s="125"/>
      <c r="OCS5" s="125"/>
      <c r="OCT5" s="125"/>
      <c r="OCU5" s="125"/>
      <c r="OCV5" s="125"/>
      <c r="OCW5" s="125"/>
      <c r="OCX5" s="125"/>
      <c r="OCY5" s="125"/>
      <c r="OCZ5" s="125"/>
      <c r="ODA5" s="125"/>
      <c r="ODB5" s="125"/>
      <c r="ODC5" s="125"/>
      <c r="ODD5" s="125"/>
      <c r="ODE5" s="125"/>
      <c r="ODF5" s="125"/>
      <c r="ODG5" s="125"/>
      <c r="ODH5" s="125"/>
      <c r="ODI5" s="125"/>
      <c r="ODJ5" s="125"/>
      <c r="ODK5" s="125"/>
      <c r="ODL5" s="125"/>
      <c r="ODM5" s="125"/>
      <c r="ODN5" s="125"/>
      <c r="ODO5" s="125"/>
      <c r="ODP5" s="125"/>
      <c r="ODQ5" s="125"/>
      <c r="ODR5" s="125"/>
      <c r="ODS5" s="125"/>
      <c r="ODT5" s="125"/>
      <c r="ODU5" s="125"/>
      <c r="ODV5" s="125"/>
      <c r="ODW5" s="125"/>
      <c r="ODX5" s="125"/>
      <c r="ODY5" s="125"/>
      <c r="ODZ5" s="125"/>
      <c r="OEA5" s="125"/>
      <c r="OEB5" s="125"/>
      <c r="OEC5" s="125"/>
      <c r="OED5" s="125"/>
      <c r="OEE5" s="125"/>
      <c r="OEF5" s="125"/>
      <c r="OEG5" s="125"/>
      <c r="OEH5" s="125"/>
      <c r="OEI5" s="125"/>
      <c r="OEJ5" s="125"/>
      <c r="OEK5" s="125"/>
      <c r="OEL5" s="125"/>
      <c r="OEM5" s="125"/>
      <c r="OEN5" s="125"/>
      <c r="OEO5" s="125"/>
      <c r="OEP5" s="125"/>
      <c r="OEQ5" s="125"/>
      <c r="OER5" s="125"/>
      <c r="OES5" s="125"/>
      <c r="OET5" s="125"/>
      <c r="OEU5" s="125"/>
      <c r="OEV5" s="125"/>
      <c r="OEW5" s="125"/>
      <c r="OEX5" s="125"/>
      <c r="OEY5" s="125"/>
      <c r="OEZ5" s="125"/>
      <c r="OFA5" s="125"/>
      <c r="OFB5" s="125"/>
      <c r="OFC5" s="125"/>
      <c r="OFD5" s="125"/>
      <c r="OFE5" s="125"/>
      <c r="OFF5" s="125"/>
      <c r="OFG5" s="125"/>
      <c r="OFH5" s="125"/>
      <c r="OFI5" s="125"/>
      <c r="OFJ5" s="125"/>
      <c r="OFK5" s="125"/>
      <c r="OFL5" s="125"/>
      <c r="OFM5" s="125"/>
      <c r="OFN5" s="125"/>
      <c r="OFO5" s="125"/>
      <c r="OFP5" s="125"/>
      <c r="OFQ5" s="125"/>
      <c r="OFR5" s="125"/>
      <c r="OFS5" s="125"/>
      <c r="OFT5" s="125"/>
      <c r="OFU5" s="125"/>
      <c r="OFV5" s="125"/>
      <c r="OFW5" s="125"/>
      <c r="OFX5" s="125"/>
      <c r="OFY5" s="125"/>
      <c r="OFZ5" s="125"/>
      <c r="OGA5" s="125"/>
      <c r="OGB5" s="125"/>
      <c r="OGC5" s="125"/>
      <c r="OGD5" s="125"/>
      <c r="OGE5" s="125"/>
      <c r="OGF5" s="125"/>
      <c r="OGG5" s="125"/>
      <c r="OGH5" s="125"/>
      <c r="OGI5" s="125"/>
      <c r="OGJ5" s="125"/>
      <c r="OGK5" s="125"/>
      <c r="OGL5" s="125"/>
      <c r="OGM5" s="125"/>
      <c r="OGN5" s="125"/>
      <c r="OGO5" s="125"/>
      <c r="OGP5" s="125"/>
      <c r="OGQ5" s="125"/>
      <c r="OGR5" s="125"/>
      <c r="OGS5" s="125"/>
      <c r="OGT5" s="125"/>
      <c r="OGU5" s="125"/>
      <c r="OGV5" s="125"/>
      <c r="OGW5" s="125"/>
      <c r="OGX5" s="125"/>
      <c r="OGY5" s="125"/>
      <c r="OGZ5" s="125"/>
      <c r="OHA5" s="125"/>
      <c r="OHB5" s="125"/>
      <c r="OHC5" s="125"/>
      <c r="OHD5" s="125"/>
      <c r="OHE5" s="125"/>
      <c r="OHF5" s="125"/>
      <c r="OHG5" s="125"/>
      <c r="OHH5" s="125"/>
      <c r="OHI5" s="125"/>
      <c r="OHJ5" s="125"/>
      <c r="OHK5" s="125"/>
      <c r="OHL5" s="125"/>
      <c r="OHM5" s="125"/>
      <c r="OHN5" s="125"/>
      <c r="OHO5" s="125"/>
      <c r="OHP5" s="125"/>
      <c r="OHQ5" s="125"/>
      <c r="OHR5" s="125"/>
      <c r="OHS5" s="125"/>
      <c r="OHT5" s="125"/>
      <c r="OHU5" s="125"/>
      <c r="OHV5" s="125"/>
      <c r="OHW5" s="125"/>
      <c r="OHX5" s="125"/>
      <c r="OHY5" s="125"/>
      <c r="OHZ5" s="125"/>
      <c r="OIA5" s="125"/>
      <c r="OIB5" s="125"/>
      <c r="OIC5" s="125"/>
      <c r="OID5" s="125"/>
      <c r="OIE5" s="125"/>
      <c r="OIF5" s="125"/>
      <c r="OIG5" s="125"/>
      <c r="OIH5" s="125"/>
      <c r="OII5" s="125"/>
      <c r="OIJ5" s="125"/>
      <c r="OIK5" s="125"/>
      <c r="OIL5" s="125"/>
      <c r="OIM5" s="125"/>
      <c r="OIN5" s="125"/>
      <c r="OIO5" s="125"/>
      <c r="OIP5" s="125"/>
      <c r="OIQ5" s="125"/>
      <c r="OIR5" s="125"/>
      <c r="OIS5" s="125"/>
      <c r="OIT5" s="125"/>
      <c r="OIU5" s="125"/>
      <c r="OIV5" s="125"/>
      <c r="OIW5" s="125"/>
      <c r="OIX5" s="125"/>
      <c r="OIY5" s="125"/>
      <c r="OIZ5" s="125"/>
      <c r="OJA5" s="125"/>
      <c r="OJB5" s="125"/>
      <c r="OJC5" s="125"/>
      <c r="OJD5" s="125"/>
      <c r="OJE5" s="125"/>
      <c r="OJF5" s="125"/>
      <c r="OJG5" s="125"/>
      <c r="OJH5" s="125"/>
      <c r="OJI5" s="125"/>
      <c r="OJJ5" s="125"/>
      <c r="OJK5" s="125"/>
      <c r="OJL5" s="125"/>
      <c r="OJM5" s="125"/>
      <c r="OJN5" s="125"/>
      <c r="OJO5" s="125"/>
      <c r="OJP5" s="125"/>
      <c r="OJQ5" s="125"/>
      <c r="OJR5" s="125"/>
      <c r="OJS5" s="125"/>
      <c r="OJT5" s="125"/>
      <c r="OJU5" s="125"/>
      <c r="OJV5" s="125"/>
      <c r="OJW5" s="125"/>
      <c r="OJX5" s="125"/>
      <c r="OJY5" s="125"/>
      <c r="OJZ5" s="125"/>
      <c r="OKA5" s="125"/>
      <c r="OKB5" s="125"/>
      <c r="OKC5" s="125"/>
      <c r="OKD5" s="125"/>
      <c r="OKE5" s="125"/>
      <c r="OKF5" s="125"/>
      <c r="OKG5" s="125"/>
      <c r="OKH5" s="125"/>
      <c r="OKI5" s="125"/>
      <c r="OKJ5" s="125"/>
      <c r="OKK5" s="125"/>
      <c r="OKL5" s="125"/>
      <c r="OKM5" s="125"/>
      <c r="OKN5" s="125"/>
      <c r="OKO5" s="125"/>
      <c r="OKP5" s="125"/>
      <c r="OKQ5" s="125"/>
      <c r="OKR5" s="125"/>
      <c r="OKS5" s="125"/>
      <c r="OKT5" s="125"/>
      <c r="OKU5" s="125"/>
      <c r="OKV5" s="125"/>
      <c r="OKW5" s="125"/>
      <c r="OKX5" s="125"/>
      <c r="OKY5" s="125"/>
      <c r="OKZ5" s="125"/>
      <c r="OLA5" s="125"/>
      <c r="OLB5" s="125"/>
      <c r="OLC5" s="125"/>
      <c r="OLD5" s="125"/>
      <c r="OLE5" s="125"/>
      <c r="OLF5" s="125"/>
      <c r="OLG5" s="125"/>
      <c r="OLH5" s="125"/>
      <c r="OLI5" s="125"/>
      <c r="OLJ5" s="125"/>
      <c r="OLK5" s="125"/>
      <c r="OLL5" s="125"/>
      <c r="OLM5" s="125"/>
      <c r="OLN5" s="125"/>
      <c r="OLO5" s="125"/>
      <c r="OLP5" s="125"/>
      <c r="OLQ5" s="125"/>
      <c r="OLR5" s="125"/>
      <c r="OLS5" s="125"/>
      <c r="OLT5" s="125"/>
      <c r="OLU5" s="125"/>
      <c r="OLV5" s="125"/>
      <c r="OLW5" s="125"/>
      <c r="OLX5" s="125"/>
      <c r="OLY5" s="125"/>
      <c r="OLZ5" s="125"/>
      <c r="OMA5" s="125"/>
      <c r="OMB5" s="125"/>
      <c r="OMC5" s="125"/>
      <c r="OMD5" s="125"/>
      <c r="OME5" s="125"/>
      <c r="OMF5" s="125"/>
      <c r="OMG5" s="125"/>
      <c r="OMH5" s="125"/>
      <c r="OMI5" s="125"/>
      <c r="OMJ5" s="125"/>
      <c r="OMK5" s="125"/>
      <c r="OML5" s="125"/>
      <c r="OMM5" s="125"/>
      <c r="OMN5" s="125"/>
      <c r="OMO5" s="125"/>
      <c r="OMP5" s="125"/>
      <c r="OMQ5" s="125"/>
      <c r="OMR5" s="125"/>
      <c r="OMS5" s="125"/>
      <c r="OMT5" s="125"/>
      <c r="OMU5" s="125"/>
      <c r="OMV5" s="125"/>
      <c r="OMW5" s="125"/>
      <c r="OMX5" s="125"/>
      <c r="OMY5" s="125"/>
      <c r="OMZ5" s="125"/>
      <c r="ONA5" s="125"/>
      <c r="ONB5" s="125"/>
      <c r="ONC5" s="125"/>
      <c r="OND5" s="125"/>
      <c r="ONE5" s="125"/>
      <c r="ONF5" s="125"/>
      <c r="ONG5" s="125"/>
      <c r="ONH5" s="125"/>
      <c r="ONI5" s="125"/>
      <c r="ONJ5" s="125"/>
      <c r="ONK5" s="125"/>
      <c r="ONL5" s="125"/>
      <c r="ONM5" s="125"/>
      <c r="ONN5" s="125"/>
      <c r="ONO5" s="125"/>
      <c r="ONP5" s="125"/>
      <c r="ONQ5" s="125"/>
      <c r="ONR5" s="125"/>
      <c r="ONS5" s="125"/>
      <c r="ONT5" s="125"/>
      <c r="ONU5" s="125"/>
      <c r="ONV5" s="125"/>
      <c r="ONW5" s="125"/>
      <c r="ONX5" s="125"/>
      <c r="ONY5" s="125"/>
      <c r="ONZ5" s="125"/>
      <c r="OOA5" s="125"/>
      <c r="OOB5" s="125"/>
      <c r="OOC5" s="125"/>
      <c r="OOD5" s="125"/>
      <c r="OOE5" s="125"/>
      <c r="OOF5" s="125"/>
      <c r="OOG5" s="125"/>
      <c r="OOH5" s="125"/>
      <c r="OOI5" s="125"/>
      <c r="OOJ5" s="125"/>
      <c r="OOK5" s="125"/>
      <c r="OOL5" s="125"/>
      <c r="OOM5" s="125"/>
      <c r="OON5" s="125"/>
      <c r="OOO5" s="125"/>
      <c r="OOP5" s="125"/>
      <c r="OOQ5" s="125"/>
      <c r="OOR5" s="125"/>
      <c r="OOS5" s="125"/>
      <c r="OOT5" s="125"/>
      <c r="OOU5" s="125"/>
      <c r="OOV5" s="125"/>
      <c r="OOW5" s="125"/>
      <c r="OOX5" s="125"/>
      <c r="OOY5" s="125"/>
      <c r="OOZ5" s="125"/>
      <c r="OPA5" s="125"/>
      <c r="OPB5" s="125"/>
      <c r="OPC5" s="125"/>
      <c r="OPD5" s="125"/>
      <c r="OPE5" s="125"/>
      <c r="OPF5" s="125"/>
      <c r="OPG5" s="125"/>
      <c r="OPH5" s="125"/>
      <c r="OPI5" s="125"/>
      <c r="OPJ5" s="125"/>
      <c r="OPK5" s="125"/>
      <c r="OPL5" s="125"/>
      <c r="OPM5" s="125"/>
      <c r="OPN5" s="125"/>
      <c r="OPO5" s="125"/>
      <c r="OPP5" s="125"/>
      <c r="OPQ5" s="125"/>
      <c r="OPR5" s="125"/>
      <c r="OPS5" s="125"/>
      <c r="OPT5" s="125"/>
      <c r="OPU5" s="125"/>
      <c r="OPV5" s="125"/>
      <c r="OPW5" s="125"/>
      <c r="OPX5" s="125"/>
      <c r="OPY5" s="125"/>
      <c r="OPZ5" s="125"/>
      <c r="OQA5" s="125"/>
      <c r="OQB5" s="125"/>
      <c r="OQC5" s="125"/>
      <c r="OQD5" s="125"/>
      <c r="OQE5" s="125"/>
      <c r="OQF5" s="125"/>
      <c r="OQG5" s="125"/>
      <c r="OQH5" s="125"/>
      <c r="OQI5" s="125"/>
      <c r="OQJ5" s="125"/>
      <c r="OQK5" s="125"/>
      <c r="OQL5" s="125"/>
      <c r="OQM5" s="125"/>
      <c r="OQN5" s="125"/>
      <c r="OQO5" s="125"/>
      <c r="OQP5" s="125"/>
      <c r="OQQ5" s="125"/>
      <c r="OQR5" s="125"/>
      <c r="OQS5" s="125"/>
      <c r="OQT5" s="125"/>
      <c r="OQU5" s="125"/>
      <c r="OQV5" s="125"/>
      <c r="OQW5" s="125"/>
      <c r="OQX5" s="125"/>
      <c r="OQY5" s="125"/>
      <c r="OQZ5" s="125"/>
      <c r="ORA5" s="125"/>
      <c r="ORB5" s="125"/>
      <c r="ORC5" s="125"/>
      <c r="ORD5" s="125"/>
      <c r="ORE5" s="125"/>
      <c r="ORF5" s="125"/>
      <c r="ORG5" s="125"/>
      <c r="ORH5" s="125"/>
      <c r="ORI5" s="125"/>
      <c r="ORJ5" s="125"/>
      <c r="ORK5" s="125"/>
      <c r="ORL5" s="125"/>
      <c r="ORM5" s="125"/>
      <c r="ORN5" s="125"/>
      <c r="ORO5" s="125"/>
      <c r="ORP5" s="125"/>
      <c r="ORQ5" s="125"/>
      <c r="ORR5" s="125"/>
      <c r="ORS5" s="125"/>
      <c r="ORT5" s="125"/>
      <c r="ORU5" s="125"/>
      <c r="ORV5" s="125"/>
      <c r="ORW5" s="125"/>
      <c r="ORX5" s="125"/>
      <c r="ORY5" s="125"/>
      <c r="ORZ5" s="125"/>
      <c r="OSA5" s="125"/>
      <c r="OSB5" s="125"/>
      <c r="OSC5" s="125"/>
      <c r="OSD5" s="125"/>
      <c r="OSE5" s="125"/>
      <c r="OSF5" s="125"/>
      <c r="OSG5" s="125"/>
      <c r="OSH5" s="125"/>
      <c r="OSI5" s="125"/>
      <c r="OSJ5" s="125"/>
      <c r="OSK5" s="125"/>
      <c r="OSL5" s="125"/>
      <c r="OSM5" s="125"/>
      <c r="OSN5" s="125"/>
      <c r="OSO5" s="125"/>
      <c r="OSP5" s="125"/>
      <c r="OSQ5" s="125"/>
      <c r="OSR5" s="125"/>
      <c r="OSS5" s="125"/>
      <c r="OST5" s="125"/>
      <c r="OSU5" s="125"/>
      <c r="OSV5" s="125"/>
      <c r="OSW5" s="125"/>
      <c r="OSX5" s="125"/>
      <c r="OSY5" s="125"/>
      <c r="OSZ5" s="125"/>
      <c r="OTA5" s="125"/>
      <c r="OTB5" s="125"/>
      <c r="OTC5" s="125"/>
      <c r="OTD5" s="125"/>
      <c r="OTE5" s="125"/>
      <c r="OTF5" s="125"/>
      <c r="OTG5" s="125"/>
      <c r="OTH5" s="125"/>
      <c r="OTI5" s="125"/>
      <c r="OTJ5" s="125"/>
      <c r="OTK5" s="125"/>
      <c r="OTL5" s="125"/>
      <c r="OTM5" s="125"/>
      <c r="OTN5" s="125"/>
      <c r="OTO5" s="125"/>
      <c r="OTP5" s="125"/>
      <c r="OTQ5" s="125"/>
      <c r="OTR5" s="125"/>
      <c r="OTS5" s="125"/>
      <c r="OTT5" s="125"/>
      <c r="OTU5" s="125"/>
      <c r="OTV5" s="125"/>
      <c r="OTW5" s="125"/>
      <c r="OTX5" s="125"/>
      <c r="OTY5" s="125"/>
      <c r="OTZ5" s="125"/>
      <c r="OUA5" s="125"/>
      <c r="OUB5" s="125"/>
      <c r="OUC5" s="125"/>
      <c r="OUD5" s="125"/>
      <c r="OUE5" s="125"/>
      <c r="OUF5" s="125"/>
      <c r="OUG5" s="125"/>
      <c r="OUH5" s="125"/>
      <c r="OUI5" s="125"/>
      <c r="OUJ5" s="125"/>
      <c r="OUK5" s="125"/>
      <c r="OUL5" s="125"/>
      <c r="OUM5" s="125"/>
      <c r="OUN5" s="125"/>
      <c r="OUO5" s="125"/>
      <c r="OUP5" s="125"/>
      <c r="OUQ5" s="125"/>
      <c r="OUR5" s="125"/>
      <c r="OUS5" s="125"/>
      <c r="OUT5" s="125"/>
      <c r="OUU5" s="125"/>
      <c r="OUV5" s="125"/>
      <c r="OUW5" s="125"/>
      <c r="OUX5" s="125"/>
      <c r="OUY5" s="125"/>
      <c r="OUZ5" s="125"/>
      <c r="OVA5" s="125"/>
      <c r="OVB5" s="125"/>
      <c r="OVC5" s="125"/>
      <c r="OVD5" s="125"/>
      <c r="OVE5" s="125"/>
      <c r="OVF5" s="125"/>
      <c r="OVG5" s="125"/>
      <c r="OVH5" s="125"/>
      <c r="OVI5" s="125"/>
      <c r="OVJ5" s="125"/>
      <c r="OVK5" s="125"/>
      <c r="OVL5" s="125"/>
      <c r="OVM5" s="125"/>
      <c r="OVN5" s="125"/>
      <c r="OVO5" s="125"/>
      <c r="OVP5" s="125"/>
      <c r="OVQ5" s="125"/>
      <c r="OVR5" s="125"/>
      <c r="OVS5" s="125"/>
      <c r="OVT5" s="125"/>
      <c r="OVU5" s="125"/>
      <c r="OVV5" s="125"/>
      <c r="OVW5" s="125"/>
      <c r="OVX5" s="125"/>
      <c r="OVY5" s="125"/>
      <c r="OVZ5" s="125"/>
      <c r="OWA5" s="125"/>
      <c r="OWB5" s="125"/>
      <c r="OWC5" s="125"/>
      <c r="OWD5" s="125"/>
      <c r="OWE5" s="125"/>
      <c r="OWF5" s="125"/>
      <c r="OWG5" s="125"/>
      <c r="OWH5" s="125"/>
      <c r="OWI5" s="125"/>
      <c r="OWJ5" s="125"/>
      <c r="OWK5" s="125"/>
      <c r="OWL5" s="125"/>
      <c r="OWM5" s="125"/>
      <c r="OWN5" s="125"/>
      <c r="OWO5" s="125"/>
      <c r="OWP5" s="125"/>
      <c r="OWQ5" s="125"/>
      <c r="OWR5" s="125"/>
      <c r="OWS5" s="125"/>
      <c r="OWT5" s="125"/>
      <c r="OWU5" s="125"/>
      <c r="OWV5" s="125"/>
      <c r="OWW5" s="125"/>
      <c r="OWX5" s="125"/>
      <c r="OWY5" s="125"/>
      <c r="OWZ5" s="125"/>
      <c r="OXA5" s="125"/>
      <c r="OXB5" s="125"/>
      <c r="OXC5" s="125"/>
      <c r="OXD5" s="125"/>
      <c r="OXE5" s="125"/>
      <c r="OXF5" s="125"/>
      <c r="OXG5" s="125"/>
      <c r="OXH5" s="125"/>
      <c r="OXI5" s="125"/>
      <c r="OXJ5" s="125"/>
      <c r="OXK5" s="125"/>
      <c r="OXL5" s="125"/>
      <c r="OXM5" s="125"/>
      <c r="OXN5" s="125"/>
      <c r="OXO5" s="125"/>
      <c r="OXP5" s="125"/>
      <c r="OXQ5" s="125"/>
      <c r="OXR5" s="125"/>
      <c r="OXS5" s="125"/>
      <c r="OXT5" s="125"/>
      <c r="OXU5" s="125"/>
      <c r="OXV5" s="125"/>
      <c r="OXW5" s="125"/>
      <c r="OXX5" s="125"/>
      <c r="OXY5" s="125"/>
      <c r="OXZ5" s="125"/>
      <c r="OYA5" s="125"/>
      <c r="OYB5" s="125"/>
      <c r="OYC5" s="125"/>
      <c r="OYD5" s="125"/>
      <c r="OYE5" s="125"/>
      <c r="OYF5" s="125"/>
      <c r="OYG5" s="125"/>
      <c r="OYH5" s="125"/>
      <c r="OYI5" s="125"/>
      <c r="OYJ5" s="125"/>
      <c r="OYK5" s="125"/>
      <c r="OYL5" s="125"/>
      <c r="OYM5" s="125"/>
      <c r="OYN5" s="125"/>
      <c r="OYO5" s="125"/>
      <c r="OYP5" s="125"/>
      <c r="OYQ5" s="125"/>
      <c r="OYR5" s="125"/>
      <c r="OYS5" s="125"/>
      <c r="OYT5" s="125"/>
      <c r="OYU5" s="125"/>
      <c r="OYV5" s="125"/>
      <c r="OYW5" s="125"/>
      <c r="OYX5" s="125"/>
      <c r="OYY5" s="125"/>
      <c r="OYZ5" s="125"/>
      <c r="OZA5" s="125"/>
      <c r="OZB5" s="125"/>
      <c r="OZC5" s="125"/>
      <c r="OZD5" s="125"/>
      <c r="OZE5" s="125"/>
      <c r="OZF5" s="125"/>
      <c r="OZG5" s="125"/>
      <c r="OZH5" s="125"/>
      <c r="OZI5" s="125"/>
      <c r="OZJ5" s="125"/>
      <c r="OZK5" s="125"/>
      <c r="OZL5" s="125"/>
      <c r="OZM5" s="125"/>
      <c r="OZN5" s="125"/>
      <c r="OZO5" s="125"/>
      <c r="OZP5" s="125"/>
      <c r="OZQ5" s="125"/>
      <c r="OZR5" s="125"/>
      <c r="OZS5" s="125"/>
      <c r="OZT5" s="125"/>
      <c r="OZU5" s="125"/>
      <c r="OZV5" s="125"/>
      <c r="OZW5" s="125"/>
      <c r="OZX5" s="125"/>
      <c r="OZY5" s="125"/>
      <c r="OZZ5" s="125"/>
      <c r="PAA5" s="125"/>
      <c r="PAB5" s="125"/>
      <c r="PAC5" s="125"/>
      <c r="PAD5" s="125"/>
      <c r="PAE5" s="125"/>
      <c r="PAF5" s="125"/>
      <c r="PAG5" s="125"/>
      <c r="PAH5" s="125"/>
      <c r="PAI5" s="125"/>
      <c r="PAJ5" s="125"/>
      <c r="PAK5" s="125"/>
      <c r="PAL5" s="125"/>
      <c r="PAM5" s="125"/>
      <c r="PAN5" s="125"/>
      <c r="PAO5" s="125"/>
      <c r="PAP5" s="125"/>
      <c r="PAQ5" s="125"/>
      <c r="PAR5" s="125"/>
      <c r="PAS5" s="125"/>
      <c r="PAT5" s="125"/>
      <c r="PAU5" s="125"/>
      <c r="PAV5" s="125"/>
      <c r="PAW5" s="125"/>
      <c r="PAX5" s="125"/>
      <c r="PAY5" s="125"/>
      <c r="PAZ5" s="125"/>
      <c r="PBA5" s="125"/>
      <c r="PBB5" s="125"/>
      <c r="PBC5" s="125"/>
      <c r="PBD5" s="125"/>
      <c r="PBE5" s="125"/>
      <c r="PBF5" s="125"/>
      <c r="PBG5" s="125"/>
      <c r="PBH5" s="125"/>
      <c r="PBI5" s="125"/>
      <c r="PBJ5" s="125"/>
      <c r="PBK5" s="125"/>
      <c r="PBL5" s="125"/>
      <c r="PBM5" s="125"/>
      <c r="PBN5" s="125"/>
      <c r="PBO5" s="125"/>
      <c r="PBP5" s="125"/>
      <c r="PBQ5" s="125"/>
      <c r="PBR5" s="125"/>
      <c r="PBS5" s="125"/>
      <c r="PBT5" s="125"/>
      <c r="PBU5" s="125"/>
      <c r="PBV5" s="125"/>
      <c r="PBW5" s="125"/>
      <c r="PBX5" s="125"/>
      <c r="PBY5" s="125"/>
      <c r="PBZ5" s="125"/>
      <c r="PCA5" s="125"/>
      <c r="PCB5" s="125"/>
      <c r="PCC5" s="125"/>
      <c r="PCD5" s="125"/>
      <c r="PCE5" s="125"/>
      <c r="PCF5" s="125"/>
      <c r="PCG5" s="125"/>
      <c r="PCH5" s="125"/>
      <c r="PCI5" s="125"/>
      <c r="PCJ5" s="125"/>
      <c r="PCK5" s="125"/>
      <c r="PCL5" s="125"/>
      <c r="PCM5" s="125"/>
      <c r="PCN5" s="125"/>
      <c r="PCO5" s="125"/>
      <c r="PCP5" s="125"/>
      <c r="PCQ5" s="125"/>
      <c r="PCR5" s="125"/>
      <c r="PCS5" s="125"/>
      <c r="PCT5" s="125"/>
      <c r="PCU5" s="125"/>
      <c r="PCV5" s="125"/>
      <c r="PCW5" s="125"/>
      <c r="PCX5" s="125"/>
      <c r="PCY5" s="125"/>
      <c r="PCZ5" s="125"/>
      <c r="PDA5" s="125"/>
      <c r="PDB5" s="125"/>
      <c r="PDC5" s="125"/>
      <c r="PDD5" s="125"/>
      <c r="PDE5" s="125"/>
      <c r="PDF5" s="125"/>
      <c r="PDG5" s="125"/>
      <c r="PDH5" s="125"/>
      <c r="PDI5" s="125"/>
      <c r="PDJ5" s="125"/>
      <c r="PDK5" s="125"/>
      <c r="PDL5" s="125"/>
      <c r="PDM5" s="125"/>
      <c r="PDN5" s="125"/>
      <c r="PDO5" s="125"/>
      <c r="PDP5" s="125"/>
      <c r="PDQ5" s="125"/>
      <c r="PDR5" s="125"/>
      <c r="PDS5" s="125"/>
      <c r="PDT5" s="125"/>
      <c r="PDU5" s="125"/>
      <c r="PDV5" s="125"/>
      <c r="PDW5" s="125"/>
      <c r="PDX5" s="125"/>
      <c r="PDY5" s="125"/>
      <c r="PDZ5" s="125"/>
      <c r="PEA5" s="125"/>
      <c r="PEB5" s="125"/>
      <c r="PEC5" s="125"/>
      <c r="PED5" s="125"/>
      <c r="PEE5" s="125"/>
      <c r="PEF5" s="125"/>
      <c r="PEG5" s="125"/>
      <c r="PEH5" s="125"/>
      <c r="PEI5" s="125"/>
      <c r="PEJ5" s="125"/>
      <c r="PEK5" s="125"/>
      <c r="PEL5" s="125"/>
      <c r="PEM5" s="125"/>
      <c r="PEN5" s="125"/>
      <c r="PEO5" s="125"/>
      <c r="PEP5" s="125"/>
      <c r="PEQ5" s="125"/>
      <c r="PER5" s="125"/>
      <c r="PES5" s="125"/>
      <c r="PET5" s="125"/>
      <c r="PEU5" s="125"/>
      <c r="PEV5" s="125"/>
      <c r="PEW5" s="125"/>
      <c r="PEX5" s="125"/>
      <c r="PEY5" s="125"/>
      <c r="PEZ5" s="125"/>
      <c r="PFA5" s="125"/>
      <c r="PFB5" s="125"/>
      <c r="PFC5" s="125"/>
      <c r="PFD5" s="125"/>
      <c r="PFE5" s="125"/>
      <c r="PFF5" s="125"/>
      <c r="PFG5" s="125"/>
      <c r="PFH5" s="125"/>
      <c r="PFI5" s="125"/>
      <c r="PFJ5" s="125"/>
      <c r="PFK5" s="125"/>
      <c r="PFL5" s="125"/>
      <c r="PFM5" s="125"/>
      <c r="PFN5" s="125"/>
      <c r="PFO5" s="125"/>
      <c r="PFP5" s="125"/>
      <c r="PFQ5" s="125"/>
      <c r="PFR5" s="125"/>
      <c r="PFS5" s="125"/>
      <c r="PFT5" s="125"/>
      <c r="PFU5" s="125"/>
      <c r="PFV5" s="125"/>
      <c r="PFW5" s="125"/>
      <c r="PFX5" s="125"/>
      <c r="PFY5" s="125"/>
      <c r="PFZ5" s="125"/>
      <c r="PGA5" s="125"/>
      <c r="PGB5" s="125"/>
      <c r="PGC5" s="125"/>
      <c r="PGD5" s="125"/>
      <c r="PGE5" s="125"/>
      <c r="PGF5" s="125"/>
      <c r="PGG5" s="125"/>
      <c r="PGH5" s="125"/>
      <c r="PGI5" s="125"/>
      <c r="PGJ5" s="125"/>
      <c r="PGK5" s="125"/>
      <c r="PGL5" s="125"/>
      <c r="PGM5" s="125"/>
      <c r="PGN5" s="125"/>
      <c r="PGO5" s="125"/>
      <c r="PGP5" s="125"/>
      <c r="PGQ5" s="125"/>
      <c r="PGR5" s="125"/>
      <c r="PGS5" s="125"/>
      <c r="PGT5" s="125"/>
      <c r="PGU5" s="125"/>
      <c r="PGV5" s="125"/>
      <c r="PGW5" s="125"/>
      <c r="PGX5" s="125"/>
      <c r="PGY5" s="125"/>
      <c r="PGZ5" s="125"/>
      <c r="PHA5" s="125"/>
      <c r="PHB5" s="125"/>
      <c r="PHC5" s="125"/>
      <c r="PHD5" s="125"/>
      <c r="PHE5" s="125"/>
      <c r="PHF5" s="125"/>
      <c r="PHG5" s="125"/>
      <c r="PHH5" s="125"/>
      <c r="PHI5" s="125"/>
      <c r="PHJ5" s="125"/>
      <c r="PHK5" s="125"/>
      <c r="PHL5" s="125"/>
      <c r="PHM5" s="125"/>
      <c r="PHN5" s="125"/>
      <c r="PHO5" s="125"/>
      <c r="PHP5" s="125"/>
      <c r="PHQ5" s="125"/>
      <c r="PHR5" s="125"/>
      <c r="PHS5" s="125"/>
      <c r="PHT5" s="125"/>
      <c r="PHU5" s="125"/>
      <c r="PHV5" s="125"/>
      <c r="PHW5" s="125"/>
      <c r="PHX5" s="125"/>
      <c r="PHY5" s="125"/>
      <c r="PHZ5" s="125"/>
      <c r="PIA5" s="125"/>
      <c r="PIB5" s="125"/>
      <c r="PIC5" s="125"/>
      <c r="PID5" s="125"/>
      <c r="PIE5" s="125"/>
      <c r="PIF5" s="125"/>
      <c r="PIG5" s="125"/>
      <c r="PIH5" s="125"/>
      <c r="PII5" s="125"/>
      <c r="PIJ5" s="125"/>
      <c r="PIK5" s="125"/>
      <c r="PIL5" s="125"/>
      <c r="PIM5" s="125"/>
      <c r="PIN5" s="125"/>
      <c r="PIO5" s="125"/>
      <c r="PIP5" s="125"/>
      <c r="PIQ5" s="125"/>
      <c r="PIR5" s="125"/>
      <c r="PIS5" s="125"/>
      <c r="PIT5" s="125"/>
      <c r="PIU5" s="125"/>
      <c r="PIV5" s="125"/>
      <c r="PIW5" s="125"/>
      <c r="PIX5" s="125"/>
      <c r="PIY5" s="125"/>
      <c r="PIZ5" s="125"/>
      <c r="PJA5" s="125"/>
      <c r="PJB5" s="125"/>
      <c r="PJC5" s="125"/>
      <c r="PJD5" s="125"/>
      <c r="PJE5" s="125"/>
      <c r="PJF5" s="125"/>
      <c r="PJG5" s="125"/>
      <c r="PJH5" s="125"/>
      <c r="PJI5" s="125"/>
      <c r="PJJ5" s="125"/>
      <c r="PJK5" s="125"/>
      <c r="PJL5" s="125"/>
      <c r="PJM5" s="125"/>
      <c r="PJN5" s="125"/>
      <c r="PJO5" s="125"/>
      <c r="PJP5" s="125"/>
      <c r="PJQ5" s="125"/>
      <c r="PJR5" s="125"/>
      <c r="PJS5" s="125"/>
      <c r="PJT5" s="125"/>
      <c r="PJU5" s="125"/>
      <c r="PJV5" s="125"/>
      <c r="PJW5" s="125"/>
      <c r="PJX5" s="125"/>
      <c r="PJY5" s="125"/>
      <c r="PJZ5" s="125"/>
      <c r="PKA5" s="125"/>
      <c r="PKB5" s="125"/>
      <c r="PKC5" s="125"/>
      <c r="PKD5" s="125"/>
      <c r="PKE5" s="125"/>
      <c r="PKF5" s="125"/>
      <c r="PKG5" s="125"/>
      <c r="PKH5" s="125"/>
      <c r="PKI5" s="125"/>
      <c r="PKJ5" s="125"/>
      <c r="PKK5" s="125"/>
      <c r="PKL5" s="125"/>
      <c r="PKM5" s="125"/>
      <c r="PKN5" s="125"/>
      <c r="PKO5" s="125"/>
      <c r="PKP5" s="125"/>
      <c r="PKQ5" s="125"/>
      <c r="PKR5" s="125"/>
      <c r="PKS5" s="125"/>
      <c r="PKT5" s="125"/>
      <c r="PKU5" s="125"/>
      <c r="PKV5" s="125"/>
      <c r="PKW5" s="125"/>
      <c r="PKX5" s="125"/>
      <c r="PKY5" s="125"/>
      <c r="PKZ5" s="125"/>
      <c r="PLA5" s="125"/>
      <c r="PLB5" s="125"/>
      <c r="PLC5" s="125"/>
      <c r="PLD5" s="125"/>
      <c r="PLE5" s="125"/>
      <c r="PLF5" s="125"/>
      <c r="PLG5" s="125"/>
      <c r="PLH5" s="125"/>
      <c r="PLI5" s="125"/>
      <c r="PLJ5" s="125"/>
      <c r="PLK5" s="125"/>
      <c r="PLL5" s="125"/>
      <c r="PLM5" s="125"/>
      <c r="PLN5" s="125"/>
      <c r="PLO5" s="125"/>
      <c r="PLP5" s="125"/>
      <c r="PLQ5" s="125"/>
      <c r="PLR5" s="125"/>
      <c r="PLS5" s="125"/>
      <c r="PLT5" s="125"/>
      <c r="PLU5" s="125"/>
      <c r="PLV5" s="125"/>
      <c r="PLW5" s="125"/>
      <c r="PLX5" s="125"/>
      <c r="PLY5" s="125"/>
      <c r="PLZ5" s="125"/>
      <c r="PMA5" s="125"/>
      <c r="PMB5" s="125"/>
      <c r="PMC5" s="125"/>
      <c r="PMD5" s="125"/>
      <c r="PME5" s="125"/>
      <c r="PMF5" s="125"/>
      <c r="PMG5" s="125"/>
      <c r="PMH5" s="125"/>
      <c r="PMI5" s="125"/>
      <c r="PMJ5" s="125"/>
      <c r="PMK5" s="125"/>
      <c r="PML5" s="125"/>
      <c r="PMM5" s="125"/>
      <c r="PMN5" s="125"/>
      <c r="PMO5" s="125"/>
      <c r="PMP5" s="125"/>
      <c r="PMQ5" s="125"/>
      <c r="PMR5" s="125"/>
      <c r="PMS5" s="125"/>
      <c r="PMT5" s="125"/>
      <c r="PMU5" s="125"/>
      <c r="PMV5" s="125"/>
      <c r="PMW5" s="125"/>
      <c r="PMX5" s="125"/>
      <c r="PMY5" s="125"/>
      <c r="PMZ5" s="125"/>
      <c r="PNA5" s="125"/>
      <c r="PNB5" s="125"/>
      <c r="PNC5" s="125"/>
      <c r="PND5" s="125"/>
      <c r="PNE5" s="125"/>
      <c r="PNF5" s="125"/>
      <c r="PNG5" s="125"/>
      <c r="PNH5" s="125"/>
      <c r="PNI5" s="125"/>
      <c r="PNJ5" s="125"/>
      <c r="PNK5" s="125"/>
      <c r="PNL5" s="125"/>
      <c r="PNM5" s="125"/>
      <c r="PNN5" s="125"/>
      <c r="PNO5" s="125"/>
      <c r="PNP5" s="125"/>
      <c r="PNQ5" s="125"/>
      <c r="PNR5" s="125"/>
      <c r="PNS5" s="125"/>
      <c r="PNT5" s="125"/>
      <c r="PNU5" s="125"/>
      <c r="PNV5" s="125"/>
      <c r="PNW5" s="125"/>
      <c r="PNX5" s="125"/>
      <c r="PNY5" s="125"/>
      <c r="PNZ5" s="125"/>
      <c r="POA5" s="125"/>
      <c r="POB5" s="125"/>
      <c r="POC5" s="125"/>
      <c r="POD5" s="125"/>
      <c r="POE5" s="125"/>
      <c r="POF5" s="125"/>
      <c r="POG5" s="125"/>
      <c r="POH5" s="125"/>
      <c r="POI5" s="125"/>
      <c r="POJ5" s="125"/>
      <c r="POK5" s="125"/>
      <c r="POL5" s="125"/>
      <c r="POM5" s="125"/>
      <c r="PON5" s="125"/>
      <c r="POO5" s="125"/>
      <c r="POP5" s="125"/>
      <c r="POQ5" s="125"/>
      <c r="POR5" s="125"/>
      <c r="POS5" s="125"/>
      <c r="POT5" s="125"/>
      <c r="POU5" s="125"/>
      <c r="POV5" s="125"/>
      <c r="POW5" s="125"/>
      <c r="POX5" s="125"/>
      <c r="POY5" s="125"/>
      <c r="POZ5" s="125"/>
      <c r="PPA5" s="125"/>
      <c r="PPB5" s="125"/>
      <c r="PPC5" s="125"/>
      <c r="PPD5" s="125"/>
      <c r="PPE5" s="125"/>
      <c r="PPF5" s="125"/>
      <c r="PPG5" s="125"/>
      <c r="PPH5" s="125"/>
      <c r="PPI5" s="125"/>
      <c r="PPJ5" s="125"/>
      <c r="PPK5" s="125"/>
      <c r="PPL5" s="125"/>
      <c r="PPM5" s="125"/>
      <c r="PPN5" s="125"/>
      <c r="PPO5" s="125"/>
      <c r="PPP5" s="125"/>
      <c r="PPQ5" s="125"/>
      <c r="PPR5" s="125"/>
      <c r="PPS5" s="125"/>
      <c r="PPT5" s="125"/>
      <c r="PPU5" s="125"/>
      <c r="PPV5" s="125"/>
      <c r="PPW5" s="125"/>
      <c r="PPX5" s="125"/>
      <c r="PPY5" s="125"/>
      <c r="PPZ5" s="125"/>
      <c r="PQA5" s="125"/>
      <c r="PQB5" s="125"/>
      <c r="PQC5" s="125"/>
      <c r="PQD5" s="125"/>
      <c r="PQE5" s="125"/>
      <c r="PQF5" s="125"/>
      <c r="PQG5" s="125"/>
      <c r="PQH5" s="125"/>
      <c r="PQI5" s="125"/>
      <c r="PQJ5" s="125"/>
      <c r="PQK5" s="125"/>
      <c r="PQL5" s="125"/>
      <c r="PQM5" s="125"/>
      <c r="PQN5" s="125"/>
      <c r="PQO5" s="125"/>
      <c r="PQP5" s="125"/>
      <c r="PQQ5" s="125"/>
      <c r="PQR5" s="125"/>
      <c r="PQS5" s="125"/>
      <c r="PQT5" s="125"/>
      <c r="PQU5" s="125"/>
      <c r="PQV5" s="125"/>
      <c r="PQW5" s="125"/>
      <c r="PQX5" s="125"/>
      <c r="PQY5" s="125"/>
      <c r="PQZ5" s="125"/>
      <c r="PRA5" s="125"/>
      <c r="PRB5" s="125"/>
      <c r="PRC5" s="125"/>
      <c r="PRD5" s="125"/>
      <c r="PRE5" s="125"/>
      <c r="PRF5" s="125"/>
      <c r="PRG5" s="125"/>
      <c r="PRH5" s="125"/>
      <c r="PRI5" s="125"/>
      <c r="PRJ5" s="125"/>
      <c r="PRK5" s="125"/>
      <c r="PRL5" s="125"/>
      <c r="PRM5" s="125"/>
      <c r="PRN5" s="125"/>
      <c r="PRO5" s="125"/>
      <c r="PRP5" s="125"/>
      <c r="PRQ5" s="125"/>
      <c r="PRR5" s="125"/>
      <c r="PRS5" s="125"/>
      <c r="PRT5" s="125"/>
      <c r="PRU5" s="125"/>
      <c r="PRV5" s="125"/>
      <c r="PRW5" s="125"/>
      <c r="PRX5" s="125"/>
      <c r="PRY5" s="125"/>
      <c r="PRZ5" s="125"/>
      <c r="PSA5" s="125"/>
      <c r="PSB5" s="125"/>
      <c r="PSC5" s="125"/>
      <c r="PSD5" s="125"/>
      <c r="PSE5" s="125"/>
      <c r="PSF5" s="125"/>
      <c r="PSG5" s="125"/>
      <c r="PSH5" s="125"/>
      <c r="PSI5" s="125"/>
      <c r="PSJ5" s="125"/>
      <c r="PSK5" s="125"/>
      <c r="PSL5" s="125"/>
      <c r="PSM5" s="125"/>
      <c r="PSN5" s="125"/>
      <c r="PSO5" s="125"/>
      <c r="PSP5" s="125"/>
      <c r="PSQ5" s="125"/>
      <c r="PSR5" s="125"/>
      <c r="PSS5" s="125"/>
      <c r="PST5" s="125"/>
      <c r="PSU5" s="125"/>
      <c r="PSV5" s="125"/>
      <c r="PSW5" s="125"/>
      <c r="PSX5" s="125"/>
      <c r="PSY5" s="125"/>
      <c r="PSZ5" s="125"/>
      <c r="PTA5" s="125"/>
      <c r="PTB5" s="125"/>
      <c r="PTC5" s="125"/>
      <c r="PTD5" s="125"/>
      <c r="PTE5" s="125"/>
      <c r="PTF5" s="125"/>
      <c r="PTG5" s="125"/>
      <c r="PTH5" s="125"/>
      <c r="PTI5" s="125"/>
      <c r="PTJ5" s="125"/>
      <c r="PTK5" s="125"/>
      <c r="PTL5" s="125"/>
      <c r="PTM5" s="125"/>
      <c r="PTN5" s="125"/>
      <c r="PTO5" s="125"/>
      <c r="PTP5" s="125"/>
      <c r="PTQ5" s="125"/>
      <c r="PTR5" s="125"/>
      <c r="PTS5" s="125"/>
      <c r="PTT5" s="125"/>
      <c r="PTU5" s="125"/>
      <c r="PTV5" s="125"/>
      <c r="PTW5" s="125"/>
      <c r="PTX5" s="125"/>
      <c r="PTY5" s="125"/>
      <c r="PTZ5" s="125"/>
      <c r="PUA5" s="125"/>
      <c r="PUB5" s="125"/>
      <c r="PUC5" s="125"/>
      <c r="PUD5" s="125"/>
      <c r="PUE5" s="125"/>
      <c r="PUF5" s="125"/>
      <c r="PUG5" s="125"/>
      <c r="PUH5" s="125"/>
      <c r="PUI5" s="125"/>
      <c r="PUJ5" s="125"/>
      <c r="PUK5" s="125"/>
      <c r="PUL5" s="125"/>
      <c r="PUM5" s="125"/>
      <c r="PUN5" s="125"/>
      <c r="PUO5" s="125"/>
      <c r="PUP5" s="125"/>
      <c r="PUQ5" s="125"/>
      <c r="PUR5" s="125"/>
      <c r="PUS5" s="125"/>
      <c r="PUT5" s="125"/>
      <c r="PUU5" s="125"/>
      <c r="PUV5" s="125"/>
      <c r="PUW5" s="125"/>
      <c r="PUX5" s="125"/>
      <c r="PUY5" s="125"/>
      <c r="PUZ5" s="125"/>
      <c r="PVA5" s="125"/>
      <c r="PVB5" s="125"/>
      <c r="PVC5" s="125"/>
      <c r="PVD5" s="125"/>
      <c r="PVE5" s="125"/>
      <c r="PVF5" s="125"/>
      <c r="PVG5" s="125"/>
      <c r="PVH5" s="125"/>
      <c r="PVI5" s="125"/>
      <c r="PVJ5" s="125"/>
      <c r="PVK5" s="125"/>
      <c r="PVL5" s="125"/>
      <c r="PVM5" s="125"/>
      <c r="PVN5" s="125"/>
      <c r="PVO5" s="125"/>
      <c r="PVP5" s="125"/>
      <c r="PVQ5" s="125"/>
      <c r="PVR5" s="125"/>
      <c r="PVS5" s="125"/>
      <c r="PVT5" s="125"/>
      <c r="PVU5" s="125"/>
      <c r="PVV5" s="125"/>
      <c r="PVW5" s="125"/>
      <c r="PVX5" s="125"/>
      <c r="PVY5" s="125"/>
      <c r="PVZ5" s="125"/>
      <c r="PWA5" s="125"/>
      <c r="PWB5" s="125"/>
      <c r="PWC5" s="125"/>
      <c r="PWD5" s="125"/>
      <c r="PWE5" s="125"/>
      <c r="PWF5" s="125"/>
      <c r="PWG5" s="125"/>
      <c r="PWH5" s="125"/>
      <c r="PWI5" s="125"/>
      <c r="PWJ5" s="125"/>
      <c r="PWK5" s="125"/>
      <c r="PWL5" s="125"/>
      <c r="PWM5" s="125"/>
      <c r="PWN5" s="125"/>
      <c r="PWO5" s="125"/>
      <c r="PWP5" s="125"/>
      <c r="PWQ5" s="125"/>
      <c r="PWR5" s="125"/>
      <c r="PWS5" s="125"/>
      <c r="PWT5" s="125"/>
      <c r="PWU5" s="125"/>
      <c r="PWV5" s="125"/>
      <c r="PWW5" s="125"/>
      <c r="PWX5" s="125"/>
      <c r="PWY5" s="125"/>
      <c r="PWZ5" s="125"/>
      <c r="PXA5" s="125"/>
      <c r="PXB5" s="125"/>
      <c r="PXC5" s="125"/>
      <c r="PXD5" s="125"/>
      <c r="PXE5" s="125"/>
      <c r="PXF5" s="125"/>
      <c r="PXG5" s="125"/>
      <c r="PXH5" s="125"/>
      <c r="PXI5" s="125"/>
      <c r="PXJ5" s="125"/>
      <c r="PXK5" s="125"/>
      <c r="PXL5" s="125"/>
      <c r="PXM5" s="125"/>
      <c r="PXN5" s="125"/>
      <c r="PXO5" s="125"/>
      <c r="PXP5" s="125"/>
      <c r="PXQ5" s="125"/>
      <c r="PXR5" s="125"/>
      <c r="PXS5" s="125"/>
      <c r="PXT5" s="125"/>
      <c r="PXU5" s="125"/>
      <c r="PXV5" s="125"/>
      <c r="PXW5" s="125"/>
      <c r="PXX5" s="125"/>
      <c r="PXY5" s="125"/>
      <c r="PXZ5" s="125"/>
      <c r="PYA5" s="125"/>
      <c r="PYB5" s="125"/>
      <c r="PYC5" s="125"/>
      <c r="PYD5" s="125"/>
      <c r="PYE5" s="125"/>
      <c r="PYF5" s="125"/>
      <c r="PYG5" s="125"/>
      <c r="PYH5" s="125"/>
      <c r="PYI5" s="125"/>
      <c r="PYJ5" s="125"/>
      <c r="PYK5" s="125"/>
      <c r="PYL5" s="125"/>
      <c r="PYM5" s="125"/>
      <c r="PYN5" s="125"/>
      <c r="PYO5" s="125"/>
      <c r="PYP5" s="125"/>
      <c r="PYQ5" s="125"/>
      <c r="PYR5" s="125"/>
      <c r="PYS5" s="125"/>
      <c r="PYT5" s="125"/>
      <c r="PYU5" s="125"/>
      <c r="PYV5" s="125"/>
      <c r="PYW5" s="125"/>
      <c r="PYX5" s="125"/>
      <c r="PYY5" s="125"/>
      <c r="PYZ5" s="125"/>
      <c r="PZA5" s="125"/>
      <c r="PZB5" s="125"/>
      <c r="PZC5" s="125"/>
      <c r="PZD5" s="125"/>
      <c r="PZE5" s="125"/>
      <c r="PZF5" s="125"/>
      <c r="PZG5" s="125"/>
      <c r="PZH5" s="125"/>
      <c r="PZI5" s="125"/>
      <c r="PZJ5" s="125"/>
      <c r="PZK5" s="125"/>
      <c r="PZL5" s="125"/>
      <c r="PZM5" s="125"/>
      <c r="PZN5" s="125"/>
      <c r="PZO5" s="125"/>
      <c r="PZP5" s="125"/>
      <c r="PZQ5" s="125"/>
      <c r="PZR5" s="125"/>
      <c r="PZS5" s="125"/>
      <c r="PZT5" s="125"/>
      <c r="PZU5" s="125"/>
      <c r="PZV5" s="125"/>
      <c r="PZW5" s="125"/>
      <c r="PZX5" s="125"/>
      <c r="PZY5" s="125"/>
      <c r="PZZ5" s="125"/>
      <c r="QAA5" s="125"/>
      <c r="QAB5" s="125"/>
      <c r="QAC5" s="125"/>
      <c r="QAD5" s="125"/>
      <c r="QAE5" s="125"/>
      <c r="QAF5" s="125"/>
      <c r="QAG5" s="125"/>
      <c r="QAH5" s="125"/>
      <c r="QAI5" s="125"/>
      <c r="QAJ5" s="125"/>
      <c r="QAK5" s="125"/>
      <c r="QAL5" s="125"/>
      <c r="QAM5" s="125"/>
      <c r="QAN5" s="125"/>
      <c r="QAO5" s="125"/>
      <c r="QAP5" s="125"/>
      <c r="QAQ5" s="125"/>
      <c r="QAR5" s="125"/>
      <c r="QAS5" s="125"/>
      <c r="QAT5" s="125"/>
      <c r="QAU5" s="125"/>
      <c r="QAV5" s="125"/>
      <c r="QAW5" s="125"/>
      <c r="QAX5" s="125"/>
      <c r="QAY5" s="125"/>
      <c r="QAZ5" s="125"/>
      <c r="QBA5" s="125"/>
      <c r="QBB5" s="125"/>
      <c r="QBC5" s="125"/>
      <c r="QBD5" s="125"/>
      <c r="QBE5" s="125"/>
      <c r="QBF5" s="125"/>
      <c r="QBG5" s="125"/>
      <c r="QBH5" s="125"/>
      <c r="QBI5" s="125"/>
      <c r="QBJ5" s="125"/>
      <c r="QBK5" s="125"/>
      <c r="QBL5" s="125"/>
      <c r="QBM5" s="125"/>
      <c r="QBN5" s="125"/>
      <c r="QBO5" s="125"/>
      <c r="QBP5" s="125"/>
      <c r="QBQ5" s="125"/>
      <c r="QBR5" s="125"/>
      <c r="QBS5" s="125"/>
      <c r="QBT5" s="125"/>
      <c r="QBU5" s="125"/>
      <c r="QBV5" s="125"/>
      <c r="QBW5" s="125"/>
      <c r="QBX5" s="125"/>
      <c r="QBY5" s="125"/>
      <c r="QBZ5" s="125"/>
      <c r="QCA5" s="125"/>
      <c r="QCB5" s="125"/>
      <c r="QCC5" s="125"/>
      <c r="QCD5" s="125"/>
      <c r="QCE5" s="125"/>
      <c r="QCF5" s="125"/>
      <c r="QCG5" s="125"/>
      <c r="QCH5" s="125"/>
      <c r="QCI5" s="125"/>
      <c r="QCJ5" s="125"/>
      <c r="QCK5" s="125"/>
      <c r="QCL5" s="125"/>
      <c r="QCM5" s="125"/>
      <c r="QCN5" s="125"/>
      <c r="QCO5" s="125"/>
      <c r="QCP5" s="125"/>
      <c r="QCQ5" s="125"/>
      <c r="QCR5" s="125"/>
      <c r="QCS5" s="125"/>
      <c r="QCT5" s="125"/>
      <c r="QCU5" s="125"/>
      <c r="QCV5" s="125"/>
      <c r="QCW5" s="125"/>
      <c r="QCX5" s="125"/>
      <c r="QCY5" s="125"/>
      <c r="QCZ5" s="125"/>
      <c r="QDA5" s="125"/>
      <c r="QDB5" s="125"/>
      <c r="QDC5" s="125"/>
      <c r="QDD5" s="125"/>
      <c r="QDE5" s="125"/>
      <c r="QDF5" s="125"/>
      <c r="QDG5" s="125"/>
      <c r="QDH5" s="125"/>
      <c r="QDI5" s="125"/>
      <c r="QDJ5" s="125"/>
      <c r="QDK5" s="125"/>
      <c r="QDL5" s="125"/>
      <c r="QDM5" s="125"/>
      <c r="QDN5" s="125"/>
      <c r="QDO5" s="125"/>
      <c r="QDP5" s="125"/>
      <c r="QDQ5" s="125"/>
      <c r="QDR5" s="125"/>
      <c r="QDS5" s="125"/>
      <c r="QDT5" s="125"/>
      <c r="QDU5" s="125"/>
      <c r="QDV5" s="125"/>
      <c r="QDW5" s="125"/>
      <c r="QDX5" s="125"/>
      <c r="QDY5" s="125"/>
      <c r="QDZ5" s="125"/>
      <c r="QEA5" s="125"/>
      <c r="QEB5" s="125"/>
      <c r="QEC5" s="125"/>
      <c r="QED5" s="125"/>
      <c r="QEE5" s="125"/>
      <c r="QEF5" s="125"/>
      <c r="QEG5" s="125"/>
      <c r="QEH5" s="125"/>
      <c r="QEI5" s="125"/>
      <c r="QEJ5" s="125"/>
      <c r="QEK5" s="125"/>
      <c r="QEL5" s="125"/>
      <c r="QEM5" s="125"/>
      <c r="QEN5" s="125"/>
      <c r="QEO5" s="125"/>
      <c r="QEP5" s="125"/>
      <c r="QEQ5" s="125"/>
      <c r="QER5" s="125"/>
      <c r="QES5" s="125"/>
      <c r="QET5" s="125"/>
      <c r="QEU5" s="125"/>
      <c r="QEV5" s="125"/>
      <c r="QEW5" s="125"/>
      <c r="QEX5" s="125"/>
      <c r="QEY5" s="125"/>
      <c r="QEZ5" s="125"/>
      <c r="QFA5" s="125"/>
      <c r="QFB5" s="125"/>
      <c r="QFC5" s="125"/>
      <c r="QFD5" s="125"/>
      <c r="QFE5" s="125"/>
      <c r="QFF5" s="125"/>
      <c r="QFG5" s="125"/>
      <c r="QFH5" s="125"/>
      <c r="QFI5" s="125"/>
      <c r="QFJ5" s="125"/>
      <c r="QFK5" s="125"/>
      <c r="QFL5" s="125"/>
      <c r="QFM5" s="125"/>
      <c r="QFN5" s="125"/>
      <c r="QFO5" s="125"/>
      <c r="QFP5" s="125"/>
      <c r="QFQ5" s="125"/>
      <c r="QFR5" s="125"/>
      <c r="QFS5" s="125"/>
      <c r="QFT5" s="125"/>
      <c r="QFU5" s="125"/>
      <c r="QFV5" s="125"/>
      <c r="QFW5" s="125"/>
      <c r="QFX5" s="125"/>
      <c r="QFY5" s="125"/>
      <c r="QFZ5" s="125"/>
      <c r="QGA5" s="125"/>
      <c r="QGB5" s="125"/>
      <c r="QGC5" s="125"/>
      <c r="QGD5" s="125"/>
      <c r="QGE5" s="125"/>
      <c r="QGF5" s="125"/>
      <c r="QGG5" s="125"/>
      <c r="QGH5" s="125"/>
      <c r="QGI5" s="125"/>
      <c r="QGJ5" s="125"/>
      <c r="QGK5" s="125"/>
      <c r="QGL5" s="125"/>
      <c r="QGM5" s="125"/>
      <c r="QGN5" s="125"/>
      <c r="QGO5" s="125"/>
      <c r="QGP5" s="125"/>
      <c r="QGQ5" s="125"/>
      <c r="QGR5" s="125"/>
      <c r="QGS5" s="125"/>
      <c r="QGT5" s="125"/>
      <c r="QGU5" s="125"/>
      <c r="QGV5" s="125"/>
      <c r="QGW5" s="125"/>
      <c r="QGX5" s="125"/>
      <c r="QGY5" s="125"/>
      <c r="QGZ5" s="125"/>
      <c r="QHA5" s="125"/>
      <c r="QHB5" s="125"/>
      <c r="QHC5" s="125"/>
      <c r="QHD5" s="125"/>
      <c r="QHE5" s="125"/>
      <c r="QHF5" s="125"/>
      <c r="QHG5" s="125"/>
      <c r="QHH5" s="125"/>
      <c r="QHI5" s="125"/>
      <c r="QHJ5" s="125"/>
      <c r="QHK5" s="125"/>
      <c r="QHL5" s="125"/>
      <c r="QHM5" s="125"/>
      <c r="QHN5" s="125"/>
      <c r="QHO5" s="125"/>
      <c r="QHP5" s="125"/>
      <c r="QHQ5" s="125"/>
      <c r="QHR5" s="125"/>
      <c r="QHS5" s="125"/>
      <c r="QHT5" s="125"/>
      <c r="QHU5" s="125"/>
      <c r="QHV5" s="125"/>
      <c r="QHW5" s="125"/>
      <c r="QHX5" s="125"/>
      <c r="QHY5" s="125"/>
      <c r="QHZ5" s="125"/>
      <c r="QIA5" s="125"/>
      <c r="QIB5" s="125"/>
      <c r="QIC5" s="125"/>
      <c r="QID5" s="125"/>
      <c r="QIE5" s="125"/>
      <c r="QIF5" s="125"/>
      <c r="QIG5" s="125"/>
      <c r="QIH5" s="125"/>
      <c r="QII5" s="125"/>
      <c r="QIJ5" s="125"/>
      <c r="QIK5" s="125"/>
      <c r="QIL5" s="125"/>
      <c r="QIM5" s="125"/>
      <c r="QIN5" s="125"/>
      <c r="QIO5" s="125"/>
      <c r="QIP5" s="125"/>
      <c r="QIQ5" s="125"/>
      <c r="QIR5" s="125"/>
      <c r="QIS5" s="125"/>
      <c r="QIT5" s="125"/>
      <c r="QIU5" s="125"/>
      <c r="QIV5" s="125"/>
      <c r="QIW5" s="125"/>
      <c r="QIX5" s="125"/>
      <c r="QIY5" s="125"/>
      <c r="QIZ5" s="125"/>
      <c r="QJA5" s="125"/>
      <c r="QJB5" s="125"/>
      <c r="QJC5" s="125"/>
      <c r="QJD5" s="125"/>
      <c r="QJE5" s="125"/>
      <c r="QJF5" s="125"/>
      <c r="QJG5" s="125"/>
      <c r="QJH5" s="125"/>
      <c r="QJI5" s="125"/>
      <c r="QJJ5" s="125"/>
      <c r="QJK5" s="125"/>
      <c r="QJL5" s="125"/>
      <c r="QJM5" s="125"/>
      <c r="QJN5" s="125"/>
      <c r="QJO5" s="125"/>
      <c r="QJP5" s="125"/>
      <c r="QJQ5" s="125"/>
      <c r="QJR5" s="125"/>
      <c r="QJS5" s="125"/>
      <c r="QJT5" s="125"/>
      <c r="QJU5" s="125"/>
      <c r="QJV5" s="125"/>
      <c r="QJW5" s="125"/>
      <c r="QJX5" s="125"/>
      <c r="QJY5" s="125"/>
      <c r="QJZ5" s="125"/>
      <c r="QKA5" s="125"/>
      <c r="QKB5" s="125"/>
      <c r="QKC5" s="125"/>
      <c r="QKD5" s="125"/>
      <c r="QKE5" s="125"/>
      <c r="QKF5" s="125"/>
      <c r="QKG5" s="125"/>
      <c r="QKH5" s="125"/>
      <c r="QKI5" s="125"/>
      <c r="QKJ5" s="125"/>
      <c r="QKK5" s="125"/>
      <c r="QKL5" s="125"/>
      <c r="QKM5" s="125"/>
      <c r="QKN5" s="125"/>
      <c r="QKO5" s="125"/>
      <c r="QKP5" s="125"/>
      <c r="QKQ5" s="125"/>
      <c r="QKR5" s="125"/>
      <c r="QKS5" s="125"/>
      <c r="QKT5" s="125"/>
      <c r="QKU5" s="125"/>
      <c r="QKV5" s="125"/>
      <c r="QKW5" s="125"/>
      <c r="QKX5" s="125"/>
      <c r="QKY5" s="125"/>
      <c r="QKZ5" s="125"/>
      <c r="QLA5" s="125"/>
      <c r="QLB5" s="125"/>
      <c r="QLC5" s="125"/>
      <c r="QLD5" s="125"/>
      <c r="QLE5" s="125"/>
      <c r="QLF5" s="125"/>
      <c r="QLG5" s="125"/>
      <c r="QLH5" s="125"/>
      <c r="QLI5" s="125"/>
      <c r="QLJ5" s="125"/>
      <c r="QLK5" s="125"/>
      <c r="QLL5" s="125"/>
      <c r="QLM5" s="125"/>
      <c r="QLN5" s="125"/>
      <c r="QLO5" s="125"/>
      <c r="QLP5" s="125"/>
      <c r="QLQ5" s="125"/>
      <c r="QLR5" s="125"/>
      <c r="QLS5" s="125"/>
      <c r="QLT5" s="125"/>
      <c r="QLU5" s="125"/>
      <c r="QLV5" s="125"/>
      <c r="QLW5" s="125"/>
      <c r="QLX5" s="125"/>
      <c r="QLY5" s="125"/>
      <c r="QLZ5" s="125"/>
      <c r="QMA5" s="125"/>
      <c r="QMB5" s="125"/>
      <c r="QMC5" s="125"/>
      <c r="QMD5" s="125"/>
      <c r="QME5" s="125"/>
      <c r="QMF5" s="125"/>
      <c r="QMG5" s="125"/>
      <c r="QMH5" s="125"/>
      <c r="QMI5" s="125"/>
      <c r="QMJ5" s="125"/>
      <c r="QMK5" s="125"/>
      <c r="QML5" s="125"/>
      <c r="QMM5" s="125"/>
      <c r="QMN5" s="125"/>
      <c r="QMO5" s="125"/>
      <c r="QMP5" s="125"/>
      <c r="QMQ5" s="125"/>
      <c r="QMR5" s="125"/>
      <c r="QMS5" s="125"/>
      <c r="QMT5" s="125"/>
      <c r="QMU5" s="125"/>
      <c r="QMV5" s="125"/>
      <c r="QMW5" s="125"/>
      <c r="QMX5" s="125"/>
      <c r="QMY5" s="125"/>
      <c r="QMZ5" s="125"/>
      <c r="QNA5" s="125"/>
      <c r="QNB5" s="125"/>
      <c r="QNC5" s="125"/>
      <c r="QND5" s="125"/>
      <c r="QNE5" s="125"/>
      <c r="QNF5" s="125"/>
      <c r="QNG5" s="125"/>
      <c r="QNH5" s="125"/>
      <c r="QNI5" s="125"/>
      <c r="QNJ5" s="125"/>
      <c r="QNK5" s="125"/>
      <c r="QNL5" s="125"/>
      <c r="QNM5" s="125"/>
      <c r="QNN5" s="125"/>
      <c r="QNO5" s="125"/>
      <c r="QNP5" s="125"/>
      <c r="QNQ5" s="125"/>
      <c r="QNR5" s="125"/>
      <c r="QNS5" s="125"/>
      <c r="QNT5" s="125"/>
      <c r="QNU5" s="125"/>
      <c r="QNV5" s="125"/>
      <c r="QNW5" s="125"/>
      <c r="QNX5" s="125"/>
      <c r="QNY5" s="125"/>
      <c r="QNZ5" s="125"/>
      <c r="QOA5" s="125"/>
      <c r="QOB5" s="125"/>
      <c r="QOC5" s="125"/>
      <c r="QOD5" s="125"/>
      <c r="QOE5" s="125"/>
      <c r="QOF5" s="125"/>
      <c r="QOG5" s="125"/>
      <c r="QOH5" s="125"/>
      <c r="QOI5" s="125"/>
      <c r="QOJ5" s="125"/>
      <c r="QOK5" s="125"/>
      <c r="QOL5" s="125"/>
      <c r="QOM5" s="125"/>
      <c r="QON5" s="125"/>
      <c r="QOO5" s="125"/>
      <c r="QOP5" s="125"/>
      <c r="QOQ5" s="125"/>
      <c r="QOR5" s="125"/>
      <c r="QOS5" s="125"/>
      <c r="QOT5" s="125"/>
      <c r="QOU5" s="125"/>
      <c r="QOV5" s="125"/>
      <c r="QOW5" s="125"/>
      <c r="QOX5" s="125"/>
      <c r="QOY5" s="125"/>
      <c r="QOZ5" s="125"/>
      <c r="QPA5" s="125"/>
      <c r="QPB5" s="125"/>
      <c r="QPC5" s="125"/>
      <c r="QPD5" s="125"/>
      <c r="QPE5" s="125"/>
      <c r="QPF5" s="125"/>
      <c r="QPG5" s="125"/>
      <c r="QPH5" s="125"/>
      <c r="QPI5" s="125"/>
      <c r="QPJ5" s="125"/>
      <c r="QPK5" s="125"/>
      <c r="QPL5" s="125"/>
      <c r="QPM5" s="125"/>
      <c r="QPN5" s="125"/>
      <c r="QPO5" s="125"/>
      <c r="QPP5" s="125"/>
      <c r="QPQ5" s="125"/>
      <c r="QPR5" s="125"/>
      <c r="QPS5" s="125"/>
      <c r="QPT5" s="125"/>
      <c r="QPU5" s="125"/>
      <c r="QPV5" s="125"/>
      <c r="QPW5" s="125"/>
      <c r="QPX5" s="125"/>
      <c r="QPY5" s="125"/>
      <c r="QPZ5" s="125"/>
      <c r="QQA5" s="125"/>
      <c r="QQB5" s="125"/>
      <c r="QQC5" s="125"/>
      <c r="QQD5" s="125"/>
      <c r="QQE5" s="125"/>
      <c r="QQF5" s="125"/>
      <c r="QQG5" s="125"/>
      <c r="QQH5" s="125"/>
      <c r="QQI5" s="125"/>
      <c r="QQJ5" s="125"/>
      <c r="QQK5" s="125"/>
      <c r="QQL5" s="125"/>
      <c r="QQM5" s="125"/>
      <c r="QQN5" s="125"/>
      <c r="QQO5" s="125"/>
      <c r="QQP5" s="125"/>
      <c r="QQQ5" s="125"/>
      <c r="QQR5" s="125"/>
      <c r="QQS5" s="125"/>
      <c r="QQT5" s="125"/>
      <c r="QQU5" s="125"/>
      <c r="QQV5" s="125"/>
      <c r="QQW5" s="125"/>
      <c r="QQX5" s="125"/>
      <c r="QQY5" s="125"/>
      <c r="QQZ5" s="125"/>
      <c r="QRA5" s="125"/>
      <c r="QRB5" s="125"/>
      <c r="QRC5" s="125"/>
      <c r="QRD5" s="125"/>
      <c r="QRE5" s="125"/>
      <c r="QRF5" s="125"/>
      <c r="QRG5" s="125"/>
      <c r="QRH5" s="125"/>
      <c r="QRI5" s="125"/>
      <c r="QRJ5" s="125"/>
      <c r="QRK5" s="125"/>
      <c r="QRL5" s="125"/>
      <c r="QRM5" s="125"/>
      <c r="QRN5" s="125"/>
      <c r="QRO5" s="125"/>
      <c r="QRP5" s="125"/>
      <c r="QRQ5" s="125"/>
      <c r="QRR5" s="125"/>
      <c r="QRS5" s="125"/>
      <c r="QRT5" s="125"/>
      <c r="QRU5" s="125"/>
      <c r="QRV5" s="125"/>
      <c r="QRW5" s="125"/>
      <c r="QRX5" s="125"/>
      <c r="QRY5" s="125"/>
      <c r="QRZ5" s="125"/>
      <c r="QSA5" s="125"/>
      <c r="QSB5" s="125"/>
      <c r="QSC5" s="125"/>
      <c r="QSD5" s="125"/>
      <c r="QSE5" s="125"/>
      <c r="QSF5" s="125"/>
      <c r="QSG5" s="125"/>
      <c r="QSH5" s="125"/>
      <c r="QSI5" s="125"/>
      <c r="QSJ5" s="125"/>
      <c r="QSK5" s="125"/>
      <c r="QSL5" s="125"/>
      <c r="QSM5" s="125"/>
      <c r="QSN5" s="125"/>
      <c r="QSO5" s="125"/>
      <c r="QSP5" s="125"/>
      <c r="QSQ5" s="125"/>
      <c r="QSR5" s="125"/>
      <c r="QSS5" s="125"/>
      <c r="QST5" s="125"/>
      <c r="QSU5" s="125"/>
      <c r="QSV5" s="125"/>
      <c r="QSW5" s="125"/>
      <c r="QSX5" s="125"/>
      <c r="QSY5" s="125"/>
      <c r="QSZ5" s="125"/>
      <c r="QTA5" s="125"/>
      <c r="QTB5" s="125"/>
      <c r="QTC5" s="125"/>
      <c r="QTD5" s="125"/>
      <c r="QTE5" s="125"/>
      <c r="QTF5" s="125"/>
      <c r="QTG5" s="125"/>
      <c r="QTH5" s="125"/>
      <c r="QTI5" s="125"/>
      <c r="QTJ5" s="125"/>
      <c r="QTK5" s="125"/>
      <c r="QTL5" s="125"/>
      <c r="QTM5" s="125"/>
      <c r="QTN5" s="125"/>
      <c r="QTO5" s="125"/>
      <c r="QTP5" s="125"/>
      <c r="QTQ5" s="125"/>
      <c r="QTR5" s="125"/>
      <c r="QTS5" s="125"/>
      <c r="QTT5" s="125"/>
      <c r="QTU5" s="125"/>
      <c r="QTV5" s="125"/>
      <c r="QTW5" s="125"/>
      <c r="QTX5" s="125"/>
      <c r="QTY5" s="125"/>
      <c r="QTZ5" s="125"/>
      <c r="QUA5" s="125"/>
      <c r="QUB5" s="125"/>
      <c r="QUC5" s="125"/>
      <c r="QUD5" s="125"/>
      <c r="QUE5" s="125"/>
      <c r="QUF5" s="125"/>
      <c r="QUG5" s="125"/>
      <c r="QUH5" s="125"/>
      <c r="QUI5" s="125"/>
      <c r="QUJ5" s="125"/>
      <c r="QUK5" s="125"/>
      <c r="QUL5" s="125"/>
      <c r="QUM5" s="125"/>
      <c r="QUN5" s="125"/>
      <c r="QUO5" s="125"/>
      <c r="QUP5" s="125"/>
      <c r="QUQ5" s="125"/>
      <c r="QUR5" s="125"/>
      <c r="QUS5" s="125"/>
      <c r="QUT5" s="125"/>
      <c r="QUU5" s="125"/>
      <c r="QUV5" s="125"/>
      <c r="QUW5" s="125"/>
      <c r="QUX5" s="125"/>
      <c r="QUY5" s="125"/>
      <c r="QUZ5" s="125"/>
      <c r="QVA5" s="125"/>
      <c r="QVB5" s="125"/>
      <c r="QVC5" s="125"/>
      <c r="QVD5" s="125"/>
      <c r="QVE5" s="125"/>
      <c r="QVF5" s="125"/>
      <c r="QVG5" s="125"/>
      <c r="QVH5" s="125"/>
      <c r="QVI5" s="125"/>
      <c r="QVJ5" s="125"/>
      <c r="QVK5" s="125"/>
      <c r="QVL5" s="125"/>
      <c r="QVM5" s="125"/>
      <c r="QVN5" s="125"/>
      <c r="QVO5" s="125"/>
      <c r="QVP5" s="125"/>
      <c r="QVQ5" s="125"/>
      <c r="QVR5" s="125"/>
      <c r="QVS5" s="125"/>
      <c r="QVT5" s="125"/>
      <c r="QVU5" s="125"/>
      <c r="QVV5" s="125"/>
      <c r="QVW5" s="125"/>
      <c r="QVX5" s="125"/>
      <c r="QVY5" s="125"/>
      <c r="QVZ5" s="125"/>
      <c r="QWA5" s="125"/>
      <c r="QWB5" s="125"/>
      <c r="QWC5" s="125"/>
      <c r="QWD5" s="125"/>
      <c r="QWE5" s="125"/>
      <c r="QWF5" s="125"/>
      <c r="QWG5" s="125"/>
      <c r="QWH5" s="125"/>
      <c r="QWI5" s="125"/>
      <c r="QWJ5" s="125"/>
      <c r="QWK5" s="125"/>
      <c r="QWL5" s="125"/>
      <c r="QWM5" s="125"/>
      <c r="QWN5" s="125"/>
      <c r="QWO5" s="125"/>
      <c r="QWP5" s="125"/>
      <c r="QWQ5" s="125"/>
      <c r="QWR5" s="125"/>
      <c r="QWS5" s="125"/>
      <c r="QWT5" s="125"/>
      <c r="QWU5" s="125"/>
      <c r="QWV5" s="125"/>
      <c r="QWW5" s="125"/>
      <c r="QWX5" s="125"/>
      <c r="QWY5" s="125"/>
      <c r="QWZ5" s="125"/>
      <c r="QXA5" s="125"/>
      <c r="QXB5" s="125"/>
      <c r="QXC5" s="125"/>
      <c r="QXD5" s="125"/>
      <c r="QXE5" s="125"/>
      <c r="QXF5" s="125"/>
      <c r="QXG5" s="125"/>
      <c r="QXH5" s="125"/>
      <c r="QXI5" s="125"/>
      <c r="QXJ5" s="125"/>
      <c r="QXK5" s="125"/>
      <c r="QXL5" s="125"/>
      <c r="QXM5" s="125"/>
      <c r="QXN5" s="125"/>
      <c r="QXO5" s="125"/>
      <c r="QXP5" s="125"/>
      <c r="QXQ5" s="125"/>
      <c r="QXR5" s="125"/>
      <c r="QXS5" s="125"/>
      <c r="QXT5" s="125"/>
      <c r="QXU5" s="125"/>
      <c r="QXV5" s="125"/>
      <c r="QXW5" s="125"/>
      <c r="QXX5" s="125"/>
      <c r="QXY5" s="125"/>
      <c r="QXZ5" s="125"/>
      <c r="QYA5" s="125"/>
      <c r="QYB5" s="125"/>
      <c r="QYC5" s="125"/>
      <c r="QYD5" s="125"/>
      <c r="QYE5" s="125"/>
      <c r="QYF5" s="125"/>
      <c r="QYG5" s="125"/>
      <c r="QYH5" s="125"/>
      <c r="QYI5" s="125"/>
      <c r="QYJ5" s="125"/>
      <c r="QYK5" s="125"/>
      <c r="QYL5" s="125"/>
      <c r="QYM5" s="125"/>
      <c r="QYN5" s="125"/>
      <c r="QYO5" s="125"/>
      <c r="QYP5" s="125"/>
      <c r="QYQ5" s="125"/>
      <c r="QYR5" s="125"/>
      <c r="QYS5" s="125"/>
      <c r="QYT5" s="125"/>
      <c r="QYU5" s="125"/>
      <c r="QYV5" s="125"/>
      <c r="QYW5" s="125"/>
      <c r="QYX5" s="125"/>
      <c r="QYY5" s="125"/>
      <c r="QYZ5" s="125"/>
      <c r="QZA5" s="125"/>
      <c r="QZB5" s="125"/>
      <c r="QZC5" s="125"/>
      <c r="QZD5" s="125"/>
      <c r="QZE5" s="125"/>
      <c r="QZF5" s="125"/>
      <c r="QZG5" s="125"/>
      <c r="QZH5" s="125"/>
      <c r="QZI5" s="125"/>
      <c r="QZJ5" s="125"/>
      <c r="QZK5" s="125"/>
      <c r="QZL5" s="125"/>
      <c r="QZM5" s="125"/>
      <c r="QZN5" s="125"/>
      <c r="QZO5" s="125"/>
      <c r="QZP5" s="125"/>
      <c r="QZQ5" s="125"/>
      <c r="QZR5" s="125"/>
      <c r="QZS5" s="125"/>
      <c r="QZT5" s="125"/>
      <c r="QZU5" s="125"/>
      <c r="QZV5" s="125"/>
      <c r="QZW5" s="125"/>
      <c r="QZX5" s="125"/>
      <c r="QZY5" s="125"/>
      <c r="QZZ5" s="125"/>
      <c r="RAA5" s="125"/>
      <c r="RAB5" s="125"/>
      <c r="RAC5" s="125"/>
      <c r="RAD5" s="125"/>
      <c r="RAE5" s="125"/>
      <c r="RAF5" s="125"/>
      <c r="RAG5" s="125"/>
      <c r="RAH5" s="125"/>
      <c r="RAI5" s="125"/>
      <c r="RAJ5" s="125"/>
      <c r="RAK5" s="125"/>
      <c r="RAL5" s="125"/>
      <c r="RAM5" s="125"/>
      <c r="RAN5" s="125"/>
      <c r="RAO5" s="125"/>
      <c r="RAP5" s="125"/>
      <c r="RAQ5" s="125"/>
      <c r="RAR5" s="125"/>
      <c r="RAS5" s="125"/>
      <c r="RAT5" s="125"/>
      <c r="RAU5" s="125"/>
      <c r="RAV5" s="125"/>
      <c r="RAW5" s="125"/>
      <c r="RAX5" s="125"/>
      <c r="RAY5" s="125"/>
      <c r="RAZ5" s="125"/>
      <c r="RBA5" s="125"/>
      <c r="RBB5" s="125"/>
      <c r="RBC5" s="125"/>
      <c r="RBD5" s="125"/>
      <c r="RBE5" s="125"/>
      <c r="RBF5" s="125"/>
      <c r="RBG5" s="125"/>
      <c r="RBH5" s="125"/>
      <c r="RBI5" s="125"/>
      <c r="RBJ5" s="125"/>
      <c r="RBK5" s="125"/>
      <c r="RBL5" s="125"/>
      <c r="RBM5" s="125"/>
      <c r="RBN5" s="125"/>
      <c r="RBO5" s="125"/>
      <c r="RBP5" s="125"/>
      <c r="RBQ5" s="125"/>
      <c r="RBR5" s="125"/>
      <c r="RBS5" s="125"/>
      <c r="RBT5" s="125"/>
      <c r="RBU5" s="125"/>
      <c r="RBV5" s="125"/>
      <c r="RBW5" s="125"/>
      <c r="RBX5" s="125"/>
      <c r="RBY5" s="125"/>
      <c r="RBZ5" s="125"/>
      <c r="RCA5" s="125"/>
      <c r="RCB5" s="125"/>
      <c r="RCC5" s="125"/>
      <c r="RCD5" s="125"/>
      <c r="RCE5" s="125"/>
      <c r="RCF5" s="125"/>
      <c r="RCG5" s="125"/>
      <c r="RCH5" s="125"/>
      <c r="RCI5" s="125"/>
      <c r="RCJ5" s="125"/>
      <c r="RCK5" s="125"/>
      <c r="RCL5" s="125"/>
      <c r="RCM5" s="125"/>
      <c r="RCN5" s="125"/>
      <c r="RCO5" s="125"/>
      <c r="RCP5" s="125"/>
      <c r="RCQ5" s="125"/>
      <c r="RCR5" s="125"/>
      <c r="RCS5" s="125"/>
      <c r="RCT5" s="125"/>
      <c r="RCU5" s="125"/>
      <c r="RCV5" s="125"/>
      <c r="RCW5" s="125"/>
      <c r="RCX5" s="125"/>
      <c r="RCY5" s="125"/>
      <c r="RCZ5" s="125"/>
      <c r="RDA5" s="125"/>
      <c r="RDB5" s="125"/>
      <c r="RDC5" s="125"/>
      <c r="RDD5" s="125"/>
      <c r="RDE5" s="125"/>
      <c r="RDF5" s="125"/>
      <c r="RDG5" s="125"/>
      <c r="RDH5" s="125"/>
      <c r="RDI5" s="125"/>
      <c r="RDJ5" s="125"/>
      <c r="RDK5" s="125"/>
      <c r="RDL5" s="125"/>
      <c r="RDM5" s="125"/>
      <c r="RDN5" s="125"/>
      <c r="RDO5" s="125"/>
      <c r="RDP5" s="125"/>
      <c r="RDQ5" s="125"/>
      <c r="RDR5" s="125"/>
      <c r="RDS5" s="125"/>
      <c r="RDT5" s="125"/>
      <c r="RDU5" s="125"/>
      <c r="RDV5" s="125"/>
      <c r="RDW5" s="125"/>
      <c r="RDX5" s="125"/>
      <c r="RDY5" s="125"/>
      <c r="RDZ5" s="125"/>
      <c r="REA5" s="125"/>
      <c r="REB5" s="125"/>
      <c r="REC5" s="125"/>
      <c r="RED5" s="125"/>
      <c r="REE5" s="125"/>
      <c r="REF5" s="125"/>
      <c r="REG5" s="125"/>
      <c r="REH5" s="125"/>
      <c r="REI5" s="125"/>
      <c r="REJ5" s="125"/>
      <c r="REK5" s="125"/>
      <c r="REL5" s="125"/>
      <c r="REM5" s="125"/>
      <c r="REN5" s="125"/>
      <c r="REO5" s="125"/>
      <c r="REP5" s="125"/>
      <c r="REQ5" s="125"/>
      <c r="RER5" s="125"/>
      <c r="RES5" s="125"/>
      <c r="RET5" s="125"/>
      <c r="REU5" s="125"/>
      <c r="REV5" s="125"/>
      <c r="REW5" s="125"/>
      <c r="REX5" s="125"/>
      <c r="REY5" s="125"/>
      <c r="REZ5" s="125"/>
      <c r="RFA5" s="125"/>
      <c r="RFB5" s="125"/>
      <c r="RFC5" s="125"/>
      <c r="RFD5" s="125"/>
      <c r="RFE5" s="125"/>
      <c r="RFF5" s="125"/>
      <c r="RFG5" s="125"/>
      <c r="RFH5" s="125"/>
      <c r="RFI5" s="125"/>
      <c r="RFJ5" s="125"/>
      <c r="RFK5" s="125"/>
      <c r="RFL5" s="125"/>
      <c r="RFM5" s="125"/>
      <c r="RFN5" s="125"/>
      <c r="RFO5" s="125"/>
      <c r="RFP5" s="125"/>
      <c r="RFQ5" s="125"/>
      <c r="RFR5" s="125"/>
      <c r="RFS5" s="125"/>
      <c r="RFT5" s="125"/>
      <c r="RFU5" s="125"/>
      <c r="RFV5" s="125"/>
      <c r="RFW5" s="125"/>
      <c r="RFX5" s="125"/>
      <c r="RFY5" s="125"/>
      <c r="RFZ5" s="125"/>
      <c r="RGA5" s="125"/>
      <c r="RGB5" s="125"/>
      <c r="RGC5" s="125"/>
      <c r="RGD5" s="125"/>
      <c r="RGE5" s="125"/>
      <c r="RGF5" s="125"/>
      <c r="RGG5" s="125"/>
      <c r="RGH5" s="125"/>
      <c r="RGI5" s="125"/>
      <c r="RGJ5" s="125"/>
      <c r="RGK5" s="125"/>
      <c r="RGL5" s="125"/>
      <c r="RGM5" s="125"/>
      <c r="RGN5" s="125"/>
      <c r="RGO5" s="125"/>
      <c r="RGP5" s="125"/>
      <c r="RGQ5" s="125"/>
      <c r="RGR5" s="125"/>
      <c r="RGS5" s="125"/>
      <c r="RGT5" s="125"/>
      <c r="RGU5" s="125"/>
      <c r="RGV5" s="125"/>
      <c r="RGW5" s="125"/>
      <c r="RGX5" s="125"/>
      <c r="RGY5" s="125"/>
      <c r="RGZ5" s="125"/>
      <c r="RHA5" s="125"/>
      <c r="RHB5" s="125"/>
      <c r="RHC5" s="125"/>
      <c r="RHD5" s="125"/>
      <c r="RHE5" s="125"/>
      <c r="RHF5" s="125"/>
      <c r="RHG5" s="125"/>
      <c r="RHH5" s="125"/>
      <c r="RHI5" s="125"/>
      <c r="RHJ5" s="125"/>
      <c r="RHK5" s="125"/>
      <c r="RHL5" s="125"/>
      <c r="RHM5" s="125"/>
      <c r="RHN5" s="125"/>
      <c r="RHO5" s="125"/>
      <c r="RHP5" s="125"/>
      <c r="RHQ5" s="125"/>
      <c r="RHR5" s="125"/>
      <c r="RHS5" s="125"/>
      <c r="RHT5" s="125"/>
      <c r="RHU5" s="125"/>
      <c r="RHV5" s="125"/>
      <c r="RHW5" s="125"/>
      <c r="RHX5" s="125"/>
      <c r="RHY5" s="125"/>
      <c r="RHZ5" s="125"/>
      <c r="RIA5" s="125"/>
      <c r="RIB5" s="125"/>
      <c r="RIC5" s="125"/>
      <c r="RID5" s="125"/>
      <c r="RIE5" s="125"/>
      <c r="RIF5" s="125"/>
      <c r="RIG5" s="125"/>
      <c r="RIH5" s="125"/>
      <c r="RII5" s="125"/>
      <c r="RIJ5" s="125"/>
      <c r="RIK5" s="125"/>
      <c r="RIL5" s="125"/>
      <c r="RIM5" s="125"/>
      <c r="RIN5" s="125"/>
      <c r="RIO5" s="125"/>
      <c r="RIP5" s="125"/>
      <c r="RIQ5" s="125"/>
      <c r="RIR5" s="125"/>
      <c r="RIS5" s="125"/>
      <c r="RIT5" s="125"/>
      <c r="RIU5" s="125"/>
      <c r="RIV5" s="125"/>
      <c r="RIW5" s="125"/>
      <c r="RIX5" s="125"/>
      <c r="RIY5" s="125"/>
      <c r="RIZ5" s="125"/>
      <c r="RJA5" s="125"/>
      <c r="RJB5" s="125"/>
      <c r="RJC5" s="125"/>
      <c r="RJD5" s="125"/>
      <c r="RJE5" s="125"/>
      <c r="RJF5" s="125"/>
      <c r="RJG5" s="125"/>
      <c r="RJH5" s="125"/>
      <c r="RJI5" s="125"/>
      <c r="RJJ5" s="125"/>
      <c r="RJK5" s="125"/>
      <c r="RJL5" s="125"/>
      <c r="RJM5" s="125"/>
      <c r="RJN5" s="125"/>
      <c r="RJO5" s="125"/>
      <c r="RJP5" s="125"/>
      <c r="RJQ5" s="125"/>
      <c r="RJR5" s="125"/>
      <c r="RJS5" s="125"/>
      <c r="RJT5" s="125"/>
      <c r="RJU5" s="125"/>
      <c r="RJV5" s="125"/>
      <c r="RJW5" s="125"/>
      <c r="RJX5" s="125"/>
      <c r="RJY5" s="125"/>
      <c r="RJZ5" s="125"/>
      <c r="RKA5" s="125"/>
      <c r="RKB5" s="125"/>
      <c r="RKC5" s="125"/>
      <c r="RKD5" s="125"/>
      <c r="RKE5" s="125"/>
      <c r="RKF5" s="125"/>
      <c r="RKG5" s="125"/>
      <c r="RKH5" s="125"/>
      <c r="RKI5" s="125"/>
      <c r="RKJ5" s="125"/>
      <c r="RKK5" s="125"/>
      <c r="RKL5" s="125"/>
      <c r="RKM5" s="125"/>
      <c r="RKN5" s="125"/>
      <c r="RKO5" s="125"/>
      <c r="RKP5" s="125"/>
      <c r="RKQ5" s="125"/>
      <c r="RKR5" s="125"/>
      <c r="RKS5" s="125"/>
      <c r="RKT5" s="125"/>
      <c r="RKU5" s="125"/>
      <c r="RKV5" s="125"/>
      <c r="RKW5" s="125"/>
      <c r="RKX5" s="125"/>
      <c r="RKY5" s="125"/>
      <c r="RKZ5" s="125"/>
      <c r="RLA5" s="125"/>
      <c r="RLB5" s="125"/>
      <c r="RLC5" s="125"/>
      <c r="RLD5" s="125"/>
      <c r="RLE5" s="125"/>
      <c r="RLF5" s="125"/>
      <c r="RLG5" s="125"/>
      <c r="RLH5" s="125"/>
      <c r="RLI5" s="125"/>
      <c r="RLJ5" s="125"/>
      <c r="RLK5" s="125"/>
      <c r="RLL5" s="125"/>
      <c r="RLM5" s="125"/>
      <c r="RLN5" s="125"/>
      <c r="RLO5" s="125"/>
      <c r="RLP5" s="125"/>
      <c r="RLQ5" s="125"/>
      <c r="RLR5" s="125"/>
      <c r="RLS5" s="125"/>
      <c r="RLT5" s="125"/>
      <c r="RLU5" s="125"/>
      <c r="RLV5" s="125"/>
      <c r="RLW5" s="125"/>
      <c r="RLX5" s="125"/>
      <c r="RLY5" s="125"/>
      <c r="RLZ5" s="125"/>
      <c r="RMA5" s="125"/>
      <c r="RMB5" s="125"/>
      <c r="RMC5" s="125"/>
      <c r="RMD5" s="125"/>
      <c r="RME5" s="125"/>
      <c r="RMF5" s="125"/>
      <c r="RMG5" s="125"/>
      <c r="RMH5" s="125"/>
      <c r="RMI5" s="125"/>
      <c r="RMJ5" s="125"/>
      <c r="RMK5" s="125"/>
      <c r="RML5" s="125"/>
      <c r="RMM5" s="125"/>
      <c r="RMN5" s="125"/>
      <c r="RMO5" s="125"/>
      <c r="RMP5" s="125"/>
      <c r="RMQ5" s="125"/>
      <c r="RMR5" s="125"/>
      <c r="RMS5" s="125"/>
      <c r="RMT5" s="125"/>
      <c r="RMU5" s="125"/>
      <c r="RMV5" s="125"/>
      <c r="RMW5" s="125"/>
      <c r="RMX5" s="125"/>
      <c r="RMY5" s="125"/>
      <c r="RMZ5" s="125"/>
      <c r="RNA5" s="125"/>
      <c r="RNB5" s="125"/>
      <c r="RNC5" s="125"/>
      <c r="RND5" s="125"/>
      <c r="RNE5" s="125"/>
      <c r="RNF5" s="125"/>
      <c r="RNG5" s="125"/>
      <c r="RNH5" s="125"/>
      <c r="RNI5" s="125"/>
      <c r="RNJ5" s="125"/>
      <c r="RNK5" s="125"/>
      <c r="RNL5" s="125"/>
      <c r="RNM5" s="125"/>
      <c r="RNN5" s="125"/>
      <c r="RNO5" s="125"/>
      <c r="RNP5" s="125"/>
      <c r="RNQ5" s="125"/>
      <c r="RNR5" s="125"/>
      <c r="RNS5" s="125"/>
      <c r="RNT5" s="125"/>
      <c r="RNU5" s="125"/>
      <c r="RNV5" s="125"/>
      <c r="RNW5" s="125"/>
      <c r="RNX5" s="125"/>
      <c r="RNY5" s="125"/>
      <c r="RNZ5" s="125"/>
      <c r="ROA5" s="125"/>
      <c r="ROB5" s="125"/>
      <c r="ROC5" s="125"/>
      <c r="ROD5" s="125"/>
      <c r="ROE5" s="125"/>
      <c r="ROF5" s="125"/>
      <c r="ROG5" s="125"/>
      <c r="ROH5" s="125"/>
      <c r="ROI5" s="125"/>
      <c r="ROJ5" s="125"/>
      <c r="ROK5" s="125"/>
      <c r="ROL5" s="125"/>
      <c r="ROM5" s="125"/>
      <c r="RON5" s="125"/>
      <c r="ROO5" s="125"/>
      <c r="ROP5" s="125"/>
      <c r="ROQ5" s="125"/>
      <c r="ROR5" s="125"/>
      <c r="ROS5" s="125"/>
      <c r="ROT5" s="125"/>
      <c r="ROU5" s="125"/>
      <c r="ROV5" s="125"/>
      <c r="ROW5" s="125"/>
      <c r="ROX5" s="125"/>
      <c r="ROY5" s="125"/>
      <c r="ROZ5" s="125"/>
      <c r="RPA5" s="125"/>
      <c r="RPB5" s="125"/>
      <c r="RPC5" s="125"/>
      <c r="RPD5" s="125"/>
      <c r="RPE5" s="125"/>
      <c r="RPF5" s="125"/>
      <c r="RPG5" s="125"/>
      <c r="RPH5" s="125"/>
      <c r="RPI5" s="125"/>
      <c r="RPJ5" s="125"/>
      <c r="RPK5" s="125"/>
      <c r="RPL5" s="125"/>
      <c r="RPM5" s="125"/>
      <c r="RPN5" s="125"/>
      <c r="RPO5" s="125"/>
      <c r="RPP5" s="125"/>
      <c r="RPQ5" s="125"/>
      <c r="RPR5" s="125"/>
      <c r="RPS5" s="125"/>
      <c r="RPT5" s="125"/>
      <c r="RPU5" s="125"/>
      <c r="RPV5" s="125"/>
      <c r="RPW5" s="125"/>
      <c r="RPX5" s="125"/>
      <c r="RPY5" s="125"/>
      <c r="RPZ5" s="125"/>
      <c r="RQA5" s="125"/>
      <c r="RQB5" s="125"/>
      <c r="RQC5" s="125"/>
      <c r="RQD5" s="125"/>
      <c r="RQE5" s="125"/>
      <c r="RQF5" s="125"/>
      <c r="RQG5" s="125"/>
      <c r="RQH5" s="125"/>
      <c r="RQI5" s="125"/>
      <c r="RQJ5" s="125"/>
      <c r="RQK5" s="125"/>
      <c r="RQL5" s="125"/>
      <c r="RQM5" s="125"/>
      <c r="RQN5" s="125"/>
      <c r="RQO5" s="125"/>
      <c r="RQP5" s="125"/>
      <c r="RQQ5" s="125"/>
      <c r="RQR5" s="125"/>
      <c r="RQS5" s="125"/>
      <c r="RQT5" s="125"/>
      <c r="RQU5" s="125"/>
      <c r="RQV5" s="125"/>
      <c r="RQW5" s="125"/>
      <c r="RQX5" s="125"/>
      <c r="RQY5" s="125"/>
      <c r="RQZ5" s="125"/>
      <c r="RRA5" s="125"/>
      <c r="RRB5" s="125"/>
      <c r="RRC5" s="125"/>
      <c r="RRD5" s="125"/>
      <c r="RRE5" s="125"/>
      <c r="RRF5" s="125"/>
      <c r="RRG5" s="125"/>
      <c r="RRH5" s="125"/>
      <c r="RRI5" s="125"/>
      <c r="RRJ5" s="125"/>
      <c r="RRK5" s="125"/>
      <c r="RRL5" s="125"/>
      <c r="RRM5" s="125"/>
      <c r="RRN5" s="125"/>
      <c r="RRO5" s="125"/>
      <c r="RRP5" s="125"/>
      <c r="RRQ5" s="125"/>
      <c r="RRR5" s="125"/>
      <c r="RRS5" s="125"/>
      <c r="RRT5" s="125"/>
      <c r="RRU5" s="125"/>
      <c r="RRV5" s="125"/>
      <c r="RRW5" s="125"/>
      <c r="RRX5" s="125"/>
      <c r="RRY5" s="125"/>
      <c r="RRZ5" s="125"/>
      <c r="RSA5" s="125"/>
      <c r="RSB5" s="125"/>
      <c r="RSC5" s="125"/>
      <c r="RSD5" s="125"/>
      <c r="RSE5" s="125"/>
      <c r="RSF5" s="125"/>
      <c r="RSG5" s="125"/>
      <c r="RSH5" s="125"/>
      <c r="RSI5" s="125"/>
      <c r="RSJ5" s="125"/>
      <c r="RSK5" s="125"/>
      <c r="RSL5" s="125"/>
      <c r="RSM5" s="125"/>
      <c r="RSN5" s="125"/>
      <c r="RSO5" s="125"/>
      <c r="RSP5" s="125"/>
      <c r="RSQ5" s="125"/>
      <c r="RSR5" s="125"/>
      <c r="RSS5" s="125"/>
      <c r="RST5" s="125"/>
      <c r="RSU5" s="125"/>
      <c r="RSV5" s="125"/>
      <c r="RSW5" s="125"/>
      <c r="RSX5" s="125"/>
      <c r="RSY5" s="125"/>
      <c r="RSZ5" s="125"/>
      <c r="RTA5" s="125"/>
      <c r="RTB5" s="125"/>
      <c r="RTC5" s="125"/>
      <c r="RTD5" s="125"/>
      <c r="RTE5" s="125"/>
      <c r="RTF5" s="125"/>
      <c r="RTG5" s="125"/>
      <c r="RTH5" s="125"/>
      <c r="RTI5" s="125"/>
      <c r="RTJ5" s="125"/>
      <c r="RTK5" s="125"/>
      <c r="RTL5" s="125"/>
      <c r="RTM5" s="125"/>
      <c r="RTN5" s="125"/>
      <c r="RTO5" s="125"/>
      <c r="RTP5" s="125"/>
      <c r="RTQ5" s="125"/>
      <c r="RTR5" s="125"/>
      <c r="RTS5" s="125"/>
      <c r="RTT5" s="125"/>
      <c r="RTU5" s="125"/>
      <c r="RTV5" s="125"/>
      <c r="RTW5" s="125"/>
      <c r="RTX5" s="125"/>
      <c r="RTY5" s="125"/>
      <c r="RTZ5" s="125"/>
      <c r="RUA5" s="125"/>
      <c r="RUB5" s="125"/>
      <c r="RUC5" s="125"/>
      <c r="RUD5" s="125"/>
      <c r="RUE5" s="125"/>
      <c r="RUF5" s="125"/>
      <c r="RUG5" s="125"/>
      <c r="RUH5" s="125"/>
      <c r="RUI5" s="125"/>
      <c r="RUJ5" s="125"/>
      <c r="RUK5" s="125"/>
      <c r="RUL5" s="125"/>
      <c r="RUM5" s="125"/>
      <c r="RUN5" s="125"/>
      <c r="RUO5" s="125"/>
      <c r="RUP5" s="125"/>
      <c r="RUQ5" s="125"/>
      <c r="RUR5" s="125"/>
      <c r="RUS5" s="125"/>
      <c r="RUT5" s="125"/>
      <c r="RUU5" s="125"/>
      <c r="RUV5" s="125"/>
      <c r="RUW5" s="125"/>
      <c r="RUX5" s="125"/>
      <c r="RUY5" s="125"/>
      <c r="RUZ5" s="125"/>
      <c r="RVA5" s="125"/>
      <c r="RVB5" s="125"/>
      <c r="RVC5" s="125"/>
      <c r="RVD5" s="125"/>
      <c r="RVE5" s="125"/>
      <c r="RVF5" s="125"/>
      <c r="RVG5" s="125"/>
      <c r="RVH5" s="125"/>
      <c r="RVI5" s="125"/>
      <c r="RVJ5" s="125"/>
      <c r="RVK5" s="125"/>
      <c r="RVL5" s="125"/>
      <c r="RVM5" s="125"/>
      <c r="RVN5" s="125"/>
      <c r="RVO5" s="125"/>
      <c r="RVP5" s="125"/>
      <c r="RVQ5" s="125"/>
      <c r="RVR5" s="125"/>
      <c r="RVS5" s="125"/>
      <c r="RVT5" s="125"/>
      <c r="RVU5" s="125"/>
      <c r="RVV5" s="125"/>
      <c r="RVW5" s="125"/>
      <c r="RVX5" s="125"/>
      <c r="RVY5" s="125"/>
      <c r="RVZ5" s="125"/>
      <c r="RWA5" s="125"/>
      <c r="RWB5" s="125"/>
      <c r="RWC5" s="125"/>
      <c r="RWD5" s="125"/>
      <c r="RWE5" s="125"/>
      <c r="RWF5" s="125"/>
      <c r="RWG5" s="125"/>
      <c r="RWH5" s="125"/>
      <c r="RWI5" s="125"/>
      <c r="RWJ5" s="125"/>
      <c r="RWK5" s="125"/>
      <c r="RWL5" s="125"/>
      <c r="RWM5" s="125"/>
      <c r="RWN5" s="125"/>
      <c r="RWO5" s="125"/>
      <c r="RWP5" s="125"/>
      <c r="RWQ5" s="125"/>
      <c r="RWR5" s="125"/>
      <c r="RWS5" s="125"/>
      <c r="RWT5" s="125"/>
      <c r="RWU5" s="125"/>
      <c r="RWV5" s="125"/>
      <c r="RWW5" s="125"/>
      <c r="RWX5" s="125"/>
      <c r="RWY5" s="125"/>
      <c r="RWZ5" s="125"/>
      <c r="RXA5" s="125"/>
      <c r="RXB5" s="125"/>
      <c r="RXC5" s="125"/>
      <c r="RXD5" s="125"/>
      <c r="RXE5" s="125"/>
      <c r="RXF5" s="125"/>
      <c r="RXG5" s="125"/>
      <c r="RXH5" s="125"/>
      <c r="RXI5" s="125"/>
      <c r="RXJ5" s="125"/>
      <c r="RXK5" s="125"/>
      <c r="RXL5" s="125"/>
      <c r="RXM5" s="125"/>
      <c r="RXN5" s="125"/>
      <c r="RXO5" s="125"/>
      <c r="RXP5" s="125"/>
      <c r="RXQ5" s="125"/>
      <c r="RXR5" s="125"/>
      <c r="RXS5" s="125"/>
      <c r="RXT5" s="125"/>
      <c r="RXU5" s="125"/>
      <c r="RXV5" s="125"/>
      <c r="RXW5" s="125"/>
      <c r="RXX5" s="125"/>
      <c r="RXY5" s="125"/>
      <c r="RXZ5" s="125"/>
      <c r="RYA5" s="125"/>
      <c r="RYB5" s="125"/>
      <c r="RYC5" s="125"/>
      <c r="RYD5" s="125"/>
      <c r="RYE5" s="125"/>
      <c r="RYF5" s="125"/>
      <c r="RYG5" s="125"/>
      <c r="RYH5" s="125"/>
      <c r="RYI5" s="125"/>
      <c r="RYJ5" s="125"/>
      <c r="RYK5" s="125"/>
      <c r="RYL5" s="125"/>
      <c r="RYM5" s="125"/>
      <c r="RYN5" s="125"/>
      <c r="RYO5" s="125"/>
      <c r="RYP5" s="125"/>
      <c r="RYQ5" s="125"/>
      <c r="RYR5" s="125"/>
      <c r="RYS5" s="125"/>
      <c r="RYT5" s="125"/>
      <c r="RYU5" s="125"/>
      <c r="RYV5" s="125"/>
      <c r="RYW5" s="125"/>
      <c r="RYX5" s="125"/>
      <c r="RYY5" s="125"/>
      <c r="RYZ5" s="125"/>
      <c r="RZA5" s="125"/>
      <c r="RZB5" s="125"/>
      <c r="RZC5" s="125"/>
      <c r="RZD5" s="125"/>
      <c r="RZE5" s="125"/>
      <c r="RZF5" s="125"/>
      <c r="RZG5" s="125"/>
      <c r="RZH5" s="125"/>
      <c r="RZI5" s="125"/>
      <c r="RZJ5" s="125"/>
      <c r="RZK5" s="125"/>
      <c r="RZL5" s="125"/>
      <c r="RZM5" s="125"/>
      <c r="RZN5" s="125"/>
      <c r="RZO5" s="125"/>
      <c r="RZP5" s="125"/>
      <c r="RZQ5" s="125"/>
      <c r="RZR5" s="125"/>
      <c r="RZS5" s="125"/>
      <c r="RZT5" s="125"/>
      <c r="RZU5" s="125"/>
      <c r="RZV5" s="125"/>
      <c r="RZW5" s="125"/>
      <c r="RZX5" s="125"/>
      <c r="RZY5" s="125"/>
      <c r="RZZ5" s="125"/>
      <c r="SAA5" s="125"/>
      <c r="SAB5" s="125"/>
      <c r="SAC5" s="125"/>
      <c r="SAD5" s="125"/>
      <c r="SAE5" s="125"/>
      <c r="SAF5" s="125"/>
      <c r="SAG5" s="125"/>
      <c r="SAH5" s="125"/>
      <c r="SAI5" s="125"/>
      <c r="SAJ5" s="125"/>
      <c r="SAK5" s="125"/>
      <c r="SAL5" s="125"/>
      <c r="SAM5" s="125"/>
      <c r="SAN5" s="125"/>
      <c r="SAO5" s="125"/>
      <c r="SAP5" s="125"/>
      <c r="SAQ5" s="125"/>
      <c r="SAR5" s="125"/>
      <c r="SAS5" s="125"/>
      <c r="SAT5" s="125"/>
      <c r="SAU5" s="125"/>
      <c r="SAV5" s="125"/>
      <c r="SAW5" s="125"/>
      <c r="SAX5" s="125"/>
      <c r="SAY5" s="125"/>
      <c r="SAZ5" s="125"/>
      <c r="SBA5" s="125"/>
      <c r="SBB5" s="125"/>
      <c r="SBC5" s="125"/>
      <c r="SBD5" s="125"/>
      <c r="SBE5" s="125"/>
      <c r="SBF5" s="125"/>
      <c r="SBG5" s="125"/>
      <c r="SBH5" s="125"/>
      <c r="SBI5" s="125"/>
      <c r="SBJ5" s="125"/>
      <c r="SBK5" s="125"/>
      <c r="SBL5" s="125"/>
      <c r="SBM5" s="125"/>
      <c r="SBN5" s="125"/>
      <c r="SBO5" s="125"/>
      <c r="SBP5" s="125"/>
      <c r="SBQ5" s="125"/>
      <c r="SBR5" s="125"/>
      <c r="SBS5" s="125"/>
      <c r="SBT5" s="125"/>
      <c r="SBU5" s="125"/>
      <c r="SBV5" s="125"/>
      <c r="SBW5" s="125"/>
      <c r="SBX5" s="125"/>
      <c r="SBY5" s="125"/>
      <c r="SBZ5" s="125"/>
      <c r="SCA5" s="125"/>
      <c r="SCB5" s="125"/>
      <c r="SCC5" s="125"/>
      <c r="SCD5" s="125"/>
      <c r="SCE5" s="125"/>
      <c r="SCF5" s="125"/>
      <c r="SCG5" s="125"/>
      <c r="SCH5" s="125"/>
      <c r="SCI5" s="125"/>
      <c r="SCJ5" s="125"/>
      <c r="SCK5" s="125"/>
      <c r="SCL5" s="125"/>
      <c r="SCM5" s="125"/>
      <c r="SCN5" s="125"/>
      <c r="SCO5" s="125"/>
      <c r="SCP5" s="125"/>
      <c r="SCQ5" s="125"/>
      <c r="SCR5" s="125"/>
      <c r="SCS5" s="125"/>
      <c r="SCT5" s="125"/>
      <c r="SCU5" s="125"/>
      <c r="SCV5" s="125"/>
      <c r="SCW5" s="125"/>
      <c r="SCX5" s="125"/>
      <c r="SCY5" s="125"/>
      <c r="SCZ5" s="125"/>
      <c r="SDA5" s="125"/>
      <c r="SDB5" s="125"/>
      <c r="SDC5" s="125"/>
      <c r="SDD5" s="125"/>
      <c r="SDE5" s="125"/>
      <c r="SDF5" s="125"/>
      <c r="SDG5" s="125"/>
      <c r="SDH5" s="125"/>
      <c r="SDI5" s="125"/>
      <c r="SDJ5" s="125"/>
      <c r="SDK5" s="125"/>
      <c r="SDL5" s="125"/>
      <c r="SDM5" s="125"/>
      <c r="SDN5" s="125"/>
      <c r="SDO5" s="125"/>
      <c r="SDP5" s="125"/>
      <c r="SDQ5" s="125"/>
      <c r="SDR5" s="125"/>
      <c r="SDS5" s="125"/>
      <c r="SDT5" s="125"/>
      <c r="SDU5" s="125"/>
      <c r="SDV5" s="125"/>
      <c r="SDW5" s="125"/>
      <c r="SDX5" s="125"/>
      <c r="SDY5" s="125"/>
      <c r="SDZ5" s="125"/>
      <c r="SEA5" s="125"/>
      <c r="SEB5" s="125"/>
      <c r="SEC5" s="125"/>
      <c r="SED5" s="125"/>
      <c r="SEE5" s="125"/>
      <c r="SEF5" s="125"/>
      <c r="SEG5" s="125"/>
      <c r="SEH5" s="125"/>
      <c r="SEI5" s="125"/>
      <c r="SEJ5" s="125"/>
      <c r="SEK5" s="125"/>
      <c r="SEL5" s="125"/>
      <c r="SEM5" s="125"/>
      <c r="SEN5" s="125"/>
      <c r="SEO5" s="125"/>
      <c r="SEP5" s="125"/>
      <c r="SEQ5" s="125"/>
      <c r="SER5" s="125"/>
      <c r="SES5" s="125"/>
      <c r="SET5" s="125"/>
      <c r="SEU5" s="125"/>
      <c r="SEV5" s="125"/>
      <c r="SEW5" s="125"/>
      <c r="SEX5" s="125"/>
      <c r="SEY5" s="125"/>
      <c r="SEZ5" s="125"/>
      <c r="SFA5" s="125"/>
      <c r="SFB5" s="125"/>
      <c r="SFC5" s="125"/>
      <c r="SFD5" s="125"/>
      <c r="SFE5" s="125"/>
      <c r="SFF5" s="125"/>
      <c r="SFG5" s="125"/>
      <c r="SFH5" s="125"/>
      <c r="SFI5" s="125"/>
      <c r="SFJ5" s="125"/>
      <c r="SFK5" s="125"/>
      <c r="SFL5" s="125"/>
      <c r="SFM5" s="125"/>
      <c r="SFN5" s="125"/>
      <c r="SFO5" s="125"/>
      <c r="SFP5" s="125"/>
      <c r="SFQ5" s="125"/>
      <c r="SFR5" s="125"/>
      <c r="SFS5" s="125"/>
      <c r="SFT5" s="125"/>
      <c r="SFU5" s="125"/>
      <c r="SFV5" s="125"/>
      <c r="SFW5" s="125"/>
      <c r="SFX5" s="125"/>
      <c r="SFY5" s="125"/>
      <c r="SFZ5" s="125"/>
      <c r="SGA5" s="125"/>
      <c r="SGB5" s="125"/>
      <c r="SGC5" s="125"/>
      <c r="SGD5" s="125"/>
      <c r="SGE5" s="125"/>
      <c r="SGF5" s="125"/>
      <c r="SGG5" s="125"/>
      <c r="SGH5" s="125"/>
      <c r="SGI5" s="125"/>
      <c r="SGJ5" s="125"/>
      <c r="SGK5" s="125"/>
      <c r="SGL5" s="125"/>
      <c r="SGM5" s="125"/>
      <c r="SGN5" s="125"/>
      <c r="SGO5" s="125"/>
      <c r="SGP5" s="125"/>
      <c r="SGQ5" s="125"/>
      <c r="SGR5" s="125"/>
      <c r="SGS5" s="125"/>
      <c r="SGT5" s="125"/>
      <c r="SGU5" s="125"/>
      <c r="SGV5" s="125"/>
      <c r="SGW5" s="125"/>
      <c r="SGX5" s="125"/>
      <c r="SGY5" s="125"/>
      <c r="SGZ5" s="125"/>
      <c r="SHA5" s="125"/>
      <c r="SHB5" s="125"/>
      <c r="SHC5" s="125"/>
      <c r="SHD5" s="125"/>
      <c r="SHE5" s="125"/>
      <c r="SHF5" s="125"/>
      <c r="SHG5" s="125"/>
      <c r="SHH5" s="125"/>
      <c r="SHI5" s="125"/>
      <c r="SHJ5" s="125"/>
      <c r="SHK5" s="125"/>
      <c r="SHL5" s="125"/>
      <c r="SHM5" s="125"/>
      <c r="SHN5" s="125"/>
      <c r="SHO5" s="125"/>
      <c r="SHP5" s="125"/>
      <c r="SHQ5" s="125"/>
      <c r="SHR5" s="125"/>
      <c r="SHS5" s="125"/>
      <c r="SHT5" s="125"/>
      <c r="SHU5" s="125"/>
      <c r="SHV5" s="125"/>
      <c r="SHW5" s="125"/>
      <c r="SHX5" s="125"/>
      <c r="SHY5" s="125"/>
      <c r="SHZ5" s="125"/>
      <c r="SIA5" s="125"/>
      <c r="SIB5" s="125"/>
      <c r="SIC5" s="125"/>
      <c r="SID5" s="125"/>
      <c r="SIE5" s="125"/>
      <c r="SIF5" s="125"/>
      <c r="SIG5" s="125"/>
      <c r="SIH5" s="125"/>
      <c r="SII5" s="125"/>
      <c r="SIJ5" s="125"/>
      <c r="SIK5" s="125"/>
      <c r="SIL5" s="125"/>
      <c r="SIM5" s="125"/>
      <c r="SIN5" s="125"/>
      <c r="SIO5" s="125"/>
      <c r="SIP5" s="125"/>
      <c r="SIQ5" s="125"/>
      <c r="SIR5" s="125"/>
      <c r="SIS5" s="125"/>
      <c r="SIT5" s="125"/>
      <c r="SIU5" s="125"/>
      <c r="SIV5" s="125"/>
      <c r="SIW5" s="125"/>
      <c r="SIX5" s="125"/>
      <c r="SIY5" s="125"/>
      <c r="SIZ5" s="125"/>
      <c r="SJA5" s="125"/>
      <c r="SJB5" s="125"/>
      <c r="SJC5" s="125"/>
      <c r="SJD5" s="125"/>
      <c r="SJE5" s="125"/>
      <c r="SJF5" s="125"/>
      <c r="SJG5" s="125"/>
      <c r="SJH5" s="125"/>
      <c r="SJI5" s="125"/>
      <c r="SJJ5" s="125"/>
      <c r="SJK5" s="125"/>
      <c r="SJL5" s="125"/>
      <c r="SJM5" s="125"/>
      <c r="SJN5" s="125"/>
      <c r="SJO5" s="125"/>
      <c r="SJP5" s="125"/>
      <c r="SJQ5" s="125"/>
      <c r="SJR5" s="125"/>
      <c r="SJS5" s="125"/>
      <c r="SJT5" s="125"/>
      <c r="SJU5" s="125"/>
      <c r="SJV5" s="125"/>
      <c r="SJW5" s="125"/>
      <c r="SJX5" s="125"/>
      <c r="SJY5" s="125"/>
      <c r="SJZ5" s="125"/>
      <c r="SKA5" s="125"/>
      <c r="SKB5" s="125"/>
      <c r="SKC5" s="125"/>
      <c r="SKD5" s="125"/>
      <c r="SKE5" s="125"/>
      <c r="SKF5" s="125"/>
      <c r="SKG5" s="125"/>
      <c r="SKH5" s="125"/>
      <c r="SKI5" s="125"/>
      <c r="SKJ5" s="125"/>
      <c r="SKK5" s="125"/>
      <c r="SKL5" s="125"/>
      <c r="SKM5" s="125"/>
      <c r="SKN5" s="125"/>
      <c r="SKO5" s="125"/>
      <c r="SKP5" s="125"/>
      <c r="SKQ5" s="125"/>
      <c r="SKR5" s="125"/>
      <c r="SKS5" s="125"/>
      <c r="SKT5" s="125"/>
      <c r="SKU5" s="125"/>
      <c r="SKV5" s="125"/>
      <c r="SKW5" s="125"/>
      <c r="SKX5" s="125"/>
      <c r="SKY5" s="125"/>
      <c r="SKZ5" s="125"/>
      <c r="SLA5" s="125"/>
      <c r="SLB5" s="125"/>
      <c r="SLC5" s="125"/>
      <c r="SLD5" s="125"/>
      <c r="SLE5" s="125"/>
      <c r="SLF5" s="125"/>
      <c r="SLG5" s="125"/>
      <c r="SLH5" s="125"/>
      <c r="SLI5" s="125"/>
      <c r="SLJ5" s="125"/>
      <c r="SLK5" s="125"/>
      <c r="SLL5" s="125"/>
      <c r="SLM5" s="125"/>
      <c r="SLN5" s="125"/>
      <c r="SLO5" s="125"/>
      <c r="SLP5" s="125"/>
      <c r="SLQ5" s="125"/>
      <c r="SLR5" s="125"/>
      <c r="SLS5" s="125"/>
      <c r="SLT5" s="125"/>
      <c r="SLU5" s="125"/>
      <c r="SLV5" s="125"/>
      <c r="SLW5" s="125"/>
      <c r="SLX5" s="125"/>
      <c r="SLY5" s="125"/>
      <c r="SLZ5" s="125"/>
      <c r="SMA5" s="125"/>
      <c r="SMB5" s="125"/>
      <c r="SMC5" s="125"/>
      <c r="SMD5" s="125"/>
      <c r="SME5" s="125"/>
      <c r="SMF5" s="125"/>
      <c r="SMG5" s="125"/>
      <c r="SMH5" s="125"/>
      <c r="SMI5" s="125"/>
      <c r="SMJ5" s="125"/>
      <c r="SMK5" s="125"/>
      <c r="SML5" s="125"/>
      <c r="SMM5" s="125"/>
      <c r="SMN5" s="125"/>
      <c r="SMO5" s="125"/>
      <c r="SMP5" s="125"/>
      <c r="SMQ5" s="125"/>
      <c r="SMR5" s="125"/>
      <c r="SMS5" s="125"/>
      <c r="SMT5" s="125"/>
      <c r="SMU5" s="125"/>
      <c r="SMV5" s="125"/>
      <c r="SMW5" s="125"/>
      <c r="SMX5" s="125"/>
      <c r="SMY5" s="125"/>
      <c r="SMZ5" s="125"/>
      <c r="SNA5" s="125"/>
      <c r="SNB5" s="125"/>
      <c r="SNC5" s="125"/>
      <c r="SND5" s="125"/>
      <c r="SNE5" s="125"/>
      <c r="SNF5" s="125"/>
      <c r="SNG5" s="125"/>
      <c r="SNH5" s="125"/>
      <c r="SNI5" s="125"/>
      <c r="SNJ5" s="125"/>
      <c r="SNK5" s="125"/>
      <c r="SNL5" s="125"/>
      <c r="SNM5" s="125"/>
      <c r="SNN5" s="125"/>
      <c r="SNO5" s="125"/>
      <c r="SNP5" s="125"/>
      <c r="SNQ5" s="125"/>
      <c r="SNR5" s="125"/>
      <c r="SNS5" s="125"/>
      <c r="SNT5" s="125"/>
      <c r="SNU5" s="125"/>
      <c r="SNV5" s="125"/>
      <c r="SNW5" s="125"/>
      <c r="SNX5" s="125"/>
      <c r="SNY5" s="125"/>
      <c r="SNZ5" s="125"/>
      <c r="SOA5" s="125"/>
      <c r="SOB5" s="125"/>
      <c r="SOC5" s="125"/>
      <c r="SOD5" s="125"/>
      <c r="SOE5" s="125"/>
      <c r="SOF5" s="125"/>
      <c r="SOG5" s="125"/>
      <c r="SOH5" s="125"/>
      <c r="SOI5" s="125"/>
      <c r="SOJ5" s="125"/>
      <c r="SOK5" s="125"/>
      <c r="SOL5" s="125"/>
      <c r="SOM5" s="125"/>
      <c r="SON5" s="125"/>
      <c r="SOO5" s="125"/>
      <c r="SOP5" s="125"/>
      <c r="SOQ5" s="125"/>
      <c r="SOR5" s="125"/>
      <c r="SOS5" s="125"/>
      <c r="SOT5" s="125"/>
      <c r="SOU5" s="125"/>
      <c r="SOV5" s="125"/>
      <c r="SOW5" s="125"/>
      <c r="SOX5" s="125"/>
      <c r="SOY5" s="125"/>
      <c r="SOZ5" s="125"/>
      <c r="SPA5" s="125"/>
      <c r="SPB5" s="125"/>
      <c r="SPC5" s="125"/>
      <c r="SPD5" s="125"/>
      <c r="SPE5" s="125"/>
      <c r="SPF5" s="125"/>
      <c r="SPG5" s="125"/>
      <c r="SPH5" s="125"/>
      <c r="SPI5" s="125"/>
      <c r="SPJ5" s="125"/>
      <c r="SPK5" s="125"/>
      <c r="SPL5" s="125"/>
      <c r="SPM5" s="125"/>
      <c r="SPN5" s="125"/>
      <c r="SPO5" s="125"/>
      <c r="SPP5" s="125"/>
      <c r="SPQ5" s="125"/>
      <c r="SPR5" s="125"/>
      <c r="SPS5" s="125"/>
      <c r="SPT5" s="125"/>
      <c r="SPU5" s="125"/>
      <c r="SPV5" s="125"/>
      <c r="SPW5" s="125"/>
      <c r="SPX5" s="125"/>
      <c r="SPY5" s="125"/>
      <c r="SPZ5" s="125"/>
      <c r="SQA5" s="125"/>
      <c r="SQB5" s="125"/>
      <c r="SQC5" s="125"/>
      <c r="SQD5" s="125"/>
      <c r="SQE5" s="125"/>
      <c r="SQF5" s="125"/>
      <c r="SQG5" s="125"/>
      <c r="SQH5" s="125"/>
      <c r="SQI5" s="125"/>
      <c r="SQJ5" s="125"/>
      <c r="SQK5" s="125"/>
      <c r="SQL5" s="125"/>
      <c r="SQM5" s="125"/>
      <c r="SQN5" s="125"/>
      <c r="SQO5" s="125"/>
      <c r="SQP5" s="125"/>
      <c r="SQQ5" s="125"/>
      <c r="SQR5" s="125"/>
      <c r="SQS5" s="125"/>
      <c r="SQT5" s="125"/>
      <c r="SQU5" s="125"/>
      <c r="SQV5" s="125"/>
      <c r="SQW5" s="125"/>
      <c r="SQX5" s="125"/>
      <c r="SQY5" s="125"/>
      <c r="SQZ5" s="125"/>
      <c r="SRA5" s="125"/>
      <c r="SRB5" s="125"/>
      <c r="SRC5" s="125"/>
      <c r="SRD5" s="125"/>
      <c r="SRE5" s="125"/>
      <c r="SRF5" s="125"/>
      <c r="SRG5" s="125"/>
      <c r="SRH5" s="125"/>
      <c r="SRI5" s="125"/>
      <c r="SRJ5" s="125"/>
      <c r="SRK5" s="125"/>
      <c r="SRL5" s="125"/>
      <c r="SRM5" s="125"/>
      <c r="SRN5" s="125"/>
      <c r="SRO5" s="125"/>
      <c r="SRP5" s="125"/>
      <c r="SRQ5" s="125"/>
      <c r="SRR5" s="125"/>
      <c r="SRS5" s="125"/>
      <c r="SRT5" s="125"/>
      <c r="SRU5" s="125"/>
      <c r="SRV5" s="125"/>
      <c r="SRW5" s="125"/>
      <c r="SRX5" s="125"/>
      <c r="SRY5" s="125"/>
      <c r="SRZ5" s="125"/>
      <c r="SSA5" s="125"/>
      <c r="SSB5" s="125"/>
      <c r="SSC5" s="125"/>
      <c r="SSD5" s="125"/>
      <c r="SSE5" s="125"/>
      <c r="SSF5" s="125"/>
      <c r="SSG5" s="125"/>
      <c r="SSH5" s="125"/>
      <c r="SSI5" s="125"/>
      <c r="SSJ5" s="125"/>
      <c r="SSK5" s="125"/>
      <c r="SSL5" s="125"/>
      <c r="SSM5" s="125"/>
      <c r="SSN5" s="125"/>
      <c r="SSO5" s="125"/>
      <c r="SSP5" s="125"/>
      <c r="SSQ5" s="125"/>
      <c r="SSR5" s="125"/>
      <c r="SSS5" s="125"/>
      <c r="SST5" s="125"/>
      <c r="SSU5" s="125"/>
      <c r="SSV5" s="125"/>
      <c r="SSW5" s="125"/>
      <c r="SSX5" s="125"/>
      <c r="SSY5" s="125"/>
      <c r="SSZ5" s="125"/>
      <c r="STA5" s="125"/>
      <c r="STB5" s="125"/>
      <c r="STC5" s="125"/>
      <c r="STD5" s="125"/>
      <c r="STE5" s="125"/>
      <c r="STF5" s="125"/>
      <c r="STG5" s="125"/>
      <c r="STH5" s="125"/>
      <c r="STI5" s="125"/>
      <c r="STJ5" s="125"/>
      <c r="STK5" s="125"/>
      <c r="STL5" s="125"/>
      <c r="STM5" s="125"/>
      <c r="STN5" s="125"/>
      <c r="STO5" s="125"/>
      <c r="STP5" s="125"/>
      <c r="STQ5" s="125"/>
      <c r="STR5" s="125"/>
      <c r="STS5" s="125"/>
      <c r="STT5" s="125"/>
      <c r="STU5" s="125"/>
      <c r="STV5" s="125"/>
      <c r="STW5" s="125"/>
      <c r="STX5" s="125"/>
      <c r="STY5" s="125"/>
      <c r="STZ5" s="125"/>
      <c r="SUA5" s="125"/>
      <c r="SUB5" s="125"/>
      <c r="SUC5" s="125"/>
      <c r="SUD5" s="125"/>
      <c r="SUE5" s="125"/>
      <c r="SUF5" s="125"/>
      <c r="SUG5" s="125"/>
      <c r="SUH5" s="125"/>
      <c r="SUI5" s="125"/>
      <c r="SUJ5" s="125"/>
      <c r="SUK5" s="125"/>
      <c r="SUL5" s="125"/>
      <c r="SUM5" s="125"/>
      <c r="SUN5" s="125"/>
      <c r="SUO5" s="125"/>
      <c r="SUP5" s="125"/>
      <c r="SUQ5" s="125"/>
      <c r="SUR5" s="125"/>
      <c r="SUS5" s="125"/>
      <c r="SUT5" s="125"/>
      <c r="SUU5" s="125"/>
      <c r="SUV5" s="125"/>
      <c r="SUW5" s="125"/>
      <c r="SUX5" s="125"/>
      <c r="SUY5" s="125"/>
      <c r="SUZ5" s="125"/>
      <c r="SVA5" s="125"/>
      <c r="SVB5" s="125"/>
      <c r="SVC5" s="125"/>
      <c r="SVD5" s="125"/>
      <c r="SVE5" s="125"/>
      <c r="SVF5" s="125"/>
      <c r="SVG5" s="125"/>
      <c r="SVH5" s="125"/>
      <c r="SVI5" s="125"/>
      <c r="SVJ5" s="125"/>
      <c r="SVK5" s="125"/>
      <c r="SVL5" s="125"/>
      <c r="SVM5" s="125"/>
      <c r="SVN5" s="125"/>
      <c r="SVO5" s="125"/>
      <c r="SVP5" s="125"/>
      <c r="SVQ5" s="125"/>
      <c r="SVR5" s="125"/>
      <c r="SVS5" s="125"/>
      <c r="SVT5" s="125"/>
      <c r="SVU5" s="125"/>
      <c r="SVV5" s="125"/>
      <c r="SVW5" s="125"/>
      <c r="SVX5" s="125"/>
      <c r="SVY5" s="125"/>
      <c r="SVZ5" s="125"/>
      <c r="SWA5" s="125"/>
      <c r="SWB5" s="125"/>
      <c r="SWC5" s="125"/>
      <c r="SWD5" s="125"/>
      <c r="SWE5" s="125"/>
      <c r="SWF5" s="125"/>
      <c r="SWG5" s="125"/>
      <c r="SWH5" s="125"/>
      <c r="SWI5" s="125"/>
      <c r="SWJ5" s="125"/>
      <c r="SWK5" s="125"/>
      <c r="SWL5" s="125"/>
      <c r="SWM5" s="125"/>
      <c r="SWN5" s="125"/>
      <c r="SWO5" s="125"/>
      <c r="SWP5" s="125"/>
      <c r="SWQ5" s="125"/>
      <c r="SWR5" s="125"/>
      <c r="SWS5" s="125"/>
      <c r="SWT5" s="125"/>
      <c r="SWU5" s="125"/>
      <c r="SWV5" s="125"/>
      <c r="SWW5" s="125"/>
      <c r="SWX5" s="125"/>
      <c r="SWY5" s="125"/>
      <c r="SWZ5" s="125"/>
      <c r="SXA5" s="125"/>
      <c r="SXB5" s="125"/>
      <c r="SXC5" s="125"/>
      <c r="SXD5" s="125"/>
      <c r="SXE5" s="125"/>
      <c r="SXF5" s="125"/>
      <c r="SXG5" s="125"/>
      <c r="SXH5" s="125"/>
      <c r="SXI5" s="125"/>
      <c r="SXJ5" s="125"/>
      <c r="SXK5" s="125"/>
      <c r="SXL5" s="125"/>
      <c r="SXM5" s="125"/>
      <c r="SXN5" s="125"/>
      <c r="SXO5" s="125"/>
      <c r="SXP5" s="125"/>
      <c r="SXQ5" s="125"/>
      <c r="SXR5" s="125"/>
      <c r="SXS5" s="125"/>
      <c r="SXT5" s="125"/>
      <c r="SXU5" s="125"/>
      <c r="SXV5" s="125"/>
      <c r="SXW5" s="125"/>
      <c r="SXX5" s="125"/>
      <c r="SXY5" s="125"/>
      <c r="SXZ5" s="125"/>
      <c r="SYA5" s="125"/>
      <c r="SYB5" s="125"/>
      <c r="SYC5" s="125"/>
      <c r="SYD5" s="125"/>
      <c r="SYE5" s="125"/>
      <c r="SYF5" s="125"/>
      <c r="SYG5" s="125"/>
      <c r="SYH5" s="125"/>
      <c r="SYI5" s="125"/>
      <c r="SYJ5" s="125"/>
      <c r="SYK5" s="125"/>
      <c r="SYL5" s="125"/>
      <c r="SYM5" s="125"/>
      <c r="SYN5" s="125"/>
      <c r="SYO5" s="125"/>
      <c r="SYP5" s="125"/>
      <c r="SYQ5" s="125"/>
      <c r="SYR5" s="125"/>
      <c r="SYS5" s="125"/>
      <c r="SYT5" s="125"/>
      <c r="SYU5" s="125"/>
      <c r="SYV5" s="125"/>
      <c r="SYW5" s="125"/>
      <c r="SYX5" s="125"/>
      <c r="SYY5" s="125"/>
      <c r="SYZ5" s="125"/>
      <c r="SZA5" s="125"/>
      <c r="SZB5" s="125"/>
      <c r="SZC5" s="125"/>
      <c r="SZD5" s="125"/>
      <c r="SZE5" s="125"/>
      <c r="SZF5" s="125"/>
      <c r="SZG5" s="125"/>
      <c r="SZH5" s="125"/>
      <c r="SZI5" s="125"/>
      <c r="SZJ5" s="125"/>
      <c r="SZK5" s="125"/>
      <c r="SZL5" s="125"/>
      <c r="SZM5" s="125"/>
      <c r="SZN5" s="125"/>
      <c r="SZO5" s="125"/>
      <c r="SZP5" s="125"/>
      <c r="SZQ5" s="125"/>
      <c r="SZR5" s="125"/>
      <c r="SZS5" s="125"/>
      <c r="SZT5" s="125"/>
      <c r="SZU5" s="125"/>
      <c r="SZV5" s="125"/>
      <c r="SZW5" s="125"/>
      <c r="SZX5" s="125"/>
      <c r="SZY5" s="125"/>
      <c r="SZZ5" s="125"/>
      <c r="TAA5" s="125"/>
      <c r="TAB5" s="125"/>
      <c r="TAC5" s="125"/>
      <c r="TAD5" s="125"/>
      <c r="TAE5" s="125"/>
      <c r="TAF5" s="125"/>
      <c r="TAG5" s="125"/>
      <c r="TAH5" s="125"/>
      <c r="TAI5" s="125"/>
      <c r="TAJ5" s="125"/>
      <c r="TAK5" s="125"/>
      <c r="TAL5" s="125"/>
      <c r="TAM5" s="125"/>
      <c r="TAN5" s="125"/>
      <c r="TAO5" s="125"/>
      <c r="TAP5" s="125"/>
      <c r="TAQ5" s="125"/>
      <c r="TAR5" s="125"/>
      <c r="TAS5" s="125"/>
      <c r="TAT5" s="125"/>
      <c r="TAU5" s="125"/>
      <c r="TAV5" s="125"/>
      <c r="TAW5" s="125"/>
      <c r="TAX5" s="125"/>
      <c r="TAY5" s="125"/>
      <c r="TAZ5" s="125"/>
      <c r="TBA5" s="125"/>
      <c r="TBB5" s="125"/>
      <c r="TBC5" s="125"/>
      <c r="TBD5" s="125"/>
      <c r="TBE5" s="125"/>
      <c r="TBF5" s="125"/>
      <c r="TBG5" s="125"/>
      <c r="TBH5" s="125"/>
      <c r="TBI5" s="125"/>
      <c r="TBJ5" s="125"/>
      <c r="TBK5" s="125"/>
      <c r="TBL5" s="125"/>
      <c r="TBM5" s="125"/>
      <c r="TBN5" s="125"/>
      <c r="TBO5" s="125"/>
      <c r="TBP5" s="125"/>
      <c r="TBQ5" s="125"/>
      <c r="TBR5" s="125"/>
      <c r="TBS5" s="125"/>
      <c r="TBT5" s="125"/>
      <c r="TBU5" s="125"/>
      <c r="TBV5" s="125"/>
      <c r="TBW5" s="125"/>
      <c r="TBX5" s="125"/>
      <c r="TBY5" s="125"/>
      <c r="TBZ5" s="125"/>
      <c r="TCA5" s="125"/>
      <c r="TCB5" s="125"/>
      <c r="TCC5" s="125"/>
      <c r="TCD5" s="125"/>
      <c r="TCE5" s="125"/>
      <c r="TCF5" s="125"/>
      <c r="TCG5" s="125"/>
      <c r="TCH5" s="125"/>
      <c r="TCI5" s="125"/>
      <c r="TCJ5" s="125"/>
      <c r="TCK5" s="125"/>
      <c r="TCL5" s="125"/>
      <c r="TCM5" s="125"/>
      <c r="TCN5" s="125"/>
      <c r="TCO5" s="125"/>
      <c r="TCP5" s="125"/>
      <c r="TCQ5" s="125"/>
      <c r="TCR5" s="125"/>
      <c r="TCS5" s="125"/>
      <c r="TCT5" s="125"/>
      <c r="TCU5" s="125"/>
      <c r="TCV5" s="125"/>
      <c r="TCW5" s="125"/>
      <c r="TCX5" s="125"/>
      <c r="TCY5" s="125"/>
      <c r="TCZ5" s="125"/>
      <c r="TDA5" s="125"/>
      <c r="TDB5" s="125"/>
      <c r="TDC5" s="125"/>
      <c r="TDD5" s="125"/>
      <c r="TDE5" s="125"/>
      <c r="TDF5" s="125"/>
      <c r="TDG5" s="125"/>
      <c r="TDH5" s="125"/>
      <c r="TDI5" s="125"/>
      <c r="TDJ5" s="125"/>
      <c r="TDK5" s="125"/>
      <c r="TDL5" s="125"/>
      <c r="TDM5" s="125"/>
      <c r="TDN5" s="125"/>
      <c r="TDO5" s="125"/>
      <c r="TDP5" s="125"/>
      <c r="TDQ5" s="125"/>
      <c r="TDR5" s="125"/>
      <c r="TDS5" s="125"/>
      <c r="TDT5" s="125"/>
      <c r="TDU5" s="125"/>
      <c r="TDV5" s="125"/>
      <c r="TDW5" s="125"/>
      <c r="TDX5" s="125"/>
      <c r="TDY5" s="125"/>
      <c r="TDZ5" s="125"/>
      <c r="TEA5" s="125"/>
      <c r="TEB5" s="125"/>
      <c r="TEC5" s="125"/>
      <c r="TED5" s="125"/>
      <c r="TEE5" s="125"/>
      <c r="TEF5" s="125"/>
      <c r="TEG5" s="125"/>
      <c r="TEH5" s="125"/>
      <c r="TEI5" s="125"/>
      <c r="TEJ5" s="125"/>
      <c r="TEK5" s="125"/>
      <c r="TEL5" s="125"/>
      <c r="TEM5" s="125"/>
      <c r="TEN5" s="125"/>
      <c r="TEO5" s="125"/>
      <c r="TEP5" s="125"/>
      <c r="TEQ5" s="125"/>
      <c r="TER5" s="125"/>
      <c r="TES5" s="125"/>
      <c r="TET5" s="125"/>
      <c r="TEU5" s="125"/>
      <c r="TEV5" s="125"/>
      <c r="TEW5" s="125"/>
      <c r="TEX5" s="125"/>
      <c r="TEY5" s="125"/>
      <c r="TEZ5" s="125"/>
      <c r="TFA5" s="125"/>
      <c r="TFB5" s="125"/>
      <c r="TFC5" s="125"/>
      <c r="TFD5" s="125"/>
      <c r="TFE5" s="125"/>
      <c r="TFF5" s="125"/>
      <c r="TFG5" s="125"/>
      <c r="TFH5" s="125"/>
      <c r="TFI5" s="125"/>
      <c r="TFJ5" s="125"/>
      <c r="TFK5" s="125"/>
      <c r="TFL5" s="125"/>
      <c r="TFM5" s="125"/>
      <c r="TFN5" s="125"/>
      <c r="TFO5" s="125"/>
      <c r="TFP5" s="125"/>
      <c r="TFQ5" s="125"/>
      <c r="TFR5" s="125"/>
      <c r="TFS5" s="125"/>
      <c r="TFT5" s="125"/>
      <c r="TFU5" s="125"/>
      <c r="TFV5" s="125"/>
      <c r="TFW5" s="125"/>
      <c r="TFX5" s="125"/>
      <c r="TFY5" s="125"/>
      <c r="TFZ5" s="125"/>
      <c r="TGA5" s="125"/>
      <c r="TGB5" s="125"/>
      <c r="TGC5" s="125"/>
      <c r="TGD5" s="125"/>
      <c r="TGE5" s="125"/>
      <c r="TGF5" s="125"/>
      <c r="TGG5" s="125"/>
      <c r="TGH5" s="125"/>
      <c r="TGI5" s="125"/>
      <c r="TGJ5" s="125"/>
      <c r="TGK5" s="125"/>
      <c r="TGL5" s="125"/>
      <c r="TGM5" s="125"/>
      <c r="TGN5" s="125"/>
      <c r="TGO5" s="125"/>
      <c r="TGP5" s="125"/>
      <c r="TGQ5" s="125"/>
      <c r="TGR5" s="125"/>
      <c r="TGS5" s="125"/>
      <c r="TGT5" s="125"/>
      <c r="TGU5" s="125"/>
      <c r="TGV5" s="125"/>
      <c r="TGW5" s="125"/>
      <c r="TGX5" s="125"/>
      <c r="TGY5" s="125"/>
      <c r="TGZ5" s="125"/>
      <c r="THA5" s="125"/>
      <c r="THB5" s="125"/>
      <c r="THC5" s="125"/>
      <c r="THD5" s="125"/>
      <c r="THE5" s="125"/>
      <c r="THF5" s="125"/>
      <c r="THG5" s="125"/>
      <c r="THH5" s="125"/>
      <c r="THI5" s="125"/>
      <c r="THJ5" s="125"/>
      <c r="THK5" s="125"/>
      <c r="THL5" s="125"/>
      <c r="THM5" s="125"/>
      <c r="THN5" s="125"/>
      <c r="THO5" s="125"/>
      <c r="THP5" s="125"/>
      <c r="THQ5" s="125"/>
      <c r="THR5" s="125"/>
      <c r="THS5" s="125"/>
      <c r="THT5" s="125"/>
      <c r="THU5" s="125"/>
      <c r="THV5" s="125"/>
      <c r="THW5" s="125"/>
      <c r="THX5" s="125"/>
      <c r="THY5" s="125"/>
      <c r="THZ5" s="125"/>
      <c r="TIA5" s="125"/>
      <c r="TIB5" s="125"/>
      <c r="TIC5" s="125"/>
      <c r="TID5" s="125"/>
      <c r="TIE5" s="125"/>
      <c r="TIF5" s="125"/>
      <c r="TIG5" s="125"/>
      <c r="TIH5" s="125"/>
      <c r="TII5" s="125"/>
      <c r="TIJ5" s="125"/>
      <c r="TIK5" s="125"/>
      <c r="TIL5" s="125"/>
      <c r="TIM5" s="125"/>
      <c r="TIN5" s="125"/>
      <c r="TIO5" s="125"/>
      <c r="TIP5" s="125"/>
      <c r="TIQ5" s="125"/>
      <c r="TIR5" s="125"/>
      <c r="TIS5" s="125"/>
      <c r="TIT5" s="125"/>
      <c r="TIU5" s="125"/>
      <c r="TIV5" s="125"/>
      <c r="TIW5" s="125"/>
      <c r="TIX5" s="125"/>
      <c r="TIY5" s="125"/>
      <c r="TIZ5" s="125"/>
      <c r="TJA5" s="125"/>
      <c r="TJB5" s="125"/>
      <c r="TJC5" s="125"/>
      <c r="TJD5" s="125"/>
      <c r="TJE5" s="125"/>
      <c r="TJF5" s="125"/>
      <c r="TJG5" s="125"/>
      <c r="TJH5" s="125"/>
      <c r="TJI5" s="125"/>
      <c r="TJJ5" s="125"/>
      <c r="TJK5" s="125"/>
      <c r="TJL5" s="125"/>
      <c r="TJM5" s="125"/>
      <c r="TJN5" s="125"/>
      <c r="TJO5" s="125"/>
      <c r="TJP5" s="125"/>
      <c r="TJQ5" s="125"/>
      <c r="TJR5" s="125"/>
      <c r="TJS5" s="125"/>
      <c r="TJT5" s="125"/>
      <c r="TJU5" s="125"/>
      <c r="TJV5" s="125"/>
      <c r="TJW5" s="125"/>
      <c r="TJX5" s="125"/>
      <c r="TJY5" s="125"/>
      <c r="TJZ5" s="125"/>
      <c r="TKA5" s="125"/>
      <c r="TKB5" s="125"/>
      <c r="TKC5" s="125"/>
      <c r="TKD5" s="125"/>
      <c r="TKE5" s="125"/>
      <c r="TKF5" s="125"/>
      <c r="TKG5" s="125"/>
      <c r="TKH5" s="125"/>
      <c r="TKI5" s="125"/>
      <c r="TKJ5" s="125"/>
      <c r="TKK5" s="125"/>
      <c r="TKL5" s="125"/>
      <c r="TKM5" s="125"/>
      <c r="TKN5" s="125"/>
      <c r="TKO5" s="125"/>
      <c r="TKP5" s="125"/>
      <c r="TKQ5" s="125"/>
      <c r="TKR5" s="125"/>
      <c r="TKS5" s="125"/>
      <c r="TKT5" s="125"/>
      <c r="TKU5" s="125"/>
      <c r="TKV5" s="125"/>
      <c r="TKW5" s="125"/>
      <c r="TKX5" s="125"/>
      <c r="TKY5" s="125"/>
      <c r="TKZ5" s="125"/>
      <c r="TLA5" s="125"/>
      <c r="TLB5" s="125"/>
      <c r="TLC5" s="125"/>
      <c r="TLD5" s="125"/>
      <c r="TLE5" s="125"/>
      <c r="TLF5" s="125"/>
      <c r="TLG5" s="125"/>
      <c r="TLH5" s="125"/>
      <c r="TLI5" s="125"/>
      <c r="TLJ5" s="125"/>
      <c r="TLK5" s="125"/>
      <c r="TLL5" s="125"/>
      <c r="TLM5" s="125"/>
      <c r="TLN5" s="125"/>
      <c r="TLO5" s="125"/>
      <c r="TLP5" s="125"/>
      <c r="TLQ5" s="125"/>
      <c r="TLR5" s="125"/>
      <c r="TLS5" s="125"/>
      <c r="TLT5" s="125"/>
      <c r="TLU5" s="125"/>
      <c r="TLV5" s="125"/>
      <c r="TLW5" s="125"/>
      <c r="TLX5" s="125"/>
      <c r="TLY5" s="125"/>
      <c r="TLZ5" s="125"/>
      <c r="TMA5" s="125"/>
      <c r="TMB5" s="125"/>
      <c r="TMC5" s="125"/>
      <c r="TMD5" s="125"/>
      <c r="TME5" s="125"/>
      <c r="TMF5" s="125"/>
      <c r="TMG5" s="125"/>
      <c r="TMH5" s="125"/>
      <c r="TMI5" s="125"/>
      <c r="TMJ5" s="125"/>
      <c r="TMK5" s="125"/>
      <c r="TML5" s="125"/>
      <c r="TMM5" s="125"/>
      <c r="TMN5" s="125"/>
      <c r="TMO5" s="125"/>
      <c r="TMP5" s="125"/>
      <c r="TMQ5" s="125"/>
      <c r="TMR5" s="125"/>
      <c r="TMS5" s="125"/>
      <c r="TMT5" s="125"/>
      <c r="TMU5" s="125"/>
      <c r="TMV5" s="125"/>
      <c r="TMW5" s="125"/>
      <c r="TMX5" s="125"/>
      <c r="TMY5" s="125"/>
      <c r="TMZ5" s="125"/>
      <c r="TNA5" s="125"/>
      <c r="TNB5" s="125"/>
      <c r="TNC5" s="125"/>
      <c r="TND5" s="125"/>
      <c r="TNE5" s="125"/>
      <c r="TNF5" s="125"/>
      <c r="TNG5" s="125"/>
      <c r="TNH5" s="125"/>
      <c r="TNI5" s="125"/>
      <c r="TNJ5" s="125"/>
      <c r="TNK5" s="125"/>
      <c r="TNL5" s="125"/>
      <c r="TNM5" s="125"/>
      <c r="TNN5" s="125"/>
      <c r="TNO5" s="125"/>
      <c r="TNP5" s="125"/>
      <c r="TNQ5" s="125"/>
      <c r="TNR5" s="125"/>
      <c r="TNS5" s="125"/>
      <c r="TNT5" s="125"/>
      <c r="TNU5" s="125"/>
      <c r="TNV5" s="125"/>
      <c r="TNW5" s="125"/>
      <c r="TNX5" s="125"/>
      <c r="TNY5" s="125"/>
      <c r="TNZ5" s="125"/>
      <c r="TOA5" s="125"/>
      <c r="TOB5" s="125"/>
      <c r="TOC5" s="125"/>
      <c r="TOD5" s="125"/>
      <c r="TOE5" s="125"/>
      <c r="TOF5" s="125"/>
      <c r="TOG5" s="125"/>
      <c r="TOH5" s="125"/>
      <c r="TOI5" s="125"/>
      <c r="TOJ5" s="125"/>
      <c r="TOK5" s="125"/>
      <c r="TOL5" s="125"/>
      <c r="TOM5" s="125"/>
      <c r="TON5" s="125"/>
      <c r="TOO5" s="125"/>
      <c r="TOP5" s="125"/>
      <c r="TOQ5" s="125"/>
      <c r="TOR5" s="125"/>
      <c r="TOS5" s="125"/>
      <c r="TOT5" s="125"/>
      <c r="TOU5" s="125"/>
      <c r="TOV5" s="125"/>
      <c r="TOW5" s="125"/>
      <c r="TOX5" s="125"/>
      <c r="TOY5" s="125"/>
      <c r="TOZ5" s="125"/>
      <c r="TPA5" s="125"/>
      <c r="TPB5" s="125"/>
      <c r="TPC5" s="125"/>
      <c r="TPD5" s="125"/>
      <c r="TPE5" s="125"/>
      <c r="TPF5" s="125"/>
      <c r="TPG5" s="125"/>
      <c r="TPH5" s="125"/>
      <c r="TPI5" s="125"/>
      <c r="TPJ5" s="125"/>
      <c r="TPK5" s="125"/>
      <c r="TPL5" s="125"/>
      <c r="TPM5" s="125"/>
      <c r="TPN5" s="125"/>
      <c r="TPO5" s="125"/>
      <c r="TPP5" s="125"/>
      <c r="TPQ5" s="125"/>
      <c r="TPR5" s="125"/>
      <c r="TPS5" s="125"/>
      <c r="TPT5" s="125"/>
      <c r="TPU5" s="125"/>
      <c r="TPV5" s="125"/>
      <c r="TPW5" s="125"/>
      <c r="TPX5" s="125"/>
      <c r="TPY5" s="125"/>
      <c r="TPZ5" s="125"/>
      <c r="TQA5" s="125"/>
      <c r="TQB5" s="125"/>
      <c r="TQC5" s="125"/>
      <c r="TQD5" s="125"/>
      <c r="TQE5" s="125"/>
      <c r="TQF5" s="125"/>
      <c r="TQG5" s="125"/>
      <c r="TQH5" s="125"/>
      <c r="TQI5" s="125"/>
      <c r="TQJ5" s="125"/>
      <c r="TQK5" s="125"/>
      <c r="TQL5" s="125"/>
      <c r="TQM5" s="125"/>
      <c r="TQN5" s="125"/>
      <c r="TQO5" s="125"/>
      <c r="TQP5" s="125"/>
      <c r="TQQ5" s="125"/>
      <c r="TQR5" s="125"/>
      <c r="TQS5" s="125"/>
      <c r="TQT5" s="125"/>
      <c r="TQU5" s="125"/>
      <c r="TQV5" s="125"/>
      <c r="TQW5" s="125"/>
      <c r="TQX5" s="125"/>
      <c r="TQY5" s="125"/>
      <c r="TQZ5" s="125"/>
      <c r="TRA5" s="125"/>
      <c r="TRB5" s="125"/>
      <c r="TRC5" s="125"/>
      <c r="TRD5" s="125"/>
      <c r="TRE5" s="125"/>
      <c r="TRF5" s="125"/>
      <c r="TRG5" s="125"/>
      <c r="TRH5" s="125"/>
      <c r="TRI5" s="125"/>
      <c r="TRJ5" s="125"/>
      <c r="TRK5" s="125"/>
      <c r="TRL5" s="125"/>
      <c r="TRM5" s="125"/>
      <c r="TRN5" s="125"/>
      <c r="TRO5" s="125"/>
      <c r="TRP5" s="125"/>
      <c r="TRQ5" s="125"/>
      <c r="TRR5" s="125"/>
      <c r="TRS5" s="125"/>
      <c r="TRT5" s="125"/>
      <c r="TRU5" s="125"/>
      <c r="TRV5" s="125"/>
      <c r="TRW5" s="125"/>
      <c r="TRX5" s="125"/>
      <c r="TRY5" s="125"/>
      <c r="TRZ5" s="125"/>
      <c r="TSA5" s="125"/>
      <c r="TSB5" s="125"/>
      <c r="TSC5" s="125"/>
      <c r="TSD5" s="125"/>
      <c r="TSE5" s="125"/>
      <c r="TSF5" s="125"/>
      <c r="TSG5" s="125"/>
      <c r="TSH5" s="125"/>
      <c r="TSI5" s="125"/>
      <c r="TSJ5" s="125"/>
      <c r="TSK5" s="125"/>
      <c r="TSL5" s="125"/>
      <c r="TSM5" s="125"/>
      <c r="TSN5" s="125"/>
      <c r="TSO5" s="125"/>
      <c r="TSP5" s="125"/>
      <c r="TSQ5" s="125"/>
      <c r="TSR5" s="125"/>
      <c r="TSS5" s="125"/>
      <c r="TST5" s="125"/>
      <c r="TSU5" s="125"/>
      <c r="TSV5" s="125"/>
      <c r="TSW5" s="125"/>
      <c r="TSX5" s="125"/>
      <c r="TSY5" s="125"/>
      <c r="TSZ5" s="125"/>
      <c r="TTA5" s="125"/>
      <c r="TTB5" s="125"/>
      <c r="TTC5" s="125"/>
      <c r="TTD5" s="125"/>
      <c r="TTE5" s="125"/>
      <c r="TTF5" s="125"/>
      <c r="TTG5" s="125"/>
      <c r="TTH5" s="125"/>
      <c r="TTI5" s="125"/>
      <c r="TTJ5" s="125"/>
      <c r="TTK5" s="125"/>
      <c r="TTL5" s="125"/>
      <c r="TTM5" s="125"/>
      <c r="TTN5" s="125"/>
      <c r="TTO5" s="125"/>
      <c r="TTP5" s="125"/>
      <c r="TTQ5" s="125"/>
      <c r="TTR5" s="125"/>
      <c r="TTS5" s="125"/>
      <c r="TTT5" s="125"/>
      <c r="TTU5" s="125"/>
      <c r="TTV5" s="125"/>
      <c r="TTW5" s="125"/>
      <c r="TTX5" s="125"/>
      <c r="TTY5" s="125"/>
      <c r="TTZ5" s="125"/>
      <c r="TUA5" s="125"/>
      <c r="TUB5" s="125"/>
      <c r="TUC5" s="125"/>
      <c r="TUD5" s="125"/>
      <c r="TUE5" s="125"/>
      <c r="TUF5" s="125"/>
      <c r="TUG5" s="125"/>
      <c r="TUH5" s="125"/>
      <c r="TUI5" s="125"/>
      <c r="TUJ5" s="125"/>
      <c r="TUK5" s="125"/>
      <c r="TUL5" s="125"/>
      <c r="TUM5" s="125"/>
      <c r="TUN5" s="125"/>
      <c r="TUO5" s="125"/>
      <c r="TUP5" s="125"/>
      <c r="TUQ5" s="125"/>
      <c r="TUR5" s="125"/>
      <c r="TUS5" s="125"/>
      <c r="TUT5" s="125"/>
      <c r="TUU5" s="125"/>
      <c r="TUV5" s="125"/>
      <c r="TUW5" s="125"/>
      <c r="TUX5" s="125"/>
      <c r="TUY5" s="125"/>
      <c r="TUZ5" s="125"/>
      <c r="TVA5" s="125"/>
      <c r="TVB5" s="125"/>
      <c r="TVC5" s="125"/>
      <c r="TVD5" s="125"/>
      <c r="TVE5" s="125"/>
      <c r="TVF5" s="125"/>
      <c r="TVG5" s="125"/>
      <c r="TVH5" s="125"/>
      <c r="TVI5" s="125"/>
      <c r="TVJ5" s="125"/>
      <c r="TVK5" s="125"/>
      <c r="TVL5" s="125"/>
      <c r="TVM5" s="125"/>
      <c r="TVN5" s="125"/>
      <c r="TVO5" s="125"/>
      <c r="TVP5" s="125"/>
      <c r="TVQ5" s="125"/>
      <c r="TVR5" s="125"/>
      <c r="TVS5" s="125"/>
      <c r="TVT5" s="125"/>
      <c r="TVU5" s="125"/>
      <c r="TVV5" s="125"/>
      <c r="TVW5" s="125"/>
      <c r="TVX5" s="125"/>
      <c r="TVY5" s="125"/>
      <c r="TVZ5" s="125"/>
      <c r="TWA5" s="125"/>
      <c r="TWB5" s="125"/>
      <c r="TWC5" s="125"/>
      <c r="TWD5" s="125"/>
      <c r="TWE5" s="125"/>
      <c r="TWF5" s="125"/>
      <c r="TWG5" s="125"/>
      <c r="TWH5" s="125"/>
      <c r="TWI5" s="125"/>
      <c r="TWJ5" s="125"/>
      <c r="TWK5" s="125"/>
      <c r="TWL5" s="125"/>
      <c r="TWM5" s="125"/>
      <c r="TWN5" s="125"/>
      <c r="TWO5" s="125"/>
      <c r="TWP5" s="125"/>
      <c r="TWQ5" s="125"/>
      <c r="TWR5" s="125"/>
      <c r="TWS5" s="125"/>
      <c r="TWT5" s="125"/>
      <c r="TWU5" s="125"/>
      <c r="TWV5" s="125"/>
      <c r="TWW5" s="125"/>
      <c r="TWX5" s="125"/>
      <c r="TWY5" s="125"/>
      <c r="TWZ5" s="125"/>
      <c r="TXA5" s="125"/>
      <c r="TXB5" s="125"/>
      <c r="TXC5" s="125"/>
      <c r="TXD5" s="125"/>
      <c r="TXE5" s="125"/>
      <c r="TXF5" s="125"/>
      <c r="TXG5" s="125"/>
      <c r="TXH5" s="125"/>
      <c r="TXI5" s="125"/>
      <c r="TXJ5" s="125"/>
      <c r="TXK5" s="125"/>
      <c r="TXL5" s="125"/>
      <c r="TXM5" s="125"/>
      <c r="TXN5" s="125"/>
      <c r="TXO5" s="125"/>
      <c r="TXP5" s="125"/>
      <c r="TXQ5" s="125"/>
      <c r="TXR5" s="125"/>
      <c r="TXS5" s="125"/>
      <c r="TXT5" s="125"/>
      <c r="TXU5" s="125"/>
      <c r="TXV5" s="125"/>
      <c r="TXW5" s="125"/>
      <c r="TXX5" s="125"/>
      <c r="TXY5" s="125"/>
      <c r="TXZ5" s="125"/>
      <c r="TYA5" s="125"/>
      <c r="TYB5" s="125"/>
      <c r="TYC5" s="125"/>
      <c r="TYD5" s="125"/>
      <c r="TYE5" s="125"/>
      <c r="TYF5" s="125"/>
      <c r="TYG5" s="125"/>
      <c r="TYH5" s="125"/>
      <c r="TYI5" s="125"/>
      <c r="TYJ5" s="125"/>
      <c r="TYK5" s="125"/>
      <c r="TYL5" s="125"/>
      <c r="TYM5" s="125"/>
      <c r="TYN5" s="125"/>
      <c r="TYO5" s="125"/>
      <c r="TYP5" s="125"/>
      <c r="TYQ5" s="125"/>
      <c r="TYR5" s="125"/>
      <c r="TYS5" s="125"/>
      <c r="TYT5" s="125"/>
      <c r="TYU5" s="125"/>
      <c r="TYV5" s="125"/>
      <c r="TYW5" s="125"/>
      <c r="TYX5" s="125"/>
      <c r="TYY5" s="125"/>
      <c r="TYZ5" s="125"/>
      <c r="TZA5" s="125"/>
      <c r="TZB5" s="125"/>
      <c r="TZC5" s="125"/>
      <c r="TZD5" s="125"/>
      <c r="TZE5" s="125"/>
      <c r="TZF5" s="125"/>
      <c r="TZG5" s="125"/>
      <c r="TZH5" s="125"/>
      <c r="TZI5" s="125"/>
      <c r="TZJ5" s="125"/>
      <c r="TZK5" s="125"/>
      <c r="TZL5" s="125"/>
      <c r="TZM5" s="125"/>
      <c r="TZN5" s="125"/>
      <c r="TZO5" s="125"/>
      <c r="TZP5" s="125"/>
      <c r="TZQ5" s="125"/>
      <c r="TZR5" s="125"/>
      <c r="TZS5" s="125"/>
      <c r="TZT5" s="125"/>
      <c r="TZU5" s="125"/>
      <c r="TZV5" s="125"/>
      <c r="TZW5" s="125"/>
      <c r="TZX5" s="125"/>
      <c r="TZY5" s="125"/>
      <c r="TZZ5" s="125"/>
      <c r="UAA5" s="125"/>
      <c r="UAB5" s="125"/>
      <c r="UAC5" s="125"/>
      <c r="UAD5" s="125"/>
      <c r="UAE5" s="125"/>
      <c r="UAF5" s="125"/>
      <c r="UAG5" s="125"/>
      <c r="UAH5" s="125"/>
      <c r="UAI5" s="125"/>
      <c r="UAJ5" s="125"/>
      <c r="UAK5" s="125"/>
      <c r="UAL5" s="125"/>
      <c r="UAM5" s="125"/>
      <c r="UAN5" s="125"/>
      <c r="UAO5" s="125"/>
      <c r="UAP5" s="125"/>
      <c r="UAQ5" s="125"/>
      <c r="UAR5" s="125"/>
      <c r="UAS5" s="125"/>
      <c r="UAT5" s="125"/>
      <c r="UAU5" s="125"/>
      <c r="UAV5" s="125"/>
      <c r="UAW5" s="125"/>
      <c r="UAX5" s="125"/>
      <c r="UAY5" s="125"/>
      <c r="UAZ5" s="125"/>
      <c r="UBA5" s="125"/>
      <c r="UBB5" s="125"/>
      <c r="UBC5" s="125"/>
      <c r="UBD5" s="125"/>
      <c r="UBE5" s="125"/>
      <c r="UBF5" s="125"/>
      <c r="UBG5" s="125"/>
      <c r="UBH5" s="125"/>
      <c r="UBI5" s="125"/>
      <c r="UBJ5" s="125"/>
      <c r="UBK5" s="125"/>
      <c r="UBL5" s="125"/>
      <c r="UBM5" s="125"/>
      <c r="UBN5" s="125"/>
      <c r="UBO5" s="125"/>
      <c r="UBP5" s="125"/>
      <c r="UBQ5" s="125"/>
      <c r="UBR5" s="125"/>
      <c r="UBS5" s="125"/>
      <c r="UBT5" s="125"/>
      <c r="UBU5" s="125"/>
      <c r="UBV5" s="125"/>
      <c r="UBW5" s="125"/>
      <c r="UBX5" s="125"/>
      <c r="UBY5" s="125"/>
      <c r="UBZ5" s="125"/>
      <c r="UCA5" s="125"/>
      <c r="UCB5" s="125"/>
      <c r="UCC5" s="125"/>
      <c r="UCD5" s="125"/>
      <c r="UCE5" s="125"/>
      <c r="UCF5" s="125"/>
      <c r="UCG5" s="125"/>
      <c r="UCH5" s="125"/>
      <c r="UCI5" s="125"/>
      <c r="UCJ5" s="125"/>
      <c r="UCK5" s="125"/>
      <c r="UCL5" s="125"/>
      <c r="UCM5" s="125"/>
      <c r="UCN5" s="125"/>
      <c r="UCO5" s="125"/>
      <c r="UCP5" s="125"/>
      <c r="UCQ5" s="125"/>
      <c r="UCR5" s="125"/>
      <c r="UCS5" s="125"/>
      <c r="UCT5" s="125"/>
      <c r="UCU5" s="125"/>
      <c r="UCV5" s="125"/>
      <c r="UCW5" s="125"/>
      <c r="UCX5" s="125"/>
      <c r="UCY5" s="125"/>
      <c r="UCZ5" s="125"/>
      <c r="UDA5" s="125"/>
      <c r="UDB5" s="125"/>
      <c r="UDC5" s="125"/>
      <c r="UDD5" s="125"/>
      <c r="UDE5" s="125"/>
      <c r="UDF5" s="125"/>
      <c r="UDG5" s="125"/>
      <c r="UDH5" s="125"/>
      <c r="UDI5" s="125"/>
      <c r="UDJ5" s="125"/>
      <c r="UDK5" s="125"/>
      <c r="UDL5" s="125"/>
      <c r="UDM5" s="125"/>
      <c r="UDN5" s="125"/>
      <c r="UDO5" s="125"/>
      <c r="UDP5" s="125"/>
      <c r="UDQ5" s="125"/>
      <c r="UDR5" s="125"/>
      <c r="UDS5" s="125"/>
      <c r="UDT5" s="125"/>
      <c r="UDU5" s="125"/>
      <c r="UDV5" s="125"/>
      <c r="UDW5" s="125"/>
      <c r="UDX5" s="125"/>
      <c r="UDY5" s="125"/>
      <c r="UDZ5" s="125"/>
      <c r="UEA5" s="125"/>
      <c r="UEB5" s="125"/>
      <c r="UEC5" s="125"/>
      <c r="UED5" s="125"/>
      <c r="UEE5" s="125"/>
      <c r="UEF5" s="125"/>
      <c r="UEG5" s="125"/>
      <c r="UEH5" s="125"/>
      <c r="UEI5" s="125"/>
      <c r="UEJ5" s="125"/>
      <c r="UEK5" s="125"/>
      <c r="UEL5" s="125"/>
      <c r="UEM5" s="125"/>
      <c r="UEN5" s="125"/>
      <c r="UEO5" s="125"/>
      <c r="UEP5" s="125"/>
      <c r="UEQ5" s="125"/>
      <c r="UER5" s="125"/>
      <c r="UES5" s="125"/>
      <c r="UET5" s="125"/>
      <c r="UEU5" s="125"/>
      <c r="UEV5" s="125"/>
      <c r="UEW5" s="125"/>
      <c r="UEX5" s="125"/>
      <c r="UEY5" s="125"/>
      <c r="UEZ5" s="125"/>
      <c r="UFA5" s="125"/>
      <c r="UFB5" s="125"/>
      <c r="UFC5" s="125"/>
      <c r="UFD5" s="125"/>
      <c r="UFE5" s="125"/>
      <c r="UFF5" s="125"/>
      <c r="UFG5" s="125"/>
      <c r="UFH5" s="125"/>
      <c r="UFI5" s="125"/>
      <c r="UFJ5" s="125"/>
      <c r="UFK5" s="125"/>
      <c r="UFL5" s="125"/>
      <c r="UFM5" s="125"/>
      <c r="UFN5" s="125"/>
      <c r="UFO5" s="125"/>
      <c r="UFP5" s="125"/>
      <c r="UFQ5" s="125"/>
      <c r="UFR5" s="125"/>
      <c r="UFS5" s="125"/>
      <c r="UFT5" s="125"/>
      <c r="UFU5" s="125"/>
      <c r="UFV5" s="125"/>
      <c r="UFW5" s="125"/>
      <c r="UFX5" s="125"/>
      <c r="UFY5" s="125"/>
      <c r="UFZ5" s="125"/>
      <c r="UGA5" s="125"/>
      <c r="UGB5" s="125"/>
      <c r="UGC5" s="125"/>
      <c r="UGD5" s="125"/>
      <c r="UGE5" s="125"/>
      <c r="UGF5" s="125"/>
      <c r="UGG5" s="125"/>
      <c r="UGH5" s="125"/>
      <c r="UGI5" s="125"/>
      <c r="UGJ5" s="125"/>
      <c r="UGK5" s="125"/>
      <c r="UGL5" s="125"/>
      <c r="UGM5" s="125"/>
      <c r="UGN5" s="125"/>
      <c r="UGO5" s="125"/>
      <c r="UGP5" s="125"/>
      <c r="UGQ5" s="125"/>
      <c r="UGR5" s="125"/>
      <c r="UGS5" s="125"/>
      <c r="UGT5" s="125"/>
      <c r="UGU5" s="125"/>
      <c r="UGV5" s="125"/>
      <c r="UGW5" s="125"/>
      <c r="UGX5" s="125"/>
      <c r="UGY5" s="125"/>
      <c r="UGZ5" s="125"/>
      <c r="UHA5" s="125"/>
      <c r="UHB5" s="125"/>
      <c r="UHC5" s="125"/>
      <c r="UHD5" s="125"/>
      <c r="UHE5" s="125"/>
      <c r="UHF5" s="125"/>
      <c r="UHG5" s="125"/>
      <c r="UHH5" s="125"/>
      <c r="UHI5" s="125"/>
      <c r="UHJ5" s="125"/>
      <c r="UHK5" s="125"/>
      <c r="UHL5" s="125"/>
      <c r="UHM5" s="125"/>
      <c r="UHN5" s="125"/>
      <c r="UHO5" s="125"/>
      <c r="UHP5" s="125"/>
      <c r="UHQ5" s="125"/>
      <c r="UHR5" s="125"/>
      <c r="UHS5" s="125"/>
      <c r="UHT5" s="125"/>
      <c r="UHU5" s="125"/>
      <c r="UHV5" s="125"/>
      <c r="UHW5" s="125"/>
      <c r="UHX5" s="125"/>
      <c r="UHY5" s="125"/>
      <c r="UHZ5" s="125"/>
      <c r="UIA5" s="125"/>
      <c r="UIB5" s="125"/>
      <c r="UIC5" s="125"/>
      <c r="UID5" s="125"/>
      <c r="UIE5" s="125"/>
      <c r="UIF5" s="125"/>
      <c r="UIG5" s="125"/>
      <c r="UIH5" s="125"/>
      <c r="UII5" s="125"/>
      <c r="UIJ5" s="125"/>
      <c r="UIK5" s="125"/>
      <c r="UIL5" s="125"/>
      <c r="UIM5" s="125"/>
      <c r="UIN5" s="125"/>
      <c r="UIO5" s="125"/>
      <c r="UIP5" s="125"/>
      <c r="UIQ5" s="125"/>
      <c r="UIR5" s="125"/>
      <c r="UIS5" s="125"/>
      <c r="UIT5" s="125"/>
      <c r="UIU5" s="125"/>
      <c r="UIV5" s="125"/>
      <c r="UIW5" s="125"/>
      <c r="UIX5" s="125"/>
      <c r="UIY5" s="125"/>
      <c r="UIZ5" s="125"/>
      <c r="UJA5" s="125"/>
      <c r="UJB5" s="125"/>
      <c r="UJC5" s="125"/>
      <c r="UJD5" s="125"/>
      <c r="UJE5" s="125"/>
      <c r="UJF5" s="125"/>
      <c r="UJG5" s="125"/>
      <c r="UJH5" s="125"/>
      <c r="UJI5" s="125"/>
      <c r="UJJ5" s="125"/>
      <c r="UJK5" s="125"/>
      <c r="UJL5" s="125"/>
      <c r="UJM5" s="125"/>
      <c r="UJN5" s="125"/>
      <c r="UJO5" s="125"/>
      <c r="UJP5" s="125"/>
      <c r="UJQ5" s="125"/>
      <c r="UJR5" s="125"/>
      <c r="UJS5" s="125"/>
      <c r="UJT5" s="125"/>
      <c r="UJU5" s="125"/>
      <c r="UJV5" s="125"/>
      <c r="UJW5" s="125"/>
      <c r="UJX5" s="125"/>
      <c r="UJY5" s="125"/>
      <c r="UJZ5" s="125"/>
      <c r="UKA5" s="125"/>
      <c r="UKB5" s="125"/>
      <c r="UKC5" s="125"/>
      <c r="UKD5" s="125"/>
      <c r="UKE5" s="125"/>
      <c r="UKF5" s="125"/>
      <c r="UKG5" s="125"/>
      <c r="UKH5" s="125"/>
      <c r="UKI5" s="125"/>
      <c r="UKJ5" s="125"/>
      <c r="UKK5" s="125"/>
      <c r="UKL5" s="125"/>
      <c r="UKM5" s="125"/>
      <c r="UKN5" s="125"/>
      <c r="UKO5" s="125"/>
      <c r="UKP5" s="125"/>
      <c r="UKQ5" s="125"/>
      <c r="UKR5" s="125"/>
      <c r="UKS5" s="125"/>
      <c r="UKT5" s="125"/>
      <c r="UKU5" s="125"/>
      <c r="UKV5" s="125"/>
      <c r="UKW5" s="125"/>
      <c r="UKX5" s="125"/>
      <c r="UKY5" s="125"/>
      <c r="UKZ5" s="125"/>
      <c r="ULA5" s="125"/>
      <c r="ULB5" s="125"/>
      <c r="ULC5" s="125"/>
      <c r="ULD5" s="125"/>
      <c r="ULE5" s="125"/>
      <c r="ULF5" s="125"/>
      <c r="ULG5" s="125"/>
      <c r="ULH5" s="125"/>
      <c r="ULI5" s="125"/>
      <c r="ULJ5" s="125"/>
      <c r="ULK5" s="125"/>
      <c r="ULL5" s="125"/>
      <c r="ULM5" s="125"/>
      <c r="ULN5" s="125"/>
      <c r="ULO5" s="125"/>
      <c r="ULP5" s="125"/>
      <c r="ULQ5" s="125"/>
      <c r="ULR5" s="125"/>
      <c r="ULS5" s="125"/>
      <c r="ULT5" s="125"/>
      <c r="ULU5" s="125"/>
      <c r="ULV5" s="125"/>
      <c r="ULW5" s="125"/>
      <c r="ULX5" s="125"/>
      <c r="ULY5" s="125"/>
      <c r="ULZ5" s="125"/>
      <c r="UMA5" s="125"/>
      <c r="UMB5" s="125"/>
      <c r="UMC5" s="125"/>
      <c r="UMD5" s="125"/>
      <c r="UME5" s="125"/>
      <c r="UMF5" s="125"/>
      <c r="UMG5" s="125"/>
      <c r="UMH5" s="125"/>
      <c r="UMI5" s="125"/>
      <c r="UMJ5" s="125"/>
      <c r="UMK5" s="125"/>
      <c r="UML5" s="125"/>
      <c r="UMM5" s="125"/>
      <c r="UMN5" s="125"/>
      <c r="UMO5" s="125"/>
      <c r="UMP5" s="125"/>
      <c r="UMQ5" s="125"/>
      <c r="UMR5" s="125"/>
      <c r="UMS5" s="125"/>
      <c r="UMT5" s="125"/>
      <c r="UMU5" s="125"/>
      <c r="UMV5" s="125"/>
      <c r="UMW5" s="125"/>
      <c r="UMX5" s="125"/>
      <c r="UMY5" s="125"/>
      <c r="UMZ5" s="125"/>
      <c r="UNA5" s="125"/>
      <c r="UNB5" s="125"/>
      <c r="UNC5" s="125"/>
      <c r="UND5" s="125"/>
      <c r="UNE5" s="125"/>
      <c r="UNF5" s="125"/>
      <c r="UNG5" s="125"/>
      <c r="UNH5" s="125"/>
      <c r="UNI5" s="125"/>
      <c r="UNJ5" s="125"/>
      <c r="UNK5" s="125"/>
      <c r="UNL5" s="125"/>
      <c r="UNM5" s="125"/>
      <c r="UNN5" s="125"/>
      <c r="UNO5" s="125"/>
      <c r="UNP5" s="125"/>
      <c r="UNQ5" s="125"/>
      <c r="UNR5" s="125"/>
      <c r="UNS5" s="125"/>
      <c r="UNT5" s="125"/>
      <c r="UNU5" s="125"/>
      <c r="UNV5" s="125"/>
      <c r="UNW5" s="125"/>
      <c r="UNX5" s="125"/>
      <c r="UNY5" s="125"/>
      <c r="UNZ5" s="125"/>
      <c r="UOA5" s="125"/>
      <c r="UOB5" s="125"/>
      <c r="UOC5" s="125"/>
      <c r="UOD5" s="125"/>
      <c r="UOE5" s="125"/>
      <c r="UOF5" s="125"/>
      <c r="UOG5" s="125"/>
      <c r="UOH5" s="125"/>
      <c r="UOI5" s="125"/>
      <c r="UOJ5" s="125"/>
      <c r="UOK5" s="125"/>
      <c r="UOL5" s="125"/>
      <c r="UOM5" s="125"/>
      <c r="UON5" s="125"/>
      <c r="UOO5" s="125"/>
      <c r="UOP5" s="125"/>
      <c r="UOQ5" s="125"/>
      <c r="UOR5" s="125"/>
      <c r="UOS5" s="125"/>
      <c r="UOT5" s="125"/>
      <c r="UOU5" s="125"/>
      <c r="UOV5" s="125"/>
      <c r="UOW5" s="125"/>
      <c r="UOX5" s="125"/>
      <c r="UOY5" s="125"/>
      <c r="UOZ5" s="125"/>
      <c r="UPA5" s="125"/>
      <c r="UPB5" s="125"/>
      <c r="UPC5" s="125"/>
      <c r="UPD5" s="125"/>
      <c r="UPE5" s="125"/>
      <c r="UPF5" s="125"/>
      <c r="UPG5" s="125"/>
      <c r="UPH5" s="125"/>
      <c r="UPI5" s="125"/>
      <c r="UPJ5" s="125"/>
      <c r="UPK5" s="125"/>
      <c r="UPL5" s="125"/>
      <c r="UPM5" s="125"/>
      <c r="UPN5" s="125"/>
      <c r="UPO5" s="125"/>
      <c r="UPP5" s="125"/>
      <c r="UPQ5" s="125"/>
      <c r="UPR5" s="125"/>
      <c r="UPS5" s="125"/>
      <c r="UPT5" s="125"/>
      <c r="UPU5" s="125"/>
      <c r="UPV5" s="125"/>
      <c r="UPW5" s="125"/>
      <c r="UPX5" s="125"/>
      <c r="UPY5" s="125"/>
      <c r="UPZ5" s="125"/>
      <c r="UQA5" s="125"/>
      <c r="UQB5" s="125"/>
      <c r="UQC5" s="125"/>
      <c r="UQD5" s="125"/>
      <c r="UQE5" s="125"/>
      <c r="UQF5" s="125"/>
      <c r="UQG5" s="125"/>
      <c r="UQH5" s="125"/>
      <c r="UQI5" s="125"/>
      <c r="UQJ5" s="125"/>
      <c r="UQK5" s="125"/>
      <c r="UQL5" s="125"/>
      <c r="UQM5" s="125"/>
      <c r="UQN5" s="125"/>
      <c r="UQO5" s="125"/>
      <c r="UQP5" s="125"/>
      <c r="UQQ5" s="125"/>
      <c r="UQR5" s="125"/>
      <c r="UQS5" s="125"/>
      <c r="UQT5" s="125"/>
      <c r="UQU5" s="125"/>
      <c r="UQV5" s="125"/>
      <c r="UQW5" s="125"/>
      <c r="UQX5" s="125"/>
      <c r="UQY5" s="125"/>
      <c r="UQZ5" s="125"/>
      <c r="URA5" s="125"/>
      <c r="URB5" s="125"/>
      <c r="URC5" s="125"/>
      <c r="URD5" s="125"/>
      <c r="URE5" s="125"/>
      <c r="URF5" s="125"/>
      <c r="URG5" s="125"/>
      <c r="URH5" s="125"/>
      <c r="URI5" s="125"/>
      <c r="URJ5" s="125"/>
      <c r="URK5" s="125"/>
      <c r="URL5" s="125"/>
      <c r="URM5" s="125"/>
      <c r="URN5" s="125"/>
      <c r="URO5" s="125"/>
      <c r="URP5" s="125"/>
      <c r="URQ5" s="125"/>
      <c r="URR5" s="125"/>
      <c r="URS5" s="125"/>
      <c r="URT5" s="125"/>
      <c r="URU5" s="125"/>
      <c r="URV5" s="125"/>
      <c r="URW5" s="125"/>
      <c r="URX5" s="125"/>
      <c r="URY5" s="125"/>
      <c r="URZ5" s="125"/>
      <c r="USA5" s="125"/>
      <c r="USB5" s="125"/>
      <c r="USC5" s="125"/>
      <c r="USD5" s="125"/>
      <c r="USE5" s="125"/>
      <c r="USF5" s="125"/>
      <c r="USG5" s="125"/>
      <c r="USH5" s="125"/>
      <c r="USI5" s="125"/>
      <c r="USJ5" s="125"/>
      <c r="USK5" s="125"/>
      <c r="USL5" s="125"/>
      <c r="USM5" s="125"/>
      <c r="USN5" s="125"/>
      <c r="USO5" s="125"/>
      <c r="USP5" s="125"/>
      <c r="USQ5" s="125"/>
      <c r="USR5" s="125"/>
      <c r="USS5" s="125"/>
      <c r="UST5" s="125"/>
      <c r="USU5" s="125"/>
      <c r="USV5" s="125"/>
      <c r="USW5" s="125"/>
      <c r="USX5" s="125"/>
      <c r="USY5" s="125"/>
      <c r="USZ5" s="125"/>
      <c r="UTA5" s="125"/>
      <c r="UTB5" s="125"/>
      <c r="UTC5" s="125"/>
      <c r="UTD5" s="125"/>
      <c r="UTE5" s="125"/>
      <c r="UTF5" s="125"/>
      <c r="UTG5" s="125"/>
      <c r="UTH5" s="125"/>
      <c r="UTI5" s="125"/>
      <c r="UTJ5" s="125"/>
      <c r="UTK5" s="125"/>
      <c r="UTL5" s="125"/>
      <c r="UTM5" s="125"/>
      <c r="UTN5" s="125"/>
      <c r="UTO5" s="125"/>
      <c r="UTP5" s="125"/>
      <c r="UTQ5" s="125"/>
      <c r="UTR5" s="125"/>
      <c r="UTS5" s="125"/>
      <c r="UTT5" s="125"/>
      <c r="UTU5" s="125"/>
      <c r="UTV5" s="125"/>
      <c r="UTW5" s="125"/>
      <c r="UTX5" s="125"/>
      <c r="UTY5" s="125"/>
      <c r="UTZ5" s="125"/>
      <c r="UUA5" s="125"/>
      <c r="UUB5" s="125"/>
      <c r="UUC5" s="125"/>
      <c r="UUD5" s="125"/>
      <c r="UUE5" s="125"/>
      <c r="UUF5" s="125"/>
      <c r="UUG5" s="125"/>
      <c r="UUH5" s="125"/>
      <c r="UUI5" s="125"/>
      <c r="UUJ5" s="125"/>
      <c r="UUK5" s="125"/>
      <c r="UUL5" s="125"/>
      <c r="UUM5" s="125"/>
      <c r="UUN5" s="125"/>
      <c r="UUO5" s="125"/>
      <c r="UUP5" s="125"/>
      <c r="UUQ5" s="125"/>
      <c r="UUR5" s="125"/>
      <c r="UUS5" s="125"/>
      <c r="UUT5" s="125"/>
      <c r="UUU5" s="125"/>
      <c r="UUV5" s="125"/>
      <c r="UUW5" s="125"/>
      <c r="UUX5" s="125"/>
      <c r="UUY5" s="125"/>
      <c r="UUZ5" s="125"/>
      <c r="UVA5" s="125"/>
      <c r="UVB5" s="125"/>
      <c r="UVC5" s="125"/>
      <c r="UVD5" s="125"/>
      <c r="UVE5" s="125"/>
      <c r="UVF5" s="125"/>
      <c r="UVG5" s="125"/>
      <c r="UVH5" s="125"/>
      <c r="UVI5" s="125"/>
      <c r="UVJ5" s="125"/>
      <c r="UVK5" s="125"/>
      <c r="UVL5" s="125"/>
      <c r="UVM5" s="125"/>
      <c r="UVN5" s="125"/>
      <c r="UVO5" s="125"/>
      <c r="UVP5" s="125"/>
      <c r="UVQ5" s="125"/>
      <c r="UVR5" s="125"/>
      <c r="UVS5" s="125"/>
      <c r="UVT5" s="125"/>
      <c r="UVU5" s="125"/>
      <c r="UVV5" s="125"/>
      <c r="UVW5" s="125"/>
      <c r="UVX5" s="125"/>
      <c r="UVY5" s="125"/>
      <c r="UVZ5" s="125"/>
      <c r="UWA5" s="125"/>
      <c r="UWB5" s="125"/>
      <c r="UWC5" s="125"/>
      <c r="UWD5" s="125"/>
      <c r="UWE5" s="125"/>
      <c r="UWF5" s="125"/>
      <c r="UWG5" s="125"/>
      <c r="UWH5" s="125"/>
      <c r="UWI5" s="125"/>
      <c r="UWJ5" s="125"/>
      <c r="UWK5" s="125"/>
      <c r="UWL5" s="125"/>
      <c r="UWM5" s="125"/>
      <c r="UWN5" s="125"/>
      <c r="UWO5" s="125"/>
      <c r="UWP5" s="125"/>
      <c r="UWQ5" s="125"/>
      <c r="UWR5" s="125"/>
      <c r="UWS5" s="125"/>
      <c r="UWT5" s="125"/>
      <c r="UWU5" s="125"/>
      <c r="UWV5" s="125"/>
      <c r="UWW5" s="125"/>
      <c r="UWX5" s="125"/>
      <c r="UWY5" s="125"/>
      <c r="UWZ5" s="125"/>
      <c r="UXA5" s="125"/>
      <c r="UXB5" s="125"/>
      <c r="UXC5" s="125"/>
      <c r="UXD5" s="125"/>
      <c r="UXE5" s="125"/>
      <c r="UXF5" s="125"/>
      <c r="UXG5" s="125"/>
      <c r="UXH5" s="125"/>
      <c r="UXI5" s="125"/>
      <c r="UXJ5" s="125"/>
      <c r="UXK5" s="125"/>
      <c r="UXL5" s="125"/>
      <c r="UXM5" s="125"/>
      <c r="UXN5" s="125"/>
      <c r="UXO5" s="125"/>
      <c r="UXP5" s="125"/>
      <c r="UXQ5" s="125"/>
      <c r="UXR5" s="125"/>
      <c r="UXS5" s="125"/>
      <c r="UXT5" s="125"/>
      <c r="UXU5" s="125"/>
      <c r="UXV5" s="125"/>
      <c r="UXW5" s="125"/>
      <c r="UXX5" s="125"/>
      <c r="UXY5" s="125"/>
      <c r="UXZ5" s="125"/>
      <c r="UYA5" s="125"/>
      <c r="UYB5" s="125"/>
      <c r="UYC5" s="125"/>
      <c r="UYD5" s="125"/>
      <c r="UYE5" s="125"/>
      <c r="UYF5" s="125"/>
      <c r="UYG5" s="125"/>
      <c r="UYH5" s="125"/>
      <c r="UYI5" s="125"/>
      <c r="UYJ5" s="125"/>
      <c r="UYK5" s="125"/>
      <c r="UYL5" s="125"/>
      <c r="UYM5" s="125"/>
      <c r="UYN5" s="125"/>
      <c r="UYO5" s="125"/>
      <c r="UYP5" s="125"/>
      <c r="UYQ5" s="125"/>
      <c r="UYR5" s="125"/>
      <c r="UYS5" s="125"/>
      <c r="UYT5" s="125"/>
      <c r="UYU5" s="125"/>
      <c r="UYV5" s="125"/>
      <c r="UYW5" s="125"/>
      <c r="UYX5" s="125"/>
      <c r="UYY5" s="125"/>
      <c r="UYZ5" s="125"/>
      <c r="UZA5" s="125"/>
      <c r="UZB5" s="125"/>
      <c r="UZC5" s="125"/>
      <c r="UZD5" s="125"/>
      <c r="UZE5" s="125"/>
      <c r="UZF5" s="125"/>
      <c r="UZG5" s="125"/>
      <c r="UZH5" s="125"/>
      <c r="UZI5" s="125"/>
      <c r="UZJ5" s="125"/>
      <c r="UZK5" s="125"/>
      <c r="UZL5" s="125"/>
      <c r="UZM5" s="125"/>
      <c r="UZN5" s="125"/>
      <c r="UZO5" s="125"/>
      <c r="UZP5" s="125"/>
      <c r="UZQ5" s="125"/>
      <c r="UZR5" s="125"/>
      <c r="UZS5" s="125"/>
      <c r="UZT5" s="125"/>
      <c r="UZU5" s="125"/>
      <c r="UZV5" s="125"/>
      <c r="UZW5" s="125"/>
      <c r="UZX5" s="125"/>
      <c r="UZY5" s="125"/>
      <c r="UZZ5" s="125"/>
      <c r="VAA5" s="125"/>
      <c r="VAB5" s="125"/>
      <c r="VAC5" s="125"/>
      <c r="VAD5" s="125"/>
      <c r="VAE5" s="125"/>
      <c r="VAF5" s="125"/>
      <c r="VAG5" s="125"/>
      <c r="VAH5" s="125"/>
      <c r="VAI5" s="125"/>
      <c r="VAJ5" s="125"/>
      <c r="VAK5" s="125"/>
      <c r="VAL5" s="125"/>
      <c r="VAM5" s="125"/>
      <c r="VAN5" s="125"/>
      <c r="VAO5" s="125"/>
      <c r="VAP5" s="125"/>
      <c r="VAQ5" s="125"/>
      <c r="VAR5" s="125"/>
      <c r="VAS5" s="125"/>
      <c r="VAT5" s="125"/>
      <c r="VAU5" s="125"/>
      <c r="VAV5" s="125"/>
      <c r="VAW5" s="125"/>
      <c r="VAX5" s="125"/>
      <c r="VAY5" s="125"/>
      <c r="VAZ5" s="125"/>
      <c r="VBA5" s="125"/>
      <c r="VBB5" s="125"/>
      <c r="VBC5" s="125"/>
      <c r="VBD5" s="125"/>
      <c r="VBE5" s="125"/>
      <c r="VBF5" s="125"/>
      <c r="VBG5" s="125"/>
      <c r="VBH5" s="125"/>
      <c r="VBI5" s="125"/>
      <c r="VBJ5" s="125"/>
      <c r="VBK5" s="125"/>
      <c r="VBL5" s="125"/>
      <c r="VBM5" s="125"/>
      <c r="VBN5" s="125"/>
      <c r="VBO5" s="125"/>
      <c r="VBP5" s="125"/>
      <c r="VBQ5" s="125"/>
      <c r="VBR5" s="125"/>
      <c r="VBS5" s="125"/>
      <c r="VBT5" s="125"/>
      <c r="VBU5" s="125"/>
      <c r="VBV5" s="125"/>
      <c r="VBW5" s="125"/>
      <c r="VBX5" s="125"/>
      <c r="VBY5" s="125"/>
      <c r="VBZ5" s="125"/>
      <c r="VCA5" s="125"/>
      <c r="VCB5" s="125"/>
      <c r="VCC5" s="125"/>
      <c r="VCD5" s="125"/>
      <c r="VCE5" s="125"/>
      <c r="VCF5" s="125"/>
      <c r="VCG5" s="125"/>
      <c r="VCH5" s="125"/>
      <c r="VCI5" s="125"/>
      <c r="VCJ5" s="125"/>
      <c r="VCK5" s="125"/>
      <c r="VCL5" s="125"/>
      <c r="VCM5" s="125"/>
      <c r="VCN5" s="125"/>
      <c r="VCO5" s="125"/>
      <c r="VCP5" s="125"/>
      <c r="VCQ5" s="125"/>
      <c r="VCR5" s="125"/>
      <c r="VCS5" s="125"/>
      <c r="VCT5" s="125"/>
      <c r="VCU5" s="125"/>
      <c r="VCV5" s="125"/>
      <c r="VCW5" s="125"/>
      <c r="VCX5" s="125"/>
      <c r="VCY5" s="125"/>
      <c r="VCZ5" s="125"/>
      <c r="VDA5" s="125"/>
      <c r="VDB5" s="125"/>
      <c r="VDC5" s="125"/>
      <c r="VDD5" s="125"/>
      <c r="VDE5" s="125"/>
      <c r="VDF5" s="125"/>
      <c r="VDG5" s="125"/>
      <c r="VDH5" s="125"/>
      <c r="VDI5" s="125"/>
      <c r="VDJ5" s="125"/>
      <c r="VDK5" s="125"/>
      <c r="VDL5" s="125"/>
      <c r="VDM5" s="125"/>
      <c r="VDN5" s="125"/>
      <c r="VDO5" s="125"/>
      <c r="VDP5" s="125"/>
      <c r="VDQ5" s="125"/>
      <c r="VDR5" s="125"/>
      <c r="VDS5" s="125"/>
      <c r="VDT5" s="125"/>
      <c r="VDU5" s="125"/>
      <c r="VDV5" s="125"/>
      <c r="VDW5" s="125"/>
      <c r="VDX5" s="125"/>
      <c r="VDY5" s="125"/>
      <c r="VDZ5" s="125"/>
      <c r="VEA5" s="125"/>
      <c r="VEB5" s="125"/>
      <c r="VEC5" s="125"/>
      <c r="VED5" s="125"/>
      <c r="VEE5" s="125"/>
      <c r="VEF5" s="125"/>
      <c r="VEG5" s="125"/>
      <c r="VEH5" s="125"/>
      <c r="VEI5" s="125"/>
      <c r="VEJ5" s="125"/>
      <c r="VEK5" s="125"/>
      <c r="VEL5" s="125"/>
      <c r="VEM5" s="125"/>
      <c r="VEN5" s="125"/>
      <c r="VEO5" s="125"/>
      <c r="VEP5" s="125"/>
      <c r="VEQ5" s="125"/>
      <c r="VER5" s="125"/>
      <c r="VES5" s="125"/>
      <c r="VET5" s="125"/>
      <c r="VEU5" s="125"/>
      <c r="VEV5" s="125"/>
      <c r="VEW5" s="125"/>
      <c r="VEX5" s="125"/>
      <c r="VEY5" s="125"/>
      <c r="VEZ5" s="125"/>
      <c r="VFA5" s="125"/>
      <c r="VFB5" s="125"/>
      <c r="VFC5" s="125"/>
      <c r="VFD5" s="125"/>
      <c r="VFE5" s="125"/>
      <c r="VFF5" s="125"/>
      <c r="VFG5" s="125"/>
      <c r="VFH5" s="125"/>
      <c r="VFI5" s="125"/>
      <c r="VFJ5" s="125"/>
      <c r="VFK5" s="125"/>
      <c r="VFL5" s="125"/>
      <c r="VFM5" s="125"/>
      <c r="VFN5" s="125"/>
      <c r="VFO5" s="125"/>
      <c r="VFP5" s="125"/>
      <c r="VFQ5" s="125"/>
      <c r="VFR5" s="125"/>
      <c r="VFS5" s="125"/>
      <c r="VFT5" s="125"/>
      <c r="VFU5" s="125"/>
      <c r="VFV5" s="125"/>
      <c r="VFW5" s="125"/>
      <c r="VFX5" s="125"/>
      <c r="VFY5" s="125"/>
      <c r="VFZ5" s="125"/>
      <c r="VGA5" s="125"/>
      <c r="VGB5" s="125"/>
      <c r="VGC5" s="125"/>
      <c r="VGD5" s="125"/>
      <c r="VGE5" s="125"/>
      <c r="VGF5" s="125"/>
      <c r="VGG5" s="125"/>
      <c r="VGH5" s="125"/>
      <c r="VGI5" s="125"/>
      <c r="VGJ5" s="125"/>
      <c r="VGK5" s="125"/>
      <c r="VGL5" s="125"/>
      <c r="VGM5" s="125"/>
      <c r="VGN5" s="125"/>
      <c r="VGO5" s="125"/>
      <c r="VGP5" s="125"/>
      <c r="VGQ5" s="125"/>
      <c r="VGR5" s="125"/>
      <c r="VGS5" s="125"/>
      <c r="VGT5" s="125"/>
      <c r="VGU5" s="125"/>
      <c r="VGV5" s="125"/>
      <c r="VGW5" s="125"/>
      <c r="VGX5" s="125"/>
      <c r="VGY5" s="125"/>
      <c r="VGZ5" s="125"/>
      <c r="VHA5" s="125"/>
      <c r="VHB5" s="125"/>
      <c r="VHC5" s="125"/>
      <c r="VHD5" s="125"/>
      <c r="VHE5" s="125"/>
      <c r="VHF5" s="125"/>
      <c r="VHG5" s="125"/>
      <c r="VHH5" s="125"/>
      <c r="VHI5" s="125"/>
      <c r="VHJ5" s="125"/>
      <c r="VHK5" s="125"/>
      <c r="VHL5" s="125"/>
      <c r="VHM5" s="125"/>
      <c r="VHN5" s="125"/>
      <c r="VHO5" s="125"/>
      <c r="VHP5" s="125"/>
      <c r="VHQ5" s="125"/>
      <c r="VHR5" s="125"/>
      <c r="VHS5" s="125"/>
      <c r="VHT5" s="125"/>
      <c r="VHU5" s="125"/>
      <c r="VHV5" s="125"/>
      <c r="VHW5" s="125"/>
      <c r="VHX5" s="125"/>
      <c r="VHY5" s="125"/>
      <c r="VHZ5" s="125"/>
      <c r="VIA5" s="125"/>
      <c r="VIB5" s="125"/>
      <c r="VIC5" s="125"/>
      <c r="VID5" s="125"/>
      <c r="VIE5" s="125"/>
      <c r="VIF5" s="125"/>
      <c r="VIG5" s="125"/>
      <c r="VIH5" s="125"/>
      <c r="VII5" s="125"/>
      <c r="VIJ5" s="125"/>
      <c r="VIK5" s="125"/>
      <c r="VIL5" s="125"/>
      <c r="VIM5" s="125"/>
      <c r="VIN5" s="125"/>
      <c r="VIO5" s="125"/>
      <c r="VIP5" s="125"/>
      <c r="VIQ5" s="125"/>
      <c r="VIR5" s="125"/>
      <c r="VIS5" s="125"/>
      <c r="VIT5" s="125"/>
      <c r="VIU5" s="125"/>
      <c r="VIV5" s="125"/>
      <c r="VIW5" s="125"/>
      <c r="VIX5" s="125"/>
      <c r="VIY5" s="125"/>
      <c r="VIZ5" s="125"/>
      <c r="VJA5" s="125"/>
      <c r="VJB5" s="125"/>
      <c r="VJC5" s="125"/>
      <c r="VJD5" s="125"/>
      <c r="VJE5" s="125"/>
      <c r="VJF5" s="125"/>
      <c r="VJG5" s="125"/>
      <c r="VJH5" s="125"/>
      <c r="VJI5" s="125"/>
      <c r="VJJ5" s="125"/>
      <c r="VJK5" s="125"/>
      <c r="VJL5" s="125"/>
      <c r="VJM5" s="125"/>
      <c r="VJN5" s="125"/>
      <c r="VJO5" s="125"/>
      <c r="VJP5" s="125"/>
      <c r="VJQ5" s="125"/>
      <c r="VJR5" s="125"/>
      <c r="VJS5" s="125"/>
      <c r="VJT5" s="125"/>
      <c r="VJU5" s="125"/>
      <c r="VJV5" s="125"/>
      <c r="VJW5" s="125"/>
      <c r="VJX5" s="125"/>
      <c r="VJY5" s="125"/>
      <c r="VJZ5" s="125"/>
      <c r="VKA5" s="125"/>
      <c r="VKB5" s="125"/>
      <c r="VKC5" s="125"/>
      <c r="VKD5" s="125"/>
      <c r="VKE5" s="125"/>
      <c r="VKF5" s="125"/>
      <c r="VKG5" s="125"/>
      <c r="VKH5" s="125"/>
      <c r="VKI5" s="125"/>
      <c r="VKJ5" s="125"/>
      <c r="VKK5" s="125"/>
      <c r="VKL5" s="125"/>
      <c r="VKM5" s="125"/>
      <c r="VKN5" s="125"/>
      <c r="VKO5" s="125"/>
      <c r="VKP5" s="125"/>
      <c r="VKQ5" s="125"/>
      <c r="VKR5" s="125"/>
      <c r="VKS5" s="125"/>
      <c r="VKT5" s="125"/>
      <c r="VKU5" s="125"/>
      <c r="VKV5" s="125"/>
      <c r="VKW5" s="125"/>
      <c r="VKX5" s="125"/>
      <c r="VKY5" s="125"/>
      <c r="VKZ5" s="125"/>
      <c r="VLA5" s="125"/>
      <c r="VLB5" s="125"/>
      <c r="VLC5" s="125"/>
      <c r="VLD5" s="125"/>
      <c r="VLE5" s="125"/>
      <c r="VLF5" s="125"/>
      <c r="VLG5" s="125"/>
      <c r="VLH5" s="125"/>
      <c r="VLI5" s="125"/>
      <c r="VLJ5" s="125"/>
      <c r="VLK5" s="125"/>
      <c r="VLL5" s="125"/>
      <c r="VLM5" s="125"/>
      <c r="VLN5" s="125"/>
      <c r="VLO5" s="125"/>
      <c r="VLP5" s="125"/>
      <c r="VLQ5" s="125"/>
      <c r="VLR5" s="125"/>
      <c r="VLS5" s="125"/>
      <c r="VLT5" s="125"/>
      <c r="VLU5" s="125"/>
      <c r="VLV5" s="125"/>
      <c r="VLW5" s="125"/>
      <c r="VLX5" s="125"/>
      <c r="VLY5" s="125"/>
      <c r="VLZ5" s="125"/>
      <c r="VMA5" s="125"/>
      <c r="VMB5" s="125"/>
      <c r="VMC5" s="125"/>
      <c r="VMD5" s="125"/>
      <c r="VME5" s="125"/>
      <c r="VMF5" s="125"/>
      <c r="VMG5" s="125"/>
      <c r="VMH5" s="125"/>
      <c r="VMI5" s="125"/>
      <c r="VMJ5" s="125"/>
      <c r="VMK5" s="125"/>
      <c r="VML5" s="125"/>
      <c r="VMM5" s="125"/>
      <c r="VMN5" s="125"/>
      <c r="VMO5" s="125"/>
      <c r="VMP5" s="125"/>
      <c r="VMQ5" s="125"/>
      <c r="VMR5" s="125"/>
      <c r="VMS5" s="125"/>
      <c r="VMT5" s="125"/>
      <c r="VMU5" s="125"/>
      <c r="VMV5" s="125"/>
      <c r="VMW5" s="125"/>
      <c r="VMX5" s="125"/>
      <c r="VMY5" s="125"/>
      <c r="VMZ5" s="125"/>
      <c r="VNA5" s="125"/>
      <c r="VNB5" s="125"/>
      <c r="VNC5" s="125"/>
      <c r="VND5" s="125"/>
      <c r="VNE5" s="125"/>
      <c r="VNF5" s="125"/>
      <c r="VNG5" s="125"/>
      <c r="VNH5" s="125"/>
      <c r="VNI5" s="125"/>
      <c r="VNJ5" s="125"/>
      <c r="VNK5" s="125"/>
      <c r="VNL5" s="125"/>
      <c r="VNM5" s="125"/>
      <c r="VNN5" s="125"/>
      <c r="VNO5" s="125"/>
      <c r="VNP5" s="125"/>
      <c r="VNQ5" s="125"/>
      <c r="VNR5" s="125"/>
      <c r="VNS5" s="125"/>
      <c r="VNT5" s="125"/>
      <c r="VNU5" s="125"/>
      <c r="VNV5" s="125"/>
      <c r="VNW5" s="125"/>
      <c r="VNX5" s="125"/>
      <c r="VNY5" s="125"/>
      <c r="VNZ5" s="125"/>
      <c r="VOA5" s="125"/>
      <c r="VOB5" s="125"/>
      <c r="VOC5" s="125"/>
      <c r="VOD5" s="125"/>
      <c r="VOE5" s="125"/>
      <c r="VOF5" s="125"/>
      <c r="VOG5" s="125"/>
      <c r="VOH5" s="125"/>
      <c r="VOI5" s="125"/>
      <c r="VOJ5" s="125"/>
      <c r="VOK5" s="125"/>
      <c r="VOL5" s="125"/>
      <c r="VOM5" s="125"/>
      <c r="VON5" s="125"/>
      <c r="VOO5" s="125"/>
      <c r="VOP5" s="125"/>
      <c r="VOQ5" s="125"/>
      <c r="VOR5" s="125"/>
      <c r="VOS5" s="125"/>
      <c r="VOT5" s="125"/>
      <c r="VOU5" s="125"/>
      <c r="VOV5" s="125"/>
      <c r="VOW5" s="125"/>
      <c r="VOX5" s="125"/>
      <c r="VOY5" s="125"/>
      <c r="VOZ5" s="125"/>
      <c r="VPA5" s="125"/>
      <c r="VPB5" s="125"/>
      <c r="VPC5" s="125"/>
      <c r="VPD5" s="125"/>
      <c r="VPE5" s="125"/>
      <c r="VPF5" s="125"/>
      <c r="VPG5" s="125"/>
      <c r="VPH5" s="125"/>
      <c r="VPI5" s="125"/>
      <c r="VPJ5" s="125"/>
      <c r="VPK5" s="125"/>
      <c r="VPL5" s="125"/>
      <c r="VPM5" s="125"/>
      <c r="VPN5" s="125"/>
      <c r="VPO5" s="125"/>
      <c r="VPP5" s="125"/>
      <c r="VPQ5" s="125"/>
      <c r="VPR5" s="125"/>
      <c r="VPS5" s="125"/>
      <c r="VPT5" s="125"/>
      <c r="VPU5" s="125"/>
      <c r="VPV5" s="125"/>
      <c r="VPW5" s="125"/>
      <c r="VPX5" s="125"/>
      <c r="VPY5" s="125"/>
      <c r="VPZ5" s="125"/>
      <c r="VQA5" s="125"/>
      <c r="VQB5" s="125"/>
      <c r="VQC5" s="125"/>
      <c r="VQD5" s="125"/>
      <c r="VQE5" s="125"/>
      <c r="VQF5" s="125"/>
      <c r="VQG5" s="125"/>
      <c r="VQH5" s="125"/>
      <c r="VQI5" s="125"/>
      <c r="VQJ5" s="125"/>
      <c r="VQK5" s="125"/>
      <c r="VQL5" s="125"/>
      <c r="VQM5" s="125"/>
      <c r="VQN5" s="125"/>
      <c r="VQO5" s="125"/>
      <c r="VQP5" s="125"/>
      <c r="VQQ5" s="125"/>
      <c r="VQR5" s="125"/>
      <c r="VQS5" s="125"/>
      <c r="VQT5" s="125"/>
      <c r="VQU5" s="125"/>
      <c r="VQV5" s="125"/>
      <c r="VQW5" s="125"/>
      <c r="VQX5" s="125"/>
      <c r="VQY5" s="125"/>
      <c r="VQZ5" s="125"/>
      <c r="VRA5" s="125"/>
      <c r="VRB5" s="125"/>
      <c r="VRC5" s="125"/>
      <c r="VRD5" s="125"/>
      <c r="VRE5" s="125"/>
      <c r="VRF5" s="125"/>
      <c r="VRG5" s="125"/>
      <c r="VRH5" s="125"/>
      <c r="VRI5" s="125"/>
      <c r="VRJ5" s="125"/>
      <c r="VRK5" s="125"/>
      <c r="VRL5" s="125"/>
      <c r="VRM5" s="125"/>
      <c r="VRN5" s="125"/>
      <c r="VRO5" s="125"/>
      <c r="VRP5" s="125"/>
      <c r="VRQ5" s="125"/>
      <c r="VRR5" s="125"/>
      <c r="VRS5" s="125"/>
      <c r="VRT5" s="125"/>
      <c r="VRU5" s="125"/>
      <c r="VRV5" s="125"/>
      <c r="VRW5" s="125"/>
      <c r="VRX5" s="125"/>
      <c r="VRY5" s="125"/>
      <c r="VRZ5" s="125"/>
      <c r="VSA5" s="125"/>
      <c r="VSB5" s="125"/>
      <c r="VSC5" s="125"/>
      <c r="VSD5" s="125"/>
      <c r="VSE5" s="125"/>
      <c r="VSF5" s="125"/>
      <c r="VSG5" s="125"/>
      <c r="VSH5" s="125"/>
      <c r="VSI5" s="125"/>
      <c r="VSJ5" s="125"/>
      <c r="VSK5" s="125"/>
      <c r="VSL5" s="125"/>
      <c r="VSM5" s="125"/>
      <c r="VSN5" s="125"/>
      <c r="VSO5" s="125"/>
      <c r="VSP5" s="125"/>
      <c r="VSQ5" s="125"/>
      <c r="VSR5" s="125"/>
      <c r="VSS5" s="125"/>
      <c r="VST5" s="125"/>
      <c r="VSU5" s="125"/>
      <c r="VSV5" s="125"/>
      <c r="VSW5" s="125"/>
      <c r="VSX5" s="125"/>
      <c r="VSY5" s="125"/>
      <c r="VSZ5" s="125"/>
      <c r="VTA5" s="125"/>
      <c r="VTB5" s="125"/>
      <c r="VTC5" s="125"/>
      <c r="VTD5" s="125"/>
      <c r="VTE5" s="125"/>
      <c r="VTF5" s="125"/>
      <c r="VTG5" s="125"/>
      <c r="VTH5" s="125"/>
      <c r="VTI5" s="125"/>
      <c r="VTJ5" s="125"/>
      <c r="VTK5" s="125"/>
      <c r="VTL5" s="125"/>
      <c r="VTM5" s="125"/>
      <c r="VTN5" s="125"/>
      <c r="VTO5" s="125"/>
      <c r="VTP5" s="125"/>
      <c r="VTQ5" s="125"/>
      <c r="VTR5" s="125"/>
      <c r="VTS5" s="125"/>
      <c r="VTT5" s="125"/>
      <c r="VTU5" s="125"/>
      <c r="VTV5" s="125"/>
      <c r="VTW5" s="125"/>
      <c r="VTX5" s="125"/>
      <c r="VTY5" s="125"/>
      <c r="VTZ5" s="125"/>
      <c r="VUA5" s="125"/>
      <c r="VUB5" s="125"/>
      <c r="VUC5" s="125"/>
      <c r="VUD5" s="125"/>
      <c r="VUE5" s="125"/>
      <c r="VUF5" s="125"/>
      <c r="VUG5" s="125"/>
      <c r="VUH5" s="125"/>
      <c r="VUI5" s="125"/>
      <c r="VUJ5" s="125"/>
      <c r="VUK5" s="125"/>
      <c r="VUL5" s="125"/>
      <c r="VUM5" s="125"/>
      <c r="VUN5" s="125"/>
      <c r="VUO5" s="125"/>
      <c r="VUP5" s="125"/>
      <c r="VUQ5" s="125"/>
      <c r="VUR5" s="125"/>
      <c r="VUS5" s="125"/>
      <c r="VUT5" s="125"/>
      <c r="VUU5" s="125"/>
      <c r="VUV5" s="125"/>
      <c r="VUW5" s="125"/>
      <c r="VUX5" s="125"/>
      <c r="VUY5" s="125"/>
      <c r="VUZ5" s="125"/>
      <c r="VVA5" s="125"/>
      <c r="VVB5" s="125"/>
      <c r="VVC5" s="125"/>
      <c r="VVD5" s="125"/>
      <c r="VVE5" s="125"/>
      <c r="VVF5" s="125"/>
      <c r="VVG5" s="125"/>
      <c r="VVH5" s="125"/>
      <c r="VVI5" s="125"/>
      <c r="VVJ5" s="125"/>
      <c r="VVK5" s="125"/>
      <c r="VVL5" s="125"/>
      <c r="VVM5" s="125"/>
      <c r="VVN5" s="125"/>
      <c r="VVO5" s="125"/>
      <c r="VVP5" s="125"/>
      <c r="VVQ5" s="125"/>
      <c r="VVR5" s="125"/>
      <c r="VVS5" s="125"/>
      <c r="VVT5" s="125"/>
      <c r="VVU5" s="125"/>
      <c r="VVV5" s="125"/>
      <c r="VVW5" s="125"/>
      <c r="VVX5" s="125"/>
      <c r="VVY5" s="125"/>
      <c r="VVZ5" s="125"/>
      <c r="VWA5" s="125"/>
      <c r="VWB5" s="125"/>
      <c r="VWC5" s="125"/>
      <c r="VWD5" s="125"/>
      <c r="VWE5" s="125"/>
      <c r="VWF5" s="125"/>
      <c r="VWG5" s="125"/>
      <c r="VWH5" s="125"/>
      <c r="VWI5" s="125"/>
      <c r="VWJ5" s="125"/>
      <c r="VWK5" s="125"/>
      <c r="VWL5" s="125"/>
      <c r="VWM5" s="125"/>
      <c r="VWN5" s="125"/>
      <c r="VWO5" s="125"/>
      <c r="VWP5" s="125"/>
      <c r="VWQ5" s="125"/>
      <c r="VWR5" s="125"/>
      <c r="VWS5" s="125"/>
      <c r="VWT5" s="125"/>
      <c r="VWU5" s="125"/>
      <c r="VWV5" s="125"/>
      <c r="VWW5" s="125"/>
      <c r="VWX5" s="125"/>
      <c r="VWY5" s="125"/>
      <c r="VWZ5" s="125"/>
      <c r="VXA5" s="125"/>
      <c r="VXB5" s="125"/>
      <c r="VXC5" s="125"/>
      <c r="VXD5" s="125"/>
      <c r="VXE5" s="125"/>
      <c r="VXF5" s="125"/>
      <c r="VXG5" s="125"/>
      <c r="VXH5" s="125"/>
      <c r="VXI5" s="125"/>
      <c r="VXJ5" s="125"/>
      <c r="VXK5" s="125"/>
      <c r="VXL5" s="125"/>
      <c r="VXM5" s="125"/>
      <c r="VXN5" s="125"/>
      <c r="VXO5" s="125"/>
      <c r="VXP5" s="125"/>
      <c r="VXQ5" s="125"/>
      <c r="VXR5" s="125"/>
      <c r="VXS5" s="125"/>
      <c r="VXT5" s="125"/>
      <c r="VXU5" s="125"/>
      <c r="VXV5" s="125"/>
      <c r="VXW5" s="125"/>
      <c r="VXX5" s="125"/>
      <c r="VXY5" s="125"/>
      <c r="VXZ5" s="125"/>
      <c r="VYA5" s="125"/>
      <c r="VYB5" s="125"/>
      <c r="VYC5" s="125"/>
      <c r="VYD5" s="125"/>
      <c r="VYE5" s="125"/>
      <c r="VYF5" s="125"/>
      <c r="VYG5" s="125"/>
      <c r="VYH5" s="125"/>
      <c r="VYI5" s="125"/>
      <c r="VYJ5" s="125"/>
      <c r="VYK5" s="125"/>
      <c r="VYL5" s="125"/>
      <c r="VYM5" s="125"/>
      <c r="VYN5" s="125"/>
      <c r="VYO5" s="125"/>
      <c r="VYP5" s="125"/>
      <c r="VYQ5" s="125"/>
      <c r="VYR5" s="125"/>
      <c r="VYS5" s="125"/>
      <c r="VYT5" s="125"/>
      <c r="VYU5" s="125"/>
      <c r="VYV5" s="125"/>
      <c r="VYW5" s="125"/>
      <c r="VYX5" s="125"/>
      <c r="VYY5" s="125"/>
      <c r="VYZ5" s="125"/>
      <c r="VZA5" s="125"/>
      <c r="VZB5" s="125"/>
      <c r="VZC5" s="125"/>
      <c r="VZD5" s="125"/>
      <c r="VZE5" s="125"/>
      <c r="VZF5" s="125"/>
      <c r="VZG5" s="125"/>
      <c r="VZH5" s="125"/>
      <c r="VZI5" s="125"/>
      <c r="VZJ5" s="125"/>
      <c r="VZK5" s="125"/>
      <c r="VZL5" s="125"/>
      <c r="VZM5" s="125"/>
      <c r="VZN5" s="125"/>
      <c r="VZO5" s="125"/>
      <c r="VZP5" s="125"/>
      <c r="VZQ5" s="125"/>
      <c r="VZR5" s="125"/>
      <c r="VZS5" s="125"/>
      <c r="VZT5" s="125"/>
      <c r="VZU5" s="125"/>
      <c r="VZV5" s="125"/>
      <c r="VZW5" s="125"/>
      <c r="VZX5" s="125"/>
      <c r="VZY5" s="125"/>
      <c r="VZZ5" s="125"/>
      <c r="WAA5" s="125"/>
      <c r="WAB5" s="125"/>
      <c r="WAC5" s="125"/>
      <c r="WAD5" s="125"/>
      <c r="WAE5" s="125"/>
      <c r="WAF5" s="125"/>
      <c r="WAG5" s="125"/>
      <c r="WAH5" s="125"/>
      <c r="WAI5" s="125"/>
      <c r="WAJ5" s="125"/>
      <c r="WAK5" s="125"/>
      <c r="WAL5" s="125"/>
      <c r="WAM5" s="125"/>
      <c r="WAN5" s="125"/>
      <c r="WAO5" s="125"/>
      <c r="WAP5" s="125"/>
      <c r="WAQ5" s="125"/>
      <c r="WAR5" s="125"/>
      <c r="WAS5" s="125"/>
      <c r="WAT5" s="125"/>
      <c r="WAU5" s="125"/>
      <c r="WAV5" s="125"/>
      <c r="WAW5" s="125"/>
      <c r="WAX5" s="125"/>
      <c r="WAY5" s="125"/>
      <c r="WAZ5" s="125"/>
      <c r="WBA5" s="125"/>
      <c r="WBB5" s="125"/>
      <c r="WBC5" s="125"/>
      <c r="WBD5" s="125"/>
      <c r="WBE5" s="125"/>
      <c r="WBF5" s="125"/>
      <c r="WBG5" s="125"/>
      <c r="WBH5" s="125"/>
      <c r="WBI5" s="125"/>
      <c r="WBJ5" s="125"/>
      <c r="WBK5" s="125"/>
      <c r="WBL5" s="125"/>
      <c r="WBM5" s="125"/>
      <c r="WBN5" s="125"/>
      <c r="WBO5" s="125"/>
      <c r="WBP5" s="125"/>
      <c r="WBQ5" s="125"/>
      <c r="WBR5" s="125"/>
      <c r="WBS5" s="125"/>
      <c r="WBT5" s="125"/>
      <c r="WBU5" s="125"/>
      <c r="WBV5" s="125"/>
      <c r="WBW5" s="125"/>
      <c r="WBX5" s="125"/>
      <c r="WBY5" s="125"/>
      <c r="WBZ5" s="125"/>
      <c r="WCA5" s="125"/>
      <c r="WCB5" s="125"/>
      <c r="WCC5" s="125"/>
      <c r="WCD5" s="125"/>
      <c r="WCE5" s="125"/>
      <c r="WCF5" s="125"/>
      <c r="WCG5" s="125"/>
      <c r="WCH5" s="125"/>
      <c r="WCI5" s="125"/>
      <c r="WCJ5" s="125"/>
      <c r="WCK5" s="125"/>
      <c r="WCL5" s="125"/>
      <c r="WCM5" s="125"/>
      <c r="WCN5" s="125"/>
      <c r="WCO5" s="125"/>
      <c r="WCP5" s="125"/>
      <c r="WCQ5" s="125"/>
      <c r="WCR5" s="125"/>
      <c r="WCS5" s="125"/>
      <c r="WCT5" s="125"/>
      <c r="WCU5" s="125"/>
      <c r="WCV5" s="125"/>
      <c r="WCW5" s="125"/>
      <c r="WCX5" s="125"/>
      <c r="WCY5" s="125"/>
      <c r="WCZ5" s="125"/>
      <c r="WDA5" s="125"/>
      <c r="WDB5" s="125"/>
      <c r="WDC5" s="125"/>
      <c r="WDD5" s="125"/>
      <c r="WDE5" s="125"/>
      <c r="WDF5" s="125"/>
      <c r="WDG5" s="125"/>
      <c r="WDH5" s="125"/>
      <c r="WDI5" s="125"/>
      <c r="WDJ5" s="125"/>
      <c r="WDK5" s="125"/>
      <c r="WDL5" s="125"/>
      <c r="WDM5" s="125"/>
      <c r="WDN5" s="125"/>
      <c r="WDO5" s="125"/>
      <c r="WDP5" s="125"/>
      <c r="WDQ5" s="125"/>
      <c r="WDR5" s="125"/>
      <c r="WDS5" s="125"/>
      <c r="WDT5" s="125"/>
      <c r="WDU5" s="125"/>
      <c r="WDV5" s="125"/>
      <c r="WDW5" s="125"/>
      <c r="WDX5" s="125"/>
      <c r="WDY5" s="125"/>
      <c r="WDZ5" s="125"/>
      <c r="WEA5" s="125"/>
      <c r="WEB5" s="125"/>
      <c r="WEC5" s="125"/>
      <c r="WED5" s="125"/>
      <c r="WEE5" s="125"/>
      <c r="WEF5" s="125"/>
      <c r="WEG5" s="125"/>
      <c r="WEH5" s="125"/>
      <c r="WEI5" s="125"/>
      <c r="WEJ5" s="125"/>
      <c r="WEK5" s="125"/>
      <c r="WEL5" s="125"/>
      <c r="WEM5" s="125"/>
      <c r="WEN5" s="125"/>
      <c r="WEO5" s="125"/>
      <c r="WEP5" s="125"/>
      <c r="WEQ5" s="125"/>
      <c r="WER5" s="125"/>
      <c r="WES5" s="125"/>
      <c r="WET5" s="125"/>
      <c r="WEU5" s="125"/>
      <c r="WEV5" s="125"/>
      <c r="WEW5" s="125"/>
      <c r="WEX5" s="125"/>
      <c r="WEY5" s="125"/>
      <c r="WEZ5" s="125"/>
      <c r="WFA5" s="125"/>
      <c r="WFB5" s="125"/>
      <c r="WFC5" s="125"/>
      <c r="WFD5" s="125"/>
      <c r="WFE5" s="125"/>
      <c r="WFF5" s="125"/>
      <c r="WFG5" s="125"/>
      <c r="WFH5" s="125"/>
      <c r="WFI5" s="125"/>
      <c r="WFJ5" s="125"/>
      <c r="WFK5" s="125"/>
      <c r="WFL5" s="125"/>
      <c r="WFM5" s="125"/>
      <c r="WFN5" s="125"/>
      <c r="WFO5" s="125"/>
      <c r="WFP5" s="125"/>
      <c r="WFQ5" s="125"/>
      <c r="WFR5" s="125"/>
      <c r="WFS5" s="125"/>
      <c r="WFT5" s="125"/>
      <c r="WFU5" s="125"/>
      <c r="WFV5" s="125"/>
      <c r="WFW5" s="125"/>
      <c r="WFX5" s="125"/>
      <c r="WFY5" s="125"/>
      <c r="WFZ5" s="125"/>
      <c r="WGA5" s="125"/>
      <c r="WGB5" s="125"/>
      <c r="WGC5" s="125"/>
      <c r="WGD5" s="125"/>
      <c r="WGE5" s="125"/>
      <c r="WGF5" s="125"/>
      <c r="WGG5" s="125"/>
      <c r="WGH5" s="125"/>
      <c r="WGI5" s="125"/>
      <c r="WGJ5" s="125"/>
      <c r="WGK5" s="125"/>
      <c r="WGL5" s="125"/>
      <c r="WGM5" s="125"/>
      <c r="WGN5" s="125"/>
      <c r="WGO5" s="125"/>
      <c r="WGP5" s="125"/>
      <c r="WGQ5" s="125"/>
      <c r="WGR5" s="125"/>
      <c r="WGS5" s="125"/>
      <c r="WGT5" s="125"/>
      <c r="WGU5" s="125"/>
      <c r="WGV5" s="125"/>
      <c r="WGW5" s="125"/>
      <c r="WGX5" s="125"/>
      <c r="WGY5" s="125"/>
      <c r="WGZ5" s="125"/>
      <c r="WHA5" s="125"/>
      <c r="WHB5" s="125"/>
      <c r="WHC5" s="125"/>
      <c r="WHD5" s="125"/>
      <c r="WHE5" s="125"/>
      <c r="WHF5" s="125"/>
      <c r="WHG5" s="125"/>
      <c r="WHH5" s="125"/>
      <c r="WHI5" s="125"/>
      <c r="WHJ5" s="125"/>
      <c r="WHK5" s="125"/>
      <c r="WHL5" s="125"/>
      <c r="WHM5" s="125"/>
      <c r="WHN5" s="125"/>
      <c r="WHO5" s="125"/>
      <c r="WHP5" s="125"/>
      <c r="WHQ5" s="125"/>
      <c r="WHR5" s="125"/>
      <c r="WHS5" s="125"/>
      <c r="WHT5" s="125"/>
      <c r="WHU5" s="125"/>
      <c r="WHV5" s="125"/>
      <c r="WHW5" s="125"/>
      <c r="WHX5" s="125"/>
      <c r="WHY5" s="125"/>
      <c r="WHZ5" s="125"/>
      <c r="WIA5" s="125"/>
      <c r="WIB5" s="125"/>
      <c r="WIC5" s="125"/>
      <c r="WID5" s="125"/>
      <c r="WIE5" s="125"/>
      <c r="WIF5" s="125"/>
      <c r="WIG5" s="125"/>
      <c r="WIH5" s="125"/>
      <c r="WII5" s="125"/>
      <c r="WIJ5" s="125"/>
      <c r="WIK5" s="125"/>
      <c r="WIL5" s="125"/>
      <c r="WIM5" s="125"/>
      <c r="WIN5" s="125"/>
      <c r="WIO5" s="125"/>
      <c r="WIP5" s="125"/>
      <c r="WIQ5" s="125"/>
      <c r="WIR5" s="125"/>
      <c r="WIS5" s="125"/>
      <c r="WIT5" s="125"/>
      <c r="WIU5" s="125"/>
      <c r="WIV5" s="125"/>
      <c r="WIW5" s="125"/>
      <c r="WIX5" s="125"/>
      <c r="WIY5" s="125"/>
      <c r="WIZ5" s="125"/>
      <c r="WJA5" s="125"/>
      <c r="WJB5" s="125"/>
      <c r="WJC5" s="125"/>
      <c r="WJD5" s="125"/>
      <c r="WJE5" s="125"/>
      <c r="WJF5" s="125"/>
      <c r="WJG5" s="125"/>
      <c r="WJH5" s="125"/>
      <c r="WJI5" s="125"/>
      <c r="WJJ5" s="125"/>
      <c r="WJK5" s="125"/>
      <c r="WJL5" s="125"/>
      <c r="WJM5" s="125"/>
      <c r="WJN5" s="125"/>
      <c r="WJO5" s="125"/>
      <c r="WJP5" s="125"/>
      <c r="WJQ5" s="125"/>
      <c r="WJR5" s="125"/>
      <c r="WJS5" s="125"/>
      <c r="WJT5" s="125"/>
      <c r="WJU5" s="125"/>
      <c r="WJV5" s="125"/>
      <c r="WJW5" s="125"/>
      <c r="WJX5" s="125"/>
      <c r="WJY5" s="125"/>
      <c r="WJZ5" s="125"/>
      <c r="WKA5" s="125"/>
      <c r="WKB5" s="125"/>
      <c r="WKC5" s="125"/>
      <c r="WKD5" s="125"/>
      <c r="WKE5" s="125"/>
      <c r="WKF5" s="125"/>
      <c r="WKG5" s="125"/>
      <c r="WKH5" s="125"/>
      <c r="WKI5" s="125"/>
      <c r="WKJ5" s="125"/>
      <c r="WKK5" s="125"/>
      <c r="WKL5" s="125"/>
      <c r="WKM5" s="125"/>
      <c r="WKN5" s="125"/>
      <c r="WKO5" s="125"/>
      <c r="WKP5" s="125"/>
      <c r="WKQ5" s="125"/>
      <c r="WKR5" s="125"/>
      <c r="WKS5" s="125"/>
      <c r="WKT5" s="125"/>
      <c r="WKU5" s="125"/>
      <c r="WKV5" s="125"/>
      <c r="WKW5" s="125"/>
      <c r="WKX5" s="125"/>
      <c r="WKY5" s="125"/>
      <c r="WKZ5" s="125"/>
      <c r="WLA5" s="125"/>
      <c r="WLB5" s="125"/>
      <c r="WLC5" s="125"/>
      <c r="WLD5" s="125"/>
      <c r="WLE5" s="125"/>
      <c r="WLF5" s="125"/>
      <c r="WLG5" s="125"/>
      <c r="WLH5" s="125"/>
      <c r="WLI5" s="125"/>
      <c r="WLJ5" s="125"/>
      <c r="WLK5" s="125"/>
      <c r="WLL5" s="125"/>
      <c r="WLM5" s="125"/>
      <c r="WLN5" s="125"/>
      <c r="WLO5" s="125"/>
      <c r="WLP5" s="125"/>
      <c r="WLQ5" s="125"/>
      <c r="WLR5" s="125"/>
      <c r="WLS5" s="125"/>
      <c r="WLT5" s="125"/>
      <c r="WLU5" s="125"/>
      <c r="WLV5" s="125"/>
      <c r="WLW5" s="125"/>
      <c r="WLX5" s="125"/>
      <c r="WLY5" s="125"/>
      <c r="WLZ5" s="125"/>
      <c r="WMA5" s="125"/>
      <c r="WMB5" s="125"/>
      <c r="WMC5" s="125"/>
      <c r="WMD5" s="125"/>
      <c r="WME5" s="125"/>
      <c r="WMF5" s="125"/>
      <c r="WMG5" s="125"/>
      <c r="WMH5" s="125"/>
      <c r="WMI5" s="125"/>
      <c r="WMJ5" s="125"/>
      <c r="WMK5" s="125"/>
      <c r="WML5" s="125"/>
      <c r="WMM5" s="125"/>
      <c r="WMN5" s="125"/>
      <c r="WMO5" s="125"/>
      <c r="WMP5" s="125"/>
      <c r="WMQ5" s="125"/>
      <c r="WMR5" s="125"/>
      <c r="WMS5" s="125"/>
      <c r="WMT5" s="125"/>
      <c r="WMU5" s="125"/>
      <c r="WMV5" s="125"/>
      <c r="WMW5" s="125"/>
      <c r="WMX5" s="125"/>
      <c r="WMY5" s="125"/>
      <c r="WMZ5" s="125"/>
      <c r="WNA5" s="125"/>
      <c r="WNB5" s="125"/>
      <c r="WNC5" s="125"/>
      <c r="WND5" s="125"/>
      <c r="WNE5" s="125"/>
      <c r="WNF5" s="125"/>
      <c r="WNG5" s="125"/>
      <c r="WNH5" s="125"/>
      <c r="WNI5" s="125"/>
      <c r="WNJ5" s="125"/>
      <c r="WNK5" s="125"/>
      <c r="WNL5" s="125"/>
      <c r="WNM5" s="125"/>
      <c r="WNN5" s="125"/>
      <c r="WNO5" s="125"/>
      <c r="WNP5" s="125"/>
      <c r="WNQ5" s="125"/>
      <c r="WNR5" s="125"/>
      <c r="WNS5" s="125"/>
      <c r="WNT5" s="125"/>
      <c r="WNU5" s="125"/>
      <c r="WNV5" s="125"/>
      <c r="WNW5" s="125"/>
      <c r="WNX5" s="125"/>
      <c r="WNY5" s="125"/>
      <c r="WNZ5" s="125"/>
      <c r="WOA5" s="125"/>
      <c r="WOB5" s="125"/>
      <c r="WOC5" s="125"/>
      <c r="WOD5" s="125"/>
      <c r="WOE5" s="125"/>
      <c r="WOF5" s="125"/>
      <c r="WOG5" s="125"/>
      <c r="WOH5" s="125"/>
      <c r="WOI5" s="125"/>
      <c r="WOJ5" s="125"/>
      <c r="WOK5" s="125"/>
      <c r="WOL5" s="125"/>
      <c r="WOM5" s="125"/>
      <c r="WON5" s="125"/>
      <c r="WOO5" s="125"/>
      <c r="WOP5" s="125"/>
      <c r="WOQ5" s="125"/>
      <c r="WOR5" s="125"/>
      <c r="WOS5" s="125"/>
      <c r="WOT5" s="125"/>
      <c r="WOU5" s="125"/>
      <c r="WOV5" s="125"/>
      <c r="WOW5" s="125"/>
      <c r="WOX5" s="125"/>
      <c r="WOY5" s="125"/>
      <c r="WOZ5" s="125"/>
      <c r="WPA5" s="125"/>
      <c r="WPB5" s="125"/>
      <c r="WPC5" s="125"/>
      <c r="WPD5" s="125"/>
      <c r="WPE5" s="125"/>
      <c r="WPF5" s="125"/>
      <c r="WPG5" s="125"/>
      <c r="WPH5" s="125"/>
      <c r="WPI5" s="125"/>
      <c r="WPJ5" s="125"/>
      <c r="WPK5" s="125"/>
      <c r="WPL5" s="125"/>
      <c r="WPM5" s="125"/>
      <c r="WPN5" s="125"/>
      <c r="WPO5" s="125"/>
      <c r="WPP5" s="125"/>
      <c r="WPQ5" s="125"/>
      <c r="WPR5" s="125"/>
      <c r="WPS5" s="125"/>
      <c r="WPT5" s="125"/>
      <c r="WPU5" s="125"/>
      <c r="WPV5" s="125"/>
      <c r="WPW5" s="125"/>
      <c r="WPX5" s="125"/>
      <c r="WPY5" s="125"/>
      <c r="WPZ5" s="125"/>
      <c r="WQA5" s="125"/>
      <c r="WQB5" s="125"/>
      <c r="WQC5" s="125"/>
      <c r="WQD5" s="125"/>
      <c r="WQE5" s="125"/>
      <c r="WQF5" s="125"/>
      <c r="WQG5" s="125"/>
      <c r="WQH5" s="125"/>
      <c r="WQI5" s="125"/>
      <c r="WQJ5" s="125"/>
      <c r="WQK5" s="125"/>
      <c r="WQL5" s="125"/>
      <c r="WQM5" s="125"/>
      <c r="WQN5" s="125"/>
      <c r="WQO5" s="125"/>
      <c r="WQP5" s="125"/>
      <c r="WQQ5" s="125"/>
      <c r="WQR5" s="125"/>
      <c r="WQS5" s="125"/>
      <c r="WQT5" s="125"/>
      <c r="WQU5" s="125"/>
      <c r="WQV5" s="125"/>
      <c r="WQW5" s="125"/>
      <c r="WQX5" s="125"/>
      <c r="WQY5" s="125"/>
      <c r="WQZ5" s="125"/>
      <c r="WRA5" s="125"/>
      <c r="WRB5" s="125"/>
      <c r="WRC5" s="125"/>
      <c r="WRD5" s="125"/>
      <c r="WRE5" s="125"/>
      <c r="WRF5" s="125"/>
      <c r="WRG5" s="125"/>
      <c r="WRH5" s="125"/>
      <c r="WRI5" s="125"/>
      <c r="WRJ5" s="125"/>
      <c r="WRK5" s="125"/>
      <c r="WRL5" s="125"/>
      <c r="WRM5" s="125"/>
      <c r="WRN5" s="125"/>
      <c r="WRO5" s="125"/>
      <c r="WRP5" s="125"/>
      <c r="WRQ5" s="125"/>
      <c r="WRR5" s="125"/>
      <c r="WRS5" s="125"/>
      <c r="WRT5" s="125"/>
      <c r="WRU5" s="125"/>
      <c r="WRV5" s="125"/>
      <c r="WRW5" s="125"/>
      <c r="WRX5" s="125"/>
      <c r="WRY5" s="125"/>
      <c r="WRZ5" s="125"/>
      <c r="WSA5" s="125"/>
      <c r="WSB5" s="125"/>
      <c r="WSC5" s="125"/>
      <c r="WSD5" s="125"/>
      <c r="WSE5" s="125"/>
      <c r="WSF5" s="125"/>
      <c r="WSG5" s="125"/>
      <c r="WSH5" s="125"/>
      <c r="WSI5" s="125"/>
      <c r="WSJ5" s="125"/>
      <c r="WSK5" s="125"/>
      <c r="WSL5" s="125"/>
      <c r="WSM5" s="125"/>
      <c r="WSN5" s="125"/>
      <c r="WSO5" s="125"/>
      <c r="WSP5" s="125"/>
      <c r="WSQ5" s="125"/>
      <c r="WSR5" s="125"/>
      <c r="WSS5" s="125"/>
      <c r="WST5" s="125"/>
      <c r="WSU5" s="125"/>
      <c r="WSV5" s="125"/>
      <c r="WSW5" s="125"/>
      <c r="WSX5" s="125"/>
      <c r="WSY5" s="125"/>
      <c r="WSZ5" s="125"/>
      <c r="WTA5" s="125"/>
      <c r="WTB5" s="125"/>
      <c r="WTC5" s="125"/>
      <c r="WTD5" s="125"/>
      <c r="WTE5" s="125"/>
      <c r="WTF5" s="125"/>
      <c r="WTG5" s="125"/>
      <c r="WTH5" s="125"/>
      <c r="WTI5" s="125"/>
      <c r="WTJ5" s="125"/>
      <c r="WTK5" s="125"/>
      <c r="WTL5" s="125"/>
      <c r="WTM5" s="125"/>
      <c r="WTN5" s="125"/>
      <c r="WTO5" s="125"/>
      <c r="WTP5" s="125"/>
      <c r="WTQ5" s="125"/>
      <c r="WTR5" s="125"/>
      <c r="WTS5" s="125"/>
      <c r="WTT5" s="125"/>
      <c r="WTU5" s="125"/>
      <c r="WTV5" s="125"/>
      <c r="WTW5" s="125"/>
      <c r="WTX5" s="125"/>
      <c r="WTY5" s="125"/>
      <c r="WTZ5" s="125"/>
      <c r="WUA5" s="125"/>
      <c r="WUB5" s="125"/>
      <c r="WUC5" s="125"/>
      <c r="WUD5" s="125"/>
      <c r="WUE5" s="125"/>
      <c r="WUF5" s="125"/>
      <c r="WUG5" s="125"/>
      <c r="WUH5" s="125"/>
      <c r="WUI5" s="125"/>
      <c r="WUJ5" s="125"/>
      <c r="WUK5" s="125"/>
      <c r="WUL5" s="125"/>
      <c r="WUM5" s="125"/>
      <c r="WUN5" s="125"/>
      <c r="WUO5" s="125"/>
      <c r="WUP5" s="125"/>
      <c r="WUQ5" s="125"/>
      <c r="WUR5" s="125"/>
      <c r="WUS5" s="125"/>
      <c r="WUT5" s="125"/>
      <c r="WUU5" s="125"/>
      <c r="WUV5" s="125"/>
      <c r="WUW5" s="125"/>
      <c r="WUX5" s="125"/>
      <c r="WUY5" s="125"/>
      <c r="WUZ5" s="125"/>
      <c r="WVA5" s="125"/>
      <c r="WVB5" s="125"/>
      <c r="WVC5" s="125"/>
      <c r="WVD5" s="125"/>
      <c r="WVE5" s="125"/>
      <c r="WVF5" s="125"/>
      <c r="WVG5" s="125"/>
      <c r="WVH5" s="125"/>
      <c r="WVI5" s="125"/>
      <c r="WVJ5" s="125"/>
      <c r="WVK5" s="125"/>
      <c r="WVL5" s="125"/>
      <c r="WVM5" s="125"/>
      <c r="WVN5" s="125"/>
      <c r="WVO5" s="125"/>
      <c r="WVP5" s="125"/>
      <c r="WVQ5" s="125"/>
      <c r="WVR5" s="125"/>
      <c r="WVS5" s="125"/>
      <c r="WVT5" s="125"/>
      <c r="WVU5" s="125"/>
      <c r="WVV5" s="125"/>
      <c r="WVW5" s="125"/>
      <c r="WVX5" s="125"/>
      <c r="WVY5" s="125"/>
      <c r="WVZ5" s="125"/>
      <c r="WWA5" s="125"/>
      <c r="WWB5" s="125"/>
      <c r="WWC5" s="125"/>
      <c r="WWD5" s="125"/>
      <c r="WWE5" s="125"/>
      <c r="WWF5" s="125"/>
      <c r="WWG5" s="125"/>
      <c r="WWH5" s="125"/>
      <c r="WWI5" s="125"/>
      <c r="WWJ5" s="125"/>
      <c r="WWK5" s="125"/>
      <c r="WWL5" s="125"/>
      <c r="WWM5" s="125"/>
      <c r="WWN5" s="125"/>
      <c r="WWO5" s="125"/>
      <c r="WWP5" s="125"/>
      <c r="WWQ5" s="125"/>
      <c r="WWR5" s="125"/>
      <c r="WWS5" s="125"/>
      <c r="WWT5" s="125"/>
      <c r="WWU5" s="125"/>
      <c r="WWV5" s="125"/>
      <c r="WWW5" s="125"/>
      <c r="WWX5" s="125"/>
      <c r="WWY5" s="125"/>
      <c r="WWZ5" s="125"/>
      <c r="WXA5" s="125"/>
      <c r="WXB5" s="125"/>
      <c r="WXC5" s="125"/>
      <c r="WXD5" s="125"/>
      <c r="WXE5" s="125"/>
      <c r="WXF5" s="125"/>
      <c r="WXG5" s="125"/>
      <c r="WXH5" s="125"/>
      <c r="WXI5" s="125"/>
      <c r="WXJ5" s="125"/>
      <c r="WXK5" s="125"/>
      <c r="WXL5" s="125"/>
      <c r="WXM5" s="125"/>
      <c r="WXN5" s="125"/>
      <c r="WXO5" s="125"/>
      <c r="WXP5" s="125"/>
      <c r="WXQ5" s="125"/>
      <c r="WXR5" s="125"/>
      <c r="WXS5" s="125"/>
      <c r="WXT5" s="125"/>
      <c r="WXU5" s="125"/>
      <c r="WXV5" s="125"/>
      <c r="WXW5" s="125"/>
      <c r="WXX5" s="125"/>
      <c r="WXY5" s="125"/>
      <c r="WXZ5" s="125"/>
      <c r="WYA5" s="125"/>
      <c r="WYB5" s="125"/>
      <c r="WYC5" s="125"/>
      <c r="WYD5" s="125"/>
      <c r="WYE5" s="125"/>
      <c r="WYF5" s="125"/>
      <c r="WYG5" s="125"/>
      <c r="WYH5" s="125"/>
      <c r="WYI5" s="125"/>
      <c r="WYJ5" s="125"/>
      <c r="WYK5" s="125"/>
      <c r="WYL5" s="125"/>
      <c r="WYM5" s="125"/>
      <c r="WYN5" s="125"/>
      <c r="WYO5" s="125"/>
      <c r="WYP5" s="125"/>
      <c r="WYQ5" s="125"/>
      <c r="WYR5" s="125"/>
      <c r="WYS5" s="125"/>
      <c r="WYT5" s="125"/>
      <c r="WYU5" s="125"/>
      <c r="WYV5" s="125"/>
      <c r="WYW5" s="125"/>
      <c r="WYX5" s="125"/>
      <c r="WYY5" s="125"/>
      <c r="WYZ5" s="125"/>
      <c r="WZA5" s="125"/>
      <c r="WZB5" s="125"/>
      <c r="WZC5" s="125"/>
      <c r="WZD5" s="125"/>
      <c r="WZE5" s="125"/>
      <c r="WZF5" s="125"/>
      <c r="WZG5" s="125"/>
      <c r="WZH5" s="125"/>
      <c r="WZI5" s="125"/>
      <c r="WZJ5" s="125"/>
      <c r="WZK5" s="125"/>
      <c r="WZL5" s="125"/>
      <c r="WZM5" s="125"/>
      <c r="WZN5" s="125"/>
      <c r="WZO5" s="125"/>
      <c r="WZP5" s="125"/>
      <c r="WZQ5" s="125"/>
      <c r="WZR5" s="125"/>
      <c r="WZS5" s="125"/>
      <c r="WZT5" s="125"/>
      <c r="WZU5" s="125"/>
      <c r="WZV5" s="125"/>
      <c r="WZW5" s="125"/>
      <c r="WZX5" s="125"/>
      <c r="WZY5" s="125"/>
      <c r="WZZ5" s="125"/>
      <c r="XAA5" s="125"/>
      <c r="XAB5" s="125"/>
      <c r="XAC5" s="125"/>
      <c r="XAD5" s="125"/>
      <c r="XAE5" s="125"/>
      <c r="XAF5" s="125"/>
      <c r="XAG5" s="125"/>
      <c r="XAH5" s="125"/>
      <c r="XAI5" s="125"/>
      <c r="XAJ5" s="125"/>
      <c r="XAK5" s="125"/>
      <c r="XAL5" s="125"/>
      <c r="XAM5" s="125"/>
      <c r="XAN5" s="125"/>
      <c r="XAO5" s="125"/>
      <c r="XAP5" s="125"/>
      <c r="XAQ5" s="125"/>
      <c r="XAR5" s="125"/>
      <c r="XAS5" s="125"/>
      <c r="XAT5" s="125"/>
      <c r="XAU5" s="125"/>
      <c r="XAV5" s="125"/>
      <c r="XAW5" s="125"/>
      <c r="XAX5" s="125"/>
      <c r="XAY5" s="125"/>
      <c r="XAZ5" s="125"/>
      <c r="XBA5" s="125"/>
      <c r="XBB5" s="125"/>
      <c r="XBC5" s="125"/>
      <c r="XBD5" s="125"/>
      <c r="XBE5" s="125"/>
      <c r="XBF5" s="125"/>
      <c r="XBG5" s="125"/>
      <c r="XBH5" s="125"/>
      <c r="XBI5" s="125"/>
      <c r="XBJ5" s="125"/>
      <c r="XBK5" s="125"/>
      <c r="XBL5" s="125"/>
      <c r="XBM5" s="125"/>
      <c r="XBN5" s="125"/>
      <c r="XBO5" s="125"/>
      <c r="XBP5" s="125"/>
      <c r="XBQ5" s="125"/>
      <c r="XBR5" s="125"/>
      <c r="XBS5" s="125"/>
      <c r="XBT5" s="125"/>
      <c r="XBU5" s="125"/>
      <c r="XBV5" s="125"/>
      <c r="XBW5" s="125"/>
      <c r="XBX5" s="125"/>
      <c r="XBY5" s="125"/>
      <c r="XBZ5" s="125"/>
      <c r="XCA5" s="125"/>
      <c r="XCB5" s="125"/>
      <c r="XCC5" s="125"/>
      <c r="XCD5" s="125"/>
      <c r="XCE5" s="125"/>
      <c r="XCF5" s="125"/>
      <c r="XCG5" s="125"/>
      <c r="XCH5" s="125"/>
      <c r="XCI5" s="125"/>
      <c r="XCJ5" s="125"/>
      <c r="XCK5" s="125"/>
      <c r="XCL5" s="125"/>
      <c r="XCM5" s="125"/>
      <c r="XCN5" s="125"/>
      <c r="XCO5" s="125"/>
      <c r="XCP5" s="125"/>
      <c r="XCQ5" s="125"/>
      <c r="XCR5" s="125"/>
      <c r="XCS5" s="125"/>
      <c r="XCT5" s="125"/>
      <c r="XCU5" s="125"/>
      <c r="XCV5" s="125"/>
      <c r="XCW5" s="125"/>
      <c r="XCX5" s="125"/>
      <c r="XCY5" s="125"/>
      <c r="XCZ5" s="125"/>
      <c r="XDA5" s="125"/>
      <c r="XDB5" s="125"/>
      <c r="XDC5" s="125"/>
      <c r="XDD5" s="125"/>
      <c r="XDE5" s="125"/>
      <c r="XDF5" s="125"/>
      <c r="XDG5" s="125"/>
      <c r="XDH5" s="125"/>
      <c r="XDI5" s="125"/>
      <c r="XDJ5" s="125"/>
      <c r="XDK5" s="125"/>
      <c r="XDL5" s="125"/>
      <c r="XDM5" s="125"/>
      <c r="XDN5" s="125"/>
      <c r="XDO5" s="125"/>
      <c r="XDP5" s="125"/>
      <c r="XDQ5" s="125"/>
      <c r="XDR5" s="125"/>
      <c r="XDS5" s="125"/>
      <c r="XDT5" s="125"/>
      <c r="XDU5" s="125"/>
      <c r="XDV5" s="125"/>
      <c r="XDW5" s="125"/>
      <c r="XDX5" s="125"/>
      <c r="XDY5" s="125"/>
      <c r="XDZ5" s="125"/>
      <c r="XEA5" s="125"/>
      <c r="XEB5" s="125"/>
      <c r="XEC5" s="125"/>
      <c r="XED5" s="125"/>
      <c r="XEE5" s="125"/>
      <c r="XEF5" s="125"/>
      <c r="XEG5" s="125"/>
      <c r="XEH5" s="125"/>
      <c r="XEI5" s="125"/>
      <c r="XEJ5" s="125"/>
      <c r="XEK5" s="125"/>
      <c r="XEL5" s="125"/>
      <c r="XEM5" s="125"/>
      <c r="XEN5" s="125"/>
      <c r="XEO5" s="125"/>
      <c r="XEP5" s="125"/>
      <c r="XEQ5" s="125"/>
      <c r="XER5" s="125"/>
      <c r="XES5" s="125"/>
      <c r="XET5" s="125"/>
      <c r="XEU5" s="125"/>
      <c r="XEV5" s="125"/>
      <c r="XEW5" s="125"/>
      <c r="XEX5" s="125"/>
      <c r="XEY5" s="125"/>
      <c r="XEZ5" s="125"/>
      <c r="XFA5" s="125"/>
      <c r="XFB5" s="125"/>
    </row>
    <row r="6" spans="1:16383" s="127" customFormat="1" ht="41.25" customHeight="1" x14ac:dyDescent="0.3">
      <c r="A6" s="128" t="s">
        <v>184</v>
      </c>
      <c r="B6" s="178" t="s">
        <v>79</v>
      </c>
      <c r="C6" s="178" t="s">
        <v>23</v>
      </c>
      <c r="D6" s="178" t="s">
        <v>36</v>
      </c>
      <c r="E6" s="365">
        <v>19</v>
      </c>
      <c r="F6" s="181" t="s">
        <v>184</v>
      </c>
      <c r="G6" s="366" t="s">
        <v>210</v>
      </c>
      <c r="H6" s="366" t="s">
        <v>218</v>
      </c>
      <c r="I6" s="367"/>
      <c r="J6" s="368">
        <v>0</v>
      </c>
      <c r="K6" s="384"/>
      <c r="L6" s="370" t="s">
        <v>80</v>
      </c>
      <c r="M6" s="370" t="s">
        <v>80</v>
      </c>
      <c r="N6" s="371" t="s">
        <v>197</v>
      </c>
      <c r="O6" s="385" t="e">
        <f>+L6/M6*100</f>
        <v>#VALUE!</v>
      </c>
      <c r="P6" s="365" t="e">
        <v>#VALUE!</v>
      </c>
      <c r="Q6" s="378"/>
      <c r="R6" s="378"/>
      <c r="S6" s="132" t="e">
        <v>#VALUE!</v>
      </c>
    </row>
    <row r="7" spans="1:16383" s="127" customFormat="1" ht="49.15" customHeight="1" x14ac:dyDescent="0.3">
      <c r="A7" s="128" t="s">
        <v>30</v>
      </c>
      <c r="B7" s="178" t="s">
        <v>79</v>
      </c>
      <c r="C7" s="178" t="s">
        <v>23</v>
      </c>
      <c r="D7" s="178" t="s">
        <v>36</v>
      </c>
      <c r="E7" s="365">
        <v>20</v>
      </c>
      <c r="F7" s="181" t="s">
        <v>30</v>
      </c>
      <c r="G7" s="366" t="s">
        <v>211</v>
      </c>
      <c r="H7" s="366" t="s">
        <v>219</v>
      </c>
      <c r="I7" s="367"/>
      <c r="J7" s="368">
        <v>0</v>
      </c>
      <c r="K7" s="384"/>
      <c r="L7" s="374" t="s">
        <v>80</v>
      </c>
      <c r="M7" s="379" t="s">
        <v>80</v>
      </c>
      <c r="N7" s="371" t="s">
        <v>197</v>
      </c>
      <c r="O7" s="385" t="e">
        <f>+L7/M7*100</f>
        <v>#VALUE!</v>
      </c>
      <c r="P7" s="376" t="s">
        <v>80</v>
      </c>
      <c r="Q7" s="378"/>
      <c r="R7" s="378"/>
      <c r="S7" s="132">
        <v>0</v>
      </c>
    </row>
    <row r="8" spans="1:16383" s="127" customFormat="1" ht="41.25" customHeight="1" x14ac:dyDescent="0.3">
      <c r="A8" s="128" t="s">
        <v>175</v>
      </c>
      <c r="B8" s="178" t="s">
        <v>79</v>
      </c>
      <c r="C8" s="178" t="s">
        <v>9</v>
      </c>
      <c r="D8" s="178" t="s">
        <v>36</v>
      </c>
      <c r="E8" s="365">
        <v>21</v>
      </c>
      <c r="F8" s="181" t="s">
        <v>175</v>
      </c>
      <c r="G8" s="366" t="s">
        <v>212</v>
      </c>
      <c r="H8" s="366" t="s">
        <v>12</v>
      </c>
      <c r="I8" s="387"/>
      <c r="J8" s="368">
        <v>0</v>
      </c>
      <c r="K8" s="384"/>
      <c r="L8" s="374" t="s">
        <v>80</v>
      </c>
      <c r="M8" s="374" t="s">
        <v>80</v>
      </c>
      <c r="N8" s="371" t="s">
        <v>11</v>
      </c>
      <c r="O8" s="372" t="s">
        <v>80</v>
      </c>
      <c r="P8" s="376" t="s">
        <v>80</v>
      </c>
      <c r="Q8" s="378"/>
      <c r="R8" s="378"/>
      <c r="S8" s="132">
        <v>0</v>
      </c>
    </row>
    <row r="9" spans="1:16383" s="127" customFormat="1" ht="41.25" customHeight="1" x14ac:dyDescent="0.3">
      <c r="A9" s="128" t="s">
        <v>329</v>
      </c>
      <c r="B9" s="178" t="s">
        <v>79</v>
      </c>
      <c r="C9" s="178" t="s">
        <v>23</v>
      </c>
      <c r="D9" s="178" t="s">
        <v>36</v>
      </c>
      <c r="E9" s="365">
        <v>27</v>
      </c>
      <c r="F9" s="181" t="s">
        <v>329</v>
      </c>
      <c r="G9" s="366" t="s">
        <v>31</v>
      </c>
      <c r="H9" s="366" t="s">
        <v>220</v>
      </c>
      <c r="I9" s="387"/>
      <c r="J9" s="388">
        <v>1</v>
      </c>
      <c r="K9" s="384"/>
      <c r="L9" s="374" t="s">
        <v>80</v>
      </c>
      <c r="M9" s="374" t="s">
        <v>80</v>
      </c>
      <c r="N9" s="371" t="s">
        <v>202</v>
      </c>
      <c r="O9" s="385" t="e">
        <f>+L9/M9*100</f>
        <v>#VALUE!</v>
      </c>
      <c r="P9" s="386" t="e">
        <v>#VALUE!</v>
      </c>
      <c r="Q9" s="377"/>
      <c r="R9" s="377"/>
      <c r="S9" s="132" t="e">
        <v>#VALUE!</v>
      </c>
    </row>
    <row r="10" spans="1:16383" s="127" customFormat="1" ht="41.25" customHeight="1" x14ac:dyDescent="0.3">
      <c r="A10" s="128" t="s">
        <v>264</v>
      </c>
      <c r="B10" s="178" t="s">
        <v>79</v>
      </c>
      <c r="C10" s="178" t="s">
        <v>23</v>
      </c>
      <c r="D10" s="178" t="s">
        <v>36</v>
      </c>
      <c r="E10" s="365">
        <v>27</v>
      </c>
      <c r="F10" s="181" t="s">
        <v>264</v>
      </c>
      <c r="G10" s="366" t="s">
        <v>31</v>
      </c>
      <c r="H10" s="366" t="s">
        <v>220</v>
      </c>
      <c r="I10" s="387"/>
      <c r="J10" s="388">
        <v>2</v>
      </c>
      <c r="K10" s="384"/>
      <c r="L10" s="374" t="s">
        <v>80</v>
      </c>
      <c r="M10" s="374" t="s">
        <v>80</v>
      </c>
      <c r="N10" s="371" t="s">
        <v>202</v>
      </c>
      <c r="O10" s="385" t="e">
        <f t="shared" ref="O10:O24" si="0">+L10/M10*100</f>
        <v>#VALUE!</v>
      </c>
      <c r="P10" s="386" t="e">
        <v>#VALUE!</v>
      </c>
      <c r="Q10" s="377"/>
      <c r="R10" s="377"/>
      <c r="S10" s="132" t="e">
        <v>#VALUE!</v>
      </c>
    </row>
    <row r="11" spans="1:16383" s="127" customFormat="1" ht="41.25" customHeight="1" x14ac:dyDescent="0.3">
      <c r="A11" s="128" t="s">
        <v>265</v>
      </c>
      <c r="B11" s="178" t="s">
        <v>79</v>
      </c>
      <c r="C11" s="178" t="s">
        <v>23</v>
      </c>
      <c r="D11" s="178" t="s">
        <v>36</v>
      </c>
      <c r="E11" s="365">
        <v>27</v>
      </c>
      <c r="F11" s="181" t="s">
        <v>265</v>
      </c>
      <c r="G11" s="366" t="s">
        <v>31</v>
      </c>
      <c r="H11" s="366" t="s">
        <v>220</v>
      </c>
      <c r="I11" s="387"/>
      <c r="J11" s="388">
        <v>3</v>
      </c>
      <c r="K11" s="384"/>
      <c r="L11" s="374" t="s">
        <v>80</v>
      </c>
      <c r="M11" s="374" t="s">
        <v>80</v>
      </c>
      <c r="N11" s="371" t="s">
        <v>202</v>
      </c>
      <c r="O11" s="385" t="e">
        <f t="shared" si="0"/>
        <v>#VALUE!</v>
      </c>
      <c r="P11" s="386" t="e">
        <v>#VALUE!</v>
      </c>
      <c r="Q11" s="377"/>
      <c r="R11" s="377"/>
      <c r="S11" s="132" t="e">
        <v>#VALUE!</v>
      </c>
    </row>
    <row r="12" spans="1:16383" s="127" customFormat="1" ht="41.25" customHeight="1" x14ac:dyDescent="0.3">
      <c r="A12" s="128" t="s">
        <v>266</v>
      </c>
      <c r="B12" s="178" t="s">
        <v>79</v>
      </c>
      <c r="C12" s="178" t="s">
        <v>23</v>
      </c>
      <c r="D12" s="178" t="s">
        <v>36</v>
      </c>
      <c r="E12" s="365">
        <v>27</v>
      </c>
      <c r="F12" s="181" t="s">
        <v>266</v>
      </c>
      <c r="G12" s="366" t="s">
        <v>31</v>
      </c>
      <c r="H12" s="366" t="s">
        <v>220</v>
      </c>
      <c r="I12" s="387"/>
      <c r="J12" s="388">
        <v>4</v>
      </c>
      <c r="K12" s="384"/>
      <c r="L12" s="374" t="s">
        <v>80</v>
      </c>
      <c r="M12" s="374" t="s">
        <v>80</v>
      </c>
      <c r="N12" s="371" t="s">
        <v>202</v>
      </c>
      <c r="O12" s="385" t="e">
        <f t="shared" si="0"/>
        <v>#VALUE!</v>
      </c>
      <c r="P12" s="386" t="e">
        <v>#VALUE!</v>
      </c>
      <c r="Q12" s="377"/>
      <c r="R12" s="377"/>
      <c r="S12" s="132" t="e">
        <v>#VALUE!</v>
      </c>
    </row>
    <row r="13" spans="1:16383" s="127" customFormat="1" ht="41.25" customHeight="1" x14ac:dyDescent="0.3">
      <c r="A13" s="128" t="s">
        <v>267</v>
      </c>
      <c r="B13" s="178" t="s">
        <v>79</v>
      </c>
      <c r="C13" s="178" t="s">
        <v>23</v>
      </c>
      <c r="D13" s="178" t="s">
        <v>36</v>
      </c>
      <c r="E13" s="365">
        <v>27</v>
      </c>
      <c r="F13" s="181" t="s">
        <v>267</v>
      </c>
      <c r="G13" s="366" t="s">
        <v>31</v>
      </c>
      <c r="H13" s="366" t="s">
        <v>220</v>
      </c>
      <c r="I13" s="387"/>
      <c r="J13" s="388">
        <v>5</v>
      </c>
      <c r="K13" s="384"/>
      <c r="L13" s="374" t="s">
        <v>80</v>
      </c>
      <c r="M13" s="374" t="s">
        <v>80</v>
      </c>
      <c r="N13" s="371" t="s">
        <v>202</v>
      </c>
      <c r="O13" s="385" t="e">
        <f t="shared" si="0"/>
        <v>#VALUE!</v>
      </c>
      <c r="P13" s="386" t="e">
        <v>#VALUE!</v>
      </c>
      <c r="Q13" s="377"/>
      <c r="R13" s="377"/>
      <c r="S13" s="132" t="e">
        <v>#VALUE!</v>
      </c>
    </row>
    <row r="14" spans="1:16383" s="127" customFormat="1" ht="41.25" customHeight="1" x14ac:dyDescent="0.3">
      <c r="A14" s="128" t="s">
        <v>268</v>
      </c>
      <c r="B14" s="178" t="s">
        <v>79</v>
      </c>
      <c r="C14" s="178" t="s">
        <v>23</v>
      </c>
      <c r="D14" s="178" t="s">
        <v>36</v>
      </c>
      <c r="E14" s="365">
        <v>27</v>
      </c>
      <c r="F14" s="181" t="s">
        <v>268</v>
      </c>
      <c r="G14" s="366" t="s">
        <v>31</v>
      </c>
      <c r="H14" s="366" t="s">
        <v>220</v>
      </c>
      <c r="I14" s="387"/>
      <c r="J14" s="388">
        <v>6</v>
      </c>
      <c r="K14" s="384"/>
      <c r="L14" s="374" t="s">
        <v>80</v>
      </c>
      <c r="M14" s="374" t="s">
        <v>80</v>
      </c>
      <c r="N14" s="371" t="s">
        <v>202</v>
      </c>
      <c r="O14" s="385" t="e">
        <f t="shared" si="0"/>
        <v>#VALUE!</v>
      </c>
      <c r="P14" s="386" t="e">
        <v>#VALUE!</v>
      </c>
      <c r="Q14" s="377"/>
      <c r="R14" s="377"/>
      <c r="S14" s="132" t="e">
        <v>#VALUE!</v>
      </c>
    </row>
    <row r="15" spans="1:16383" s="127" customFormat="1" ht="41.25" customHeight="1" x14ac:dyDescent="0.3">
      <c r="A15" s="128" t="s">
        <v>269</v>
      </c>
      <c r="B15" s="178" t="s">
        <v>79</v>
      </c>
      <c r="C15" s="178" t="s">
        <v>23</v>
      </c>
      <c r="D15" s="178" t="s">
        <v>36</v>
      </c>
      <c r="E15" s="365">
        <v>27</v>
      </c>
      <c r="F15" s="181" t="s">
        <v>269</v>
      </c>
      <c r="G15" s="366" t="s">
        <v>31</v>
      </c>
      <c r="H15" s="366" t="s">
        <v>220</v>
      </c>
      <c r="I15" s="387"/>
      <c r="J15" s="388">
        <v>7</v>
      </c>
      <c r="K15" s="384"/>
      <c r="L15" s="374" t="s">
        <v>80</v>
      </c>
      <c r="M15" s="374" t="s">
        <v>80</v>
      </c>
      <c r="N15" s="371" t="s">
        <v>202</v>
      </c>
      <c r="O15" s="385" t="e">
        <f t="shared" si="0"/>
        <v>#VALUE!</v>
      </c>
      <c r="P15" s="386" t="e">
        <v>#VALUE!</v>
      </c>
      <c r="Q15" s="377"/>
      <c r="R15" s="377"/>
      <c r="S15" s="132" t="e">
        <v>#VALUE!</v>
      </c>
    </row>
    <row r="16" spans="1:16383" s="127" customFormat="1" ht="41.25" customHeight="1" x14ac:dyDescent="0.3">
      <c r="A16" s="128" t="s">
        <v>270</v>
      </c>
      <c r="B16" s="178" t="s">
        <v>79</v>
      </c>
      <c r="C16" s="178" t="s">
        <v>23</v>
      </c>
      <c r="D16" s="178" t="s">
        <v>36</v>
      </c>
      <c r="E16" s="365">
        <v>27</v>
      </c>
      <c r="F16" s="181" t="s">
        <v>270</v>
      </c>
      <c r="G16" s="366" t="s">
        <v>31</v>
      </c>
      <c r="H16" s="366" t="s">
        <v>220</v>
      </c>
      <c r="I16" s="387"/>
      <c r="J16" s="388">
        <v>8</v>
      </c>
      <c r="K16" s="384"/>
      <c r="L16" s="374" t="s">
        <v>80</v>
      </c>
      <c r="M16" s="374" t="s">
        <v>80</v>
      </c>
      <c r="N16" s="371" t="s">
        <v>202</v>
      </c>
      <c r="O16" s="385" t="e">
        <f>+L16/M16*100</f>
        <v>#VALUE!</v>
      </c>
      <c r="P16" s="386" t="e">
        <v>#VALUE!</v>
      </c>
      <c r="Q16" s="377"/>
      <c r="R16" s="377"/>
      <c r="S16" s="132" t="e">
        <v>#VALUE!</v>
      </c>
    </row>
    <row r="17" spans="1:19" s="127" customFormat="1" ht="41.25" customHeight="1" x14ac:dyDescent="0.3">
      <c r="A17" s="128" t="s">
        <v>271</v>
      </c>
      <c r="B17" s="178" t="s">
        <v>79</v>
      </c>
      <c r="C17" s="178" t="s">
        <v>23</v>
      </c>
      <c r="D17" s="178" t="s">
        <v>36</v>
      </c>
      <c r="E17" s="365">
        <v>27</v>
      </c>
      <c r="F17" s="181" t="s">
        <v>271</v>
      </c>
      <c r="G17" s="366" t="s">
        <v>31</v>
      </c>
      <c r="H17" s="366" t="s">
        <v>220</v>
      </c>
      <c r="I17" s="387"/>
      <c r="J17" s="388">
        <v>9</v>
      </c>
      <c r="K17" s="384"/>
      <c r="L17" s="374" t="s">
        <v>80</v>
      </c>
      <c r="M17" s="374" t="s">
        <v>80</v>
      </c>
      <c r="N17" s="371" t="s">
        <v>202</v>
      </c>
      <c r="O17" s="385" t="e">
        <f t="shared" si="0"/>
        <v>#VALUE!</v>
      </c>
      <c r="P17" s="386" t="e">
        <v>#VALUE!</v>
      </c>
      <c r="Q17" s="377"/>
      <c r="R17" s="377"/>
      <c r="S17" s="132" t="e">
        <v>#VALUE!</v>
      </c>
    </row>
    <row r="18" spans="1:19" s="127" customFormat="1" ht="41.25" customHeight="1" x14ac:dyDescent="0.3">
      <c r="A18" s="128" t="s">
        <v>272</v>
      </c>
      <c r="B18" s="178" t="s">
        <v>79</v>
      </c>
      <c r="C18" s="178" t="s">
        <v>23</v>
      </c>
      <c r="D18" s="178" t="s">
        <v>36</v>
      </c>
      <c r="E18" s="365">
        <v>27</v>
      </c>
      <c r="F18" s="181" t="s">
        <v>272</v>
      </c>
      <c r="G18" s="366" t="s">
        <v>31</v>
      </c>
      <c r="H18" s="366" t="s">
        <v>220</v>
      </c>
      <c r="I18" s="387"/>
      <c r="J18" s="388">
        <v>10</v>
      </c>
      <c r="K18" s="384"/>
      <c r="L18" s="374" t="s">
        <v>80</v>
      </c>
      <c r="M18" s="374" t="s">
        <v>80</v>
      </c>
      <c r="N18" s="371" t="s">
        <v>202</v>
      </c>
      <c r="O18" s="385" t="e">
        <f t="shared" si="0"/>
        <v>#VALUE!</v>
      </c>
      <c r="P18" s="386" t="e">
        <v>#VALUE!</v>
      </c>
      <c r="Q18" s="377"/>
      <c r="R18" s="377"/>
      <c r="S18" s="132" t="e">
        <v>#VALUE!</v>
      </c>
    </row>
    <row r="19" spans="1:19" s="127" customFormat="1" ht="41.25" customHeight="1" x14ac:dyDescent="0.3">
      <c r="A19" s="128" t="s">
        <v>273</v>
      </c>
      <c r="B19" s="178" t="s">
        <v>79</v>
      </c>
      <c r="C19" s="178" t="s">
        <v>23</v>
      </c>
      <c r="D19" s="178" t="s">
        <v>36</v>
      </c>
      <c r="E19" s="365">
        <v>27</v>
      </c>
      <c r="F19" s="181" t="s">
        <v>273</v>
      </c>
      <c r="G19" s="366" t="s">
        <v>31</v>
      </c>
      <c r="H19" s="366" t="s">
        <v>220</v>
      </c>
      <c r="I19" s="387"/>
      <c r="J19" s="388">
        <v>11</v>
      </c>
      <c r="K19" s="384"/>
      <c r="L19" s="374" t="s">
        <v>80</v>
      </c>
      <c r="M19" s="374" t="s">
        <v>80</v>
      </c>
      <c r="N19" s="371" t="s">
        <v>202</v>
      </c>
      <c r="O19" s="385" t="e">
        <f t="shared" si="0"/>
        <v>#VALUE!</v>
      </c>
      <c r="P19" s="386" t="e">
        <v>#VALUE!</v>
      </c>
      <c r="Q19" s="377"/>
      <c r="R19" s="377"/>
      <c r="S19" s="132" t="e">
        <v>#VALUE!</v>
      </c>
    </row>
    <row r="20" spans="1:19" s="127" customFormat="1" ht="41.25" customHeight="1" x14ac:dyDescent="0.3">
      <c r="A20" s="128" t="s">
        <v>274</v>
      </c>
      <c r="B20" s="178" t="s">
        <v>79</v>
      </c>
      <c r="C20" s="178" t="s">
        <v>23</v>
      </c>
      <c r="D20" s="178" t="s">
        <v>36</v>
      </c>
      <c r="E20" s="365">
        <v>27</v>
      </c>
      <c r="F20" s="181" t="s">
        <v>274</v>
      </c>
      <c r="G20" s="366" t="s">
        <v>31</v>
      </c>
      <c r="H20" s="366" t="s">
        <v>220</v>
      </c>
      <c r="I20" s="387"/>
      <c r="J20" s="388">
        <v>12</v>
      </c>
      <c r="K20" s="384"/>
      <c r="L20" s="374" t="s">
        <v>80</v>
      </c>
      <c r="M20" s="374" t="s">
        <v>80</v>
      </c>
      <c r="N20" s="371" t="s">
        <v>202</v>
      </c>
      <c r="O20" s="385" t="e">
        <f t="shared" si="0"/>
        <v>#VALUE!</v>
      </c>
      <c r="P20" s="386" t="e">
        <v>#VALUE!</v>
      </c>
      <c r="Q20" s="377"/>
      <c r="R20" s="377"/>
      <c r="S20" s="132" t="e">
        <v>#VALUE!</v>
      </c>
    </row>
    <row r="21" spans="1:19" s="127" customFormat="1" ht="41.25" customHeight="1" x14ac:dyDescent="0.3">
      <c r="A21" s="128" t="s">
        <v>275</v>
      </c>
      <c r="B21" s="178" t="s">
        <v>79</v>
      </c>
      <c r="C21" s="178" t="s">
        <v>23</v>
      </c>
      <c r="D21" s="178" t="s">
        <v>36</v>
      </c>
      <c r="E21" s="365">
        <v>27</v>
      </c>
      <c r="F21" s="181" t="s">
        <v>275</v>
      </c>
      <c r="G21" s="366" t="s">
        <v>31</v>
      </c>
      <c r="H21" s="366" t="s">
        <v>220</v>
      </c>
      <c r="I21" s="387"/>
      <c r="J21" s="388">
        <v>13</v>
      </c>
      <c r="K21" s="384"/>
      <c r="L21" s="374" t="s">
        <v>80</v>
      </c>
      <c r="M21" s="374" t="s">
        <v>80</v>
      </c>
      <c r="N21" s="371" t="s">
        <v>202</v>
      </c>
      <c r="O21" s="385" t="e">
        <f t="shared" si="0"/>
        <v>#VALUE!</v>
      </c>
      <c r="P21" s="386" t="e">
        <v>#VALUE!</v>
      </c>
      <c r="Q21" s="377"/>
      <c r="R21" s="377"/>
      <c r="S21" s="132" t="e">
        <v>#VALUE!</v>
      </c>
    </row>
    <row r="22" spans="1:19" s="127" customFormat="1" ht="41.25" customHeight="1" x14ac:dyDescent="0.3">
      <c r="A22" s="128" t="s">
        <v>276</v>
      </c>
      <c r="B22" s="178" t="s">
        <v>79</v>
      </c>
      <c r="C22" s="178" t="s">
        <v>23</v>
      </c>
      <c r="D22" s="178" t="s">
        <v>36</v>
      </c>
      <c r="E22" s="365">
        <v>27</v>
      </c>
      <c r="F22" s="181" t="s">
        <v>276</v>
      </c>
      <c r="G22" s="366" t="s">
        <v>31</v>
      </c>
      <c r="H22" s="366" t="s">
        <v>220</v>
      </c>
      <c r="I22" s="387"/>
      <c r="J22" s="388">
        <v>14</v>
      </c>
      <c r="K22" s="384"/>
      <c r="L22" s="374" t="s">
        <v>80</v>
      </c>
      <c r="M22" s="374" t="s">
        <v>80</v>
      </c>
      <c r="N22" s="371" t="s">
        <v>202</v>
      </c>
      <c r="O22" s="385" t="e">
        <f t="shared" si="0"/>
        <v>#VALUE!</v>
      </c>
      <c r="P22" s="386" t="e">
        <v>#VALUE!</v>
      </c>
      <c r="Q22" s="377"/>
      <c r="R22" s="377"/>
      <c r="S22" s="132" t="e">
        <v>#VALUE!</v>
      </c>
    </row>
    <row r="23" spans="1:19" s="127" customFormat="1" ht="41.25" customHeight="1" x14ac:dyDescent="0.3">
      <c r="A23" s="128" t="s">
        <v>277</v>
      </c>
      <c r="B23" s="178" t="s">
        <v>79</v>
      </c>
      <c r="C23" s="178" t="s">
        <v>23</v>
      </c>
      <c r="D23" s="178" t="s">
        <v>36</v>
      </c>
      <c r="E23" s="365">
        <v>27</v>
      </c>
      <c r="F23" s="181" t="s">
        <v>277</v>
      </c>
      <c r="G23" s="366" t="s">
        <v>31</v>
      </c>
      <c r="H23" s="366" t="s">
        <v>220</v>
      </c>
      <c r="I23" s="387"/>
      <c r="J23" s="388">
        <v>15</v>
      </c>
      <c r="K23" s="384"/>
      <c r="L23" s="374" t="s">
        <v>80</v>
      </c>
      <c r="M23" s="374" t="s">
        <v>80</v>
      </c>
      <c r="N23" s="371" t="s">
        <v>202</v>
      </c>
      <c r="O23" s="385" t="e">
        <f t="shared" si="0"/>
        <v>#VALUE!</v>
      </c>
      <c r="P23" s="386" t="e">
        <v>#VALUE!</v>
      </c>
      <c r="Q23" s="377"/>
      <c r="R23" s="377"/>
      <c r="S23" s="132" t="e">
        <v>#VALUE!</v>
      </c>
    </row>
    <row r="24" spans="1:19" s="127" customFormat="1" ht="41.25" customHeight="1" x14ac:dyDescent="0.3">
      <c r="A24" s="128" t="s">
        <v>278</v>
      </c>
      <c r="B24" s="178" t="s">
        <v>79</v>
      </c>
      <c r="C24" s="178" t="s">
        <v>23</v>
      </c>
      <c r="D24" s="178" t="s">
        <v>36</v>
      </c>
      <c r="E24" s="365">
        <v>27</v>
      </c>
      <c r="F24" s="181" t="s">
        <v>278</v>
      </c>
      <c r="G24" s="366" t="s">
        <v>31</v>
      </c>
      <c r="H24" s="366" t="s">
        <v>220</v>
      </c>
      <c r="I24" s="387"/>
      <c r="J24" s="388">
        <v>16</v>
      </c>
      <c r="K24" s="384"/>
      <c r="L24" s="374" t="s">
        <v>80</v>
      </c>
      <c r="M24" s="374" t="s">
        <v>80</v>
      </c>
      <c r="N24" s="371" t="s">
        <v>202</v>
      </c>
      <c r="O24" s="385" t="e">
        <f t="shared" si="0"/>
        <v>#VALUE!</v>
      </c>
      <c r="P24" s="386" t="e">
        <v>#VALUE!</v>
      </c>
      <c r="Q24" s="377"/>
      <c r="R24" s="377"/>
      <c r="S24" s="132" t="e">
        <v>#VALUE!</v>
      </c>
    </row>
    <row r="25" spans="1:19" s="127" customFormat="1" ht="41.25" hidden="1" customHeight="1" x14ac:dyDescent="0.3">
      <c r="A25" s="128" t="s">
        <v>32</v>
      </c>
      <c r="B25" s="360" t="s">
        <v>79</v>
      </c>
      <c r="C25" s="360" t="s">
        <v>23</v>
      </c>
      <c r="D25" s="360" t="s">
        <v>36</v>
      </c>
      <c r="E25" s="361">
        <v>27</v>
      </c>
      <c r="F25" s="412" t="s">
        <v>32</v>
      </c>
      <c r="G25" s="406" t="s">
        <v>31</v>
      </c>
      <c r="H25" s="406" t="s">
        <v>220</v>
      </c>
      <c r="I25" s="407"/>
      <c r="J25" s="360" t="s">
        <v>335</v>
      </c>
      <c r="K25" s="357"/>
      <c r="L25" s="408" t="s">
        <v>80</v>
      </c>
      <c r="M25" s="408" t="s">
        <v>80</v>
      </c>
      <c r="N25" s="371" t="s">
        <v>202</v>
      </c>
      <c r="O25" s="363" t="e">
        <v>#VALUE!</v>
      </c>
      <c r="P25" s="364" t="e">
        <v>#VALUE!</v>
      </c>
      <c r="Q25" s="354"/>
      <c r="R25" s="354"/>
      <c r="S25" s="132" t="e">
        <v>#VALUE!</v>
      </c>
    </row>
    <row r="26" spans="1:19" s="127" customFormat="1" ht="85.5" x14ac:dyDescent="0.3">
      <c r="A26" s="128" t="s">
        <v>353</v>
      </c>
      <c r="B26" s="178" t="s">
        <v>79</v>
      </c>
      <c r="C26" s="178" t="s">
        <v>23</v>
      </c>
      <c r="D26" s="178" t="s">
        <v>36</v>
      </c>
      <c r="E26" s="365">
        <v>28</v>
      </c>
      <c r="F26" s="181" t="s">
        <v>353</v>
      </c>
      <c r="G26" s="366" t="s">
        <v>354</v>
      </c>
      <c r="H26" s="366" t="s">
        <v>355</v>
      </c>
      <c r="I26" s="387"/>
      <c r="J26" s="388">
        <v>0</v>
      </c>
      <c r="K26" s="384"/>
      <c r="L26" s="374" t="s">
        <v>80</v>
      </c>
      <c r="M26" s="374" t="s">
        <v>80</v>
      </c>
      <c r="N26" s="371" t="s">
        <v>356</v>
      </c>
      <c r="O26" s="385" t="e">
        <v>#VALUE!</v>
      </c>
      <c r="P26" s="386" t="e">
        <v>#VALUE!</v>
      </c>
      <c r="Q26" s="377"/>
      <c r="R26" s="377"/>
      <c r="S26" s="132" t="e">
        <v>#VALUE!</v>
      </c>
    </row>
    <row r="27" spans="1:19" s="127" customFormat="1" ht="41.25" customHeight="1" x14ac:dyDescent="0.3">
      <c r="A27" s="128" t="s">
        <v>339</v>
      </c>
      <c r="B27" s="178" t="s">
        <v>79</v>
      </c>
      <c r="C27" s="178" t="s">
        <v>23</v>
      </c>
      <c r="D27" s="178" t="s">
        <v>36</v>
      </c>
      <c r="E27" s="365">
        <v>29</v>
      </c>
      <c r="F27" s="181" t="s">
        <v>339</v>
      </c>
      <c r="G27" s="366" t="s">
        <v>29</v>
      </c>
      <c r="H27" s="366" t="s">
        <v>230</v>
      </c>
      <c r="I27" s="387"/>
      <c r="J27" s="388">
        <v>1</v>
      </c>
      <c r="K27" s="384"/>
      <c r="L27" s="374" t="s">
        <v>80</v>
      </c>
      <c r="M27" s="374" t="s">
        <v>80</v>
      </c>
      <c r="N27" s="371" t="s">
        <v>357</v>
      </c>
      <c r="O27" s="372" t="s">
        <v>80</v>
      </c>
      <c r="P27" s="386" t="s">
        <v>80</v>
      </c>
      <c r="Q27" s="377"/>
      <c r="R27" s="377"/>
      <c r="S27" s="132">
        <v>0</v>
      </c>
    </row>
    <row r="28" spans="1:19" s="127" customFormat="1" ht="41.25" customHeight="1" x14ac:dyDescent="0.3">
      <c r="A28" s="128" t="s">
        <v>279</v>
      </c>
      <c r="B28" s="178" t="s">
        <v>79</v>
      </c>
      <c r="C28" s="178" t="s">
        <v>23</v>
      </c>
      <c r="D28" s="178" t="s">
        <v>36</v>
      </c>
      <c r="E28" s="365">
        <v>29</v>
      </c>
      <c r="F28" s="181" t="s">
        <v>279</v>
      </c>
      <c r="G28" s="366" t="s">
        <v>29</v>
      </c>
      <c r="H28" s="366" t="s">
        <v>230</v>
      </c>
      <c r="I28" s="387"/>
      <c r="J28" s="388">
        <v>2</v>
      </c>
      <c r="K28" s="384"/>
      <c r="L28" s="374" t="s">
        <v>80</v>
      </c>
      <c r="M28" s="374" t="s">
        <v>80</v>
      </c>
      <c r="N28" s="371" t="s">
        <v>357</v>
      </c>
      <c r="O28" s="372" t="s">
        <v>80</v>
      </c>
      <c r="P28" s="386" t="s">
        <v>80</v>
      </c>
      <c r="Q28" s="377"/>
      <c r="R28" s="377"/>
      <c r="S28" s="132">
        <v>0</v>
      </c>
    </row>
    <row r="29" spans="1:19" s="127" customFormat="1" ht="41.25" customHeight="1" x14ac:dyDescent="0.3">
      <c r="A29" s="128" t="s">
        <v>280</v>
      </c>
      <c r="B29" s="178" t="s">
        <v>79</v>
      </c>
      <c r="C29" s="178" t="s">
        <v>23</v>
      </c>
      <c r="D29" s="178" t="s">
        <v>36</v>
      </c>
      <c r="E29" s="365">
        <v>29</v>
      </c>
      <c r="F29" s="181" t="s">
        <v>280</v>
      </c>
      <c r="G29" s="366" t="s">
        <v>29</v>
      </c>
      <c r="H29" s="366" t="s">
        <v>230</v>
      </c>
      <c r="I29" s="367"/>
      <c r="J29" s="388">
        <v>3</v>
      </c>
      <c r="K29" s="384"/>
      <c r="L29" s="376" t="s">
        <v>80</v>
      </c>
      <c r="M29" s="376" t="s">
        <v>80</v>
      </c>
      <c r="N29" s="371" t="s">
        <v>357</v>
      </c>
      <c r="O29" s="372" t="s">
        <v>80</v>
      </c>
      <c r="P29" s="386" t="s">
        <v>80</v>
      </c>
      <c r="Q29" s="377"/>
      <c r="R29" s="377"/>
      <c r="S29" s="132"/>
    </row>
    <row r="30" spans="1:19" s="127" customFormat="1" ht="41.25" customHeight="1" x14ac:dyDescent="0.3">
      <c r="A30" s="128" t="s">
        <v>281</v>
      </c>
      <c r="B30" s="178" t="s">
        <v>79</v>
      </c>
      <c r="C30" s="178" t="s">
        <v>23</v>
      </c>
      <c r="D30" s="178" t="s">
        <v>36</v>
      </c>
      <c r="E30" s="365">
        <v>29</v>
      </c>
      <c r="F30" s="181" t="s">
        <v>281</v>
      </c>
      <c r="G30" s="366" t="s">
        <v>29</v>
      </c>
      <c r="H30" s="366" t="s">
        <v>230</v>
      </c>
      <c r="I30" s="387"/>
      <c r="J30" s="388">
        <v>4</v>
      </c>
      <c r="K30" s="384"/>
      <c r="L30" s="374" t="s">
        <v>80</v>
      </c>
      <c r="M30" s="374" t="s">
        <v>80</v>
      </c>
      <c r="N30" s="371" t="s">
        <v>357</v>
      </c>
      <c r="O30" s="372" t="s">
        <v>80</v>
      </c>
      <c r="P30" s="386" t="s">
        <v>80</v>
      </c>
      <c r="Q30" s="377"/>
      <c r="R30" s="377"/>
      <c r="S30" s="132">
        <v>0</v>
      </c>
    </row>
    <row r="31" spans="1:19" s="127" customFormat="1" ht="41.25" customHeight="1" x14ac:dyDescent="0.3">
      <c r="A31" s="128" t="s">
        <v>282</v>
      </c>
      <c r="B31" s="178" t="s">
        <v>79</v>
      </c>
      <c r="C31" s="178" t="s">
        <v>23</v>
      </c>
      <c r="D31" s="178" t="s">
        <v>36</v>
      </c>
      <c r="E31" s="365">
        <v>29</v>
      </c>
      <c r="F31" s="181" t="s">
        <v>282</v>
      </c>
      <c r="G31" s="366" t="s">
        <v>29</v>
      </c>
      <c r="H31" s="366" t="s">
        <v>230</v>
      </c>
      <c r="I31" s="387"/>
      <c r="J31" s="388">
        <v>5</v>
      </c>
      <c r="K31" s="384"/>
      <c r="L31" s="374" t="s">
        <v>80</v>
      </c>
      <c r="M31" s="374" t="s">
        <v>80</v>
      </c>
      <c r="N31" s="371" t="s">
        <v>357</v>
      </c>
      <c r="O31" s="372" t="s">
        <v>80</v>
      </c>
      <c r="P31" s="386" t="s">
        <v>80</v>
      </c>
      <c r="Q31" s="377"/>
      <c r="R31" s="377"/>
      <c r="S31" s="132">
        <v>0</v>
      </c>
    </row>
    <row r="32" spans="1:19" s="127" customFormat="1" ht="41.25" customHeight="1" x14ac:dyDescent="0.3">
      <c r="A32" s="128" t="s">
        <v>283</v>
      </c>
      <c r="B32" s="178" t="s">
        <v>79</v>
      </c>
      <c r="C32" s="178" t="s">
        <v>23</v>
      </c>
      <c r="D32" s="178" t="s">
        <v>36</v>
      </c>
      <c r="E32" s="365">
        <v>29</v>
      </c>
      <c r="F32" s="181" t="s">
        <v>283</v>
      </c>
      <c r="G32" s="366" t="s">
        <v>29</v>
      </c>
      <c r="H32" s="366" t="s">
        <v>230</v>
      </c>
      <c r="I32" s="387"/>
      <c r="J32" s="388">
        <v>6</v>
      </c>
      <c r="K32" s="384"/>
      <c r="L32" s="374" t="s">
        <v>80</v>
      </c>
      <c r="M32" s="374" t="s">
        <v>80</v>
      </c>
      <c r="N32" s="371" t="s">
        <v>357</v>
      </c>
      <c r="O32" s="372" t="s">
        <v>80</v>
      </c>
      <c r="P32" s="386" t="s">
        <v>80</v>
      </c>
      <c r="Q32" s="377"/>
      <c r="R32" s="377"/>
      <c r="S32" s="132">
        <v>0</v>
      </c>
    </row>
    <row r="33" spans="1:19" s="127" customFormat="1" ht="41.25" customHeight="1" x14ac:dyDescent="0.3">
      <c r="A33" s="128" t="s">
        <v>284</v>
      </c>
      <c r="B33" s="178" t="s">
        <v>79</v>
      </c>
      <c r="C33" s="178" t="s">
        <v>23</v>
      </c>
      <c r="D33" s="178" t="s">
        <v>36</v>
      </c>
      <c r="E33" s="365">
        <v>29</v>
      </c>
      <c r="F33" s="181" t="s">
        <v>284</v>
      </c>
      <c r="G33" s="366" t="s">
        <v>29</v>
      </c>
      <c r="H33" s="366" t="s">
        <v>230</v>
      </c>
      <c r="I33" s="387"/>
      <c r="J33" s="388">
        <v>7</v>
      </c>
      <c r="K33" s="384"/>
      <c r="L33" s="374" t="s">
        <v>80</v>
      </c>
      <c r="M33" s="374" t="s">
        <v>80</v>
      </c>
      <c r="N33" s="371" t="s">
        <v>357</v>
      </c>
      <c r="O33" s="372" t="s">
        <v>80</v>
      </c>
      <c r="P33" s="386" t="s">
        <v>80</v>
      </c>
      <c r="Q33" s="377"/>
      <c r="R33" s="377"/>
      <c r="S33" s="132">
        <v>0</v>
      </c>
    </row>
    <row r="34" spans="1:19" s="127" customFormat="1" ht="41.25" customHeight="1" x14ac:dyDescent="0.3">
      <c r="A34" s="128" t="s">
        <v>285</v>
      </c>
      <c r="B34" s="178" t="s">
        <v>79</v>
      </c>
      <c r="C34" s="178" t="s">
        <v>23</v>
      </c>
      <c r="D34" s="178" t="s">
        <v>36</v>
      </c>
      <c r="E34" s="365">
        <v>29</v>
      </c>
      <c r="F34" s="181" t="s">
        <v>285</v>
      </c>
      <c r="G34" s="366" t="s">
        <v>29</v>
      </c>
      <c r="H34" s="366" t="s">
        <v>230</v>
      </c>
      <c r="I34" s="387"/>
      <c r="J34" s="388">
        <v>8</v>
      </c>
      <c r="K34" s="384"/>
      <c r="L34" s="374" t="s">
        <v>80</v>
      </c>
      <c r="M34" s="374" t="s">
        <v>80</v>
      </c>
      <c r="N34" s="371" t="s">
        <v>357</v>
      </c>
      <c r="O34" s="372" t="s">
        <v>80</v>
      </c>
      <c r="P34" s="386" t="s">
        <v>80</v>
      </c>
      <c r="Q34" s="377"/>
      <c r="R34" s="377"/>
      <c r="S34" s="132">
        <v>0</v>
      </c>
    </row>
    <row r="35" spans="1:19" s="127" customFormat="1" ht="41.25" customHeight="1" x14ac:dyDescent="0.3">
      <c r="A35" s="128" t="s">
        <v>286</v>
      </c>
      <c r="B35" s="178" t="s">
        <v>79</v>
      </c>
      <c r="C35" s="178" t="s">
        <v>23</v>
      </c>
      <c r="D35" s="178" t="s">
        <v>36</v>
      </c>
      <c r="E35" s="365">
        <v>29</v>
      </c>
      <c r="F35" s="181" t="s">
        <v>286</v>
      </c>
      <c r="G35" s="366" t="s">
        <v>29</v>
      </c>
      <c r="H35" s="366" t="s">
        <v>230</v>
      </c>
      <c r="I35" s="387"/>
      <c r="J35" s="388">
        <v>9</v>
      </c>
      <c r="K35" s="384"/>
      <c r="L35" s="374" t="s">
        <v>80</v>
      </c>
      <c r="M35" s="374" t="s">
        <v>80</v>
      </c>
      <c r="N35" s="371" t="s">
        <v>357</v>
      </c>
      <c r="O35" s="372" t="s">
        <v>80</v>
      </c>
      <c r="P35" s="386" t="s">
        <v>80</v>
      </c>
      <c r="Q35" s="377"/>
      <c r="R35" s="377"/>
      <c r="S35" s="132">
        <v>0</v>
      </c>
    </row>
    <row r="36" spans="1:19" s="127" customFormat="1" ht="41.25" customHeight="1" x14ac:dyDescent="0.3">
      <c r="A36" s="128" t="s">
        <v>287</v>
      </c>
      <c r="B36" s="178" t="s">
        <v>79</v>
      </c>
      <c r="C36" s="178" t="s">
        <v>23</v>
      </c>
      <c r="D36" s="178" t="s">
        <v>36</v>
      </c>
      <c r="E36" s="365">
        <v>29</v>
      </c>
      <c r="F36" s="181" t="s">
        <v>287</v>
      </c>
      <c r="G36" s="366" t="s">
        <v>29</v>
      </c>
      <c r="H36" s="366" t="s">
        <v>230</v>
      </c>
      <c r="I36" s="387"/>
      <c r="J36" s="388">
        <v>10</v>
      </c>
      <c r="K36" s="384"/>
      <c r="L36" s="374" t="s">
        <v>80</v>
      </c>
      <c r="M36" s="374" t="s">
        <v>80</v>
      </c>
      <c r="N36" s="371" t="s">
        <v>357</v>
      </c>
      <c r="O36" s="372" t="s">
        <v>80</v>
      </c>
      <c r="P36" s="386" t="s">
        <v>80</v>
      </c>
      <c r="Q36" s="377"/>
      <c r="R36" s="377"/>
      <c r="S36" s="132">
        <v>0</v>
      </c>
    </row>
    <row r="37" spans="1:19" s="127" customFormat="1" ht="41.25" customHeight="1" x14ac:dyDescent="0.3">
      <c r="A37" s="128" t="s">
        <v>288</v>
      </c>
      <c r="B37" s="178" t="s">
        <v>79</v>
      </c>
      <c r="C37" s="178" t="s">
        <v>23</v>
      </c>
      <c r="D37" s="178" t="s">
        <v>36</v>
      </c>
      <c r="E37" s="365">
        <v>29</v>
      </c>
      <c r="F37" s="181" t="s">
        <v>288</v>
      </c>
      <c r="G37" s="366" t="s">
        <v>29</v>
      </c>
      <c r="H37" s="366" t="s">
        <v>230</v>
      </c>
      <c r="I37" s="387"/>
      <c r="J37" s="388">
        <v>11</v>
      </c>
      <c r="K37" s="384"/>
      <c r="L37" s="374" t="s">
        <v>80</v>
      </c>
      <c r="M37" s="374" t="s">
        <v>80</v>
      </c>
      <c r="N37" s="371" t="s">
        <v>357</v>
      </c>
      <c r="O37" s="372" t="s">
        <v>80</v>
      </c>
      <c r="P37" s="386" t="s">
        <v>80</v>
      </c>
      <c r="Q37" s="377"/>
      <c r="R37" s="377"/>
      <c r="S37" s="132">
        <v>0</v>
      </c>
    </row>
    <row r="38" spans="1:19" s="127" customFormat="1" ht="41.25" customHeight="1" x14ac:dyDescent="0.3">
      <c r="A38" s="128" t="s">
        <v>289</v>
      </c>
      <c r="B38" s="178" t="s">
        <v>79</v>
      </c>
      <c r="C38" s="178" t="s">
        <v>23</v>
      </c>
      <c r="D38" s="178" t="s">
        <v>36</v>
      </c>
      <c r="E38" s="365">
        <v>29</v>
      </c>
      <c r="F38" s="181" t="s">
        <v>289</v>
      </c>
      <c r="G38" s="366" t="s">
        <v>29</v>
      </c>
      <c r="H38" s="366" t="s">
        <v>230</v>
      </c>
      <c r="I38" s="387"/>
      <c r="J38" s="388">
        <v>12</v>
      </c>
      <c r="K38" s="384"/>
      <c r="L38" s="374" t="s">
        <v>80</v>
      </c>
      <c r="M38" s="374" t="s">
        <v>80</v>
      </c>
      <c r="N38" s="371" t="s">
        <v>357</v>
      </c>
      <c r="O38" s="372" t="s">
        <v>80</v>
      </c>
      <c r="P38" s="386" t="s">
        <v>80</v>
      </c>
      <c r="Q38" s="377"/>
      <c r="R38" s="377"/>
      <c r="S38" s="132">
        <v>0</v>
      </c>
    </row>
    <row r="39" spans="1:19" s="127" customFormat="1" ht="41.25" customHeight="1" x14ac:dyDescent="0.3">
      <c r="A39" s="128" t="s">
        <v>333</v>
      </c>
      <c r="B39" s="178" t="s">
        <v>79</v>
      </c>
      <c r="C39" s="178" t="s">
        <v>23</v>
      </c>
      <c r="D39" s="178" t="s">
        <v>36</v>
      </c>
      <c r="E39" s="365">
        <v>29</v>
      </c>
      <c r="F39" s="181" t="s">
        <v>333</v>
      </c>
      <c r="G39" s="366" t="s">
        <v>29</v>
      </c>
      <c r="H39" s="366" t="s">
        <v>230</v>
      </c>
      <c r="I39" s="387"/>
      <c r="J39" s="388">
        <v>13</v>
      </c>
      <c r="K39" s="384"/>
      <c r="L39" s="374" t="s">
        <v>80</v>
      </c>
      <c r="M39" s="374" t="s">
        <v>80</v>
      </c>
      <c r="N39" s="371" t="s">
        <v>357</v>
      </c>
      <c r="O39" s="372" t="s">
        <v>80</v>
      </c>
      <c r="P39" s="386" t="s">
        <v>80</v>
      </c>
      <c r="Q39" s="377"/>
      <c r="R39" s="377"/>
      <c r="S39" s="132">
        <v>0</v>
      </c>
    </row>
    <row r="40" spans="1:19" s="127" customFormat="1" ht="41.25" customHeight="1" x14ac:dyDescent="0.3">
      <c r="A40" s="128" t="s">
        <v>290</v>
      </c>
      <c r="B40" s="178" t="s">
        <v>79</v>
      </c>
      <c r="C40" s="178" t="s">
        <v>23</v>
      </c>
      <c r="D40" s="178" t="s">
        <v>36</v>
      </c>
      <c r="E40" s="365">
        <v>29</v>
      </c>
      <c r="F40" s="181" t="s">
        <v>290</v>
      </c>
      <c r="G40" s="366" t="s">
        <v>29</v>
      </c>
      <c r="H40" s="366" t="s">
        <v>230</v>
      </c>
      <c r="I40" s="387"/>
      <c r="J40" s="388">
        <v>14</v>
      </c>
      <c r="K40" s="384"/>
      <c r="L40" s="374" t="s">
        <v>80</v>
      </c>
      <c r="M40" s="374" t="s">
        <v>80</v>
      </c>
      <c r="N40" s="371" t="s">
        <v>357</v>
      </c>
      <c r="O40" s="372" t="s">
        <v>80</v>
      </c>
      <c r="P40" s="386" t="s">
        <v>80</v>
      </c>
      <c r="Q40" s="377"/>
      <c r="R40" s="377"/>
      <c r="S40" s="132">
        <v>0</v>
      </c>
    </row>
    <row r="41" spans="1:19" s="127" customFormat="1" ht="41.25" customHeight="1" x14ac:dyDescent="0.3">
      <c r="A41" s="128" t="s">
        <v>291</v>
      </c>
      <c r="B41" s="178" t="s">
        <v>79</v>
      </c>
      <c r="C41" s="178" t="s">
        <v>23</v>
      </c>
      <c r="D41" s="178" t="s">
        <v>36</v>
      </c>
      <c r="E41" s="365">
        <v>29</v>
      </c>
      <c r="F41" s="181" t="s">
        <v>291</v>
      </c>
      <c r="G41" s="366" t="s">
        <v>29</v>
      </c>
      <c r="H41" s="366" t="s">
        <v>230</v>
      </c>
      <c r="I41" s="387"/>
      <c r="J41" s="388">
        <v>15</v>
      </c>
      <c r="K41" s="384"/>
      <c r="L41" s="374" t="s">
        <v>80</v>
      </c>
      <c r="M41" s="374" t="s">
        <v>80</v>
      </c>
      <c r="N41" s="371" t="s">
        <v>357</v>
      </c>
      <c r="O41" s="372" t="s">
        <v>80</v>
      </c>
      <c r="P41" s="386" t="s">
        <v>80</v>
      </c>
      <c r="Q41" s="377"/>
      <c r="R41" s="377"/>
      <c r="S41" s="132">
        <v>0</v>
      </c>
    </row>
    <row r="42" spans="1:19" s="127" customFormat="1" ht="71.25" x14ac:dyDescent="0.3">
      <c r="A42" s="128" t="s">
        <v>292</v>
      </c>
      <c r="B42" s="178" t="s">
        <v>79</v>
      </c>
      <c r="C42" s="178" t="s">
        <v>23</v>
      </c>
      <c r="D42" s="178" t="s">
        <v>36</v>
      </c>
      <c r="E42" s="365">
        <v>29</v>
      </c>
      <c r="F42" s="181" t="s">
        <v>292</v>
      </c>
      <c r="G42" s="366" t="s">
        <v>29</v>
      </c>
      <c r="H42" s="366" t="s">
        <v>230</v>
      </c>
      <c r="I42" s="387"/>
      <c r="J42" s="388">
        <v>16</v>
      </c>
      <c r="K42" s="384"/>
      <c r="L42" s="374" t="s">
        <v>80</v>
      </c>
      <c r="M42" s="374" t="s">
        <v>80</v>
      </c>
      <c r="N42" s="371" t="s">
        <v>357</v>
      </c>
      <c r="O42" s="372" t="s">
        <v>80</v>
      </c>
      <c r="P42" s="386" t="s">
        <v>80</v>
      </c>
      <c r="Q42" s="377"/>
      <c r="R42" s="377"/>
      <c r="S42" s="132">
        <v>0</v>
      </c>
    </row>
    <row r="43" spans="1:19" s="127" customFormat="1" ht="71.25" hidden="1" x14ac:dyDescent="0.3">
      <c r="A43" s="128" t="s">
        <v>241</v>
      </c>
      <c r="B43" s="360" t="s">
        <v>79</v>
      </c>
      <c r="C43" s="360" t="s">
        <v>9</v>
      </c>
      <c r="D43" s="360" t="s">
        <v>36</v>
      </c>
      <c r="E43" s="361">
        <v>29</v>
      </c>
      <c r="F43" s="412" t="s">
        <v>241</v>
      </c>
      <c r="G43" s="406" t="s">
        <v>29</v>
      </c>
      <c r="H43" s="406" t="s">
        <v>230</v>
      </c>
      <c r="I43" s="407"/>
      <c r="J43" s="362" t="s">
        <v>335</v>
      </c>
      <c r="K43" s="355"/>
      <c r="L43" s="408" t="s">
        <v>80</v>
      </c>
      <c r="M43" s="408" t="s">
        <v>80</v>
      </c>
      <c r="N43" s="364" t="s">
        <v>357</v>
      </c>
      <c r="O43" s="359" t="s">
        <v>80</v>
      </c>
      <c r="P43" s="364" t="s">
        <v>80</v>
      </c>
      <c r="Q43" s="354"/>
      <c r="R43" s="354"/>
      <c r="S43" s="132">
        <v>0</v>
      </c>
    </row>
    <row r="44" spans="1:19" s="127" customFormat="1" ht="41.25" customHeight="1" x14ac:dyDescent="0.3">
      <c r="A44" s="128" t="s">
        <v>408</v>
      </c>
      <c r="B44" s="178" t="s">
        <v>79</v>
      </c>
      <c r="C44" s="178" t="s">
        <v>16</v>
      </c>
      <c r="D44" s="178" t="s">
        <v>36</v>
      </c>
      <c r="E44" s="365">
        <v>31</v>
      </c>
      <c r="F44" s="181" t="s">
        <v>408</v>
      </c>
      <c r="G44" s="366" t="s">
        <v>359</v>
      </c>
      <c r="H44" s="366" t="s">
        <v>221</v>
      </c>
      <c r="I44" s="387"/>
      <c r="J44" s="388">
        <v>1</v>
      </c>
      <c r="K44" s="384"/>
      <c r="L44" s="374" t="s">
        <v>80</v>
      </c>
      <c r="M44" s="374" t="s">
        <v>343</v>
      </c>
      <c r="N44" s="371" t="s">
        <v>201</v>
      </c>
      <c r="O44" s="385" t="e">
        <f>+L44/M44*100</f>
        <v>#VALUE!</v>
      </c>
      <c r="P44" s="386" t="e">
        <v>#VALUE!</v>
      </c>
      <c r="Q44" s="377"/>
      <c r="R44" s="377"/>
      <c r="S44" s="132" t="e">
        <v>#VALUE!</v>
      </c>
    </row>
    <row r="45" spans="1:19" s="127" customFormat="1" ht="41.25" customHeight="1" x14ac:dyDescent="0.3">
      <c r="A45" s="128" t="s">
        <v>409</v>
      </c>
      <c r="B45" s="178" t="s">
        <v>79</v>
      </c>
      <c r="C45" s="178" t="s">
        <v>16</v>
      </c>
      <c r="D45" s="178" t="s">
        <v>36</v>
      </c>
      <c r="E45" s="365">
        <v>31</v>
      </c>
      <c r="F45" s="181" t="s">
        <v>409</v>
      </c>
      <c r="G45" s="366" t="s">
        <v>359</v>
      </c>
      <c r="H45" s="366" t="s">
        <v>221</v>
      </c>
      <c r="I45" s="387"/>
      <c r="J45" s="388">
        <v>2</v>
      </c>
      <c r="K45" s="384"/>
      <c r="L45" s="374" t="s">
        <v>80</v>
      </c>
      <c r="M45" s="374" t="s">
        <v>343</v>
      </c>
      <c r="N45" s="371" t="s">
        <v>201</v>
      </c>
      <c r="O45" s="385" t="e">
        <f t="shared" ref="O45:O63" si="1">+L45/M45*100</f>
        <v>#VALUE!</v>
      </c>
      <c r="P45" s="386" t="e">
        <v>#VALUE!</v>
      </c>
      <c r="Q45" s="377"/>
      <c r="R45" s="377"/>
      <c r="S45" s="132" t="e">
        <v>#VALUE!</v>
      </c>
    </row>
    <row r="46" spans="1:19" s="127" customFormat="1" ht="41.25" customHeight="1" x14ac:dyDescent="0.3">
      <c r="A46" s="128" t="s">
        <v>410</v>
      </c>
      <c r="B46" s="178" t="s">
        <v>79</v>
      </c>
      <c r="C46" s="178" t="s">
        <v>16</v>
      </c>
      <c r="D46" s="178" t="s">
        <v>36</v>
      </c>
      <c r="E46" s="365">
        <v>31</v>
      </c>
      <c r="F46" s="181" t="s">
        <v>410</v>
      </c>
      <c r="G46" s="366" t="s">
        <v>359</v>
      </c>
      <c r="H46" s="366" t="s">
        <v>221</v>
      </c>
      <c r="I46" s="387"/>
      <c r="J46" s="388">
        <v>3</v>
      </c>
      <c r="K46" s="384"/>
      <c r="L46" s="374" t="s">
        <v>80</v>
      </c>
      <c r="M46" s="374" t="s">
        <v>343</v>
      </c>
      <c r="N46" s="371" t="s">
        <v>201</v>
      </c>
      <c r="O46" s="385" t="e">
        <f t="shared" si="1"/>
        <v>#VALUE!</v>
      </c>
      <c r="P46" s="386" t="e">
        <v>#VALUE!</v>
      </c>
      <c r="Q46" s="377"/>
      <c r="R46" s="377"/>
      <c r="S46" s="132" t="e">
        <v>#VALUE!</v>
      </c>
    </row>
    <row r="47" spans="1:19" s="127" customFormat="1" ht="41.25" customHeight="1" x14ac:dyDescent="0.3">
      <c r="A47" s="128" t="s">
        <v>411</v>
      </c>
      <c r="B47" s="178" t="s">
        <v>79</v>
      </c>
      <c r="C47" s="178" t="s">
        <v>16</v>
      </c>
      <c r="D47" s="178" t="s">
        <v>36</v>
      </c>
      <c r="E47" s="365">
        <v>31</v>
      </c>
      <c r="F47" s="181" t="s">
        <v>411</v>
      </c>
      <c r="G47" s="366" t="s">
        <v>359</v>
      </c>
      <c r="H47" s="366" t="s">
        <v>221</v>
      </c>
      <c r="I47" s="387"/>
      <c r="J47" s="388">
        <v>4</v>
      </c>
      <c r="K47" s="384"/>
      <c r="L47" s="374" t="s">
        <v>80</v>
      </c>
      <c r="M47" s="374" t="s">
        <v>343</v>
      </c>
      <c r="N47" s="371" t="s">
        <v>201</v>
      </c>
      <c r="O47" s="385" t="e">
        <f t="shared" si="1"/>
        <v>#VALUE!</v>
      </c>
      <c r="P47" s="386" t="e">
        <v>#VALUE!</v>
      </c>
      <c r="Q47" s="377"/>
      <c r="R47" s="377"/>
      <c r="S47" s="132" t="e">
        <v>#VALUE!</v>
      </c>
    </row>
    <row r="48" spans="1:19" s="127" customFormat="1" ht="41.25" customHeight="1" x14ac:dyDescent="0.3">
      <c r="A48" s="128" t="s">
        <v>412</v>
      </c>
      <c r="B48" s="178" t="s">
        <v>79</v>
      </c>
      <c r="C48" s="178" t="s">
        <v>16</v>
      </c>
      <c r="D48" s="178" t="s">
        <v>36</v>
      </c>
      <c r="E48" s="365">
        <v>31</v>
      </c>
      <c r="F48" s="181" t="s">
        <v>412</v>
      </c>
      <c r="G48" s="366" t="s">
        <v>359</v>
      </c>
      <c r="H48" s="366" t="s">
        <v>221</v>
      </c>
      <c r="I48" s="387"/>
      <c r="J48" s="388">
        <v>5</v>
      </c>
      <c r="K48" s="384"/>
      <c r="L48" s="374" t="s">
        <v>80</v>
      </c>
      <c r="M48" s="374" t="s">
        <v>343</v>
      </c>
      <c r="N48" s="371" t="s">
        <v>201</v>
      </c>
      <c r="O48" s="385" t="e">
        <f t="shared" si="1"/>
        <v>#VALUE!</v>
      </c>
      <c r="P48" s="386" t="e">
        <v>#VALUE!</v>
      </c>
      <c r="Q48" s="377"/>
      <c r="R48" s="377"/>
      <c r="S48" s="132" t="e">
        <v>#VALUE!</v>
      </c>
    </row>
    <row r="49" spans="1:19" s="127" customFormat="1" ht="66" customHeight="1" x14ac:dyDescent="0.3">
      <c r="A49" s="128" t="s">
        <v>413</v>
      </c>
      <c r="B49" s="178" t="s">
        <v>79</v>
      </c>
      <c r="C49" s="178" t="s">
        <v>16</v>
      </c>
      <c r="D49" s="178" t="s">
        <v>36</v>
      </c>
      <c r="E49" s="365">
        <v>31</v>
      </c>
      <c r="F49" s="181" t="s">
        <v>413</v>
      </c>
      <c r="G49" s="366" t="s">
        <v>359</v>
      </c>
      <c r="H49" s="366" t="s">
        <v>221</v>
      </c>
      <c r="I49" s="387"/>
      <c r="J49" s="388">
        <v>6</v>
      </c>
      <c r="K49" s="384"/>
      <c r="L49" s="374" t="s">
        <v>80</v>
      </c>
      <c r="M49" s="374" t="s">
        <v>343</v>
      </c>
      <c r="N49" s="371" t="s">
        <v>201</v>
      </c>
      <c r="O49" s="385" t="e">
        <f t="shared" si="1"/>
        <v>#VALUE!</v>
      </c>
      <c r="P49" s="386" t="e">
        <v>#VALUE!</v>
      </c>
      <c r="Q49" s="377"/>
      <c r="R49" s="377"/>
      <c r="S49" s="132" t="e">
        <v>#VALUE!</v>
      </c>
    </row>
    <row r="50" spans="1:19" s="127" customFormat="1" ht="41.25" customHeight="1" x14ac:dyDescent="0.3">
      <c r="A50" s="128" t="s">
        <v>414</v>
      </c>
      <c r="B50" s="178" t="s">
        <v>79</v>
      </c>
      <c r="C50" s="178" t="s">
        <v>16</v>
      </c>
      <c r="D50" s="178" t="s">
        <v>36</v>
      </c>
      <c r="E50" s="365">
        <v>31</v>
      </c>
      <c r="F50" s="181" t="s">
        <v>414</v>
      </c>
      <c r="G50" s="366" t="s">
        <v>359</v>
      </c>
      <c r="H50" s="366" t="s">
        <v>221</v>
      </c>
      <c r="I50" s="387"/>
      <c r="J50" s="388">
        <v>7</v>
      </c>
      <c r="K50" s="384"/>
      <c r="L50" s="374" t="s">
        <v>80</v>
      </c>
      <c r="M50" s="374" t="s">
        <v>343</v>
      </c>
      <c r="N50" s="371" t="s">
        <v>201</v>
      </c>
      <c r="O50" s="385" t="e">
        <f t="shared" si="1"/>
        <v>#VALUE!</v>
      </c>
      <c r="P50" s="386" t="e">
        <v>#VALUE!</v>
      </c>
      <c r="Q50" s="377"/>
      <c r="R50" s="377"/>
      <c r="S50" s="132" t="e">
        <v>#VALUE!</v>
      </c>
    </row>
    <row r="51" spans="1:19" s="127" customFormat="1" ht="41.25" customHeight="1" x14ac:dyDescent="0.3">
      <c r="A51" s="128" t="s">
        <v>415</v>
      </c>
      <c r="B51" s="178" t="s">
        <v>79</v>
      </c>
      <c r="C51" s="178" t="s">
        <v>16</v>
      </c>
      <c r="D51" s="178" t="s">
        <v>36</v>
      </c>
      <c r="E51" s="365">
        <v>31</v>
      </c>
      <c r="F51" s="181" t="s">
        <v>415</v>
      </c>
      <c r="G51" s="366" t="s">
        <v>359</v>
      </c>
      <c r="H51" s="366" t="s">
        <v>221</v>
      </c>
      <c r="I51" s="387"/>
      <c r="J51" s="388">
        <v>8</v>
      </c>
      <c r="K51" s="384"/>
      <c r="L51" s="374" t="s">
        <v>80</v>
      </c>
      <c r="M51" s="374" t="s">
        <v>343</v>
      </c>
      <c r="N51" s="371" t="s">
        <v>201</v>
      </c>
      <c r="O51" s="385" t="e">
        <f t="shared" si="1"/>
        <v>#VALUE!</v>
      </c>
      <c r="P51" s="386" t="e">
        <v>#VALUE!</v>
      </c>
      <c r="Q51" s="377"/>
      <c r="R51" s="377"/>
      <c r="S51" s="132" t="e">
        <v>#VALUE!</v>
      </c>
    </row>
    <row r="52" spans="1:19" s="127" customFormat="1" ht="71.25" x14ac:dyDescent="0.3">
      <c r="A52" s="128" t="s">
        <v>416</v>
      </c>
      <c r="B52" s="178" t="s">
        <v>79</v>
      </c>
      <c r="C52" s="178" t="s">
        <v>16</v>
      </c>
      <c r="D52" s="178" t="s">
        <v>36</v>
      </c>
      <c r="E52" s="365">
        <v>31</v>
      </c>
      <c r="F52" s="181" t="s">
        <v>416</v>
      </c>
      <c r="G52" s="366" t="s">
        <v>359</v>
      </c>
      <c r="H52" s="366" t="s">
        <v>221</v>
      </c>
      <c r="I52" s="387"/>
      <c r="J52" s="388">
        <v>9</v>
      </c>
      <c r="K52" s="384"/>
      <c r="L52" s="374" t="s">
        <v>80</v>
      </c>
      <c r="M52" s="374" t="s">
        <v>343</v>
      </c>
      <c r="N52" s="371" t="s">
        <v>201</v>
      </c>
      <c r="O52" s="385" t="e">
        <f t="shared" si="1"/>
        <v>#VALUE!</v>
      </c>
      <c r="P52" s="386" t="e">
        <v>#VALUE!</v>
      </c>
      <c r="Q52" s="377"/>
      <c r="R52" s="390"/>
      <c r="S52" s="132" t="e">
        <v>#VALUE!</v>
      </c>
    </row>
    <row r="53" spans="1:19" s="127" customFormat="1" ht="71.25" x14ac:dyDescent="0.3">
      <c r="A53" s="128" t="s">
        <v>417</v>
      </c>
      <c r="B53" s="178" t="s">
        <v>79</v>
      </c>
      <c r="C53" s="178" t="s">
        <v>16</v>
      </c>
      <c r="D53" s="178" t="s">
        <v>36</v>
      </c>
      <c r="E53" s="365">
        <v>31</v>
      </c>
      <c r="F53" s="181" t="s">
        <v>417</v>
      </c>
      <c r="G53" s="366" t="s">
        <v>359</v>
      </c>
      <c r="H53" s="366" t="s">
        <v>221</v>
      </c>
      <c r="I53" s="387"/>
      <c r="J53" s="388">
        <v>10</v>
      </c>
      <c r="K53" s="384"/>
      <c r="L53" s="374" t="s">
        <v>80</v>
      </c>
      <c r="M53" s="374" t="s">
        <v>343</v>
      </c>
      <c r="N53" s="371" t="s">
        <v>201</v>
      </c>
      <c r="O53" s="385" t="e">
        <f t="shared" si="1"/>
        <v>#VALUE!</v>
      </c>
      <c r="P53" s="386" t="e">
        <v>#VALUE!</v>
      </c>
      <c r="Q53" s="377"/>
      <c r="R53" s="377"/>
      <c r="S53" s="132" t="e">
        <v>#VALUE!</v>
      </c>
    </row>
    <row r="54" spans="1:19" s="127" customFormat="1" ht="71.25" x14ac:dyDescent="0.3">
      <c r="A54" s="128" t="s">
        <v>418</v>
      </c>
      <c r="B54" s="178" t="s">
        <v>79</v>
      </c>
      <c r="C54" s="178" t="s">
        <v>16</v>
      </c>
      <c r="D54" s="178" t="s">
        <v>36</v>
      </c>
      <c r="E54" s="365">
        <v>31</v>
      </c>
      <c r="F54" s="181" t="s">
        <v>418</v>
      </c>
      <c r="G54" s="366" t="s">
        <v>359</v>
      </c>
      <c r="H54" s="366" t="s">
        <v>221</v>
      </c>
      <c r="I54" s="387"/>
      <c r="J54" s="388">
        <v>11</v>
      </c>
      <c r="K54" s="384"/>
      <c r="L54" s="374" t="s">
        <v>80</v>
      </c>
      <c r="M54" s="374" t="s">
        <v>343</v>
      </c>
      <c r="N54" s="371" t="s">
        <v>201</v>
      </c>
      <c r="O54" s="385" t="e">
        <f t="shared" si="1"/>
        <v>#VALUE!</v>
      </c>
      <c r="P54" s="386" t="e">
        <v>#VALUE!</v>
      </c>
      <c r="Q54" s="377"/>
      <c r="R54" s="377"/>
      <c r="S54" s="132" t="e">
        <v>#VALUE!</v>
      </c>
    </row>
    <row r="55" spans="1:19" s="127" customFormat="1" ht="71.25" x14ac:dyDescent="0.3">
      <c r="A55" s="128" t="s">
        <v>419</v>
      </c>
      <c r="B55" s="178" t="s">
        <v>79</v>
      </c>
      <c r="C55" s="178" t="s">
        <v>16</v>
      </c>
      <c r="D55" s="178" t="s">
        <v>36</v>
      </c>
      <c r="E55" s="365">
        <v>31</v>
      </c>
      <c r="F55" s="181" t="s">
        <v>419</v>
      </c>
      <c r="G55" s="366" t="s">
        <v>359</v>
      </c>
      <c r="H55" s="366" t="s">
        <v>221</v>
      </c>
      <c r="I55" s="387"/>
      <c r="J55" s="388">
        <v>12</v>
      </c>
      <c r="K55" s="384"/>
      <c r="L55" s="374" t="s">
        <v>80</v>
      </c>
      <c r="M55" s="374" t="s">
        <v>343</v>
      </c>
      <c r="N55" s="371" t="s">
        <v>201</v>
      </c>
      <c r="O55" s="385" t="e">
        <f t="shared" si="1"/>
        <v>#VALUE!</v>
      </c>
      <c r="P55" s="386" t="e">
        <v>#VALUE!</v>
      </c>
      <c r="Q55" s="377"/>
      <c r="R55" s="377"/>
      <c r="S55" s="132" t="e">
        <v>#VALUE!</v>
      </c>
    </row>
    <row r="56" spans="1:19" s="127" customFormat="1" ht="71.25" x14ac:dyDescent="0.3">
      <c r="A56" s="128" t="s">
        <v>420</v>
      </c>
      <c r="B56" s="178" t="s">
        <v>79</v>
      </c>
      <c r="C56" s="178" t="s">
        <v>16</v>
      </c>
      <c r="D56" s="178" t="s">
        <v>36</v>
      </c>
      <c r="E56" s="365">
        <v>31</v>
      </c>
      <c r="F56" s="181" t="s">
        <v>420</v>
      </c>
      <c r="G56" s="366" t="s">
        <v>359</v>
      </c>
      <c r="H56" s="366" t="s">
        <v>221</v>
      </c>
      <c r="I56" s="387"/>
      <c r="J56" s="388">
        <v>13</v>
      </c>
      <c r="K56" s="384"/>
      <c r="L56" s="374" t="s">
        <v>80</v>
      </c>
      <c r="M56" s="374" t="s">
        <v>343</v>
      </c>
      <c r="N56" s="371" t="s">
        <v>201</v>
      </c>
      <c r="O56" s="385" t="e">
        <f t="shared" si="1"/>
        <v>#VALUE!</v>
      </c>
      <c r="P56" s="386" t="e">
        <v>#VALUE!</v>
      </c>
      <c r="Q56" s="377"/>
      <c r="R56" s="377"/>
      <c r="S56" s="132" t="e">
        <v>#VALUE!</v>
      </c>
    </row>
    <row r="57" spans="1:19" s="127" customFormat="1" ht="71.25" x14ac:dyDescent="0.3">
      <c r="A57" s="128" t="s">
        <v>421</v>
      </c>
      <c r="B57" s="178" t="s">
        <v>79</v>
      </c>
      <c r="C57" s="178" t="s">
        <v>16</v>
      </c>
      <c r="D57" s="178" t="s">
        <v>36</v>
      </c>
      <c r="E57" s="365">
        <v>31</v>
      </c>
      <c r="F57" s="181" t="s">
        <v>421</v>
      </c>
      <c r="G57" s="366" t="s">
        <v>359</v>
      </c>
      <c r="H57" s="366" t="s">
        <v>221</v>
      </c>
      <c r="I57" s="387"/>
      <c r="J57" s="388">
        <v>14</v>
      </c>
      <c r="K57" s="384"/>
      <c r="L57" s="374" t="s">
        <v>80</v>
      </c>
      <c r="M57" s="374" t="s">
        <v>343</v>
      </c>
      <c r="N57" s="371" t="s">
        <v>201</v>
      </c>
      <c r="O57" s="385" t="e">
        <f t="shared" si="1"/>
        <v>#VALUE!</v>
      </c>
      <c r="P57" s="386" t="e">
        <v>#VALUE!</v>
      </c>
      <c r="Q57" s="377"/>
      <c r="R57" s="391"/>
      <c r="S57" s="132" t="e">
        <v>#VALUE!</v>
      </c>
    </row>
    <row r="58" spans="1:19" s="127" customFormat="1" ht="71.25" x14ac:dyDescent="0.3">
      <c r="A58" s="128" t="s">
        <v>422</v>
      </c>
      <c r="B58" s="178" t="s">
        <v>79</v>
      </c>
      <c r="C58" s="178" t="s">
        <v>16</v>
      </c>
      <c r="D58" s="178" t="s">
        <v>36</v>
      </c>
      <c r="E58" s="365">
        <v>31</v>
      </c>
      <c r="F58" s="181" t="s">
        <v>422</v>
      </c>
      <c r="G58" s="366" t="s">
        <v>359</v>
      </c>
      <c r="H58" s="366" t="s">
        <v>221</v>
      </c>
      <c r="I58" s="387"/>
      <c r="J58" s="388">
        <v>15</v>
      </c>
      <c r="K58" s="384"/>
      <c r="L58" s="374" t="s">
        <v>80</v>
      </c>
      <c r="M58" s="374" t="s">
        <v>343</v>
      </c>
      <c r="N58" s="371" t="s">
        <v>201</v>
      </c>
      <c r="O58" s="385" t="e">
        <f t="shared" si="1"/>
        <v>#VALUE!</v>
      </c>
      <c r="P58" s="386" t="e">
        <v>#VALUE!</v>
      </c>
      <c r="Q58" s="377"/>
      <c r="R58" s="377"/>
      <c r="S58" s="132" t="e">
        <v>#VALUE!</v>
      </c>
    </row>
    <row r="59" spans="1:19" s="127" customFormat="1" ht="71.25" x14ac:dyDescent="0.3">
      <c r="A59" s="128" t="s">
        <v>423</v>
      </c>
      <c r="B59" s="178" t="s">
        <v>79</v>
      </c>
      <c r="C59" s="178" t="s">
        <v>16</v>
      </c>
      <c r="D59" s="178" t="s">
        <v>36</v>
      </c>
      <c r="E59" s="365">
        <v>31</v>
      </c>
      <c r="F59" s="181" t="s">
        <v>423</v>
      </c>
      <c r="G59" s="366" t="s">
        <v>359</v>
      </c>
      <c r="H59" s="366" t="s">
        <v>221</v>
      </c>
      <c r="I59" s="387"/>
      <c r="J59" s="388">
        <v>16</v>
      </c>
      <c r="K59" s="384"/>
      <c r="L59" s="374" t="s">
        <v>80</v>
      </c>
      <c r="M59" s="374" t="s">
        <v>343</v>
      </c>
      <c r="N59" s="371" t="s">
        <v>201</v>
      </c>
      <c r="O59" s="385" t="e">
        <f t="shared" si="1"/>
        <v>#VALUE!</v>
      </c>
      <c r="P59" s="386" t="e">
        <v>#VALUE!</v>
      </c>
      <c r="Q59" s="377"/>
      <c r="R59" s="377"/>
      <c r="S59" s="132" t="e">
        <v>#VALUE!</v>
      </c>
    </row>
    <row r="60" spans="1:19" s="127" customFormat="1" ht="71.25" x14ac:dyDescent="0.3">
      <c r="A60" s="128" t="s">
        <v>424</v>
      </c>
      <c r="B60" s="178" t="s">
        <v>79</v>
      </c>
      <c r="C60" s="178" t="s">
        <v>16</v>
      </c>
      <c r="D60" s="178" t="s">
        <v>36</v>
      </c>
      <c r="E60" s="365">
        <v>31</v>
      </c>
      <c r="F60" s="181" t="s">
        <v>424</v>
      </c>
      <c r="G60" s="366" t="s">
        <v>359</v>
      </c>
      <c r="H60" s="366" t="s">
        <v>221</v>
      </c>
      <c r="I60" s="387"/>
      <c r="J60" s="388">
        <v>17</v>
      </c>
      <c r="K60" s="384"/>
      <c r="L60" s="374" t="s">
        <v>80</v>
      </c>
      <c r="M60" s="374" t="s">
        <v>343</v>
      </c>
      <c r="N60" s="371" t="s">
        <v>201</v>
      </c>
      <c r="O60" s="385" t="e">
        <f t="shared" si="1"/>
        <v>#VALUE!</v>
      </c>
      <c r="P60" s="386" t="e">
        <v>#VALUE!</v>
      </c>
      <c r="Q60" s="377"/>
      <c r="R60" s="377"/>
      <c r="S60" s="132" t="e">
        <v>#VALUE!</v>
      </c>
    </row>
    <row r="61" spans="1:19" s="127" customFormat="1" ht="71.25" x14ac:dyDescent="0.3">
      <c r="A61" s="128" t="s">
        <v>425</v>
      </c>
      <c r="B61" s="178" t="s">
        <v>79</v>
      </c>
      <c r="C61" s="178" t="s">
        <v>16</v>
      </c>
      <c r="D61" s="178" t="s">
        <v>36</v>
      </c>
      <c r="E61" s="365">
        <v>31</v>
      </c>
      <c r="F61" s="181" t="s">
        <v>425</v>
      </c>
      <c r="G61" s="366" t="s">
        <v>359</v>
      </c>
      <c r="H61" s="366" t="s">
        <v>221</v>
      </c>
      <c r="I61" s="387"/>
      <c r="J61" s="388">
        <v>18</v>
      </c>
      <c r="K61" s="384"/>
      <c r="L61" s="374" t="s">
        <v>80</v>
      </c>
      <c r="M61" s="374" t="s">
        <v>343</v>
      </c>
      <c r="N61" s="371" t="s">
        <v>201</v>
      </c>
      <c r="O61" s="385" t="e">
        <f t="shared" si="1"/>
        <v>#VALUE!</v>
      </c>
      <c r="P61" s="386" t="e">
        <v>#VALUE!</v>
      </c>
      <c r="Q61" s="377"/>
      <c r="R61" s="377"/>
      <c r="S61" s="132" t="e">
        <v>#VALUE!</v>
      </c>
    </row>
    <row r="62" spans="1:19" s="127" customFormat="1" ht="71.25" x14ac:dyDescent="0.3">
      <c r="A62" s="128" t="s">
        <v>426</v>
      </c>
      <c r="B62" s="178" t="s">
        <v>79</v>
      </c>
      <c r="C62" s="178" t="s">
        <v>16</v>
      </c>
      <c r="D62" s="178" t="s">
        <v>36</v>
      </c>
      <c r="E62" s="365">
        <v>31</v>
      </c>
      <c r="F62" s="181" t="s">
        <v>426</v>
      </c>
      <c r="G62" s="366" t="s">
        <v>359</v>
      </c>
      <c r="H62" s="366" t="s">
        <v>221</v>
      </c>
      <c r="I62" s="387"/>
      <c r="J62" s="388">
        <v>19</v>
      </c>
      <c r="K62" s="384"/>
      <c r="L62" s="374" t="s">
        <v>80</v>
      </c>
      <c r="M62" s="374" t="s">
        <v>343</v>
      </c>
      <c r="N62" s="371" t="s">
        <v>201</v>
      </c>
      <c r="O62" s="385" t="e">
        <f t="shared" si="1"/>
        <v>#VALUE!</v>
      </c>
      <c r="P62" s="386" t="e">
        <v>#VALUE!</v>
      </c>
      <c r="Q62" s="377"/>
      <c r="R62" s="377"/>
      <c r="S62" s="132" t="e">
        <v>#VALUE!</v>
      </c>
    </row>
    <row r="63" spans="1:19" s="127" customFormat="1" ht="71.25" x14ac:dyDescent="0.3">
      <c r="A63" s="128" t="s">
        <v>427</v>
      </c>
      <c r="B63" s="178" t="s">
        <v>79</v>
      </c>
      <c r="C63" s="178" t="s">
        <v>16</v>
      </c>
      <c r="D63" s="178" t="s">
        <v>36</v>
      </c>
      <c r="E63" s="365">
        <v>31</v>
      </c>
      <c r="F63" s="181" t="s">
        <v>427</v>
      </c>
      <c r="G63" s="366" t="s">
        <v>359</v>
      </c>
      <c r="H63" s="366" t="s">
        <v>221</v>
      </c>
      <c r="I63" s="387"/>
      <c r="J63" s="388">
        <v>20</v>
      </c>
      <c r="K63" s="384"/>
      <c r="L63" s="374" t="s">
        <v>80</v>
      </c>
      <c r="M63" s="374" t="s">
        <v>343</v>
      </c>
      <c r="N63" s="371" t="s">
        <v>201</v>
      </c>
      <c r="O63" s="385" t="e">
        <f t="shared" si="1"/>
        <v>#VALUE!</v>
      </c>
      <c r="P63" s="386" t="e">
        <v>#VALUE!</v>
      </c>
      <c r="Q63" s="377"/>
      <c r="R63" s="377"/>
      <c r="S63" s="132" t="e">
        <v>#VALUE!</v>
      </c>
    </row>
    <row r="64" spans="1:19" s="127" customFormat="1" ht="71.25" hidden="1" x14ac:dyDescent="0.3">
      <c r="A64" s="128" t="s">
        <v>358</v>
      </c>
      <c r="B64" s="360" t="s">
        <v>79</v>
      </c>
      <c r="C64" s="360" t="s">
        <v>16</v>
      </c>
      <c r="D64" s="360" t="s">
        <v>36</v>
      </c>
      <c r="E64" s="361">
        <v>31</v>
      </c>
      <c r="F64" s="412" t="s">
        <v>358</v>
      </c>
      <c r="G64" s="406" t="s">
        <v>359</v>
      </c>
      <c r="H64" s="406" t="s">
        <v>221</v>
      </c>
      <c r="I64" s="356"/>
      <c r="J64" s="362" t="s">
        <v>335</v>
      </c>
      <c r="K64" s="357"/>
      <c r="L64" s="358" t="s">
        <v>80</v>
      </c>
      <c r="M64" s="358" t="s">
        <v>80</v>
      </c>
      <c r="N64" s="371" t="s">
        <v>201</v>
      </c>
      <c r="O64" s="363" t="e">
        <f>+L64/M64*100</f>
        <v>#VALUE!</v>
      </c>
      <c r="P64" s="364" t="e">
        <v>#VALUE!</v>
      </c>
      <c r="Q64" s="354"/>
      <c r="R64" s="354"/>
      <c r="S64" s="132" t="e">
        <v>#VALUE!</v>
      </c>
    </row>
    <row r="65" spans="1:19" s="127" customFormat="1" ht="41.25" customHeight="1" x14ac:dyDescent="0.3">
      <c r="A65" s="128" t="s">
        <v>35</v>
      </c>
      <c r="B65" s="178" t="s">
        <v>79</v>
      </c>
      <c r="C65" s="178" t="s">
        <v>9</v>
      </c>
      <c r="D65" s="178" t="s">
        <v>36</v>
      </c>
      <c r="E65" s="365">
        <v>35</v>
      </c>
      <c r="F65" s="181" t="s">
        <v>35</v>
      </c>
      <c r="G65" s="366" t="s">
        <v>213</v>
      </c>
      <c r="H65" s="366" t="s">
        <v>12</v>
      </c>
      <c r="I65" s="381"/>
      <c r="J65" s="368">
        <v>0</v>
      </c>
      <c r="K65" s="384"/>
      <c r="L65" s="370" t="s">
        <v>80</v>
      </c>
      <c r="M65" s="370" t="s">
        <v>80</v>
      </c>
      <c r="N65" s="371" t="s">
        <v>11</v>
      </c>
      <c r="O65" s="385" t="e">
        <f>+L65-M65</f>
        <v>#VALUE!</v>
      </c>
      <c r="P65" s="386" t="e">
        <v>#VALUE!</v>
      </c>
      <c r="Q65" s="377"/>
      <c r="R65" s="377"/>
      <c r="S65" s="132" t="e">
        <v>#VALUE!</v>
      </c>
    </row>
    <row r="66" spans="1:19" s="127" customFormat="1" ht="41.25" customHeight="1" x14ac:dyDescent="0.3">
      <c r="A66" s="128" t="s">
        <v>331</v>
      </c>
      <c r="B66" s="178" t="s">
        <v>55</v>
      </c>
      <c r="C66" s="178" t="s">
        <v>16</v>
      </c>
      <c r="D66" s="178" t="s">
        <v>36</v>
      </c>
      <c r="E66" s="365">
        <v>36</v>
      </c>
      <c r="F66" s="181" t="s">
        <v>331</v>
      </c>
      <c r="G66" s="366" t="s">
        <v>235</v>
      </c>
      <c r="H66" s="366" t="s">
        <v>227</v>
      </c>
      <c r="I66" s="387"/>
      <c r="J66" s="388">
        <v>1</v>
      </c>
      <c r="K66" s="369"/>
      <c r="L66" s="374" t="s">
        <v>80</v>
      </c>
      <c r="M66" s="374" t="s">
        <v>80</v>
      </c>
      <c r="N66" s="371" t="s">
        <v>201</v>
      </c>
      <c r="O66" s="385" t="e">
        <f>+L66/M66*100</f>
        <v>#VALUE!</v>
      </c>
      <c r="P66" s="386" t="e">
        <v>#VALUE!</v>
      </c>
      <c r="Q66" s="377"/>
      <c r="R66" s="377"/>
      <c r="S66" s="132" t="e">
        <v>#VALUE!</v>
      </c>
    </row>
    <row r="67" spans="1:19" s="127" customFormat="1" ht="41.25" customHeight="1" x14ac:dyDescent="0.3">
      <c r="A67" s="128" t="s">
        <v>294</v>
      </c>
      <c r="B67" s="178" t="s">
        <v>55</v>
      </c>
      <c r="C67" s="178" t="s">
        <v>16</v>
      </c>
      <c r="D67" s="178" t="s">
        <v>36</v>
      </c>
      <c r="E67" s="365">
        <v>36</v>
      </c>
      <c r="F67" s="181" t="s">
        <v>294</v>
      </c>
      <c r="G67" s="366" t="s">
        <v>235</v>
      </c>
      <c r="H67" s="366" t="s">
        <v>227</v>
      </c>
      <c r="I67" s="387"/>
      <c r="J67" s="388">
        <v>2</v>
      </c>
      <c r="K67" s="369"/>
      <c r="L67" s="374" t="s">
        <v>80</v>
      </c>
      <c r="M67" s="374" t="s">
        <v>80</v>
      </c>
      <c r="N67" s="371" t="s">
        <v>201</v>
      </c>
      <c r="O67" s="385" t="e">
        <f t="shared" ref="O67:O72" si="2">+L67/M67*100</f>
        <v>#VALUE!</v>
      </c>
      <c r="P67" s="386" t="e">
        <v>#VALUE!</v>
      </c>
      <c r="Q67" s="377"/>
      <c r="R67" s="377"/>
      <c r="S67" s="132" t="e">
        <v>#VALUE!</v>
      </c>
    </row>
    <row r="68" spans="1:19" s="127" customFormat="1" ht="41.25" customHeight="1" x14ac:dyDescent="0.3">
      <c r="A68" s="128" t="s">
        <v>295</v>
      </c>
      <c r="B68" s="178" t="s">
        <v>55</v>
      </c>
      <c r="C68" s="178" t="s">
        <v>16</v>
      </c>
      <c r="D68" s="178" t="s">
        <v>36</v>
      </c>
      <c r="E68" s="365">
        <v>36</v>
      </c>
      <c r="F68" s="181" t="s">
        <v>295</v>
      </c>
      <c r="G68" s="366" t="s">
        <v>235</v>
      </c>
      <c r="H68" s="366" t="s">
        <v>227</v>
      </c>
      <c r="I68" s="387"/>
      <c r="J68" s="388">
        <v>3</v>
      </c>
      <c r="K68" s="369"/>
      <c r="L68" s="374" t="s">
        <v>80</v>
      </c>
      <c r="M68" s="374" t="s">
        <v>80</v>
      </c>
      <c r="N68" s="371" t="s">
        <v>201</v>
      </c>
      <c r="O68" s="385" t="e">
        <f t="shared" si="2"/>
        <v>#VALUE!</v>
      </c>
      <c r="P68" s="386" t="e">
        <v>#VALUE!</v>
      </c>
      <c r="Q68" s="377"/>
      <c r="R68" s="377"/>
      <c r="S68" s="132" t="e">
        <v>#VALUE!</v>
      </c>
    </row>
    <row r="69" spans="1:19" s="127" customFormat="1" ht="41.25" customHeight="1" x14ac:dyDescent="0.3">
      <c r="A69" s="128" t="s">
        <v>296</v>
      </c>
      <c r="B69" s="178" t="s">
        <v>55</v>
      </c>
      <c r="C69" s="178" t="s">
        <v>16</v>
      </c>
      <c r="D69" s="178" t="s">
        <v>36</v>
      </c>
      <c r="E69" s="365">
        <v>36</v>
      </c>
      <c r="F69" s="181" t="s">
        <v>296</v>
      </c>
      <c r="G69" s="366" t="s">
        <v>235</v>
      </c>
      <c r="H69" s="366" t="s">
        <v>227</v>
      </c>
      <c r="I69" s="387"/>
      <c r="J69" s="388">
        <v>4</v>
      </c>
      <c r="K69" s="369"/>
      <c r="L69" s="374" t="s">
        <v>80</v>
      </c>
      <c r="M69" s="374" t="s">
        <v>80</v>
      </c>
      <c r="N69" s="371" t="s">
        <v>201</v>
      </c>
      <c r="O69" s="385" t="e">
        <f t="shared" si="2"/>
        <v>#VALUE!</v>
      </c>
      <c r="P69" s="386" t="e">
        <v>#VALUE!</v>
      </c>
      <c r="Q69" s="377"/>
      <c r="R69" s="377"/>
      <c r="S69" s="132" t="e">
        <v>#VALUE!</v>
      </c>
    </row>
    <row r="70" spans="1:19" s="127" customFormat="1" ht="41.25" customHeight="1" x14ac:dyDescent="0.3">
      <c r="A70" s="128" t="s">
        <v>297</v>
      </c>
      <c r="B70" s="178" t="s">
        <v>55</v>
      </c>
      <c r="C70" s="178" t="s">
        <v>16</v>
      </c>
      <c r="D70" s="178" t="s">
        <v>36</v>
      </c>
      <c r="E70" s="365">
        <v>36</v>
      </c>
      <c r="F70" s="181" t="s">
        <v>297</v>
      </c>
      <c r="G70" s="366" t="s">
        <v>235</v>
      </c>
      <c r="H70" s="366" t="s">
        <v>227</v>
      </c>
      <c r="I70" s="387"/>
      <c r="J70" s="388">
        <v>5</v>
      </c>
      <c r="K70" s="369"/>
      <c r="L70" s="374" t="s">
        <v>80</v>
      </c>
      <c r="M70" s="374" t="s">
        <v>80</v>
      </c>
      <c r="N70" s="371" t="s">
        <v>201</v>
      </c>
      <c r="O70" s="385" t="e">
        <f t="shared" si="2"/>
        <v>#VALUE!</v>
      </c>
      <c r="P70" s="386" t="e">
        <v>#VALUE!</v>
      </c>
      <c r="Q70" s="377"/>
      <c r="R70" s="377"/>
      <c r="S70" s="132" t="e">
        <v>#VALUE!</v>
      </c>
    </row>
    <row r="71" spans="1:19" s="127" customFormat="1" ht="41.25" customHeight="1" x14ac:dyDescent="0.3">
      <c r="A71" s="128" t="s">
        <v>298</v>
      </c>
      <c r="B71" s="178" t="s">
        <v>55</v>
      </c>
      <c r="C71" s="178" t="s">
        <v>16</v>
      </c>
      <c r="D71" s="178" t="s">
        <v>36</v>
      </c>
      <c r="E71" s="365">
        <v>36</v>
      </c>
      <c r="F71" s="181" t="s">
        <v>298</v>
      </c>
      <c r="G71" s="366" t="s">
        <v>235</v>
      </c>
      <c r="H71" s="366" t="s">
        <v>227</v>
      </c>
      <c r="I71" s="387"/>
      <c r="J71" s="388">
        <v>6</v>
      </c>
      <c r="K71" s="369"/>
      <c r="L71" s="374" t="s">
        <v>80</v>
      </c>
      <c r="M71" s="374" t="s">
        <v>80</v>
      </c>
      <c r="N71" s="371" t="s">
        <v>201</v>
      </c>
      <c r="O71" s="385" t="e">
        <f t="shared" si="2"/>
        <v>#VALUE!</v>
      </c>
      <c r="P71" s="386" t="e">
        <v>#VALUE!</v>
      </c>
      <c r="Q71" s="377"/>
      <c r="R71" s="377"/>
      <c r="S71" s="132" t="e">
        <v>#VALUE!</v>
      </c>
    </row>
    <row r="72" spans="1:19" s="127" customFormat="1" ht="41.25" customHeight="1" x14ac:dyDescent="0.3">
      <c r="A72" s="128" t="s">
        <v>299</v>
      </c>
      <c r="B72" s="178" t="s">
        <v>55</v>
      </c>
      <c r="C72" s="178" t="s">
        <v>16</v>
      </c>
      <c r="D72" s="178" t="s">
        <v>36</v>
      </c>
      <c r="E72" s="365">
        <v>36</v>
      </c>
      <c r="F72" s="181" t="s">
        <v>299</v>
      </c>
      <c r="G72" s="366" t="s">
        <v>235</v>
      </c>
      <c r="H72" s="366" t="s">
        <v>227</v>
      </c>
      <c r="I72" s="387"/>
      <c r="J72" s="388">
        <v>7</v>
      </c>
      <c r="K72" s="369"/>
      <c r="L72" s="374" t="s">
        <v>80</v>
      </c>
      <c r="M72" s="374" t="s">
        <v>80</v>
      </c>
      <c r="N72" s="371" t="s">
        <v>201</v>
      </c>
      <c r="O72" s="385" t="e">
        <f t="shared" si="2"/>
        <v>#VALUE!</v>
      </c>
      <c r="P72" s="386" t="e">
        <v>#VALUE!</v>
      </c>
      <c r="Q72" s="377"/>
      <c r="R72" s="377"/>
      <c r="S72" s="132" t="e">
        <v>#VALUE!</v>
      </c>
    </row>
    <row r="73" spans="1:19" s="127" customFormat="1" ht="41.25" customHeight="1" x14ac:dyDescent="0.3">
      <c r="A73" s="128" t="s">
        <v>300</v>
      </c>
      <c r="B73" s="178" t="s">
        <v>55</v>
      </c>
      <c r="C73" s="178" t="s">
        <v>16</v>
      </c>
      <c r="D73" s="178" t="s">
        <v>36</v>
      </c>
      <c r="E73" s="365">
        <v>36</v>
      </c>
      <c r="F73" s="181" t="s">
        <v>300</v>
      </c>
      <c r="G73" s="366" t="s">
        <v>235</v>
      </c>
      <c r="H73" s="366" t="s">
        <v>227</v>
      </c>
      <c r="I73" s="387"/>
      <c r="J73" s="388">
        <v>8</v>
      </c>
      <c r="K73" s="369"/>
      <c r="L73" s="374" t="s">
        <v>80</v>
      </c>
      <c r="M73" s="374" t="s">
        <v>80</v>
      </c>
      <c r="N73" s="371" t="s">
        <v>201</v>
      </c>
      <c r="O73" s="385" t="e">
        <f t="shared" ref="O73:O83" si="3">+L73/M73*100</f>
        <v>#VALUE!</v>
      </c>
      <c r="P73" s="386" t="e">
        <v>#VALUE!</v>
      </c>
      <c r="Q73" s="377"/>
      <c r="R73" s="377"/>
      <c r="S73" s="132" t="e">
        <v>#VALUE!</v>
      </c>
    </row>
    <row r="74" spans="1:19" s="127" customFormat="1" ht="41.25" customHeight="1" x14ac:dyDescent="0.3">
      <c r="A74" s="128" t="s">
        <v>301</v>
      </c>
      <c r="B74" s="178" t="s">
        <v>55</v>
      </c>
      <c r="C74" s="178" t="s">
        <v>16</v>
      </c>
      <c r="D74" s="178" t="s">
        <v>36</v>
      </c>
      <c r="E74" s="365">
        <v>36</v>
      </c>
      <c r="F74" s="181" t="s">
        <v>301</v>
      </c>
      <c r="G74" s="366" t="s">
        <v>235</v>
      </c>
      <c r="H74" s="366" t="s">
        <v>227</v>
      </c>
      <c r="I74" s="387"/>
      <c r="J74" s="388">
        <v>9</v>
      </c>
      <c r="K74" s="369"/>
      <c r="L74" s="374" t="s">
        <v>80</v>
      </c>
      <c r="M74" s="374" t="s">
        <v>80</v>
      </c>
      <c r="N74" s="371" t="s">
        <v>201</v>
      </c>
      <c r="O74" s="385" t="e">
        <f t="shared" si="3"/>
        <v>#VALUE!</v>
      </c>
      <c r="P74" s="386" t="e">
        <v>#VALUE!</v>
      </c>
      <c r="Q74" s="377"/>
      <c r="R74" s="377"/>
      <c r="S74" s="132" t="e">
        <v>#VALUE!</v>
      </c>
    </row>
    <row r="75" spans="1:19" s="127" customFormat="1" ht="57" x14ac:dyDescent="0.3">
      <c r="A75" s="128" t="s">
        <v>302</v>
      </c>
      <c r="B75" s="178" t="s">
        <v>55</v>
      </c>
      <c r="C75" s="178" t="s">
        <v>16</v>
      </c>
      <c r="D75" s="178" t="s">
        <v>36</v>
      </c>
      <c r="E75" s="365">
        <v>36</v>
      </c>
      <c r="F75" s="181" t="s">
        <v>302</v>
      </c>
      <c r="G75" s="366" t="s">
        <v>235</v>
      </c>
      <c r="H75" s="366" t="s">
        <v>227</v>
      </c>
      <c r="I75" s="387"/>
      <c r="J75" s="388">
        <v>10</v>
      </c>
      <c r="K75" s="369"/>
      <c r="L75" s="374" t="s">
        <v>80</v>
      </c>
      <c r="M75" s="374" t="s">
        <v>80</v>
      </c>
      <c r="N75" s="371" t="s">
        <v>201</v>
      </c>
      <c r="O75" s="385" t="e">
        <f t="shared" si="3"/>
        <v>#VALUE!</v>
      </c>
      <c r="P75" s="386" t="e">
        <v>#VALUE!</v>
      </c>
      <c r="Q75" s="377"/>
      <c r="R75" s="377"/>
      <c r="S75" s="132" t="e">
        <v>#VALUE!</v>
      </c>
    </row>
    <row r="76" spans="1:19" s="127" customFormat="1" ht="41.25" customHeight="1" x14ac:dyDescent="0.3">
      <c r="A76" s="128" t="s">
        <v>303</v>
      </c>
      <c r="B76" s="178" t="s">
        <v>55</v>
      </c>
      <c r="C76" s="178" t="s">
        <v>16</v>
      </c>
      <c r="D76" s="178" t="s">
        <v>36</v>
      </c>
      <c r="E76" s="365">
        <v>36</v>
      </c>
      <c r="F76" s="181" t="s">
        <v>303</v>
      </c>
      <c r="G76" s="366" t="s">
        <v>235</v>
      </c>
      <c r="H76" s="366" t="s">
        <v>227</v>
      </c>
      <c r="I76" s="387"/>
      <c r="J76" s="388">
        <v>11</v>
      </c>
      <c r="K76" s="369"/>
      <c r="L76" s="374" t="s">
        <v>80</v>
      </c>
      <c r="M76" s="374" t="s">
        <v>80</v>
      </c>
      <c r="N76" s="371" t="s">
        <v>201</v>
      </c>
      <c r="O76" s="385" t="e">
        <f t="shared" si="3"/>
        <v>#VALUE!</v>
      </c>
      <c r="P76" s="386" t="e">
        <v>#VALUE!</v>
      </c>
      <c r="Q76" s="377"/>
      <c r="R76" s="377"/>
      <c r="S76" s="132" t="e">
        <v>#VALUE!</v>
      </c>
    </row>
    <row r="77" spans="1:19" s="127" customFormat="1" ht="57" x14ac:dyDescent="0.3">
      <c r="A77" s="128" t="s">
        <v>304</v>
      </c>
      <c r="B77" s="178" t="s">
        <v>55</v>
      </c>
      <c r="C77" s="178" t="s">
        <v>16</v>
      </c>
      <c r="D77" s="178" t="s">
        <v>36</v>
      </c>
      <c r="E77" s="365">
        <v>36</v>
      </c>
      <c r="F77" s="181" t="s">
        <v>304</v>
      </c>
      <c r="G77" s="366" t="s">
        <v>235</v>
      </c>
      <c r="H77" s="366" t="s">
        <v>227</v>
      </c>
      <c r="I77" s="387"/>
      <c r="J77" s="388">
        <v>12</v>
      </c>
      <c r="K77" s="369"/>
      <c r="L77" s="374" t="s">
        <v>80</v>
      </c>
      <c r="M77" s="374" t="s">
        <v>80</v>
      </c>
      <c r="N77" s="371" t="s">
        <v>201</v>
      </c>
      <c r="O77" s="385" t="e">
        <f t="shared" si="3"/>
        <v>#VALUE!</v>
      </c>
      <c r="P77" s="386" t="e">
        <v>#VALUE!</v>
      </c>
      <c r="Q77" s="377"/>
      <c r="R77" s="377"/>
      <c r="S77" s="132" t="e">
        <v>#VALUE!</v>
      </c>
    </row>
    <row r="78" spans="1:19" s="127" customFormat="1" ht="57" x14ac:dyDescent="0.3">
      <c r="A78" s="128" t="s">
        <v>305</v>
      </c>
      <c r="B78" s="178" t="s">
        <v>55</v>
      </c>
      <c r="C78" s="178" t="s">
        <v>16</v>
      </c>
      <c r="D78" s="178" t="s">
        <v>36</v>
      </c>
      <c r="E78" s="365">
        <v>36</v>
      </c>
      <c r="F78" s="181" t="s">
        <v>305</v>
      </c>
      <c r="G78" s="366" t="s">
        <v>235</v>
      </c>
      <c r="H78" s="366" t="s">
        <v>227</v>
      </c>
      <c r="I78" s="387"/>
      <c r="J78" s="388">
        <v>13</v>
      </c>
      <c r="K78" s="369"/>
      <c r="L78" s="374" t="s">
        <v>80</v>
      </c>
      <c r="M78" s="374" t="s">
        <v>80</v>
      </c>
      <c r="N78" s="371" t="s">
        <v>201</v>
      </c>
      <c r="O78" s="385" t="e">
        <f t="shared" si="3"/>
        <v>#VALUE!</v>
      </c>
      <c r="P78" s="386" t="e">
        <v>#VALUE!</v>
      </c>
      <c r="Q78" s="392"/>
      <c r="R78" s="377"/>
      <c r="S78" s="132" t="e">
        <v>#VALUE!</v>
      </c>
    </row>
    <row r="79" spans="1:19" s="127" customFormat="1" ht="57" x14ac:dyDescent="0.3">
      <c r="A79" s="128" t="s">
        <v>306</v>
      </c>
      <c r="B79" s="178" t="s">
        <v>55</v>
      </c>
      <c r="C79" s="178" t="s">
        <v>16</v>
      </c>
      <c r="D79" s="178" t="s">
        <v>36</v>
      </c>
      <c r="E79" s="365">
        <v>36</v>
      </c>
      <c r="F79" s="181" t="s">
        <v>306</v>
      </c>
      <c r="G79" s="366" t="s">
        <v>235</v>
      </c>
      <c r="H79" s="366" t="s">
        <v>227</v>
      </c>
      <c r="I79" s="387"/>
      <c r="J79" s="388">
        <v>14</v>
      </c>
      <c r="K79" s="369"/>
      <c r="L79" s="374" t="s">
        <v>80</v>
      </c>
      <c r="M79" s="374" t="s">
        <v>80</v>
      </c>
      <c r="N79" s="371" t="s">
        <v>201</v>
      </c>
      <c r="O79" s="385" t="e">
        <f t="shared" si="3"/>
        <v>#VALUE!</v>
      </c>
      <c r="P79" s="386" t="e">
        <v>#VALUE!</v>
      </c>
      <c r="Q79" s="377"/>
      <c r="R79" s="377"/>
      <c r="S79" s="132" t="e">
        <v>#VALUE!</v>
      </c>
    </row>
    <row r="80" spans="1:19" s="127" customFormat="1" ht="57" x14ac:dyDescent="0.3">
      <c r="A80" s="128" t="s">
        <v>307</v>
      </c>
      <c r="B80" s="178" t="s">
        <v>55</v>
      </c>
      <c r="C80" s="178" t="s">
        <v>16</v>
      </c>
      <c r="D80" s="178" t="s">
        <v>36</v>
      </c>
      <c r="E80" s="365">
        <v>36</v>
      </c>
      <c r="F80" s="181" t="s">
        <v>307</v>
      </c>
      <c r="G80" s="366" t="s">
        <v>235</v>
      </c>
      <c r="H80" s="366" t="s">
        <v>227</v>
      </c>
      <c r="I80" s="387"/>
      <c r="J80" s="388">
        <v>15</v>
      </c>
      <c r="K80" s="369"/>
      <c r="L80" s="374" t="s">
        <v>80</v>
      </c>
      <c r="M80" s="374" t="s">
        <v>80</v>
      </c>
      <c r="N80" s="371" t="s">
        <v>201</v>
      </c>
      <c r="O80" s="385" t="e">
        <f t="shared" si="3"/>
        <v>#VALUE!</v>
      </c>
      <c r="P80" s="386" t="e">
        <v>#VALUE!</v>
      </c>
      <c r="Q80" s="377"/>
      <c r="R80" s="377"/>
      <c r="S80" s="132" t="e">
        <v>#VALUE!</v>
      </c>
    </row>
    <row r="81" spans="1:19" s="127" customFormat="1" ht="57" x14ac:dyDescent="0.3">
      <c r="A81" s="128" t="s">
        <v>308</v>
      </c>
      <c r="B81" s="178" t="s">
        <v>55</v>
      </c>
      <c r="C81" s="178" t="s">
        <v>16</v>
      </c>
      <c r="D81" s="178" t="s">
        <v>36</v>
      </c>
      <c r="E81" s="365">
        <v>36</v>
      </c>
      <c r="F81" s="181" t="s">
        <v>308</v>
      </c>
      <c r="G81" s="366" t="s">
        <v>235</v>
      </c>
      <c r="H81" s="366" t="s">
        <v>227</v>
      </c>
      <c r="I81" s="387"/>
      <c r="J81" s="388">
        <v>16</v>
      </c>
      <c r="K81" s="369"/>
      <c r="L81" s="374" t="s">
        <v>80</v>
      </c>
      <c r="M81" s="374" t="s">
        <v>80</v>
      </c>
      <c r="N81" s="371" t="s">
        <v>201</v>
      </c>
      <c r="O81" s="385" t="e">
        <f t="shared" si="3"/>
        <v>#VALUE!</v>
      </c>
      <c r="P81" s="386" t="e">
        <v>#VALUE!</v>
      </c>
      <c r="Q81" s="377"/>
      <c r="R81" s="377"/>
      <c r="S81" s="132" t="e">
        <v>#VALUE!</v>
      </c>
    </row>
    <row r="82" spans="1:19" s="127" customFormat="1" ht="57" x14ac:dyDescent="0.3">
      <c r="A82" s="128" t="s">
        <v>309</v>
      </c>
      <c r="B82" s="178" t="s">
        <v>55</v>
      </c>
      <c r="C82" s="178" t="s">
        <v>16</v>
      </c>
      <c r="D82" s="178" t="s">
        <v>36</v>
      </c>
      <c r="E82" s="365">
        <v>36</v>
      </c>
      <c r="F82" s="181" t="s">
        <v>309</v>
      </c>
      <c r="G82" s="366" t="s">
        <v>235</v>
      </c>
      <c r="H82" s="366" t="s">
        <v>227</v>
      </c>
      <c r="I82" s="387"/>
      <c r="J82" s="388">
        <v>17</v>
      </c>
      <c r="K82" s="369"/>
      <c r="L82" s="374" t="s">
        <v>80</v>
      </c>
      <c r="M82" s="374" t="s">
        <v>80</v>
      </c>
      <c r="N82" s="371" t="s">
        <v>201</v>
      </c>
      <c r="O82" s="385" t="e">
        <f t="shared" si="3"/>
        <v>#VALUE!</v>
      </c>
      <c r="P82" s="386" t="e">
        <v>#VALUE!</v>
      </c>
      <c r="Q82" s="377"/>
      <c r="R82" s="377"/>
      <c r="S82" s="132" t="e">
        <v>#VALUE!</v>
      </c>
    </row>
    <row r="83" spans="1:19" s="127" customFormat="1" ht="57" x14ac:dyDescent="0.3">
      <c r="A83" s="128" t="s">
        <v>310</v>
      </c>
      <c r="B83" s="178" t="s">
        <v>55</v>
      </c>
      <c r="C83" s="178" t="s">
        <v>16</v>
      </c>
      <c r="D83" s="178" t="s">
        <v>36</v>
      </c>
      <c r="E83" s="365">
        <v>36</v>
      </c>
      <c r="F83" s="181" t="s">
        <v>310</v>
      </c>
      <c r="G83" s="366" t="s">
        <v>235</v>
      </c>
      <c r="H83" s="366" t="s">
        <v>227</v>
      </c>
      <c r="I83" s="387"/>
      <c r="J83" s="388">
        <v>18</v>
      </c>
      <c r="K83" s="369"/>
      <c r="L83" s="374" t="s">
        <v>80</v>
      </c>
      <c r="M83" s="374" t="s">
        <v>80</v>
      </c>
      <c r="N83" s="371" t="s">
        <v>201</v>
      </c>
      <c r="O83" s="385" t="e">
        <f t="shared" si="3"/>
        <v>#VALUE!</v>
      </c>
      <c r="P83" s="386" t="e">
        <v>#VALUE!</v>
      </c>
      <c r="Q83" s="377"/>
      <c r="R83" s="377"/>
      <c r="S83" s="132" t="e">
        <v>#VALUE!</v>
      </c>
    </row>
    <row r="84" spans="1:19" s="127" customFormat="1" ht="41.25" hidden="1" customHeight="1" x14ac:dyDescent="0.3">
      <c r="A84" s="128" t="s">
        <v>101</v>
      </c>
      <c r="B84" s="360" t="s">
        <v>55</v>
      </c>
      <c r="C84" s="360" t="s">
        <v>16</v>
      </c>
      <c r="D84" s="360" t="s">
        <v>36</v>
      </c>
      <c r="E84" s="361">
        <v>36</v>
      </c>
      <c r="F84" s="412" t="s">
        <v>101</v>
      </c>
      <c r="G84" s="406" t="s">
        <v>235</v>
      </c>
      <c r="H84" s="406" t="s">
        <v>227</v>
      </c>
      <c r="I84" s="356"/>
      <c r="J84" s="362" t="s">
        <v>335</v>
      </c>
      <c r="K84" s="362"/>
      <c r="L84" s="358" t="s">
        <v>80</v>
      </c>
      <c r="M84" s="358" t="s">
        <v>80</v>
      </c>
      <c r="N84" s="371" t="s">
        <v>201</v>
      </c>
      <c r="O84" s="363" t="e">
        <v>#VALUE!</v>
      </c>
      <c r="P84" s="364" t="e">
        <v>#VALUE!</v>
      </c>
      <c r="Q84" s="354"/>
      <c r="R84" s="354"/>
      <c r="S84" s="132" t="e">
        <v>#VALUE!</v>
      </c>
    </row>
    <row r="85" spans="1:19" s="127" customFormat="1" ht="41.25" customHeight="1" x14ac:dyDescent="0.3">
      <c r="A85" s="128" t="s">
        <v>332</v>
      </c>
      <c r="B85" s="178" t="s">
        <v>55</v>
      </c>
      <c r="C85" s="178" t="s">
        <v>16</v>
      </c>
      <c r="D85" s="178" t="s">
        <v>36</v>
      </c>
      <c r="E85" s="365">
        <v>37</v>
      </c>
      <c r="F85" s="181" t="s">
        <v>332</v>
      </c>
      <c r="G85" s="366" t="s">
        <v>162</v>
      </c>
      <c r="H85" s="366" t="s">
        <v>224</v>
      </c>
      <c r="I85" s="387"/>
      <c r="J85" s="388">
        <v>1</v>
      </c>
      <c r="K85" s="369"/>
      <c r="L85" s="374" t="s">
        <v>80</v>
      </c>
      <c r="M85" s="374" t="s">
        <v>80</v>
      </c>
      <c r="N85" s="371" t="s">
        <v>200</v>
      </c>
      <c r="O85" s="385" t="e">
        <f>+L85/M85*100</f>
        <v>#VALUE!</v>
      </c>
      <c r="P85" s="386" t="e">
        <v>#VALUE!</v>
      </c>
      <c r="Q85" s="377"/>
      <c r="R85" s="377"/>
      <c r="S85" s="132" t="e">
        <v>#VALUE!</v>
      </c>
    </row>
    <row r="86" spans="1:19" s="127" customFormat="1" ht="41.25" customHeight="1" x14ac:dyDescent="0.3">
      <c r="A86" s="128" t="s">
        <v>311</v>
      </c>
      <c r="B86" s="178" t="s">
        <v>55</v>
      </c>
      <c r="C86" s="178" t="s">
        <v>16</v>
      </c>
      <c r="D86" s="178" t="s">
        <v>36</v>
      </c>
      <c r="E86" s="365">
        <v>37</v>
      </c>
      <c r="F86" s="181" t="s">
        <v>311</v>
      </c>
      <c r="G86" s="366" t="s">
        <v>162</v>
      </c>
      <c r="H86" s="366" t="s">
        <v>224</v>
      </c>
      <c r="I86" s="387"/>
      <c r="J86" s="388">
        <v>2</v>
      </c>
      <c r="K86" s="369"/>
      <c r="L86" s="374" t="s">
        <v>80</v>
      </c>
      <c r="M86" s="374" t="s">
        <v>80</v>
      </c>
      <c r="N86" s="371" t="s">
        <v>200</v>
      </c>
      <c r="O86" s="385" t="e">
        <f t="shared" ref="O86:O102" si="4">+L86/M86*100</f>
        <v>#VALUE!</v>
      </c>
      <c r="P86" s="386" t="e">
        <v>#VALUE!</v>
      </c>
      <c r="Q86" s="377"/>
      <c r="R86" s="377"/>
      <c r="S86" s="132" t="e">
        <v>#VALUE!</v>
      </c>
    </row>
    <row r="87" spans="1:19" s="127" customFormat="1" ht="41.25" customHeight="1" x14ac:dyDescent="0.3">
      <c r="A87" s="128" t="s">
        <v>312</v>
      </c>
      <c r="B87" s="178" t="s">
        <v>55</v>
      </c>
      <c r="C87" s="178" t="s">
        <v>16</v>
      </c>
      <c r="D87" s="178" t="s">
        <v>36</v>
      </c>
      <c r="E87" s="365">
        <v>37</v>
      </c>
      <c r="F87" s="181" t="s">
        <v>312</v>
      </c>
      <c r="G87" s="366" t="s">
        <v>162</v>
      </c>
      <c r="H87" s="366" t="s">
        <v>224</v>
      </c>
      <c r="I87" s="387"/>
      <c r="J87" s="388">
        <v>3</v>
      </c>
      <c r="K87" s="369"/>
      <c r="L87" s="374" t="s">
        <v>80</v>
      </c>
      <c r="M87" s="374" t="s">
        <v>80</v>
      </c>
      <c r="N87" s="371" t="s">
        <v>200</v>
      </c>
      <c r="O87" s="385" t="e">
        <f t="shared" si="4"/>
        <v>#VALUE!</v>
      </c>
      <c r="P87" s="386" t="e">
        <v>#VALUE!</v>
      </c>
      <c r="Q87" s="377"/>
      <c r="R87" s="377"/>
      <c r="S87" s="132" t="e">
        <v>#VALUE!</v>
      </c>
    </row>
    <row r="88" spans="1:19" s="127" customFormat="1" ht="41.25" customHeight="1" x14ac:dyDescent="0.3">
      <c r="A88" s="128" t="s">
        <v>313</v>
      </c>
      <c r="B88" s="178" t="s">
        <v>55</v>
      </c>
      <c r="C88" s="178" t="s">
        <v>16</v>
      </c>
      <c r="D88" s="178" t="s">
        <v>36</v>
      </c>
      <c r="E88" s="365">
        <v>37</v>
      </c>
      <c r="F88" s="181" t="s">
        <v>313</v>
      </c>
      <c r="G88" s="366" t="s">
        <v>162</v>
      </c>
      <c r="H88" s="366" t="s">
        <v>224</v>
      </c>
      <c r="I88" s="387"/>
      <c r="J88" s="388">
        <v>4</v>
      </c>
      <c r="K88" s="369"/>
      <c r="L88" s="374" t="s">
        <v>80</v>
      </c>
      <c r="M88" s="374" t="s">
        <v>80</v>
      </c>
      <c r="N88" s="371" t="s">
        <v>200</v>
      </c>
      <c r="O88" s="385" t="e">
        <f t="shared" si="4"/>
        <v>#VALUE!</v>
      </c>
      <c r="P88" s="386" t="e">
        <v>#VALUE!</v>
      </c>
      <c r="Q88" s="377"/>
      <c r="R88" s="377"/>
      <c r="S88" s="132" t="e">
        <v>#VALUE!</v>
      </c>
    </row>
    <row r="89" spans="1:19" s="127" customFormat="1" ht="41.25" customHeight="1" x14ac:dyDescent="0.3">
      <c r="A89" s="128" t="s">
        <v>314</v>
      </c>
      <c r="B89" s="178" t="s">
        <v>55</v>
      </c>
      <c r="C89" s="178" t="s">
        <v>16</v>
      </c>
      <c r="D89" s="178" t="s">
        <v>36</v>
      </c>
      <c r="E89" s="365">
        <v>37</v>
      </c>
      <c r="F89" s="181" t="s">
        <v>314</v>
      </c>
      <c r="G89" s="366" t="s">
        <v>162</v>
      </c>
      <c r="H89" s="366" t="s">
        <v>224</v>
      </c>
      <c r="I89" s="387"/>
      <c r="J89" s="388">
        <v>5</v>
      </c>
      <c r="K89" s="369"/>
      <c r="L89" s="374" t="s">
        <v>80</v>
      </c>
      <c r="M89" s="374" t="s">
        <v>80</v>
      </c>
      <c r="N89" s="371" t="s">
        <v>200</v>
      </c>
      <c r="O89" s="385" t="e">
        <f t="shared" si="4"/>
        <v>#VALUE!</v>
      </c>
      <c r="P89" s="386" t="e">
        <v>#VALUE!</v>
      </c>
      <c r="Q89" s="377"/>
      <c r="R89" s="377"/>
      <c r="S89" s="132" t="e">
        <v>#VALUE!</v>
      </c>
    </row>
    <row r="90" spans="1:19" s="127" customFormat="1" ht="41.25" customHeight="1" x14ac:dyDescent="0.3">
      <c r="A90" s="128" t="s">
        <v>315</v>
      </c>
      <c r="B90" s="178" t="s">
        <v>55</v>
      </c>
      <c r="C90" s="178" t="s">
        <v>16</v>
      </c>
      <c r="D90" s="178" t="s">
        <v>36</v>
      </c>
      <c r="E90" s="365">
        <v>37</v>
      </c>
      <c r="F90" s="181" t="s">
        <v>315</v>
      </c>
      <c r="G90" s="366" t="s">
        <v>162</v>
      </c>
      <c r="H90" s="366" t="s">
        <v>224</v>
      </c>
      <c r="I90" s="387"/>
      <c r="J90" s="388">
        <v>6</v>
      </c>
      <c r="K90" s="369"/>
      <c r="L90" s="374" t="s">
        <v>80</v>
      </c>
      <c r="M90" s="374" t="s">
        <v>80</v>
      </c>
      <c r="N90" s="371" t="s">
        <v>200</v>
      </c>
      <c r="O90" s="385" t="e">
        <f t="shared" si="4"/>
        <v>#VALUE!</v>
      </c>
      <c r="P90" s="386" t="e">
        <v>#VALUE!</v>
      </c>
      <c r="Q90" s="377"/>
      <c r="R90" s="377"/>
      <c r="S90" s="132" t="e">
        <v>#VALUE!</v>
      </c>
    </row>
    <row r="91" spans="1:19" s="127" customFormat="1" ht="41.25" customHeight="1" x14ac:dyDescent="0.3">
      <c r="A91" s="128" t="s">
        <v>316</v>
      </c>
      <c r="B91" s="178" t="s">
        <v>55</v>
      </c>
      <c r="C91" s="178" t="s">
        <v>16</v>
      </c>
      <c r="D91" s="178" t="s">
        <v>36</v>
      </c>
      <c r="E91" s="365">
        <v>37</v>
      </c>
      <c r="F91" s="181" t="s">
        <v>316</v>
      </c>
      <c r="G91" s="366" t="s">
        <v>162</v>
      </c>
      <c r="H91" s="366" t="s">
        <v>224</v>
      </c>
      <c r="I91" s="387"/>
      <c r="J91" s="388">
        <v>7</v>
      </c>
      <c r="K91" s="369"/>
      <c r="L91" s="374" t="s">
        <v>80</v>
      </c>
      <c r="M91" s="374" t="s">
        <v>80</v>
      </c>
      <c r="N91" s="371" t="s">
        <v>200</v>
      </c>
      <c r="O91" s="385" t="e">
        <f t="shared" si="4"/>
        <v>#VALUE!</v>
      </c>
      <c r="P91" s="386" t="e">
        <v>#VALUE!</v>
      </c>
      <c r="Q91" s="377"/>
      <c r="R91" s="377"/>
      <c r="S91" s="132" t="e">
        <v>#VALUE!</v>
      </c>
    </row>
    <row r="92" spans="1:19" s="127" customFormat="1" ht="41.25" customHeight="1" x14ac:dyDescent="0.3">
      <c r="A92" s="128" t="s">
        <v>317</v>
      </c>
      <c r="B92" s="178" t="s">
        <v>55</v>
      </c>
      <c r="C92" s="178" t="s">
        <v>16</v>
      </c>
      <c r="D92" s="178" t="s">
        <v>36</v>
      </c>
      <c r="E92" s="365">
        <v>37</v>
      </c>
      <c r="F92" s="181" t="s">
        <v>317</v>
      </c>
      <c r="G92" s="366" t="s">
        <v>162</v>
      </c>
      <c r="H92" s="366" t="s">
        <v>224</v>
      </c>
      <c r="I92" s="387"/>
      <c r="J92" s="388">
        <v>8</v>
      </c>
      <c r="K92" s="369"/>
      <c r="L92" s="374" t="s">
        <v>80</v>
      </c>
      <c r="M92" s="374" t="s">
        <v>80</v>
      </c>
      <c r="N92" s="371" t="s">
        <v>200</v>
      </c>
      <c r="O92" s="385" t="e">
        <f t="shared" si="4"/>
        <v>#VALUE!</v>
      </c>
      <c r="P92" s="386" t="e">
        <v>#VALUE!</v>
      </c>
      <c r="Q92" s="377"/>
      <c r="R92" s="377"/>
      <c r="S92" s="132" t="e">
        <v>#VALUE!</v>
      </c>
    </row>
    <row r="93" spans="1:19" s="127" customFormat="1" ht="41.25" customHeight="1" x14ac:dyDescent="0.3">
      <c r="A93" s="128" t="s">
        <v>318</v>
      </c>
      <c r="B93" s="178" t="s">
        <v>55</v>
      </c>
      <c r="C93" s="178" t="s">
        <v>16</v>
      </c>
      <c r="D93" s="178" t="s">
        <v>36</v>
      </c>
      <c r="E93" s="365">
        <v>37</v>
      </c>
      <c r="F93" s="181" t="s">
        <v>318</v>
      </c>
      <c r="G93" s="366" t="s">
        <v>162</v>
      </c>
      <c r="H93" s="366" t="s">
        <v>224</v>
      </c>
      <c r="I93" s="387"/>
      <c r="J93" s="388">
        <v>9</v>
      </c>
      <c r="K93" s="369"/>
      <c r="L93" s="374" t="s">
        <v>80</v>
      </c>
      <c r="M93" s="374" t="s">
        <v>80</v>
      </c>
      <c r="N93" s="371" t="s">
        <v>200</v>
      </c>
      <c r="O93" s="385" t="e">
        <f t="shared" si="4"/>
        <v>#VALUE!</v>
      </c>
      <c r="P93" s="386" t="e">
        <v>#VALUE!</v>
      </c>
      <c r="Q93" s="377"/>
      <c r="R93" s="377"/>
      <c r="S93" s="132" t="e">
        <v>#VALUE!</v>
      </c>
    </row>
    <row r="94" spans="1:19" s="127" customFormat="1" ht="41.25" customHeight="1" x14ac:dyDescent="0.3">
      <c r="A94" s="128" t="s">
        <v>319</v>
      </c>
      <c r="B94" s="178" t="s">
        <v>55</v>
      </c>
      <c r="C94" s="178" t="s">
        <v>16</v>
      </c>
      <c r="D94" s="178" t="s">
        <v>36</v>
      </c>
      <c r="E94" s="365">
        <v>37</v>
      </c>
      <c r="F94" s="181" t="s">
        <v>319</v>
      </c>
      <c r="G94" s="366" t="s">
        <v>162</v>
      </c>
      <c r="H94" s="366" t="s">
        <v>224</v>
      </c>
      <c r="I94" s="387"/>
      <c r="J94" s="388">
        <v>10</v>
      </c>
      <c r="K94" s="369"/>
      <c r="L94" s="374" t="s">
        <v>80</v>
      </c>
      <c r="M94" s="374" t="s">
        <v>80</v>
      </c>
      <c r="N94" s="371" t="s">
        <v>200</v>
      </c>
      <c r="O94" s="385" t="e">
        <f t="shared" si="4"/>
        <v>#VALUE!</v>
      </c>
      <c r="P94" s="386" t="e">
        <v>#VALUE!</v>
      </c>
      <c r="Q94" s="377"/>
      <c r="R94" s="377"/>
      <c r="S94" s="132" t="e">
        <v>#VALUE!</v>
      </c>
    </row>
    <row r="95" spans="1:19" s="127" customFormat="1" ht="41.25" customHeight="1" x14ac:dyDescent="0.3">
      <c r="A95" s="128" t="s">
        <v>320</v>
      </c>
      <c r="B95" s="178" t="s">
        <v>55</v>
      </c>
      <c r="C95" s="178" t="s">
        <v>16</v>
      </c>
      <c r="D95" s="178" t="s">
        <v>36</v>
      </c>
      <c r="E95" s="365">
        <v>37</v>
      </c>
      <c r="F95" s="181" t="s">
        <v>320</v>
      </c>
      <c r="G95" s="366" t="s">
        <v>162</v>
      </c>
      <c r="H95" s="366" t="s">
        <v>224</v>
      </c>
      <c r="I95" s="387"/>
      <c r="J95" s="388">
        <v>11</v>
      </c>
      <c r="K95" s="369"/>
      <c r="L95" s="374" t="s">
        <v>80</v>
      </c>
      <c r="M95" s="374" t="s">
        <v>80</v>
      </c>
      <c r="N95" s="371" t="s">
        <v>200</v>
      </c>
      <c r="O95" s="385" t="e">
        <f t="shared" si="4"/>
        <v>#VALUE!</v>
      </c>
      <c r="P95" s="386" t="e">
        <v>#VALUE!</v>
      </c>
      <c r="Q95" s="377"/>
      <c r="R95" s="377"/>
      <c r="S95" s="132" t="e">
        <v>#VALUE!</v>
      </c>
    </row>
    <row r="96" spans="1:19" s="127" customFormat="1" ht="41.25" customHeight="1" x14ac:dyDescent="0.3">
      <c r="A96" s="128" t="s">
        <v>321</v>
      </c>
      <c r="B96" s="178" t="s">
        <v>55</v>
      </c>
      <c r="C96" s="178" t="s">
        <v>16</v>
      </c>
      <c r="D96" s="178" t="s">
        <v>36</v>
      </c>
      <c r="E96" s="365">
        <v>37</v>
      </c>
      <c r="F96" s="181" t="s">
        <v>321</v>
      </c>
      <c r="G96" s="366" t="s">
        <v>162</v>
      </c>
      <c r="H96" s="366" t="s">
        <v>224</v>
      </c>
      <c r="I96" s="387"/>
      <c r="J96" s="388">
        <v>12</v>
      </c>
      <c r="K96" s="369"/>
      <c r="L96" s="374" t="s">
        <v>80</v>
      </c>
      <c r="M96" s="374" t="s">
        <v>80</v>
      </c>
      <c r="N96" s="371" t="s">
        <v>200</v>
      </c>
      <c r="O96" s="385" t="e">
        <f t="shared" si="4"/>
        <v>#VALUE!</v>
      </c>
      <c r="P96" s="386" t="e">
        <v>#VALUE!</v>
      </c>
      <c r="Q96" s="377"/>
      <c r="R96" s="377"/>
      <c r="S96" s="132" t="e">
        <v>#VALUE!</v>
      </c>
    </row>
    <row r="97" spans="1:19" s="127" customFormat="1" ht="41.25" customHeight="1" x14ac:dyDescent="0.3">
      <c r="A97" s="128" t="s">
        <v>322</v>
      </c>
      <c r="B97" s="178" t="s">
        <v>55</v>
      </c>
      <c r="C97" s="178" t="s">
        <v>16</v>
      </c>
      <c r="D97" s="178" t="s">
        <v>36</v>
      </c>
      <c r="E97" s="365">
        <v>37</v>
      </c>
      <c r="F97" s="181" t="s">
        <v>322</v>
      </c>
      <c r="G97" s="366" t="s">
        <v>162</v>
      </c>
      <c r="H97" s="366" t="s">
        <v>224</v>
      </c>
      <c r="I97" s="387"/>
      <c r="J97" s="388">
        <v>13</v>
      </c>
      <c r="K97" s="369"/>
      <c r="L97" s="374" t="s">
        <v>80</v>
      </c>
      <c r="M97" s="374" t="s">
        <v>80</v>
      </c>
      <c r="N97" s="371" t="s">
        <v>200</v>
      </c>
      <c r="O97" s="385" t="e">
        <f t="shared" si="4"/>
        <v>#VALUE!</v>
      </c>
      <c r="P97" s="386" t="e">
        <v>#VALUE!</v>
      </c>
      <c r="Q97" s="377"/>
      <c r="R97" s="377"/>
      <c r="S97" s="132" t="e">
        <v>#VALUE!</v>
      </c>
    </row>
    <row r="98" spans="1:19" s="127" customFormat="1" ht="41.25" customHeight="1" x14ac:dyDescent="0.3">
      <c r="A98" s="128" t="s">
        <v>323</v>
      </c>
      <c r="B98" s="178" t="s">
        <v>55</v>
      </c>
      <c r="C98" s="178" t="s">
        <v>16</v>
      </c>
      <c r="D98" s="178" t="s">
        <v>36</v>
      </c>
      <c r="E98" s="365">
        <v>37</v>
      </c>
      <c r="F98" s="181" t="s">
        <v>323</v>
      </c>
      <c r="G98" s="366" t="s">
        <v>162</v>
      </c>
      <c r="H98" s="366" t="s">
        <v>224</v>
      </c>
      <c r="I98" s="387"/>
      <c r="J98" s="388">
        <v>14</v>
      </c>
      <c r="K98" s="369"/>
      <c r="L98" s="374" t="s">
        <v>80</v>
      </c>
      <c r="M98" s="374" t="s">
        <v>80</v>
      </c>
      <c r="N98" s="371" t="s">
        <v>200</v>
      </c>
      <c r="O98" s="385" t="e">
        <f t="shared" si="4"/>
        <v>#VALUE!</v>
      </c>
      <c r="P98" s="386" t="e">
        <v>#VALUE!</v>
      </c>
      <c r="Q98" s="377"/>
      <c r="R98" s="377"/>
      <c r="S98" s="132" t="e">
        <v>#VALUE!</v>
      </c>
    </row>
    <row r="99" spans="1:19" s="127" customFormat="1" ht="41.25" customHeight="1" x14ac:dyDescent="0.3">
      <c r="A99" s="128" t="s">
        <v>324</v>
      </c>
      <c r="B99" s="178" t="s">
        <v>55</v>
      </c>
      <c r="C99" s="178" t="s">
        <v>16</v>
      </c>
      <c r="D99" s="178" t="s">
        <v>36</v>
      </c>
      <c r="E99" s="365">
        <v>37</v>
      </c>
      <c r="F99" s="181" t="s">
        <v>324</v>
      </c>
      <c r="G99" s="366" t="s">
        <v>162</v>
      </c>
      <c r="H99" s="366" t="s">
        <v>224</v>
      </c>
      <c r="I99" s="387"/>
      <c r="J99" s="388">
        <v>15</v>
      </c>
      <c r="K99" s="369"/>
      <c r="L99" s="374" t="s">
        <v>80</v>
      </c>
      <c r="M99" s="374" t="s">
        <v>80</v>
      </c>
      <c r="N99" s="371" t="s">
        <v>200</v>
      </c>
      <c r="O99" s="385" t="e">
        <f t="shared" si="4"/>
        <v>#VALUE!</v>
      </c>
      <c r="P99" s="386" t="e">
        <v>#VALUE!</v>
      </c>
      <c r="Q99" s="377"/>
      <c r="R99" s="377"/>
      <c r="S99" s="132" t="e">
        <v>#VALUE!</v>
      </c>
    </row>
    <row r="100" spans="1:19" s="127" customFormat="1" ht="41.25" customHeight="1" x14ac:dyDescent="0.3">
      <c r="A100" s="128" t="s">
        <v>325</v>
      </c>
      <c r="B100" s="178" t="s">
        <v>55</v>
      </c>
      <c r="C100" s="178" t="s">
        <v>16</v>
      </c>
      <c r="D100" s="178" t="s">
        <v>36</v>
      </c>
      <c r="E100" s="365">
        <v>37</v>
      </c>
      <c r="F100" s="181" t="s">
        <v>325</v>
      </c>
      <c r="G100" s="366" t="s">
        <v>162</v>
      </c>
      <c r="H100" s="366" t="s">
        <v>224</v>
      </c>
      <c r="I100" s="387"/>
      <c r="J100" s="388">
        <v>16</v>
      </c>
      <c r="K100" s="369"/>
      <c r="L100" s="374" t="s">
        <v>80</v>
      </c>
      <c r="M100" s="374" t="s">
        <v>80</v>
      </c>
      <c r="N100" s="371" t="s">
        <v>200</v>
      </c>
      <c r="O100" s="385" t="e">
        <f t="shared" si="4"/>
        <v>#VALUE!</v>
      </c>
      <c r="P100" s="386" t="e">
        <v>#VALUE!</v>
      </c>
      <c r="Q100" s="377"/>
      <c r="R100" s="377"/>
      <c r="S100" s="132" t="e">
        <v>#VALUE!</v>
      </c>
    </row>
    <row r="101" spans="1:19" s="127" customFormat="1" ht="41.25" customHeight="1" x14ac:dyDescent="0.3">
      <c r="A101" s="128" t="s">
        <v>326</v>
      </c>
      <c r="B101" s="178" t="s">
        <v>55</v>
      </c>
      <c r="C101" s="178" t="s">
        <v>16</v>
      </c>
      <c r="D101" s="178" t="s">
        <v>36</v>
      </c>
      <c r="E101" s="365">
        <v>37</v>
      </c>
      <c r="F101" s="181" t="s">
        <v>326</v>
      </c>
      <c r="G101" s="366" t="s">
        <v>162</v>
      </c>
      <c r="H101" s="366" t="s">
        <v>224</v>
      </c>
      <c r="I101" s="387"/>
      <c r="J101" s="388">
        <v>17</v>
      </c>
      <c r="K101" s="369"/>
      <c r="L101" s="374" t="s">
        <v>80</v>
      </c>
      <c r="M101" s="374" t="s">
        <v>80</v>
      </c>
      <c r="N101" s="371" t="s">
        <v>200</v>
      </c>
      <c r="O101" s="385" t="e">
        <f t="shared" si="4"/>
        <v>#VALUE!</v>
      </c>
      <c r="P101" s="386" t="e">
        <v>#VALUE!</v>
      </c>
      <c r="Q101" s="377"/>
      <c r="R101" s="377"/>
      <c r="S101" s="132" t="e">
        <v>#VALUE!</v>
      </c>
    </row>
    <row r="102" spans="1:19" s="127" customFormat="1" ht="41.25" customHeight="1" x14ac:dyDescent="0.3">
      <c r="A102" s="128" t="s">
        <v>327</v>
      </c>
      <c r="B102" s="178" t="s">
        <v>55</v>
      </c>
      <c r="C102" s="178" t="s">
        <v>16</v>
      </c>
      <c r="D102" s="178" t="s">
        <v>36</v>
      </c>
      <c r="E102" s="365">
        <v>37</v>
      </c>
      <c r="F102" s="181" t="s">
        <v>327</v>
      </c>
      <c r="G102" s="366" t="s">
        <v>162</v>
      </c>
      <c r="H102" s="366" t="s">
        <v>224</v>
      </c>
      <c r="I102" s="387"/>
      <c r="J102" s="388">
        <v>18</v>
      </c>
      <c r="K102" s="369"/>
      <c r="L102" s="374" t="s">
        <v>80</v>
      </c>
      <c r="M102" s="374" t="s">
        <v>80</v>
      </c>
      <c r="N102" s="371" t="s">
        <v>200</v>
      </c>
      <c r="O102" s="385" t="e">
        <f t="shared" si="4"/>
        <v>#VALUE!</v>
      </c>
      <c r="P102" s="386" t="e">
        <v>#VALUE!</v>
      </c>
      <c r="Q102" s="377"/>
      <c r="R102" s="377"/>
      <c r="S102" s="132" t="e">
        <v>#VALUE!</v>
      </c>
    </row>
    <row r="103" spans="1:19" s="127" customFormat="1" ht="41.25" hidden="1" customHeight="1" x14ac:dyDescent="0.3">
      <c r="A103" s="128" t="s">
        <v>102</v>
      </c>
      <c r="B103" s="360" t="s">
        <v>55</v>
      </c>
      <c r="C103" s="360" t="s">
        <v>16</v>
      </c>
      <c r="D103" s="360" t="s">
        <v>36</v>
      </c>
      <c r="E103" s="361">
        <v>37</v>
      </c>
      <c r="F103" s="412" t="s">
        <v>102</v>
      </c>
      <c r="G103" s="406" t="s">
        <v>162</v>
      </c>
      <c r="H103" s="406" t="s">
        <v>224</v>
      </c>
      <c r="I103" s="356"/>
      <c r="J103" s="362" t="s">
        <v>335</v>
      </c>
      <c r="K103" s="362"/>
      <c r="L103" s="358" t="s">
        <v>80</v>
      </c>
      <c r="M103" s="358" t="s">
        <v>80</v>
      </c>
      <c r="N103" s="371" t="s">
        <v>200</v>
      </c>
      <c r="O103" s="363" t="e">
        <f>+L103/M103*100</f>
        <v>#VALUE!</v>
      </c>
      <c r="P103" s="364" t="e">
        <v>#VALUE!</v>
      </c>
      <c r="Q103" s="354"/>
      <c r="R103" s="354"/>
      <c r="S103" s="132" t="e">
        <v>#VALUE!</v>
      </c>
    </row>
    <row r="104" spans="1:19" s="127" customFormat="1" ht="49.15" customHeight="1" x14ac:dyDescent="0.3">
      <c r="A104" s="128" t="s">
        <v>27</v>
      </c>
      <c r="B104" s="178" t="s">
        <v>55</v>
      </c>
      <c r="C104" s="178" t="s">
        <v>9</v>
      </c>
      <c r="D104" s="178" t="s">
        <v>36</v>
      </c>
      <c r="E104" s="365">
        <v>38</v>
      </c>
      <c r="F104" s="181" t="s">
        <v>27</v>
      </c>
      <c r="G104" s="366" t="s">
        <v>10</v>
      </c>
      <c r="H104" s="366" t="s">
        <v>12</v>
      </c>
      <c r="I104" s="381"/>
      <c r="J104" s="368">
        <v>0</v>
      </c>
      <c r="K104" s="393"/>
      <c r="L104" s="370" t="s">
        <v>80</v>
      </c>
      <c r="M104" s="370" t="s">
        <v>80</v>
      </c>
      <c r="N104" s="371" t="s">
        <v>11</v>
      </c>
      <c r="O104" s="385" t="e">
        <f>+L104-M104</f>
        <v>#VALUE!</v>
      </c>
      <c r="P104" s="386" t="e">
        <v>#VALUE!</v>
      </c>
      <c r="Q104" s="377"/>
      <c r="R104" s="377"/>
      <c r="S104" s="132" t="e">
        <v>#VALUE!</v>
      </c>
    </row>
    <row r="105" spans="1:19" s="127" customFormat="1" ht="16.5" x14ac:dyDescent="0.3">
      <c r="A105" s="128"/>
      <c r="B105" s="167"/>
      <c r="C105" s="167"/>
      <c r="D105" s="167"/>
      <c r="E105" s="153"/>
      <c r="F105" s="167"/>
      <c r="G105" s="153"/>
      <c r="H105" s="153"/>
      <c r="I105" s="153"/>
      <c r="J105" s="109"/>
      <c r="K105" s="135"/>
      <c r="L105" s="109"/>
      <c r="M105" s="109"/>
      <c r="N105" s="103"/>
      <c r="O105" s="109"/>
      <c r="P105" s="109"/>
      <c r="Q105" s="133"/>
      <c r="R105" s="133"/>
      <c r="S105" s="132"/>
    </row>
    <row r="106" spans="1:19" s="127" customFormat="1" ht="35.25" customHeight="1" thickBot="1" x14ac:dyDescent="0.35">
      <c r="A106" s="128"/>
      <c r="B106" s="399"/>
      <c r="C106" s="400"/>
      <c r="D106" s="401"/>
      <c r="E106" s="154"/>
      <c r="F106" s="340"/>
      <c r="I106" s="155"/>
      <c r="J106" s="99"/>
      <c r="K106" s="136"/>
      <c r="L106" s="100"/>
      <c r="M106" s="100"/>
      <c r="N106" s="103"/>
      <c r="O106" s="100"/>
      <c r="P106" s="86"/>
      <c r="Q106" s="129"/>
      <c r="R106" s="130"/>
      <c r="S106" s="132"/>
    </row>
    <row r="107" spans="1:19" s="127" customFormat="1" ht="35.25" customHeight="1" x14ac:dyDescent="0.3">
      <c r="A107" s="196"/>
      <c r="B107" s="402"/>
      <c r="C107" s="341"/>
      <c r="D107" s="340"/>
      <c r="E107" s="157"/>
      <c r="F107" s="341"/>
      <c r="G107" s="156"/>
      <c r="H107" s="156"/>
      <c r="I107" s="157"/>
      <c r="K107" s="137"/>
      <c r="N107" s="104"/>
      <c r="Q107" s="131"/>
      <c r="R107" s="131"/>
      <c r="S107" s="132"/>
    </row>
    <row r="108" spans="1:19" s="127" customFormat="1" ht="35.25" customHeight="1" x14ac:dyDescent="0.3">
      <c r="A108" s="196"/>
      <c r="B108" s="402"/>
      <c r="C108" s="341"/>
      <c r="D108" s="340"/>
      <c r="E108" s="157"/>
      <c r="F108" s="341"/>
      <c r="G108" s="156"/>
      <c r="H108" s="156"/>
      <c r="I108" s="157"/>
      <c r="K108" s="137"/>
      <c r="N108" s="104"/>
      <c r="Q108" s="131"/>
      <c r="R108" s="131"/>
      <c r="S108" s="132"/>
    </row>
    <row r="109" spans="1:19" s="127" customFormat="1" ht="35.25" customHeight="1" x14ac:dyDescent="0.3">
      <c r="A109" s="196"/>
      <c r="B109" s="402"/>
      <c r="C109" s="341"/>
      <c r="D109" s="340"/>
      <c r="E109" s="157"/>
      <c r="F109" s="341"/>
      <c r="G109" s="156"/>
      <c r="H109" s="156"/>
      <c r="I109" s="157"/>
      <c r="K109" s="137"/>
      <c r="N109" s="104"/>
      <c r="Q109" s="131"/>
      <c r="R109" s="131"/>
      <c r="S109" s="132"/>
    </row>
    <row r="110" spans="1:19" s="127" customFormat="1" ht="35.25" customHeight="1" x14ac:dyDescent="0.3">
      <c r="A110" s="196"/>
      <c r="B110" s="402"/>
      <c r="C110" s="341"/>
      <c r="D110" s="340"/>
      <c r="E110" s="157"/>
      <c r="F110" s="341"/>
      <c r="G110" s="156"/>
      <c r="H110" s="156"/>
      <c r="I110" s="157"/>
      <c r="K110" s="137"/>
      <c r="N110" s="104"/>
      <c r="Q110" s="131"/>
      <c r="R110" s="131"/>
      <c r="S110" s="132"/>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2" id="{F386A776-D106-4F08-B3DF-6FC67D3D31B6}">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13" id="{248281EC-3E97-4BC8-9B8C-19BD701C76E4}">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7" id="{E7758E0F-419F-4BC8-864A-6CB68E68E97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8" id="{FB5EA749-9F82-46F8-9EDD-4D275CEFBD61}">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4" id="{600CCF97-387D-4327-8831-50E46155E07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446" id="{34BAB803-B7EB-429F-9EA5-924146F83F6F}">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447" id="{D78030F4-BE53-442A-853E-0AAC0319F59E}">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448" id="{AFE3793A-0782-48E4-A4D1-BB21C3BCD244}">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449" id="{1F0F235E-B059-4DF9-A793-BD62A3306B77}">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450" id="{B5CE1F99-2797-429F-8A39-05401FB64F1C}">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3" id="{12E56466-7069-480A-8317-47A7CCCAB95E}">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2" id="{7DE327CA-12E2-4C5C-A0F1-2F524FD91A58}">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filterMode="1"/>
  <dimension ref="A1:XFC110"/>
  <sheetViews>
    <sheetView showGridLines="0" zoomScale="90" zoomScaleNormal="90" workbookViewId="0">
      <selection activeCell="F25" sqref="F25:F103"/>
    </sheetView>
  </sheetViews>
  <sheetFormatPr baseColWidth="10" defaultColWidth="11.42578125" defaultRowHeight="15" x14ac:dyDescent="0.25"/>
  <cols>
    <col min="1" max="1" width="3.42578125" style="109" customWidth="1"/>
    <col min="2" max="2" width="15.28515625" style="109" customWidth="1"/>
    <col min="3" max="3" width="18.28515625" style="89" customWidth="1"/>
    <col min="4" max="4" width="12" style="109" customWidth="1"/>
    <col min="5" max="5" width="11.42578125" style="109"/>
    <col min="6" max="6" width="37.5703125" style="109" customWidth="1"/>
    <col min="7" max="7" width="32.5703125" style="109" customWidth="1"/>
    <col min="8" max="9" width="27.42578125" style="109" customWidth="1"/>
    <col min="10" max="10" width="7.5703125" style="109" customWidth="1"/>
    <col min="11" max="11" width="16.5703125" style="109" customWidth="1"/>
    <col min="12" max="13" width="14.7109375" style="109" customWidth="1"/>
    <col min="14" max="14" width="11.42578125" style="109"/>
    <col min="15" max="15" width="13" style="109" customWidth="1"/>
    <col min="16" max="16" width="9.7109375" style="109" customWidth="1"/>
    <col min="17" max="18" width="23.140625" style="109" customWidth="1"/>
    <col min="19" max="16384" width="11.42578125" style="109"/>
  </cols>
  <sheetData>
    <row r="1" spans="1:16383" ht="114" customHeight="1" thickBot="1" x14ac:dyDescent="0.35">
      <c r="B1" s="91"/>
      <c r="C1" s="92"/>
      <c r="D1" s="93"/>
      <c r="E1" s="91"/>
      <c r="F1" s="124"/>
      <c r="G1" s="91"/>
      <c r="H1" s="91"/>
      <c r="I1" s="91"/>
      <c r="J1" s="91"/>
      <c r="K1" s="91"/>
      <c r="L1" s="91"/>
      <c r="M1" s="91"/>
      <c r="N1" s="91"/>
      <c r="O1" s="92"/>
      <c r="P1" s="92"/>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c r="GW1" s="127"/>
      <c r="GX1" s="127"/>
      <c r="GY1" s="127"/>
      <c r="GZ1" s="127"/>
      <c r="HA1" s="127"/>
      <c r="HB1" s="127"/>
      <c r="HC1" s="127"/>
      <c r="HD1" s="127"/>
      <c r="HE1" s="127"/>
      <c r="HF1" s="127"/>
      <c r="HG1" s="127"/>
      <c r="HH1" s="127"/>
      <c r="HI1" s="127"/>
      <c r="HJ1" s="127"/>
      <c r="HK1" s="127"/>
      <c r="HL1" s="127"/>
      <c r="HM1" s="127"/>
      <c r="HN1" s="127"/>
      <c r="HO1" s="127"/>
      <c r="HP1" s="127"/>
      <c r="HQ1" s="127"/>
      <c r="HR1" s="127"/>
      <c r="HS1" s="127"/>
      <c r="HT1" s="127"/>
      <c r="HU1" s="127"/>
      <c r="HV1" s="127"/>
      <c r="HW1" s="127"/>
      <c r="HX1" s="127"/>
      <c r="HY1" s="127"/>
      <c r="HZ1" s="127"/>
      <c r="IA1" s="127"/>
      <c r="IB1" s="127"/>
      <c r="IC1" s="127"/>
      <c r="ID1" s="127"/>
      <c r="IE1" s="127"/>
      <c r="IF1" s="127"/>
      <c r="IG1" s="127"/>
      <c r="IH1" s="127"/>
      <c r="II1" s="127"/>
      <c r="IJ1" s="127"/>
      <c r="IK1" s="127"/>
      <c r="IL1" s="127"/>
      <c r="IM1" s="127"/>
      <c r="IN1" s="127"/>
      <c r="IO1" s="127"/>
      <c r="IP1" s="127"/>
      <c r="IQ1" s="127"/>
      <c r="IR1" s="127"/>
      <c r="IS1" s="127"/>
      <c r="IT1" s="127"/>
      <c r="IU1" s="127"/>
      <c r="IV1" s="127"/>
      <c r="IW1" s="127"/>
      <c r="IX1" s="127"/>
      <c r="IY1" s="127"/>
      <c r="IZ1" s="127"/>
      <c r="JA1" s="127"/>
      <c r="JB1" s="127"/>
      <c r="JC1" s="127"/>
      <c r="JD1" s="127"/>
      <c r="JE1" s="127"/>
      <c r="JF1" s="127"/>
      <c r="JG1" s="127"/>
      <c r="JH1" s="127"/>
      <c r="JI1" s="127"/>
      <c r="JJ1" s="127"/>
      <c r="JK1" s="127"/>
      <c r="JL1" s="127"/>
      <c r="JM1" s="127"/>
      <c r="JN1" s="127"/>
      <c r="JO1" s="127"/>
      <c r="JP1" s="127"/>
      <c r="JQ1" s="127"/>
      <c r="JR1" s="127"/>
      <c r="JS1" s="127"/>
      <c r="JT1" s="127"/>
      <c r="JU1" s="127"/>
      <c r="JV1" s="127"/>
      <c r="JW1" s="127"/>
      <c r="JX1" s="127"/>
      <c r="JY1" s="127"/>
      <c r="JZ1" s="127"/>
      <c r="KA1" s="127"/>
      <c r="KB1" s="127"/>
      <c r="KC1" s="127"/>
      <c r="KD1" s="127"/>
      <c r="KE1" s="127"/>
      <c r="KF1" s="127"/>
      <c r="KG1" s="127"/>
      <c r="KH1" s="127"/>
      <c r="KI1" s="127"/>
      <c r="KJ1" s="127"/>
      <c r="KK1" s="127"/>
      <c r="KL1" s="127"/>
      <c r="KM1" s="127"/>
      <c r="KN1" s="127"/>
      <c r="KO1" s="127"/>
      <c r="KP1" s="127"/>
      <c r="KQ1" s="127"/>
      <c r="KR1" s="127"/>
      <c r="KS1" s="127"/>
      <c r="KT1" s="127"/>
      <c r="KU1" s="127"/>
      <c r="KV1" s="127"/>
      <c r="KW1" s="127"/>
      <c r="KX1" s="127"/>
      <c r="KY1" s="127"/>
      <c r="KZ1" s="127"/>
      <c r="LA1" s="127"/>
      <c r="LB1" s="127"/>
      <c r="LC1" s="127"/>
      <c r="LD1" s="127"/>
      <c r="LE1" s="127"/>
      <c r="LF1" s="127"/>
      <c r="LG1" s="127"/>
      <c r="LH1" s="127"/>
      <c r="LI1" s="127"/>
      <c r="LJ1" s="127"/>
      <c r="LK1" s="127"/>
      <c r="LL1" s="127"/>
      <c r="LM1" s="127"/>
      <c r="LN1" s="127"/>
      <c r="LO1" s="127"/>
      <c r="LP1" s="127"/>
      <c r="LQ1" s="127"/>
      <c r="LR1" s="127"/>
      <c r="LS1" s="127"/>
      <c r="LT1" s="127"/>
      <c r="LU1" s="127"/>
      <c r="LV1" s="127"/>
      <c r="LW1" s="127"/>
      <c r="LX1" s="127"/>
      <c r="LY1" s="127"/>
      <c r="LZ1" s="127"/>
      <c r="MA1" s="127"/>
      <c r="MB1" s="127"/>
      <c r="MC1" s="127"/>
      <c r="MD1" s="127"/>
      <c r="ME1" s="127"/>
      <c r="MF1" s="127"/>
      <c r="MG1" s="127"/>
      <c r="MH1" s="127"/>
      <c r="MI1" s="127"/>
      <c r="MJ1" s="127"/>
      <c r="MK1" s="127"/>
      <c r="ML1" s="127"/>
      <c r="MM1" s="127"/>
      <c r="MN1" s="127"/>
      <c r="MO1" s="127"/>
      <c r="MP1" s="127"/>
      <c r="MQ1" s="127"/>
      <c r="MR1" s="127"/>
      <c r="MS1" s="127"/>
      <c r="MT1" s="127"/>
      <c r="MU1" s="127"/>
      <c r="MV1" s="127"/>
      <c r="MW1" s="127"/>
      <c r="MX1" s="127"/>
      <c r="MY1" s="127"/>
      <c r="MZ1" s="127"/>
      <c r="NA1" s="127"/>
      <c r="NB1" s="127"/>
      <c r="NC1" s="127"/>
      <c r="ND1" s="127"/>
      <c r="NE1" s="127"/>
      <c r="NF1" s="127"/>
      <c r="NG1" s="127"/>
      <c r="NH1" s="127"/>
      <c r="NI1" s="127"/>
      <c r="NJ1" s="127"/>
      <c r="NK1" s="127"/>
      <c r="NL1" s="127"/>
      <c r="NM1" s="127"/>
      <c r="NN1" s="127"/>
      <c r="NO1" s="127"/>
      <c r="NP1" s="127"/>
      <c r="NQ1" s="127"/>
      <c r="NR1" s="127"/>
      <c r="NS1" s="127"/>
      <c r="NT1" s="127"/>
      <c r="NU1" s="127"/>
      <c r="NV1" s="127"/>
      <c r="NW1" s="127"/>
      <c r="NX1" s="127"/>
      <c r="NY1" s="127"/>
      <c r="NZ1" s="127"/>
      <c r="OA1" s="127"/>
      <c r="OB1" s="127"/>
      <c r="OC1" s="127"/>
      <c r="OD1" s="127"/>
      <c r="OE1" s="127"/>
      <c r="OF1" s="127"/>
      <c r="OG1" s="127"/>
      <c r="OH1" s="127"/>
      <c r="OI1" s="127"/>
      <c r="OJ1" s="127"/>
      <c r="OK1" s="127"/>
      <c r="OL1" s="127"/>
      <c r="OM1" s="127"/>
      <c r="ON1" s="127"/>
      <c r="OO1" s="127"/>
      <c r="OP1" s="127"/>
      <c r="OQ1" s="127"/>
      <c r="OR1" s="127"/>
      <c r="OS1" s="127"/>
      <c r="OT1" s="127"/>
      <c r="OU1" s="127"/>
      <c r="OV1" s="127"/>
      <c r="OW1" s="127"/>
      <c r="OX1" s="127"/>
      <c r="OY1" s="127"/>
      <c r="OZ1" s="127"/>
      <c r="PA1" s="127"/>
      <c r="PB1" s="127"/>
      <c r="PC1" s="127"/>
      <c r="PD1" s="127"/>
      <c r="PE1" s="127"/>
      <c r="PF1" s="127"/>
      <c r="PG1" s="127"/>
      <c r="PH1" s="127"/>
      <c r="PI1" s="127"/>
      <c r="PJ1" s="127"/>
      <c r="PK1" s="127"/>
      <c r="PL1" s="127"/>
      <c r="PM1" s="127"/>
      <c r="PN1" s="127"/>
      <c r="PO1" s="127"/>
      <c r="PP1" s="127"/>
      <c r="PQ1" s="127"/>
      <c r="PR1" s="127"/>
      <c r="PS1" s="127"/>
      <c r="PT1" s="127"/>
      <c r="PU1" s="127"/>
      <c r="PV1" s="127"/>
      <c r="PW1" s="127"/>
      <c r="PX1" s="127"/>
      <c r="PY1" s="127"/>
      <c r="PZ1" s="127"/>
      <c r="QA1" s="127"/>
      <c r="QB1" s="127"/>
      <c r="QC1" s="127"/>
      <c r="QD1" s="127"/>
      <c r="QE1" s="127"/>
      <c r="QF1" s="127"/>
      <c r="QG1" s="127"/>
      <c r="QH1" s="127"/>
      <c r="QI1" s="127"/>
      <c r="QJ1" s="127"/>
      <c r="QK1" s="127"/>
      <c r="QL1" s="127"/>
      <c r="QM1" s="127"/>
      <c r="QN1" s="127"/>
      <c r="QO1" s="127"/>
      <c r="QP1" s="127"/>
      <c r="QQ1" s="127"/>
      <c r="QR1" s="127"/>
      <c r="QS1" s="127"/>
      <c r="QT1" s="127"/>
      <c r="QU1" s="127"/>
      <c r="QV1" s="127"/>
      <c r="QW1" s="127"/>
      <c r="QX1" s="127"/>
      <c r="QY1" s="127"/>
      <c r="QZ1" s="127"/>
      <c r="RA1" s="127"/>
      <c r="RB1" s="127"/>
      <c r="RC1" s="127"/>
      <c r="RD1" s="127"/>
      <c r="RE1" s="127"/>
      <c r="RF1" s="127"/>
      <c r="RG1" s="127"/>
      <c r="RH1" s="127"/>
      <c r="RI1" s="127"/>
      <c r="RJ1" s="127"/>
      <c r="RK1" s="127"/>
      <c r="RL1" s="127"/>
      <c r="RM1" s="127"/>
      <c r="RN1" s="127"/>
      <c r="RO1" s="127"/>
      <c r="RP1" s="127"/>
      <c r="RQ1" s="127"/>
      <c r="RR1" s="127"/>
      <c r="RS1" s="127"/>
      <c r="RT1" s="127"/>
      <c r="RU1" s="127"/>
      <c r="RV1" s="127"/>
      <c r="RW1" s="127"/>
      <c r="RX1" s="127"/>
      <c r="RY1" s="127"/>
      <c r="RZ1" s="127"/>
      <c r="SA1" s="127"/>
      <c r="SB1" s="127"/>
      <c r="SC1" s="127"/>
      <c r="SD1" s="127"/>
      <c r="SE1" s="127"/>
      <c r="SF1" s="127"/>
      <c r="SG1" s="127"/>
      <c r="SH1" s="127"/>
      <c r="SI1" s="127"/>
      <c r="SJ1" s="127"/>
      <c r="SK1" s="127"/>
      <c r="SL1" s="127"/>
      <c r="SM1" s="127"/>
      <c r="SN1" s="127"/>
      <c r="SO1" s="127"/>
      <c r="SP1" s="127"/>
      <c r="SQ1" s="127"/>
      <c r="SR1" s="127"/>
      <c r="SS1" s="127"/>
      <c r="ST1" s="127"/>
      <c r="SU1" s="127"/>
      <c r="SV1" s="127"/>
      <c r="SW1" s="127"/>
      <c r="SX1" s="127"/>
      <c r="SY1" s="127"/>
      <c r="SZ1" s="127"/>
      <c r="TA1" s="127"/>
      <c r="TB1" s="127"/>
      <c r="TC1" s="127"/>
      <c r="TD1" s="127"/>
      <c r="TE1" s="127"/>
      <c r="TF1" s="127"/>
      <c r="TG1" s="127"/>
      <c r="TH1" s="127"/>
      <c r="TI1" s="127"/>
      <c r="TJ1" s="127"/>
      <c r="TK1" s="127"/>
      <c r="TL1" s="127"/>
      <c r="TM1" s="127"/>
      <c r="TN1" s="127"/>
      <c r="TO1" s="127"/>
      <c r="TP1" s="127"/>
      <c r="TQ1" s="127"/>
      <c r="TR1" s="127"/>
      <c r="TS1" s="127"/>
      <c r="TT1" s="127"/>
      <c r="TU1" s="127"/>
      <c r="TV1" s="127"/>
      <c r="TW1" s="127"/>
      <c r="TX1" s="127"/>
      <c r="TY1" s="127"/>
      <c r="TZ1" s="127"/>
      <c r="UA1" s="127"/>
      <c r="UB1" s="127"/>
      <c r="UC1" s="127"/>
      <c r="UD1" s="127"/>
      <c r="UE1" s="127"/>
      <c r="UF1" s="127"/>
      <c r="UG1" s="127"/>
      <c r="UH1" s="127"/>
      <c r="UI1" s="127"/>
      <c r="UJ1" s="127"/>
      <c r="UK1" s="127"/>
      <c r="UL1" s="127"/>
      <c r="UM1" s="127"/>
      <c r="UN1" s="127"/>
      <c r="UO1" s="127"/>
      <c r="UP1" s="127"/>
      <c r="UQ1" s="127"/>
      <c r="UR1" s="127"/>
      <c r="US1" s="127"/>
      <c r="UT1" s="127"/>
      <c r="UU1" s="127"/>
      <c r="UV1" s="127"/>
      <c r="UW1" s="127"/>
      <c r="UX1" s="127"/>
      <c r="UY1" s="127"/>
      <c r="UZ1" s="127"/>
      <c r="VA1" s="127"/>
      <c r="VB1" s="127"/>
      <c r="VC1" s="127"/>
      <c r="VD1" s="127"/>
      <c r="VE1" s="127"/>
      <c r="VF1" s="127"/>
      <c r="VG1" s="127"/>
      <c r="VH1" s="127"/>
      <c r="VI1" s="127"/>
      <c r="VJ1" s="127"/>
      <c r="VK1" s="127"/>
      <c r="VL1" s="127"/>
      <c r="VM1" s="127"/>
      <c r="VN1" s="127"/>
      <c r="VO1" s="127"/>
      <c r="VP1" s="127"/>
      <c r="VQ1" s="127"/>
      <c r="VR1" s="127"/>
      <c r="VS1" s="127"/>
      <c r="VT1" s="127"/>
      <c r="VU1" s="127"/>
      <c r="VV1" s="127"/>
      <c r="VW1" s="127"/>
      <c r="VX1" s="127"/>
      <c r="VY1" s="127"/>
      <c r="VZ1" s="127"/>
      <c r="WA1" s="127"/>
      <c r="WB1" s="127"/>
      <c r="WC1" s="127"/>
      <c r="WD1" s="127"/>
      <c r="WE1" s="127"/>
      <c r="WF1" s="127"/>
      <c r="WG1" s="127"/>
      <c r="WH1" s="127"/>
      <c r="WI1" s="127"/>
      <c r="WJ1" s="127"/>
      <c r="WK1" s="127"/>
      <c r="WL1" s="127"/>
      <c r="WM1" s="127"/>
      <c r="WN1" s="127"/>
      <c r="WO1" s="127"/>
      <c r="WP1" s="127"/>
      <c r="WQ1" s="127"/>
      <c r="WR1" s="127"/>
      <c r="WS1" s="127"/>
      <c r="WT1" s="127"/>
      <c r="WU1" s="127"/>
      <c r="WV1" s="127"/>
      <c r="WW1" s="127"/>
      <c r="WX1" s="127"/>
      <c r="WY1" s="127"/>
      <c r="WZ1" s="127"/>
      <c r="XA1" s="127"/>
      <c r="XB1" s="127"/>
      <c r="XC1" s="127"/>
      <c r="XD1" s="127"/>
      <c r="XE1" s="127"/>
      <c r="XF1" s="127"/>
      <c r="XG1" s="127"/>
      <c r="XH1" s="127"/>
      <c r="XI1" s="127"/>
      <c r="XJ1" s="127"/>
      <c r="XK1" s="127"/>
      <c r="XL1" s="127"/>
      <c r="XM1" s="127"/>
      <c r="XN1" s="127"/>
      <c r="XO1" s="127"/>
      <c r="XP1" s="127"/>
      <c r="XQ1" s="127"/>
      <c r="XR1" s="127"/>
      <c r="XS1" s="127"/>
      <c r="XT1" s="127"/>
      <c r="XU1" s="127"/>
      <c r="XV1" s="127"/>
      <c r="XW1" s="127"/>
      <c r="XX1" s="127"/>
      <c r="XY1" s="127"/>
      <c r="XZ1" s="127"/>
      <c r="YA1" s="127"/>
      <c r="YB1" s="127"/>
      <c r="YC1" s="127"/>
      <c r="YD1" s="127"/>
      <c r="YE1" s="127"/>
      <c r="YF1" s="127"/>
      <c r="YG1" s="127"/>
      <c r="YH1" s="127"/>
      <c r="YI1" s="127"/>
      <c r="YJ1" s="127"/>
      <c r="YK1" s="127"/>
      <c r="YL1" s="127"/>
      <c r="YM1" s="127"/>
      <c r="YN1" s="127"/>
      <c r="YO1" s="127"/>
      <c r="YP1" s="127"/>
      <c r="YQ1" s="127"/>
      <c r="YR1" s="127"/>
      <c r="YS1" s="127"/>
      <c r="YT1" s="127"/>
      <c r="YU1" s="127"/>
      <c r="YV1" s="127"/>
      <c r="YW1" s="127"/>
      <c r="YX1" s="127"/>
      <c r="YY1" s="127"/>
      <c r="YZ1" s="127"/>
      <c r="ZA1" s="127"/>
      <c r="ZB1" s="127"/>
      <c r="ZC1" s="127"/>
      <c r="ZD1" s="127"/>
      <c r="ZE1" s="127"/>
      <c r="ZF1" s="127"/>
      <c r="ZG1" s="127"/>
      <c r="ZH1" s="127"/>
      <c r="ZI1" s="127"/>
      <c r="ZJ1" s="127"/>
      <c r="ZK1" s="127"/>
      <c r="ZL1" s="127"/>
      <c r="ZM1" s="127"/>
      <c r="ZN1" s="127"/>
      <c r="ZO1" s="127"/>
      <c r="ZP1" s="127"/>
      <c r="ZQ1" s="127"/>
      <c r="ZR1" s="127"/>
      <c r="ZS1" s="127"/>
      <c r="ZT1" s="127"/>
      <c r="ZU1" s="127"/>
      <c r="ZV1" s="127"/>
      <c r="ZW1" s="127"/>
      <c r="ZX1" s="127"/>
      <c r="ZY1" s="127"/>
      <c r="ZZ1" s="127"/>
      <c r="AAA1" s="127"/>
      <c r="AAB1" s="127"/>
      <c r="AAC1" s="127"/>
      <c r="AAD1" s="127"/>
      <c r="AAE1" s="127"/>
      <c r="AAF1" s="127"/>
      <c r="AAG1" s="127"/>
      <c r="AAH1" s="127"/>
      <c r="AAI1" s="127"/>
      <c r="AAJ1" s="127"/>
      <c r="AAK1" s="127"/>
      <c r="AAL1" s="127"/>
      <c r="AAM1" s="127"/>
      <c r="AAN1" s="127"/>
      <c r="AAO1" s="127"/>
      <c r="AAP1" s="127"/>
      <c r="AAQ1" s="127"/>
      <c r="AAR1" s="127"/>
      <c r="AAS1" s="127"/>
      <c r="AAT1" s="127"/>
      <c r="AAU1" s="127"/>
      <c r="AAV1" s="127"/>
      <c r="AAW1" s="127"/>
      <c r="AAX1" s="127"/>
      <c r="AAY1" s="127"/>
      <c r="AAZ1" s="127"/>
      <c r="ABA1" s="127"/>
      <c r="ABB1" s="127"/>
      <c r="ABC1" s="127"/>
      <c r="ABD1" s="127"/>
      <c r="ABE1" s="127"/>
      <c r="ABF1" s="127"/>
      <c r="ABG1" s="127"/>
      <c r="ABH1" s="127"/>
      <c r="ABI1" s="127"/>
      <c r="ABJ1" s="127"/>
      <c r="ABK1" s="127"/>
      <c r="ABL1" s="127"/>
      <c r="ABM1" s="127"/>
      <c r="ABN1" s="127"/>
      <c r="ABO1" s="127"/>
      <c r="ABP1" s="127"/>
      <c r="ABQ1" s="127"/>
      <c r="ABR1" s="127"/>
      <c r="ABS1" s="127"/>
      <c r="ABT1" s="127"/>
      <c r="ABU1" s="127"/>
      <c r="ABV1" s="127"/>
      <c r="ABW1" s="127"/>
      <c r="ABX1" s="127"/>
      <c r="ABY1" s="127"/>
      <c r="ABZ1" s="127"/>
      <c r="ACA1" s="127"/>
      <c r="ACB1" s="127"/>
      <c r="ACC1" s="127"/>
      <c r="ACD1" s="127"/>
      <c r="ACE1" s="127"/>
      <c r="ACF1" s="127"/>
      <c r="ACG1" s="127"/>
      <c r="ACH1" s="127"/>
      <c r="ACI1" s="127"/>
      <c r="ACJ1" s="127"/>
      <c r="ACK1" s="127"/>
      <c r="ACL1" s="127"/>
      <c r="ACM1" s="127"/>
      <c r="ACN1" s="127"/>
      <c r="ACO1" s="127"/>
      <c r="ACP1" s="127"/>
      <c r="ACQ1" s="127"/>
      <c r="ACR1" s="127"/>
      <c r="ACS1" s="127"/>
      <c r="ACT1" s="127"/>
      <c r="ACU1" s="127"/>
      <c r="ACV1" s="127"/>
      <c r="ACW1" s="127"/>
      <c r="ACX1" s="127"/>
      <c r="ACY1" s="127"/>
      <c r="ACZ1" s="127"/>
      <c r="ADA1" s="127"/>
      <c r="ADB1" s="127"/>
      <c r="ADC1" s="127"/>
      <c r="ADD1" s="127"/>
      <c r="ADE1" s="127"/>
      <c r="ADF1" s="127"/>
      <c r="ADG1" s="127"/>
      <c r="ADH1" s="127"/>
      <c r="ADI1" s="127"/>
      <c r="ADJ1" s="127"/>
      <c r="ADK1" s="127"/>
      <c r="ADL1" s="127"/>
      <c r="ADM1" s="127"/>
      <c r="ADN1" s="127"/>
      <c r="ADO1" s="127"/>
      <c r="ADP1" s="127"/>
      <c r="ADQ1" s="127"/>
      <c r="ADR1" s="127"/>
      <c r="ADS1" s="127"/>
      <c r="ADT1" s="127"/>
      <c r="ADU1" s="127"/>
      <c r="ADV1" s="127"/>
      <c r="ADW1" s="127"/>
      <c r="ADX1" s="127"/>
      <c r="ADY1" s="127"/>
      <c r="ADZ1" s="127"/>
      <c r="AEA1" s="127"/>
      <c r="AEB1" s="127"/>
      <c r="AEC1" s="127"/>
      <c r="AED1" s="127"/>
      <c r="AEE1" s="127"/>
      <c r="AEF1" s="127"/>
      <c r="AEG1" s="127"/>
      <c r="AEH1" s="127"/>
      <c r="AEI1" s="127"/>
      <c r="AEJ1" s="127"/>
      <c r="AEK1" s="127"/>
      <c r="AEL1" s="127"/>
      <c r="AEM1" s="127"/>
      <c r="AEN1" s="127"/>
      <c r="AEO1" s="127"/>
      <c r="AEP1" s="127"/>
      <c r="AEQ1" s="127"/>
      <c r="AER1" s="127"/>
      <c r="AES1" s="127"/>
      <c r="AET1" s="127"/>
      <c r="AEU1" s="127"/>
      <c r="AEV1" s="127"/>
      <c r="AEW1" s="127"/>
      <c r="AEX1" s="127"/>
      <c r="AEY1" s="127"/>
      <c r="AEZ1" s="127"/>
      <c r="AFA1" s="127"/>
      <c r="AFB1" s="127"/>
      <c r="AFC1" s="127"/>
      <c r="AFD1" s="127"/>
      <c r="AFE1" s="127"/>
      <c r="AFF1" s="127"/>
      <c r="AFG1" s="127"/>
      <c r="AFH1" s="127"/>
      <c r="AFI1" s="127"/>
      <c r="AFJ1" s="127"/>
      <c r="AFK1" s="127"/>
      <c r="AFL1" s="127"/>
      <c r="AFM1" s="127"/>
      <c r="AFN1" s="127"/>
      <c r="AFO1" s="127"/>
      <c r="AFP1" s="127"/>
      <c r="AFQ1" s="127"/>
      <c r="AFR1" s="127"/>
      <c r="AFS1" s="127"/>
      <c r="AFT1" s="127"/>
      <c r="AFU1" s="127"/>
      <c r="AFV1" s="127"/>
      <c r="AFW1" s="127"/>
      <c r="AFX1" s="127"/>
      <c r="AFY1" s="127"/>
      <c r="AFZ1" s="127"/>
      <c r="AGA1" s="127"/>
      <c r="AGB1" s="127"/>
      <c r="AGC1" s="127"/>
      <c r="AGD1" s="127"/>
      <c r="AGE1" s="127"/>
      <c r="AGF1" s="127"/>
      <c r="AGG1" s="127"/>
      <c r="AGH1" s="127"/>
      <c r="AGI1" s="127"/>
      <c r="AGJ1" s="127"/>
      <c r="AGK1" s="127"/>
      <c r="AGL1" s="127"/>
      <c r="AGM1" s="127"/>
      <c r="AGN1" s="127"/>
      <c r="AGO1" s="127"/>
      <c r="AGP1" s="127"/>
      <c r="AGQ1" s="127"/>
      <c r="AGR1" s="127"/>
      <c r="AGS1" s="127"/>
      <c r="AGT1" s="127"/>
      <c r="AGU1" s="127"/>
      <c r="AGV1" s="127"/>
      <c r="AGW1" s="127"/>
      <c r="AGX1" s="127"/>
      <c r="AGY1" s="127"/>
      <c r="AGZ1" s="127"/>
      <c r="AHA1" s="127"/>
      <c r="AHB1" s="127"/>
      <c r="AHC1" s="127"/>
      <c r="AHD1" s="127"/>
      <c r="AHE1" s="127"/>
      <c r="AHF1" s="127"/>
      <c r="AHG1" s="127"/>
      <c r="AHH1" s="127"/>
      <c r="AHI1" s="127"/>
      <c r="AHJ1" s="127"/>
      <c r="AHK1" s="127"/>
      <c r="AHL1" s="127"/>
      <c r="AHM1" s="127"/>
      <c r="AHN1" s="127"/>
      <c r="AHO1" s="127"/>
      <c r="AHP1" s="127"/>
      <c r="AHQ1" s="127"/>
      <c r="AHR1" s="127"/>
      <c r="AHS1" s="127"/>
      <c r="AHT1" s="127"/>
      <c r="AHU1" s="127"/>
      <c r="AHV1" s="127"/>
      <c r="AHW1" s="127"/>
      <c r="AHX1" s="127"/>
      <c r="AHY1" s="127"/>
      <c r="AHZ1" s="127"/>
      <c r="AIA1" s="127"/>
      <c r="AIB1" s="127"/>
      <c r="AIC1" s="127"/>
      <c r="AID1" s="127"/>
      <c r="AIE1" s="127"/>
      <c r="AIF1" s="127"/>
      <c r="AIG1" s="127"/>
      <c r="AIH1" s="127"/>
      <c r="AII1" s="127"/>
      <c r="AIJ1" s="127"/>
      <c r="AIK1" s="127"/>
      <c r="AIL1" s="127"/>
      <c r="AIM1" s="127"/>
      <c r="AIN1" s="127"/>
      <c r="AIO1" s="127"/>
      <c r="AIP1" s="127"/>
      <c r="AIQ1" s="127"/>
      <c r="AIR1" s="127"/>
      <c r="AIS1" s="127"/>
      <c r="AIT1" s="127"/>
      <c r="AIU1" s="127"/>
      <c r="AIV1" s="127"/>
      <c r="AIW1" s="127"/>
      <c r="AIX1" s="127"/>
      <c r="AIY1" s="127"/>
      <c r="AIZ1" s="127"/>
      <c r="AJA1" s="127"/>
      <c r="AJB1" s="127"/>
      <c r="AJC1" s="127"/>
      <c r="AJD1" s="127"/>
      <c r="AJE1" s="127"/>
      <c r="AJF1" s="127"/>
      <c r="AJG1" s="127"/>
      <c r="AJH1" s="127"/>
      <c r="AJI1" s="127"/>
      <c r="AJJ1" s="127"/>
      <c r="AJK1" s="127"/>
      <c r="AJL1" s="127"/>
      <c r="AJM1" s="127"/>
      <c r="AJN1" s="127"/>
      <c r="AJO1" s="127"/>
      <c r="AJP1" s="127"/>
      <c r="AJQ1" s="127"/>
      <c r="AJR1" s="127"/>
      <c r="AJS1" s="127"/>
      <c r="AJT1" s="127"/>
      <c r="AJU1" s="127"/>
      <c r="AJV1" s="127"/>
      <c r="AJW1" s="127"/>
      <c r="AJX1" s="127"/>
      <c r="AJY1" s="127"/>
      <c r="AJZ1" s="127"/>
      <c r="AKA1" s="127"/>
      <c r="AKB1" s="127"/>
      <c r="AKC1" s="127"/>
      <c r="AKD1" s="127"/>
      <c r="AKE1" s="127"/>
      <c r="AKF1" s="127"/>
      <c r="AKG1" s="127"/>
      <c r="AKH1" s="127"/>
      <c r="AKI1" s="127"/>
      <c r="AKJ1" s="127"/>
      <c r="AKK1" s="127"/>
      <c r="AKL1" s="127"/>
      <c r="AKM1" s="127"/>
      <c r="AKN1" s="127"/>
      <c r="AKO1" s="127"/>
      <c r="AKP1" s="127"/>
      <c r="AKQ1" s="127"/>
      <c r="AKR1" s="127"/>
      <c r="AKS1" s="127"/>
      <c r="AKT1" s="127"/>
      <c r="AKU1" s="127"/>
      <c r="AKV1" s="127"/>
      <c r="AKW1" s="127"/>
      <c r="AKX1" s="127"/>
      <c r="AKY1" s="127"/>
      <c r="AKZ1" s="127"/>
      <c r="ALA1" s="127"/>
      <c r="ALB1" s="127"/>
      <c r="ALC1" s="127"/>
      <c r="ALD1" s="127"/>
      <c r="ALE1" s="127"/>
      <c r="ALF1" s="127"/>
      <c r="ALG1" s="127"/>
      <c r="ALH1" s="127"/>
      <c r="ALI1" s="127"/>
      <c r="ALJ1" s="127"/>
      <c r="ALK1" s="127"/>
      <c r="ALL1" s="127"/>
      <c r="ALM1" s="127"/>
      <c r="ALN1" s="127"/>
      <c r="ALO1" s="127"/>
      <c r="ALP1" s="127"/>
      <c r="ALQ1" s="127"/>
      <c r="ALR1" s="127"/>
      <c r="ALS1" s="127"/>
      <c r="ALT1" s="127"/>
      <c r="ALU1" s="127"/>
      <c r="ALV1" s="127"/>
      <c r="ALW1" s="127"/>
      <c r="ALX1" s="127"/>
      <c r="ALY1" s="127"/>
      <c r="ALZ1" s="127"/>
      <c r="AMA1" s="127"/>
      <c r="AMB1" s="127"/>
      <c r="AMC1" s="127"/>
      <c r="AMD1" s="127"/>
      <c r="AME1" s="127"/>
      <c r="AMF1" s="127"/>
      <c r="AMG1" s="127"/>
      <c r="AMH1" s="127"/>
      <c r="AMI1" s="127"/>
      <c r="AMJ1" s="127"/>
      <c r="AMK1" s="127"/>
      <c r="AML1" s="127"/>
      <c r="AMM1" s="127"/>
      <c r="AMN1" s="127"/>
      <c r="AMO1" s="127"/>
      <c r="AMP1" s="127"/>
      <c r="AMQ1" s="127"/>
      <c r="AMR1" s="127"/>
      <c r="AMS1" s="127"/>
      <c r="AMT1" s="127"/>
      <c r="AMU1" s="127"/>
      <c r="AMV1" s="127"/>
      <c r="AMW1" s="127"/>
      <c r="AMX1" s="127"/>
      <c r="AMY1" s="127"/>
      <c r="AMZ1" s="127"/>
      <c r="ANA1" s="127"/>
      <c r="ANB1" s="127"/>
      <c r="ANC1" s="127"/>
      <c r="AND1" s="127"/>
      <c r="ANE1" s="127"/>
      <c r="ANF1" s="127"/>
      <c r="ANG1" s="127"/>
      <c r="ANH1" s="127"/>
      <c r="ANI1" s="127"/>
      <c r="ANJ1" s="127"/>
      <c r="ANK1" s="127"/>
      <c r="ANL1" s="127"/>
      <c r="ANM1" s="127"/>
      <c r="ANN1" s="127"/>
      <c r="ANO1" s="127"/>
      <c r="ANP1" s="127"/>
      <c r="ANQ1" s="127"/>
      <c r="ANR1" s="127"/>
      <c r="ANS1" s="127"/>
      <c r="ANT1" s="127"/>
      <c r="ANU1" s="127"/>
      <c r="ANV1" s="127"/>
      <c r="ANW1" s="127"/>
      <c r="ANX1" s="127"/>
      <c r="ANY1" s="127"/>
      <c r="ANZ1" s="127"/>
      <c r="AOA1" s="127"/>
      <c r="AOB1" s="127"/>
      <c r="AOC1" s="127"/>
      <c r="AOD1" s="127"/>
      <c r="AOE1" s="127"/>
      <c r="AOF1" s="127"/>
      <c r="AOG1" s="127"/>
      <c r="AOH1" s="127"/>
      <c r="AOI1" s="127"/>
      <c r="AOJ1" s="127"/>
      <c r="AOK1" s="127"/>
      <c r="AOL1" s="127"/>
      <c r="AOM1" s="127"/>
      <c r="AON1" s="127"/>
      <c r="AOO1" s="127"/>
      <c r="AOP1" s="127"/>
      <c r="AOQ1" s="127"/>
      <c r="AOR1" s="127"/>
      <c r="AOS1" s="127"/>
      <c r="AOT1" s="127"/>
      <c r="AOU1" s="127"/>
      <c r="AOV1" s="127"/>
      <c r="AOW1" s="127"/>
      <c r="AOX1" s="127"/>
      <c r="AOY1" s="127"/>
      <c r="AOZ1" s="127"/>
      <c r="APA1" s="127"/>
      <c r="APB1" s="127"/>
      <c r="APC1" s="127"/>
      <c r="APD1" s="127"/>
      <c r="APE1" s="127"/>
      <c r="APF1" s="127"/>
      <c r="APG1" s="127"/>
      <c r="APH1" s="127"/>
      <c r="API1" s="127"/>
      <c r="APJ1" s="127"/>
      <c r="APK1" s="127"/>
      <c r="APL1" s="127"/>
      <c r="APM1" s="127"/>
      <c r="APN1" s="127"/>
      <c r="APO1" s="127"/>
      <c r="APP1" s="127"/>
      <c r="APQ1" s="127"/>
      <c r="APR1" s="127"/>
      <c r="APS1" s="127"/>
      <c r="APT1" s="127"/>
      <c r="APU1" s="127"/>
      <c r="APV1" s="127"/>
      <c r="APW1" s="127"/>
      <c r="APX1" s="127"/>
      <c r="APY1" s="127"/>
      <c r="APZ1" s="127"/>
      <c r="AQA1" s="127"/>
      <c r="AQB1" s="127"/>
      <c r="AQC1" s="127"/>
      <c r="AQD1" s="127"/>
      <c r="AQE1" s="127"/>
      <c r="AQF1" s="127"/>
      <c r="AQG1" s="127"/>
      <c r="AQH1" s="127"/>
      <c r="AQI1" s="127"/>
      <c r="AQJ1" s="127"/>
      <c r="AQK1" s="127"/>
      <c r="AQL1" s="127"/>
      <c r="AQM1" s="127"/>
      <c r="AQN1" s="127"/>
      <c r="AQO1" s="127"/>
      <c r="AQP1" s="127"/>
      <c r="AQQ1" s="127"/>
      <c r="AQR1" s="127"/>
      <c r="AQS1" s="127"/>
      <c r="AQT1" s="127"/>
      <c r="AQU1" s="127"/>
      <c r="AQV1" s="127"/>
      <c r="AQW1" s="127"/>
      <c r="AQX1" s="127"/>
      <c r="AQY1" s="127"/>
      <c r="AQZ1" s="127"/>
      <c r="ARA1" s="127"/>
      <c r="ARB1" s="127"/>
      <c r="ARC1" s="127"/>
      <c r="ARD1" s="127"/>
      <c r="ARE1" s="127"/>
      <c r="ARF1" s="127"/>
      <c r="ARG1" s="127"/>
      <c r="ARH1" s="127"/>
      <c r="ARI1" s="127"/>
      <c r="ARJ1" s="127"/>
      <c r="ARK1" s="127"/>
      <c r="ARL1" s="127"/>
      <c r="ARM1" s="127"/>
      <c r="ARN1" s="127"/>
      <c r="ARO1" s="127"/>
      <c r="ARP1" s="127"/>
      <c r="ARQ1" s="127"/>
      <c r="ARR1" s="127"/>
      <c r="ARS1" s="127"/>
      <c r="ART1" s="127"/>
      <c r="ARU1" s="127"/>
      <c r="ARV1" s="127"/>
      <c r="ARW1" s="127"/>
      <c r="ARX1" s="127"/>
      <c r="ARY1" s="127"/>
      <c r="ARZ1" s="127"/>
      <c r="ASA1" s="127"/>
      <c r="ASB1" s="127"/>
      <c r="ASC1" s="127"/>
      <c r="ASD1" s="127"/>
      <c r="ASE1" s="127"/>
      <c r="ASF1" s="127"/>
      <c r="ASG1" s="127"/>
      <c r="ASH1" s="127"/>
      <c r="ASI1" s="127"/>
      <c r="ASJ1" s="127"/>
      <c r="ASK1" s="127"/>
      <c r="ASL1" s="127"/>
      <c r="ASM1" s="127"/>
      <c r="ASN1" s="127"/>
      <c r="ASO1" s="127"/>
      <c r="ASP1" s="127"/>
      <c r="ASQ1" s="127"/>
      <c r="ASR1" s="127"/>
      <c r="ASS1" s="127"/>
      <c r="AST1" s="127"/>
      <c r="ASU1" s="127"/>
      <c r="ASV1" s="127"/>
      <c r="ASW1" s="127"/>
      <c r="ASX1" s="127"/>
      <c r="ASY1" s="127"/>
      <c r="ASZ1" s="127"/>
      <c r="ATA1" s="127"/>
      <c r="ATB1" s="127"/>
      <c r="ATC1" s="127"/>
      <c r="ATD1" s="127"/>
      <c r="ATE1" s="127"/>
      <c r="ATF1" s="127"/>
      <c r="ATG1" s="127"/>
      <c r="ATH1" s="127"/>
      <c r="ATI1" s="127"/>
      <c r="ATJ1" s="127"/>
      <c r="ATK1" s="127"/>
      <c r="ATL1" s="127"/>
      <c r="ATM1" s="127"/>
      <c r="ATN1" s="127"/>
      <c r="ATO1" s="127"/>
      <c r="ATP1" s="127"/>
      <c r="ATQ1" s="127"/>
      <c r="ATR1" s="127"/>
      <c r="ATS1" s="127"/>
      <c r="ATT1" s="127"/>
      <c r="ATU1" s="127"/>
      <c r="ATV1" s="127"/>
      <c r="ATW1" s="127"/>
      <c r="ATX1" s="127"/>
      <c r="ATY1" s="127"/>
      <c r="ATZ1" s="127"/>
      <c r="AUA1" s="127"/>
      <c r="AUB1" s="127"/>
      <c r="AUC1" s="127"/>
      <c r="AUD1" s="127"/>
      <c r="AUE1" s="127"/>
      <c r="AUF1" s="127"/>
      <c r="AUG1" s="127"/>
      <c r="AUH1" s="127"/>
      <c r="AUI1" s="127"/>
      <c r="AUJ1" s="127"/>
      <c r="AUK1" s="127"/>
      <c r="AUL1" s="127"/>
      <c r="AUM1" s="127"/>
      <c r="AUN1" s="127"/>
      <c r="AUO1" s="127"/>
      <c r="AUP1" s="127"/>
      <c r="AUQ1" s="127"/>
      <c r="AUR1" s="127"/>
      <c r="AUS1" s="127"/>
      <c r="AUT1" s="127"/>
      <c r="AUU1" s="127"/>
      <c r="AUV1" s="127"/>
      <c r="AUW1" s="127"/>
      <c r="AUX1" s="127"/>
      <c r="AUY1" s="127"/>
      <c r="AUZ1" s="127"/>
      <c r="AVA1" s="127"/>
      <c r="AVB1" s="127"/>
      <c r="AVC1" s="127"/>
      <c r="AVD1" s="127"/>
      <c r="AVE1" s="127"/>
      <c r="AVF1" s="127"/>
      <c r="AVG1" s="127"/>
      <c r="AVH1" s="127"/>
      <c r="AVI1" s="127"/>
      <c r="AVJ1" s="127"/>
      <c r="AVK1" s="127"/>
      <c r="AVL1" s="127"/>
      <c r="AVM1" s="127"/>
      <c r="AVN1" s="127"/>
      <c r="AVO1" s="127"/>
      <c r="AVP1" s="127"/>
      <c r="AVQ1" s="127"/>
      <c r="AVR1" s="127"/>
      <c r="AVS1" s="127"/>
      <c r="AVT1" s="127"/>
      <c r="AVU1" s="127"/>
      <c r="AVV1" s="127"/>
      <c r="AVW1" s="127"/>
      <c r="AVX1" s="127"/>
      <c r="AVY1" s="127"/>
      <c r="AVZ1" s="127"/>
      <c r="AWA1" s="127"/>
      <c r="AWB1" s="127"/>
      <c r="AWC1" s="127"/>
      <c r="AWD1" s="127"/>
      <c r="AWE1" s="127"/>
      <c r="AWF1" s="127"/>
      <c r="AWG1" s="127"/>
      <c r="AWH1" s="127"/>
      <c r="AWI1" s="127"/>
      <c r="AWJ1" s="127"/>
      <c r="AWK1" s="127"/>
      <c r="AWL1" s="127"/>
      <c r="AWM1" s="127"/>
      <c r="AWN1" s="127"/>
      <c r="AWO1" s="127"/>
      <c r="AWP1" s="127"/>
      <c r="AWQ1" s="127"/>
      <c r="AWR1" s="127"/>
      <c r="AWS1" s="127"/>
      <c r="AWT1" s="127"/>
      <c r="AWU1" s="127"/>
      <c r="AWV1" s="127"/>
      <c r="AWW1" s="127"/>
      <c r="AWX1" s="127"/>
      <c r="AWY1" s="127"/>
      <c r="AWZ1" s="127"/>
      <c r="AXA1" s="127"/>
      <c r="AXB1" s="127"/>
      <c r="AXC1" s="127"/>
      <c r="AXD1" s="127"/>
      <c r="AXE1" s="127"/>
      <c r="AXF1" s="127"/>
      <c r="AXG1" s="127"/>
      <c r="AXH1" s="127"/>
      <c r="AXI1" s="127"/>
      <c r="AXJ1" s="127"/>
      <c r="AXK1" s="127"/>
      <c r="AXL1" s="127"/>
      <c r="AXM1" s="127"/>
      <c r="AXN1" s="127"/>
      <c r="AXO1" s="127"/>
      <c r="AXP1" s="127"/>
      <c r="AXQ1" s="127"/>
      <c r="AXR1" s="127"/>
      <c r="AXS1" s="127"/>
      <c r="AXT1" s="127"/>
      <c r="AXU1" s="127"/>
      <c r="AXV1" s="127"/>
      <c r="AXW1" s="127"/>
      <c r="AXX1" s="127"/>
      <c r="AXY1" s="127"/>
      <c r="AXZ1" s="127"/>
      <c r="AYA1" s="127"/>
      <c r="AYB1" s="127"/>
      <c r="AYC1" s="127"/>
      <c r="AYD1" s="127"/>
      <c r="AYE1" s="127"/>
      <c r="AYF1" s="127"/>
      <c r="AYG1" s="127"/>
      <c r="AYH1" s="127"/>
      <c r="AYI1" s="127"/>
      <c r="AYJ1" s="127"/>
      <c r="AYK1" s="127"/>
      <c r="AYL1" s="127"/>
      <c r="AYM1" s="127"/>
      <c r="AYN1" s="127"/>
      <c r="AYO1" s="127"/>
      <c r="AYP1" s="127"/>
      <c r="AYQ1" s="127"/>
      <c r="AYR1" s="127"/>
      <c r="AYS1" s="127"/>
      <c r="AYT1" s="127"/>
      <c r="AYU1" s="127"/>
      <c r="AYV1" s="127"/>
      <c r="AYW1" s="127"/>
      <c r="AYX1" s="127"/>
      <c r="AYY1" s="127"/>
      <c r="AYZ1" s="127"/>
      <c r="AZA1" s="127"/>
      <c r="AZB1" s="127"/>
      <c r="AZC1" s="127"/>
      <c r="AZD1" s="127"/>
      <c r="AZE1" s="127"/>
      <c r="AZF1" s="127"/>
      <c r="AZG1" s="127"/>
      <c r="AZH1" s="127"/>
      <c r="AZI1" s="127"/>
      <c r="AZJ1" s="127"/>
      <c r="AZK1" s="127"/>
      <c r="AZL1" s="127"/>
      <c r="AZM1" s="127"/>
      <c r="AZN1" s="127"/>
      <c r="AZO1" s="127"/>
      <c r="AZP1" s="127"/>
      <c r="AZQ1" s="127"/>
      <c r="AZR1" s="127"/>
      <c r="AZS1" s="127"/>
      <c r="AZT1" s="127"/>
      <c r="AZU1" s="127"/>
      <c r="AZV1" s="127"/>
      <c r="AZW1" s="127"/>
      <c r="AZX1" s="127"/>
      <c r="AZY1" s="127"/>
      <c r="AZZ1" s="127"/>
      <c r="BAA1" s="127"/>
      <c r="BAB1" s="127"/>
      <c r="BAC1" s="127"/>
      <c r="BAD1" s="127"/>
      <c r="BAE1" s="127"/>
      <c r="BAF1" s="127"/>
      <c r="BAG1" s="127"/>
      <c r="BAH1" s="127"/>
      <c r="BAI1" s="127"/>
      <c r="BAJ1" s="127"/>
      <c r="BAK1" s="127"/>
      <c r="BAL1" s="127"/>
      <c r="BAM1" s="127"/>
      <c r="BAN1" s="127"/>
      <c r="BAO1" s="127"/>
      <c r="BAP1" s="127"/>
      <c r="BAQ1" s="127"/>
      <c r="BAR1" s="127"/>
      <c r="BAS1" s="127"/>
      <c r="BAT1" s="127"/>
      <c r="BAU1" s="127"/>
      <c r="BAV1" s="127"/>
      <c r="BAW1" s="127"/>
      <c r="BAX1" s="127"/>
      <c r="BAY1" s="127"/>
      <c r="BAZ1" s="127"/>
      <c r="BBA1" s="127"/>
      <c r="BBB1" s="127"/>
      <c r="BBC1" s="127"/>
      <c r="BBD1" s="127"/>
      <c r="BBE1" s="127"/>
      <c r="BBF1" s="127"/>
      <c r="BBG1" s="127"/>
      <c r="BBH1" s="127"/>
      <c r="BBI1" s="127"/>
      <c r="BBJ1" s="127"/>
      <c r="BBK1" s="127"/>
      <c r="BBL1" s="127"/>
      <c r="BBM1" s="127"/>
      <c r="BBN1" s="127"/>
      <c r="BBO1" s="127"/>
      <c r="BBP1" s="127"/>
      <c r="BBQ1" s="127"/>
      <c r="BBR1" s="127"/>
      <c r="BBS1" s="127"/>
      <c r="BBT1" s="127"/>
      <c r="BBU1" s="127"/>
      <c r="BBV1" s="127"/>
      <c r="BBW1" s="127"/>
      <c r="BBX1" s="127"/>
      <c r="BBY1" s="127"/>
      <c r="BBZ1" s="127"/>
      <c r="BCA1" s="127"/>
      <c r="BCB1" s="127"/>
      <c r="BCC1" s="127"/>
      <c r="BCD1" s="127"/>
      <c r="BCE1" s="127"/>
      <c r="BCF1" s="127"/>
      <c r="BCG1" s="127"/>
      <c r="BCH1" s="127"/>
      <c r="BCI1" s="127"/>
      <c r="BCJ1" s="127"/>
      <c r="BCK1" s="127"/>
      <c r="BCL1" s="127"/>
      <c r="BCM1" s="127"/>
      <c r="BCN1" s="127"/>
      <c r="BCO1" s="127"/>
      <c r="BCP1" s="127"/>
      <c r="BCQ1" s="127"/>
      <c r="BCR1" s="127"/>
      <c r="BCS1" s="127"/>
      <c r="BCT1" s="127"/>
      <c r="BCU1" s="127"/>
      <c r="BCV1" s="127"/>
      <c r="BCW1" s="127"/>
      <c r="BCX1" s="127"/>
      <c r="BCY1" s="127"/>
      <c r="BCZ1" s="127"/>
      <c r="BDA1" s="127"/>
      <c r="BDB1" s="127"/>
      <c r="BDC1" s="127"/>
      <c r="BDD1" s="127"/>
      <c r="BDE1" s="127"/>
      <c r="BDF1" s="127"/>
      <c r="BDG1" s="127"/>
      <c r="BDH1" s="127"/>
      <c r="BDI1" s="127"/>
      <c r="BDJ1" s="127"/>
      <c r="BDK1" s="127"/>
      <c r="BDL1" s="127"/>
      <c r="BDM1" s="127"/>
      <c r="BDN1" s="127"/>
      <c r="BDO1" s="127"/>
      <c r="BDP1" s="127"/>
      <c r="BDQ1" s="127"/>
      <c r="BDR1" s="127"/>
      <c r="BDS1" s="127"/>
      <c r="BDT1" s="127"/>
      <c r="BDU1" s="127"/>
      <c r="BDV1" s="127"/>
      <c r="BDW1" s="127"/>
      <c r="BDX1" s="127"/>
      <c r="BDY1" s="127"/>
      <c r="BDZ1" s="127"/>
      <c r="BEA1" s="127"/>
      <c r="BEB1" s="127"/>
      <c r="BEC1" s="127"/>
      <c r="BED1" s="127"/>
      <c r="BEE1" s="127"/>
      <c r="BEF1" s="127"/>
      <c r="BEG1" s="127"/>
      <c r="BEH1" s="127"/>
      <c r="BEI1" s="127"/>
      <c r="BEJ1" s="127"/>
      <c r="BEK1" s="127"/>
      <c r="BEL1" s="127"/>
      <c r="BEM1" s="127"/>
      <c r="BEN1" s="127"/>
      <c r="BEO1" s="127"/>
      <c r="BEP1" s="127"/>
      <c r="BEQ1" s="127"/>
      <c r="BER1" s="127"/>
      <c r="BES1" s="127"/>
      <c r="BET1" s="127"/>
      <c r="BEU1" s="127"/>
      <c r="BEV1" s="127"/>
      <c r="BEW1" s="127"/>
      <c r="BEX1" s="127"/>
      <c r="BEY1" s="127"/>
      <c r="BEZ1" s="127"/>
      <c r="BFA1" s="127"/>
      <c r="BFB1" s="127"/>
      <c r="BFC1" s="127"/>
      <c r="BFD1" s="127"/>
      <c r="BFE1" s="127"/>
      <c r="BFF1" s="127"/>
      <c r="BFG1" s="127"/>
      <c r="BFH1" s="127"/>
      <c r="BFI1" s="127"/>
      <c r="BFJ1" s="127"/>
      <c r="BFK1" s="127"/>
      <c r="BFL1" s="127"/>
      <c r="BFM1" s="127"/>
      <c r="BFN1" s="127"/>
      <c r="BFO1" s="127"/>
      <c r="BFP1" s="127"/>
      <c r="BFQ1" s="127"/>
      <c r="BFR1" s="127"/>
      <c r="BFS1" s="127"/>
      <c r="BFT1" s="127"/>
      <c r="BFU1" s="127"/>
      <c r="BFV1" s="127"/>
      <c r="BFW1" s="127"/>
      <c r="BFX1" s="127"/>
      <c r="BFY1" s="127"/>
      <c r="BFZ1" s="127"/>
      <c r="BGA1" s="127"/>
      <c r="BGB1" s="127"/>
      <c r="BGC1" s="127"/>
      <c r="BGD1" s="127"/>
      <c r="BGE1" s="127"/>
      <c r="BGF1" s="127"/>
      <c r="BGG1" s="127"/>
      <c r="BGH1" s="127"/>
      <c r="BGI1" s="127"/>
      <c r="BGJ1" s="127"/>
      <c r="BGK1" s="127"/>
      <c r="BGL1" s="127"/>
      <c r="BGM1" s="127"/>
      <c r="BGN1" s="127"/>
      <c r="BGO1" s="127"/>
      <c r="BGP1" s="127"/>
      <c r="BGQ1" s="127"/>
      <c r="BGR1" s="127"/>
      <c r="BGS1" s="127"/>
      <c r="BGT1" s="127"/>
      <c r="BGU1" s="127"/>
      <c r="BGV1" s="127"/>
      <c r="BGW1" s="127"/>
      <c r="BGX1" s="127"/>
      <c r="BGY1" s="127"/>
      <c r="BGZ1" s="127"/>
      <c r="BHA1" s="127"/>
      <c r="BHB1" s="127"/>
      <c r="BHC1" s="127"/>
      <c r="BHD1" s="127"/>
      <c r="BHE1" s="127"/>
      <c r="BHF1" s="127"/>
      <c r="BHG1" s="127"/>
      <c r="BHH1" s="127"/>
      <c r="BHI1" s="127"/>
      <c r="BHJ1" s="127"/>
      <c r="BHK1" s="127"/>
      <c r="BHL1" s="127"/>
      <c r="BHM1" s="127"/>
      <c r="BHN1" s="127"/>
      <c r="BHO1" s="127"/>
      <c r="BHP1" s="127"/>
      <c r="BHQ1" s="127"/>
      <c r="BHR1" s="127"/>
      <c r="BHS1" s="127"/>
      <c r="BHT1" s="127"/>
      <c r="BHU1" s="127"/>
      <c r="BHV1" s="127"/>
      <c r="BHW1" s="127"/>
      <c r="BHX1" s="127"/>
      <c r="BHY1" s="127"/>
      <c r="BHZ1" s="127"/>
      <c r="BIA1" s="127"/>
      <c r="BIB1" s="127"/>
      <c r="BIC1" s="127"/>
      <c r="BID1" s="127"/>
      <c r="BIE1" s="127"/>
      <c r="BIF1" s="127"/>
      <c r="BIG1" s="127"/>
      <c r="BIH1" s="127"/>
      <c r="BII1" s="127"/>
      <c r="BIJ1" s="127"/>
      <c r="BIK1" s="127"/>
      <c r="BIL1" s="127"/>
      <c r="BIM1" s="127"/>
      <c r="BIN1" s="127"/>
      <c r="BIO1" s="127"/>
      <c r="BIP1" s="127"/>
      <c r="BIQ1" s="127"/>
      <c r="BIR1" s="127"/>
      <c r="BIS1" s="127"/>
      <c r="BIT1" s="127"/>
      <c r="BIU1" s="127"/>
      <c r="BIV1" s="127"/>
      <c r="BIW1" s="127"/>
      <c r="BIX1" s="127"/>
      <c r="BIY1" s="127"/>
      <c r="BIZ1" s="127"/>
      <c r="BJA1" s="127"/>
      <c r="BJB1" s="127"/>
      <c r="BJC1" s="127"/>
      <c r="BJD1" s="127"/>
      <c r="BJE1" s="127"/>
      <c r="BJF1" s="127"/>
      <c r="BJG1" s="127"/>
      <c r="BJH1" s="127"/>
      <c r="BJI1" s="127"/>
      <c r="BJJ1" s="127"/>
      <c r="BJK1" s="127"/>
      <c r="BJL1" s="127"/>
      <c r="BJM1" s="127"/>
      <c r="BJN1" s="127"/>
      <c r="BJO1" s="127"/>
      <c r="BJP1" s="127"/>
      <c r="BJQ1" s="127"/>
      <c r="BJR1" s="127"/>
      <c r="BJS1" s="127"/>
      <c r="BJT1" s="127"/>
      <c r="BJU1" s="127"/>
      <c r="BJV1" s="127"/>
      <c r="BJW1" s="127"/>
      <c r="BJX1" s="127"/>
      <c r="BJY1" s="127"/>
      <c r="BJZ1" s="127"/>
      <c r="BKA1" s="127"/>
      <c r="BKB1" s="127"/>
      <c r="BKC1" s="127"/>
      <c r="BKD1" s="127"/>
      <c r="BKE1" s="127"/>
      <c r="BKF1" s="127"/>
      <c r="BKG1" s="127"/>
      <c r="BKH1" s="127"/>
      <c r="BKI1" s="127"/>
      <c r="BKJ1" s="127"/>
      <c r="BKK1" s="127"/>
      <c r="BKL1" s="127"/>
      <c r="BKM1" s="127"/>
      <c r="BKN1" s="127"/>
      <c r="BKO1" s="127"/>
      <c r="BKP1" s="127"/>
      <c r="BKQ1" s="127"/>
      <c r="BKR1" s="127"/>
      <c r="BKS1" s="127"/>
      <c r="BKT1" s="127"/>
      <c r="BKU1" s="127"/>
      <c r="BKV1" s="127"/>
      <c r="BKW1" s="127"/>
      <c r="BKX1" s="127"/>
      <c r="BKY1" s="127"/>
      <c r="BKZ1" s="127"/>
      <c r="BLA1" s="127"/>
      <c r="BLB1" s="127"/>
      <c r="BLC1" s="127"/>
      <c r="BLD1" s="127"/>
      <c r="BLE1" s="127"/>
      <c r="BLF1" s="127"/>
      <c r="BLG1" s="127"/>
      <c r="BLH1" s="127"/>
      <c r="BLI1" s="127"/>
      <c r="BLJ1" s="127"/>
      <c r="BLK1" s="127"/>
      <c r="BLL1" s="127"/>
      <c r="BLM1" s="127"/>
      <c r="BLN1" s="127"/>
      <c r="BLO1" s="127"/>
      <c r="BLP1" s="127"/>
      <c r="BLQ1" s="127"/>
      <c r="BLR1" s="127"/>
      <c r="BLS1" s="127"/>
      <c r="BLT1" s="127"/>
      <c r="BLU1" s="127"/>
      <c r="BLV1" s="127"/>
      <c r="BLW1" s="127"/>
      <c r="BLX1" s="127"/>
      <c r="BLY1" s="127"/>
      <c r="BLZ1" s="127"/>
      <c r="BMA1" s="127"/>
      <c r="BMB1" s="127"/>
      <c r="BMC1" s="127"/>
      <c r="BMD1" s="127"/>
      <c r="BME1" s="127"/>
      <c r="BMF1" s="127"/>
      <c r="BMG1" s="127"/>
      <c r="BMH1" s="127"/>
      <c r="BMI1" s="127"/>
      <c r="BMJ1" s="127"/>
      <c r="BMK1" s="127"/>
      <c r="BML1" s="127"/>
      <c r="BMM1" s="127"/>
      <c r="BMN1" s="127"/>
      <c r="BMO1" s="127"/>
      <c r="BMP1" s="127"/>
      <c r="BMQ1" s="127"/>
      <c r="BMR1" s="127"/>
      <c r="BMS1" s="127"/>
      <c r="BMT1" s="127"/>
      <c r="BMU1" s="127"/>
      <c r="BMV1" s="127"/>
      <c r="BMW1" s="127"/>
      <c r="BMX1" s="127"/>
      <c r="BMY1" s="127"/>
      <c r="BMZ1" s="127"/>
      <c r="BNA1" s="127"/>
      <c r="BNB1" s="127"/>
      <c r="BNC1" s="127"/>
      <c r="BND1" s="127"/>
      <c r="BNE1" s="127"/>
      <c r="BNF1" s="127"/>
      <c r="BNG1" s="127"/>
      <c r="BNH1" s="127"/>
      <c r="BNI1" s="127"/>
      <c r="BNJ1" s="127"/>
      <c r="BNK1" s="127"/>
      <c r="BNL1" s="127"/>
      <c r="BNM1" s="127"/>
      <c r="BNN1" s="127"/>
      <c r="BNO1" s="127"/>
      <c r="BNP1" s="127"/>
      <c r="BNQ1" s="127"/>
      <c r="BNR1" s="127"/>
      <c r="BNS1" s="127"/>
      <c r="BNT1" s="127"/>
      <c r="BNU1" s="127"/>
      <c r="BNV1" s="127"/>
      <c r="BNW1" s="127"/>
      <c r="BNX1" s="127"/>
      <c r="BNY1" s="127"/>
      <c r="BNZ1" s="127"/>
      <c r="BOA1" s="127"/>
      <c r="BOB1" s="127"/>
      <c r="BOC1" s="127"/>
      <c r="BOD1" s="127"/>
      <c r="BOE1" s="127"/>
      <c r="BOF1" s="127"/>
      <c r="BOG1" s="127"/>
      <c r="BOH1" s="127"/>
      <c r="BOI1" s="127"/>
      <c r="BOJ1" s="127"/>
      <c r="BOK1" s="127"/>
      <c r="BOL1" s="127"/>
      <c r="BOM1" s="127"/>
      <c r="BON1" s="127"/>
      <c r="BOO1" s="127"/>
      <c r="BOP1" s="127"/>
      <c r="BOQ1" s="127"/>
      <c r="BOR1" s="127"/>
      <c r="BOS1" s="127"/>
      <c r="BOT1" s="127"/>
      <c r="BOU1" s="127"/>
      <c r="BOV1" s="127"/>
      <c r="BOW1" s="127"/>
      <c r="BOX1" s="127"/>
      <c r="BOY1" s="127"/>
      <c r="BOZ1" s="127"/>
      <c r="BPA1" s="127"/>
      <c r="BPB1" s="127"/>
      <c r="BPC1" s="127"/>
      <c r="BPD1" s="127"/>
      <c r="BPE1" s="127"/>
      <c r="BPF1" s="127"/>
      <c r="BPG1" s="127"/>
      <c r="BPH1" s="127"/>
      <c r="BPI1" s="127"/>
      <c r="BPJ1" s="127"/>
      <c r="BPK1" s="127"/>
      <c r="BPL1" s="127"/>
      <c r="BPM1" s="127"/>
      <c r="BPN1" s="127"/>
      <c r="BPO1" s="127"/>
      <c r="BPP1" s="127"/>
      <c r="BPQ1" s="127"/>
      <c r="BPR1" s="127"/>
      <c r="BPS1" s="127"/>
      <c r="BPT1" s="127"/>
      <c r="BPU1" s="127"/>
      <c r="BPV1" s="127"/>
      <c r="BPW1" s="127"/>
      <c r="BPX1" s="127"/>
      <c r="BPY1" s="127"/>
      <c r="BPZ1" s="127"/>
      <c r="BQA1" s="127"/>
      <c r="BQB1" s="127"/>
      <c r="BQC1" s="127"/>
      <c r="BQD1" s="127"/>
      <c r="BQE1" s="127"/>
      <c r="BQF1" s="127"/>
      <c r="BQG1" s="127"/>
      <c r="BQH1" s="127"/>
      <c r="BQI1" s="127"/>
      <c r="BQJ1" s="127"/>
      <c r="BQK1" s="127"/>
      <c r="BQL1" s="127"/>
      <c r="BQM1" s="127"/>
      <c r="BQN1" s="127"/>
      <c r="BQO1" s="127"/>
      <c r="BQP1" s="127"/>
      <c r="BQQ1" s="127"/>
      <c r="BQR1" s="127"/>
      <c r="BQS1" s="127"/>
      <c r="BQT1" s="127"/>
      <c r="BQU1" s="127"/>
      <c r="BQV1" s="127"/>
      <c r="BQW1" s="127"/>
      <c r="BQX1" s="127"/>
      <c r="BQY1" s="127"/>
      <c r="BQZ1" s="127"/>
      <c r="BRA1" s="127"/>
      <c r="BRB1" s="127"/>
      <c r="BRC1" s="127"/>
      <c r="BRD1" s="127"/>
      <c r="BRE1" s="127"/>
      <c r="BRF1" s="127"/>
      <c r="BRG1" s="127"/>
      <c r="BRH1" s="127"/>
      <c r="BRI1" s="127"/>
      <c r="BRJ1" s="127"/>
      <c r="BRK1" s="127"/>
      <c r="BRL1" s="127"/>
      <c r="BRM1" s="127"/>
      <c r="BRN1" s="127"/>
      <c r="BRO1" s="127"/>
      <c r="BRP1" s="127"/>
      <c r="BRQ1" s="127"/>
      <c r="BRR1" s="127"/>
      <c r="BRS1" s="127"/>
      <c r="BRT1" s="127"/>
      <c r="BRU1" s="127"/>
      <c r="BRV1" s="127"/>
      <c r="BRW1" s="127"/>
      <c r="BRX1" s="127"/>
      <c r="BRY1" s="127"/>
      <c r="BRZ1" s="127"/>
      <c r="BSA1" s="127"/>
      <c r="BSB1" s="127"/>
      <c r="BSC1" s="127"/>
      <c r="BSD1" s="127"/>
      <c r="BSE1" s="127"/>
      <c r="BSF1" s="127"/>
      <c r="BSG1" s="127"/>
      <c r="BSH1" s="127"/>
      <c r="BSI1" s="127"/>
      <c r="BSJ1" s="127"/>
      <c r="BSK1" s="127"/>
      <c r="BSL1" s="127"/>
      <c r="BSM1" s="127"/>
      <c r="BSN1" s="127"/>
      <c r="BSO1" s="127"/>
      <c r="BSP1" s="127"/>
      <c r="BSQ1" s="127"/>
      <c r="BSR1" s="127"/>
      <c r="BSS1" s="127"/>
      <c r="BST1" s="127"/>
      <c r="BSU1" s="127"/>
      <c r="BSV1" s="127"/>
      <c r="BSW1" s="127"/>
      <c r="BSX1" s="127"/>
      <c r="BSY1" s="127"/>
      <c r="BSZ1" s="127"/>
      <c r="BTA1" s="127"/>
      <c r="BTB1" s="127"/>
      <c r="BTC1" s="127"/>
      <c r="BTD1" s="127"/>
      <c r="BTE1" s="127"/>
      <c r="BTF1" s="127"/>
      <c r="BTG1" s="127"/>
      <c r="BTH1" s="127"/>
      <c r="BTI1" s="127"/>
      <c r="BTJ1" s="127"/>
      <c r="BTK1" s="127"/>
      <c r="BTL1" s="127"/>
      <c r="BTM1" s="127"/>
      <c r="BTN1" s="127"/>
      <c r="BTO1" s="127"/>
      <c r="BTP1" s="127"/>
      <c r="BTQ1" s="127"/>
      <c r="BTR1" s="127"/>
      <c r="BTS1" s="127"/>
      <c r="BTT1" s="127"/>
      <c r="BTU1" s="127"/>
      <c r="BTV1" s="127"/>
      <c r="BTW1" s="127"/>
      <c r="BTX1" s="127"/>
      <c r="BTY1" s="127"/>
      <c r="BTZ1" s="127"/>
      <c r="BUA1" s="127"/>
      <c r="BUB1" s="127"/>
      <c r="BUC1" s="127"/>
      <c r="BUD1" s="127"/>
      <c r="BUE1" s="127"/>
      <c r="BUF1" s="127"/>
      <c r="BUG1" s="127"/>
      <c r="BUH1" s="127"/>
      <c r="BUI1" s="127"/>
      <c r="BUJ1" s="127"/>
      <c r="BUK1" s="127"/>
      <c r="BUL1" s="127"/>
      <c r="BUM1" s="127"/>
      <c r="BUN1" s="127"/>
      <c r="BUO1" s="127"/>
      <c r="BUP1" s="127"/>
      <c r="BUQ1" s="127"/>
      <c r="BUR1" s="127"/>
      <c r="BUS1" s="127"/>
      <c r="BUT1" s="127"/>
      <c r="BUU1" s="127"/>
      <c r="BUV1" s="127"/>
      <c r="BUW1" s="127"/>
      <c r="BUX1" s="127"/>
      <c r="BUY1" s="127"/>
      <c r="BUZ1" s="127"/>
      <c r="BVA1" s="127"/>
      <c r="BVB1" s="127"/>
      <c r="BVC1" s="127"/>
      <c r="BVD1" s="127"/>
      <c r="BVE1" s="127"/>
      <c r="BVF1" s="127"/>
      <c r="BVG1" s="127"/>
      <c r="BVH1" s="127"/>
      <c r="BVI1" s="127"/>
      <c r="BVJ1" s="127"/>
      <c r="BVK1" s="127"/>
      <c r="BVL1" s="127"/>
      <c r="BVM1" s="127"/>
      <c r="BVN1" s="127"/>
      <c r="BVO1" s="127"/>
      <c r="BVP1" s="127"/>
      <c r="BVQ1" s="127"/>
      <c r="BVR1" s="127"/>
      <c r="BVS1" s="127"/>
      <c r="BVT1" s="127"/>
      <c r="BVU1" s="127"/>
      <c r="BVV1" s="127"/>
      <c r="BVW1" s="127"/>
      <c r="BVX1" s="127"/>
      <c r="BVY1" s="127"/>
      <c r="BVZ1" s="127"/>
      <c r="BWA1" s="127"/>
      <c r="BWB1" s="127"/>
      <c r="BWC1" s="127"/>
      <c r="BWD1" s="127"/>
      <c r="BWE1" s="127"/>
      <c r="BWF1" s="127"/>
      <c r="BWG1" s="127"/>
      <c r="BWH1" s="127"/>
      <c r="BWI1" s="127"/>
      <c r="BWJ1" s="127"/>
      <c r="BWK1" s="127"/>
      <c r="BWL1" s="127"/>
      <c r="BWM1" s="127"/>
      <c r="BWN1" s="127"/>
      <c r="BWO1" s="127"/>
      <c r="BWP1" s="127"/>
      <c r="BWQ1" s="127"/>
      <c r="BWR1" s="127"/>
      <c r="BWS1" s="127"/>
      <c r="BWT1" s="127"/>
      <c r="BWU1" s="127"/>
      <c r="BWV1" s="127"/>
      <c r="BWW1" s="127"/>
      <c r="BWX1" s="127"/>
      <c r="BWY1" s="127"/>
      <c r="BWZ1" s="127"/>
      <c r="BXA1" s="127"/>
      <c r="BXB1" s="127"/>
      <c r="BXC1" s="127"/>
      <c r="BXD1" s="127"/>
      <c r="BXE1" s="127"/>
      <c r="BXF1" s="127"/>
      <c r="BXG1" s="127"/>
      <c r="BXH1" s="127"/>
      <c r="BXI1" s="127"/>
      <c r="BXJ1" s="127"/>
      <c r="BXK1" s="127"/>
      <c r="BXL1" s="127"/>
      <c r="BXM1" s="127"/>
      <c r="BXN1" s="127"/>
      <c r="BXO1" s="127"/>
      <c r="BXP1" s="127"/>
      <c r="BXQ1" s="127"/>
      <c r="BXR1" s="127"/>
      <c r="BXS1" s="127"/>
      <c r="BXT1" s="127"/>
      <c r="BXU1" s="127"/>
      <c r="BXV1" s="127"/>
      <c r="BXW1" s="127"/>
      <c r="BXX1" s="127"/>
      <c r="BXY1" s="127"/>
      <c r="BXZ1" s="127"/>
      <c r="BYA1" s="127"/>
      <c r="BYB1" s="127"/>
      <c r="BYC1" s="127"/>
      <c r="BYD1" s="127"/>
      <c r="BYE1" s="127"/>
      <c r="BYF1" s="127"/>
      <c r="BYG1" s="127"/>
      <c r="BYH1" s="127"/>
      <c r="BYI1" s="127"/>
      <c r="BYJ1" s="127"/>
      <c r="BYK1" s="127"/>
      <c r="BYL1" s="127"/>
      <c r="BYM1" s="127"/>
      <c r="BYN1" s="127"/>
      <c r="BYO1" s="127"/>
      <c r="BYP1" s="127"/>
      <c r="BYQ1" s="127"/>
      <c r="BYR1" s="127"/>
      <c r="BYS1" s="127"/>
      <c r="BYT1" s="127"/>
      <c r="BYU1" s="127"/>
      <c r="BYV1" s="127"/>
      <c r="BYW1" s="127"/>
      <c r="BYX1" s="127"/>
      <c r="BYY1" s="127"/>
      <c r="BYZ1" s="127"/>
      <c r="BZA1" s="127"/>
      <c r="BZB1" s="127"/>
      <c r="BZC1" s="127"/>
      <c r="BZD1" s="127"/>
      <c r="BZE1" s="127"/>
      <c r="BZF1" s="127"/>
      <c r="BZG1" s="127"/>
      <c r="BZH1" s="127"/>
      <c r="BZI1" s="127"/>
      <c r="BZJ1" s="127"/>
      <c r="BZK1" s="127"/>
      <c r="BZL1" s="127"/>
      <c r="BZM1" s="127"/>
      <c r="BZN1" s="127"/>
      <c r="BZO1" s="127"/>
      <c r="BZP1" s="127"/>
      <c r="BZQ1" s="127"/>
      <c r="BZR1" s="127"/>
      <c r="BZS1" s="127"/>
      <c r="BZT1" s="127"/>
      <c r="BZU1" s="127"/>
      <c r="BZV1" s="127"/>
      <c r="BZW1" s="127"/>
      <c r="BZX1" s="127"/>
      <c r="BZY1" s="127"/>
      <c r="BZZ1" s="127"/>
      <c r="CAA1" s="127"/>
      <c r="CAB1" s="127"/>
      <c r="CAC1" s="127"/>
      <c r="CAD1" s="127"/>
      <c r="CAE1" s="127"/>
      <c r="CAF1" s="127"/>
      <c r="CAG1" s="127"/>
      <c r="CAH1" s="127"/>
      <c r="CAI1" s="127"/>
      <c r="CAJ1" s="127"/>
      <c r="CAK1" s="127"/>
      <c r="CAL1" s="127"/>
      <c r="CAM1" s="127"/>
      <c r="CAN1" s="127"/>
      <c r="CAO1" s="127"/>
      <c r="CAP1" s="127"/>
      <c r="CAQ1" s="127"/>
      <c r="CAR1" s="127"/>
      <c r="CAS1" s="127"/>
      <c r="CAT1" s="127"/>
      <c r="CAU1" s="127"/>
      <c r="CAV1" s="127"/>
      <c r="CAW1" s="127"/>
      <c r="CAX1" s="127"/>
      <c r="CAY1" s="127"/>
      <c r="CAZ1" s="127"/>
      <c r="CBA1" s="127"/>
      <c r="CBB1" s="127"/>
      <c r="CBC1" s="127"/>
      <c r="CBD1" s="127"/>
      <c r="CBE1" s="127"/>
      <c r="CBF1" s="127"/>
      <c r="CBG1" s="127"/>
      <c r="CBH1" s="127"/>
      <c r="CBI1" s="127"/>
      <c r="CBJ1" s="127"/>
      <c r="CBK1" s="127"/>
      <c r="CBL1" s="127"/>
      <c r="CBM1" s="127"/>
      <c r="CBN1" s="127"/>
      <c r="CBO1" s="127"/>
      <c r="CBP1" s="127"/>
      <c r="CBQ1" s="127"/>
      <c r="CBR1" s="127"/>
      <c r="CBS1" s="127"/>
      <c r="CBT1" s="127"/>
      <c r="CBU1" s="127"/>
      <c r="CBV1" s="127"/>
      <c r="CBW1" s="127"/>
      <c r="CBX1" s="127"/>
      <c r="CBY1" s="127"/>
      <c r="CBZ1" s="127"/>
      <c r="CCA1" s="127"/>
      <c r="CCB1" s="127"/>
      <c r="CCC1" s="127"/>
      <c r="CCD1" s="127"/>
      <c r="CCE1" s="127"/>
      <c r="CCF1" s="127"/>
      <c r="CCG1" s="127"/>
      <c r="CCH1" s="127"/>
      <c r="CCI1" s="127"/>
      <c r="CCJ1" s="127"/>
      <c r="CCK1" s="127"/>
      <c r="CCL1" s="127"/>
      <c r="CCM1" s="127"/>
      <c r="CCN1" s="127"/>
      <c r="CCO1" s="127"/>
      <c r="CCP1" s="127"/>
      <c r="CCQ1" s="127"/>
      <c r="CCR1" s="127"/>
      <c r="CCS1" s="127"/>
      <c r="CCT1" s="127"/>
      <c r="CCU1" s="127"/>
      <c r="CCV1" s="127"/>
      <c r="CCW1" s="127"/>
      <c r="CCX1" s="127"/>
      <c r="CCY1" s="127"/>
      <c r="CCZ1" s="127"/>
      <c r="CDA1" s="127"/>
      <c r="CDB1" s="127"/>
      <c r="CDC1" s="127"/>
      <c r="CDD1" s="127"/>
      <c r="CDE1" s="127"/>
      <c r="CDF1" s="127"/>
      <c r="CDG1" s="127"/>
      <c r="CDH1" s="127"/>
      <c r="CDI1" s="127"/>
      <c r="CDJ1" s="127"/>
      <c r="CDK1" s="127"/>
      <c r="CDL1" s="127"/>
      <c r="CDM1" s="127"/>
      <c r="CDN1" s="127"/>
      <c r="CDO1" s="127"/>
      <c r="CDP1" s="127"/>
      <c r="CDQ1" s="127"/>
      <c r="CDR1" s="127"/>
      <c r="CDS1" s="127"/>
      <c r="CDT1" s="127"/>
      <c r="CDU1" s="127"/>
      <c r="CDV1" s="127"/>
      <c r="CDW1" s="127"/>
      <c r="CDX1" s="127"/>
      <c r="CDY1" s="127"/>
      <c r="CDZ1" s="127"/>
      <c r="CEA1" s="127"/>
      <c r="CEB1" s="127"/>
      <c r="CEC1" s="127"/>
      <c r="CED1" s="127"/>
      <c r="CEE1" s="127"/>
      <c r="CEF1" s="127"/>
      <c r="CEG1" s="127"/>
      <c r="CEH1" s="127"/>
      <c r="CEI1" s="127"/>
      <c r="CEJ1" s="127"/>
      <c r="CEK1" s="127"/>
      <c r="CEL1" s="127"/>
      <c r="CEM1" s="127"/>
      <c r="CEN1" s="127"/>
      <c r="CEO1" s="127"/>
      <c r="CEP1" s="127"/>
      <c r="CEQ1" s="127"/>
      <c r="CER1" s="127"/>
      <c r="CES1" s="127"/>
      <c r="CET1" s="127"/>
      <c r="CEU1" s="127"/>
      <c r="CEV1" s="127"/>
      <c r="CEW1" s="127"/>
      <c r="CEX1" s="127"/>
      <c r="CEY1" s="127"/>
      <c r="CEZ1" s="127"/>
      <c r="CFA1" s="127"/>
      <c r="CFB1" s="127"/>
      <c r="CFC1" s="127"/>
      <c r="CFD1" s="127"/>
      <c r="CFE1" s="127"/>
      <c r="CFF1" s="127"/>
      <c r="CFG1" s="127"/>
      <c r="CFH1" s="127"/>
      <c r="CFI1" s="127"/>
      <c r="CFJ1" s="127"/>
      <c r="CFK1" s="127"/>
      <c r="CFL1" s="127"/>
      <c r="CFM1" s="127"/>
      <c r="CFN1" s="127"/>
      <c r="CFO1" s="127"/>
      <c r="CFP1" s="127"/>
      <c r="CFQ1" s="127"/>
      <c r="CFR1" s="127"/>
      <c r="CFS1" s="127"/>
      <c r="CFT1" s="127"/>
      <c r="CFU1" s="127"/>
      <c r="CFV1" s="127"/>
      <c r="CFW1" s="127"/>
      <c r="CFX1" s="127"/>
      <c r="CFY1" s="127"/>
      <c r="CFZ1" s="127"/>
      <c r="CGA1" s="127"/>
      <c r="CGB1" s="127"/>
      <c r="CGC1" s="127"/>
      <c r="CGD1" s="127"/>
      <c r="CGE1" s="127"/>
      <c r="CGF1" s="127"/>
      <c r="CGG1" s="127"/>
      <c r="CGH1" s="127"/>
      <c r="CGI1" s="127"/>
      <c r="CGJ1" s="127"/>
      <c r="CGK1" s="127"/>
      <c r="CGL1" s="127"/>
      <c r="CGM1" s="127"/>
      <c r="CGN1" s="127"/>
      <c r="CGO1" s="127"/>
      <c r="CGP1" s="127"/>
      <c r="CGQ1" s="127"/>
      <c r="CGR1" s="127"/>
      <c r="CGS1" s="127"/>
      <c r="CGT1" s="127"/>
      <c r="CGU1" s="127"/>
      <c r="CGV1" s="127"/>
      <c r="CGW1" s="127"/>
      <c r="CGX1" s="127"/>
      <c r="CGY1" s="127"/>
      <c r="CGZ1" s="127"/>
      <c r="CHA1" s="127"/>
      <c r="CHB1" s="127"/>
      <c r="CHC1" s="127"/>
      <c r="CHD1" s="127"/>
      <c r="CHE1" s="127"/>
      <c r="CHF1" s="127"/>
      <c r="CHG1" s="127"/>
      <c r="CHH1" s="127"/>
      <c r="CHI1" s="127"/>
      <c r="CHJ1" s="127"/>
      <c r="CHK1" s="127"/>
      <c r="CHL1" s="127"/>
      <c r="CHM1" s="127"/>
      <c r="CHN1" s="127"/>
      <c r="CHO1" s="127"/>
      <c r="CHP1" s="127"/>
      <c r="CHQ1" s="127"/>
      <c r="CHR1" s="127"/>
      <c r="CHS1" s="127"/>
      <c r="CHT1" s="127"/>
      <c r="CHU1" s="127"/>
      <c r="CHV1" s="127"/>
      <c r="CHW1" s="127"/>
      <c r="CHX1" s="127"/>
      <c r="CHY1" s="127"/>
      <c r="CHZ1" s="127"/>
      <c r="CIA1" s="127"/>
      <c r="CIB1" s="127"/>
      <c r="CIC1" s="127"/>
      <c r="CID1" s="127"/>
      <c r="CIE1" s="127"/>
      <c r="CIF1" s="127"/>
      <c r="CIG1" s="127"/>
      <c r="CIH1" s="127"/>
      <c r="CII1" s="127"/>
      <c r="CIJ1" s="127"/>
      <c r="CIK1" s="127"/>
      <c r="CIL1" s="127"/>
      <c r="CIM1" s="127"/>
      <c r="CIN1" s="127"/>
      <c r="CIO1" s="127"/>
      <c r="CIP1" s="127"/>
      <c r="CIQ1" s="127"/>
      <c r="CIR1" s="127"/>
      <c r="CIS1" s="127"/>
      <c r="CIT1" s="127"/>
      <c r="CIU1" s="127"/>
      <c r="CIV1" s="127"/>
      <c r="CIW1" s="127"/>
      <c r="CIX1" s="127"/>
      <c r="CIY1" s="127"/>
      <c r="CIZ1" s="127"/>
      <c r="CJA1" s="127"/>
      <c r="CJB1" s="127"/>
      <c r="CJC1" s="127"/>
      <c r="CJD1" s="127"/>
      <c r="CJE1" s="127"/>
      <c r="CJF1" s="127"/>
      <c r="CJG1" s="127"/>
      <c r="CJH1" s="127"/>
      <c r="CJI1" s="127"/>
      <c r="CJJ1" s="127"/>
      <c r="CJK1" s="127"/>
      <c r="CJL1" s="127"/>
      <c r="CJM1" s="127"/>
      <c r="CJN1" s="127"/>
      <c r="CJO1" s="127"/>
      <c r="CJP1" s="127"/>
      <c r="CJQ1" s="127"/>
      <c r="CJR1" s="127"/>
      <c r="CJS1" s="127"/>
      <c r="CJT1" s="127"/>
      <c r="CJU1" s="127"/>
      <c r="CJV1" s="127"/>
      <c r="CJW1" s="127"/>
      <c r="CJX1" s="127"/>
      <c r="CJY1" s="127"/>
      <c r="CJZ1" s="127"/>
      <c r="CKA1" s="127"/>
      <c r="CKB1" s="127"/>
      <c r="CKC1" s="127"/>
      <c r="CKD1" s="127"/>
      <c r="CKE1" s="127"/>
      <c r="CKF1" s="127"/>
      <c r="CKG1" s="127"/>
      <c r="CKH1" s="127"/>
      <c r="CKI1" s="127"/>
      <c r="CKJ1" s="127"/>
      <c r="CKK1" s="127"/>
      <c r="CKL1" s="127"/>
      <c r="CKM1" s="127"/>
      <c r="CKN1" s="127"/>
      <c r="CKO1" s="127"/>
      <c r="CKP1" s="127"/>
      <c r="CKQ1" s="127"/>
      <c r="CKR1" s="127"/>
      <c r="CKS1" s="127"/>
      <c r="CKT1" s="127"/>
      <c r="CKU1" s="127"/>
      <c r="CKV1" s="127"/>
      <c r="CKW1" s="127"/>
      <c r="CKX1" s="127"/>
      <c r="CKY1" s="127"/>
      <c r="CKZ1" s="127"/>
      <c r="CLA1" s="127"/>
      <c r="CLB1" s="127"/>
      <c r="CLC1" s="127"/>
      <c r="CLD1" s="127"/>
      <c r="CLE1" s="127"/>
      <c r="CLF1" s="127"/>
      <c r="CLG1" s="127"/>
      <c r="CLH1" s="127"/>
      <c r="CLI1" s="127"/>
      <c r="CLJ1" s="127"/>
      <c r="CLK1" s="127"/>
      <c r="CLL1" s="127"/>
      <c r="CLM1" s="127"/>
      <c r="CLN1" s="127"/>
      <c r="CLO1" s="127"/>
      <c r="CLP1" s="127"/>
      <c r="CLQ1" s="127"/>
      <c r="CLR1" s="127"/>
      <c r="CLS1" s="127"/>
      <c r="CLT1" s="127"/>
      <c r="CLU1" s="127"/>
      <c r="CLV1" s="127"/>
      <c r="CLW1" s="127"/>
      <c r="CLX1" s="127"/>
      <c r="CLY1" s="127"/>
      <c r="CLZ1" s="127"/>
      <c r="CMA1" s="127"/>
      <c r="CMB1" s="127"/>
      <c r="CMC1" s="127"/>
      <c r="CMD1" s="127"/>
      <c r="CME1" s="127"/>
      <c r="CMF1" s="127"/>
      <c r="CMG1" s="127"/>
      <c r="CMH1" s="127"/>
      <c r="CMI1" s="127"/>
      <c r="CMJ1" s="127"/>
      <c r="CMK1" s="127"/>
      <c r="CML1" s="127"/>
      <c r="CMM1" s="127"/>
      <c r="CMN1" s="127"/>
      <c r="CMO1" s="127"/>
      <c r="CMP1" s="127"/>
      <c r="CMQ1" s="127"/>
      <c r="CMR1" s="127"/>
      <c r="CMS1" s="127"/>
      <c r="CMT1" s="127"/>
      <c r="CMU1" s="127"/>
      <c r="CMV1" s="127"/>
      <c r="CMW1" s="127"/>
      <c r="CMX1" s="127"/>
      <c r="CMY1" s="127"/>
      <c r="CMZ1" s="127"/>
      <c r="CNA1" s="127"/>
      <c r="CNB1" s="127"/>
      <c r="CNC1" s="127"/>
      <c r="CND1" s="127"/>
      <c r="CNE1" s="127"/>
      <c r="CNF1" s="127"/>
      <c r="CNG1" s="127"/>
      <c r="CNH1" s="127"/>
      <c r="CNI1" s="127"/>
      <c r="CNJ1" s="127"/>
      <c r="CNK1" s="127"/>
      <c r="CNL1" s="127"/>
      <c r="CNM1" s="127"/>
      <c r="CNN1" s="127"/>
      <c r="CNO1" s="127"/>
      <c r="CNP1" s="127"/>
      <c r="CNQ1" s="127"/>
      <c r="CNR1" s="127"/>
      <c r="CNS1" s="127"/>
      <c r="CNT1" s="127"/>
      <c r="CNU1" s="127"/>
      <c r="CNV1" s="127"/>
      <c r="CNW1" s="127"/>
      <c r="CNX1" s="127"/>
      <c r="CNY1" s="127"/>
      <c r="CNZ1" s="127"/>
      <c r="COA1" s="127"/>
      <c r="COB1" s="127"/>
      <c r="COC1" s="127"/>
      <c r="COD1" s="127"/>
      <c r="COE1" s="127"/>
      <c r="COF1" s="127"/>
      <c r="COG1" s="127"/>
      <c r="COH1" s="127"/>
      <c r="COI1" s="127"/>
      <c r="COJ1" s="127"/>
      <c r="COK1" s="127"/>
      <c r="COL1" s="127"/>
      <c r="COM1" s="127"/>
      <c r="CON1" s="127"/>
      <c r="COO1" s="127"/>
      <c r="COP1" s="127"/>
      <c r="COQ1" s="127"/>
      <c r="COR1" s="127"/>
      <c r="COS1" s="127"/>
      <c r="COT1" s="127"/>
      <c r="COU1" s="127"/>
      <c r="COV1" s="127"/>
      <c r="COW1" s="127"/>
      <c r="COX1" s="127"/>
      <c r="COY1" s="127"/>
      <c r="COZ1" s="127"/>
      <c r="CPA1" s="127"/>
      <c r="CPB1" s="127"/>
      <c r="CPC1" s="127"/>
      <c r="CPD1" s="127"/>
      <c r="CPE1" s="127"/>
      <c r="CPF1" s="127"/>
      <c r="CPG1" s="127"/>
      <c r="CPH1" s="127"/>
      <c r="CPI1" s="127"/>
      <c r="CPJ1" s="127"/>
      <c r="CPK1" s="127"/>
      <c r="CPL1" s="127"/>
      <c r="CPM1" s="127"/>
      <c r="CPN1" s="127"/>
      <c r="CPO1" s="127"/>
      <c r="CPP1" s="127"/>
      <c r="CPQ1" s="127"/>
      <c r="CPR1" s="127"/>
      <c r="CPS1" s="127"/>
      <c r="CPT1" s="127"/>
      <c r="CPU1" s="127"/>
      <c r="CPV1" s="127"/>
      <c r="CPW1" s="127"/>
      <c r="CPX1" s="127"/>
      <c r="CPY1" s="127"/>
      <c r="CPZ1" s="127"/>
      <c r="CQA1" s="127"/>
      <c r="CQB1" s="127"/>
      <c r="CQC1" s="127"/>
      <c r="CQD1" s="127"/>
      <c r="CQE1" s="127"/>
      <c r="CQF1" s="127"/>
      <c r="CQG1" s="127"/>
      <c r="CQH1" s="127"/>
      <c r="CQI1" s="127"/>
      <c r="CQJ1" s="127"/>
      <c r="CQK1" s="127"/>
      <c r="CQL1" s="127"/>
      <c r="CQM1" s="127"/>
      <c r="CQN1" s="127"/>
      <c r="CQO1" s="127"/>
      <c r="CQP1" s="127"/>
      <c r="CQQ1" s="127"/>
      <c r="CQR1" s="127"/>
      <c r="CQS1" s="127"/>
      <c r="CQT1" s="127"/>
      <c r="CQU1" s="127"/>
      <c r="CQV1" s="127"/>
      <c r="CQW1" s="127"/>
      <c r="CQX1" s="127"/>
      <c r="CQY1" s="127"/>
      <c r="CQZ1" s="127"/>
      <c r="CRA1" s="127"/>
      <c r="CRB1" s="127"/>
      <c r="CRC1" s="127"/>
      <c r="CRD1" s="127"/>
      <c r="CRE1" s="127"/>
      <c r="CRF1" s="127"/>
      <c r="CRG1" s="127"/>
      <c r="CRH1" s="127"/>
      <c r="CRI1" s="127"/>
      <c r="CRJ1" s="127"/>
      <c r="CRK1" s="127"/>
      <c r="CRL1" s="127"/>
      <c r="CRM1" s="127"/>
      <c r="CRN1" s="127"/>
      <c r="CRO1" s="127"/>
      <c r="CRP1" s="127"/>
      <c r="CRQ1" s="127"/>
      <c r="CRR1" s="127"/>
      <c r="CRS1" s="127"/>
      <c r="CRT1" s="127"/>
      <c r="CRU1" s="127"/>
      <c r="CRV1" s="127"/>
      <c r="CRW1" s="127"/>
      <c r="CRX1" s="127"/>
      <c r="CRY1" s="127"/>
      <c r="CRZ1" s="127"/>
      <c r="CSA1" s="127"/>
      <c r="CSB1" s="127"/>
      <c r="CSC1" s="127"/>
      <c r="CSD1" s="127"/>
      <c r="CSE1" s="127"/>
      <c r="CSF1" s="127"/>
      <c r="CSG1" s="127"/>
      <c r="CSH1" s="127"/>
      <c r="CSI1" s="127"/>
      <c r="CSJ1" s="127"/>
      <c r="CSK1" s="127"/>
      <c r="CSL1" s="127"/>
      <c r="CSM1" s="127"/>
      <c r="CSN1" s="127"/>
      <c r="CSO1" s="127"/>
      <c r="CSP1" s="127"/>
      <c r="CSQ1" s="127"/>
      <c r="CSR1" s="127"/>
      <c r="CSS1" s="127"/>
      <c r="CST1" s="127"/>
      <c r="CSU1" s="127"/>
      <c r="CSV1" s="127"/>
      <c r="CSW1" s="127"/>
      <c r="CSX1" s="127"/>
      <c r="CSY1" s="127"/>
      <c r="CSZ1" s="127"/>
      <c r="CTA1" s="127"/>
      <c r="CTB1" s="127"/>
      <c r="CTC1" s="127"/>
      <c r="CTD1" s="127"/>
      <c r="CTE1" s="127"/>
      <c r="CTF1" s="127"/>
      <c r="CTG1" s="127"/>
      <c r="CTH1" s="127"/>
      <c r="CTI1" s="127"/>
      <c r="CTJ1" s="127"/>
      <c r="CTK1" s="127"/>
      <c r="CTL1" s="127"/>
      <c r="CTM1" s="127"/>
      <c r="CTN1" s="127"/>
      <c r="CTO1" s="127"/>
      <c r="CTP1" s="127"/>
      <c r="CTQ1" s="127"/>
      <c r="CTR1" s="127"/>
      <c r="CTS1" s="127"/>
      <c r="CTT1" s="127"/>
      <c r="CTU1" s="127"/>
      <c r="CTV1" s="127"/>
      <c r="CTW1" s="127"/>
      <c r="CTX1" s="127"/>
      <c r="CTY1" s="127"/>
      <c r="CTZ1" s="127"/>
      <c r="CUA1" s="127"/>
      <c r="CUB1" s="127"/>
      <c r="CUC1" s="127"/>
      <c r="CUD1" s="127"/>
      <c r="CUE1" s="127"/>
      <c r="CUF1" s="127"/>
      <c r="CUG1" s="127"/>
      <c r="CUH1" s="127"/>
      <c r="CUI1" s="127"/>
      <c r="CUJ1" s="127"/>
      <c r="CUK1" s="127"/>
      <c r="CUL1" s="127"/>
      <c r="CUM1" s="127"/>
      <c r="CUN1" s="127"/>
      <c r="CUO1" s="127"/>
      <c r="CUP1" s="127"/>
      <c r="CUQ1" s="127"/>
      <c r="CUR1" s="127"/>
      <c r="CUS1" s="127"/>
      <c r="CUT1" s="127"/>
      <c r="CUU1" s="127"/>
      <c r="CUV1" s="127"/>
      <c r="CUW1" s="127"/>
      <c r="CUX1" s="127"/>
      <c r="CUY1" s="127"/>
      <c r="CUZ1" s="127"/>
      <c r="CVA1" s="127"/>
      <c r="CVB1" s="127"/>
      <c r="CVC1" s="127"/>
      <c r="CVD1" s="127"/>
      <c r="CVE1" s="127"/>
      <c r="CVF1" s="127"/>
      <c r="CVG1" s="127"/>
      <c r="CVH1" s="127"/>
      <c r="CVI1" s="127"/>
      <c r="CVJ1" s="127"/>
      <c r="CVK1" s="127"/>
      <c r="CVL1" s="127"/>
      <c r="CVM1" s="127"/>
      <c r="CVN1" s="127"/>
      <c r="CVO1" s="127"/>
      <c r="CVP1" s="127"/>
      <c r="CVQ1" s="127"/>
      <c r="CVR1" s="127"/>
      <c r="CVS1" s="127"/>
      <c r="CVT1" s="127"/>
      <c r="CVU1" s="127"/>
      <c r="CVV1" s="127"/>
      <c r="CVW1" s="127"/>
      <c r="CVX1" s="127"/>
      <c r="CVY1" s="127"/>
      <c r="CVZ1" s="127"/>
      <c r="CWA1" s="127"/>
      <c r="CWB1" s="127"/>
      <c r="CWC1" s="127"/>
      <c r="CWD1" s="127"/>
      <c r="CWE1" s="127"/>
      <c r="CWF1" s="127"/>
      <c r="CWG1" s="127"/>
      <c r="CWH1" s="127"/>
      <c r="CWI1" s="127"/>
      <c r="CWJ1" s="127"/>
      <c r="CWK1" s="127"/>
      <c r="CWL1" s="127"/>
      <c r="CWM1" s="127"/>
      <c r="CWN1" s="127"/>
      <c r="CWO1" s="127"/>
      <c r="CWP1" s="127"/>
      <c r="CWQ1" s="127"/>
      <c r="CWR1" s="127"/>
      <c r="CWS1" s="127"/>
      <c r="CWT1" s="127"/>
      <c r="CWU1" s="127"/>
      <c r="CWV1" s="127"/>
      <c r="CWW1" s="127"/>
      <c r="CWX1" s="127"/>
      <c r="CWY1" s="127"/>
      <c r="CWZ1" s="127"/>
      <c r="CXA1" s="127"/>
      <c r="CXB1" s="127"/>
      <c r="CXC1" s="127"/>
      <c r="CXD1" s="127"/>
      <c r="CXE1" s="127"/>
      <c r="CXF1" s="127"/>
      <c r="CXG1" s="127"/>
      <c r="CXH1" s="127"/>
      <c r="CXI1" s="127"/>
      <c r="CXJ1" s="127"/>
      <c r="CXK1" s="127"/>
      <c r="CXL1" s="127"/>
      <c r="CXM1" s="127"/>
      <c r="CXN1" s="127"/>
      <c r="CXO1" s="127"/>
      <c r="CXP1" s="127"/>
      <c r="CXQ1" s="127"/>
      <c r="CXR1" s="127"/>
      <c r="CXS1" s="127"/>
      <c r="CXT1" s="127"/>
      <c r="CXU1" s="127"/>
      <c r="CXV1" s="127"/>
      <c r="CXW1" s="127"/>
      <c r="CXX1" s="127"/>
      <c r="CXY1" s="127"/>
      <c r="CXZ1" s="127"/>
      <c r="CYA1" s="127"/>
      <c r="CYB1" s="127"/>
      <c r="CYC1" s="127"/>
      <c r="CYD1" s="127"/>
      <c r="CYE1" s="127"/>
      <c r="CYF1" s="127"/>
      <c r="CYG1" s="127"/>
      <c r="CYH1" s="127"/>
      <c r="CYI1" s="127"/>
      <c r="CYJ1" s="127"/>
      <c r="CYK1" s="127"/>
      <c r="CYL1" s="127"/>
      <c r="CYM1" s="127"/>
      <c r="CYN1" s="127"/>
      <c r="CYO1" s="127"/>
      <c r="CYP1" s="127"/>
      <c r="CYQ1" s="127"/>
      <c r="CYR1" s="127"/>
      <c r="CYS1" s="127"/>
      <c r="CYT1" s="127"/>
      <c r="CYU1" s="127"/>
      <c r="CYV1" s="127"/>
      <c r="CYW1" s="127"/>
      <c r="CYX1" s="127"/>
      <c r="CYY1" s="127"/>
      <c r="CYZ1" s="127"/>
      <c r="CZA1" s="127"/>
      <c r="CZB1" s="127"/>
      <c r="CZC1" s="127"/>
      <c r="CZD1" s="127"/>
      <c r="CZE1" s="127"/>
      <c r="CZF1" s="127"/>
      <c r="CZG1" s="127"/>
      <c r="CZH1" s="127"/>
      <c r="CZI1" s="127"/>
      <c r="CZJ1" s="127"/>
      <c r="CZK1" s="127"/>
      <c r="CZL1" s="127"/>
      <c r="CZM1" s="127"/>
      <c r="CZN1" s="127"/>
      <c r="CZO1" s="127"/>
      <c r="CZP1" s="127"/>
      <c r="CZQ1" s="127"/>
      <c r="CZR1" s="127"/>
      <c r="CZS1" s="127"/>
      <c r="CZT1" s="127"/>
      <c r="CZU1" s="127"/>
      <c r="CZV1" s="127"/>
      <c r="CZW1" s="127"/>
      <c r="CZX1" s="127"/>
      <c r="CZY1" s="127"/>
      <c r="CZZ1" s="127"/>
      <c r="DAA1" s="127"/>
      <c r="DAB1" s="127"/>
      <c r="DAC1" s="127"/>
      <c r="DAD1" s="127"/>
      <c r="DAE1" s="127"/>
      <c r="DAF1" s="127"/>
      <c r="DAG1" s="127"/>
      <c r="DAH1" s="127"/>
      <c r="DAI1" s="127"/>
      <c r="DAJ1" s="127"/>
      <c r="DAK1" s="127"/>
      <c r="DAL1" s="127"/>
      <c r="DAM1" s="127"/>
      <c r="DAN1" s="127"/>
      <c r="DAO1" s="127"/>
      <c r="DAP1" s="127"/>
      <c r="DAQ1" s="127"/>
      <c r="DAR1" s="127"/>
      <c r="DAS1" s="127"/>
      <c r="DAT1" s="127"/>
      <c r="DAU1" s="127"/>
      <c r="DAV1" s="127"/>
      <c r="DAW1" s="127"/>
      <c r="DAX1" s="127"/>
      <c r="DAY1" s="127"/>
      <c r="DAZ1" s="127"/>
      <c r="DBA1" s="127"/>
      <c r="DBB1" s="127"/>
      <c r="DBC1" s="127"/>
      <c r="DBD1" s="127"/>
      <c r="DBE1" s="127"/>
      <c r="DBF1" s="127"/>
      <c r="DBG1" s="127"/>
      <c r="DBH1" s="127"/>
      <c r="DBI1" s="127"/>
      <c r="DBJ1" s="127"/>
      <c r="DBK1" s="127"/>
      <c r="DBL1" s="127"/>
      <c r="DBM1" s="127"/>
      <c r="DBN1" s="127"/>
      <c r="DBO1" s="127"/>
      <c r="DBP1" s="127"/>
      <c r="DBQ1" s="127"/>
      <c r="DBR1" s="127"/>
      <c r="DBS1" s="127"/>
      <c r="DBT1" s="127"/>
      <c r="DBU1" s="127"/>
      <c r="DBV1" s="127"/>
      <c r="DBW1" s="127"/>
      <c r="DBX1" s="127"/>
      <c r="DBY1" s="127"/>
      <c r="DBZ1" s="127"/>
      <c r="DCA1" s="127"/>
      <c r="DCB1" s="127"/>
      <c r="DCC1" s="127"/>
      <c r="DCD1" s="127"/>
      <c r="DCE1" s="127"/>
      <c r="DCF1" s="127"/>
      <c r="DCG1" s="127"/>
      <c r="DCH1" s="127"/>
      <c r="DCI1" s="127"/>
      <c r="DCJ1" s="127"/>
      <c r="DCK1" s="127"/>
      <c r="DCL1" s="127"/>
      <c r="DCM1" s="127"/>
      <c r="DCN1" s="127"/>
      <c r="DCO1" s="127"/>
      <c r="DCP1" s="127"/>
      <c r="DCQ1" s="127"/>
      <c r="DCR1" s="127"/>
      <c r="DCS1" s="127"/>
      <c r="DCT1" s="127"/>
      <c r="DCU1" s="127"/>
      <c r="DCV1" s="127"/>
      <c r="DCW1" s="127"/>
      <c r="DCX1" s="127"/>
      <c r="DCY1" s="127"/>
      <c r="DCZ1" s="127"/>
      <c r="DDA1" s="127"/>
      <c r="DDB1" s="127"/>
      <c r="DDC1" s="127"/>
      <c r="DDD1" s="127"/>
      <c r="DDE1" s="127"/>
      <c r="DDF1" s="127"/>
      <c r="DDG1" s="127"/>
      <c r="DDH1" s="127"/>
      <c r="DDI1" s="127"/>
      <c r="DDJ1" s="127"/>
      <c r="DDK1" s="127"/>
      <c r="DDL1" s="127"/>
      <c r="DDM1" s="127"/>
      <c r="DDN1" s="127"/>
      <c r="DDO1" s="127"/>
      <c r="DDP1" s="127"/>
      <c r="DDQ1" s="127"/>
      <c r="DDR1" s="127"/>
      <c r="DDS1" s="127"/>
      <c r="DDT1" s="127"/>
      <c r="DDU1" s="127"/>
      <c r="DDV1" s="127"/>
      <c r="DDW1" s="127"/>
      <c r="DDX1" s="127"/>
      <c r="DDY1" s="127"/>
      <c r="DDZ1" s="127"/>
      <c r="DEA1" s="127"/>
      <c r="DEB1" s="127"/>
      <c r="DEC1" s="127"/>
      <c r="DED1" s="127"/>
      <c r="DEE1" s="127"/>
      <c r="DEF1" s="127"/>
      <c r="DEG1" s="127"/>
      <c r="DEH1" s="127"/>
      <c r="DEI1" s="127"/>
      <c r="DEJ1" s="127"/>
      <c r="DEK1" s="127"/>
      <c r="DEL1" s="127"/>
      <c r="DEM1" s="127"/>
      <c r="DEN1" s="127"/>
      <c r="DEO1" s="127"/>
      <c r="DEP1" s="127"/>
      <c r="DEQ1" s="127"/>
      <c r="DER1" s="127"/>
      <c r="DES1" s="127"/>
      <c r="DET1" s="127"/>
      <c r="DEU1" s="127"/>
      <c r="DEV1" s="127"/>
      <c r="DEW1" s="127"/>
      <c r="DEX1" s="127"/>
      <c r="DEY1" s="127"/>
      <c r="DEZ1" s="127"/>
      <c r="DFA1" s="127"/>
      <c r="DFB1" s="127"/>
      <c r="DFC1" s="127"/>
      <c r="DFD1" s="127"/>
      <c r="DFE1" s="127"/>
      <c r="DFF1" s="127"/>
      <c r="DFG1" s="127"/>
      <c r="DFH1" s="127"/>
      <c r="DFI1" s="127"/>
      <c r="DFJ1" s="127"/>
      <c r="DFK1" s="127"/>
      <c r="DFL1" s="127"/>
      <c r="DFM1" s="127"/>
      <c r="DFN1" s="127"/>
      <c r="DFO1" s="127"/>
      <c r="DFP1" s="127"/>
      <c r="DFQ1" s="127"/>
      <c r="DFR1" s="127"/>
      <c r="DFS1" s="127"/>
      <c r="DFT1" s="127"/>
      <c r="DFU1" s="127"/>
      <c r="DFV1" s="127"/>
      <c r="DFW1" s="127"/>
      <c r="DFX1" s="127"/>
      <c r="DFY1" s="127"/>
      <c r="DFZ1" s="127"/>
      <c r="DGA1" s="127"/>
      <c r="DGB1" s="127"/>
      <c r="DGC1" s="127"/>
      <c r="DGD1" s="127"/>
      <c r="DGE1" s="127"/>
      <c r="DGF1" s="127"/>
      <c r="DGG1" s="127"/>
      <c r="DGH1" s="127"/>
      <c r="DGI1" s="127"/>
      <c r="DGJ1" s="127"/>
      <c r="DGK1" s="127"/>
      <c r="DGL1" s="127"/>
      <c r="DGM1" s="127"/>
      <c r="DGN1" s="127"/>
      <c r="DGO1" s="127"/>
      <c r="DGP1" s="127"/>
      <c r="DGQ1" s="127"/>
      <c r="DGR1" s="127"/>
      <c r="DGS1" s="127"/>
      <c r="DGT1" s="127"/>
      <c r="DGU1" s="127"/>
      <c r="DGV1" s="127"/>
      <c r="DGW1" s="127"/>
      <c r="DGX1" s="127"/>
      <c r="DGY1" s="127"/>
      <c r="DGZ1" s="127"/>
      <c r="DHA1" s="127"/>
      <c r="DHB1" s="127"/>
      <c r="DHC1" s="127"/>
      <c r="DHD1" s="127"/>
      <c r="DHE1" s="127"/>
      <c r="DHF1" s="127"/>
      <c r="DHG1" s="127"/>
      <c r="DHH1" s="127"/>
      <c r="DHI1" s="127"/>
      <c r="DHJ1" s="127"/>
      <c r="DHK1" s="127"/>
      <c r="DHL1" s="127"/>
      <c r="DHM1" s="127"/>
      <c r="DHN1" s="127"/>
      <c r="DHO1" s="127"/>
      <c r="DHP1" s="127"/>
      <c r="DHQ1" s="127"/>
      <c r="DHR1" s="127"/>
      <c r="DHS1" s="127"/>
      <c r="DHT1" s="127"/>
      <c r="DHU1" s="127"/>
      <c r="DHV1" s="127"/>
      <c r="DHW1" s="127"/>
      <c r="DHX1" s="127"/>
      <c r="DHY1" s="127"/>
      <c r="DHZ1" s="127"/>
      <c r="DIA1" s="127"/>
      <c r="DIB1" s="127"/>
      <c r="DIC1" s="127"/>
      <c r="DID1" s="127"/>
      <c r="DIE1" s="127"/>
      <c r="DIF1" s="127"/>
      <c r="DIG1" s="127"/>
      <c r="DIH1" s="127"/>
      <c r="DII1" s="127"/>
      <c r="DIJ1" s="127"/>
      <c r="DIK1" s="127"/>
      <c r="DIL1" s="127"/>
      <c r="DIM1" s="127"/>
      <c r="DIN1" s="127"/>
      <c r="DIO1" s="127"/>
      <c r="DIP1" s="127"/>
      <c r="DIQ1" s="127"/>
      <c r="DIR1" s="127"/>
      <c r="DIS1" s="127"/>
      <c r="DIT1" s="127"/>
      <c r="DIU1" s="127"/>
      <c r="DIV1" s="127"/>
      <c r="DIW1" s="127"/>
      <c r="DIX1" s="127"/>
      <c r="DIY1" s="127"/>
      <c r="DIZ1" s="127"/>
      <c r="DJA1" s="127"/>
      <c r="DJB1" s="127"/>
      <c r="DJC1" s="127"/>
      <c r="DJD1" s="127"/>
      <c r="DJE1" s="127"/>
      <c r="DJF1" s="127"/>
      <c r="DJG1" s="127"/>
      <c r="DJH1" s="127"/>
      <c r="DJI1" s="127"/>
      <c r="DJJ1" s="127"/>
      <c r="DJK1" s="127"/>
      <c r="DJL1" s="127"/>
      <c r="DJM1" s="127"/>
      <c r="DJN1" s="127"/>
      <c r="DJO1" s="127"/>
      <c r="DJP1" s="127"/>
      <c r="DJQ1" s="127"/>
      <c r="DJR1" s="127"/>
      <c r="DJS1" s="127"/>
      <c r="DJT1" s="127"/>
      <c r="DJU1" s="127"/>
      <c r="DJV1" s="127"/>
      <c r="DJW1" s="127"/>
      <c r="DJX1" s="127"/>
      <c r="DJY1" s="127"/>
      <c r="DJZ1" s="127"/>
      <c r="DKA1" s="127"/>
      <c r="DKB1" s="127"/>
      <c r="DKC1" s="127"/>
      <c r="DKD1" s="127"/>
      <c r="DKE1" s="127"/>
      <c r="DKF1" s="127"/>
      <c r="DKG1" s="127"/>
      <c r="DKH1" s="127"/>
      <c r="DKI1" s="127"/>
      <c r="DKJ1" s="127"/>
      <c r="DKK1" s="127"/>
      <c r="DKL1" s="127"/>
      <c r="DKM1" s="127"/>
      <c r="DKN1" s="127"/>
      <c r="DKO1" s="127"/>
      <c r="DKP1" s="127"/>
      <c r="DKQ1" s="127"/>
      <c r="DKR1" s="127"/>
      <c r="DKS1" s="127"/>
      <c r="DKT1" s="127"/>
      <c r="DKU1" s="127"/>
      <c r="DKV1" s="127"/>
      <c r="DKW1" s="127"/>
      <c r="DKX1" s="127"/>
      <c r="DKY1" s="127"/>
      <c r="DKZ1" s="127"/>
      <c r="DLA1" s="127"/>
      <c r="DLB1" s="127"/>
      <c r="DLC1" s="127"/>
      <c r="DLD1" s="127"/>
      <c r="DLE1" s="127"/>
      <c r="DLF1" s="127"/>
      <c r="DLG1" s="127"/>
      <c r="DLH1" s="127"/>
      <c r="DLI1" s="127"/>
      <c r="DLJ1" s="127"/>
      <c r="DLK1" s="127"/>
      <c r="DLL1" s="127"/>
      <c r="DLM1" s="127"/>
      <c r="DLN1" s="127"/>
      <c r="DLO1" s="127"/>
      <c r="DLP1" s="127"/>
      <c r="DLQ1" s="127"/>
      <c r="DLR1" s="127"/>
      <c r="DLS1" s="127"/>
      <c r="DLT1" s="127"/>
      <c r="DLU1" s="127"/>
      <c r="DLV1" s="127"/>
      <c r="DLW1" s="127"/>
      <c r="DLX1" s="127"/>
      <c r="DLY1" s="127"/>
      <c r="DLZ1" s="127"/>
      <c r="DMA1" s="127"/>
      <c r="DMB1" s="127"/>
      <c r="DMC1" s="127"/>
      <c r="DMD1" s="127"/>
      <c r="DME1" s="127"/>
      <c r="DMF1" s="127"/>
      <c r="DMG1" s="127"/>
      <c r="DMH1" s="127"/>
      <c r="DMI1" s="127"/>
      <c r="DMJ1" s="127"/>
      <c r="DMK1" s="127"/>
      <c r="DML1" s="127"/>
      <c r="DMM1" s="127"/>
      <c r="DMN1" s="127"/>
      <c r="DMO1" s="127"/>
      <c r="DMP1" s="127"/>
      <c r="DMQ1" s="127"/>
      <c r="DMR1" s="127"/>
      <c r="DMS1" s="127"/>
      <c r="DMT1" s="127"/>
      <c r="DMU1" s="127"/>
      <c r="DMV1" s="127"/>
      <c r="DMW1" s="127"/>
      <c r="DMX1" s="127"/>
      <c r="DMY1" s="127"/>
      <c r="DMZ1" s="127"/>
      <c r="DNA1" s="127"/>
      <c r="DNB1" s="127"/>
      <c r="DNC1" s="127"/>
      <c r="DND1" s="127"/>
      <c r="DNE1" s="127"/>
      <c r="DNF1" s="127"/>
      <c r="DNG1" s="127"/>
      <c r="DNH1" s="127"/>
      <c r="DNI1" s="127"/>
      <c r="DNJ1" s="127"/>
      <c r="DNK1" s="127"/>
      <c r="DNL1" s="127"/>
      <c r="DNM1" s="127"/>
      <c r="DNN1" s="127"/>
      <c r="DNO1" s="127"/>
      <c r="DNP1" s="127"/>
      <c r="DNQ1" s="127"/>
      <c r="DNR1" s="127"/>
      <c r="DNS1" s="127"/>
      <c r="DNT1" s="127"/>
      <c r="DNU1" s="127"/>
      <c r="DNV1" s="127"/>
      <c r="DNW1" s="127"/>
      <c r="DNX1" s="127"/>
      <c r="DNY1" s="127"/>
      <c r="DNZ1" s="127"/>
      <c r="DOA1" s="127"/>
      <c r="DOB1" s="127"/>
      <c r="DOC1" s="127"/>
      <c r="DOD1" s="127"/>
      <c r="DOE1" s="127"/>
      <c r="DOF1" s="127"/>
      <c r="DOG1" s="127"/>
      <c r="DOH1" s="127"/>
      <c r="DOI1" s="127"/>
      <c r="DOJ1" s="127"/>
      <c r="DOK1" s="127"/>
      <c r="DOL1" s="127"/>
      <c r="DOM1" s="127"/>
      <c r="DON1" s="127"/>
      <c r="DOO1" s="127"/>
      <c r="DOP1" s="127"/>
      <c r="DOQ1" s="127"/>
      <c r="DOR1" s="127"/>
      <c r="DOS1" s="127"/>
      <c r="DOT1" s="127"/>
      <c r="DOU1" s="127"/>
      <c r="DOV1" s="127"/>
      <c r="DOW1" s="127"/>
      <c r="DOX1" s="127"/>
      <c r="DOY1" s="127"/>
      <c r="DOZ1" s="127"/>
      <c r="DPA1" s="127"/>
      <c r="DPB1" s="127"/>
      <c r="DPC1" s="127"/>
      <c r="DPD1" s="127"/>
      <c r="DPE1" s="127"/>
      <c r="DPF1" s="127"/>
      <c r="DPG1" s="127"/>
      <c r="DPH1" s="127"/>
      <c r="DPI1" s="127"/>
      <c r="DPJ1" s="127"/>
      <c r="DPK1" s="127"/>
      <c r="DPL1" s="127"/>
      <c r="DPM1" s="127"/>
      <c r="DPN1" s="127"/>
      <c r="DPO1" s="127"/>
      <c r="DPP1" s="127"/>
      <c r="DPQ1" s="127"/>
      <c r="DPR1" s="127"/>
      <c r="DPS1" s="127"/>
      <c r="DPT1" s="127"/>
      <c r="DPU1" s="127"/>
      <c r="DPV1" s="127"/>
      <c r="DPW1" s="127"/>
      <c r="DPX1" s="127"/>
      <c r="DPY1" s="127"/>
      <c r="DPZ1" s="127"/>
      <c r="DQA1" s="127"/>
      <c r="DQB1" s="127"/>
      <c r="DQC1" s="127"/>
      <c r="DQD1" s="127"/>
      <c r="DQE1" s="127"/>
      <c r="DQF1" s="127"/>
      <c r="DQG1" s="127"/>
      <c r="DQH1" s="127"/>
      <c r="DQI1" s="127"/>
      <c r="DQJ1" s="127"/>
      <c r="DQK1" s="127"/>
      <c r="DQL1" s="127"/>
      <c r="DQM1" s="127"/>
      <c r="DQN1" s="127"/>
      <c r="DQO1" s="127"/>
      <c r="DQP1" s="127"/>
      <c r="DQQ1" s="127"/>
      <c r="DQR1" s="127"/>
      <c r="DQS1" s="127"/>
      <c r="DQT1" s="127"/>
      <c r="DQU1" s="127"/>
      <c r="DQV1" s="127"/>
      <c r="DQW1" s="127"/>
      <c r="DQX1" s="127"/>
      <c r="DQY1" s="127"/>
      <c r="DQZ1" s="127"/>
      <c r="DRA1" s="127"/>
      <c r="DRB1" s="127"/>
      <c r="DRC1" s="127"/>
      <c r="DRD1" s="127"/>
      <c r="DRE1" s="127"/>
      <c r="DRF1" s="127"/>
      <c r="DRG1" s="127"/>
      <c r="DRH1" s="127"/>
      <c r="DRI1" s="127"/>
      <c r="DRJ1" s="127"/>
      <c r="DRK1" s="127"/>
      <c r="DRL1" s="127"/>
      <c r="DRM1" s="127"/>
      <c r="DRN1" s="127"/>
      <c r="DRO1" s="127"/>
      <c r="DRP1" s="127"/>
      <c r="DRQ1" s="127"/>
      <c r="DRR1" s="127"/>
      <c r="DRS1" s="127"/>
      <c r="DRT1" s="127"/>
      <c r="DRU1" s="127"/>
      <c r="DRV1" s="127"/>
      <c r="DRW1" s="127"/>
      <c r="DRX1" s="127"/>
      <c r="DRY1" s="127"/>
      <c r="DRZ1" s="127"/>
      <c r="DSA1" s="127"/>
      <c r="DSB1" s="127"/>
      <c r="DSC1" s="127"/>
      <c r="DSD1" s="127"/>
      <c r="DSE1" s="127"/>
      <c r="DSF1" s="127"/>
      <c r="DSG1" s="127"/>
      <c r="DSH1" s="127"/>
      <c r="DSI1" s="127"/>
      <c r="DSJ1" s="127"/>
      <c r="DSK1" s="127"/>
      <c r="DSL1" s="127"/>
      <c r="DSM1" s="127"/>
      <c r="DSN1" s="127"/>
      <c r="DSO1" s="127"/>
      <c r="DSP1" s="127"/>
      <c r="DSQ1" s="127"/>
      <c r="DSR1" s="127"/>
      <c r="DSS1" s="127"/>
      <c r="DST1" s="127"/>
      <c r="DSU1" s="127"/>
      <c r="DSV1" s="127"/>
      <c r="DSW1" s="127"/>
      <c r="DSX1" s="127"/>
      <c r="DSY1" s="127"/>
      <c r="DSZ1" s="127"/>
      <c r="DTA1" s="127"/>
      <c r="DTB1" s="127"/>
      <c r="DTC1" s="127"/>
      <c r="DTD1" s="127"/>
      <c r="DTE1" s="127"/>
      <c r="DTF1" s="127"/>
      <c r="DTG1" s="127"/>
      <c r="DTH1" s="127"/>
      <c r="DTI1" s="127"/>
      <c r="DTJ1" s="127"/>
      <c r="DTK1" s="127"/>
      <c r="DTL1" s="127"/>
      <c r="DTM1" s="127"/>
      <c r="DTN1" s="127"/>
      <c r="DTO1" s="127"/>
      <c r="DTP1" s="127"/>
      <c r="DTQ1" s="127"/>
      <c r="DTR1" s="127"/>
      <c r="DTS1" s="127"/>
      <c r="DTT1" s="127"/>
      <c r="DTU1" s="127"/>
      <c r="DTV1" s="127"/>
      <c r="DTW1" s="127"/>
      <c r="DTX1" s="127"/>
      <c r="DTY1" s="127"/>
      <c r="DTZ1" s="127"/>
      <c r="DUA1" s="127"/>
      <c r="DUB1" s="127"/>
      <c r="DUC1" s="127"/>
      <c r="DUD1" s="127"/>
      <c r="DUE1" s="127"/>
      <c r="DUF1" s="127"/>
      <c r="DUG1" s="127"/>
      <c r="DUH1" s="127"/>
      <c r="DUI1" s="127"/>
      <c r="DUJ1" s="127"/>
      <c r="DUK1" s="127"/>
      <c r="DUL1" s="127"/>
      <c r="DUM1" s="127"/>
      <c r="DUN1" s="127"/>
      <c r="DUO1" s="127"/>
      <c r="DUP1" s="127"/>
      <c r="DUQ1" s="127"/>
      <c r="DUR1" s="127"/>
      <c r="DUS1" s="127"/>
      <c r="DUT1" s="127"/>
      <c r="DUU1" s="127"/>
      <c r="DUV1" s="127"/>
      <c r="DUW1" s="127"/>
      <c r="DUX1" s="127"/>
      <c r="DUY1" s="127"/>
      <c r="DUZ1" s="127"/>
      <c r="DVA1" s="127"/>
      <c r="DVB1" s="127"/>
      <c r="DVC1" s="127"/>
      <c r="DVD1" s="127"/>
      <c r="DVE1" s="127"/>
      <c r="DVF1" s="127"/>
      <c r="DVG1" s="127"/>
      <c r="DVH1" s="127"/>
      <c r="DVI1" s="127"/>
      <c r="DVJ1" s="127"/>
      <c r="DVK1" s="127"/>
      <c r="DVL1" s="127"/>
      <c r="DVM1" s="127"/>
      <c r="DVN1" s="127"/>
      <c r="DVO1" s="127"/>
      <c r="DVP1" s="127"/>
      <c r="DVQ1" s="127"/>
      <c r="DVR1" s="127"/>
      <c r="DVS1" s="127"/>
      <c r="DVT1" s="127"/>
      <c r="DVU1" s="127"/>
      <c r="DVV1" s="127"/>
      <c r="DVW1" s="127"/>
      <c r="DVX1" s="127"/>
      <c r="DVY1" s="127"/>
      <c r="DVZ1" s="127"/>
      <c r="DWA1" s="127"/>
      <c r="DWB1" s="127"/>
      <c r="DWC1" s="127"/>
      <c r="DWD1" s="127"/>
      <c r="DWE1" s="127"/>
      <c r="DWF1" s="127"/>
      <c r="DWG1" s="127"/>
      <c r="DWH1" s="127"/>
      <c r="DWI1" s="127"/>
      <c r="DWJ1" s="127"/>
      <c r="DWK1" s="127"/>
      <c r="DWL1" s="127"/>
      <c r="DWM1" s="127"/>
      <c r="DWN1" s="127"/>
      <c r="DWO1" s="127"/>
      <c r="DWP1" s="127"/>
      <c r="DWQ1" s="127"/>
      <c r="DWR1" s="127"/>
      <c r="DWS1" s="127"/>
      <c r="DWT1" s="127"/>
      <c r="DWU1" s="127"/>
      <c r="DWV1" s="127"/>
      <c r="DWW1" s="127"/>
      <c r="DWX1" s="127"/>
      <c r="DWY1" s="127"/>
      <c r="DWZ1" s="127"/>
      <c r="DXA1" s="127"/>
      <c r="DXB1" s="127"/>
      <c r="DXC1" s="127"/>
      <c r="DXD1" s="127"/>
      <c r="DXE1" s="127"/>
      <c r="DXF1" s="127"/>
      <c r="DXG1" s="127"/>
      <c r="DXH1" s="127"/>
      <c r="DXI1" s="127"/>
      <c r="DXJ1" s="127"/>
      <c r="DXK1" s="127"/>
      <c r="DXL1" s="127"/>
      <c r="DXM1" s="127"/>
      <c r="DXN1" s="127"/>
      <c r="DXO1" s="127"/>
      <c r="DXP1" s="127"/>
      <c r="DXQ1" s="127"/>
      <c r="DXR1" s="127"/>
      <c r="DXS1" s="127"/>
      <c r="DXT1" s="127"/>
      <c r="DXU1" s="127"/>
      <c r="DXV1" s="127"/>
      <c r="DXW1" s="127"/>
      <c r="DXX1" s="127"/>
      <c r="DXY1" s="127"/>
      <c r="DXZ1" s="127"/>
      <c r="DYA1" s="127"/>
      <c r="DYB1" s="127"/>
      <c r="DYC1" s="127"/>
      <c r="DYD1" s="127"/>
      <c r="DYE1" s="127"/>
      <c r="DYF1" s="127"/>
      <c r="DYG1" s="127"/>
      <c r="DYH1" s="127"/>
      <c r="DYI1" s="127"/>
      <c r="DYJ1" s="127"/>
      <c r="DYK1" s="127"/>
      <c r="DYL1" s="127"/>
      <c r="DYM1" s="127"/>
      <c r="DYN1" s="127"/>
      <c r="DYO1" s="127"/>
      <c r="DYP1" s="127"/>
      <c r="DYQ1" s="127"/>
      <c r="DYR1" s="127"/>
      <c r="DYS1" s="127"/>
      <c r="DYT1" s="127"/>
      <c r="DYU1" s="127"/>
      <c r="DYV1" s="127"/>
      <c r="DYW1" s="127"/>
      <c r="DYX1" s="127"/>
      <c r="DYY1" s="127"/>
      <c r="DYZ1" s="127"/>
      <c r="DZA1" s="127"/>
      <c r="DZB1" s="127"/>
      <c r="DZC1" s="127"/>
      <c r="DZD1" s="127"/>
      <c r="DZE1" s="127"/>
      <c r="DZF1" s="127"/>
      <c r="DZG1" s="127"/>
      <c r="DZH1" s="127"/>
      <c r="DZI1" s="127"/>
      <c r="DZJ1" s="127"/>
      <c r="DZK1" s="127"/>
      <c r="DZL1" s="127"/>
      <c r="DZM1" s="127"/>
      <c r="DZN1" s="127"/>
      <c r="DZO1" s="127"/>
      <c r="DZP1" s="127"/>
      <c r="DZQ1" s="127"/>
      <c r="DZR1" s="127"/>
      <c r="DZS1" s="127"/>
      <c r="DZT1" s="127"/>
      <c r="DZU1" s="127"/>
      <c r="DZV1" s="127"/>
      <c r="DZW1" s="127"/>
      <c r="DZX1" s="127"/>
      <c r="DZY1" s="127"/>
      <c r="DZZ1" s="127"/>
      <c r="EAA1" s="127"/>
      <c r="EAB1" s="127"/>
      <c r="EAC1" s="127"/>
      <c r="EAD1" s="127"/>
      <c r="EAE1" s="127"/>
      <c r="EAF1" s="127"/>
      <c r="EAG1" s="127"/>
      <c r="EAH1" s="127"/>
      <c r="EAI1" s="127"/>
      <c r="EAJ1" s="127"/>
      <c r="EAK1" s="127"/>
      <c r="EAL1" s="127"/>
      <c r="EAM1" s="127"/>
      <c r="EAN1" s="127"/>
      <c r="EAO1" s="127"/>
      <c r="EAP1" s="127"/>
      <c r="EAQ1" s="127"/>
      <c r="EAR1" s="127"/>
      <c r="EAS1" s="127"/>
      <c r="EAT1" s="127"/>
      <c r="EAU1" s="127"/>
      <c r="EAV1" s="127"/>
      <c r="EAW1" s="127"/>
      <c r="EAX1" s="127"/>
      <c r="EAY1" s="127"/>
      <c r="EAZ1" s="127"/>
      <c r="EBA1" s="127"/>
      <c r="EBB1" s="127"/>
      <c r="EBC1" s="127"/>
      <c r="EBD1" s="127"/>
      <c r="EBE1" s="127"/>
      <c r="EBF1" s="127"/>
      <c r="EBG1" s="127"/>
      <c r="EBH1" s="127"/>
      <c r="EBI1" s="127"/>
      <c r="EBJ1" s="127"/>
      <c r="EBK1" s="127"/>
      <c r="EBL1" s="127"/>
      <c r="EBM1" s="127"/>
      <c r="EBN1" s="127"/>
      <c r="EBO1" s="127"/>
      <c r="EBP1" s="127"/>
      <c r="EBQ1" s="127"/>
      <c r="EBR1" s="127"/>
      <c r="EBS1" s="127"/>
      <c r="EBT1" s="127"/>
      <c r="EBU1" s="127"/>
      <c r="EBV1" s="127"/>
      <c r="EBW1" s="127"/>
      <c r="EBX1" s="127"/>
      <c r="EBY1" s="127"/>
      <c r="EBZ1" s="127"/>
      <c r="ECA1" s="127"/>
      <c r="ECB1" s="127"/>
      <c r="ECC1" s="127"/>
      <c r="ECD1" s="127"/>
      <c r="ECE1" s="127"/>
      <c r="ECF1" s="127"/>
      <c r="ECG1" s="127"/>
      <c r="ECH1" s="127"/>
      <c r="ECI1" s="127"/>
      <c r="ECJ1" s="127"/>
      <c r="ECK1" s="127"/>
      <c r="ECL1" s="127"/>
      <c r="ECM1" s="127"/>
      <c r="ECN1" s="127"/>
      <c r="ECO1" s="127"/>
      <c r="ECP1" s="127"/>
      <c r="ECQ1" s="127"/>
      <c r="ECR1" s="127"/>
      <c r="ECS1" s="127"/>
      <c r="ECT1" s="127"/>
      <c r="ECU1" s="127"/>
      <c r="ECV1" s="127"/>
      <c r="ECW1" s="127"/>
      <c r="ECX1" s="127"/>
      <c r="ECY1" s="127"/>
      <c r="ECZ1" s="127"/>
      <c r="EDA1" s="127"/>
      <c r="EDB1" s="127"/>
      <c r="EDC1" s="127"/>
      <c r="EDD1" s="127"/>
      <c r="EDE1" s="127"/>
      <c r="EDF1" s="127"/>
      <c r="EDG1" s="127"/>
      <c r="EDH1" s="127"/>
      <c r="EDI1" s="127"/>
      <c r="EDJ1" s="127"/>
      <c r="EDK1" s="127"/>
      <c r="EDL1" s="127"/>
      <c r="EDM1" s="127"/>
      <c r="EDN1" s="127"/>
      <c r="EDO1" s="127"/>
      <c r="EDP1" s="127"/>
      <c r="EDQ1" s="127"/>
      <c r="EDR1" s="127"/>
      <c r="EDS1" s="127"/>
      <c r="EDT1" s="127"/>
      <c r="EDU1" s="127"/>
      <c r="EDV1" s="127"/>
      <c r="EDW1" s="127"/>
      <c r="EDX1" s="127"/>
      <c r="EDY1" s="127"/>
      <c r="EDZ1" s="127"/>
      <c r="EEA1" s="127"/>
      <c r="EEB1" s="127"/>
      <c r="EEC1" s="127"/>
      <c r="EED1" s="127"/>
      <c r="EEE1" s="127"/>
      <c r="EEF1" s="127"/>
      <c r="EEG1" s="127"/>
      <c r="EEH1" s="127"/>
      <c r="EEI1" s="127"/>
      <c r="EEJ1" s="127"/>
      <c r="EEK1" s="127"/>
      <c r="EEL1" s="127"/>
      <c r="EEM1" s="127"/>
      <c r="EEN1" s="127"/>
      <c r="EEO1" s="127"/>
      <c r="EEP1" s="127"/>
      <c r="EEQ1" s="127"/>
      <c r="EER1" s="127"/>
      <c r="EES1" s="127"/>
      <c r="EET1" s="127"/>
      <c r="EEU1" s="127"/>
      <c r="EEV1" s="127"/>
      <c r="EEW1" s="127"/>
      <c r="EEX1" s="127"/>
      <c r="EEY1" s="127"/>
      <c r="EEZ1" s="127"/>
      <c r="EFA1" s="127"/>
      <c r="EFB1" s="127"/>
      <c r="EFC1" s="127"/>
      <c r="EFD1" s="127"/>
      <c r="EFE1" s="127"/>
      <c r="EFF1" s="127"/>
      <c r="EFG1" s="127"/>
      <c r="EFH1" s="127"/>
      <c r="EFI1" s="127"/>
      <c r="EFJ1" s="127"/>
      <c r="EFK1" s="127"/>
      <c r="EFL1" s="127"/>
      <c r="EFM1" s="127"/>
      <c r="EFN1" s="127"/>
      <c r="EFO1" s="127"/>
      <c r="EFP1" s="127"/>
      <c r="EFQ1" s="127"/>
      <c r="EFR1" s="127"/>
      <c r="EFS1" s="127"/>
      <c r="EFT1" s="127"/>
      <c r="EFU1" s="127"/>
      <c r="EFV1" s="127"/>
      <c r="EFW1" s="127"/>
      <c r="EFX1" s="127"/>
      <c r="EFY1" s="127"/>
      <c r="EFZ1" s="127"/>
      <c r="EGA1" s="127"/>
      <c r="EGB1" s="127"/>
      <c r="EGC1" s="127"/>
      <c r="EGD1" s="127"/>
      <c r="EGE1" s="127"/>
      <c r="EGF1" s="127"/>
      <c r="EGG1" s="127"/>
      <c r="EGH1" s="127"/>
      <c r="EGI1" s="127"/>
      <c r="EGJ1" s="127"/>
      <c r="EGK1" s="127"/>
      <c r="EGL1" s="127"/>
      <c r="EGM1" s="127"/>
      <c r="EGN1" s="127"/>
      <c r="EGO1" s="127"/>
      <c r="EGP1" s="127"/>
      <c r="EGQ1" s="127"/>
      <c r="EGR1" s="127"/>
      <c r="EGS1" s="127"/>
      <c r="EGT1" s="127"/>
      <c r="EGU1" s="127"/>
      <c r="EGV1" s="127"/>
      <c r="EGW1" s="127"/>
      <c r="EGX1" s="127"/>
      <c r="EGY1" s="127"/>
      <c r="EGZ1" s="127"/>
      <c r="EHA1" s="127"/>
      <c r="EHB1" s="127"/>
      <c r="EHC1" s="127"/>
      <c r="EHD1" s="127"/>
      <c r="EHE1" s="127"/>
      <c r="EHF1" s="127"/>
      <c r="EHG1" s="127"/>
      <c r="EHH1" s="127"/>
      <c r="EHI1" s="127"/>
      <c r="EHJ1" s="127"/>
      <c r="EHK1" s="127"/>
      <c r="EHL1" s="127"/>
      <c r="EHM1" s="127"/>
      <c r="EHN1" s="127"/>
      <c r="EHO1" s="127"/>
      <c r="EHP1" s="127"/>
      <c r="EHQ1" s="127"/>
      <c r="EHR1" s="127"/>
      <c r="EHS1" s="127"/>
      <c r="EHT1" s="127"/>
      <c r="EHU1" s="127"/>
      <c r="EHV1" s="127"/>
      <c r="EHW1" s="127"/>
      <c r="EHX1" s="127"/>
      <c r="EHY1" s="127"/>
      <c r="EHZ1" s="127"/>
      <c r="EIA1" s="127"/>
      <c r="EIB1" s="127"/>
      <c r="EIC1" s="127"/>
      <c r="EID1" s="127"/>
      <c r="EIE1" s="127"/>
      <c r="EIF1" s="127"/>
      <c r="EIG1" s="127"/>
      <c r="EIH1" s="127"/>
      <c r="EII1" s="127"/>
      <c r="EIJ1" s="127"/>
      <c r="EIK1" s="127"/>
      <c r="EIL1" s="127"/>
      <c r="EIM1" s="127"/>
      <c r="EIN1" s="127"/>
      <c r="EIO1" s="127"/>
      <c r="EIP1" s="127"/>
      <c r="EIQ1" s="127"/>
      <c r="EIR1" s="127"/>
      <c r="EIS1" s="127"/>
      <c r="EIT1" s="127"/>
      <c r="EIU1" s="127"/>
      <c r="EIV1" s="127"/>
      <c r="EIW1" s="127"/>
      <c r="EIX1" s="127"/>
      <c r="EIY1" s="127"/>
      <c r="EIZ1" s="127"/>
      <c r="EJA1" s="127"/>
      <c r="EJB1" s="127"/>
      <c r="EJC1" s="127"/>
      <c r="EJD1" s="127"/>
      <c r="EJE1" s="127"/>
      <c r="EJF1" s="127"/>
      <c r="EJG1" s="127"/>
      <c r="EJH1" s="127"/>
      <c r="EJI1" s="127"/>
      <c r="EJJ1" s="127"/>
      <c r="EJK1" s="127"/>
      <c r="EJL1" s="127"/>
      <c r="EJM1" s="127"/>
      <c r="EJN1" s="127"/>
      <c r="EJO1" s="127"/>
      <c r="EJP1" s="127"/>
      <c r="EJQ1" s="127"/>
      <c r="EJR1" s="127"/>
      <c r="EJS1" s="127"/>
      <c r="EJT1" s="127"/>
      <c r="EJU1" s="127"/>
      <c r="EJV1" s="127"/>
      <c r="EJW1" s="127"/>
      <c r="EJX1" s="127"/>
      <c r="EJY1" s="127"/>
      <c r="EJZ1" s="127"/>
      <c r="EKA1" s="127"/>
      <c r="EKB1" s="127"/>
      <c r="EKC1" s="127"/>
      <c r="EKD1" s="127"/>
      <c r="EKE1" s="127"/>
      <c r="EKF1" s="127"/>
      <c r="EKG1" s="127"/>
      <c r="EKH1" s="127"/>
      <c r="EKI1" s="127"/>
      <c r="EKJ1" s="127"/>
      <c r="EKK1" s="127"/>
      <c r="EKL1" s="127"/>
      <c r="EKM1" s="127"/>
      <c r="EKN1" s="127"/>
      <c r="EKO1" s="127"/>
      <c r="EKP1" s="127"/>
      <c r="EKQ1" s="127"/>
      <c r="EKR1" s="127"/>
      <c r="EKS1" s="127"/>
      <c r="EKT1" s="127"/>
      <c r="EKU1" s="127"/>
      <c r="EKV1" s="127"/>
      <c r="EKW1" s="127"/>
      <c r="EKX1" s="127"/>
      <c r="EKY1" s="127"/>
      <c r="EKZ1" s="127"/>
      <c r="ELA1" s="127"/>
      <c r="ELB1" s="127"/>
      <c r="ELC1" s="127"/>
      <c r="ELD1" s="127"/>
      <c r="ELE1" s="127"/>
      <c r="ELF1" s="127"/>
      <c r="ELG1" s="127"/>
      <c r="ELH1" s="127"/>
      <c r="ELI1" s="127"/>
      <c r="ELJ1" s="127"/>
      <c r="ELK1" s="127"/>
      <c r="ELL1" s="127"/>
      <c r="ELM1" s="127"/>
      <c r="ELN1" s="127"/>
      <c r="ELO1" s="127"/>
      <c r="ELP1" s="127"/>
      <c r="ELQ1" s="127"/>
      <c r="ELR1" s="127"/>
      <c r="ELS1" s="127"/>
      <c r="ELT1" s="127"/>
      <c r="ELU1" s="127"/>
      <c r="ELV1" s="127"/>
      <c r="ELW1" s="127"/>
      <c r="ELX1" s="127"/>
      <c r="ELY1" s="127"/>
      <c r="ELZ1" s="127"/>
      <c r="EMA1" s="127"/>
      <c r="EMB1" s="127"/>
      <c r="EMC1" s="127"/>
      <c r="EMD1" s="127"/>
      <c r="EME1" s="127"/>
      <c r="EMF1" s="127"/>
      <c r="EMG1" s="127"/>
      <c r="EMH1" s="127"/>
      <c r="EMI1" s="127"/>
      <c r="EMJ1" s="127"/>
      <c r="EMK1" s="127"/>
      <c r="EML1" s="127"/>
      <c r="EMM1" s="127"/>
      <c r="EMN1" s="127"/>
      <c r="EMO1" s="127"/>
      <c r="EMP1" s="127"/>
      <c r="EMQ1" s="127"/>
      <c r="EMR1" s="127"/>
      <c r="EMS1" s="127"/>
      <c r="EMT1" s="127"/>
      <c r="EMU1" s="127"/>
      <c r="EMV1" s="127"/>
      <c r="EMW1" s="127"/>
      <c r="EMX1" s="127"/>
      <c r="EMY1" s="127"/>
      <c r="EMZ1" s="127"/>
      <c r="ENA1" s="127"/>
      <c r="ENB1" s="127"/>
      <c r="ENC1" s="127"/>
      <c r="END1" s="127"/>
      <c r="ENE1" s="127"/>
      <c r="ENF1" s="127"/>
      <c r="ENG1" s="127"/>
      <c r="ENH1" s="127"/>
      <c r="ENI1" s="127"/>
      <c r="ENJ1" s="127"/>
      <c r="ENK1" s="127"/>
      <c r="ENL1" s="127"/>
      <c r="ENM1" s="127"/>
      <c r="ENN1" s="127"/>
      <c r="ENO1" s="127"/>
      <c r="ENP1" s="127"/>
      <c r="ENQ1" s="127"/>
      <c r="ENR1" s="127"/>
      <c r="ENS1" s="127"/>
      <c r="ENT1" s="127"/>
      <c r="ENU1" s="127"/>
      <c r="ENV1" s="127"/>
      <c r="ENW1" s="127"/>
      <c r="ENX1" s="127"/>
      <c r="ENY1" s="127"/>
      <c r="ENZ1" s="127"/>
      <c r="EOA1" s="127"/>
      <c r="EOB1" s="127"/>
      <c r="EOC1" s="127"/>
      <c r="EOD1" s="127"/>
      <c r="EOE1" s="127"/>
      <c r="EOF1" s="127"/>
      <c r="EOG1" s="127"/>
      <c r="EOH1" s="127"/>
      <c r="EOI1" s="127"/>
      <c r="EOJ1" s="127"/>
      <c r="EOK1" s="127"/>
      <c r="EOL1" s="127"/>
      <c r="EOM1" s="127"/>
      <c r="EON1" s="127"/>
      <c r="EOO1" s="127"/>
      <c r="EOP1" s="127"/>
      <c r="EOQ1" s="127"/>
      <c r="EOR1" s="127"/>
      <c r="EOS1" s="127"/>
      <c r="EOT1" s="127"/>
      <c r="EOU1" s="127"/>
      <c r="EOV1" s="127"/>
      <c r="EOW1" s="127"/>
      <c r="EOX1" s="127"/>
      <c r="EOY1" s="127"/>
      <c r="EOZ1" s="127"/>
      <c r="EPA1" s="127"/>
      <c r="EPB1" s="127"/>
      <c r="EPC1" s="127"/>
      <c r="EPD1" s="127"/>
      <c r="EPE1" s="127"/>
      <c r="EPF1" s="127"/>
      <c r="EPG1" s="127"/>
      <c r="EPH1" s="127"/>
      <c r="EPI1" s="127"/>
      <c r="EPJ1" s="127"/>
      <c r="EPK1" s="127"/>
      <c r="EPL1" s="127"/>
      <c r="EPM1" s="127"/>
      <c r="EPN1" s="127"/>
      <c r="EPO1" s="127"/>
      <c r="EPP1" s="127"/>
      <c r="EPQ1" s="127"/>
      <c r="EPR1" s="127"/>
      <c r="EPS1" s="127"/>
      <c r="EPT1" s="127"/>
      <c r="EPU1" s="127"/>
      <c r="EPV1" s="127"/>
      <c r="EPW1" s="127"/>
      <c r="EPX1" s="127"/>
      <c r="EPY1" s="127"/>
      <c r="EPZ1" s="127"/>
      <c r="EQA1" s="127"/>
      <c r="EQB1" s="127"/>
      <c r="EQC1" s="127"/>
      <c r="EQD1" s="127"/>
      <c r="EQE1" s="127"/>
      <c r="EQF1" s="127"/>
      <c r="EQG1" s="127"/>
      <c r="EQH1" s="127"/>
      <c r="EQI1" s="127"/>
      <c r="EQJ1" s="127"/>
      <c r="EQK1" s="127"/>
      <c r="EQL1" s="127"/>
      <c r="EQM1" s="127"/>
      <c r="EQN1" s="127"/>
      <c r="EQO1" s="127"/>
      <c r="EQP1" s="127"/>
      <c r="EQQ1" s="127"/>
      <c r="EQR1" s="127"/>
      <c r="EQS1" s="127"/>
      <c r="EQT1" s="127"/>
      <c r="EQU1" s="127"/>
      <c r="EQV1" s="127"/>
      <c r="EQW1" s="127"/>
      <c r="EQX1" s="127"/>
      <c r="EQY1" s="127"/>
      <c r="EQZ1" s="127"/>
      <c r="ERA1" s="127"/>
      <c r="ERB1" s="127"/>
      <c r="ERC1" s="127"/>
      <c r="ERD1" s="127"/>
      <c r="ERE1" s="127"/>
      <c r="ERF1" s="127"/>
      <c r="ERG1" s="127"/>
      <c r="ERH1" s="127"/>
      <c r="ERI1" s="127"/>
      <c r="ERJ1" s="127"/>
      <c r="ERK1" s="127"/>
      <c r="ERL1" s="127"/>
      <c r="ERM1" s="127"/>
      <c r="ERN1" s="127"/>
      <c r="ERO1" s="127"/>
      <c r="ERP1" s="127"/>
      <c r="ERQ1" s="127"/>
      <c r="ERR1" s="127"/>
      <c r="ERS1" s="127"/>
      <c r="ERT1" s="127"/>
      <c r="ERU1" s="127"/>
      <c r="ERV1" s="127"/>
      <c r="ERW1" s="127"/>
      <c r="ERX1" s="127"/>
      <c r="ERY1" s="127"/>
      <c r="ERZ1" s="127"/>
      <c r="ESA1" s="127"/>
      <c r="ESB1" s="127"/>
      <c r="ESC1" s="127"/>
      <c r="ESD1" s="127"/>
      <c r="ESE1" s="127"/>
      <c r="ESF1" s="127"/>
      <c r="ESG1" s="127"/>
      <c r="ESH1" s="127"/>
      <c r="ESI1" s="127"/>
      <c r="ESJ1" s="127"/>
      <c r="ESK1" s="127"/>
      <c r="ESL1" s="127"/>
      <c r="ESM1" s="127"/>
      <c r="ESN1" s="127"/>
      <c r="ESO1" s="127"/>
      <c r="ESP1" s="127"/>
      <c r="ESQ1" s="127"/>
      <c r="ESR1" s="127"/>
      <c r="ESS1" s="127"/>
      <c r="EST1" s="127"/>
      <c r="ESU1" s="127"/>
      <c r="ESV1" s="127"/>
      <c r="ESW1" s="127"/>
      <c r="ESX1" s="127"/>
      <c r="ESY1" s="127"/>
      <c r="ESZ1" s="127"/>
      <c r="ETA1" s="127"/>
      <c r="ETB1" s="127"/>
      <c r="ETC1" s="127"/>
      <c r="ETD1" s="127"/>
      <c r="ETE1" s="127"/>
      <c r="ETF1" s="127"/>
      <c r="ETG1" s="127"/>
      <c r="ETH1" s="127"/>
      <c r="ETI1" s="127"/>
      <c r="ETJ1" s="127"/>
      <c r="ETK1" s="127"/>
      <c r="ETL1" s="127"/>
      <c r="ETM1" s="127"/>
      <c r="ETN1" s="127"/>
      <c r="ETO1" s="127"/>
      <c r="ETP1" s="127"/>
      <c r="ETQ1" s="127"/>
      <c r="ETR1" s="127"/>
      <c r="ETS1" s="127"/>
      <c r="ETT1" s="127"/>
      <c r="ETU1" s="127"/>
      <c r="ETV1" s="127"/>
      <c r="ETW1" s="127"/>
      <c r="ETX1" s="127"/>
      <c r="ETY1" s="127"/>
      <c r="ETZ1" s="127"/>
      <c r="EUA1" s="127"/>
      <c r="EUB1" s="127"/>
      <c r="EUC1" s="127"/>
      <c r="EUD1" s="127"/>
      <c r="EUE1" s="127"/>
      <c r="EUF1" s="127"/>
      <c r="EUG1" s="127"/>
      <c r="EUH1" s="127"/>
      <c r="EUI1" s="127"/>
      <c r="EUJ1" s="127"/>
      <c r="EUK1" s="127"/>
      <c r="EUL1" s="127"/>
      <c r="EUM1" s="127"/>
      <c r="EUN1" s="127"/>
      <c r="EUO1" s="127"/>
      <c r="EUP1" s="127"/>
      <c r="EUQ1" s="127"/>
      <c r="EUR1" s="127"/>
      <c r="EUS1" s="127"/>
      <c r="EUT1" s="127"/>
      <c r="EUU1" s="127"/>
      <c r="EUV1" s="127"/>
      <c r="EUW1" s="127"/>
      <c r="EUX1" s="127"/>
      <c r="EUY1" s="127"/>
      <c r="EUZ1" s="127"/>
      <c r="EVA1" s="127"/>
      <c r="EVB1" s="127"/>
      <c r="EVC1" s="127"/>
      <c r="EVD1" s="127"/>
      <c r="EVE1" s="127"/>
      <c r="EVF1" s="127"/>
      <c r="EVG1" s="127"/>
      <c r="EVH1" s="127"/>
      <c r="EVI1" s="127"/>
      <c r="EVJ1" s="127"/>
      <c r="EVK1" s="127"/>
      <c r="EVL1" s="127"/>
      <c r="EVM1" s="127"/>
      <c r="EVN1" s="127"/>
      <c r="EVO1" s="127"/>
      <c r="EVP1" s="127"/>
      <c r="EVQ1" s="127"/>
      <c r="EVR1" s="127"/>
      <c r="EVS1" s="127"/>
      <c r="EVT1" s="127"/>
      <c r="EVU1" s="127"/>
      <c r="EVV1" s="127"/>
      <c r="EVW1" s="127"/>
      <c r="EVX1" s="127"/>
      <c r="EVY1" s="127"/>
      <c r="EVZ1" s="127"/>
      <c r="EWA1" s="127"/>
      <c r="EWB1" s="127"/>
      <c r="EWC1" s="127"/>
      <c r="EWD1" s="127"/>
      <c r="EWE1" s="127"/>
      <c r="EWF1" s="127"/>
      <c r="EWG1" s="127"/>
      <c r="EWH1" s="127"/>
      <c r="EWI1" s="127"/>
      <c r="EWJ1" s="127"/>
      <c r="EWK1" s="127"/>
      <c r="EWL1" s="127"/>
      <c r="EWM1" s="127"/>
      <c r="EWN1" s="127"/>
      <c r="EWO1" s="127"/>
      <c r="EWP1" s="127"/>
      <c r="EWQ1" s="127"/>
      <c r="EWR1" s="127"/>
      <c r="EWS1" s="127"/>
      <c r="EWT1" s="127"/>
      <c r="EWU1" s="127"/>
      <c r="EWV1" s="127"/>
      <c r="EWW1" s="127"/>
      <c r="EWX1" s="127"/>
      <c r="EWY1" s="127"/>
      <c r="EWZ1" s="127"/>
      <c r="EXA1" s="127"/>
      <c r="EXB1" s="127"/>
      <c r="EXC1" s="127"/>
      <c r="EXD1" s="127"/>
      <c r="EXE1" s="127"/>
      <c r="EXF1" s="127"/>
      <c r="EXG1" s="127"/>
      <c r="EXH1" s="127"/>
      <c r="EXI1" s="127"/>
      <c r="EXJ1" s="127"/>
      <c r="EXK1" s="127"/>
      <c r="EXL1" s="127"/>
      <c r="EXM1" s="127"/>
      <c r="EXN1" s="127"/>
      <c r="EXO1" s="127"/>
      <c r="EXP1" s="127"/>
      <c r="EXQ1" s="127"/>
      <c r="EXR1" s="127"/>
      <c r="EXS1" s="127"/>
      <c r="EXT1" s="127"/>
      <c r="EXU1" s="127"/>
      <c r="EXV1" s="127"/>
      <c r="EXW1" s="127"/>
      <c r="EXX1" s="127"/>
      <c r="EXY1" s="127"/>
      <c r="EXZ1" s="127"/>
      <c r="EYA1" s="127"/>
      <c r="EYB1" s="127"/>
      <c r="EYC1" s="127"/>
      <c r="EYD1" s="127"/>
      <c r="EYE1" s="127"/>
      <c r="EYF1" s="127"/>
      <c r="EYG1" s="127"/>
      <c r="EYH1" s="127"/>
      <c r="EYI1" s="127"/>
      <c r="EYJ1" s="127"/>
      <c r="EYK1" s="127"/>
      <c r="EYL1" s="127"/>
      <c r="EYM1" s="127"/>
      <c r="EYN1" s="127"/>
      <c r="EYO1" s="127"/>
      <c r="EYP1" s="127"/>
      <c r="EYQ1" s="127"/>
      <c r="EYR1" s="127"/>
      <c r="EYS1" s="127"/>
      <c r="EYT1" s="127"/>
      <c r="EYU1" s="127"/>
      <c r="EYV1" s="127"/>
      <c r="EYW1" s="127"/>
      <c r="EYX1" s="127"/>
      <c r="EYY1" s="127"/>
      <c r="EYZ1" s="127"/>
      <c r="EZA1" s="127"/>
      <c r="EZB1" s="127"/>
      <c r="EZC1" s="127"/>
      <c r="EZD1" s="127"/>
      <c r="EZE1" s="127"/>
      <c r="EZF1" s="127"/>
      <c r="EZG1" s="127"/>
      <c r="EZH1" s="127"/>
      <c r="EZI1" s="127"/>
      <c r="EZJ1" s="127"/>
      <c r="EZK1" s="127"/>
      <c r="EZL1" s="127"/>
      <c r="EZM1" s="127"/>
      <c r="EZN1" s="127"/>
      <c r="EZO1" s="127"/>
      <c r="EZP1" s="127"/>
      <c r="EZQ1" s="127"/>
      <c r="EZR1" s="127"/>
      <c r="EZS1" s="127"/>
      <c r="EZT1" s="127"/>
      <c r="EZU1" s="127"/>
      <c r="EZV1" s="127"/>
      <c r="EZW1" s="127"/>
      <c r="EZX1" s="127"/>
      <c r="EZY1" s="127"/>
      <c r="EZZ1" s="127"/>
      <c r="FAA1" s="127"/>
      <c r="FAB1" s="127"/>
      <c r="FAC1" s="127"/>
      <c r="FAD1" s="127"/>
      <c r="FAE1" s="127"/>
      <c r="FAF1" s="127"/>
      <c r="FAG1" s="127"/>
      <c r="FAH1" s="127"/>
      <c r="FAI1" s="127"/>
      <c r="FAJ1" s="127"/>
      <c r="FAK1" s="127"/>
      <c r="FAL1" s="127"/>
      <c r="FAM1" s="127"/>
      <c r="FAN1" s="127"/>
      <c r="FAO1" s="127"/>
      <c r="FAP1" s="127"/>
      <c r="FAQ1" s="127"/>
      <c r="FAR1" s="127"/>
      <c r="FAS1" s="127"/>
      <c r="FAT1" s="127"/>
      <c r="FAU1" s="127"/>
      <c r="FAV1" s="127"/>
      <c r="FAW1" s="127"/>
      <c r="FAX1" s="127"/>
      <c r="FAY1" s="127"/>
      <c r="FAZ1" s="127"/>
      <c r="FBA1" s="127"/>
      <c r="FBB1" s="127"/>
      <c r="FBC1" s="127"/>
      <c r="FBD1" s="127"/>
      <c r="FBE1" s="127"/>
      <c r="FBF1" s="127"/>
      <c r="FBG1" s="127"/>
      <c r="FBH1" s="127"/>
      <c r="FBI1" s="127"/>
      <c r="FBJ1" s="127"/>
      <c r="FBK1" s="127"/>
      <c r="FBL1" s="127"/>
      <c r="FBM1" s="127"/>
      <c r="FBN1" s="127"/>
      <c r="FBO1" s="127"/>
      <c r="FBP1" s="127"/>
      <c r="FBQ1" s="127"/>
      <c r="FBR1" s="127"/>
      <c r="FBS1" s="127"/>
      <c r="FBT1" s="127"/>
      <c r="FBU1" s="127"/>
      <c r="FBV1" s="127"/>
      <c r="FBW1" s="127"/>
      <c r="FBX1" s="127"/>
      <c r="FBY1" s="127"/>
      <c r="FBZ1" s="127"/>
      <c r="FCA1" s="127"/>
      <c r="FCB1" s="127"/>
      <c r="FCC1" s="127"/>
      <c r="FCD1" s="127"/>
      <c r="FCE1" s="127"/>
      <c r="FCF1" s="127"/>
      <c r="FCG1" s="127"/>
      <c r="FCH1" s="127"/>
      <c r="FCI1" s="127"/>
      <c r="FCJ1" s="127"/>
      <c r="FCK1" s="127"/>
      <c r="FCL1" s="127"/>
      <c r="FCM1" s="127"/>
      <c r="FCN1" s="127"/>
      <c r="FCO1" s="127"/>
      <c r="FCP1" s="127"/>
      <c r="FCQ1" s="127"/>
      <c r="FCR1" s="127"/>
      <c r="FCS1" s="127"/>
      <c r="FCT1" s="127"/>
      <c r="FCU1" s="127"/>
      <c r="FCV1" s="127"/>
      <c r="FCW1" s="127"/>
      <c r="FCX1" s="127"/>
      <c r="FCY1" s="127"/>
      <c r="FCZ1" s="127"/>
      <c r="FDA1" s="127"/>
      <c r="FDB1" s="127"/>
      <c r="FDC1" s="127"/>
      <c r="FDD1" s="127"/>
      <c r="FDE1" s="127"/>
      <c r="FDF1" s="127"/>
      <c r="FDG1" s="127"/>
      <c r="FDH1" s="127"/>
      <c r="FDI1" s="127"/>
      <c r="FDJ1" s="127"/>
      <c r="FDK1" s="127"/>
      <c r="FDL1" s="127"/>
      <c r="FDM1" s="127"/>
      <c r="FDN1" s="127"/>
      <c r="FDO1" s="127"/>
      <c r="FDP1" s="127"/>
      <c r="FDQ1" s="127"/>
      <c r="FDR1" s="127"/>
      <c r="FDS1" s="127"/>
      <c r="FDT1" s="127"/>
      <c r="FDU1" s="127"/>
      <c r="FDV1" s="127"/>
      <c r="FDW1" s="127"/>
      <c r="FDX1" s="127"/>
      <c r="FDY1" s="127"/>
      <c r="FDZ1" s="127"/>
      <c r="FEA1" s="127"/>
      <c r="FEB1" s="127"/>
      <c r="FEC1" s="127"/>
      <c r="FED1" s="127"/>
      <c r="FEE1" s="127"/>
      <c r="FEF1" s="127"/>
      <c r="FEG1" s="127"/>
      <c r="FEH1" s="127"/>
      <c r="FEI1" s="127"/>
      <c r="FEJ1" s="127"/>
      <c r="FEK1" s="127"/>
      <c r="FEL1" s="127"/>
      <c r="FEM1" s="127"/>
      <c r="FEN1" s="127"/>
      <c r="FEO1" s="127"/>
      <c r="FEP1" s="127"/>
      <c r="FEQ1" s="127"/>
      <c r="FER1" s="127"/>
      <c r="FES1" s="127"/>
      <c r="FET1" s="127"/>
      <c r="FEU1" s="127"/>
      <c r="FEV1" s="127"/>
      <c r="FEW1" s="127"/>
      <c r="FEX1" s="127"/>
      <c r="FEY1" s="127"/>
      <c r="FEZ1" s="127"/>
      <c r="FFA1" s="127"/>
      <c r="FFB1" s="127"/>
      <c r="FFC1" s="127"/>
      <c r="FFD1" s="127"/>
      <c r="FFE1" s="127"/>
      <c r="FFF1" s="127"/>
      <c r="FFG1" s="127"/>
      <c r="FFH1" s="127"/>
      <c r="FFI1" s="127"/>
      <c r="FFJ1" s="127"/>
      <c r="FFK1" s="127"/>
      <c r="FFL1" s="127"/>
      <c r="FFM1" s="127"/>
      <c r="FFN1" s="127"/>
      <c r="FFO1" s="127"/>
      <c r="FFP1" s="127"/>
      <c r="FFQ1" s="127"/>
      <c r="FFR1" s="127"/>
      <c r="FFS1" s="127"/>
      <c r="FFT1" s="127"/>
      <c r="FFU1" s="127"/>
      <c r="FFV1" s="127"/>
      <c r="FFW1" s="127"/>
      <c r="FFX1" s="127"/>
      <c r="FFY1" s="127"/>
      <c r="FFZ1" s="127"/>
      <c r="FGA1" s="127"/>
      <c r="FGB1" s="127"/>
      <c r="FGC1" s="127"/>
      <c r="FGD1" s="127"/>
      <c r="FGE1" s="127"/>
      <c r="FGF1" s="127"/>
      <c r="FGG1" s="127"/>
      <c r="FGH1" s="127"/>
      <c r="FGI1" s="127"/>
      <c r="FGJ1" s="127"/>
      <c r="FGK1" s="127"/>
      <c r="FGL1" s="127"/>
      <c r="FGM1" s="127"/>
      <c r="FGN1" s="127"/>
      <c r="FGO1" s="127"/>
      <c r="FGP1" s="127"/>
      <c r="FGQ1" s="127"/>
      <c r="FGR1" s="127"/>
      <c r="FGS1" s="127"/>
      <c r="FGT1" s="127"/>
      <c r="FGU1" s="127"/>
      <c r="FGV1" s="127"/>
      <c r="FGW1" s="127"/>
      <c r="FGX1" s="127"/>
      <c r="FGY1" s="127"/>
      <c r="FGZ1" s="127"/>
      <c r="FHA1" s="127"/>
      <c r="FHB1" s="127"/>
      <c r="FHC1" s="127"/>
      <c r="FHD1" s="127"/>
      <c r="FHE1" s="127"/>
      <c r="FHF1" s="127"/>
      <c r="FHG1" s="127"/>
      <c r="FHH1" s="127"/>
      <c r="FHI1" s="127"/>
      <c r="FHJ1" s="127"/>
      <c r="FHK1" s="127"/>
      <c r="FHL1" s="127"/>
      <c r="FHM1" s="127"/>
      <c r="FHN1" s="127"/>
      <c r="FHO1" s="127"/>
      <c r="FHP1" s="127"/>
      <c r="FHQ1" s="127"/>
      <c r="FHR1" s="127"/>
      <c r="FHS1" s="127"/>
      <c r="FHT1" s="127"/>
      <c r="FHU1" s="127"/>
      <c r="FHV1" s="127"/>
      <c r="FHW1" s="127"/>
      <c r="FHX1" s="127"/>
      <c r="FHY1" s="127"/>
      <c r="FHZ1" s="127"/>
      <c r="FIA1" s="127"/>
      <c r="FIB1" s="127"/>
      <c r="FIC1" s="127"/>
      <c r="FID1" s="127"/>
      <c r="FIE1" s="127"/>
      <c r="FIF1" s="127"/>
      <c r="FIG1" s="127"/>
      <c r="FIH1" s="127"/>
      <c r="FII1" s="127"/>
      <c r="FIJ1" s="127"/>
      <c r="FIK1" s="127"/>
      <c r="FIL1" s="127"/>
      <c r="FIM1" s="127"/>
      <c r="FIN1" s="127"/>
      <c r="FIO1" s="127"/>
      <c r="FIP1" s="127"/>
      <c r="FIQ1" s="127"/>
      <c r="FIR1" s="127"/>
      <c r="FIS1" s="127"/>
      <c r="FIT1" s="127"/>
      <c r="FIU1" s="127"/>
      <c r="FIV1" s="127"/>
      <c r="FIW1" s="127"/>
      <c r="FIX1" s="127"/>
      <c r="FIY1" s="127"/>
      <c r="FIZ1" s="127"/>
      <c r="FJA1" s="127"/>
      <c r="FJB1" s="127"/>
      <c r="FJC1" s="127"/>
      <c r="FJD1" s="127"/>
      <c r="FJE1" s="127"/>
      <c r="FJF1" s="127"/>
      <c r="FJG1" s="127"/>
      <c r="FJH1" s="127"/>
      <c r="FJI1" s="127"/>
      <c r="FJJ1" s="127"/>
      <c r="FJK1" s="127"/>
      <c r="FJL1" s="127"/>
      <c r="FJM1" s="127"/>
      <c r="FJN1" s="127"/>
      <c r="FJO1" s="127"/>
      <c r="FJP1" s="127"/>
      <c r="FJQ1" s="127"/>
      <c r="FJR1" s="127"/>
      <c r="FJS1" s="127"/>
      <c r="FJT1" s="127"/>
      <c r="FJU1" s="127"/>
      <c r="FJV1" s="127"/>
      <c r="FJW1" s="127"/>
      <c r="FJX1" s="127"/>
      <c r="FJY1" s="127"/>
      <c r="FJZ1" s="127"/>
      <c r="FKA1" s="127"/>
      <c r="FKB1" s="127"/>
      <c r="FKC1" s="127"/>
      <c r="FKD1" s="127"/>
      <c r="FKE1" s="127"/>
      <c r="FKF1" s="127"/>
      <c r="FKG1" s="127"/>
      <c r="FKH1" s="127"/>
      <c r="FKI1" s="127"/>
      <c r="FKJ1" s="127"/>
      <c r="FKK1" s="127"/>
      <c r="FKL1" s="127"/>
      <c r="FKM1" s="127"/>
      <c r="FKN1" s="127"/>
      <c r="FKO1" s="127"/>
      <c r="FKP1" s="127"/>
      <c r="FKQ1" s="127"/>
      <c r="FKR1" s="127"/>
      <c r="FKS1" s="127"/>
      <c r="FKT1" s="127"/>
      <c r="FKU1" s="127"/>
      <c r="FKV1" s="127"/>
      <c r="FKW1" s="127"/>
      <c r="FKX1" s="127"/>
      <c r="FKY1" s="127"/>
      <c r="FKZ1" s="127"/>
      <c r="FLA1" s="127"/>
      <c r="FLB1" s="127"/>
      <c r="FLC1" s="127"/>
      <c r="FLD1" s="127"/>
      <c r="FLE1" s="127"/>
      <c r="FLF1" s="127"/>
      <c r="FLG1" s="127"/>
      <c r="FLH1" s="127"/>
      <c r="FLI1" s="127"/>
      <c r="FLJ1" s="127"/>
      <c r="FLK1" s="127"/>
      <c r="FLL1" s="127"/>
      <c r="FLM1" s="127"/>
      <c r="FLN1" s="127"/>
      <c r="FLO1" s="127"/>
      <c r="FLP1" s="127"/>
      <c r="FLQ1" s="127"/>
      <c r="FLR1" s="127"/>
      <c r="FLS1" s="127"/>
      <c r="FLT1" s="127"/>
      <c r="FLU1" s="127"/>
      <c r="FLV1" s="127"/>
      <c r="FLW1" s="127"/>
      <c r="FLX1" s="127"/>
      <c r="FLY1" s="127"/>
      <c r="FLZ1" s="127"/>
      <c r="FMA1" s="127"/>
      <c r="FMB1" s="127"/>
      <c r="FMC1" s="127"/>
      <c r="FMD1" s="127"/>
      <c r="FME1" s="127"/>
      <c r="FMF1" s="127"/>
      <c r="FMG1" s="127"/>
      <c r="FMH1" s="127"/>
      <c r="FMI1" s="127"/>
      <c r="FMJ1" s="127"/>
      <c r="FMK1" s="127"/>
      <c r="FML1" s="127"/>
      <c r="FMM1" s="127"/>
      <c r="FMN1" s="127"/>
      <c r="FMO1" s="127"/>
      <c r="FMP1" s="127"/>
      <c r="FMQ1" s="127"/>
      <c r="FMR1" s="127"/>
      <c r="FMS1" s="127"/>
      <c r="FMT1" s="127"/>
      <c r="FMU1" s="127"/>
      <c r="FMV1" s="127"/>
      <c r="FMW1" s="127"/>
      <c r="FMX1" s="127"/>
      <c r="FMY1" s="127"/>
      <c r="FMZ1" s="127"/>
      <c r="FNA1" s="127"/>
      <c r="FNB1" s="127"/>
      <c r="FNC1" s="127"/>
      <c r="FND1" s="127"/>
      <c r="FNE1" s="127"/>
      <c r="FNF1" s="127"/>
      <c r="FNG1" s="127"/>
      <c r="FNH1" s="127"/>
      <c r="FNI1" s="127"/>
      <c r="FNJ1" s="127"/>
      <c r="FNK1" s="127"/>
      <c r="FNL1" s="127"/>
      <c r="FNM1" s="127"/>
      <c r="FNN1" s="127"/>
      <c r="FNO1" s="127"/>
      <c r="FNP1" s="127"/>
      <c r="FNQ1" s="127"/>
      <c r="FNR1" s="127"/>
      <c r="FNS1" s="127"/>
      <c r="FNT1" s="127"/>
      <c r="FNU1" s="127"/>
      <c r="FNV1" s="127"/>
      <c r="FNW1" s="127"/>
      <c r="FNX1" s="127"/>
      <c r="FNY1" s="127"/>
      <c r="FNZ1" s="127"/>
      <c r="FOA1" s="127"/>
      <c r="FOB1" s="127"/>
      <c r="FOC1" s="127"/>
      <c r="FOD1" s="127"/>
      <c r="FOE1" s="127"/>
      <c r="FOF1" s="127"/>
      <c r="FOG1" s="127"/>
      <c r="FOH1" s="127"/>
      <c r="FOI1" s="127"/>
      <c r="FOJ1" s="127"/>
      <c r="FOK1" s="127"/>
      <c r="FOL1" s="127"/>
      <c r="FOM1" s="127"/>
      <c r="FON1" s="127"/>
      <c r="FOO1" s="127"/>
      <c r="FOP1" s="127"/>
      <c r="FOQ1" s="127"/>
      <c r="FOR1" s="127"/>
      <c r="FOS1" s="127"/>
      <c r="FOT1" s="127"/>
      <c r="FOU1" s="127"/>
      <c r="FOV1" s="127"/>
      <c r="FOW1" s="127"/>
      <c r="FOX1" s="127"/>
      <c r="FOY1" s="127"/>
      <c r="FOZ1" s="127"/>
      <c r="FPA1" s="127"/>
      <c r="FPB1" s="127"/>
      <c r="FPC1" s="127"/>
      <c r="FPD1" s="127"/>
      <c r="FPE1" s="127"/>
      <c r="FPF1" s="127"/>
      <c r="FPG1" s="127"/>
      <c r="FPH1" s="127"/>
      <c r="FPI1" s="127"/>
      <c r="FPJ1" s="127"/>
      <c r="FPK1" s="127"/>
      <c r="FPL1" s="127"/>
      <c r="FPM1" s="127"/>
      <c r="FPN1" s="127"/>
      <c r="FPO1" s="127"/>
      <c r="FPP1" s="127"/>
      <c r="FPQ1" s="127"/>
      <c r="FPR1" s="127"/>
      <c r="FPS1" s="127"/>
      <c r="FPT1" s="127"/>
      <c r="FPU1" s="127"/>
      <c r="FPV1" s="127"/>
      <c r="FPW1" s="127"/>
      <c r="FPX1" s="127"/>
      <c r="FPY1" s="127"/>
      <c r="FPZ1" s="127"/>
      <c r="FQA1" s="127"/>
      <c r="FQB1" s="127"/>
      <c r="FQC1" s="127"/>
      <c r="FQD1" s="127"/>
      <c r="FQE1" s="127"/>
      <c r="FQF1" s="127"/>
      <c r="FQG1" s="127"/>
      <c r="FQH1" s="127"/>
      <c r="FQI1" s="127"/>
      <c r="FQJ1" s="127"/>
      <c r="FQK1" s="127"/>
      <c r="FQL1" s="127"/>
      <c r="FQM1" s="127"/>
      <c r="FQN1" s="127"/>
      <c r="FQO1" s="127"/>
      <c r="FQP1" s="127"/>
      <c r="FQQ1" s="127"/>
      <c r="FQR1" s="127"/>
      <c r="FQS1" s="127"/>
      <c r="FQT1" s="127"/>
      <c r="FQU1" s="127"/>
      <c r="FQV1" s="127"/>
      <c r="FQW1" s="127"/>
      <c r="FQX1" s="127"/>
      <c r="FQY1" s="127"/>
      <c r="FQZ1" s="127"/>
      <c r="FRA1" s="127"/>
      <c r="FRB1" s="127"/>
      <c r="FRC1" s="127"/>
      <c r="FRD1" s="127"/>
      <c r="FRE1" s="127"/>
      <c r="FRF1" s="127"/>
      <c r="FRG1" s="127"/>
      <c r="FRH1" s="127"/>
      <c r="FRI1" s="127"/>
      <c r="FRJ1" s="127"/>
      <c r="FRK1" s="127"/>
      <c r="FRL1" s="127"/>
      <c r="FRM1" s="127"/>
      <c r="FRN1" s="127"/>
      <c r="FRO1" s="127"/>
      <c r="FRP1" s="127"/>
      <c r="FRQ1" s="127"/>
      <c r="FRR1" s="127"/>
      <c r="FRS1" s="127"/>
      <c r="FRT1" s="127"/>
      <c r="FRU1" s="127"/>
      <c r="FRV1" s="127"/>
      <c r="FRW1" s="127"/>
      <c r="FRX1" s="127"/>
      <c r="FRY1" s="127"/>
      <c r="FRZ1" s="127"/>
      <c r="FSA1" s="127"/>
      <c r="FSB1" s="127"/>
      <c r="FSC1" s="127"/>
      <c r="FSD1" s="127"/>
      <c r="FSE1" s="127"/>
      <c r="FSF1" s="127"/>
      <c r="FSG1" s="127"/>
      <c r="FSH1" s="127"/>
      <c r="FSI1" s="127"/>
      <c r="FSJ1" s="127"/>
      <c r="FSK1" s="127"/>
      <c r="FSL1" s="127"/>
      <c r="FSM1" s="127"/>
      <c r="FSN1" s="127"/>
      <c r="FSO1" s="127"/>
      <c r="FSP1" s="127"/>
      <c r="FSQ1" s="127"/>
      <c r="FSR1" s="127"/>
      <c r="FSS1" s="127"/>
      <c r="FST1" s="127"/>
      <c r="FSU1" s="127"/>
      <c r="FSV1" s="127"/>
      <c r="FSW1" s="127"/>
      <c r="FSX1" s="127"/>
      <c r="FSY1" s="127"/>
      <c r="FSZ1" s="127"/>
      <c r="FTA1" s="127"/>
      <c r="FTB1" s="127"/>
      <c r="FTC1" s="127"/>
      <c r="FTD1" s="127"/>
      <c r="FTE1" s="127"/>
      <c r="FTF1" s="127"/>
      <c r="FTG1" s="127"/>
      <c r="FTH1" s="127"/>
      <c r="FTI1" s="127"/>
      <c r="FTJ1" s="127"/>
      <c r="FTK1" s="127"/>
      <c r="FTL1" s="127"/>
      <c r="FTM1" s="127"/>
      <c r="FTN1" s="127"/>
      <c r="FTO1" s="127"/>
      <c r="FTP1" s="127"/>
      <c r="FTQ1" s="127"/>
      <c r="FTR1" s="127"/>
      <c r="FTS1" s="127"/>
      <c r="FTT1" s="127"/>
      <c r="FTU1" s="127"/>
      <c r="FTV1" s="127"/>
      <c r="FTW1" s="127"/>
      <c r="FTX1" s="127"/>
      <c r="FTY1" s="127"/>
      <c r="FTZ1" s="127"/>
      <c r="FUA1" s="127"/>
      <c r="FUB1" s="127"/>
      <c r="FUC1" s="127"/>
      <c r="FUD1" s="127"/>
      <c r="FUE1" s="127"/>
      <c r="FUF1" s="127"/>
      <c r="FUG1" s="127"/>
      <c r="FUH1" s="127"/>
      <c r="FUI1" s="127"/>
      <c r="FUJ1" s="127"/>
      <c r="FUK1" s="127"/>
      <c r="FUL1" s="127"/>
      <c r="FUM1" s="127"/>
      <c r="FUN1" s="127"/>
      <c r="FUO1" s="127"/>
      <c r="FUP1" s="127"/>
      <c r="FUQ1" s="127"/>
      <c r="FUR1" s="127"/>
      <c r="FUS1" s="127"/>
      <c r="FUT1" s="127"/>
      <c r="FUU1" s="127"/>
      <c r="FUV1" s="127"/>
      <c r="FUW1" s="127"/>
      <c r="FUX1" s="127"/>
      <c r="FUY1" s="127"/>
      <c r="FUZ1" s="127"/>
      <c r="FVA1" s="127"/>
      <c r="FVB1" s="127"/>
      <c r="FVC1" s="127"/>
      <c r="FVD1" s="127"/>
      <c r="FVE1" s="127"/>
      <c r="FVF1" s="127"/>
      <c r="FVG1" s="127"/>
      <c r="FVH1" s="127"/>
      <c r="FVI1" s="127"/>
      <c r="FVJ1" s="127"/>
      <c r="FVK1" s="127"/>
      <c r="FVL1" s="127"/>
      <c r="FVM1" s="127"/>
      <c r="FVN1" s="127"/>
      <c r="FVO1" s="127"/>
      <c r="FVP1" s="127"/>
      <c r="FVQ1" s="127"/>
      <c r="FVR1" s="127"/>
      <c r="FVS1" s="127"/>
      <c r="FVT1" s="127"/>
      <c r="FVU1" s="127"/>
      <c r="FVV1" s="127"/>
      <c r="FVW1" s="127"/>
      <c r="FVX1" s="127"/>
      <c r="FVY1" s="127"/>
      <c r="FVZ1" s="127"/>
      <c r="FWA1" s="127"/>
      <c r="FWB1" s="127"/>
      <c r="FWC1" s="127"/>
      <c r="FWD1" s="127"/>
      <c r="FWE1" s="127"/>
      <c r="FWF1" s="127"/>
      <c r="FWG1" s="127"/>
      <c r="FWH1" s="127"/>
      <c r="FWI1" s="127"/>
      <c r="FWJ1" s="127"/>
      <c r="FWK1" s="127"/>
      <c r="FWL1" s="127"/>
      <c r="FWM1" s="127"/>
      <c r="FWN1" s="127"/>
      <c r="FWO1" s="127"/>
      <c r="FWP1" s="127"/>
      <c r="FWQ1" s="127"/>
      <c r="FWR1" s="127"/>
      <c r="FWS1" s="127"/>
      <c r="FWT1" s="127"/>
      <c r="FWU1" s="127"/>
      <c r="FWV1" s="127"/>
      <c r="FWW1" s="127"/>
      <c r="FWX1" s="127"/>
      <c r="FWY1" s="127"/>
      <c r="FWZ1" s="127"/>
      <c r="FXA1" s="127"/>
      <c r="FXB1" s="127"/>
      <c r="FXC1" s="127"/>
      <c r="FXD1" s="127"/>
      <c r="FXE1" s="127"/>
      <c r="FXF1" s="127"/>
      <c r="FXG1" s="127"/>
      <c r="FXH1" s="127"/>
      <c r="FXI1" s="127"/>
      <c r="FXJ1" s="127"/>
      <c r="FXK1" s="127"/>
      <c r="FXL1" s="127"/>
      <c r="FXM1" s="127"/>
      <c r="FXN1" s="127"/>
      <c r="FXO1" s="127"/>
      <c r="FXP1" s="127"/>
      <c r="FXQ1" s="127"/>
      <c r="FXR1" s="127"/>
      <c r="FXS1" s="127"/>
      <c r="FXT1" s="127"/>
      <c r="FXU1" s="127"/>
      <c r="FXV1" s="127"/>
      <c r="FXW1" s="127"/>
      <c r="FXX1" s="127"/>
      <c r="FXY1" s="127"/>
      <c r="FXZ1" s="127"/>
      <c r="FYA1" s="127"/>
      <c r="FYB1" s="127"/>
      <c r="FYC1" s="127"/>
      <c r="FYD1" s="127"/>
      <c r="FYE1" s="127"/>
      <c r="FYF1" s="127"/>
      <c r="FYG1" s="127"/>
      <c r="FYH1" s="127"/>
      <c r="FYI1" s="127"/>
      <c r="FYJ1" s="127"/>
      <c r="FYK1" s="127"/>
      <c r="FYL1" s="127"/>
      <c r="FYM1" s="127"/>
      <c r="FYN1" s="127"/>
      <c r="FYO1" s="127"/>
      <c r="FYP1" s="127"/>
      <c r="FYQ1" s="127"/>
      <c r="FYR1" s="127"/>
      <c r="FYS1" s="127"/>
      <c r="FYT1" s="127"/>
      <c r="FYU1" s="127"/>
      <c r="FYV1" s="127"/>
      <c r="FYW1" s="127"/>
      <c r="FYX1" s="127"/>
      <c r="FYY1" s="127"/>
      <c r="FYZ1" s="127"/>
      <c r="FZA1" s="127"/>
      <c r="FZB1" s="127"/>
      <c r="FZC1" s="127"/>
      <c r="FZD1" s="127"/>
      <c r="FZE1" s="127"/>
      <c r="FZF1" s="127"/>
      <c r="FZG1" s="127"/>
      <c r="FZH1" s="127"/>
      <c r="FZI1" s="127"/>
      <c r="FZJ1" s="127"/>
      <c r="FZK1" s="127"/>
      <c r="FZL1" s="127"/>
      <c r="FZM1" s="127"/>
      <c r="FZN1" s="127"/>
      <c r="FZO1" s="127"/>
      <c r="FZP1" s="127"/>
      <c r="FZQ1" s="127"/>
      <c r="FZR1" s="127"/>
      <c r="FZS1" s="127"/>
      <c r="FZT1" s="127"/>
      <c r="FZU1" s="127"/>
      <c r="FZV1" s="127"/>
      <c r="FZW1" s="127"/>
      <c r="FZX1" s="127"/>
      <c r="FZY1" s="127"/>
      <c r="FZZ1" s="127"/>
      <c r="GAA1" s="127"/>
      <c r="GAB1" s="127"/>
      <c r="GAC1" s="127"/>
      <c r="GAD1" s="127"/>
      <c r="GAE1" s="127"/>
      <c r="GAF1" s="127"/>
      <c r="GAG1" s="127"/>
      <c r="GAH1" s="127"/>
      <c r="GAI1" s="127"/>
      <c r="GAJ1" s="127"/>
      <c r="GAK1" s="127"/>
      <c r="GAL1" s="127"/>
      <c r="GAM1" s="127"/>
      <c r="GAN1" s="127"/>
      <c r="GAO1" s="127"/>
      <c r="GAP1" s="127"/>
      <c r="GAQ1" s="127"/>
      <c r="GAR1" s="127"/>
      <c r="GAS1" s="127"/>
      <c r="GAT1" s="127"/>
      <c r="GAU1" s="127"/>
      <c r="GAV1" s="127"/>
      <c r="GAW1" s="127"/>
      <c r="GAX1" s="127"/>
      <c r="GAY1" s="127"/>
      <c r="GAZ1" s="127"/>
      <c r="GBA1" s="127"/>
      <c r="GBB1" s="127"/>
      <c r="GBC1" s="127"/>
      <c r="GBD1" s="127"/>
      <c r="GBE1" s="127"/>
      <c r="GBF1" s="127"/>
      <c r="GBG1" s="127"/>
      <c r="GBH1" s="127"/>
      <c r="GBI1" s="127"/>
      <c r="GBJ1" s="127"/>
      <c r="GBK1" s="127"/>
      <c r="GBL1" s="127"/>
      <c r="GBM1" s="127"/>
      <c r="GBN1" s="127"/>
      <c r="GBO1" s="127"/>
      <c r="GBP1" s="127"/>
      <c r="GBQ1" s="127"/>
      <c r="GBR1" s="127"/>
      <c r="GBS1" s="127"/>
      <c r="GBT1" s="127"/>
      <c r="GBU1" s="127"/>
      <c r="GBV1" s="127"/>
      <c r="GBW1" s="127"/>
      <c r="GBX1" s="127"/>
      <c r="GBY1" s="127"/>
      <c r="GBZ1" s="127"/>
      <c r="GCA1" s="127"/>
      <c r="GCB1" s="127"/>
      <c r="GCC1" s="127"/>
      <c r="GCD1" s="127"/>
      <c r="GCE1" s="127"/>
      <c r="GCF1" s="127"/>
      <c r="GCG1" s="127"/>
      <c r="GCH1" s="127"/>
      <c r="GCI1" s="127"/>
      <c r="GCJ1" s="127"/>
      <c r="GCK1" s="127"/>
      <c r="GCL1" s="127"/>
      <c r="GCM1" s="127"/>
      <c r="GCN1" s="127"/>
      <c r="GCO1" s="127"/>
      <c r="GCP1" s="127"/>
      <c r="GCQ1" s="127"/>
      <c r="GCR1" s="127"/>
      <c r="GCS1" s="127"/>
      <c r="GCT1" s="127"/>
      <c r="GCU1" s="127"/>
      <c r="GCV1" s="127"/>
      <c r="GCW1" s="127"/>
      <c r="GCX1" s="127"/>
      <c r="GCY1" s="127"/>
      <c r="GCZ1" s="127"/>
      <c r="GDA1" s="127"/>
      <c r="GDB1" s="127"/>
      <c r="GDC1" s="127"/>
      <c r="GDD1" s="127"/>
      <c r="GDE1" s="127"/>
      <c r="GDF1" s="127"/>
      <c r="GDG1" s="127"/>
      <c r="GDH1" s="127"/>
      <c r="GDI1" s="127"/>
      <c r="GDJ1" s="127"/>
      <c r="GDK1" s="127"/>
      <c r="GDL1" s="127"/>
      <c r="GDM1" s="127"/>
      <c r="GDN1" s="127"/>
      <c r="GDO1" s="127"/>
      <c r="GDP1" s="127"/>
      <c r="GDQ1" s="127"/>
      <c r="GDR1" s="127"/>
      <c r="GDS1" s="127"/>
      <c r="GDT1" s="127"/>
      <c r="GDU1" s="127"/>
      <c r="GDV1" s="127"/>
      <c r="GDW1" s="127"/>
      <c r="GDX1" s="127"/>
      <c r="GDY1" s="127"/>
      <c r="GDZ1" s="127"/>
      <c r="GEA1" s="127"/>
      <c r="GEB1" s="127"/>
      <c r="GEC1" s="127"/>
      <c r="GED1" s="127"/>
      <c r="GEE1" s="127"/>
      <c r="GEF1" s="127"/>
      <c r="GEG1" s="127"/>
      <c r="GEH1" s="127"/>
      <c r="GEI1" s="127"/>
      <c r="GEJ1" s="127"/>
      <c r="GEK1" s="127"/>
      <c r="GEL1" s="127"/>
      <c r="GEM1" s="127"/>
      <c r="GEN1" s="127"/>
      <c r="GEO1" s="127"/>
      <c r="GEP1" s="127"/>
      <c r="GEQ1" s="127"/>
      <c r="GER1" s="127"/>
      <c r="GES1" s="127"/>
      <c r="GET1" s="127"/>
      <c r="GEU1" s="127"/>
      <c r="GEV1" s="127"/>
      <c r="GEW1" s="127"/>
      <c r="GEX1" s="127"/>
      <c r="GEY1" s="127"/>
      <c r="GEZ1" s="127"/>
      <c r="GFA1" s="127"/>
      <c r="GFB1" s="127"/>
      <c r="GFC1" s="127"/>
      <c r="GFD1" s="127"/>
      <c r="GFE1" s="127"/>
      <c r="GFF1" s="127"/>
      <c r="GFG1" s="127"/>
      <c r="GFH1" s="127"/>
      <c r="GFI1" s="127"/>
      <c r="GFJ1" s="127"/>
      <c r="GFK1" s="127"/>
      <c r="GFL1" s="127"/>
      <c r="GFM1" s="127"/>
      <c r="GFN1" s="127"/>
      <c r="GFO1" s="127"/>
      <c r="GFP1" s="127"/>
      <c r="GFQ1" s="127"/>
      <c r="GFR1" s="127"/>
      <c r="GFS1" s="127"/>
      <c r="GFT1" s="127"/>
      <c r="GFU1" s="127"/>
      <c r="GFV1" s="127"/>
      <c r="GFW1" s="127"/>
      <c r="GFX1" s="127"/>
      <c r="GFY1" s="127"/>
      <c r="GFZ1" s="127"/>
      <c r="GGA1" s="127"/>
      <c r="GGB1" s="127"/>
      <c r="GGC1" s="127"/>
      <c r="GGD1" s="127"/>
      <c r="GGE1" s="127"/>
      <c r="GGF1" s="127"/>
      <c r="GGG1" s="127"/>
      <c r="GGH1" s="127"/>
      <c r="GGI1" s="127"/>
      <c r="GGJ1" s="127"/>
      <c r="GGK1" s="127"/>
      <c r="GGL1" s="127"/>
      <c r="GGM1" s="127"/>
      <c r="GGN1" s="127"/>
      <c r="GGO1" s="127"/>
      <c r="GGP1" s="127"/>
      <c r="GGQ1" s="127"/>
      <c r="GGR1" s="127"/>
      <c r="GGS1" s="127"/>
      <c r="GGT1" s="127"/>
      <c r="GGU1" s="127"/>
      <c r="GGV1" s="127"/>
      <c r="GGW1" s="127"/>
      <c r="GGX1" s="127"/>
      <c r="GGY1" s="127"/>
      <c r="GGZ1" s="127"/>
      <c r="GHA1" s="127"/>
      <c r="GHB1" s="127"/>
      <c r="GHC1" s="127"/>
      <c r="GHD1" s="127"/>
      <c r="GHE1" s="127"/>
      <c r="GHF1" s="127"/>
      <c r="GHG1" s="127"/>
      <c r="GHH1" s="127"/>
      <c r="GHI1" s="127"/>
      <c r="GHJ1" s="127"/>
      <c r="GHK1" s="127"/>
      <c r="GHL1" s="127"/>
      <c r="GHM1" s="127"/>
      <c r="GHN1" s="127"/>
      <c r="GHO1" s="127"/>
      <c r="GHP1" s="127"/>
      <c r="GHQ1" s="127"/>
      <c r="GHR1" s="127"/>
      <c r="GHS1" s="127"/>
      <c r="GHT1" s="127"/>
      <c r="GHU1" s="127"/>
      <c r="GHV1" s="127"/>
      <c r="GHW1" s="127"/>
      <c r="GHX1" s="127"/>
      <c r="GHY1" s="127"/>
      <c r="GHZ1" s="127"/>
      <c r="GIA1" s="127"/>
      <c r="GIB1" s="127"/>
      <c r="GIC1" s="127"/>
      <c r="GID1" s="127"/>
      <c r="GIE1" s="127"/>
      <c r="GIF1" s="127"/>
      <c r="GIG1" s="127"/>
      <c r="GIH1" s="127"/>
      <c r="GII1" s="127"/>
      <c r="GIJ1" s="127"/>
      <c r="GIK1" s="127"/>
      <c r="GIL1" s="127"/>
      <c r="GIM1" s="127"/>
      <c r="GIN1" s="127"/>
      <c r="GIO1" s="127"/>
      <c r="GIP1" s="127"/>
      <c r="GIQ1" s="127"/>
      <c r="GIR1" s="127"/>
      <c r="GIS1" s="127"/>
      <c r="GIT1" s="127"/>
      <c r="GIU1" s="127"/>
      <c r="GIV1" s="127"/>
      <c r="GIW1" s="127"/>
      <c r="GIX1" s="127"/>
      <c r="GIY1" s="127"/>
      <c r="GIZ1" s="127"/>
      <c r="GJA1" s="127"/>
      <c r="GJB1" s="127"/>
      <c r="GJC1" s="127"/>
      <c r="GJD1" s="127"/>
      <c r="GJE1" s="127"/>
      <c r="GJF1" s="127"/>
      <c r="GJG1" s="127"/>
      <c r="GJH1" s="127"/>
      <c r="GJI1" s="127"/>
      <c r="GJJ1" s="127"/>
      <c r="GJK1" s="127"/>
      <c r="GJL1" s="127"/>
      <c r="GJM1" s="127"/>
      <c r="GJN1" s="127"/>
      <c r="GJO1" s="127"/>
      <c r="GJP1" s="127"/>
      <c r="GJQ1" s="127"/>
      <c r="GJR1" s="127"/>
      <c r="GJS1" s="127"/>
      <c r="GJT1" s="127"/>
      <c r="GJU1" s="127"/>
      <c r="GJV1" s="127"/>
      <c r="GJW1" s="127"/>
      <c r="GJX1" s="127"/>
      <c r="GJY1" s="127"/>
      <c r="GJZ1" s="127"/>
      <c r="GKA1" s="127"/>
      <c r="GKB1" s="127"/>
      <c r="GKC1" s="127"/>
      <c r="GKD1" s="127"/>
      <c r="GKE1" s="127"/>
      <c r="GKF1" s="127"/>
      <c r="GKG1" s="127"/>
      <c r="GKH1" s="127"/>
      <c r="GKI1" s="127"/>
      <c r="GKJ1" s="127"/>
      <c r="GKK1" s="127"/>
      <c r="GKL1" s="127"/>
      <c r="GKM1" s="127"/>
      <c r="GKN1" s="127"/>
      <c r="GKO1" s="127"/>
      <c r="GKP1" s="127"/>
      <c r="GKQ1" s="127"/>
      <c r="GKR1" s="127"/>
      <c r="GKS1" s="127"/>
      <c r="GKT1" s="127"/>
      <c r="GKU1" s="127"/>
      <c r="GKV1" s="127"/>
      <c r="GKW1" s="127"/>
      <c r="GKX1" s="127"/>
      <c r="GKY1" s="127"/>
      <c r="GKZ1" s="127"/>
      <c r="GLA1" s="127"/>
      <c r="GLB1" s="127"/>
      <c r="GLC1" s="127"/>
      <c r="GLD1" s="127"/>
      <c r="GLE1" s="127"/>
      <c r="GLF1" s="127"/>
      <c r="GLG1" s="127"/>
      <c r="GLH1" s="127"/>
      <c r="GLI1" s="127"/>
      <c r="GLJ1" s="127"/>
      <c r="GLK1" s="127"/>
      <c r="GLL1" s="127"/>
      <c r="GLM1" s="127"/>
      <c r="GLN1" s="127"/>
      <c r="GLO1" s="127"/>
      <c r="GLP1" s="127"/>
      <c r="GLQ1" s="127"/>
      <c r="GLR1" s="127"/>
      <c r="GLS1" s="127"/>
      <c r="GLT1" s="127"/>
      <c r="GLU1" s="127"/>
      <c r="GLV1" s="127"/>
      <c r="GLW1" s="127"/>
      <c r="GLX1" s="127"/>
      <c r="GLY1" s="127"/>
      <c r="GLZ1" s="127"/>
      <c r="GMA1" s="127"/>
      <c r="GMB1" s="127"/>
      <c r="GMC1" s="127"/>
      <c r="GMD1" s="127"/>
      <c r="GME1" s="127"/>
      <c r="GMF1" s="127"/>
      <c r="GMG1" s="127"/>
      <c r="GMH1" s="127"/>
      <c r="GMI1" s="127"/>
      <c r="GMJ1" s="127"/>
      <c r="GMK1" s="127"/>
      <c r="GML1" s="127"/>
      <c r="GMM1" s="127"/>
      <c r="GMN1" s="127"/>
      <c r="GMO1" s="127"/>
      <c r="GMP1" s="127"/>
      <c r="GMQ1" s="127"/>
      <c r="GMR1" s="127"/>
      <c r="GMS1" s="127"/>
      <c r="GMT1" s="127"/>
      <c r="GMU1" s="127"/>
      <c r="GMV1" s="127"/>
      <c r="GMW1" s="127"/>
      <c r="GMX1" s="127"/>
      <c r="GMY1" s="127"/>
      <c r="GMZ1" s="127"/>
      <c r="GNA1" s="127"/>
      <c r="GNB1" s="127"/>
      <c r="GNC1" s="127"/>
      <c r="GND1" s="127"/>
      <c r="GNE1" s="127"/>
      <c r="GNF1" s="127"/>
      <c r="GNG1" s="127"/>
      <c r="GNH1" s="127"/>
      <c r="GNI1" s="127"/>
      <c r="GNJ1" s="127"/>
      <c r="GNK1" s="127"/>
      <c r="GNL1" s="127"/>
      <c r="GNM1" s="127"/>
      <c r="GNN1" s="127"/>
      <c r="GNO1" s="127"/>
      <c r="GNP1" s="127"/>
      <c r="GNQ1" s="127"/>
      <c r="GNR1" s="127"/>
      <c r="GNS1" s="127"/>
      <c r="GNT1" s="127"/>
      <c r="GNU1" s="127"/>
      <c r="GNV1" s="127"/>
      <c r="GNW1" s="127"/>
      <c r="GNX1" s="127"/>
      <c r="GNY1" s="127"/>
      <c r="GNZ1" s="127"/>
      <c r="GOA1" s="127"/>
      <c r="GOB1" s="127"/>
      <c r="GOC1" s="127"/>
      <c r="GOD1" s="127"/>
      <c r="GOE1" s="127"/>
      <c r="GOF1" s="127"/>
      <c r="GOG1" s="127"/>
      <c r="GOH1" s="127"/>
      <c r="GOI1" s="127"/>
      <c r="GOJ1" s="127"/>
      <c r="GOK1" s="127"/>
      <c r="GOL1" s="127"/>
      <c r="GOM1" s="127"/>
      <c r="GON1" s="127"/>
      <c r="GOO1" s="127"/>
      <c r="GOP1" s="127"/>
      <c r="GOQ1" s="127"/>
      <c r="GOR1" s="127"/>
      <c r="GOS1" s="127"/>
      <c r="GOT1" s="127"/>
      <c r="GOU1" s="127"/>
      <c r="GOV1" s="127"/>
      <c r="GOW1" s="127"/>
      <c r="GOX1" s="127"/>
      <c r="GOY1" s="127"/>
      <c r="GOZ1" s="127"/>
      <c r="GPA1" s="127"/>
      <c r="GPB1" s="127"/>
      <c r="GPC1" s="127"/>
      <c r="GPD1" s="127"/>
      <c r="GPE1" s="127"/>
      <c r="GPF1" s="127"/>
      <c r="GPG1" s="127"/>
      <c r="GPH1" s="127"/>
      <c r="GPI1" s="127"/>
      <c r="GPJ1" s="127"/>
      <c r="GPK1" s="127"/>
      <c r="GPL1" s="127"/>
      <c r="GPM1" s="127"/>
      <c r="GPN1" s="127"/>
      <c r="GPO1" s="127"/>
      <c r="GPP1" s="127"/>
      <c r="GPQ1" s="127"/>
      <c r="GPR1" s="127"/>
      <c r="GPS1" s="127"/>
      <c r="GPT1" s="127"/>
      <c r="GPU1" s="127"/>
      <c r="GPV1" s="127"/>
      <c r="GPW1" s="127"/>
      <c r="GPX1" s="127"/>
      <c r="GPY1" s="127"/>
      <c r="GPZ1" s="127"/>
      <c r="GQA1" s="127"/>
      <c r="GQB1" s="127"/>
      <c r="GQC1" s="127"/>
      <c r="GQD1" s="127"/>
      <c r="GQE1" s="127"/>
      <c r="GQF1" s="127"/>
      <c r="GQG1" s="127"/>
      <c r="GQH1" s="127"/>
      <c r="GQI1" s="127"/>
      <c r="GQJ1" s="127"/>
      <c r="GQK1" s="127"/>
      <c r="GQL1" s="127"/>
      <c r="GQM1" s="127"/>
      <c r="GQN1" s="127"/>
      <c r="GQO1" s="127"/>
      <c r="GQP1" s="127"/>
      <c r="GQQ1" s="127"/>
      <c r="GQR1" s="127"/>
      <c r="GQS1" s="127"/>
      <c r="GQT1" s="127"/>
      <c r="GQU1" s="127"/>
      <c r="GQV1" s="127"/>
      <c r="GQW1" s="127"/>
      <c r="GQX1" s="127"/>
      <c r="GQY1" s="127"/>
      <c r="GQZ1" s="127"/>
      <c r="GRA1" s="127"/>
      <c r="GRB1" s="127"/>
      <c r="GRC1" s="127"/>
      <c r="GRD1" s="127"/>
      <c r="GRE1" s="127"/>
      <c r="GRF1" s="127"/>
      <c r="GRG1" s="127"/>
      <c r="GRH1" s="127"/>
      <c r="GRI1" s="127"/>
      <c r="GRJ1" s="127"/>
      <c r="GRK1" s="127"/>
      <c r="GRL1" s="127"/>
      <c r="GRM1" s="127"/>
      <c r="GRN1" s="127"/>
      <c r="GRO1" s="127"/>
      <c r="GRP1" s="127"/>
      <c r="GRQ1" s="127"/>
      <c r="GRR1" s="127"/>
      <c r="GRS1" s="127"/>
      <c r="GRT1" s="127"/>
      <c r="GRU1" s="127"/>
      <c r="GRV1" s="127"/>
      <c r="GRW1" s="127"/>
      <c r="GRX1" s="127"/>
      <c r="GRY1" s="127"/>
      <c r="GRZ1" s="127"/>
      <c r="GSA1" s="127"/>
      <c r="GSB1" s="127"/>
      <c r="GSC1" s="127"/>
      <c r="GSD1" s="127"/>
      <c r="GSE1" s="127"/>
      <c r="GSF1" s="127"/>
      <c r="GSG1" s="127"/>
      <c r="GSH1" s="127"/>
      <c r="GSI1" s="127"/>
      <c r="GSJ1" s="127"/>
      <c r="GSK1" s="127"/>
      <c r="GSL1" s="127"/>
      <c r="GSM1" s="127"/>
      <c r="GSN1" s="127"/>
      <c r="GSO1" s="127"/>
      <c r="GSP1" s="127"/>
      <c r="GSQ1" s="127"/>
      <c r="GSR1" s="127"/>
      <c r="GSS1" s="127"/>
      <c r="GST1" s="127"/>
      <c r="GSU1" s="127"/>
      <c r="GSV1" s="127"/>
      <c r="GSW1" s="127"/>
      <c r="GSX1" s="127"/>
      <c r="GSY1" s="127"/>
      <c r="GSZ1" s="127"/>
      <c r="GTA1" s="127"/>
      <c r="GTB1" s="127"/>
      <c r="GTC1" s="127"/>
      <c r="GTD1" s="127"/>
      <c r="GTE1" s="127"/>
      <c r="GTF1" s="127"/>
      <c r="GTG1" s="127"/>
      <c r="GTH1" s="127"/>
      <c r="GTI1" s="127"/>
      <c r="GTJ1" s="127"/>
      <c r="GTK1" s="127"/>
      <c r="GTL1" s="127"/>
      <c r="GTM1" s="127"/>
      <c r="GTN1" s="127"/>
      <c r="GTO1" s="127"/>
      <c r="GTP1" s="127"/>
      <c r="GTQ1" s="127"/>
      <c r="GTR1" s="127"/>
      <c r="GTS1" s="127"/>
      <c r="GTT1" s="127"/>
      <c r="GTU1" s="127"/>
      <c r="GTV1" s="127"/>
      <c r="GTW1" s="127"/>
      <c r="GTX1" s="127"/>
      <c r="GTY1" s="127"/>
      <c r="GTZ1" s="127"/>
      <c r="GUA1" s="127"/>
      <c r="GUB1" s="127"/>
      <c r="GUC1" s="127"/>
      <c r="GUD1" s="127"/>
      <c r="GUE1" s="127"/>
      <c r="GUF1" s="127"/>
      <c r="GUG1" s="127"/>
      <c r="GUH1" s="127"/>
      <c r="GUI1" s="127"/>
      <c r="GUJ1" s="127"/>
      <c r="GUK1" s="127"/>
      <c r="GUL1" s="127"/>
      <c r="GUM1" s="127"/>
      <c r="GUN1" s="127"/>
      <c r="GUO1" s="127"/>
      <c r="GUP1" s="127"/>
      <c r="GUQ1" s="127"/>
      <c r="GUR1" s="127"/>
      <c r="GUS1" s="127"/>
      <c r="GUT1" s="127"/>
      <c r="GUU1" s="127"/>
      <c r="GUV1" s="127"/>
      <c r="GUW1" s="127"/>
      <c r="GUX1" s="127"/>
      <c r="GUY1" s="127"/>
      <c r="GUZ1" s="127"/>
      <c r="GVA1" s="127"/>
      <c r="GVB1" s="127"/>
      <c r="GVC1" s="127"/>
      <c r="GVD1" s="127"/>
      <c r="GVE1" s="127"/>
      <c r="GVF1" s="127"/>
      <c r="GVG1" s="127"/>
      <c r="GVH1" s="127"/>
      <c r="GVI1" s="127"/>
      <c r="GVJ1" s="127"/>
      <c r="GVK1" s="127"/>
      <c r="GVL1" s="127"/>
      <c r="GVM1" s="127"/>
      <c r="GVN1" s="127"/>
      <c r="GVO1" s="127"/>
      <c r="GVP1" s="127"/>
      <c r="GVQ1" s="127"/>
      <c r="GVR1" s="127"/>
      <c r="GVS1" s="127"/>
      <c r="GVT1" s="127"/>
      <c r="GVU1" s="127"/>
      <c r="GVV1" s="127"/>
      <c r="GVW1" s="127"/>
      <c r="GVX1" s="127"/>
      <c r="GVY1" s="127"/>
      <c r="GVZ1" s="127"/>
      <c r="GWA1" s="127"/>
      <c r="GWB1" s="127"/>
      <c r="GWC1" s="127"/>
      <c r="GWD1" s="127"/>
      <c r="GWE1" s="127"/>
      <c r="GWF1" s="127"/>
      <c r="GWG1" s="127"/>
      <c r="GWH1" s="127"/>
      <c r="GWI1" s="127"/>
      <c r="GWJ1" s="127"/>
      <c r="GWK1" s="127"/>
      <c r="GWL1" s="127"/>
      <c r="GWM1" s="127"/>
      <c r="GWN1" s="127"/>
      <c r="GWO1" s="127"/>
      <c r="GWP1" s="127"/>
      <c r="GWQ1" s="127"/>
      <c r="GWR1" s="127"/>
      <c r="GWS1" s="127"/>
      <c r="GWT1" s="127"/>
      <c r="GWU1" s="127"/>
      <c r="GWV1" s="127"/>
      <c r="GWW1" s="127"/>
      <c r="GWX1" s="127"/>
      <c r="GWY1" s="127"/>
      <c r="GWZ1" s="127"/>
      <c r="GXA1" s="127"/>
      <c r="GXB1" s="127"/>
      <c r="GXC1" s="127"/>
      <c r="GXD1" s="127"/>
      <c r="GXE1" s="127"/>
      <c r="GXF1" s="127"/>
      <c r="GXG1" s="127"/>
      <c r="GXH1" s="127"/>
      <c r="GXI1" s="127"/>
      <c r="GXJ1" s="127"/>
      <c r="GXK1" s="127"/>
      <c r="GXL1" s="127"/>
      <c r="GXM1" s="127"/>
      <c r="GXN1" s="127"/>
      <c r="GXO1" s="127"/>
      <c r="GXP1" s="127"/>
      <c r="GXQ1" s="127"/>
      <c r="GXR1" s="127"/>
      <c r="GXS1" s="127"/>
      <c r="GXT1" s="127"/>
      <c r="GXU1" s="127"/>
      <c r="GXV1" s="127"/>
      <c r="GXW1" s="127"/>
      <c r="GXX1" s="127"/>
      <c r="GXY1" s="127"/>
      <c r="GXZ1" s="127"/>
      <c r="GYA1" s="127"/>
      <c r="GYB1" s="127"/>
      <c r="GYC1" s="127"/>
      <c r="GYD1" s="127"/>
      <c r="GYE1" s="127"/>
      <c r="GYF1" s="127"/>
      <c r="GYG1" s="127"/>
      <c r="GYH1" s="127"/>
      <c r="GYI1" s="127"/>
      <c r="GYJ1" s="127"/>
      <c r="GYK1" s="127"/>
      <c r="GYL1" s="127"/>
      <c r="GYM1" s="127"/>
      <c r="GYN1" s="127"/>
      <c r="GYO1" s="127"/>
      <c r="GYP1" s="127"/>
      <c r="GYQ1" s="127"/>
      <c r="GYR1" s="127"/>
      <c r="GYS1" s="127"/>
      <c r="GYT1" s="127"/>
      <c r="GYU1" s="127"/>
      <c r="GYV1" s="127"/>
      <c r="GYW1" s="127"/>
      <c r="GYX1" s="127"/>
      <c r="GYY1" s="127"/>
      <c r="GYZ1" s="127"/>
      <c r="GZA1" s="127"/>
      <c r="GZB1" s="127"/>
      <c r="GZC1" s="127"/>
      <c r="GZD1" s="127"/>
      <c r="GZE1" s="127"/>
      <c r="GZF1" s="127"/>
      <c r="GZG1" s="127"/>
      <c r="GZH1" s="127"/>
      <c r="GZI1" s="127"/>
      <c r="GZJ1" s="127"/>
      <c r="GZK1" s="127"/>
      <c r="GZL1" s="127"/>
      <c r="GZM1" s="127"/>
      <c r="GZN1" s="127"/>
      <c r="GZO1" s="127"/>
      <c r="GZP1" s="127"/>
      <c r="GZQ1" s="127"/>
      <c r="GZR1" s="127"/>
      <c r="GZS1" s="127"/>
      <c r="GZT1" s="127"/>
      <c r="GZU1" s="127"/>
      <c r="GZV1" s="127"/>
      <c r="GZW1" s="127"/>
      <c r="GZX1" s="127"/>
      <c r="GZY1" s="127"/>
      <c r="GZZ1" s="127"/>
      <c r="HAA1" s="127"/>
      <c r="HAB1" s="127"/>
      <c r="HAC1" s="127"/>
      <c r="HAD1" s="127"/>
      <c r="HAE1" s="127"/>
      <c r="HAF1" s="127"/>
      <c r="HAG1" s="127"/>
      <c r="HAH1" s="127"/>
      <c r="HAI1" s="127"/>
      <c r="HAJ1" s="127"/>
      <c r="HAK1" s="127"/>
      <c r="HAL1" s="127"/>
      <c r="HAM1" s="127"/>
      <c r="HAN1" s="127"/>
      <c r="HAO1" s="127"/>
      <c r="HAP1" s="127"/>
      <c r="HAQ1" s="127"/>
      <c r="HAR1" s="127"/>
      <c r="HAS1" s="127"/>
      <c r="HAT1" s="127"/>
      <c r="HAU1" s="127"/>
      <c r="HAV1" s="127"/>
      <c r="HAW1" s="127"/>
      <c r="HAX1" s="127"/>
      <c r="HAY1" s="127"/>
      <c r="HAZ1" s="127"/>
      <c r="HBA1" s="127"/>
      <c r="HBB1" s="127"/>
      <c r="HBC1" s="127"/>
      <c r="HBD1" s="127"/>
      <c r="HBE1" s="127"/>
      <c r="HBF1" s="127"/>
      <c r="HBG1" s="127"/>
      <c r="HBH1" s="127"/>
      <c r="HBI1" s="127"/>
      <c r="HBJ1" s="127"/>
      <c r="HBK1" s="127"/>
      <c r="HBL1" s="127"/>
      <c r="HBM1" s="127"/>
      <c r="HBN1" s="127"/>
      <c r="HBO1" s="127"/>
      <c r="HBP1" s="127"/>
      <c r="HBQ1" s="127"/>
      <c r="HBR1" s="127"/>
      <c r="HBS1" s="127"/>
      <c r="HBT1" s="127"/>
      <c r="HBU1" s="127"/>
      <c r="HBV1" s="127"/>
      <c r="HBW1" s="127"/>
      <c r="HBX1" s="127"/>
      <c r="HBY1" s="127"/>
      <c r="HBZ1" s="127"/>
      <c r="HCA1" s="127"/>
      <c r="HCB1" s="127"/>
      <c r="HCC1" s="127"/>
      <c r="HCD1" s="127"/>
      <c r="HCE1" s="127"/>
      <c r="HCF1" s="127"/>
      <c r="HCG1" s="127"/>
      <c r="HCH1" s="127"/>
      <c r="HCI1" s="127"/>
      <c r="HCJ1" s="127"/>
      <c r="HCK1" s="127"/>
      <c r="HCL1" s="127"/>
      <c r="HCM1" s="127"/>
      <c r="HCN1" s="127"/>
      <c r="HCO1" s="127"/>
      <c r="HCP1" s="127"/>
      <c r="HCQ1" s="127"/>
      <c r="HCR1" s="127"/>
      <c r="HCS1" s="127"/>
      <c r="HCT1" s="127"/>
      <c r="HCU1" s="127"/>
      <c r="HCV1" s="127"/>
      <c r="HCW1" s="127"/>
      <c r="HCX1" s="127"/>
      <c r="HCY1" s="127"/>
      <c r="HCZ1" s="127"/>
      <c r="HDA1" s="127"/>
      <c r="HDB1" s="127"/>
      <c r="HDC1" s="127"/>
      <c r="HDD1" s="127"/>
      <c r="HDE1" s="127"/>
      <c r="HDF1" s="127"/>
      <c r="HDG1" s="127"/>
      <c r="HDH1" s="127"/>
      <c r="HDI1" s="127"/>
      <c r="HDJ1" s="127"/>
      <c r="HDK1" s="127"/>
      <c r="HDL1" s="127"/>
      <c r="HDM1" s="127"/>
      <c r="HDN1" s="127"/>
      <c r="HDO1" s="127"/>
      <c r="HDP1" s="127"/>
      <c r="HDQ1" s="127"/>
      <c r="HDR1" s="127"/>
      <c r="HDS1" s="127"/>
      <c r="HDT1" s="127"/>
      <c r="HDU1" s="127"/>
      <c r="HDV1" s="127"/>
      <c r="HDW1" s="127"/>
      <c r="HDX1" s="127"/>
      <c r="HDY1" s="127"/>
      <c r="HDZ1" s="127"/>
      <c r="HEA1" s="127"/>
      <c r="HEB1" s="127"/>
      <c r="HEC1" s="127"/>
      <c r="HED1" s="127"/>
      <c r="HEE1" s="127"/>
      <c r="HEF1" s="127"/>
      <c r="HEG1" s="127"/>
      <c r="HEH1" s="127"/>
      <c r="HEI1" s="127"/>
      <c r="HEJ1" s="127"/>
      <c r="HEK1" s="127"/>
      <c r="HEL1" s="127"/>
      <c r="HEM1" s="127"/>
      <c r="HEN1" s="127"/>
      <c r="HEO1" s="127"/>
      <c r="HEP1" s="127"/>
      <c r="HEQ1" s="127"/>
      <c r="HER1" s="127"/>
      <c r="HES1" s="127"/>
      <c r="HET1" s="127"/>
      <c r="HEU1" s="127"/>
      <c r="HEV1" s="127"/>
      <c r="HEW1" s="127"/>
      <c r="HEX1" s="127"/>
      <c r="HEY1" s="127"/>
      <c r="HEZ1" s="127"/>
      <c r="HFA1" s="127"/>
      <c r="HFB1" s="127"/>
      <c r="HFC1" s="127"/>
      <c r="HFD1" s="127"/>
      <c r="HFE1" s="127"/>
      <c r="HFF1" s="127"/>
      <c r="HFG1" s="127"/>
      <c r="HFH1" s="127"/>
      <c r="HFI1" s="127"/>
      <c r="HFJ1" s="127"/>
      <c r="HFK1" s="127"/>
      <c r="HFL1" s="127"/>
      <c r="HFM1" s="127"/>
      <c r="HFN1" s="127"/>
      <c r="HFO1" s="127"/>
      <c r="HFP1" s="127"/>
      <c r="HFQ1" s="127"/>
      <c r="HFR1" s="127"/>
      <c r="HFS1" s="127"/>
      <c r="HFT1" s="127"/>
      <c r="HFU1" s="127"/>
      <c r="HFV1" s="127"/>
      <c r="HFW1" s="127"/>
      <c r="HFX1" s="127"/>
      <c r="HFY1" s="127"/>
      <c r="HFZ1" s="127"/>
      <c r="HGA1" s="127"/>
      <c r="HGB1" s="127"/>
      <c r="HGC1" s="127"/>
      <c r="HGD1" s="127"/>
      <c r="HGE1" s="127"/>
      <c r="HGF1" s="127"/>
      <c r="HGG1" s="127"/>
      <c r="HGH1" s="127"/>
      <c r="HGI1" s="127"/>
      <c r="HGJ1" s="127"/>
      <c r="HGK1" s="127"/>
      <c r="HGL1" s="127"/>
      <c r="HGM1" s="127"/>
      <c r="HGN1" s="127"/>
      <c r="HGO1" s="127"/>
      <c r="HGP1" s="127"/>
      <c r="HGQ1" s="127"/>
      <c r="HGR1" s="127"/>
      <c r="HGS1" s="127"/>
      <c r="HGT1" s="127"/>
      <c r="HGU1" s="127"/>
      <c r="HGV1" s="127"/>
      <c r="HGW1" s="127"/>
      <c r="HGX1" s="127"/>
      <c r="HGY1" s="127"/>
      <c r="HGZ1" s="127"/>
      <c r="HHA1" s="127"/>
      <c r="HHB1" s="127"/>
      <c r="HHC1" s="127"/>
      <c r="HHD1" s="127"/>
      <c r="HHE1" s="127"/>
      <c r="HHF1" s="127"/>
      <c r="HHG1" s="127"/>
      <c r="HHH1" s="127"/>
      <c r="HHI1" s="127"/>
      <c r="HHJ1" s="127"/>
      <c r="HHK1" s="127"/>
      <c r="HHL1" s="127"/>
      <c r="HHM1" s="127"/>
      <c r="HHN1" s="127"/>
      <c r="HHO1" s="127"/>
      <c r="HHP1" s="127"/>
      <c r="HHQ1" s="127"/>
      <c r="HHR1" s="127"/>
      <c r="HHS1" s="127"/>
      <c r="HHT1" s="127"/>
      <c r="HHU1" s="127"/>
      <c r="HHV1" s="127"/>
      <c r="HHW1" s="127"/>
      <c r="HHX1" s="127"/>
      <c r="HHY1" s="127"/>
      <c r="HHZ1" s="127"/>
      <c r="HIA1" s="127"/>
      <c r="HIB1" s="127"/>
      <c r="HIC1" s="127"/>
      <c r="HID1" s="127"/>
      <c r="HIE1" s="127"/>
      <c r="HIF1" s="127"/>
      <c r="HIG1" s="127"/>
      <c r="HIH1" s="127"/>
      <c r="HII1" s="127"/>
      <c r="HIJ1" s="127"/>
      <c r="HIK1" s="127"/>
      <c r="HIL1" s="127"/>
      <c r="HIM1" s="127"/>
      <c r="HIN1" s="127"/>
      <c r="HIO1" s="127"/>
      <c r="HIP1" s="127"/>
      <c r="HIQ1" s="127"/>
      <c r="HIR1" s="127"/>
      <c r="HIS1" s="127"/>
      <c r="HIT1" s="127"/>
      <c r="HIU1" s="127"/>
      <c r="HIV1" s="127"/>
      <c r="HIW1" s="127"/>
      <c r="HIX1" s="127"/>
      <c r="HIY1" s="127"/>
      <c r="HIZ1" s="127"/>
      <c r="HJA1" s="127"/>
      <c r="HJB1" s="127"/>
      <c r="HJC1" s="127"/>
      <c r="HJD1" s="127"/>
      <c r="HJE1" s="127"/>
      <c r="HJF1" s="127"/>
      <c r="HJG1" s="127"/>
      <c r="HJH1" s="127"/>
      <c r="HJI1" s="127"/>
      <c r="HJJ1" s="127"/>
      <c r="HJK1" s="127"/>
      <c r="HJL1" s="127"/>
      <c r="HJM1" s="127"/>
      <c r="HJN1" s="127"/>
      <c r="HJO1" s="127"/>
      <c r="HJP1" s="127"/>
      <c r="HJQ1" s="127"/>
      <c r="HJR1" s="127"/>
      <c r="HJS1" s="127"/>
      <c r="HJT1" s="127"/>
      <c r="HJU1" s="127"/>
      <c r="HJV1" s="127"/>
      <c r="HJW1" s="127"/>
      <c r="HJX1" s="127"/>
      <c r="HJY1" s="127"/>
      <c r="HJZ1" s="127"/>
      <c r="HKA1" s="127"/>
      <c r="HKB1" s="127"/>
      <c r="HKC1" s="127"/>
      <c r="HKD1" s="127"/>
      <c r="HKE1" s="127"/>
      <c r="HKF1" s="127"/>
      <c r="HKG1" s="127"/>
      <c r="HKH1" s="127"/>
      <c r="HKI1" s="127"/>
      <c r="HKJ1" s="127"/>
      <c r="HKK1" s="127"/>
      <c r="HKL1" s="127"/>
      <c r="HKM1" s="127"/>
      <c r="HKN1" s="127"/>
      <c r="HKO1" s="127"/>
      <c r="HKP1" s="127"/>
      <c r="HKQ1" s="127"/>
      <c r="HKR1" s="127"/>
      <c r="HKS1" s="127"/>
      <c r="HKT1" s="127"/>
      <c r="HKU1" s="127"/>
      <c r="HKV1" s="127"/>
      <c r="HKW1" s="127"/>
      <c r="HKX1" s="127"/>
      <c r="HKY1" s="127"/>
      <c r="HKZ1" s="127"/>
      <c r="HLA1" s="127"/>
      <c r="HLB1" s="127"/>
      <c r="HLC1" s="127"/>
      <c r="HLD1" s="127"/>
      <c r="HLE1" s="127"/>
      <c r="HLF1" s="127"/>
      <c r="HLG1" s="127"/>
      <c r="HLH1" s="127"/>
      <c r="HLI1" s="127"/>
      <c r="HLJ1" s="127"/>
      <c r="HLK1" s="127"/>
      <c r="HLL1" s="127"/>
      <c r="HLM1" s="127"/>
      <c r="HLN1" s="127"/>
      <c r="HLO1" s="127"/>
      <c r="HLP1" s="127"/>
      <c r="HLQ1" s="127"/>
      <c r="HLR1" s="127"/>
      <c r="HLS1" s="127"/>
      <c r="HLT1" s="127"/>
      <c r="HLU1" s="127"/>
      <c r="HLV1" s="127"/>
      <c r="HLW1" s="127"/>
      <c r="HLX1" s="127"/>
      <c r="HLY1" s="127"/>
      <c r="HLZ1" s="127"/>
      <c r="HMA1" s="127"/>
      <c r="HMB1" s="127"/>
      <c r="HMC1" s="127"/>
      <c r="HMD1" s="127"/>
      <c r="HME1" s="127"/>
      <c r="HMF1" s="127"/>
      <c r="HMG1" s="127"/>
      <c r="HMH1" s="127"/>
      <c r="HMI1" s="127"/>
      <c r="HMJ1" s="127"/>
      <c r="HMK1" s="127"/>
      <c r="HML1" s="127"/>
      <c r="HMM1" s="127"/>
      <c r="HMN1" s="127"/>
      <c r="HMO1" s="127"/>
      <c r="HMP1" s="127"/>
      <c r="HMQ1" s="127"/>
      <c r="HMR1" s="127"/>
      <c r="HMS1" s="127"/>
      <c r="HMT1" s="127"/>
      <c r="HMU1" s="127"/>
      <c r="HMV1" s="127"/>
      <c r="HMW1" s="127"/>
      <c r="HMX1" s="127"/>
      <c r="HMY1" s="127"/>
      <c r="HMZ1" s="127"/>
      <c r="HNA1" s="127"/>
      <c r="HNB1" s="127"/>
      <c r="HNC1" s="127"/>
      <c r="HND1" s="127"/>
      <c r="HNE1" s="127"/>
      <c r="HNF1" s="127"/>
      <c r="HNG1" s="127"/>
      <c r="HNH1" s="127"/>
      <c r="HNI1" s="127"/>
      <c r="HNJ1" s="127"/>
      <c r="HNK1" s="127"/>
      <c r="HNL1" s="127"/>
      <c r="HNM1" s="127"/>
      <c r="HNN1" s="127"/>
      <c r="HNO1" s="127"/>
      <c r="HNP1" s="127"/>
      <c r="HNQ1" s="127"/>
      <c r="HNR1" s="127"/>
      <c r="HNS1" s="127"/>
      <c r="HNT1" s="127"/>
      <c r="HNU1" s="127"/>
      <c r="HNV1" s="127"/>
      <c r="HNW1" s="127"/>
      <c r="HNX1" s="127"/>
      <c r="HNY1" s="127"/>
      <c r="HNZ1" s="127"/>
      <c r="HOA1" s="127"/>
      <c r="HOB1" s="127"/>
      <c r="HOC1" s="127"/>
      <c r="HOD1" s="127"/>
      <c r="HOE1" s="127"/>
      <c r="HOF1" s="127"/>
      <c r="HOG1" s="127"/>
      <c r="HOH1" s="127"/>
      <c r="HOI1" s="127"/>
      <c r="HOJ1" s="127"/>
      <c r="HOK1" s="127"/>
      <c r="HOL1" s="127"/>
      <c r="HOM1" s="127"/>
      <c r="HON1" s="127"/>
      <c r="HOO1" s="127"/>
      <c r="HOP1" s="127"/>
      <c r="HOQ1" s="127"/>
      <c r="HOR1" s="127"/>
      <c r="HOS1" s="127"/>
      <c r="HOT1" s="127"/>
      <c r="HOU1" s="127"/>
      <c r="HOV1" s="127"/>
      <c r="HOW1" s="127"/>
      <c r="HOX1" s="127"/>
      <c r="HOY1" s="127"/>
      <c r="HOZ1" s="127"/>
      <c r="HPA1" s="127"/>
      <c r="HPB1" s="127"/>
      <c r="HPC1" s="127"/>
      <c r="HPD1" s="127"/>
      <c r="HPE1" s="127"/>
      <c r="HPF1" s="127"/>
      <c r="HPG1" s="127"/>
      <c r="HPH1" s="127"/>
      <c r="HPI1" s="127"/>
      <c r="HPJ1" s="127"/>
      <c r="HPK1" s="127"/>
      <c r="HPL1" s="127"/>
      <c r="HPM1" s="127"/>
      <c r="HPN1" s="127"/>
      <c r="HPO1" s="127"/>
      <c r="HPP1" s="127"/>
      <c r="HPQ1" s="127"/>
      <c r="HPR1" s="127"/>
      <c r="HPS1" s="127"/>
      <c r="HPT1" s="127"/>
      <c r="HPU1" s="127"/>
      <c r="HPV1" s="127"/>
      <c r="HPW1" s="127"/>
      <c r="HPX1" s="127"/>
      <c r="HPY1" s="127"/>
      <c r="HPZ1" s="127"/>
      <c r="HQA1" s="127"/>
      <c r="HQB1" s="127"/>
      <c r="HQC1" s="127"/>
      <c r="HQD1" s="127"/>
      <c r="HQE1" s="127"/>
      <c r="HQF1" s="127"/>
      <c r="HQG1" s="127"/>
      <c r="HQH1" s="127"/>
      <c r="HQI1" s="127"/>
      <c r="HQJ1" s="127"/>
      <c r="HQK1" s="127"/>
      <c r="HQL1" s="127"/>
      <c r="HQM1" s="127"/>
      <c r="HQN1" s="127"/>
      <c r="HQO1" s="127"/>
      <c r="HQP1" s="127"/>
      <c r="HQQ1" s="127"/>
      <c r="HQR1" s="127"/>
      <c r="HQS1" s="127"/>
      <c r="HQT1" s="127"/>
      <c r="HQU1" s="127"/>
      <c r="HQV1" s="127"/>
      <c r="HQW1" s="127"/>
      <c r="HQX1" s="127"/>
      <c r="HQY1" s="127"/>
      <c r="HQZ1" s="127"/>
      <c r="HRA1" s="127"/>
      <c r="HRB1" s="127"/>
      <c r="HRC1" s="127"/>
      <c r="HRD1" s="127"/>
      <c r="HRE1" s="127"/>
      <c r="HRF1" s="127"/>
      <c r="HRG1" s="127"/>
      <c r="HRH1" s="127"/>
      <c r="HRI1" s="127"/>
      <c r="HRJ1" s="127"/>
      <c r="HRK1" s="127"/>
      <c r="HRL1" s="127"/>
      <c r="HRM1" s="127"/>
      <c r="HRN1" s="127"/>
      <c r="HRO1" s="127"/>
      <c r="HRP1" s="127"/>
      <c r="HRQ1" s="127"/>
      <c r="HRR1" s="127"/>
      <c r="HRS1" s="127"/>
      <c r="HRT1" s="127"/>
      <c r="HRU1" s="127"/>
      <c r="HRV1" s="127"/>
      <c r="HRW1" s="127"/>
      <c r="HRX1" s="127"/>
      <c r="HRY1" s="127"/>
      <c r="HRZ1" s="127"/>
      <c r="HSA1" s="127"/>
      <c r="HSB1" s="127"/>
      <c r="HSC1" s="127"/>
      <c r="HSD1" s="127"/>
      <c r="HSE1" s="127"/>
      <c r="HSF1" s="127"/>
      <c r="HSG1" s="127"/>
      <c r="HSH1" s="127"/>
      <c r="HSI1" s="127"/>
      <c r="HSJ1" s="127"/>
      <c r="HSK1" s="127"/>
      <c r="HSL1" s="127"/>
      <c r="HSM1" s="127"/>
      <c r="HSN1" s="127"/>
      <c r="HSO1" s="127"/>
      <c r="HSP1" s="127"/>
      <c r="HSQ1" s="127"/>
      <c r="HSR1" s="127"/>
      <c r="HSS1" s="127"/>
      <c r="HST1" s="127"/>
      <c r="HSU1" s="127"/>
      <c r="HSV1" s="127"/>
      <c r="HSW1" s="127"/>
      <c r="HSX1" s="127"/>
      <c r="HSY1" s="127"/>
      <c r="HSZ1" s="127"/>
      <c r="HTA1" s="127"/>
      <c r="HTB1" s="127"/>
      <c r="HTC1" s="127"/>
      <c r="HTD1" s="127"/>
      <c r="HTE1" s="127"/>
      <c r="HTF1" s="127"/>
      <c r="HTG1" s="127"/>
      <c r="HTH1" s="127"/>
      <c r="HTI1" s="127"/>
      <c r="HTJ1" s="127"/>
      <c r="HTK1" s="127"/>
      <c r="HTL1" s="127"/>
      <c r="HTM1" s="127"/>
      <c r="HTN1" s="127"/>
      <c r="HTO1" s="127"/>
      <c r="HTP1" s="127"/>
      <c r="HTQ1" s="127"/>
      <c r="HTR1" s="127"/>
      <c r="HTS1" s="127"/>
      <c r="HTT1" s="127"/>
      <c r="HTU1" s="127"/>
      <c r="HTV1" s="127"/>
      <c r="HTW1" s="127"/>
      <c r="HTX1" s="127"/>
      <c r="HTY1" s="127"/>
      <c r="HTZ1" s="127"/>
      <c r="HUA1" s="127"/>
      <c r="HUB1" s="127"/>
      <c r="HUC1" s="127"/>
      <c r="HUD1" s="127"/>
      <c r="HUE1" s="127"/>
      <c r="HUF1" s="127"/>
      <c r="HUG1" s="127"/>
      <c r="HUH1" s="127"/>
      <c r="HUI1" s="127"/>
      <c r="HUJ1" s="127"/>
      <c r="HUK1" s="127"/>
      <c r="HUL1" s="127"/>
      <c r="HUM1" s="127"/>
      <c r="HUN1" s="127"/>
      <c r="HUO1" s="127"/>
      <c r="HUP1" s="127"/>
      <c r="HUQ1" s="127"/>
      <c r="HUR1" s="127"/>
      <c r="HUS1" s="127"/>
      <c r="HUT1" s="127"/>
      <c r="HUU1" s="127"/>
      <c r="HUV1" s="127"/>
      <c r="HUW1" s="127"/>
      <c r="HUX1" s="127"/>
      <c r="HUY1" s="127"/>
      <c r="HUZ1" s="127"/>
      <c r="HVA1" s="127"/>
      <c r="HVB1" s="127"/>
      <c r="HVC1" s="127"/>
      <c r="HVD1" s="127"/>
      <c r="HVE1" s="127"/>
      <c r="HVF1" s="127"/>
      <c r="HVG1" s="127"/>
      <c r="HVH1" s="127"/>
      <c r="HVI1" s="127"/>
      <c r="HVJ1" s="127"/>
      <c r="HVK1" s="127"/>
      <c r="HVL1" s="127"/>
      <c r="HVM1" s="127"/>
      <c r="HVN1" s="127"/>
      <c r="HVO1" s="127"/>
      <c r="HVP1" s="127"/>
      <c r="HVQ1" s="127"/>
      <c r="HVR1" s="127"/>
      <c r="HVS1" s="127"/>
      <c r="HVT1" s="127"/>
      <c r="HVU1" s="127"/>
      <c r="HVV1" s="127"/>
      <c r="HVW1" s="127"/>
      <c r="HVX1" s="127"/>
      <c r="HVY1" s="127"/>
      <c r="HVZ1" s="127"/>
      <c r="HWA1" s="127"/>
      <c r="HWB1" s="127"/>
      <c r="HWC1" s="127"/>
      <c r="HWD1" s="127"/>
      <c r="HWE1" s="127"/>
      <c r="HWF1" s="127"/>
      <c r="HWG1" s="127"/>
      <c r="HWH1" s="127"/>
      <c r="HWI1" s="127"/>
      <c r="HWJ1" s="127"/>
      <c r="HWK1" s="127"/>
      <c r="HWL1" s="127"/>
      <c r="HWM1" s="127"/>
      <c r="HWN1" s="127"/>
      <c r="HWO1" s="127"/>
      <c r="HWP1" s="127"/>
      <c r="HWQ1" s="127"/>
      <c r="HWR1" s="127"/>
      <c r="HWS1" s="127"/>
      <c r="HWT1" s="127"/>
      <c r="HWU1" s="127"/>
      <c r="HWV1" s="127"/>
      <c r="HWW1" s="127"/>
      <c r="HWX1" s="127"/>
      <c r="HWY1" s="127"/>
      <c r="HWZ1" s="127"/>
      <c r="HXA1" s="127"/>
      <c r="HXB1" s="127"/>
      <c r="HXC1" s="127"/>
      <c r="HXD1" s="127"/>
      <c r="HXE1" s="127"/>
      <c r="HXF1" s="127"/>
      <c r="HXG1" s="127"/>
      <c r="HXH1" s="127"/>
      <c r="HXI1" s="127"/>
      <c r="HXJ1" s="127"/>
      <c r="HXK1" s="127"/>
      <c r="HXL1" s="127"/>
      <c r="HXM1" s="127"/>
      <c r="HXN1" s="127"/>
      <c r="HXO1" s="127"/>
      <c r="HXP1" s="127"/>
      <c r="HXQ1" s="127"/>
      <c r="HXR1" s="127"/>
      <c r="HXS1" s="127"/>
      <c r="HXT1" s="127"/>
      <c r="HXU1" s="127"/>
      <c r="HXV1" s="127"/>
      <c r="HXW1" s="127"/>
      <c r="HXX1" s="127"/>
      <c r="HXY1" s="127"/>
      <c r="HXZ1" s="127"/>
      <c r="HYA1" s="127"/>
      <c r="HYB1" s="127"/>
      <c r="HYC1" s="127"/>
      <c r="HYD1" s="127"/>
      <c r="HYE1" s="127"/>
      <c r="HYF1" s="127"/>
      <c r="HYG1" s="127"/>
      <c r="HYH1" s="127"/>
      <c r="HYI1" s="127"/>
      <c r="HYJ1" s="127"/>
      <c r="HYK1" s="127"/>
      <c r="HYL1" s="127"/>
      <c r="HYM1" s="127"/>
      <c r="HYN1" s="127"/>
      <c r="HYO1" s="127"/>
      <c r="HYP1" s="127"/>
      <c r="HYQ1" s="127"/>
      <c r="HYR1" s="127"/>
      <c r="HYS1" s="127"/>
      <c r="HYT1" s="127"/>
      <c r="HYU1" s="127"/>
      <c r="HYV1" s="127"/>
      <c r="HYW1" s="127"/>
      <c r="HYX1" s="127"/>
      <c r="HYY1" s="127"/>
      <c r="HYZ1" s="127"/>
      <c r="HZA1" s="127"/>
      <c r="HZB1" s="127"/>
      <c r="HZC1" s="127"/>
      <c r="HZD1" s="127"/>
      <c r="HZE1" s="127"/>
      <c r="HZF1" s="127"/>
      <c r="HZG1" s="127"/>
      <c r="HZH1" s="127"/>
      <c r="HZI1" s="127"/>
      <c r="HZJ1" s="127"/>
      <c r="HZK1" s="127"/>
      <c r="HZL1" s="127"/>
      <c r="HZM1" s="127"/>
      <c r="HZN1" s="127"/>
      <c r="HZO1" s="127"/>
      <c r="HZP1" s="127"/>
      <c r="HZQ1" s="127"/>
      <c r="HZR1" s="127"/>
      <c r="HZS1" s="127"/>
      <c r="HZT1" s="127"/>
      <c r="HZU1" s="127"/>
      <c r="HZV1" s="127"/>
      <c r="HZW1" s="127"/>
      <c r="HZX1" s="127"/>
      <c r="HZY1" s="127"/>
      <c r="HZZ1" s="127"/>
      <c r="IAA1" s="127"/>
      <c r="IAB1" s="127"/>
      <c r="IAC1" s="127"/>
      <c r="IAD1" s="127"/>
      <c r="IAE1" s="127"/>
      <c r="IAF1" s="127"/>
      <c r="IAG1" s="127"/>
      <c r="IAH1" s="127"/>
      <c r="IAI1" s="127"/>
      <c r="IAJ1" s="127"/>
      <c r="IAK1" s="127"/>
      <c r="IAL1" s="127"/>
      <c r="IAM1" s="127"/>
      <c r="IAN1" s="127"/>
      <c r="IAO1" s="127"/>
      <c r="IAP1" s="127"/>
      <c r="IAQ1" s="127"/>
      <c r="IAR1" s="127"/>
      <c r="IAS1" s="127"/>
      <c r="IAT1" s="127"/>
      <c r="IAU1" s="127"/>
      <c r="IAV1" s="127"/>
      <c r="IAW1" s="127"/>
      <c r="IAX1" s="127"/>
      <c r="IAY1" s="127"/>
      <c r="IAZ1" s="127"/>
      <c r="IBA1" s="127"/>
      <c r="IBB1" s="127"/>
      <c r="IBC1" s="127"/>
      <c r="IBD1" s="127"/>
      <c r="IBE1" s="127"/>
      <c r="IBF1" s="127"/>
      <c r="IBG1" s="127"/>
      <c r="IBH1" s="127"/>
      <c r="IBI1" s="127"/>
      <c r="IBJ1" s="127"/>
      <c r="IBK1" s="127"/>
      <c r="IBL1" s="127"/>
      <c r="IBM1" s="127"/>
      <c r="IBN1" s="127"/>
      <c r="IBO1" s="127"/>
      <c r="IBP1" s="127"/>
      <c r="IBQ1" s="127"/>
      <c r="IBR1" s="127"/>
      <c r="IBS1" s="127"/>
      <c r="IBT1" s="127"/>
      <c r="IBU1" s="127"/>
      <c r="IBV1" s="127"/>
      <c r="IBW1" s="127"/>
      <c r="IBX1" s="127"/>
      <c r="IBY1" s="127"/>
      <c r="IBZ1" s="127"/>
      <c r="ICA1" s="127"/>
      <c r="ICB1" s="127"/>
      <c r="ICC1" s="127"/>
      <c r="ICD1" s="127"/>
      <c r="ICE1" s="127"/>
      <c r="ICF1" s="127"/>
      <c r="ICG1" s="127"/>
      <c r="ICH1" s="127"/>
      <c r="ICI1" s="127"/>
      <c r="ICJ1" s="127"/>
      <c r="ICK1" s="127"/>
      <c r="ICL1" s="127"/>
      <c r="ICM1" s="127"/>
      <c r="ICN1" s="127"/>
      <c r="ICO1" s="127"/>
      <c r="ICP1" s="127"/>
      <c r="ICQ1" s="127"/>
      <c r="ICR1" s="127"/>
      <c r="ICS1" s="127"/>
      <c r="ICT1" s="127"/>
      <c r="ICU1" s="127"/>
      <c r="ICV1" s="127"/>
      <c r="ICW1" s="127"/>
      <c r="ICX1" s="127"/>
      <c r="ICY1" s="127"/>
      <c r="ICZ1" s="127"/>
      <c r="IDA1" s="127"/>
      <c r="IDB1" s="127"/>
      <c r="IDC1" s="127"/>
      <c r="IDD1" s="127"/>
      <c r="IDE1" s="127"/>
      <c r="IDF1" s="127"/>
      <c r="IDG1" s="127"/>
      <c r="IDH1" s="127"/>
      <c r="IDI1" s="127"/>
      <c r="IDJ1" s="127"/>
      <c r="IDK1" s="127"/>
      <c r="IDL1" s="127"/>
      <c r="IDM1" s="127"/>
      <c r="IDN1" s="127"/>
      <c r="IDO1" s="127"/>
      <c r="IDP1" s="127"/>
      <c r="IDQ1" s="127"/>
      <c r="IDR1" s="127"/>
      <c r="IDS1" s="127"/>
      <c r="IDT1" s="127"/>
      <c r="IDU1" s="127"/>
      <c r="IDV1" s="127"/>
      <c r="IDW1" s="127"/>
      <c r="IDX1" s="127"/>
      <c r="IDY1" s="127"/>
      <c r="IDZ1" s="127"/>
      <c r="IEA1" s="127"/>
      <c r="IEB1" s="127"/>
      <c r="IEC1" s="127"/>
      <c r="IED1" s="127"/>
      <c r="IEE1" s="127"/>
      <c r="IEF1" s="127"/>
      <c r="IEG1" s="127"/>
      <c r="IEH1" s="127"/>
      <c r="IEI1" s="127"/>
      <c r="IEJ1" s="127"/>
      <c r="IEK1" s="127"/>
      <c r="IEL1" s="127"/>
      <c r="IEM1" s="127"/>
      <c r="IEN1" s="127"/>
      <c r="IEO1" s="127"/>
      <c r="IEP1" s="127"/>
      <c r="IEQ1" s="127"/>
      <c r="IER1" s="127"/>
      <c r="IES1" s="127"/>
      <c r="IET1" s="127"/>
      <c r="IEU1" s="127"/>
      <c r="IEV1" s="127"/>
      <c r="IEW1" s="127"/>
      <c r="IEX1" s="127"/>
      <c r="IEY1" s="127"/>
      <c r="IEZ1" s="127"/>
      <c r="IFA1" s="127"/>
      <c r="IFB1" s="127"/>
      <c r="IFC1" s="127"/>
      <c r="IFD1" s="127"/>
      <c r="IFE1" s="127"/>
      <c r="IFF1" s="127"/>
      <c r="IFG1" s="127"/>
      <c r="IFH1" s="127"/>
      <c r="IFI1" s="127"/>
      <c r="IFJ1" s="127"/>
      <c r="IFK1" s="127"/>
      <c r="IFL1" s="127"/>
      <c r="IFM1" s="127"/>
      <c r="IFN1" s="127"/>
      <c r="IFO1" s="127"/>
      <c r="IFP1" s="127"/>
      <c r="IFQ1" s="127"/>
      <c r="IFR1" s="127"/>
      <c r="IFS1" s="127"/>
      <c r="IFT1" s="127"/>
      <c r="IFU1" s="127"/>
      <c r="IFV1" s="127"/>
      <c r="IFW1" s="127"/>
      <c r="IFX1" s="127"/>
      <c r="IFY1" s="127"/>
      <c r="IFZ1" s="127"/>
      <c r="IGA1" s="127"/>
      <c r="IGB1" s="127"/>
      <c r="IGC1" s="127"/>
      <c r="IGD1" s="127"/>
      <c r="IGE1" s="127"/>
      <c r="IGF1" s="127"/>
      <c r="IGG1" s="127"/>
      <c r="IGH1" s="127"/>
      <c r="IGI1" s="127"/>
      <c r="IGJ1" s="127"/>
      <c r="IGK1" s="127"/>
      <c r="IGL1" s="127"/>
      <c r="IGM1" s="127"/>
      <c r="IGN1" s="127"/>
      <c r="IGO1" s="127"/>
      <c r="IGP1" s="127"/>
      <c r="IGQ1" s="127"/>
      <c r="IGR1" s="127"/>
      <c r="IGS1" s="127"/>
      <c r="IGT1" s="127"/>
      <c r="IGU1" s="127"/>
      <c r="IGV1" s="127"/>
      <c r="IGW1" s="127"/>
      <c r="IGX1" s="127"/>
      <c r="IGY1" s="127"/>
      <c r="IGZ1" s="127"/>
      <c r="IHA1" s="127"/>
      <c r="IHB1" s="127"/>
      <c r="IHC1" s="127"/>
      <c r="IHD1" s="127"/>
      <c r="IHE1" s="127"/>
      <c r="IHF1" s="127"/>
      <c r="IHG1" s="127"/>
      <c r="IHH1" s="127"/>
      <c r="IHI1" s="127"/>
      <c r="IHJ1" s="127"/>
      <c r="IHK1" s="127"/>
      <c r="IHL1" s="127"/>
      <c r="IHM1" s="127"/>
      <c r="IHN1" s="127"/>
      <c r="IHO1" s="127"/>
      <c r="IHP1" s="127"/>
      <c r="IHQ1" s="127"/>
      <c r="IHR1" s="127"/>
      <c r="IHS1" s="127"/>
      <c r="IHT1" s="127"/>
      <c r="IHU1" s="127"/>
      <c r="IHV1" s="127"/>
      <c r="IHW1" s="127"/>
      <c r="IHX1" s="127"/>
      <c r="IHY1" s="127"/>
      <c r="IHZ1" s="127"/>
      <c r="IIA1" s="127"/>
      <c r="IIB1" s="127"/>
      <c r="IIC1" s="127"/>
      <c r="IID1" s="127"/>
      <c r="IIE1" s="127"/>
      <c r="IIF1" s="127"/>
      <c r="IIG1" s="127"/>
      <c r="IIH1" s="127"/>
      <c r="III1" s="127"/>
      <c r="IIJ1" s="127"/>
      <c r="IIK1" s="127"/>
      <c r="IIL1" s="127"/>
      <c r="IIM1" s="127"/>
      <c r="IIN1" s="127"/>
      <c r="IIO1" s="127"/>
      <c r="IIP1" s="127"/>
      <c r="IIQ1" s="127"/>
      <c r="IIR1" s="127"/>
      <c r="IIS1" s="127"/>
      <c r="IIT1" s="127"/>
      <c r="IIU1" s="127"/>
      <c r="IIV1" s="127"/>
      <c r="IIW1" s="127"/>
      <c r="IIX1" s="127"/>
      <c r="IIY1" s="127"/>
      <c r="IIZ1" s="127"/>
      <c r="IJA1" s="127"/>
      <c r="IJB1" s="127"/>
      <c r="IJC1" s="127"/>
      <c r="IJD1" s="127"/>
      <c r="IJE1" s="127"/>
      <c r="IJF1" s="127"/>
      <c r="IJG1" s="127"/>
      <c r="IJH1" s="127"/>
      <c r="IJI1" s="127"/>
      <c r="IJJ1" s="127"/>
      <c r="IJK1" s="127"/>
      <c r="IJL1" s="127"/>
      <c r="IJM1" s="127"/>
      <c r="IJN1" s="127"/>
      <c r="IJO1" s="127"/>
      <c r="IJP1" s="127"/>
      <c r="IJQ1" s="127"/>
      <c r="IJR1" s="127"/>
      <c r="IJS1" s="127"/>
      <c r="IJT1" s="127"/>
      <c r="IJU1" s="127"/>
      <c r="IJV1" s="127"/>
      <c r="IJW1" s="127"/>
      <c r="IJX1" s="127"/>
      <c r="IJY1" s="127"/>
      <c r="IJZ1" s="127"/>
      <c r="IKA1" s="127"/>
      <c r="IKB1" s="127"/>
      <c r="IKC1" s="127"/>
      <c r="IKD1" s="127"/>
      <c r="IKE1" s="127"/>
      <c r="IKF1" s="127"/>
      <c r="IKG1" s="127"/>
      <c r="IKH1" s="127"/>
      <c r="IKI1" s="127"/>
      <c r="IKJ1" s="127"/>
      <c r="IKK1" s="127"/>
      <c r="IKL1" s="127"/>
      <c r="IKM1" s="127"/>
      <c r="IKN1" s="127"/>
      <c r="IKO1" s="127"/>
      <c r="IKP1" s="127"/>
      <c r="IKQ1" s="127"/>
      <c r="IKR1" s="127"/>
      <c r="IKS1" s="127"/>
      <c r="IKT1" s="127"/>
      <c r="IKU1" s="127"/>
      <c r="IKV1" s="127"/>
      <c r="IKW1" s="127"/>
      <c r="IKX1" s="127"/>
      <c r="IKY1" s="127"/>
      <c r="IKZ1" s="127"/>
      <c r="ILA1" s="127"/>
      <c r="ILB1" s="127"/>
      <c r="ILC1" s="127"/>
      <c r="ILD1" s="127"/>
      <c r="ILE1" s="127"/>
      <c r="ILF1" s="127"/>
      <c r="ILG1" s="127"/>
      <c r="ILH1" s="127"/>
      <c r="ILI1" s="127"/>
      <c r="ILJ1" s="127"/>
      <c r="ILK1" s="127"/>
      <c r="ILL1" s="127"/>
      <c r="ILM1" s="127"/>
      <c r="ILN1" s="127"/>
      <c r="ILO1" s="127"/>
      <c r="ILP1" s="127"/>
      <c r="ILQ1" s="127"/>
      <c r="ILR1" s="127"/>
      <c r="ILS1" s="127"/>
      <c r="ILT1" s="127"/>
      <c r="ILU1" s="127"/>
      <c r="ILV1" s="127"/>
      <c r="ILW1" s="127"/>
      <c r="ILX1" s="127"/>
      <c r="ILY1" s="127"/>
      <c r="ILZ1" s="127"/>
      <c r="IMA1" s="127"/>
      <c r="IMB1" s="127"/>
      <c r="IMC1" s="127"/>
      <c r="IMD1" s="127"/>
      <c r="IME1" s="127"/>
      <c r="IMF1" s="127"/>
      <c r="IMG1" s="127"/>
      <c r="IMH1" s="127"/>
      <c r="IMI1" s="127"/>
      <c r="IMJ1" s="127"/>
      <c r="IMK1" s="127"/>
      <c r="IML1" s="127"/>
      <c r="IMM1" s="127"/>
      <c r="IMN1" s="127"/>
      <c r="IMO1" s="127"/>
      <c r="IMP1" s="127"/>
      <c r="IMQ1" s="127"/>
      <c r="IMR1" s="127"/>
      <c r="IMS1" s="127"/>
      <c r="IMT1" s="127"/>
      <c r="IMU1" s="127"/>
      <c r="IMV1" s="127"/>
      <c r="IMW1" s="127"/>
      <c r="IMX1" s="127"/>
      <c r="IMY1" s="127"/>
      <c r="IMZ1" s="127"/>
      <c r="INA1" s="127"/>
      <c r="INB1" s="127"/>
      <c r="INC1" s="127"/>
      <c r="IND1" s="127"/>
      <c r="INE1" s="127"/>
      <c r="INF1" s="127"/>
      <c r="ING1" s="127"/>
      <c r="INH1" s="127"/>
      <c r="INI1" s="127"/>
      <c r="INJ1" s="127"/>
      <c r="INK1" s="127"/>
      <c r="INL1" s="127"/>
      <c r="INM1" s="127"/>
      <c r="INN1" s="127"/>
      <c r="INO1" s="127"/>
      <c r="INP1" s="127"/>
      <c r="INQ1" s="127"/>
      <c r="INR1" s="127"/>
      <c r="INS1" s="127"/>
      <c r="INT1" s="127"/>
      <c r="INU1" s="127"/>
      <c r="INV1" s="127"/>
      <c r="INW1" s="127"/>
      <c r="INX1" s="127"/>
      <c r="INY1" s="127"/>
      <c r="INZ1" s="127"/>
      <c r="IOA1" s="127"/>
      <c r="IOB1" s="127"/>
      <c r="IOC1" s="127"/>
      <c r="IOD1" s="127"/>
      <c r="IOE1" s="127"/>
      <c r="IOF1" s="127"/>
      <c r="IOG1" s="127"/>
      <c r="IOH1" s="127"/>
      <c r="IOI1" s="127"/>
      <c r="IOJ1" s="127"/>
      <c r="IOK1" s="127"/>
      <c r="IOL1" s="127"/>
      <c r="IOM1" s="127"/>
      <c r="ION1" s="127"/>
      <c r="IOO1" s="127"/>
      <c r="IOP1" s="127"/>
      <c r="IOQ1" s="127"/>
      <c r="IOR1" s="127"/>
      <c r="IOS1" s="127"/>
      <c r="IOT1" s="127"/>
      <c r="IOU1" s="127"/>
      <c r="IOV1" s="127"/>
      <c r="IOW1" s="127"/>
      <c r="IOX1" s="127"/>
      <c r="IOY1" s="127"/>
      <c r="IOZ1" s="127"/>
      <c r="IPA1" s="127"/>
      <c r="IPB1" s="127"/>
      <c r="IPC1" s="127"/>
      <c r="IPD1" s="127"/>
      <c r="IPE1" s="127"/>
      <c r="IPF1" s="127"/>
      <c r="IPG1" s="127"/>
      <c r="IPH1" s="127"/>
      <c r="IPI1" s="127"/>
      <c r="IPJ1" s="127"/>
      <c r="IPK1" s="127"/>
      <c r="IPL1" s="127"/>
      <c r="IPM1" s="127"/>
      <c r="IPN1" s="127"/>
      <c r="IPO1" s="127"/>
      <c r="IPP1" s="127"/>
      <c r="IPQ1" s="127"/>
      <c r="IPR1" s="127"/>
      <c r="IPS1" s="127"/>
      <c r="IPT1" s="127"/>
      <c r="IPU1" s="127"/>
      <c r="IPV1" s="127"/>
      <c r="IPW1" s="127"/>
      <c r="IPX1" s="127"/>
      <c r="IPY1" s="127"/>
      <c r="IPZ1" s="127"/>
      <c r="IQA1" s="127"/>
      <c r="IQB1" s="127"/>
      <c r="IQC1" s="127"/>
      <c r="IQD1" s="127"/>
      <c r="IQE1" s="127"/>
      <c r="IQF1" s="127"/>
      <c r="IQG1" s="127"/>
      <c r="IQH1" s="127"/>
      <c r="IQI1" s="127"/>
      <c r="IQJ1" s="127"/>
      <c r="IQK1" s="127"/>
      <c r="IQL1" s="127"/>
      <c r="IQM1" s="127"/>
      <c r="IQN1" s="127"/>
      <c r="IQO1" s="127"/>
      <c r="IQP1" s="127"/>
      <c r="IQQ1" s="127"/>
      <c r="IQR1" s="127"/>
      <c r="IQS1" s="127"/>
      <c r="IQT1" s="127"/>
      <c r="IQU1" s="127"/>
      <c r="IQV1" s="127"/>
      <c r="IQW1" s="127"/>
      <c r="IQX1" s="127"/>
      <c r="IQY1" s="127"/>
      <c r="IQZ1" s="127"/>
      <c r="IRA1" s="127"/>
      <c r="IRB1" s="127"/>
      <c r="IRC1" s="127"/>
      <c r="IRD1" s="127"/>
      <c r="IRE1" s="127"/>
      <c r="IRF1" s="127"/>
      <c r="IRG1" s="127"/>
      <c r="IRH1" s="127"/>
      <c r="IRI1" s="127"/>
      <c r="IRJ1" s="127"/>
      <c r="IRK1" s="127"/>
      <c r="IRL1" s="127"/>
      <c r="IRM1" s="127"/>
      <c r="IRN1" s="127"/>
      <c r="IRO1" s="127"/>
      <c r="IRP1" s="127"/>
      <c r="IRQ1" s="127"/>
      <c r="IRR1" s="127"/>
      <c r="IRS1" s="127"/>
      <c r="IRT1" s="127"/>
      <c r="IRU1" s="127"/>
      <c r="IRV1" s="127"/>
      <c r="IRW1" s="127"/>
      <c r="IRX1" s="127"/>
      <c r="IRY1" s="127"/>
      <c r="IRZ1" s="127"/>
      <c r="ISA1" s="127"/>
      <c r="ISB1" s="127"/>
      <c r="ISC1" s="127"/>
      <c r="ISD1" s="127"/>
      <c r="ISE1" s="127"/>
      <c r="ISF1" s="127"/>
      <c r="ISG1" s="127"/>
      <c r="ISH1" s="127"/>
      <c r="ISI1" s="127"/>
      <c r="ISJ1" s="127"/>
      <c r="ISK1" s="127"/>
      <c r="ISL1" s="127"/>
      <c r="ISM1" s="127"/>
      <c r="ISN1" s="127"/>
      <c r="ISO1" s="127"/>
      <c r="ISP1" s="127"/>
      <c r="ISQ1" s="127"/>
      <c r="ISR1" s="127"/>
      <c r="ISS1" s="127"/>
      <c r="IST1" s="127"/>
      <c r="ISU1" s="127"/>
      <c r="ISV1" s="127"/>
      <c r="ISW1" s="127"/>
      <c r="ISX1" s="127"/>
      <c r="ISY1" s="127"/>
      <c r="ISZ1" s="127"/>
      <c r="ITA1" s="127"/>
      <c r="ITB1" s="127"/>
      <c r="ITC1" s="127"/>
      <c r="ITD1" s="127"/>
      <c r="ITE1" s="127"/>
      <c r="ITF1" s="127"/>
      <c r="ITG1" s="127"/>
      <c r="ITH1" s="127"/>
      <c r="ITI1" s="127"/>
      <c r="ITJ1" s="127"/>
      <c r="ITK1" s="127"/>
      <c r="ITL1" s="127"/>
      <c r="ITM1" s="127"/>
      <c r="ITN1" s="127"/>
      <c r="ITO1" s="127"/>
      <c r="ITP1" s="127"/>
      <c r="ITQ1" s="127"/>
      <c r="ITR1" s="127"/>
      <c r="ITS1" s="127"/>
      <c r="ITT1" s="127"/>
      <c r="ITU1" s="127"/>
      <c r="ITV1" s="127"/>
      <c r="ITW1" s="127"/>
      <c r="ITX1" s="127"/>
      <c r="ITY1" s="127"/>
      <c r="ITZ1" s="127"/>
      <c r="IUA1" s="127"/>
      <c r="IUB1" s="127"/>
      <c r="IUC1" s="127"/>
      <c r="IUD1" s="127"/>
      <c r="IUE1" s="127"/>
      <c r="IUF1" s="127"/>
      <c r="IUG1" s="127"/>
      <c r="IUH1" s="127"/>
      <c r="IUI1" s="127"/>
      <c r="IUJ1" s="127"/>
      <c r="IUK1" s="127"/>
      <c r="IUL1" s="127"/>
      <c r="IUM1" s="127"/>
      <c r="IUN1" s="127"/>
      <c r="IUO1" s="127"/>
      <c r="IUP1" s="127"/>
      <c r="IUQ1" s="127"/>
      <c r="IUR1" s="127"/>
      <c r="IUS1" s="127"/>
      <c r="IUT1" s="127"/>
      <c r="IUU1" s="127"/>
      <c r="IUV1" s="127"/>
      <c r="IUW1" s="127"/>
      <c r="IUX1" s="127"/>
      <c r="IUY1" s="127"/>
      <c r="IUZ1" s="127"/>
      <c r="IVA1" s="127"/>
      <c r="IVB1" s="127"/>
      <c r="IVC1" s="127"/>
      <c r="IVD1" s="127"/>
      <c r="IVE1" s="127"/>
      <c r="IVF1" s="127"/>
      <c r="IVG1" s="127"/>
      <c r="IVH1" s="127"/>
      <c r="IVI1" s="127"/>
      <c r="IVJ1" s="127"/>
      <c r="IVK1" s="127"/>
      <c r="IVL1" s="127"/>
      <c r="IVM1" s="127"/>
      <c r="IVN1" s="127"/>
      <c r="IVO1" s="127"/>
      <c r="IVP1" s="127"/>
      <c r="IVQ1" s="127"/>
      <c r="IVR1" s="127"/>
      <c r="IVS1" s="127"/>
      <c r="IVT1" s="127"/>
      <c r="IVU1" s="127"/>
      <c r="IVV1" s="127"/>
      <c r="IVW1" s="127"/>
      <c r="IVX1" s="127"/>
      <c r="IVY1" s="127"/>
      <c r="IVZ1" s="127"/>
      <c r="IWA1" s="127"/>
      <c r="IWB1" s="127"/>
      <c r="IWC1" s="127"/>
      <c r="IWD1" s="127"/>
      <c r="IWE1" s="127"/>
      <c r="IWF1" s="127"/>
      <c r="IWG1" s="127"/>
      <c r="IWH1" s="127"/>
      <c r="IWI1" s="127"/>
      <c r="IWJ1" s="127"/>
      <c r="IWK1" s="127"/>
      <c r="IWL1" s="127"/>
      <c r="IWM1" s="127"/>
      <c r="IWN1" s="127"/>
      <c r="IWO1" s="127"/>
      <c r="IWP1" s="127"/>
      <c r="IWQ1" s="127"/>
      <c r="IWR1" s="127"/>
      <c r="IWS1" s="127"/>
      <c r="IWT1" s="127"/>
      <c r="IWU1" s="127"/>
      <c r="IWV1" s="127"/>
      <c r="IWW1" s="127"/>
      <c r="IWX1" s="127"/>
      <c r="IWY1" s="127"/>
      <c r="IWZ1" s="127"/>
      <c r="IXA1" s="127"/>
      <c r="IXB1" s="127"/>
      <c r="IXC1" s="127"/>
      <c r="IXD1" s="127"/>
      <c r="IXE1" s="127"/>
      <c r="IXF1" s="127"/>
      <c r="IXG1" s="127"/>
      <c r="IXH1" s="127"/>
      <c r="IXI1" s="127"/>
      <c r="IXJ1" s="127"/>
      <c r="IXK1" s="127"/>
      <c r="IXL1" s="127"/>
      <c r="IXM1" s="127"/>
      <c r="IXN1" s="127"/>
      <c r="IXO1" s="127"/>
      <c r="IXP1" s="127"/>
      <c r="IXQ1" s="127"/>
      <c r="IXR1" s="127"/>
      <c r="IXS1" s="127"/>
      <c r="IXT1" s="127"/>
      <c r="IXU1" s="127"/>
      <c r="IXV1" s="127"/>
      <c r="IXW1" s="127"/>
      <c r="IXX1" s="127"/>
      <c r="IXY1" s="127"/>
      <c r="IXZ1" s="127"/>
      <c r="IYA1" s="127"/>
      <c r="IYB1" s="127"/>
      <c r="IYC1" s="127"/>
      <c r="IYD1" s="127"/>
      <c r="IYE1" s="127"/>
      <c r="IYF1" s="127"/>
      <c r="IYG1" s="127"/>
      <c r="IYH1" s="127"/>
      <c r="IYI1" s="127"/>
      <c r="IYJ1" s="127"/>
      <c r="IYK1" s="127"/>
      <c r="IYL1" s="127"/>
      <c r="IYM1" s="127"/>
      <c r="IYN1" s="127"/>
      <c r="IYO1" s="127"/>
      <c r="IYP1" s="127"/>
      <c r="IYQ1" s="127"/>
      <c r="IYR1" s="127"/>
      <c r="IYS1" s="127"/>
      <c r="IYT1" s="127"/>
      <c r="IYU1" s="127"/>
      <c r="IYV1" s="127"/>
      <c r="IYW1" s="127"/>
      <c r="IYX1" s="127"/>
      <c r="IYY1" s="127"/>
      <c r="IYZ1" s="127"/>
      <c r="IZA1" s="127"/>
      <c r="IZB1" s="127"/>
      <c r="IZC1" s="127"/>
      <c r="IZD1" s="127"/>
      <c r="IZE1" s="127"/>
      <c r="IZF1" s="127"/>
      <c r="IZG1" s="127"/>
      <c r="IZH1" s="127"/>
      <c r="IZI1" s="127"/>
      <c r="IZJ1" s="127"/>
      <c r="IZK1" s="127"/>
      <c r="IZL1" s="127"/>
      <c r="IZM1" s="127"/>
      <c r="IZN1" s="127"/>
      <c r="IZO1" s="127"/>
      <c r="IZP1" s="127"/>
      <c r="IZQ1" s="127"/>
      <c r="IZR1" s="127"/>
      <c r="IZS1" s="127"/>
      <c r="IZT1" s="127"/>
      <c r="IZU1" s="127"/>
      <c r="IZV1" s="127"/>
      <c r="IZW1" s="127"/>
      <c r="IZX1" s="127"/>
      <c r="IZY1" s="127"/>
      <c r="IZZ1" s="127"/>
      <c r="JAA1" s="127"/>
      <c r="JAB1" s="127"/>
      <c r="JAC1" s="127"/>
      <c r="JAD1" s="127"/>
      <c r="JAE1" s="127"/>
      <c r="JAF1" s="127"/>
      <c r="JAG1" s="127"/>
      <c r="JAH1" s="127"/>
      <c r="JAI1" s="127"/>
      <c r="JAJ1" s="127"/>
      <c r="JAK1" s="127"/>
      <c r="JAL1" s="127"/>
      <c r="JAM1" s="127"/>
      <c r="JAN1" s="127"/>
      <c r="JAO1" s="127"/>
      <c r="JAP1" s="127"/>
      <c r="JAQ1" s="127"/>
      <c r="JAR1" s="127"/>
      <c r="JAS1" s="127"/>
      <c r="JAT1" s="127"/>
      <c r="JAU1" s="127"/>
      <c r="JAV1" s="127"/>
      <c r="JAW1" s="127"/>
      <c r="JAX1" s="127"/>
      <c r="JAY1" s="127"/>
      <c r="JAZ1" s="127"/>
      <c r="JBA1" s="127"/>
      <c r="JBB1" s="127"/>
      <c r="JBC1" s="127"/>
      <c r="JBD1" s="127"/>
      <c r="JBE1" s="127"/>
      <c r="JBF1" s="127"/>
      <c r="JBG1" s="127"/>
      <c r="JBH1" s="127"/>
      <c r="JBI1" s="127"/>
      <c r="JBJ1" s="127"/>
      <c r="JBK1" s="127"/>
      <c r="JBL1" s="127"/>
      <c r="JBM1" s="127"/>
      <c r="JBN1" s="127"/>
      <c r="JBO1" s="127"/>
      <c r="JBP1" s="127"/>
      <c r="JBQ1" s="127"/>
      <c r="JBR1" s="127"/>
      <c r="JBS1" s="127"/>
      <c r="JBT1" s="127"/>
      <c r="JBU1" s="127"/>
      <c r="JBV1" s="127"/>
      <c r="JBW1" s="127"/>
      <c r="JBX1" s="127"/>
      <c r="JBY1" s="127"/>
      <c r="JBZ1" s="127"/>
      <c r="JCA1" s="127"/>
      <c r="JCB1" s="127"/>
      <c r="JCC1" s="127"/>
      <c r="JCD1" s="127"/>
      <c r="JCE1" s="127"/>
      <c r="JCF1" s="127"/>
      <c r="JCG1" s="127"/>
      <c r="JCH1" s="127"/>
      <c r="JCI1" s="127"/>
      <c r="JCJ1" s="127"/>
      <c r="JCK1" s="127"/>
      <c r="JCL1" s="127"/>
      <c r="JCM1" s="127"/>
      <c r="JCN1" s="127"/>
      <c r="JCO1" s="127"/>
      <c r="JCP1" s="127"/>
      <c r="JCQ1" s="127"/>
      <c r="JCR1" s="127"/>
      <c r="JCS1" s="127"/>
      <c r="JCT1" s="127"/>
      <c r="JCU1" s="127"/>
      <c r="JCV1" s="127"/>
      <c r="JCW1" s="127"/>
      <c r="JCX1" s="127"/>
      <c r="JCY1" s="127"/>
      <c r="JCZ1" s="127"/>
      <c r="JDA1" s="127"/>
      <c r="JDB1" s="127"/>
      <c r="JDC1" s="127"/>
      <c r="JDD1" s="127"/>
      <c r="JDE1" s="127"/>
      <c r="JDF1" s="127"/>
      <c r="JDG1" s="127"/>
      <c r="JDH1" s="127"/>
      <c r="JDI1" s="127"/>
      <c r="JDJ1" s="127"/>
      <c r="JDK1" s="127"/>
      <c r="JDL1" s="127"/>
      <c r="JDM1" s="127"/>
      <c r="JDN1" s="127"/>
      <c r="JDO1" s="127"/>
      <c r="JDP1" s="127"/>
      <c r="JDQ1" s="127"/>
      <c r="JDR1" s="127"/>
      <c r="JDS1" s="127"/>
      <c r="JDT1" s="127"/>
      <c r="JDU1" s="127"/>
      <c r="JDV1" s="127"/>
      <c r="JDW1" s="127"/>
      <c r="JDX1" s="127"/>
      <c r="JDY1" s="127"/>
      <c r="JDZ1" s="127"/>
      <c r="JEA1" s="127"/>
      <c r="JEB1" s="127"/>
      <c r="JEC1" s="127"/>
      <c r="JED1" s="127"/>
      <c r="JEE1" s="127"/>
      <c r="JEF1" s="127"/>
      <c r="JEG1" s="127"/>
      <c r="JEH1" s="127"/>
      <c r="JEI1" s="127"/>
      <c r="JEJ1" s="127"/>
      <c r="JEK1" s="127"/>
      <c r="JEL1" s="127"/>
      <c r="JEM1" s="127"/>
      <c r="JEN1" s="127"/>
      <c r="JEO1" s="127"/>
      <c r="JEP1" s="127"/>
      <c r="JEQ1" s="127"/>
      <c r="JER1" s="127"/>
      <c r="JES1" s="127"/>
      <c r="JET1" s="127"/>
      <c r="JEU1" s="127"/>
      <c r="JEV1" s="127"/>
      <c r="JEW1" s="127"/>
      <c r="JEX1" s="127"/>
      <c r="JEY1" s="127"/>
      <c r="JEZ1" s="127"/>
      <c r="JFA1" s="127"/>
      <c r="JFB1" s="127"/>
      <c r="JFC1" s="127"/>
      <c r="JFD1" s="127"/>
      <c r="JFE1" s="127"/>
      <c r="JFF1" s="127"/>
      <c r="JFG1" s="127"/>
      <c r="JFH1" s="127"/>
      <c r="JFI1" s="127"/>
      <c r="JFJ1" s="127"/>
      <c r="JFK1" s="127"/>
      <c r="JFL1" s="127"/>
      <c r="JFM1" s="127"/>
      <c r="JFN1" s="127"/>
      <c r="JFO1" s="127"/>
      <c r="JFP1" s="127"/>
      <c r="JFQ1" s="127"/>
      <c r="JFR1" s="127"/>
      <c r="JFS1" s="127"/>
      <c r="JFT1" s="127"/>
      <c r="JFU1" s="127"/>
      <c r="JFV1" s="127"/>
      <c r="JFW1" s="127"/>
      <c r="JFX1" s="127"/>
      <c r="JFY1" s="127"/>
      <c r="JFZ1" s="127"/>
      <c r="JGA1" s="127"/>
      <c r="JGB1" s="127"/>
      <c r="JGC1" s="127"/>
      <c r="JGD1" s="127"/>
      <c r="JGE1" s="127"/>
      <c r="JGF1" s="127"/>
      <c r="JGG1" s="127"/>
      <c r="JGH1" s="127"/>
      <c r="JGI1" s="127"/>
      <c r="JGJ1" s="127"/>
      <c r="JGK1" s="127"/>
      <c r="JGL1" s="127"/>
      <c r="JGM1" s="127"/>
      <c r="JGN1" s="127"/>
      <c r="JGO1" s="127"/>
      <c r="JGP1" s="127"/>
      <c r="JGQ1" s="127"/>
      <c r="JGR1" s="127"/>
      <c r="JGS1" s="127"/>
      <c r="JGT1" s="127"/>
      <c r="JGU1" s="127"/>
      <c r="JGV1" s="127"/>
      <c r="JGW1" s="127"/>
      <c r="JGX1" s="127"/>
      <c r="JGY1" s="127"/>
      <c r="JGZ1" s="127"/>
      <c r="JHA1" s="127"/>
      <c r="JHB1" s="127"/>
      <c r="JHC1" s="127"/>
      <c r="JHD1" s="127"/>
      <c r="JHE1" s="127"/>
      <c r="JHF1" s="127"/>
      <c r="JHG1" s="127"/>
      <c r="JHH1" s="127"/>
      <c r="JHI1" s="127"/>
      <c r="JHJ1" s="127"/>
      <c r="JHK1" s="127"/>
      <c r="JHL1" s="127"/>
      <c r="JHM1" s="127"/>
      <c r="JHN1" s="127"/>
      <c r="JHO1" s="127"/>
      <c r="JHP1" s="127"/>
      <c r="JHQ1" s="127"/>
      <c r="JHR1" s="127"/>
      <c r="JHS1" s="127"/>
      <c r="JHT1" s="127"/>
      <c r="JHU1" s="127"/>
      <c r="JHV1" s="127"/>
      <c r="JHW1" s="127"/>
      <c r="JHX1" s="127"/>
      <c r="JHY1" s="127"/>
      <c r="JHZ1" s="127"/>
      <c r="JIA1" s="127"/>
      <c r="JIB1" s="127"/>
      <c r="JIC1" s="127"/>
      <c r="JID1" s="127"/>
      <c r="JIE1" s="127"/>
      <c r="JIF1" s="127"/>
      <c r="JIG1" s="127"/>
      <c r="JIH1" s="127"/>
      <c r="JII1" s="127"/>
      <c r="JIJ1" s="127"/>
      <c r="JIK1" s="127"/>
      <c r="JIL1" s="127"/>
      <c r="JIM1" s="127"/>
      <c r="JIN1" s="127"/>
      <c r="JIO1" s="127"/>
      <c r="JIP1" s="127"/>
      <c r="JIQ1" s="127"/>
      <c r="JIR1" s="127"/>
      <c r="JIS1" s="127"/>
      <c r="JIT1" s="127"/>
      <c r="JIU1" s="127"/>
      <c r="JIV1" s="127"/>
      <c r="JIW1" s="127"/>
      <c r="JIX1" s="127"/>
      <c r="JIY1" s="127"/>
      <c r="JIZ1" s="127"/>
      <c r="JJA1" s="127"/>
      <c r="JJB1" s="127"/>
      <c r="JJC1" s="127"/>
      <c r="JJD1" s="127"/>
      <c r="JJE1" s="127"/>
      <c r="JJF1" s="127"/>
      <c r="JJG1" s="127"/>
      <c r="JJH1" s="127"/>
      <c r="JJI1" s="127"/>
      <c r="JJJ1" s="127"/>
      <c r="JJK1" s="127"/>
      <c r="JJL1" s="127"/>
      <c r="JJM1" s="127"/>
      <c r="JJN1" s="127"/>
      <c r="JJO1" s="127"/>
      <c r="JJP1" s="127"/>
      <c r="JJQ1" s="127"/>
      <c r="JJR1" s="127"/>
      <c r="JJS1" s="127"/>
      <c r="JJT1" s="127"/>
      <c r="JJU1" s="127"/>
      <c r="JJV1" s="127"/>
      <c r="JJW1" s="127"/>
      <c r="JJX1" s="127"/>
      <c r="JJY1" s="127"/>
      <c r="JJZ1" s="127"/>
      <c r="JKA1" s="127"/>
      <c r="JKB1" s="127"/>
      <c r="JKC1" s="127"/>
      <c r="JKD1" s="127"/>
      <c r="JKE1" s="127"/>
      <c r="JKF1" s="127"/>
      <c r="JKG1" s="127"/>
      <c r="JKH1" s="127"/>
      <c r="JKI1" s="127"/>
      <c r="JKJ1" s="127"/>
      <c r="JKK1" s="127"/>
      <c r="JKL1" s="127"/>
      <c r="JKM1" s="127"/>
      <c r="JKN1" s="127"/>
      <c r="JKO1" s="127"/>
      <c r="JKP1" s="127"/>
      <c r="JKQ1" s="127"/>
      <c r="JKR1" s="127"/>
      <c r="JKS1" s="127"/>
      <c r="JKT1" s="127"/>
      <c r="JKU1" s="127"/>
      <c r="JKV1" s="127"/>
      <c r="JKW1" s="127"/>
      <c r="JKX1" s="127"/>
      <c r="JKY1" s="127"/>
      <c r="JKZ1" s="127"/>
      <c r="JLA1" s="127"/>
      <c r="JLB1" s="127"/>
      <c r="JLC1" s="127"/>
      <c r="JLD1" s="127"/>
      <c r="JLE1" s="127"/>
      <c r="JLF1" s="127"/>
      <c r="JLG1" s="127"/>
      <c r="JLH1" s="127"/>
      <c r="JLI1" s="127"/>
      <c r="JLJ1" s="127"/>
      <c r="JLK1" s="127"/>
      <c r="JLL1" s="127"/>
      <c r="JLM1" s="127"/>
      <c r="JLN1" s="127"/>
      <c r="JLO1" s="127"/>
      <c r="JLP1" s="127"/>
      <c r="JLQ1" s="127"/>
      <c r="JLR1" s="127"/>
      <c r="JLS1" s="127"/>
      <c r="JLT1" s="127"/>
      <c r="JLU1" s="127"/>
      <c r="JLV1" s="127"/>
      <c r="JLW1" s="127"/>
      <c r="JLX1" s="127"/>
      <c r="JLY1" s="127"/>
      <c r="JLZ1" s="127"/>
      <c r="JMA1" s="127"/>
      <c r="JMB1" s="127"/>
      <c r="JMC1" s="127"/>
      <c r="JMD1" s="127"/>
      <c r="JME1" s="127"/>
      <c r="JMF1" s="127"/>
      <c r="JMG1" s="127"/>
      <c r="JMH1" s="127"/>
      <c r="JMI1" s="127"/>
      <c r="JMJ1" s="127"/>
      <c r="JMK1" s="127"/>
      <c r="JML1" s="127"/>
      <c r="JMM1" s="127"/>
      <c r="JMN1" s="127"/>
      <c r="JMO1" s="127"/>
      <c r="JMP1" s="127"/>
      <c r="JMQ1" s="127"/>
      <c r="JMR1" s="127"/>
      <c r="JMS1" s="127"/>
      <c r="JMT1" s="127"/>
      <c r="JMU1" s="127"/>
      <c r="JMV1" s="127"/>
      <c r="JMW1" s="127"/>
      <c r="JMX1" s="127"/>
      <c r="JMY1" s="127"/>
      <c r="JMZ1" s="127"/>
      <c r="JNA1" s="127"/>
      <c r="JNB1" s="127"/>
      <c r="JNC1" s="127"/>
      <c r="JND1" s="127"/>
      <c r="JNE1" s="127"/>
      <c r="JNF1" s="127"/>
      <c r="JNG1" s="127"/>
      <c r="JNH1" s="127"/>
      <c r="JNI1" s="127"/>
      <c r="JNJ1" s="127"/>
      <c r="JNK1" s="127"/>
      <c r="JNL1" s="127"/>
      <c r="JNM1" s="127"/>
      <c r="JNN1" s="127"/>
      <c r="JNO1" s="127"/>
      <c r="JNP1" s="127"/>
      <c r="JNQ1" s="127"/>
      <c r="JNR1" s="127"/>
      <c r="JNS1" s="127"/>
      <c r="JNT1" s="127"/>
      <c r="JNU1" s="127"/>
      <c r="JNV1" s="127"/>
      <c r="JNW1" s="127"/>
      <c r="JNX1" s="127"/>
      <c r="JNY1" s="127"/>
      <c r="JNZ1" s="127"/>
      <c r="JOA1" s="127"/>
      <c r="JOB1" s="127"/>
      <c r="JOC1" s="127"/>
      <c r="JOD1" s="127"/>
      <c r="JOE1" s="127"/>
      <c r="JOF1" s="127"/>
      <c r="JOG1" s="127"/>
      <c r="JOH1" s="127"/>
      <c r="JOI1" s="127"/>
      <c r="JOJ1" s="127"/>
      <c r="JOK1" s="127"/>
      <c r="JOL1" s="127"/>
      <c r="JOM1" s="127"/>
      <c r="JON1" s="127"/>
      <c r="JOO1" s="127"/>
      <c r="JOP1" s="127"/>
      <c r="JOQ1" s="127"/>
      <c r="JOR1" s="127"/>
      <c r="JOS1" s="127"/>
      <c r="JOT1" s="127"/>
      <c r="JOU1" s="127"/>
      <c r="JOV1" s="127"/>
      <c r="JOW1" s="127"/>
      <c r="JOX1" s="127"/>
      <c r="JOY1" s="127"/>
      <c r="JOZ1" s="127"/>
      <c r="JPA1" s="127"/>
      <c r="JPB1" s="127"/>
      <c r="JPC1" s="127"/>
      <c r="JPD1" s="127"/>
      <c r="JPE1" s="127"/>
      <c r="JPF1" s="127"/>
      <c r="JPG1" s="127"/>
      <c r="JPH1" s="127"/>
      <c r="JPI1" s="127"/>
      <c r="JPJ1" s="127"/>
      <c r="JPK1" s="127"/>
      <c r="JPL1" s="127"/>
      <c r="JPM1" s="127"/>
      <c r="JPN1" s="127"/>
      <c r="JPO1" s="127"/>
      <c r="JPP1" s="127"/>
      <c r="JPQ1" s="127"/>
      <c r="JPR1" s="127"/>
      <c r="JPS1" s="127"/>
      <c r="JPT1" s="127"/>
      <c r="JPU1" s="127"/>
      <c r="JPV1" s="127"/>
      <c r="JPW1" s="127"/>
      <c r="JPX1" s="127"/>
      <c r="JPY1" s="127"/>
      <c r="JPZ1" s="127"/>
      <c r="JQA1" s="127"/>
      <c r="JQB1" s="127"/>
      <c r="JQC1" s="127"/>
      <c r="JQD1" s="127"/>
      <c r="JQE1" s="127"/>
      <c r="JQF1" s="127"/>
      <c r="JQG1" s="127"/>
      <c r="JQH1" s="127"/>
      <c r="JQI1" s="127"/>
      <c r="JQJ1" s="127"/>
      <c r="JQK1" s="127"/>
      <c r="JQL1" s="127"/>
      <c r="JQM1" s="127"/>
      <c r="JQN1" s="127"/>
      <c r="JQO1" s="127"/>
      <c r="JQP1" s="127"/>
      <c r="JQQ1" s="127"/>
      <c r="JQR1" s="127"/>
      <c r="JQS1" s="127"/>
      <c r="JQT1" s="127"/>
      <c r="JQU1" s="127"/>
      <c r="JQV1" s="127"/>
      <c r="JQW1" s="127"/>
      <c r="JQX1" s="127"/>
      <c r="JQY1" s="127"/>
      <c r="JQZ1" s="127"/>
      <c r="JRA1" s="127"/>
      <c r="JRB1" s="127"/>
      <c r="JRC1" s="127"/>
      <c r="JRD1" s="127"/>
      <c r="JRE1" s="127"/>
      <c r="JRF1" s="127"/>
      <c r="JRG1" s="127"/>
      <c r="JRH1" s="127"/>
      <c r="JRI1" s="127"/>
      <c r="JRJ1" s="127"/>
      <c r="JRK1" s="127"/>
      <c r="JRL1" s="127"/>
      <c r="JRM1" s="127"/>
      <c r="JRN1" s="127"/>
      <c r="JRO1" s="127"/>
      <c r="JRP1" s="127"/>
      <c r="JRQ1" s="127"/>
      <c r="JRR1" s="127"/>
      <c r="JRS1" s="127"/>
      <c r="JRT1" s="127"/>
      <c r="JRU1" s="127"/>
      <c r="JRV1" s="127"/>
      <c r="JRW1" s="127"/>
      <c r="JRX1" s="127"/>
      <c r="JRY1" s="127"/>
      <c r="JRZ1" s="127"/>
      <c r="JSA1" s="127"/>
      <c r="JSB1" s="127"/>
      <c r="JSC1" s="127"/>
      <c r="JSD1" s="127"/>
      <c r="JSE1" s="127"/>
      <c r="JSF1" s="127"/>
      <c r="JSG1" s="127"/>
      <c r="JSH1" s="127"/>
      <c r="JSI1" s="127"/>
      <c r="JSJ1" s="127"/>
      <c r="JSK1" s="127"/>
      <c r="JSL1" s="127"/>
      <c r="JSM1" s="127"/>
      <c r="JSN1" s="127"/>
      <c r="JSO1" s="127"/>
      <c r="JSP1" s="127"/>
      <c r="JSQ1" s="127"/>
      <c r="JSR1" s="127"/>
      <c r="JSS1" s="127"/>
      <c r="JST1" s="127"/>
      <c r="JSU1" s="127"/>
      <c r="JSV1" s="127"/>
      <c r="JSW1" s="127"/>
      <c r="JSX1" s="127"/>
      <c r="JSY1" s="127"/>
      <c r="JSZ1" s="127"/>
      <c r="JTA1" s="127"/>
      <c r="JTB1" s="127"/>
      <c r="JTC1" s="127"/>
      <c r="JTD1" s="127"/>
      <c r="JTE1" s="127"/>
      <c r="JTF1" s="127"/>
      <c r="JTG1" s="127"/>
      <c r="JTH1" s="127"/>
      <c r="JTI1" s="127"/>
      <c r="JTJ1" s="127"/>
      <c r="JTK1" s="127"/>
      <c r="JTL1" s="127"/>
      <c r="JTM1" s="127"/>
      <c r="JTN1" s="127"/>
      <c r="JTO1" s="127"/>
      <c r="JTP1" s="127"/>
      <c r="JTQ1" s="127"/>
      <c r="JTR1" s="127"/>
      <c r="JTS1" s="127"/>
      <c r="JTT1" s="127"/>
      <c r="JTU1" s="127"/>
      <c r="JTV1" s="127"/>
      <c r="JTW1" s="127"/>
      <c r="JTX1" s="127"/>
      <c r="JTY1" s="127"/>
      <c r="JTZ1" s="127"/>
      <c r="JUA1" s="127"/>
      <c r="JUB1" s="127"/>
      <c r="JUC1" s="127"/>
      <c r="JUD1" s="127"/>
      <c r="JUE1" s="127"/>
      <c r="JUF1" s="127"/>
      <c r="JUG1" s="127"/>
      <c r="JUH1" s="127"/>
      <c r="JUI1" s="127"/>
      <c r="JUJ1" s="127"/>
      <c r="JUK1" s="127"/>
      <c r="JUL1" s="127"/>
      <c r="JUM1" s="127"/>
      <c r="JUN1" s="127"/>
      <c r="JUO1" s="127"/>
      <c r="JUP1" s="127"/>
      <c r="JUQ1" s="127"/>
      <c r="JUR1" s="127"/>
      <c r="JUS1" s="127"/>
      <c r="JUT1" s="127"/>
      <c r="JUU1" s="127"/>
      <c r="JUV1" s="127"/>
      <c r="JUW1" s="127"/>
      <c r="JUX1" s="127"/>
      <c r="JUY1" s="127"/>
      <c r="JUZ1" s="127"/>
      <c r="JVA1" s="127"/>
      <c r="JVB1" s="127"/>
      <c r="JVC1" s="127"/>
      <c r="JVD1" s="127"/>
      <c r="JVE1" s="127"/>
      <c r="JVF1" s="127"/>
      <c r="JVG1" s="127"/>
      <c r="JVH1" s="127"/>
      <c r="JVI1" s="127"/>
      <c r="JVJ1" s="127"/>
      <c r="JVK1" s="127"/>
      <c r="JVL1" s="127"/>
      <c r="JVM1" s="127"/>
      <c r="JVN1" s="127"/>
      <c r="JVO1" s="127"/>
      <c r="JVP1" s="127"/>
      <c r="JVQ1" s="127"/>
      <c r="JVR1" s="127"/>
      <c r="JVS1" s="127"/>
      <c r="JVT1" s="127"/>
      <c r="JVU1" s="127"/>
      <c r="JVV1" s="127"/>
      <c r="JVW1" s="127"/>
      <c r="JVX1" s="127"/>
      <c r="JVY1" s="127"/>
      <c r="JVZ1" s="127"/>
      <c r="JWA1" s="127"/>
      <c r="JWB1" s="127"/>
      <c r="JWC1" s="127"/>
      <c r="JWD1" s="127"/>
      <c r="JWE1" s="127"/>
      <c r="JWF1" s="127"/>
      <c r="JWG1" s="127"/>
      <c r="JWH1" s="127"/>
      <c r="JWI1" s="127"/>
      <c r="JWJ1" s="127"/>
      <c r="JWK1" s="127"/>
      <c r="JWL1" s="127"/>
      <c r="JWM1" s="127"/>
      <c r="JWN1" s="127"/>
      <c r="JWO1" s="127"/>
      <c r="JWP1" s="127"/>
      <c r="JWQ1" s="127"/>
      <c r="JWR1" s="127"/>
      <c r="JWS1" s="127"/>
      <c r="JWT1" s="127"/>
      <c r="JWU1" s="127"/>
      <c r="JWV1" s="127"/>
      <c r="JWW1" s="127"/>
      <c r="JWX1" s="127"/>
      <c r="JWY1" s="127"/>
      <c r="JWZ1" s="127"/>
      <c r="JXA1" s="127"/>
      <c r="JXB1" s="127"/>
      <c r="JXC1" s="127"/>
      <c r="JXD1" s="127"/>
      <c r="JXE1" s="127"/>
      <c r="JXF1" s="127"/>
      <c r="JXG1" s="127"/>
      <c r="JXH1" s="127"/>
      <c r="JXI1" s="127"/>
      <c r="JXJ1" s="127"/>
      <c r="JXK1" s="127"/>
      <c r="JXL1" s="127"/>
      <c r="JXM1" s="127"/>
      <c r="JXN1" s="127"/>
      <c r="JXO1" s="127"/>
      <c r="JXP1" s="127"/>
      <c r="JXQ1" s="127"/>
      <c r="JXR1" s="127"/>
      <c r="JXS1" s="127"/>
      <c r="JXT1" s="127"/>
      <c r="JXU1" s="127"/>
      <c r="JXV1" s="127"/>
      <c r="JXW1" s="127"/>
      <c r="JXX1" s="127"/>
      <c r="JXY1" s="127"/>
      <c r="JXZ1" s="127"/>
      <c r="JYA1" s="127"/>
      <c r="JYB1" s="127"/>
      <c r="JYC1" s="127"/>
      <c r="JYD1" s="127"/>
      <c r="JYE1" s="127"/>
      <c r="JYF1" s="127"/>
      <c r="JYG1" s="127"/>
      <c r="JYH1" s="127"/>
      <c r="JYI1" s="127"/>
      <c r="JYJ1" s="127"/>
      <c r="JYK1" s="127"/>
      <c r="JYL1" s="127"/>
      <c r="JYM1" s="127"/>
      <c r="JYN1" s="127"/>
      <c r="JYO1" s="127"/>
      <c r="JYP1" s="127"/>
      <c r="JYQ1" s="127"/>
      <c r="JYR1" s="127"/>
      <c r="JYS1" s="127"/>
      <c r="JYT1" s="127"/>
      <c r="JYU1" s="127"/>
      <c r="JYV1" s="127"/>
      <c r="JYW1" s="127"/>
      <c r="JYX1" s="127"/>
      <c r="JYY1" s="127"/>
      <c r="JYZ1" s="127"/>
      <c r="JZA1" s="127"/>
      <c r="JZB1" s="127"/>
      <c r="JZC1" s="127"/>
      <c r="JZD1" s="127"/>
      <c r="JZE1" s="127"/>
      <c r="JZF1" s="127"/>
      <c r="JZG1" s="127"/>
      <c r="JZH1" s="127"/>
      <c r="JZI1" s="127"/>
      <c r="JZJ1" s="127"/>
      <c r="JZK1" s="127"/>
      <c r="JZL1" s="127"/>
      <c r="JZM1" s="127"/>
      <c r="JZN1" s="127"/>
      <c r="JZO1" s="127"/>
      <c r="JZP1" s="127"/>
      <c r="JZQ1" s="127"/>
      <c r="JZR1" s="127"/>
      <c r="JZS1" s="127"/>
      <c r="JZT1" s="127"/>
      <c r="JZU1" s="127"/>
      <c r="JZV1" s="127"/>
      <c r="JZW1" s="127"/>
      <c r="JZX1" s="127"/>
      <c r="JZY1" s="127"/>
      <c r="JZZ1" s="127"/>
      <c r="KAA1" s="127"/>
      <c r="KAB1" s="127"/>
      <c r="KAC1" s="127"/>
      <c r="KAD1" s="127"/>
      <c r="KAE1" s="127"/>
      <c r="KAF1" s="127"/>
      <c r="KAG1" s="127"/>
      <c r="KAH1" s="127"/>
      <c r="KAI1" s="127"/>
      <c r="KAJ1" s="127"/>
      <c r="KAK1" s="127"/>
      <c r="KAL1" s="127"/>
      <c r="KAM1" s="127"/>
      <c r="KAN1" s="127"/>
      <c r="KAO1" s="127"/>
      <c r="KAP1" s="127"/>
      <c r="KAQ1" s="127"/>
      <c r="KAR1" s="127"/>
      <c r="KAS1" s="127"/>
      <c r="KAT1" s="127"/>
      <c r="KAU1" s="127"/>
      <c r="KAV1" s="127"/>
      <c r="KAW1" s="127"/>
      <c r="KAX1" s="127"/>
      <c r="KAY1" s="127"/>
      <c r="KAZ1" s="127"/>
      <c r="KBA1" s="127"/>
      <c r="KBB1" s="127"/>
      <c r="KBC1" s="127"/>
      <c r="KBD1" s="127"/>
      <c r="KBE1" s="127"/>
      <c r="KBF1" s="127"/>
      <c r="KBG1" s="127"/>
      <c r="KBH1" s="127"/>
      <c r="KBI1" s="127"/>
      <c r="KBJ1" s="127"/>
      <c r="KBK1" s="127"/>
      <c r="KBL1" s="127"/>
      <c r="KBM1" s="127"/>
      <c r="KBN1" s="127"/>
      <c r="KBO1" s="127"/>
      <c r="KBP1" s="127"/>
      <c r="KBQ1" s="127"/>
      <c r="KBR1" s="127"/>
      <c r="KBS1" s="127"/>
      <c r="KBT1" s="127"/>
      <c r="KBU1" s="127"/>
      <c r="KBV1" s="127"/>
      <c r="KBW1" s="127"/>
      <c r="KBX1" s="127"/>
      <c r="KBY1" s="127"/>
      <c r="KBZ1" s="127"/>
      <c r="KCA1" s="127"/>
      <c r="KCB1" s="127"/>
      <c r="KCC1" s="127"/>
      <c r="KCD1" s="127"/>
      <c r="KCE1" s="127"/>
      <c r="KCF1" s="127"/>
      <c r="KCG1" s="127"/>
      <c r="KCH1" s="127"/>
      <c r="KCI1" s="127"/>
      <c r="KCJ1" s="127"/>
      <c r="KCK1" s="127"/>
      <c r="KCL1" s="127"/>
      <c r="KCM1" s="127"/>
      <c r="KCN1" s="127"/>
      <c r="KCO1" s="127"/>
      <c r="KCP1" s="127"/>
      <c r="KCQ1" s="127"/>
      <c r="KCR1" s="127"/>
      <c r="KCS1" s="127"/>
      <c r="KCT1" s="127"/>
      <c r="KCU1" s="127"/>
      <c r="KCV1" s="127"/>
      <c r="KCW1" s="127"/>
      <c r="KCX1" s="127"/>
      <c r="KCY1" s="127"/>
      <c r="KCZ1" s="127"/>
      <c r="KDA1" s="127"/>
      <c r="KDB1" s="127"/>
      <c r="KDC1" s="127"/>
      <c r="KDD1" s="127"/>
      <c r="KDE1" s="127"/>
      <c r="KDF1" s="127"/>
      <c r="KDG1" s="127"/>
      <c r="KDH1" s="127"/>
      <c r="KDI1" s="127"/>
      <c r="KDJ1" s="127"/>
      <c r="KDK1" s="127"/>
      <c r="KDL1" s="127"/>
      <c r="KDM1" s="127"/>
      <c r="KDN1" s="127"/>
      <c r="KDO1" s="127"/>
      <c r="KDP1" s="127"/>
      <c r="KDQ1" s="127"/>
      <c r="KDR1" s="127"/>
      <c r="KDS1" s="127"/>
      <c r="KDT1" s="127"/>
      <c r="KDU1" s="127"/>
      <c r="KDV1" s="127"/>
      <c r="KDW1" s="127"/>
      <c r="KDX1" s="127"/>
      <c r="KDY1" s="127"/>
      <c r="KDZ1" s="127"/>
      <c r="KEA1" s="127"/>
      <c r="KEB1" s="127"/>
      <c r="KEC1" s="127"/>
      <c r="KED1" s="127"/>
      <c r="KEE1" s="127"/>
      <c r="KEF1" s="127"/>
      <c r="KEG1" s="127"/>
      <c r="KEH1" s="127"/>
      <c r="KEI1" s="127"/>
      <c r="KEJ1" s="127"/>
      <c r="KEK1" s="127"/>
      <c r="KEL1" s="127"/>
      <c r="KEM1" s="127"/>
      <c r="KEN1" s="127"/>
      <c r="KEO1" s="127"/>
      <c r="KEP1" s="127"/>
      <c r="KEQ1" s="127"/>
      <c r="KER1" s="127"/>
      <c r="KES1" s="127"/>
      <c r="KET1" s="127"/>
      <c r="KEU1" s="127"/>
      <c r="KEV1" s="127"/>
      <c r="KEW1" s="127"/>
      <c r="KEX1" s="127"/>
      <c r="KEY1" s="127"/>
      <c r="KEZ1" s="127"/>
      <c r="KFA1" s="127"/>
      <c r="KFB1" s="127"/>
      <c r="KFC1" s="127"/>
      <c r="KFD1" s="127"/>
      <c r="KFE1" s="127"/>
      <c r="KFF1" s="127"/>
      <c r="KFG1" s="127"/>
      <c r="KFH1" s="127"/>
      <c r="KFI1" s="127"/>
      <c r="KFJ1" s="127"/>
      <c r="KFK1" s="127"/>
      <c r="KFL1" s="127"/>
      <c r="KFM1" s="127"/>
      <c r="KFN1" s="127"/>
      <c r="KFO1" s="127"/>
      <c r="KFP1" s="127"/>
      <c r="KFQ1" s="127"/>
      <c r="KFR1" s="127"/>
      <c r="KFS1" s="127"/>
      <c r="KFT1" s="127"/>
      <c r="KFU1" s="127"/>
      <c r="KFV1" s="127"/>
      <c r="KFW1" s="127"/>
      <c r="KFX1" s="127"/>
      <c r="KFY1" s="127"/>
      <c r="KFZ1" s="127"/>
      <c r="KGA1" s="127"/>
      <c r="KGB1" s="127"/>
      <c r="KGC1" s="127"/>
      <c r="KGD1" s="127"/>
      <c r="KGE1" s="127"/>
      <c r="KGF1" s="127"/>
      <c r="KGG1" s="127"/>
      <c r="KGH1" s="127"/>
      <c r="KGI1" s="127"/>
      <c r="KGJ1" s="127"/>
      <c r="KGK1" s="127"/>
      <c r="KGL1" s="127"/>
      <c r="KGM1" s="127"/>
      <c r="KGN1" s="127"/>
      <c r="KGO1" s="127"/>
      <c r="KGP1" s="127"/>
      <c r="KGQ1" s="127"/>
      <c r="KGR1" s="127"/>
      <c r="KGS1" s="127"/>
      <c r="KGT1" s="127"/>
      <c r="KGU1" s="127"/>
      <c r="KGV1" s="127"/>
      <c r="KGW1" s="127"/>
      <c r="KGX1" s="127"/>
      <c r="KGY1" s="127"/>
      <c r="KGZ1" s="127"/>
      <c r="KHA1" s="127"/>
      <c r="KHB1" s="127"/>
      <c r="KHC1" s="127"/>
      <c r="KHD1" s="127"/>
      <c r="KHE1" s="127"/>
      <c r="KHF1" s="127"/>
      <c r="KHG1" s="127"/>
      <c r="KHH1" s="127"/>
      <c r="KHI1" s="127"/>
      <c r="KHJ1" s="127"/>
      <c r="KHK1" s="127"/>
      <c r="KHL1" s="127"/>
      <c r="KHM1" s="127"/>
      <c r="KHN1" s="127"/>
      <c r="KHO1" s="127"/>
      <c r="KHP1" s="127"/>
      <c r="KHQ1" s="127"/>
      <c r="KHR1" s="127"/>
      <c r="KHS1" s="127"/>
      <c r="KHT1" s="127"/>
      <c r="KHU1" s="127"/>
      <c r="KHV1" s="127"/>
      <c r="KHW1" s="127"/>
      <c r="KHX1" s="127"/>
      <c r="KHY1" s="127"/>
      <c r="KHZ1" s="127"/>
      <c r="KIA1" s="127"/>
      <c r="KIB1" s="127"/>
      <c r="KIC1" s="127"/>
      <c r="KID1" s="127"/>
      <c r="KIE1" s="127"/>
      <c r="KIF1" s="127"/>
      <c r="KIG1" s="127"/>
      <c r="KIH1" s="127"/>
      <c r="KII1" s="127"/>
      <c r="KIJ1" s="127"/>
      <c r="KIK1" s="127"/>
      <c r="KIL1" s="127"/>
      <c r="KIM1" s="127"/>
      <c r="KIN1" s="127"/>
      <c r="KIO1" s="127"/>
      <c r="KIP1" s="127"/>
      <c r="KIQ1" s="127"/>
      <c r="KIR1" s="127"/>
      <c r="KIS1" s="127"/>
      <c r="KIT1" s="127"/>
      <c r="KIU1" s="127"/>
      <c r="KIV1" s="127"/>
      <c r="KIW1" s="127"/>
      <c r="KIX1" s="127"/>
      <c r="KIY1" s="127"/>
      <c r="KIZ1" s="127"/>
      <c r="KJA1" s="127"/>
      <c r="KJB1" s="127"/>
      <c r="KJC1" s="127"/>
      <c r="KJD1" s="127"/>
      <c r="KJE1" s="127"/>
      <c r="KJF1" s="127"/>
      <c r="KJG1" s="127"/>
      <c r="KJH1" s="127"/>
      <c r="KJI1" s="127"/>
      <c r="KJJ1" s="127"/>
      <c r="KJK1" s="127"/>
      <c r="KJL1" s="127"/>
      <c r="KJM1" s="127"/>
      <c r="KJN1" s="127"/>
      <c r="KJO1" s="127"/>
      <c r="KJP1" s="127"/>
      <c r="KJQ1" s="127"/>
      <c r="KJR1" s="127"/>
      <c r="KJS1" s="127"/>
      <c r="KJT1" s="127"/>
      <c r="KJU1" s="127"/>
      <c r="KJV1" s="127"/>
      <c r="KJW1" s="127"/>
      <c r="KJX1" s="127"/>
      <c r="KJY1" s="127"/>
      <c r="KJZ1" s="127"/>
      <c r="KKA1" s="127"/>
      <c r="KKB1" s="127"/>
      <c r="KKC1" s="127"/>
      <c r="KKD1" s="127"/>
      <c r="KKE1" s="127"/>
      <c r="KKF1" s="127"/>
      <c r="KKG1" s="127"/>
      <c r="KKH1" s="127"/>
      <c r="KKI1" s="127"/>
      <c r="KKJ1" s="127"/>
      <c r="KKK1" s="127"/>
      <c r="KKL1" s="127"/>
      <c r="KKM1" s="127"/>
      <c r="KKN1" s="127"/>
      <c r="KKO1" s="127"/>
      <c r="KKP1" s="127"/>
      <c r="KKQ1" s="127"/>
      <c r="KKR1" s="127"/>
      <c r="KKS1" s="127"/>
      <c r="KKT1" s="127"/>
      <c r="KKU1" s="127"/>
      <c r="KKV1" s="127"/>
      <c r="KKW1" s="127"/>
      <c r="KKX1" s="127"/>
      <c r="KKY1" s="127"/>
      <c r="KKZ1" s="127"/>
      <c r="KLA1" s="127"/>
      <c r="KLB1" s="127"/>
      <c r="KLC1" s="127"/>
      <c r="KLD1" s="127"/>
      <c r="KLE1" s="127"/>
      <c r="KLF1" s="127"/>
      <c r="KLG1" s="127"/>
      <c r="KLH1" s="127"/>
      <c r="KLI1" s="127"/>
      <c r="KLJ1" s="127"/>
      <c r="KLK1" s="127"/>
      <c r="KLL1" s="127"/>
      <c r="KLM1" s="127"/>
      <c r="KLN1" s="127"/>
      <c r="KLO1" s="127"/>
      <c r="KLP1" s="127"/>
      <c r="KLQ1" s="127"/>
      <c r="KLR1" s="127"/>
      <c r="KLS1" s="127"/>
      <c r="KLT1" s="127"/>
      <c r="KLU1" s="127"/>
      <c r="KLV1" s="127"/>
      <c r="KLW1" s="127"/>
      <c r="KLX1" s="127"/>
      <c r="KLY1" s="127"/>
      <c r="KLZ1" s="127"/>
      <c r="KMA1" s="127"/>
      <c r="KMB1" s="127"/>
      <c r="KMC1" s="127"/>
      <c r="KMD1" s="127"/>
      <c r="KME1" s="127"/>
      <c r="KMF1" s="127"/>
      <c r="KMG1" s="127"/>
      <c r="KMH1" s="127"/>
      <c r="KMI1" s="127"/>
      <c r="KMJ1" s="127"/>
      <c r="KMK1" s="127"/>
      <c r="KML1" s="127"/>
      <c r="KMM1" s="127"/>
      <c r="KMN1" s="127"/>
      <c r="KMO1" s="127"/>
      <c r="KMP1" s="127"/>
      <c r="KMQ1" s="127"/>
      <c r="KMR1" s="127"/>
      <c r="KMS1" s="127"/>
      <c r="KMT1" s="127"/>
      <c r="KMU1" s="127"/>
      <c r="KMV1" s="127"/>
      <c r="KMW1" s="127"/>
      <c r="KMX1" s="127"/>
      <c r="KMY1" s="127"/>
      <c r="KMZ1" s="127"/>
      <c r="KNA1" s="127"/>
      <c r="KNB1" s="127"/>
      <c r="KNC1" s="127"/>
      <c r="KND1" s="127"/>
      <c r="KNE1" s="127"/>
      <c r="KNF1" s="127"/>
      <c r="KNG1" s="127"/>
      <c r="KNH1" s="127"/>
      <c r="KNI1" s="127"/>
      <c r="KNJ1" s="127"/>
      <c r="KNK1" s="127"/>
      <c r="KNL1" s="127"/>
      <c r="KNM1" s="127"/>
      <c r="KNN1" s="127"/>
      <c r="KNO1" s="127"/>
      <c r="KNP1" s="127"/>
      <c r="KNQ1" s="127"/>
      <c r="KNR1" s="127"/>
      <c r="KNS1" s="127"/>
      <c r="KNT1" s="127"/>
      <c r="KNU1" s="127"/>
      <c r="KNV1" s="127"/>
      <c r="KNW1" s="127"/>
      <c r="KNX1" s="127"/>
      <c r="KNY1" s="127"/>
      <c r="KNZ1" s="127"/>
      <c r="KOA1" s="127"/>
      <c r="KOB1" s="127"/>
      <c r="KOC1" s="127"/>
      <c r="KOD1" s="127"/>
      <c r="KOE1" s="127"/>
      <c r="KOF1" s="127"/>
      <c r="KOG1" s="127"/>
      <c r="KOH1" s="127"/>
      <c r="KOI1" s="127"/>
      <c r="KOJ1" s="127"/>
      <c r="KOK1" s="127"/>
      <c r="KOL1" s="127"/>
      <c r="KOM1" s="127"/>
      <c r="KON1" s="127"/>
      <c r="KOO1" s="127"/>
      <c r="KOP1" s="127"/>
      <c r="KOQ1" s="127"/>
      <c r="KOR1" s="127"/>
      <c r="KOS1" s="127"/>
      <c r="KOT1" s="127"/>
      <c r="KOU1" s="127"/>
      <c r="KOV1" s="127"/>
      <c r="KOW1" s="127"/>
      <c r="KOX1" s="127"/>
      <c r="KOY1" s="127"/>
      <c r="KOZ1" s="127"/>
      <c r="KPA1" s="127"/>
      <c r="KPB1" s="127"/>
      <c r="KPC1" s="127"/>
      <c r="KPD1" s="127"/>
      <c r="KPE1" s="127"/>
      <c r="KPF1" s="127"/>
      <c r="KPG1" s="127"/>
      <c r="KPH1" s="127"/>
      <c r="KPI1" s="127"/>
      <c r="KPJ1" s="127"/>
      <c r="KPK1" s="127"/>
      <c r="KPL1" s="127"/>
      <c r="KPM1" s="127"/>
      <c r="KPN1" s="127"/>
      <c r="KPO1" s="127"/>
      <c r="KPP1" s="127"/>
      <c r="KPQ1" s="127"/>
      <c r="KPR1" s="127"/>
      <c r="KPS1" s="127"/>
      <c r="KPT1" s="127"/>
      <c r="KPU1" s="127"/>
      <c r="KPV1" s="127"/>
      <c r="KPW1" s="127"/>
      <c r="KPX1" s="127"/>
      <c r="KPY1" s="127"/>
      <c r="KPZ1" s="127"/>
      <c r="KQA1" s="127"/>
      <c r="KQB1" s="127"/>
      <c r="KQC1" s="127"/>
      <c r="KQD1" s="127"/>
      <c r="KQE1" s="127"/>
      <c r="KQF1" s="127"/>
      <c r="KQG1" s="127"/>
      <c r="KQH1" s="127"/>
      <c r="KQI1" s="127"/>
      <c r="KQJ1" s="127"/>
      <c r="KQK1" s="127"/>
      <c r="KQL1" s="127"/>
      <c r="KQM1" s="127"/>
      <c r="KQN1" s="127"/>
      <c r="KQO1" s="127"/>
      <c r="KQP1" s="127"/>
      <c r="KQQ1" s="127"/>
      <c r="KQR1" s="127"/>
      <c r="KQS1" s="127"/>
      <c r="KQT1" s="127"/>
      <c r="KQU1" s="127"/>
      <c r="KQV1" s="127"/>
      <c r="KQW1" s="127"/>
      <c r="KQX1" s="127"/>
      <c r="KQY1" s="127"/>
      <c r="KQZ1" s="127"/>
      <c r="KRA1" s="127"/>
      <c r="KRB1" s="127"/>
      <c r="KRC1" s="127"/>
      <c r="KRD1" s="127"/>
      <c r="KRE1" s="127"/>
      <c r="KRF1" s="127"/>
      <c r="KRG1" s="127"/>
      <c r="KRH1" s="127"/>
      <c r="KRI1" s="127"/>
      <c r="KRJ1" s="127"/>
      <c r="KRK1" s="127"/>
      <c r="KRL1" s="127"/>
      <c r="KRM1" s="127"/>
      <c r="KRN1" s="127"/>
      <c r="KRO1" s="127"/>
      <c r="KRP1" s="127"/>
      <c r="KRQ1" s="127"/>
      <c r="KRR1" s="127"/>
      <c r="KRS1" s="127"/>
      <c r="KRT1" s="127"/>
      <c r="KRU1" s="127"/>
      <c r="KRV1" s="127"/>
      <c r="KRW1" s="127"/>
      <c r="KRX1" s="127"/>
      <c r="KRY1" s="127"/>
      <c r="KRZ1" s="127"/>
      <c r="KSA1" s="127"/>
      <c r="KSB1" s="127"/>
      <c r="KSC1" s="127"/>
      <c r="KSD1" s="127"/>
      <c r="KSE1" s="127"/>
      <c r="KSF1" s="127"/>
      <c r="KSG1" s="127"/>
      <c r="KSH1" s="127"/>
      <c r="KSI1" s="127"/>
      <c r="KSJ1" s="127"/>
      <c r="KSK1" s="127"/>
      <c r="KSL1" s="127"/>
      <c r="KSM1" s="127"/>
      <c r="KSN1" s="127"/>
      <c r="KSO1" s="127"/>
      <c r="KSP1" s="127"/>
      <c r="KSQ1" s="127"/>
      <c r="KSR1" s="127"/>
      <c r="KSS1" s="127"/>
      <c r="KST1" s="127"/>
      <c r="KSU1" s="127"/>
      <c r="KSV1" s="127"/>
      <c r="KSW1" s="127"/>
      <c r="KSX1" s="127"/>
      <c r="KSY1" s="127"/>
      <c r="KSZ1" s="127"/>
      <c r="KTA1" s="127"/>
      <c r="KTB1" s="127"/>
      <c r="KTC1" s="127"/>
      <c r="KTD1" s="127"/>
      <c r="KTE1" s="127"/>
      <c r="KTF1" s="127"/>
      <c r="KTG1" s="127"/>
      <c r="KTH1" s="127"/>
      <c r="KTI1" s="127"/>
      <c r="KTJ1" s="127"/>
      <c r="KTK1" s="127"/>
      <c r="KTL1" s="127"/>
      <c r="KTM1" s="127"/>
      <c r="KTN1" s="127"/>
      <c r="KTO1" s="127"/>
      <c r="KTP1" s="127"/>
      <c r="KTQ1" s="127"/>
      <c r="KTR1" s="127"/>
      <c r="KTS1" s="127"/>
      <c r="KTT1" s="127"/>
      <c r="KTU1" s="127"/>
      <c r="KTV1" s="127"/>
      <c r="KTW1" s="127"/>
      <c r="KTX1" s="127"/>
      <c r="KTY1" s="127"/>
      <c r="KTZ1" s="127"/>
      <c r="KUA1" s="127"/>
      <c r="KUB1" s="127"/>
      <c r="KUC1" s="127"/>
      <c r="KUD1" s="127"/>
      <c r="KUE1" s="127"/>
      <c r="KUF1" s="127"/>
      <c r="KUG1" s="127"/>
      <c r="KUH1" s="127"/>
      <c r="KUI1" s="127"/>
      <c r="KUJ1" s="127"/>
      <c r="KUK1" s="127"/>
      <c r="KUL1" s="127"/>
      <c r="KUM1" s="127"/>
      <c r="KUN1" s="127"/>
      <c r="KUO1" s="127"/>
      <c r="KUP1" s="127"/>
      <c r="KUQ1" s="127"/>
      <c r="KUR1" s="127"/>
      <c r="KUS1" s="127"/>
      <c r="KUT1" s="127"/>
      <c r="KUU1" s="127"/>
      <c r="KUV1" s="127"/>
      <c r="KUW1" s="127"/>
      <c r="KUX1" s="127"/>
      <c r="KUY1" s="127"/>
      <c r="KUZ1" s="127"/>
      <c r="KVA1" s="127"/>
      <c r="KVB1" s="127"/>
      <c r="KVC1" s="127"/>
      <c r="KVD1" s="127"/>
      <c r="KVE1" s="127"/>
      <c r="KVF1" s="127"/>
      <c r="KVG1" s="127"/>
      <c r="KVH1" s="127"/>
      <c r="KVI1" s="127"/>
      <c r="KVJ1" s="127"/>
      <c r="KVK1" s="127"/>
      <c r="KVL1" s="127"/>
      <c r="KVM1" s="127"/>
      <c r="KVN1" s="127"/>
      <c r="KVO1" s="127"/>
      <c r="KVP1" s="127"/>
      <c r="KVQ1" s="127"/>
      <c r="KVR1" s="127"/>
      <c r="KVS1" s="127"/>
      <c r="KVT1" s="127"/>
      <c r="KVU1" s="127"/>
      <c r="KVV1" s="127"/>
      <c r="KVW1" s="127"/>
      <c r="KVX1" s="127"/>
      <c r="KVY1" s="127"/>
      <c r="KVZ1" s="127"/>
      <c r="KWA1" s="127"/>
      <c r="KWB1" s="127"/>
      <c r="KWC1" s="127"/>
      <c r="KWD1" s="127"/>
      <c r="KWE1" s="127"/>
      <c r="KWF1" s="127"/>
      <c r="KWG1" s="127"/>
      <c r="KWH1" s="127"/>
      <c r="KWI1" s="127"/>
      <c r="KWJ1" s="127"/>
      <c r="KWK1" s="127"/>
      <c r="KWL1" s="127"/>
      <c r="KWM1" s="127"/>
      <c r="KWN1" s="127"/>
      <c r="KWO1" s="127"/>
      <c r="KWP1" s="127"/>
      <c r="KWQ1" s="127"/>
      <c r="KWR1" s="127"/>
      <c r="KWS1" s="127"/>
      <c r="KWT1" s="127"/>
      <c r="KWU1" s="127"/>
      <c r="KWV1" s="127"/>
      <c r="KWW1" s="127"/>
      <c r="KWX1" s="127"/>
      <c r="KWY1" s="127"/>
      <c r="KWZ1" s="127"/>
      <c r="KXA1" s="127"/>
      <c r="KXB1" s="127"/>
      <c r="KXC1" s="127"/>
      <c r="KXD1" s="127"/>
      <c r="KXE1" s="127"/>
      <c r="KXF1" s="127"/>
      <c r="KXG1" s="127"/>
      <c r="KXH1" s="127"/>
      <c r="KXI1" s="127"/>
      <c r="KXJ1" s="127"/>
      <c r="KXK1" s="127"/>
      <c r="KXL1" s="127"/>
      <c r="KXM1" s="127"/>
      <c r="KXN1" s="127"/>
      <c r="KXO1" s="127"/>
      <c r="KXP1" s="127"/>
      <c r="KXQ1" s="127"/>
      <c r="KXR1" s="127"/>
      <c r="KXS1" s="127"/>
      <c r="KXT1" s="127"/>
      <c r="KXU1" s="127"/>
      <c r="KXV1" s="127"/>
      <c r="KXW1" s="127"/>
      <c r="KXX1" s="127"/>
      <c r="KXY1" s="127"/>
      <c r="KXZ1" s="127"/>
      <c r="KYA1" s="127"/>
      <c r="KYB1" s="127"/>
      <c r="KYC1" s="127"/>
      <c r="KYD1" s="127"/>
      <c r="KYE1" s="127"/>
      <c r="KYF1" s="127"/>
      <c r="KYG1" s="127"/>
      <c r="KYH1" s="127"/>
      <c r="KYI1" s="127"/>
      <c r="KYJ1" s="127"/>
      <c r="KYK1" s="127"/>
      <c r="KYL1" s="127"/>
      <c r="KYM1" s="127"/>
      <c r="KYN1" s="127"/>
      <c r="KYO1" s="127"/>
      <c r="KYP1" s="127"/>
      <c r="KYQ1" s="127"/>
      <c r="KYR1" s="127"/>
      <c r="KYS1" s="127"/>
      <c r="KYT1" s="127"/>
      <c r="KYU1" s="127"/>
      <c r="KYV1" s="127"/>
      <c r="KYW1" s="127"/>
      <c r="KYX1" s="127"/>
      <c r="KYY1" s="127"/>
      <c r="KYZ1" s="127"/>
      <c r="KZA1" s="127"/>
      <c r="KZB1" s="127"/>
      <c r="KZC1" s="127"/>
      <c r="KZD1" s="127"/>
      <c r="KZE1" s="127"/>
      <c r="KZF1" s="127"/>
      <c r="KZG1" s="127"/>
      <c r="KZH1" s="127"/>
      <c r="KZI1" s="127"/>
      <c r="KZJ1" s="127"/>
      <c r="KZK1" s="127"/>
      <c r="KZL1" s="127"/>
      <c r="KZM1" s="127"/>
      <c r="KZN1" s="127"/>
      <c r="KZO1" s="127"/>
      <c r="KZP1" s="127"/>
      <c r="KZQ1" s="127"/>
      <c r="KZR1" s="127"/>
      <c r="KZS1" s="127"/>
      <c r="KZT1" s="127"/>
      <c r="KZU1" s="127"/>
      <c r="KZV1" s="127"/>
      <c r="KZW1" s="127"/>
      <c r="KZX1" s="127"/>
      <c r="KZY1" s="127"/>
      <c r="KZZ1" s="127"/>
      <c r="LAA1" s="127"/>
      <c r="LAB1" s="127"/>
      <c r="LAC1" s="127"/>
      <c r="LAD1" s="127"/>
      <c r="LAE1" s="127"/>
      <c r="LAF1" s="127"/>
      <c r="LAG1" s="127"/>
      <c r="LAH1" s="127"/>
      <c r="LAI1" s="127"/>
      <c r="LAJ1" s="127"/>
      <c r="LAK1" s="127"/>
      <c r="LAL1" s="127"/>
      <c r="LAM1" s="127"/>
      <c r="LAN1" s="127"/>
      <c r="LAO1" s="127"/>
      <c r="LAP1" s="127"/>
      <c r="LAQ1" s="127"/>
      <c r="LAR1" s="127"/>
      <c r="LAS1" s="127"/>
      <c r="LAT1" s="127"/>
      <c r="LAU1" s="127"/>
      <c r="LAV1" s="127"/>
      <c r="LAW1" s="127"/>
      <c r="LAX1" s="127"/>
      <c r="LAY1" s="127"/>
      <c r="LAZ1" s="127"/>
      <c r="LBA1" s="127"/>
      <c r="LBB1" s="127"/>
      <c r="LBC1" s="127"/>
      <c r="LBD1" s="127"/>
      <c r="LBE1" s="127"/>
      <c r="LBF1" s="127"/>
      <c r="LBG1" s="127"/>
      <c r="LBH1" s="127"/>
      <c r="LBI1" s="127"/>
      <c r="LBJ1" s="127"/>
      <c r="LBK1" s="127"/>
      <c r="LBL1" s="127"/>
      <c r="LBM1" s="127"/>
      <c r="LBN1" s="127"/>
      <c r="LBO1" s="127"/>
      <c r="LBP1" s="127"/>
      <c r="LBQ1" s="127"/>
      <c r="LBR1" s="127"/>
      <c r="LBS1" s="127"/>
      <c r="LBT1" s="127"/>
      <c r="LBU1" s="127"/>
      <c r="LBV1" s="127"/>
      <c r="LBW1" s="127"/>
      <c r="LBX1" s="127"/>
      <c r="LBY1" s="127"/>
      <c r="LBZ1" s="127"/>
      <c r="LCA1" s="127"/>
      <c r="LCB1" s="127"/>
      <c r="LCC1" s="127"/>
      <c r="LCD1" s="127"/>
      <c r="LCE1" s="127"/>
      <c r="LCF1" s="127"/>
      <c r="LCG1" s="127"/>
      <c r="LCH1" s="127"/>
      <c r="LCI1" s="127"/>
      <c r="LCJ1" s="127"/>
      <c r="LCK1" s="127"/>
      <c r="LCL1" s="127"/>
      <c r="LCM1" s="127"/>
      <c r="LCN1" s="127"/>
      <c r="LCO1" s="127"/>
      <c r="LCP1" s="127"/>
      <c r="LCQ1" s="127"/>
      <c r="LCR1" s="127"/>
      <c r="LCS1" s="127"/>
      <c r="LCT1" s="127"/>
      <c r="LCU1" s="127"/>
      <c r="LCV1" s="127"/>
      <c r="LCW1" s="127"/>
      <c r="LCX1" s="127"/>
      <c r="LCY1" s="127"/>
      <c r="LCZ1" s="127"/>
      <c r="LDA1" s="127"/>
      <c r="LDB1" s="127"/>
      <c r="LDC1" s="127"/>
      <c r="LDD1" s="127"/>
      <c r="LDE1" s="127"/>
      <c r="LDF1" s="127"/>
      <c r="LDG1" s="127"/>
      <c r="LDH1" s="127"/>
      <c r="LDI1" s="127"/>
      <c r="LDJ1" s="127"/>
      <c r="LDK1" s="127"/>
      <c r="LDL1" s="127"/>
      <c r="LDM1" s="127"/>
      <c r="LDN1" s="127"/>
      <c r="LDO1" s="127"/>
      <c r="LDP1" s="127"/>
      <c r="LDQ1" s="127"/>
      <c r="LDR1" s="127"/>
      <c r="LDS1" s="127"/>
      <c r="LDT1" s="127"/>
      <c r="LDU1" s="127"/>
      <c r="LDV1" s="127"/>
      <c r="LDW1" s="127"/>
      <c r="LDX1" s="127"/>
      <c r="LDY1" s="127"/>
      <c r="LDZ1" s="127"/>
      <c r="LEA1" s="127"/>
      <c r="LEB1" s="127"/>
      <c r="LEC1" s="127"/>
      <c r="LED1" s="127"/>
      <c r="LEE1" s="127"/>
      <c r="LEF1" s="127"/>
      <c r="LEG1" s="127"/>
      <c r="LEH1" s="127"/>
      <c r="LEI1" s="127"/>
      <c r="LEJ1" s="127"/>
      <c r="LEK1" s="127"/>
      <c r="LEL1" s="127"/>
      <c r="LEM1" s="127"/>
      <c r="LEN1" s="127"/>
      <c r="LEO1" s="127"/>
      <c r="LEP1" s="127"/>
      <c r="LEQ1" s="127"/>
      <c r="LER1" s="127"/>
      <c r="LES1" s="127"/>
      <c r="LET1" s="127"/>
      <c r="LEU1" s="127"/>
      <c r="LEV1" s="127"/>
      <c r="LEW1" s="127"/>
      <c r="LEX1" s="127"/>
      <c r="LEY1" s="127"/>
      <c r="LEZ1" s="127"/>
      <c r="LFA1" s="127"/>
      <c r="LFB1" s="127"/>
      <c r="LFC1" s="127"/>
      <c r="LFD1" s="127"/>
      <c r="LFE1" s="127"/>
      <c r="LFF1" s="127"/>
      <c r="LFG1" s="127"/>
      <c r="LFH1" s="127"/>
      <c r="LFI1" s="127"/>
      <c r="LFJ1" s="127"/>
      <c r="LFK1" s="127"/>
      <c r="LFL1" s="127"/>
      <c r="LFM1" s="127"/>
      <c r="LFN1" s="127"/>
      <c r="LFO1" s="127"/>
      <c r="LFP1" s="127"/>
      <c r="LFQ1" s="127"/>
      <c r="LFR1" s="127"/>
      <c r="LFS1" s="127"/>
      <c r="LFT1" s="127"/>
      <c r="LFU1" s="127"/>
      <c r="LFV1" s="127"/>
      <c r="LFW1" s="127"/>
      <c r="LFX1" s="127"/>
      <c r="LFY1" s="127"/>
      <c r="LFZ1" s="127"/>
      <c r="LGA1" s="127"/>
      <c r="LGB1" s="127"/>
      <c r="LGC1" s="127"/>
      <c r="LGD1" s="127"/>
      <c r="LGE1" s="127"/>
      <c r="LGF1" s="127"/>
      <c r="LGG1" s="127"/>
      <c r="LGH1" s="127"/>
      <c r="LGI1" s="127"/>
      <c r="LGJ1" s="127"/>
      <c r="LGK1" s="127"/>
      <c r="LGL1" s="127"/>
      <c r="LGM1" s="127"/>
      <c r="LGN1" s="127"/>
      <c r="LGO1" s="127"/>
      <c r="LGP1" s="127"/>
      <c r="LGQ1" s="127"/>
      <c r="LGR1" s="127"/>
      <c r="LGS1" s="127"/>
      <c r="LGT1" s="127"/>
      <c r="LGU1" s="127"/>
      <c r="LGV1" s="127"/>
      <c r="LGW1" s="127"/>
      <c r="LGX1" s="127"/>
      <c r="LGY1" s="127"/>
      <c r="LGZ1" s="127"/>
      <c r="LHA1" s="127"/>
      <c r="LHB1" s="127"/>
      <c r="LHC1" s="127"/>
      <c r="LHD1" s="127"/>
      <c r="LHE1" s="127"/>
      <c r="LHF1" s="127"/>
      <c r="LHG1" s="127"/>
      <c r="LHH1" s="127"/>
      <c r="LHI1" s="127"/>
      <c r="LHJ1" s="127"/>
      <c r="LHK1" s="127"/>
      <c r="LHL1" s="127"/>
      <c r="LHM1" s="127"/>
      <c r="LHN1" s="127"/>
      <c r="LHO1" s="127"/>
      <c r="LHP1" s="127"/>
      <c r="LHQ1" s="127"/>
      <c r="LHR1" s="127"/>
      <c r="LHS1" s="127"/>
      <c r="LHT1" s="127"/>
      <c r="LHU1" s="127"/>
      <c r="LHV1" s="127"/>
      <c r="LHW1" s="127"/>
      <c r="LHX1" s="127"/>
      <c r="LHY1" s="127"/>
      <c r="LHZ1" s="127"/>
      <c r="LIA1" s="127"/>
      <c r="LIB1" s="127"/>
      <c r="LIC1" s="127"/>
      <c r="LID1" s="127"/>
      <c r="LIE1" s="127"/>
      <c r="LIF1" s="127"/>
      <c r="LIG1" s="127"/>
      <c r="LIH1" s="127"/>
      <c r="LII1" s="127"/>
      <c r="LIJ1" s="127"/>
      <c r="LIK1" s="127"/>
      <c r="LIL1" s="127"/>
      <c r="LIM1" s="127"/>
      <c r="LIN1" s="127"/>
      <c r="LIO1" s="127"/>
      <c r="LIP1" s="127"/>
      <c r="LIQ1" s="127"/>
      <c r="LIR1" s="127"/>
      <c r="LIS1" s="127"/>
      <c r="LIT1" s="127"/>
      <c r="LIU1" s="127"/>
      <c r="LIV1" s="127"/>
      <c r="LIW1" s="127"/>
      <c r="LIX1" s="127"/>
      <c r="LIY1" s="127"/>
      <c r="LIZ1" s="127"/>
      <c r="LJA1" s="127"/>
      <c r="LJB1" s="127"/>
      <c r="LJC1" s="127"/>
      <c r="LJD1" s="127"/>
      <c r="LJE1" s="127"/>
      <c r="LJF1" s="127"/>
      <c r="LJG1" s="127"/>
      <c r="LJH1" s="127"/>
      <c r="LJI1" s="127"/>
      <c r="LJJ1" s="127"/>
      <c r="LJK1" s="127"/>
      <c r="LJL1" s="127"/>
      <c r="LJM1" s="127"/>
      <c r="LJN1" s="127"/>
      <c r="LJO1" s="127"/>
      <c r="LJP1" s="127"/>
      <c r="LJQ1" s="127"/>
      <c r="LJR1" s="127"/>
      <c r="LJS1" s="127"/>
      <c r="LJT1" s="127"/>
      <c r="LJU1" s="127"/>
      <c r="LJV1" s="127"/>
      <c r="LJW1" s="127"/>
      <c r="LJX1" s="127"/>
      <c r="LJY1" s="127"/>
      <c r="LJZ1" s="127"/>
      <c r="LKA1" s="127"/>
      <c r="LKB1" s="127"/>
      <c r="LKC1" s="127"/>
      <c r="LKD1" s="127"/>
      <c r="LKE1" s="127"/>
      <c r="LKF1" s="127"/>
      <c r="LKG1" s="127"/>
      <c r="LKH1" s="127"/>
      <c r="LKI1" s="127"/>
      <c r="LKJ1" s="127"/>
      <c r="LKK1" s="127"/>
      <c r="LKL1" s="127"/>
      <c r="LKM1" s="127"/>
      <c r="LKN1" s="127"/>
      <c r="LKO1" s="127"/>
      <c r="LKP1" s="127"/>
      <c r="LKQ1" s="127"/>
      <c r="LKR1" s="127"/>
      <c r="LKS1" s="127"/>
      <c r="LKT1" s="127"/>
      <c r="LKU1" s="127"/>
      <c r="LKV1" s="127"/>
      <c r="LKW1" s="127"/>
      <c r="LKX1" s="127"/>
      <c r="LKY1" s="127"/>
      <c r="LKZ1" s="127"/>
      <c r="LLA1" s="127"/>
      <c r="LLB1" s="127"/>
      <c r="LLC1" s="127"/>
      <c r="LLD1" s="127"/>
      <c r="LLE1" s="127"/>
      <c r="LLF1" s="127"/>
      <c r="LLG1" s="127"/>
      <c r="LLH1" s="127"/>
      <c r="LLI1" s="127"/>
      <c r="LLJ1" s="127"/>
      <c r="LLK1" s="127"/>
      <c r="LLL1" s="127"/>
      <c r="LLM1" s="127"/>
      <c r="LLN1" s="127"/>
      <c r="LLO1" s="127"/>
      <c r="LLP1" s="127"/>
      <c r="LLQ1" s="127"/>
      <c r="LLR1" s="127"/>
      <c r="LLS1" s="127"/>
      <c r="LLT1" s="127"/>
      <c r="LLU1" s="127"/>
      <c r="LLV1" s="127"/>
      <c r="LLW1" s="127"/>
      <c r="LLX1" s="127"/>
      <c r="LLY1" s="127"/>
      <c r="LLZ1" s="127"/>
      <c r="LMA1" s="127"/>
      <c r="LMB1" s="127"/>
      <c r="LMC1" s="127"/>
      <c r="LMD1" s="127"/>
      <c r="LME1" s="127"/>
      <c r="LMF1" s="127"/>
      <c r="LMG1" s="127"/>
      <c r="LMH1" s="127"/>
      <c r="LMI1" s="127"/>
      <c r="LMJ1" s="127"/>
      <c r="LMK1" s="127"/>
      <c r="LML1" s="127"/>
      <c r="LMM1" s="127"/>
      <c r="LMN1" s="127"/>
      <c r="LMO1" s="127"/>
      <c r="LMP1" s="127"/>
      <c r="LMQ1" s="127"/>
      <c r="LMR1" s="127"/>
      <c r="LMS1" s="127"/>
      <c r="LMT1" s="127"/>
      <c r="LMU1" s="127"/>
      <c r="LMV1" s="127"/>
      <c r="LMW1" s="127"/>
      <c r="LMX1" s="127"/>
      <c r="LMY1" s="127"/>
      <c r="LMZ1" s="127"/>
      <c r="LNA1" s="127"/>
      <c r="LNB1" s="127"/>
      <c r="LNC1" s="127"/>
      <c r="LND1" s="127"/>
      <c r="LNE1" s="127"/>
      <c r="LNF1" s="127"/>
      <c r="LNG1" s="127"/>
      <c r="LNH1" s="127"/>
      <c r="LNI1" s="127"/>
      <c r="LNJ1" s="127"/>
      <c r="LNK1" s="127"/>
      <c r="LNL1" s="127"/>
      <c r="LNM1" s="127"/>
      <c r="LNN1" s="127"/>
      <c r="LNO1" s="127"/>
      <c r="LNP1" s="127"/>
      <c r="LNQ1" s="127"/>
      <c r="LNR1" s="127"/>
      <c r="LNS1" s="127"/>
      <c r="LNT1" s="127"/>
      <c r="LNU1" s="127"/>
      <c r="LNV1" s="127"/>
      <c r="LNW1" s="127"/>
      <c r="LNX1" s="127"/>
      <c r="LNY1" s="127"/>
      <c r="LNZ1" s="127"/>
      <c r="LOA1" s="127"/>
      <c r="LOB1" s="127"/>
      <c r="LOC1" s="127"/>
      <c r="LOD1" s="127"/>
      <c r="LOE1" s="127"/>
      <c r="LOF1" s="127"/>
      <c r="LOG1" s="127"/>
      <c r="LOH1" s="127"/>
      <c r="LOI1" s="127"/>
      <c r="LOJ1" s="127"/>
      <c r="LOK1" s="127"/>
      <c r="LOL1" s="127"/>
      <c r="LOM1" s="127"/>
      <c r="LON1" s="127"/>
      <c r="LOO1" s="127"/>
      <c r="LOP1" s="127"/>
      <c r="LOQ1" s="127"/>
      <c r="LOR1" s="127"/>
      <c r="LOS1" s="127"/>
      <c r="LOT1" s="127"/>
      <c r="LOU1" s="127"/>
      <c r="LOV1" s="127"/>
      <c r="LOW1" s="127"/>
      <c r="LOX1" s="127"/>
      <c r="LOY1" s="127"/>
      <c r="LOZ1" s="127"/>
      <c r="LPA1" s="127"/>
      <c r="LPB1" s="127"/>
      <c r="LPC1" s="127"/>
      <c r="LPD1" s="127"/>
      <c r="LPE1" s="127"/>
      <c r="LPF1" s="127"/>
      <c r="LPG1" s="127"/>
      <c r="LPH1" s="127"/>
      <c r="LPI1" s="127"/>
      <c r="LPJ1" s="127"/>
      <c r="LPK1" s="127"/>
      <c r="LPL1" s="127"/>
      <c r="LPM1" s="127"/>
      <c r="LPN1" s="127"/>
      <c r="LPO1" s="127"/>
      <c r="LPP1" s="127"/>
      <c r="LPQ1" s="127"/>
      <c r="LPR1" s="127"/>
      <c r="LPS1" s="127"/>
      <c r="LPT1" s="127"/>
      <c r="LPU1" s="127"/>
      <c r="LPV1" s="127"/>
      <c r="LPW1" s="127"/>
      <c r="LPX1" s="127"/>
      <c r="LPY1" s="127"/>
      <c r="LPZ1" s="127"/>
      <c r="LQA1" s="127"/>
      <c r="LQB1" s="127"/>
      <c r="LQC1" s="127"/>
      <c r="LQD1" s="127"/>
      <c r="LQE1" s="127"/>
      <c r="LQF1" s="127"/>
      <c r="LQG1" s="127"/>
      <c r="LQH1" s="127"/>
      <c r="LQI1" s="127"/>
      <c r="LQJ1" s="127"/>
      <c r="LQK1" s="127"/>
      <c r="LQL1" s="127"/>
      <c r="LQM1" s="127"/>
      <c r="LQN1" s="127"/>
      <c r="LQO1" s="127"/>
      <c r="LQP1" s="127"/>
      <c r="LQQ1" s="127"/>
      <c r="LQR1" s="127"/>
      <c r="LQS1" s="127"/>
      <c r="LQT1" s="127"/>
      <c r="LQU1" s="127"/>
      <c r="LQV1" s="127"/>
      <c r="LQW1" s="127"/>
      <c r="LQX1" s="127"/>
      <c r="LQY1" s="127"/>
      <c r="LQZ1" s="127"/>
      <c r="LRA1" s="127"/>
      <c r="LRB1" s="127"/>
      <c r="LRC1" s="127"/>
      <c r="LRD1" s="127"/>
      <c r="LRE1" s="127"/>
      <c r="LRF1" s="127"/>
      <c r="LRG1" s="127"/>
      <c r="LRH1" s="127"/>
      <c r="LRI1" s="127"/>
      <c r="LRJ1" s="127"/>
      <c r="LRK1" s="127"/>
      <c r="LRL1" s="127"/>
      <c r="LRM1" s="127"/>
      <c r="LRN1" s="127"/>
      <c r="LRO1" s="127"/>
      <c r="LRP1" s="127"/>
      <c r="LRQ1" s="127"/>
      <c r="LRR1" s="127"/>
      <c r="LRS1" s="127"/>
      <c r="LRT1" s="127"/>
      <c r="LRU1" s="127"/>
      <c r="LRV1" s="127"/>
      <c r="LRW1" s="127"/>
      <c r="LRX1" s="127"/>
      <c r="LRY1" s="127"/>
      <c r="LRZ1" s="127"/>
      <c r="LSA1" s="127"/>
      <c r="LSB1" s="127"/>
      <c r="LSC1" s="127"/>
      <c r="LSD1" s="127"/>
      <c r="LSE1" s="127"/>
      <c r="LSF1" s="127"/>
      <c r="LSG1" s="127"/>
      <c r="LSH1" s="127"/>
      <c r="LSI1" s="127"/>
      <c r="LSJ1" s="127"/>
      <c r="LSK1" s="127"/>
      <c r="LSL1" s="127"/>
      <c r="LSM1" s="127"/>
      <c r="LSN1" s="127"/>
      <c r="LSO1" s="127"/>
      <c r="LSP1" s="127"/>
      <c r="LSQ1" s="127"/>
      <c r="LSR1" s="127"/>
      <c r="LSS1" s="127"/>
      <c r="LST1" s="127"/>
      <c r="LSU1" s="127"/>
      <c r="LSV1" s="127"/>
      <c r="LSW1" s="127"/>
      <c r="LSX1" s="127"/>
      <c r="LSY1" s="127"/>
      <c r="LSZ1" s="127"/>
      <c r="LTA1" s="127"/>
      <c r="LTB1" s="127"/>
      <c r="LTC1" s="127"/>
      <c r="LTD1" s="127"/>
      <c r="LTE1" s="127"/>
      <c r="LTF1" s="127"/>
      <c r="LTG1" s="127"/>
      <c r="LTH1" s="127"/>
      <c r="LTI1" s="127"/>
      <c r="LTJ1" s="127"/>
      <c r="LTK1" s="127"/>
      <c r="LTL1" s="127"/>
      <c r="LTM1" s="127"/>
      <c r="LTN1" s="127"/>
      <c r="LTO1" s="127"/>
      <c r="LTP1" s="127"/>
      <c r="LTQ1" s="127"/>
      <c r="LTR1" s="127"/>
      <c r="LTS1" s="127"/>
      <c r="LTT1" s="127"/>
      <c r="LTU1" s="127"/>
      <c r="LTV1" s="127"/>
      <c r="LTW1" s="127"/>
      <c r="LTX1" s="127"/>
      <c r="LTY1" s="127"/>
      <c r="LTZ1" s="127"/>
      <c r="LUA1" s="127"/>
      <c r="LUB1" s="127"/>
      <c r="LUC1" s="127"/>
      <c r="LUD1" s="127"/>
      <c r="LUE1" s="127"/>
      <c r="LUF1" s="127"/>
      <c r="LUG1" s="127"/>
      <c r="LUH1" s="127"/>
      <c r="LUI1" s="127"/>
      <c r="LUJ1" s="127"/>
      <c r="LUK1" s="127"/>
      <c r="LUL1" s="127"/>
      <c r="LUM1" s="127"/>
      <c r="LUN1" s="127"/>
      <c r="LUO1" s="127"/>
      <c r="LUP1" s="127"/>
      <c r="LUQ1" s="127"/>
      <c r="LUR1" s="127"/>
      <c r="LUS1" s="127"/>
      <c r="LUT1" s="127"/>
      <c r="LUU1" s="127"/>
      <c r="LUV1" s="127"/>
      <c r="LUW1" s="127"/>
      <c r="LUX1" s="127"/>
      <c r="LUY1" s="127"/>
      <c r="LUZ1" s="127"/>
      <c r="LVA1" s="127"/>
      <c r="LVB1" s="127"/>
      <c r="LVC1" s="127"/>
      <c r="LVD1" s="127"/>
      <c r="LVE1" s="127"/>
      <c r="LVF1" s="127"/>
      <c r="LVG1" s="127"/>
      <c r="LVH1" s="127"/>
      <c r="LVI1" s="127"/>
      <c r="LVJ1" s="127"/>
      <c r="LVK1" s="127"/>
      <c r="LVL1" s="127"/>
      <c r="LVM1" s="127"/>
      <c r="LVN1" s="127"/>
      <c r="LVO1" s="127"/>
      <c r="LVP1" s="127"/>
      <c r="LVQ1" s="127"/>
      <c r="LVR1" s="127"/>
      <c r="LVS1" s="127"/>
      <c r="LVT1" s="127"/>
      <c r="LVU1" s="127"/>
      <c r="LVV1" s="127"/>
      <c r="LVW1" s="127"/>
      <c r="LVX1" s="127"/>
      <c r="LVY1" s="127"/>
      <c r="LVZ1" s="127"/>
      <c r="LWA1" s="127"/>
      <c r="LWB1" s="127"/>
      <c r="LWC1" s="127"/>
      <c r="LWD1" s="127"/>
      <c r="LWE1" s="127"/>
      <c r="LWF1" s="127"/>
      <c r="LWG1" s="127"/>
      <c r="LWH1" s="127"/>
      <c r="LWI1" s="127"/>
      <c r="LWJ1" s="127"/>
      <c r="LWK1" s="127"/>
      <c r="LWL1" s="127"/>
      <c r="LWM1" s="127"/>
      <c r="LWN1" s="127"/>
      <c r="LWO1" s="127"/>
      <c r="LWP1" s="127"/>
      <c r="LWQ1" s="127"/>
      <c r="LWR1" s="127"/>
      <c r="LWS1" s="127"/>
      <c r="LWT1" s="127"/>
      <c r="LWU1" s="127"/>
      <c r="LWV1" s="127"/>
      <c r="LWW1" s="127"/>
      <c r="LWX1" s="127"/>
      <c r="LWY1" s="127"/>
      <c r="LWZ1" s="127"/>
      <c r="LXA1" s="127"/>
      <c r="LXB1" s="127"/>
      <c r="LXC1" s="127"/>
      <c r="LXD1" s="127"/>
      <c r="LXE1" s="127"/>
      <c r="LXF1" s="127"/>
      <c r="LXG1" s="127"/>
      <c r="LXH1" s="127"/>
      <c r="LXI1" s="127"/>
      <c r="LXJ1" s="127"/>
      <c r="LXK1" s="127"/>
      <c r="LXL1" s="127"/>
      <c r="LXM1" s="127"/>
      <c r="LXN1" s="127"/>
      <c r="LXO1" s="127"/>
      <c r="LXP1" s="127"/>
      <c r="LXQ1" s="127"/>
      <c r="LXR1" s="127"/>
      <c r="LXS1" s="127"/>
      <c r="LXT1" s="127"/>
      <c r="LXU1" s="127"/>
      <c r="LXV1" s="127"/>
      <c r="LXW1" s="127"/>
      <c r="LXX1" s="127"/>
      <c r="LXY1" s="127"/>
      <c r="LXZ1" s="127"/>
      <c r="LYA1" s="127"/>
      <c r="LYB1" s="127"/>
      <c r="LYC1" s="127"/>
      <c r="LYD1" s="127"/>
      <c r="LYE1" s="127"/>
      <c r="LYF1" s="127"/>
      <c r="LYG1" s="127"/>
      <c r="LYH1" s="127"/>
      <c r="LYI1" s="127"/>
      <c r="LYJ1" s="127"/>
      <c r="LYK1" s="127"/>
      <c r="LYL1" s="127"/>
      <c r="LYM1" s="127"/>
      <c r="LYN1" s="127"/>
      <c r="LYO1" s="127"/>
      <c r="LYP1" s="127"/>
      <c r="LYQ1" s="127"/>
      <c r="LYR1" s="127"/>
      <c r="LYS1" s="127"/>
      <c r="LYT1" s="127"/>
      <c r="LYU1" s="127"/>
      <c r="LYV1" s="127"/>
      <c r="LYW1" s="127"/>
      <c r="LYX1" s="127"/>
      <c r="LYY1" s="127"/>
      <c r="LYZ1" s="127"/>
      <c r="LZA1" s="127"/>
      <c r="LZB1" s="127"/>
      <c r="LZC1" s="127"/>
      <c r="LZD1" s="127"/>
      <c r="LZE1" s="127"/>
      <c r="LZF1" s="127"/>
      <c r="LZG1" s="127"/>
      <c r="LZH1" s="127"/>
      <c r="LZI1" s="127"/>
      <c r="LZJ1" s="127"/>
      <c r="LZK1" s="127"/>
      <c r="LZL1" s="127"/>
      <c r="LZM1" s="127"/>
      <c r="LZN1" s="127"/>
      <c r="LZO1" s="127"/>
      <c r="LZP1" s="127"/>
      <c r="LZQ1" s="127"/>
      <c r="LZR1" s="127"/>
      <c r="LZS1" s="127"/>
      <c r="LZT1" s="127"/>
      <c r="LZU1" s="127"/>
      <c r="LZV1" s="127"/>
      <c r="LZW1" s="127"/>
      <c r="LZX1" s="127"/>
      <c r="LZY1" s="127"/>
      <c r="LZZ1" s="127"/>
      <c r="MAA1" s="127"/>
      <c r="MAB1" s="127"/>
      <c r="MAC1" s="127"/>
      <c r="MAD1" s="127"/>
      <c r="MAE1" s="127"/>
      <c r="MAF1" s="127"/>
      <c r="MAG1" s="127"/>
      <c r="MAH1" s="127"/>
      <c r="MAI1" s="127"/>
      <c r="MAJ1" s="127"/>
      <c r="MAK1" s="127"/>
      <c r="MAL1" s="127"/>
      <c r="MAM1" s="127"/>
      <c r="MAN1" s="127"/>
      <c r="MAO1" s="127"/>
      <c r="MAP1" s="127"/>
      <c r="MAQ1" s="127"/>
      <c r="MAR1" s="127"/>
      <c r="MAS1" s="127"/>
      <c r="MAT1" s="127"/>
      <c r="MAU1" s="127"/>
      <c r="MAV1" s="127"/>
      <c r="MAW1" s="127"/>
      <c r="MAX1" s="127"/>
      <c r="MAY1" s="127"/>
      <c r="MAZ1" s="127"/>
      <c r="MBA1" s="127"/>
      <c r="MBB1" s="127"/>
      <c r="MBC1" s="127"/>
      <c r="MBD1" s="127"/>
      <c r="MBE1" s="127"/>
      <c r="MBF1" s="127"/>
      <c r="MBG1" s="127"/>
      <c r="MBH1" s="127"/>
      <c r="MBI1" s="127"/>
      <c r="MBJ1" s="127"/>
      <c r="MBK1" s="127"/>
      <c r="MBL1" s="127"/>
      <c r="MBM1" s="127"/>
      <c r="MBN1" s="127"/>
      <c r="MBO1" s="127"/>
      <c r="MBP1" s="127"/>
      <c r="MBQ1" s="127"/>
      <c r="MBR1" s="127"/>
      <c r="MBS1" s="127"/>
      <c r="MBT1" s="127"/>
      <c r="MBU1" s="127"/>
      <c r="MBV1" s="127"/>
      <c r="MBW1" s="127"/>
      <c r="MBX1" s="127"/>
      <c r="MBY1" s="127"/>
      <c r="MBZ1" s="127"/>
      <c r="MCA1" s="127"/>
      <c r="MCB1" s="127"/>
      <c r="MCC1" s="127"/>
      <c r="MCD1" s="127"/>
      <c r="MCE1" s="127"/>
      <c r="MCF1" s="127"/>
      <c r="MCG1" s="127"/>
      <c r="MCH1" s="127"/>
      <c r="MCI1" s="127"/>
      <c r="MCJ1" s="127"/>
      <c r="MCK1" s="127"/>
      <c r="MCL1" s="127"/>
      <c r="MCM1" s="127"/>
      <c r="MCN1" s="127"/>
      <c r="MCO1" s="127"/>
      <c r="MCP1" s="127"/>
      <c r="MCQ1" s="127"/>
      <c r="MCR1" s="127"/>
      <c r="MCS1" s="127"/>
      <c r="MCT1" s="127"/>
      <c r="MCU1" s="127"/>
      <c r="MCV1" s="127"/>
      <c r="MCW1" s="127"/>
      <c r="MCX1" s="127"/>
      <c r="MCY1" s="127"/>
      <c r="MCZ1" s="127"/>
      <c r="MDA1" s="127"/>
      <c r="MDB1" s="127"/>
      <c r="MDC1" s="127"/>
      <c r="MDD1" s="127"/>
      <c r="MDE1" s="127"/>
      <c r="MDF1" s="127"/>
      <c r="MDG1" s="127"/>
      <c r="MDH1" s="127"/>
      <c r="MDI1" s="127"/>
      <c r="MDJ1" s="127"/>
      <c r="MDK1" s="127"/>
      <c r="MDL1" s="127"/>
      <c r="MDM1" s="127"/>
      <c r="MDN1" s="127"/>
      <c r="MDO1" s="127"/>
      <c r="MDP1" s="127"/>
      <c r="MDQ1" s="127"/>
      <c r="MDR1" s="127"/>
      <c r="MDS1" s="127"/>
      <c r="MDT1" s="127"/>
      <c r="MDU1" s="127"/>
      <c r="MDV1" s="127"/>
      <c r="MDW1" s="127"/>
      <c r="MDX1" s="127"/>
      <c r="MDY1" s="127"/>
      <c r="MDZ1" s="127"/>
      <c r="MEA1" s="127"/>
      <c r="MEB1" s="127"/>
      <c r="MEC1" s="127"/>
      <c r="MED1" s="127"/>
      <c r="MEE1" s="127"/>
      <c r="MEF1" s="127"/>
      <c r="MEG1" s="127"/>
      <c r="MEH1" s="127"/>
      <c r="MEI1" s="127"/>
      <c r="MEJ1" s="127"/>
      <c r="MEK1" s="127"/>
      <c r="MEL1" s="127"/>
      <c r="MEM1" s="127"/>
      <c r="MEN1" s="127"/>
      <c r="MEO1" s="127"/>
      <c r="MEP1" s="127"/>
      <c r="MEQ1" s="127"/>
      <c r="MER1" s="127"/>
      <c r="MES1" s="127"/>
      <c r="MET1" s="127"/>
      <c r="MEU1" s="127"/>
      <c r="MEV1" s="127"/>
      <c r="MEW1" s="127"/>
      <c r="MEX1" s="127"/>
      <c r="MEY1" s="127"/>
      <c r="MEZ1" s="127"/>
      <c r="MFA1" s="127"/>
      <c r="MFB1" s="127"/>
      <c r="MFC1" s="127"/>
      <c r="MFD1" s="127"/>
      <c r="MFE1" s="127"/>
      <c r="MFF1" s="127"/>
      <c r="MFG1" s="127"/>
      <c r="MFH1" s="127"/>
      <c r="MFI1" s="127"/>
      <c r="MFJ1" s="127"/>
      <c r="MFK1" s="127"/>
      <c r="MFL1" s="127"/>
      <c r="MFM1" s="127"/>
      <c r="MFN1" s="127"/>
      <c r="MFO1" s="127"/>
      <c r="MFP1" s="127"/>
      <c r="MFQ1" s="127"/>
      <c r="MFR1" s="127"/>
      <c r="MFS1" s="127"/>
      <c r="MFT1" s="127"/>
      <c r="MFU1" s="127"/>
      <c r="MFV1" s="127"/>
      <c r="MFW1" s="127"/>
      <c r="MFX1" s="127"/>
      <c r="MFY1" s="127"/>
      <c r="MFZ1" s="127"/>
      <c r="MGA1" s="127"/>
      <c r="MGB1" s="127"/>
      <c r="MGC1" s="127"/>
      <c r="MGD1" s="127"/>
      <c r="MGE1" s="127"/>
      <c r="MGF1" s="127"/>
      <c r="MGG1" s="127"/>
      <c r="MGH1" s="127"/>
      <c r="MGI1" s="127"/>
      <c r="MGJ1" s="127"/>
      <c r="MGK1" s="127"/>
      <c r="MGL1" s="127"/>
      <c r="MGM1" s="127"/>
      <c r="MGN1" s="127"/>
      <c r="MGO1" s="127"/>
      <c r="MGP1" s="127"/>
      <c r="MGQ1" s="127"/>
      <c r="MGR1" s="127"/>
      <c r="MGS1" s="127"/>
      <c r="MGT1" s="127"/>
      <c r="MGU1" s="127"/>
      <c r="MGV1" s="127"/>
      <c r="MGW1" s="127"/>
      <c r="MGX1" s="127"/>
      <c r="MGY1" s="127"/>
      <c r="MGZ1" s="127"/>
      <c r="MHA1" s="127"/>
      <c r="MHB1" s="127"/>
      <c r="MHC1" s="127"/>
      <c r="MHD1" s="127"/>
      <c r="MHE1" s="127"/>
      <c r="MHF1" s="127"/>
      <c r="MHG1" s="127"/>
      <c r="MHH1" s="127"/>
      <c r="MHI1" s="127"/>
      <c r="MHJ1" s="127"/>
      <c r="MHK1" s="127"/>
      <c r="MHL1" s="127"/>
      <c r="MHM1" s="127"/>
      <c r="MHN1" s="127"/>
      <c r="MHO1" s="127"/>
      <c r="MHP1" s="127"/>
      <c r="MHQ1" s="127"/>
      <c r="MHR1" s="127"/>
      <c r="MHS1" s="127"/>
      <c r="MHT1" s="127"/>
      <c r="MHU1" s="127"/>
      <c r="MHV1" s="127"/>
      <c r="MHW1" s="127"/>
      <c r="MHX1" s="127"/>
      <c r="MHY1" s="127"/>
      <c r="MHZ1" s="127"/>
      <c r="MIA1" s="127"/>
      <c r="MIB1" s="127"/>
      <c r="MIC1" s="127"/>
      <c r="MID1" s="127"/>
      <c r="MIE1" s="127"/>
      <c r="MIF1" s="127"/>
      <c r="MIG1" s="127"/>
      <c r="MIH1" s="127"/>
      <c r="MII1" s="127"/>
      <c r="MIJ1" s="127"/>
      <c r="MIK1" s="127"/>
      <c r="MIL1" s="127"/>
      <c r="MIM1" s="127"/>
      <c r="MIN1" s="127"/>
      <c r="MIO1" s="127"/>
      <c r="MIP1" s="127"/>
      <c r="MIQ1" s="127"/>
      <c r="MIR1" s="127"/>
      <c r="MIS1" s="127"/>
      <c r="MIT1" s="127"/>
      <c r="MIU1" s="127"/>
      <c r="MIV1" s="127"/>
      <c r="MIW1" s="127"/>
      <c r="MIX1" s="127"/>
      <c r="MIY1" s="127"/>
      <c r="MIZ1" s="127"/>
      <c r="MJA1" s="127"/>
      <c r="MJB1" s="127"/>
      <c r="MJC1" s="127"/>
      <c r="MJD1" s="127"/>
      <c r="MJE1" s="127"/>
      <c r="MJF1" s="127"/>
      <c r="MJG1" s="127"/>
      <c r="MJH1" s="127"/>
      <c r="MJI1" s="127"/>
      <c r="MJJ1" s="127"/>
      <c r="MJK1" s="127"/>
      <c r="MJL1" s="127"/>
      <c r="MJM1" s="127"/>
      <c r="MJN1" s="127"/>
      <c r="MJO1" s="127"/>
      <c r="MJP1" s="127"/>
      <c r="MJQ1" s="127"/>
      <c r="MJR1" s="127"/>
      <c r="MJS1" s="127"/>
      <c r="MJT1" s="127"/>
      <c r="MJU1" s="127"/>
      <c r="MJV1" s="127"/>
      <c r="MJW1" s="127"/>
      <c r="MJX1" s="127"/>
      <c r="MJY1" s="127"/>
      <c r="MJZ1" s="127"/>
      <c r="MKA1" s="127"/>
      <c r="MKB1" s="127"/>
      <c r="MKC1" s="127"/>
      <c r="MKD1" s="127"/>
      <c r="MKE1" s="127"/>
      <c r="MKF1" s="127"/>
      <c r="MKG1" s="127"/>
      <c r="MKH1" s="127"/>
      <c r="MKI1" s="127"/>
      <c r="MKJ1" s="127"/>
      <c r="MKK1" s="127"/>
      <c r="MKL1" s="127"/>
      <c r="MKM1" s="127"/>
      <c r="MKN1" s="127"/>
      <c r="MKO1" s="127"/>
      <c r="MKP1" s="127"/>
      <c r="MKQ1" s="127"/>
      <c r="MKR1" s="127"/>
      <c r="MKS1" s="127"/>
      <c r="MKT1" s="127"/>
      <c r="MKU1" s="127"/>
      <c r="MKV1" s="127"/>
      <c r="MKW1" s="127"/>
      <c r="MKX1" s="127"/>
      <c r="MKY1" s="127"/>
      <c r="MKZ1" s="127"/>
      <c r="MLA1" s="127"/>
      <c r="MLB1" s="127"/>
      <c r="MLC1" s="127"/>
      <c r="MLD1" s="127"/>
      <c r="MLE1" s="127"/>
      <c r="MLF1" s="127"/>
      <c r="MLG1" s="127"/>
      <c r="MLH1" s="127"/>
      <c r="MLI1" s="127"/>
      <c r="MLJ1" s="127"/>
      <c r="MLK1" s="127"/>
      <c r="MLL1" s="127"/>
      <c r="MLM1" s="127"/>
      <c r="MLN1" s="127"/>
      <c r="MLO1" s="127"/>
      <c r="MLP1" s="127"/>
      <c r="MLQ1" s="127"/>
      <c r="MLR1" s="127"/>
      <c r="MLS1" s="127"/>
      <c r="MLT1" s="127"/>
      <c r="MLU1" s="127"/>
      <c r="MLV1" s="127"/>
      <c r="MLW1" s="127"/>
      <c r="MLX1" s="127"/>
      <c r="MLY1" s="127"/>
      <c r="MLZ1" s="127"/>
      <c r="MMA1" s="127"/>
      <c r="MMB1" s="127"/>
      <c r="MMC1" s="127"/>
      <c r="MMD1" s="127"/>
      <c r="MME1" s="127"/>
      <c r="MMF1" s="127"/>
      <c r="MMG1" s="127"/>
      <c r="MMH1" s="127"/>
      <c r="MMI1" s="127"/>
      <c r="MMJ1" s="127"/>
      <c r="MMK1" s="127"/>
      <c r="MML1" s="127"/>
      <c r="MMM1" s="127"/>
      <c r="MMN1" s="127"/>
      <c r="MMO1" s="127"/>
      <c r="MMP1" s="127"/>
      <c r="MMQ1" s="127"/>
      <c r="MMR1" s="127"/>
      <c r="MMS1" s="127"/>
      <c r="MMT1" s="127"/>
      <c r="MMU1" s="127"/>
      <c r="MMV1" s="127"/>
      <c r="MMW1" s="127"/>
      <c r="MMX1" s="127"/>
      <c r="MMY1" s="127"/>
      <c r="MMZ1" s="127"/>
      <c r="MNA1" s="127"/>
      <c r="MNB1" s="127"/>
      <c r="MNC1" s="127"/>
      <c r="MND1" s="127"/>
      <c r="MNE1" s="127"/>
      <c r="MNF1" s="127"/>
      <c r="MNG1" s="127"/>
      <c r="MNH1" s="127"/>
      <c r="MNI1" s="127"/>
      <c r="MNJ1" s="127"/>
      <c r="MNK1" s="127"/>
      <c r="MNL1" s="127"/>
      <c r="MNM1" s="127"/>
      <c r="MNN1" s="127"/>
      <c r="MNO1" s="127"/>
      <c r="MNP1" s="127"/>
      <c r="MNQ1" s="127"/>
      <c r="MNR1" s="127"/>
      <c r="MNS1" s="127"/>
      <c r="MNT1" s="127"/>
      <c r="MNU1" s="127"/>
      <c r="MNV1" s="127"/>
      <c r="MNW1" s="127"/>
      <c r="MNX1" s="127"/>
      <c r="MNY1" s="127"/>
      <c r="MNZ1" s="127"/>
      <c r="MOA1" s="127"/>
      <c r="MOB1" s="127"/>
      <c r="MOC1" s="127"/>
      <c r="MOD1" s="127"/>
      <c r="MOE1" s="127"/>
      <c r="MOF1" s="127"/>
      <c r="MOG1" s="127"/>
      <c r="MOH1" s="127"/>
      <c r="MOI1" s="127"/>
      <c r="MOJ1" s="127"/>
      <c r="MOK1" s="127"/>
      <c r="MOL1" s="127"/>
      <c r="MOM1" s="127"/>
      <c r="MON1" s="127"/>
      <c r="MOO1" s="127"/>
      <c r="MOP1" s="127"/>
      <c r="MOQ1" s="127"/>
      <c r="MOR1" s="127"/>
      <c r="MOS1" s="127"/>
      <c r="MOT1" s="127"/>
      <c r="MOU1" s="127"/>
      <c r="MOV1" s="127"/>
      <c r="MOW1" s="127"/>
      <c r="MOX1" s="127"/>
      <c r="MOY1" s="127"/>
      <c r="MOZ1" s="127"/>
      <c r="MPA1" s="127"/>
      <c r="MPB1" s="127"/>
      <c r="MPC1" s="127"/>
      <c r="MPD1" s="127"/>
      <c r="MPE1" s="127"/>
      <c r="MPF1" s="127"/>
      <c r="MPG1" s="127"/>
      <c r="MPH1" s="127"/>
      <c r="MPI1" s="127"/>
      <c r="MPJ1" s="127"/>
      <c r="MPK1" s="127"/>
      <c r="MPL1" s="127"/>
      <c r="MPM1" s="127"/>
      <c r="MPN1" s="127"/>
      <c r="MPO1" s="127"/>
      <c r="MPP1" s="127"/>
      <c r="MPQ1" s="127"/>
      <c r="MPR1" s="127"/>
      <c r="MPS1" s="127"/>
      <c r="MPT1" s="127"/>
      <c r="MPU1" s="127"/>
      <c r="MPV1" s="127"/>
      <c r="MPW1" s="127"/>
      <c r="MPX1" s="127"/>
      <c r="MPY1" s="127"/>
      <c r="MPZ1" s="127"/>
      <c r="MQA1" s="127"/>
      <c r="MQB1" s="127"/>
      <c r="MQC1" s="127"/>
      <c r="MQD1" s="127"/>
      <c r="MQE1" s="127"/>
      <c r="MQF1" s="127"/>
      <c r="MQG1" s="127"/>
      <c r="MQH1" s="127"/>
      <c r="MQI1" s="127"/>
      <c r="MQJ1" s="127"/>
      <c r="MQK1" s="127"/>
      <c r="MQL1" s="127"/>
      <c r="MQM1" s="127"/>
      <c r="MQN1" s="127"/>
      <c r="MQO1" s="127"/>
      <c r="MQP1" s="127"/>
      <c r="MQQ1" s="127"/>
      <c r="MQR1" s="127"/>
      <c r="MQS1" s="127"/>
      <c r="MQT1" s="127"/>
      <c r="MQU1" s="127"/>
      <c r="MQV1" s="127"/>
      <c r="MQW1" s="127"/>
      <c r="MQX1" s="127"/>
      <c r="MQY1" s="127"/>
      <c r="MQZ1" s="127"/>
      <c r="MRA1" s="127"/>
      <c r="MRB1" s="127"/>
      <c r="MRC1" s="127"/>
      <c r="MRD1" s="127"/>
      <c r="MRE1" s="127"/>
      <c r="MRF1" s="127"/>
      <c r="MRG1" s="127"/>
      <c r="MRH1" s="127"/>
      <c r="MRI1" s="127"/>
      <c r="MRJ1" s="127"/>
      <c r="MRK1" s="127"/>
      <c r="MRL1" s="127"/>
      <c r="MRM1" s="127"/>
      <c r="MRN1" s="127"/>
      <c r="MRO1" s="127"/>
      <c r="MRP1" s="127"/>
      <c r="MRQ1" s="127"/>
      <c r="MRR1" s="127"/>
      <c r="MRS1" s="127"/>
      <c r="MRT1" s="127"/>
      <c r="MRU1" s="127"/>
      <c r="MRV1" s="127"/>
      <c r="MRW1" s="127"/>
      <c r="MRX1" s="127"/>
      <c r="MRY1" s="127"/>
      <c r="MRZ1" s="127"/>
      <c r="MSA1" s="127"/>
      <c r="MSB1" s="127"/>
      <c r="MSC1" s="127"/>
      <c r="MSD1" s="127"/>
      <c r="MSE1" s="127"/>
      <c r="MSF1" s="127"/>
      <c r="MSG1" s="127"/>
      <c r="MSH1" s="127"/>
      <c r="MSI1" s="127"/>
      <c r="MSJ1" s="127"/>
      <c r="MSK1" s="127"/>
      <c r="MSL1" s="127"/>
      <c r="MSM1" s="127"/>
      <c r="MSN1" s="127"/>
      <c r="MSO1" s="127"/>
      <c r="MSP1" s="127"/>
      <c r="MSQ1" s="127"/>
      <c r="MSR1" s="127"/>
      <c r="MSS1" s="127"/>
      <c r="MST1" s="127"/>
      <c r="MSU1" s="127"/>
      <c r="MSV1" s="127"/>
      <c r="MSW1" s="127"/>
      <c r="MSX1" s="127"/>
      <c r="MSY1" s="127"/>
      <c r="MSZ1" s="127"/>
      <c r="MTA1" s="127"/>
      <c r="MTB1" s="127"/>
      <c r="MTC1" s="127"/>
      <c r="MTD1" s="127"/>
      <c r="MTE1" s="127"/>
      <c r="MTF1" s="127"/>
      <c r="MTG1" s="127"/>
      <c r="MTH1" s="127"/>
      <c r="MTI1" s="127"/>
      <c r="MTJ1" s="127"/>
      <c r="MTK1" s="127"/>
      <c r="MTL1" s="127"/>
      <c r="MTM1" s="127"/>
      <c r="MTN1" s="127"/>
      <c r="MTO1" s="127"/>
      <c r="MTP1" s="127"/>
      <c r="MTQ1" s="127"/>
      <c r="MTR1" s="127"/>
      <c r="MTS1" s="127"/>
      <c r="MTT1" s="127"/>
      <c r="MTU1" s="127"/>
      <c r="MTV1" s="127"/>
      <c r="MTW1" s="127"/>
      <c r="MTX1" s="127"/>
      <c r="MTY1" s="127"/>
      <c r="MTZ1" s="127"/>
      <c r="MUA1" s="127"/>
      <c r="MUB1" s="127"/>
      <c r="MUC1" s="127"/>
      <c r="MUD1" s="127"/>
      <c r="MUE1" s="127"/>
      <c r="MUF1" s="127"/>
      <c r="MUG1" s="127"/>
      <c r="MUH1" s="127"/>
      <c r="MUI1" s="127"/>
      <c r="MUJ1" s="127"/>
      <c r="MUK1" s="127"/>
      <c r="MUL1" s="127"/>
      <c r="MUM1" s="127"/>
      <c r="MUN1" s="127"/>
      <c r="MUO1" s="127"/>
      <c r="MUP1" s="127"/>
      <c r="MUQ1" s="127"/>
      <c r="MUR1" s="127"/>
      <c r="MUS1" s="127"/>
      <c r="MUT1" s="127"/>
      <c r="MUU1" s="127"/>
      <c r="MUV1" s="127"/>
      <c r="MUW1" s="127"/>
      <c r="MUX1" s="127"/>
      <c r="MUY1" s="127"/>
      <c r="MUZ1" s="127"/>
      <c r="MVA1" s="127"/>
      <c r="MVB1" s="127"/>
      <c r="MVC1" s="127"/>
      <c r="MVD1" s="127"/>
      <c r="MVE1" s="127"/>
      <c r="MVF1" s="127"/>
      <c r="MVG1" s="127"/>
      <c r="MVH1" s="127"/>
      <c r="MVI1" s="127"/>
      <c r="MVJ1" s="127"/>
      <c r="MVK1" s="127"/>
      <c r="MVL1" s="127"/>
      <c r="MVM1" s="127"/>
      <c r="MVN1" s="127"/>
      <c r="MVO1" s="127"/>
      <c r="MVP1" s="127"/>
      <c r="MVQ1" s="127"/>
      <c r="MVR1" s="127"/>
      <c r="MVS1" s="127"/>
      <c r="MVT1" s="127"/>
      <c r="MVU1" s="127"/>
      <c r="MVV1" s="127"/>
      <c r="MVW1" s="127"/>
      <c r="MVX1" s="127"/>
      <c r="MVY1" s="127"/>
      <c r="MVZ1" s="127"/>
      <c r="MWA1" s="127"/>
      <c r="MWB1" s="127"/>
      <c r="MWC1" s="127"/>
      <c r="MWD1" s="127"/>
      <c r="MWE1" s="127"/>
      <c r="MWF1" s="127"/>
      <c r="MWG1" s="127"/>
      <c r="MWH1" s="127"/>
      <c r="MWI1" s="127"/>
      <c r="MWJ1" s="127"/>
      <c r="MWK1" s="127"/>
      <c r="MWL1" s="127"/>
      <c r="MWM1" s="127"/>
      <c r="MWN1" s="127"/>
      <c r="MWO1" s="127"/>
      <c r="MWP1" s="127"/>
      <c r="MWQ1" s="127"/>
      <c r="MWR1" s="127"/>
      <c r="MWS1" s="127"/>
      <c r="MWT1" s="127"/>
      <c r="MWU1" s="127"/>
      <c r="MWV1" s="127"/>
      <c r="MWW1" s="127"/>
      <c r="MWX1" s="127"/>
      <c r="MWY1" s="127"/>
      <c r="MWZ1" s="127"/>
      <c r="MXA1" s="127"/>
      <c r="MXB1" s="127"/>
      <c r="MXC1" s="127"/>
      <c r="MXD1" s="127"/>
      <c r="MXE1" s="127"/>
      <c r="MXF1" s="127"/>
      <c r="MXG1" s="127"/>
      <c r="MXH1" s="127"/>
      <c r="MXI1" s="127"/>
      <c r="MXJ1" s="127"/>
      <c r="MXK1" s="127"/>
      <c r="MXL1" s="127"/>
      <c r="MXM1" s="127"/>
      <c r="MXN1" s="127"/>
      <c r="MXO1" s="127"/>
      <c r="MXP1" s="127"/>
      <c r="MXQ1" s="127"/>
      <c r="MXR1" s="127"/>
      <c r="MXS1" s="127"/>
      <c r="MXT1" s="127"/>
      <c r="MXU1" s="127"/>
      <c r="MXV1" s="127"/>
      <c r="MXW1" s="127"/>
      <c r="MXX1" s="127"/>
      <c r="MXY1" s="127"/>
      <c r="MXZ1" s="127"/>
      <c r="MYA1" s="127"/>
      <c r="MYB1" s="127"/>
      <c r="MYC1" s="127"/>
      <c r="MYD1" s="127"/>
      <c r="MYE1" s="127"/>
      <c r="MYF1" s="127"/>
      <c r="MYG1" s="127"/>
      <c r="MYH1" s="127"/>
      <c r="MYI1" s="127"/>
      <c r="MYJ1" s="127"/>
      <c r="MYK1" s="127"/>
      <c r="MYL1" s="127"/>
      <c r="MYM1" s="127"/>
      <c r="MYN1" s="127"/>
      <c r="MYO1" s="127"/>
      <c r="MYP1" s="127"/>
      <c r="MYQ1" s="127"/>
      <c r="MYR1" s="127"/>
      <c r="MYS1" s="127"/>
      <c r="MYT1" s="127"/>
      <c r="MYU1" s="127"/>
      <c r="MYV1" s="127"/>
      <c r="MYW1" s="127"/>
      <c r="MYX1" s="127"/>
      <c r="MYY1" s="127"/>
      <c r="MYZ1" s="127"/>
      <c r="MZA1" s="127"/>
      <c r="MZB1" s="127"/>
      <c r="MZC1" s="127"/>
      <c r="MZD1" s="127"/>
      <c r="MZE1" s="127"/>
      <c r="MZF1" s="127"/>
      <c r="MZG1" s="127"/>
      <c r="MZH1" s="127"/>
      <c r="MZI1" s="127"/>
      <c r="MZJ1" s="127"/>
      <c r="MZK1" s="127"/>
      <c r="MZL1" s="127"/>
      <c r="MZM1" s="127"/>
      <c r="MZN1" s="127"/>
      <c r="MZO1" s="127"/>
      <c r="MZP1" s="127"/>
      <c r="MZQ1" s="127"/>
      <c r="MZR1" s="127"/>
      <c r="MZS1" s="127"/>
      <c r="MZT1" s="127"/>
      <c r="MZU1" s="127"/>
      <c r="MZV1" s="127"/>
      <c r="MZW1" s="127"/>
      <c r="MZX1" s="127"/>
      <c r="MZY1" s="127"/>
      <c r="MZZ1" s="127"/>
      <c r="NAA1" s="127"/>
      <c r="NAB1" s="127"/>
      <c r="NAC1" s="127"/>
      <c r="NAD1" s="127"/>
      <c r="NAE1" s="127"/>
      <c r="NAF1" s="127"/>
      <c r="NAG1" s="127"/>
      <c r="NAH1" s="127"/>
      <c r="NAI1" s="127"/>
      <c r="NAJ1" s="127"/>
      <c r="NAK1" s="127"/>
      <c r="NAL1" s="127"/>
      <c r="NAM1" s="127"/>
      <c r="NAN1" s="127"/>
      <c r="NAO1" s="127"/>
      <c r="NAP1" s="127"/>
      <c r="NAQ1" s="127"/>
      <c r="NAR1" s="127"/>
      <c r="NAS1" s="127"/>
      <c r="NAT1" s="127"/>
      <c r="NAU1" s="127"/>
      <c r="NAV1" s="127"/>
      <c r="NAW1" s="127"/>
      <c r="NAX1" s="127"/>
      <c r="NAY1" s="127"/>
      <c r="NAZ1" s="127"/>
      <c r="NBA1" s="127"/>
      <c r="NBB1" s="127"/>
      <c r="NBC1" s="127"/>
      <c r="NBD1" s="127"/>
      <c r="NBE1" s="127"/>
      <c r="NBF1" s="127"/>
      <c r="NBG1" s="127"/>
      <c r="NBH1" s="127"/>
      <c r="NBI1" s="127"/>
      <c r="NBJ1" s="127"/>
      <c r="NBK1" s="127"/>
      <c r="NBL1" s="127"/>
      <c r="NBM1" s="127"/>
      <c r="NBN1" s="127"/>
      <c r="NBO1" s="127"/>
      <c r="NBP1" s="127"/>
      <c r="NBQ1" s="127"/>
      <c r="NBR1" s="127"/>
      <c r="NBS1" s="127"/>
      <c r="NBT1" s="127"/>
      <c r="NBU1" s="127"/>
      <c r="NBV1" s="127"/>
      <c r="NBW1" s="127"/>
      <c r="NBX1" s="127"/>
      <c r="NBY1" s="127"/>
      <c r="NBZ1" s="127"/>
      <c r="NCA1" s="127"/>
      <c r="NCB1" s="127"/>
      <c r="NCC1" s="127"/>
      <c r="NCD1" s="127"/>
      <c r="NCE1" s="127"/>
      <c r="NCF1" s="127"/>
      <c r="NCG1" s="127"/>
      <c r="NCH1" s="127"/>
      <c r="NCI1" s="127"/>
      <c r="NCJ1" s="127"/>
      <c r="NCK1" s="127"/>
      <c r="NCL1" s="127"/>
      <c r="NCM1" s="127"/>
      <c r="NCN1" s="127"/>
      <c r="NCO1" s="127"/>
      <c r="NCP1" s="127"/>
      <c r="NCQ1" s="127"/>
      <c r="NCR1" s="127"/>
      <c r="NCS1" s="127"/>
      <c r="NCT1" s="127"/>
      <c r="NCU1" s="127"/>
      <c r="NCV1" s="127"/>
      <c r="NCW1" s="127"/>
      <c r="NCX1" s="127"/>
      <c r="NCY1" s="127"/>
      <c r="NCZ1" s="127"/>
      <c r="NDA1" s="127"/>
      <c r="NDB1" s="127"/>
      <c r="NDC1" s="127"/>
      <c r="NDD1" s="127"/>
      <c r="NDE1" s="127"/>
      <c r="NDF1" s="127"/>
      <c r="NDG1" s="127"/>
      <c r="NDH1" s="127"/>
      <c r="NDI1" s="127"/>
      <c r="NDJ1" s="127"/>
      <c r="NDK1" s="127"/>
      <c r="NDL1" s="127"/>
      <c r="NDM1" s="127"/>
      <c r="NDN1" s="127"/>
      <c r="NDO1" s="127"/>
      <c r="NDP1" s="127"/>
      <c r="NDQ1" s="127"/>
      <c r="NDR1" s="127"/>
      <c r="NDS1" s="127"/>
      <c r="NDT1" s="127"/>
      <c r="NDU1" s="127"/>
      <c r="NDV1" s="127"/>
      <c r="NDW1" s="127"/>
      <c r="NDX1" s="127"/>
      <c r="NDY1" s="127"/>
      <c r="NDZ1" s="127"/>
      <c r="NEA1" s="127"/>
      <c r="NEB1" s="127"/>
      <c r="NEC1" s="127"/>
      <c r="NED1" s="127"/>
      <c r="NEE1" s="127"/>
      <c r="NEF1" s="127"/>
      <c r="NEG1" s="127"/>
      <c r="NEH1" s="127"/>
      <c r="NEI1" s="127"/>
      <c r="NEJ1" s="127"/>
      <c r="NEK1" s="127"/>
      <c r="NEL1" s="127"/>
      <c r="NEM1" s="127"/>
      <c r="NEN1" s="127"/>
      <c r="NEO1" s="127"/>
      <c r="NEP1" s="127"/>
      <c r="NEQ1" s="127"/>
      <c r="NER1" s="127"/>
      <c r="NES1" s="127"/>
      <c r="NET1" s="127"/>
      <c r="NEU1" s="127"/>
      <c r="NEV1" s="127"/>
      <c r="NEW1" s="127"/>
      <c r="NEX1" s="127"/>
      <c r="NEY1" s="127"/>
      <c r="NEZ1" s="127"/>
      <c r="NFA1" s="127"/>
      <c r="NFB1" s="127"/>
      <c r="NFC1" s="127"/>
      <c r="NFD1" s="127"/>
      <c r="NFE1" s="127"/>
      <c r="NFF1" s="127"/>
      <c r="NFG1" s="127"/>
      <c r="NFH1" s="127"/>
      <c r="NFI1" s="127"/>
      <c r="NFJ1" s="127"/>
      <c r="NFK1" s="127"/>
      <c r="NFL1" s="127"/>
      <c r="NFM1" s="127"/>
      <c r="NFN1" s="127"/>
      <c r="NFO1" s="127"/>
      <c r="NFP1" s="127"/>
      <c r="NFQ1" s="127"/>
      <c r="NFR1" s="127"/>
      <c r="NFS1" s="127"/>
      <c r="NFT1" s="127"/>
      <c r="NFU1" s="127"/>
      <c r="NFV1" s="127"/>
      <c r="NFW1" s="127"/>
      <c r="NFX1" s="127"/>
      <c r="NFY1" s="127"/>
      <c r="NFZ1" s="127"/>
      <c r="NGA1" s="127"/>
      <c r="NGB1" s="127"/>
      <c r="NGC1" s="127"/>
      <c r="NGD1" s="127"/>
      <c r="NGE1" s="127"/>
      <c r="NGF1" s="127"/>
      <c r="NGG1" s="127"/>
      <c r="NGH1" s="127"/>
      <c r="NGI1" s="127"/>
      <c r="NGJ1" s="127"/>
      <c r="NGK1" s="127"/>
      <c r="NGL1" s="127"/>
      <c r="NGM1" s="127"/>
      <c r="NGN1" s="127"/>
      <c r="NGO1" s="127"/>
      <c r="NGP1" s="127"/>
      <c r="NGQ1" s="127"/>
      <c r="NGR1" s="127"/>
      <c r="NGS1" s="127"/>
      <c r="NGT1" s="127"/>
      <c r="NGU1" s="127"/>
      <c r="NGV1" s="127"/>
      <c r="NGW1" s="127"/>
      <c r="NGX1" s="127"/>
      <c r="NGY1" s="127"/>
      <c r="NGZ1" s="127"/>
      <c r="NHA1" s="127"/>
      <c r="NHB1" s="127"/>
      <c r="NHC1" s="127"/>
      <c r="NHD1" s="127"/>
      <c r="NHE1" s="127"/>
      <c r="NHF1" s="127"/>
      <c r="NHG1" s="127"/>
      <c r="NHH1" s="127"/>
      <c r="NHI1" s="127"/>
      <c r="NHJ1" s="127"/>
      <c r="NHK1" s="127"/>
      <c r="NHL1" s="127"/>
      <c r="NHM1" s="127"/>
      <c r="NHN1" s="127"/>
      <c r="NHO1" s="127"/>
      <c r="NHP1" s="127"/>
      <c r="NHQ1" s="127"/>
      <c r="NHR1" s="127"/>
      <c r="NHS1" s="127"/>
      <c r="NHT1" s="127"/>
      <c r="NHU1" s="127"/>
      <c r="NHV1" s="127"/>
      <c r="NHW1" s="127"/>
      <c r="NHX1" s="127"/>
      <c r="NHY1" s="127"/>
      <c r="NHZ1" s="127"/>
      <c r="NIA1" s="127"/>
      <c r="NIB1" s="127"/>
      <c r="NIC1" s="127"/>
      <c r="NID1" s="127"/>
      <c r="NIE1" s="127"/>
      <c r="NIF1" s="127"/>
      <c r="NIG1" s="127"/>
      <c r="NIH1" s="127"/>
      <c r="NII1" s="127"/>
      <c r="NIJ1" s="127"/>
      <c r="NIK1" s="127"/>
      <c r="NIL1" s="127"/>
      <c r="NIM1" s="127"/>
      <c r="NIN1" s="127"/>
      <c r="NIO1" s="127"/>
      <c r="NIP1" s="127"/>
      <c r="NIQ1" s="127"/>
      <c r="NIR1" s="127"/>
      <c r="NIS1" s="127"/>
      <c r="NIT1" s="127"/>
      <c r="NIU1" s="127"/>
      <c r="NIV1" s="127"/>
      <c r="NIW1" s="127"/>
      <c r="NIX1" s="127"/>
      <c r="NIY1" s="127"/>
      <c r="NIZ1" s="127"/>
      <c r="NJA1" s="127"/>
      <c r="NJB1" s="127"/>
      <c r="NJC1" s="127"/>
      <c r="NJD1" s="127"/>
      <c r="NJE1" s="127"/>
      <c r="NJF1" s="127"/>
      <c r="NJG1" s="127"/>
      <c r="NJH1" s="127"/>
      <c r="NJI1" s="127"/>
      <c r="NJJ1" s="127"/>
      <c r="NJK1" s="127"/>
      <c r="NJL1" s="127"/>
      <c r="NJM1" s="127"/>
      <c r="NJN1" s="127"/>
      <c r="NJO1" s="127"/>
      <c r="NJP1" s="127"/>
      <c r="NJQ1" s="127"/>
      <c r="NJR1" s="127"/>
      <c r="NJS1" s="127"/>
      <c r="NJT1" s="127"/>
      <c r="NJU1" s="127"/>
      <c r="NJV1" s="127"/>
      <c r="NJW1" s="127"/>
      <c r="NJX1" s="127"/>
      <c r="NJY1" s="127"/>
      <c r="NJZ1" s="127"/>
      <c r="NKA1" s="127"/>
      <c r="NKB1" s="127"/>
      <c r="NKC1" s="127"/>
      <c r="NKD1" s="127"/>
      <c r="NKE1" s="127"/>
      <c r="NKF1" s="127"/>
      <c r="NKG1" s="127"/>
      <c r="NKH1" s="127"/>
      <c r="NKI1" s="127"/>
      <c r="NKJ1" s="127"/>
      <c r="NKK1" s="127"/>
      <c r="NKL1" s="127"/>
      <c r="NKM1" s="127"/>
      <c r="NKN1" s="127"/>
      <c r="NKO1" s="127"/>
      <c r="NKP1" s="127"/>
      <c r="NKQ1" s="127"/>
      <c r="NKR1" s="127"/>
      <c r="NKS1" s="127"/>
      <c r="NKT1" s="127"/>
      <c r="NKU1" s="127"/>
      <c r="NKV1" s="127"/>
      <c r="NKW1" s="127"/>
      <c r="NKX1" s="127"/>
      <c r="NKY1" s="127"/>
      <c r="NKZ1" s="127"/>
      <c r="NLA1" s="127"/>
      <c r="NLB1" s="127"/>
      <c r="NLC1" s="127"/>
      <c r="NLD1" s="127"/>
      <c r="NLE1" s="127"/>
      <c r="NLF1" s="127"/>
      <c r="NLG1" s="127"/>
      <c r="NLH1" s="127"/>
      <c r="NLI1" s="127"/>
      <c r="NLJ1" s="127"/>
      <c r="NLK1" s="127"/>
      <c r="NLL1" s="127"/>
      <c r="NLM1" s="127"/>
      <c r="NLN1" s="127"/>
      <c r="NLO1" s="127"/>
      <c r="NLP1" s="127"/>
      <c r="NLQ1" s="127"/>
      <c r="NLR1" s="127"/>
      <c r="NLS1" s="127"/>
      <c r="NLT1" s="127"/>
      <c r="NLU1" s="127"/>
      <c r="NLV1" s="127"/>
      <c r="NLW1" s="127"/>
      <c r="NLX1" s="127"/>
      <c r="NLY1" s="127"/>
      <c r="NLZ1" s="127"/>
      <c r="NMA1" s="127"/>
      <c r="NMB1" s="127"/>
      <c r="NMC1" s="127"/>
      <c r="NMD1" s="127"/>
      <c r="NME1" s="127"/>
      <c r="NMF1" s="127"/>
      <c r="NMG1" s="127"/>
      <c r="NMH1" s="127"/>
      <c r="NMI1" s="127"/>
      <c r="NMJ1" s="127"/>
      <c r="NMK1" s="127"/>
      <c r="NML1" s="127"/>
      <c r="NMM1" s="127"/>
      <c r="NMN1" s="127"/>
      <c r="NMO1" s="127"/>
      <c r="NMP1" s="127"/>
      <c r="NMQ1" s="127"/>
      <c r="NMR1" s="127"/>
      <c r="NMS1" s="127"/>
      <c r="NMT1" s="127"/>
      <c r="NMU1" s="127"/>
      <c r="NMV1" s="127"/>
      <c r="NMW1" s="127"/>
      <c r="NMX1" s="127"/>
      <c r="NMY1" s="127"/>
      <c r="NMZ1" s="127"/>
      <c r="NNA1" s="127"/>
      <c r="NNB1" s="127"/>
      <c r="NNC1" s="127"/>
      <c r="NND1" s="127"/>
      <c r="NNE1" s="127"/>
      <c r="NNF1" s="127"/>
      <c r="NNG1" s="127"/>
      <c r="NNH1" s="127"/>
      <c r="NNI1" s="127"/>
      <c r="NNJ1" s="127"/>
      <c r="NNK1" s="127"/>
      <c r="NNL1" s="127"/>
      <c r="NNM1" s="127"/>
      <c r="NNN1" s="127"/>
      <c r="NNO1" s="127"/>
      <c r="NNP1" s="127"/>
      <c r="NNQ1" s="127"/>
      <c r="NNR1" s="127"/>
      <c r="NNS1" s="127"/>
      <c r="NNT1" s="127"/>
      <c r="NNU1" s="127"/>
      <c r="NNV1" s="127"/>
      <c r="NNW1" s="127"/>
      <c r="NNX1" s="127"/>
      <c r="NNY1" s="127"/>
      <c r="NNZ1" s="127"/>
      <c r="NOA1" s="127"/>
      <c r="NOB1" s="127"/>
      <c r="NOC1" s="127"/>
      <c r="NOD1" s="127"/>
      <c r="NOE1" s="127"/>
      <c r="NOF1" s="127"/>
      <c r="NOG1" s="127"/>
      <c r="NOH1" s="127"/>
      <c r="NOI1" s="127"/>
      <c r="NOJ1" s="127"/>
      <c r="NOK1" s="127"/>
      <c r="NOL1" s="127"/>
      <c r="NOM1" s="127"/>
      <c r="NON1" s="127"/>
      <c r="NOO1" s="127"/>
      <c r="NOP1" s="127"/>
      <c r="NOQ1" s="127"/>
      <c r="NOR1" s="127"/>
      <c r="NOS1" s="127"/>
      <c r="NOT1" s="127"/>
      <c r="NOU1" s="127"/>
      <c r="NOV1" s="127"/>
      <c r="NOW1" s="127"/>
      <c r="NOX1" s="127"/>
      <c r="NOY1" s="127"/>
      <c r="NOZ1" s="127"/>
      <c r="NPA1" s="127"/>
      <c r="NPB1" s="127"/>
      <c r="NPC1" s="127"/>
      <c r="NPD1" s="127"/>
      <c r="NPE1" s="127"/>
      <c r="NPF1" s="127"/>
      <c r="NPG1" s="127"/>
      <c r="NPH1" s="127"/>
      <c r="NPI1" s="127"/>
      <c r="NPJ1" s="127"/>
      <c r="NPK1" s="127"/>
      <c r="NPL1" s="127"/>
      <c r="NPM1" s="127"/>
      <c r="NPN1" s="127"/>
      <c r="NPO1" s="127"/>
      <c r="NPP1" s="127"/>
      <c r="NPQ1" s="127"/>
      <c r="NPR1" s="127"/>
      <c r="NPS1" s="127"/>
      <c r="NPT1" s="127"/>
      <c r="NPU1" s="127"/>
      <c r="NPV1" s="127"/>
      <c r="NPW1" s="127"/>
      <c r="NPX1" s="127"/>
      <c r="NPY1" s="127"/>
      <c r="NPZ1" s="127"/>
      <c r="NQA1" s="127"/>
      <c r="NQB1" s="127"/>
      <c r="NQC1" s="127"/>
      <c r="NQD1" s="127"/>
      <c r="NQE1" s="127"/>
      <c r="NQF1" s="127"/>
      <c r="NQG1" s="127"/>
      <c r="NQH1" s="127"/>
      <c r="NQI1" s="127"/>
      <c r="NQJ1" s="127"/>
      <c r="NQK1" s="127"/>
      <c r="NQL1" s="127"/>
      <c r="NQM1" s="127"/>
      <c r="NQN1" s="127"/>
      <c r="NQO1" s="127"/>
      <c r="NQP1" s="127"/>
      <c r="NQQ1" s="127"/>
      <c r="NQR1" s="127"/>
      <c r="NQS1" s="127"/>
      <c r="NQT1" s="127"/>
      <c r="NQU1" s="127"/>
      <c r="NQV1" s="127"/>
      <c r="NQW1" s="127"/>
      <c r="NQX1" s="127"/>
      <c r="NQY1" s="127"/>
      <c r="NQZ1" s="127"/>
      <c r="NRA1" s="127"/>
      <c r="NRB1" s="127"/>
      <c r="NRC1" s="127"/>
      <c r="NRD1" s="127"/>
      <c r="NRE1" s="127"/>
      <c r="NRF1" s="127"/>
      <c r="NRG1" s="127"/>
      <c r="NRH1" s="127"/>
      <c r="NRI1" s="127"/>
      <c r="NRJ1" s="127"/>
      <c r="NRK1" s="127"/>
      <c r="NRL1" s="127"/>
      <c r="NRM1" s="127"/>
      <c r="NRN1" s="127"/>
      <c r="NRO1" s="127"/>
      <c r="NRP1" s="127"/>
      <c r="NRQ1" s="127"/>
      <c r="NRR1" s="127"/>
      <c r="NRS1" s="127"/>
      <c r="NRT1" s="127"/>
      <c r="NRU1" s="127"/>
      <c r="NRV1" s="127"/>
      <c r="NRW1" s="127"/>
      <c r="NRX1" s="127"/>
      <c r="NRY1" s="127"/>
      <c r="NRZ1" s="127"/>
      <c r="NSA1" s="127"/>
      <c r="NSB1" s="127"/>
      <c r="NSC1" s="127"/>
      <c r="NSD1" s="127"/>
      <c r="NSE1" s="127"/>
      <c r="NSF1" s="127"/>
      <c r="NSG1" s="127"/>
      <c r="NSH1" s="127"/>
      <c r="NSI1" s="127"/>
      <c r="NSJ1" s="127"/>
      <c r="NSK1" s="127"/>
      <c r="NSL1" s="127"/>
      <c r="NSM1" s="127"/>
      <c r="NSN1" s="127"/>
      <c r="NSO1" s="127"/>
      <c r="NSP1" s="127"/>
      <c r="NSQ1" s="127"/>
      <c r="NSR1" s="127"/>
      <c r="NSS1" s="127"/>
      <c r="NST1" s="127"/>
      <c r="NSU1" s="127"/>
      <c r="NSV1" s="127"/>
      <c r="NSW1" s="127"/>
      <c r="NSX1" s="127"/>
      <c r="NSY1" s="127"/>
      <c r="NSZ1" s="127"/>
      <c r="NTA1" s="127"/>
      <c r="NTB1" s="127"/>
      <c r="NTC1" s="127"/>
      <c r="NTD1" s="127"/>
      <c r="NTE1" s="127"/>
      <c r="NTF1" s="127"/>
      <c r="NTG1" s="127"/>
      <c r="NTH1" s="127"/>
      <c r="NTI1" s="127"/>
      <c r="NTJ1" s="127"/>
      <c r="NTK1" s="127"/>
      <c r="NTL1" s="127"/>
      <c r="NTM1" s="127"/>
      <c r="NTN1" s="127"/>
      <c r="NTO1" s="127"/>
      <c r="NTP1" s="127"/>
      <c r="NTQ1" s="127"/>
      <c r="NTR1" s="127"/>
      <c r="NTS1" s="127"/>
      <c r="NTT1" s="127"/>
      <c r="NTU1" s="127"/>
      <c r="NTV1" s="127"/>
      <c r="NTW1" s="127"/>
      <c r="NTX1" s="127"/>
      <c r="NTY1" s="127"/>
      <c r="NTZ1" s="127"/>
      <c r="NUA1" s="127"/>
      <c r="NUB1" s="127"/>
      <c r="NUC1" s="127"/>
      <c r="NUD1" s="127"/>
      <c r="NUE1" s="127"/>
      <c r="NUF1" s="127"/>
      <c r="NUG1" s="127"/>
      <c r="NUH1" s="127"/>
      <c r="NUI1" s="127"/>
      <c r="NUJ1" s="127"/>
      <c r="NUK1" s="127"/>
      <c r="NUL1" s="127"/>
      <c r="NUM1" s="127"/>
      <c r="NUN1" s="127"/>
      <c r="NUO1" s="127"/>
      <c r="NUP1" s="127"/>
      <c r="NUQ1" s="127"/>
      <c r="NUR1" s="127"/>
      <c r="NUS1" s="127"/>
      <c r="NUT1" s="127"/>
      <c r="NUU1" s="127"/>
      <c r="NUV1" s="127"/>
      <c r="NUW1" s="127"/>
      <c r="NUX1" s="127"/>
      <c r="NUY1" s="127"/>
      <c r="NUZ1" s="127"/>
      <c r="NVA1" s="127"/>
      <c r="NVB1" s="127"/>
      <c r="NVC1" s="127"/>
      <c r="NVD1" s="127"/>
      <c r="NVE1" s="127"/>
      <c r="NVF1" s="127"/>
      <c r="NVG1" s="127"/>
      <c r="NVH1" s="127"/>
      <c r="NVI1" s="127"/>
      <c r="NVJ1" s="127"/>
      <c r="NVK1" s="127"/>
      <c r="NVL1" s="127"/>
      <c r="NVM1" s="127"/>
      <c r="NVN1" s="127"/>
      <c r="NVO1" s="127"/>
      <c r="NVP1" s="127"/>
      <c r="NVQ1" s="127"/>
      <c r="NVR1" s="127"/>
      <c r="NVS1" s="127"/>
      <c r="NVT1" s="127"/>
      <c r="NVU1" s="127"/>
      <c r="NVV1" s="127"/>
      <c r="NVW1" s="127"/>
      <c r="NVX1" s="127"/>
      <c r="NVY1" s="127"/>
      <c r="NVZ1" s="127"/>
      <c r="NWA1" s="127"/>
      <c r="NWB1" s="127"/>
      <c r="NWC1" s="127"/>
      <c r="NWD1" s="127"/>
      <c r="NWE1" s="127"/>
      <c r="NWF1" s="127"/>
      <c r="NWG1" s="127"/>
      <c r="NWH1" s="127"/>
      <c r="NWI1" s="127"/>
      <c r="NWJ1" s="127"/>
      <c r="NWK1" s="127"/>
      <c r="NWL1" s="127"/>
      <c r="NWM1" s="127"/>
      <c r="NWN1" s="127"/>
      <c r="NWO1" s="127"/>
      <c r="NWP1" s="127"/>
      <c r="NWQ1" s="127"/>
      <c r="NWR1" s="127"/>
      <c r="NWS1" s="127"/>
      <c r="NWT1" s="127"/>
      <c r="NWU1" s="127"/>
      <c r="NWV1" s="127"/>
      <c r="NWW1" s="127"/>
      <c r="NWX1" s="127"/>
      <c r="NWY1" s="127"/>
      <c r="NWZ1" s="127"/>
      <c r="NXA1" s="127"/>
      <c r="NXB1" s="127"/>
      <c r="NXC1" s="127"/>
      <c r="NXD1" s="127"/>
      <c r="NXE1" s="127"/>
      <c r="NXF1" s="127"/>
      <c r="NXG1" s="127"/>
      <c r="NXH1" s="127"/>
      <c r="NXI1" s="127"/>
      <c r="NXJ1" s="127"/>
      <c r="NXK1" s="127"/>
      <c r="NXL1" s="127"/>
      <c r="NXM1" s="127"/>
      <c r="NXN1" s="127"/>
      <c r="NXO1" s="127"/>
      <c r="NXP1" s="127"/>
      <c r="NXQ1" s="127"/>
      <c r="NXR1" s="127"/>
      <c r="NXS1" s="127"/>
      <c r="NXT1" s="127"/>
      <c r="NXU1" s="127"/>
      <c r="NXV1" s="127"/>
      <c r="NXW1" s="127"/>
      <c r="NXX1" s="127"/>
      <c r="NXY1" s="127"/>
      <c r="NXZ1" s="127"/>
      <c r="NYA1" s="127"/>
      <c r="NYB1" s="127"/>
      <c r="NYC1" s="127"/>
      <c r="NYD1" s="127"/>
      <c r="NYE1" s="127"/>
      <c r="NYF1" s="127"/>
      <c r="NYG1" s="127"/>
      <c r="NYH1" s="127"/>
      <c r="NYI1" s="127"/>
      <c r="NYJ1" s="127"/>
      <c r="NYK1" s="127"/>
      <c r="NYL1" s="127"/>
      <c r="NYM1" s="127"/>
      <c r="NYN1" s="127"/>
      <c r="NYO1" s="127"/>
      <c r="NYP1" s="127"/>
      <c r="NYQ1" s="127"/>
      <c r="NYR1" s="127"/>
      <c r="NYS1" s="127"/>
      <c r="NYT1" s="127"/>
      <c r="NYU1" s="127"/>
      <c r="NYV1" s="127"/>
      <c r="NYW1" s="127"/>
      <c r="NYX1" s="127"/>
      <c r="NYY1" s="127"/>
      <c r="NYZ1" s="127"/>
      <c r="NZA1" s="127"/>
      <c r="NZB1" s="127"/>
      <c r="NZC1" s="127"/>
      <c r="NZD1" s="127"/>
      <c r="NZE1" s="127"/>
      <c r="NZF1" s="127"/>
      <c r="NZG1" s="127"/>
      <c r="NZH1" s="127"/>
      <c r="NZI1" s="127"/>
      <c r="NZJ1" s="127"/>
      <c r="NZK1" s="127"/>
      <c r="NZL1" s="127"/>
      <c r="NZM1" s="127"/>
      <c r="NZN1" s="127"/>
      <c r="NZO1" s="127"/>
      <c r="NZP1" s="127"/>
      <c r="NZQ1" s="127"/>
      <c r="NZR1" s="127"/>
      <c r="NZS1" s="127"/>
      <c r="NZT1" s="127"/>
      <c r="NZU1" s="127"/>
      <c r="NZV1" s="127"/>
      <c r="NZW1" s="127"/>
      <c r="NZX1" s="127"/>
      <c r="NZY1" s="127"/>
      <c r="NZZ1" s="127"/>
      <c r="OAA1" s="127"/>
      <c r="OAB1" s="127"/>
      <c r="OAC1" s="127"/>
      <c r="OAD1" s="127"/>
      <c r="OAE1" s="127"/>
      <c r="OAF1" s="127"/>
      <c r="OAG1" s="127"/>
      <c r="OAH1" s="127"/>
      <c r="OAI1" s="127"/>
      <c r="OAJ1" s="127"/>
      <c r="OAK1" s="127"/>
      <c r="OAL1" s="127"/>
      <c r="OAM1" s="127"/>
      <c r="OAN1" s="127"/>
      <c r="OAO1" s="127"/>
      <c r="OAP1" s="127"/>
      <c r="OAQ1" s="127"/>
      <c r="OAR1" s="127"/>
      <c r="OAS1" s="127"/>
      <c r="OAT1" s="127"/>
      <c r="OAU1" s="127"/>
      <c r="OAV1" s="127"/>
      <c r="OAW1" s="127"/>
      <c r="OAX1" s="127"/>
      <c r="OAY1" s="127"/>
      <c r="OAZ1" s="127"/>
      <c r="OBA1" s="127"/>
      <c r="OBB1" s="127"/>
      <c r="OBC1" s="127"/>
      <c r="OBD1" s="127"/>
      <c r="OBE1" s="127"/>
      <c r="OBF1" s="127"/>
      <c r="OBG1" s="127"/>
      <c r="OBH1" s="127"/>
      <c r="OBI1" s="127"/>
      <c r="OBJ1" s="127"/>
      <c r="OBK1" s="127"/>
      <c r="OBL1" s="127"/>
      <c r="OBM1" s="127"/>
      <c r="OBN1" s="127"/>
      <c r="OBO1" s="127"/>
      <c r="OBP1" s="127"/>
      <c r="OBQ1" s="127"/>
      <c r="OBR1" s="127"/>
      <c r="OBS1" s="127"/>
      <c r="OBT1" s="127"/>
      <c r="OBU1" s="127"/>
      <c r="OBV1" s="127"/>
      <c r="OBW1" s="127"/>
      <c r="OBX1" s="127"/>
      <c r="OBY1" s="127"/>
      <c r="OBZ1" s="127"/>
      <c r="OCA1" s="127"/>
      <c r="OCB1" s="127"/>
      <c r="OCC1" s="127"/>
      <c r="OCD1" s="127"/>
      <c r="OCE1" s="127"/>
      <c r="OCF1" s="127"/>
      <c r="OCG1" s="127"/>
      <c r="OCH1" s="127"/>
      <c r="OCI1" s="127"/>
      <c r="OCJ1" s="127"/>
      <c r="OCK1" s="127"/>
      <c r="OCL1" s="127"/>
      <c r="OCM1" s="127"/>
      <c r="OCN1" s="127"/>
      <c r="OCO1" s="127"/>
      <c r="OCP1" s="127"/>
      <c r="OCQ1" s="127"/>
      <c r="OCR1" s="127"/>
      <c r="OCS1" s="127"/>
      <c r="OCT1" s="127"/>
      <c r="OCU1" s="127"/>
      <c r="OCV1" s="127"/>
      <c r="OCW1" s="127"/>
      <c r="OCX1" s="127"/>
      <c r="OCY1" s="127"/>
      <c r="OCZ1" s="127"/>
      <c r="ODA1" s="127"/>
      <c r="ODB1" s="127"/>
      <c r="ODC1" s="127"/>
      <c r="ODD1" s="127"/>
      <c r="ODE1" s="127"/>
      <c r="ODF1" s="127"/>
      <c r="ODG1" s="127"/>
      <c r="ODH1" s="127"/>
      <c r="ODI1" s="127"/>
      <c r="ODJ1" s="127"/>
      <c r="ODK1" s="127"/>
      <c r="ODL1" s="127"/>
      <c r="ODM1" s="127"/>
      <c r="ODN1" s="127"/>
      <c r="ODO1" s="127"/>
      <c r="ODP1" s="127"/>
      <c r="ODQ1" s="127"/>
      <c r="ODR1" s="127"/>
      <c r="ODS1" s="127"/>
      <c r="ODT1" s="127"/>
      <c r="ODU1" s="127"/>
      <c r="ODV1" s="127"/>
      <c r="ODW1" s="127"/>
      <c r="ODX1" s="127"/>
      <c r="ODY1" s="127"/>
      <c r="ODZ1" s="127"/>
      <c r="OEA1" s="127"/>
      <c r="OEB1" s="127"/>
      <c r="OEC1" s="127"/>
      <c r="OED1" s="127"/>
      <c r="OEE1" s="127"/>
      <c r="OEF1" s="127"/>
      <c r="OEG1" s="127"/>
      <c r="OEH1" s="127"/>
      <c r="OEI1" s="127"/>
      <c r="OEJ1" s="127"/>
      <c r="OEK1" s="127"/>
      <c r="OEL1" s="127"/>
      <c r="OEM1" s="127"/>
      <c r="OEN1" s="127"/>
      <c r="OEO1" s="127"/>
      <c r="OEP1" s="127"/>
      <c r="OEQ1" s="127"/>
      <c r="OER1" s="127"/>
      <c r="OES1" s="127"/>
      <c r="OET1" s="127"/>
      <c r="OEU1" s="127"/>
      <c r="OEV1" s="127"/>
      <c r="OEW1" s="127"/>
      <c r="OEX1" s="127"/>
      <c r="OEY1" s="127"/>
      <c r="OEZ1" s="127"/>
      <c r="OFA1" s="127"/>
      <c r="OFB1" s="127"/>
      <c r="OFC1" s="127"/>
      <c r="OFD1" s="127"/>
      <c r="OFE1" s="127"/>
      <c r="OFF1" s="127"/>
      <c r="OFG1" s="127"/>
      <c r="OFH1" s="127"/>
      <c r="OFI1" s="127"/>
      <c r="OFJ1" s="127"/>
      <c r="OFK1" s="127"/>
      <c r="OFL1" s="127"/>
      <c r="OFM1" s="127"/>
      <c r="OFN1" s="127"/>
      <c r="OFO1" s="127"/>
      <c r="OFP1" s="127"/>
      <c r="OFQ1" s="127"/>
      <c r="OFR1" s="127"/>
      <c r="OFS1" s="127"/>
      <c r="OFT1" s="127"/>
      <c r="OFU1" s="127"/>
      <c r="OFV1" s="127"/>
      <c r="OFW1" s="127"/>
      <c r="OFX1" s="127"/>
      <c r="OFY1" s="127"/>
      <c r="OFZ1" s="127"/>
      <c r="OGA1" s="127"/>
      <c r="OGB1" s="127"/>
      <c r="OGC1" s="127"/>
      <c r="OGD1" s="127"/>
      <c r="OGE1" s="127"/>
      <c r="OGF1" s="127"/>
      <c r="OGG1" s="127"/>
      <c r="OGH1" s="127"/>
      <c r="OGI1" s="127"/>
      <c r="OGJ1" s="127"/>
      <c r="OGK1" s="127"/>
      <c r="OGL1" s="127"/>
      <c r="OGM1" s="127"/>
      <c r="OGN1" s="127"/>
      <c r="OGO1" s="127"/>
      <c r="OGP1" s="127"/>
      <c r="OGQ1" s="127"/>
      <c r="OGR1" s="127"/>
      <c r="OGS1" s="127"/>
      <c r="OGT1" s="127"/>
      <c r="OGU1" s="127"/>
      <c r="OGV1" s="127"/>
      <c r="OGW1" s="127"/>
      <c r="OGX1" s="127"/>
      <c r="OGY1" s="127"/>
      <c r="OGZ1" s="127"/>
      <c r="OHA1" s="127"/>
      <c r="OHB1" s="127"/>
      <c r="OHC1" s="127"/>
      <c r="OHD1" s="127"/>
      <c r="OHE1" s="127"/>
      <c r="OHF1" s="127"/>
      <c r="OHG1" s="127"/>
      <c r="OHH1" s="127"/>
      <c r="OHI1" s="127"/>
      <c r="OHJ1" s="127"/>
      <c r="OHK1" s="127"/>
      <c r="OHL1" s="127"/>
      <c r="OHM1" s="127"/>
      <c r="OHN1" s="127"/>
      <c r="OHO1" s="127"/>
      <c r="OHP1" s="127"/>
      <c r="OHQ1" s="127"/>
      <c r="OHR1" s="127"/>
      <c r="OHS1" s="127"/>
      <c r="OHT1" s="127"/>
      <c r="OHU1" s="127"/>
      <c r="OHV1" s="127"/>
      <c r="OHW1" s="127"/>
      <c r="OHX1" s="127"/>
      <c r="OHY1" s="127"/>
      <c r="OHZ1" s="127"/>
      <c r="OIA1" s="127"/>
      <c r="OIB1" s="127"/>
      <c r="OIC1" s="127"/>
      <c r="OID1" s="127"/>
      <c r="OIE1" s="127"/>
      <c r="OIF1" s="127"/>
      <c r="OIG1" s="127"/>
      <c r="OIH1" s="127"/>
      <c r="OII1" s="127"/>
      <c r="OIJ1" s="127"/>
      <c r="OIK1" s="127"/>
      <c r="OIL1" s="127"/>
      <c r="OIM1" s="127"/>
      <c r="OIN1" s="127"/>
      <c r="OIO1" s="127"/>
      <c r="OIP1" s="127"/>
      <c r="OIQ1" s="127"/>
      <c r="OIR1" s="127"/>
      <c r="OIS1" s="127"/>
      <c r="OIT1" s="127"/>
      <c r="OIU1" s="127"/>
      <c r="OIV1" s="127"/>
      <c r="OIW1" s="127"/>
      <c r="OIX1" s="127"/>
      <c r="OIY1" s="127"/>
      <c r="OIZ1" s="127"/>
      <c r="OJA1" s="127"/>
      <c r="OJB1" s="127"/>
      <c r="OJC1" s="127"/>
      <c r="OJD1" s="127"/>
      <c r="OJE1" s="127"/>
      <c r="OJF1" s="127"/>
      <c r="OJG1" s="127"/>
      <c r="OJH1" s="127"/>
      <c r="OJI1" s="127"/>
      <c r="OJJ1" s="127"/>
      <c r="OJK1" s="127"/>
      <c r="OJL1" s="127"/>
      <c r="OJM1" s="127"/>
      <c r="OJN1" s="127"/>
      <c r="OJO1" s="127"/>
      <c r="OJP1" s="127"/>
      <c r="OJQ1" s="127"/>
      <c r="OJR1" s="127"/>
      <c r="OJS1" s="127"/>
      <c r="OJT1" s="127"/>
      <c r="OJU1" s="127"/>
      <c r="OJV1" s="127"/>
      <c r="OJW1" s="127"/>
      <c r="OJX1" s="127"/>
      <c r="OJY1" s="127"/>
      <c r="OJZ1" s="127"/>
      <c r="OKA1" s="127"/>
      <c r="OKB1" s="127"/>
      <c r="OKC1" s="127"/>
      <c r="OKD1" s="127"/>
      <c r="OKE1" s="127"/>
      <c r="OKF1" s="127"/>
      <c r="OKG1" s="127"/>
      <c r="OKH1" s="127"/>
      <c r="OKI1" s="127"/>
      <c r="OKJ1" s="127"/>
      <c r="OKK1" s="127"/>
      <c r="OKL1" s="127"/>
      <c r="OKM1" s="127"/>
      <c r="OKN1" s="127"/>
      <c r="OKO1" s="127"/>
      <c r="OKP1" s="127"/>
      <c r="OKQ1" s="127"/>
      <c r="OKR1" s="127"/>
      <c r="OKS1" s="127"/>
      <c r="OKT1" s="127"/>
      <c r="OKU1" s="127"/>
      <c r="OKV1" s="127"/>
      <c r="OKW1" s="127"/>
      <c r="OKX1" s="127"/>
      <c r="OKY1" s="127"/>
      <c r="OKZ1" s="127"/>
      <c r="OLA1" s="127"/>
      <c r="OLB1" s="127"/>
      <c r="OLC1" s="127"/>
      <c r="OLD1" s="127"/>
      <c r="OLE1" s="127"/>
      <c r="OLF1" s="127"/>
      <c r="OLG1" s="127"/>
      <c r="OLH1" s="127"/>
      <c r="OLI1" s="127"/>
      <c r="OLJ1" s="127"/>
      <c r="OLK1" s="127"/>
      <c r="OLL1" s="127"/>
      <c r="OLM1" s="127"/>
      <c r="OLN1" s="127"/>
      <c r="OLO1" s="127"/>
      <c r="OLP1" s="127"/>
      <c r="OLQ1" s="127"/>
      <c r="OLR1" s="127"/>
      <c r="OLS1" s="127"/>
      <c r="OLT1" s="127"/>
      <c r="OLU1" s="127"/>
      <c r="OLV1" s="127"/>
      <c r="OLW1" s="127"/>
      <c r="OLX1" s="127"/>
      <c r="OLY1" s="127"/>
      <c r="OLZ1" s="127"/>
      <c r="OMA1" s="127"/>
      <c r="OMB1" s="127"/>
      <c r="OMC1" s="127"/>
      <c r="OMD1" s="127"/>
      <c r="OME1" s="127"/>
      <c r="OMF1" s="127"/>
      <c r="OMG1" s="127"/>
      <c r="OMH1" s="127"/>
      <c r="OMI1" s="127"/>
      <c r="OMJ1" s="127"/>
      <c r="OMK1" s="127"/>
      <c r="OML1" s="127"/>
      <c r="OMM1" s="127"/>
      <c r="OMN1" s="127"/>
      <c r="OMO1" s="127"/>
      <c r="OMP1" s="127"/>
      <c r="OMQ1" s="127"/>
      <c r="OMR1" s="127"/>
      <c r="OMS1" s="127"/>
      <c r="OMT1" s="127"/>
      <c r="OMU1" s="127"/>
      <c r="OMV1" s="127"/>
      <c r="OMW1" s="127"/>
      <c r="OMX1" s="127"/>
      <c r="OMY1" s="127"/>
      <c r="OMZ1" s="127"/>
      <c r="ONA1" s="127"/>
      <c r="ONB1" s="127"/>
      <c r="ONC1" s="127"/>
      <c r="OND1" s="127"/>
      <c r="ONE1" s="127"/>
      <c r="ONF1" s="127"/>
      <c r="ONG1" s="127"/>
      <c r="ONH1" s="127"/>
      <c r="ONI1" s="127"/>
      <c r="ONJ1" s="127"/>
      <c r="ONK1" s="127"/>
      <c r="ONL1" s="127"/>
      <c r="ONM1" s="127"/>
      <c r="ONN1" s="127"/>
      <c r="ONO1" s="127"/>
      <c r="ONP1" s="127"/>
      <c r="ONQ1" s="127"/>
      <c r="ONR1" s="127"/>
      <c r="ONS1" s="127"/>
      <c r="ONT1" s="127"/>
      <c r="ONU1" s="127"/>
      <c r="ONV1" s="127"/>
      <c r="ONW1" s="127"/>
      <c r="ONX1" s="127"/>
      <c r="ONY1" s="127"/>
      <c r="ONZ1" s="127"/>
      <c r="OOA1" s="127"/>
      <c r="OOB1" s="127"/>
      <c r="OOC1" s="127"/>
      <c r="OOD1" s="127"/>
      <c r="OOE1" s="127"/>
      <c r="OOF1" s="127"/>
      <c r="OOG1" s="127"/>
      <c r="OOH1" s="127"/>
      <c r="OOI1" s="127"/>
      <c r="OOJ1" s="127"/>
      <c r="OOK1" s="127"/>
      <c r="OOL1" s="127"/>
      <c r="OOM1" s="127"/>
      <c r="OON1" s="127"/>
      <c r="OOO1" s="127"/>
      <c r="OOP1" s="127"/>
      <c r="OOQ1" s="127"/>
      <c r="OOR1" s="127"/>
      <c r="OOS1" s="127"/>
      <c r="OOT1" s="127"/>
      <c r="OOU1" s="127"/>
      <c r="OOV1" s="127"/>
      <c r="OOW1" s="127"/>
      <c r="OOX1" s="127"/>
      <c r="OOY1" s="127"/>
      <c r="OOZ1" s="127"/>
      <c r="OPA1" s="127"/>
      <c r="OPB1" s="127"/>
      <c r="OPC1" s="127"/>
      <c r="OPD1" s="127"/>
      <c r="OPE1" s="127"/>
      <c r="OPF1" s="127"/>
      <c r="OPG1" s="127"/>
      <c r="OPH1" s="127"/>
      <c r="OPI1" s="127"/>
      <c r="OPJ1" s="127"/>
      <c r="OPK1" s="127"/>
      <c r="OPL1" s="127"/>
      <c r="OPM1" s="127"/>
      <c r="OPN1" s="127"/>
      <c r="OPO1" s="127"/>
      <c r="OPP1" s="127"/>
      <c r="OPQ1" s="127"/>
      <c r="OPR1" s="127"/>
      <c r="OPS1" s="127"/>
      <c r="OPT1" s="127"/>
      <c r="OPU1" s="127"/>
      <c r="OPV1" s="127"/>
      <c r="OPW1" s="127"/>
      <c r="OPX1" s="127"/>
      <c r="OPY1" s="127"/>
      <c r="OPZ1" s="127"/>
      <c r="OQA1" s="127"/>
      <c r="OQB1" s="127"/>
      <c r="OQC1" s="127"/>
      <c r="OQD1" s="127"/>
      <c r="OQE1" s="127"/>
      <c r="OQF1" s="127"/>
      <c r="OQG1" s="127"/>
      <c r="OQH1" s="127"/>
      <c r="OQI1" s="127"/>
      <c r="OQJ1" s="127"/>
      <c r="OQK1" s="127"/>
      <c r="OQL1" s="127"/>
      <c r="OQM1" s="127"/>
      <c r="OQN1" s="127"/>
      <c r="OQO1" s="127"/>
      <c r="OQP1" s="127"/>
      <c r="OQQ1" s="127"/>
      <c r="OQR1" s="127"/>
      <c r="OQS1" s="127"/>
      <c r="OQT1" s="127"/>
      <c r="OQU1" s="127"/>
      <c r="OQV1" s="127"/>
      <c r="OQW1" s="127"/>
      <c r="OQX1" s="127"/>
      <c r="OQY1" s="127"/>
      <c r="OQZ1" s="127"/>
      <c r="ORA1" s="127"/>
      <c r="ORB1" s="127"/>
      <c r="ORC1" s="127"/>
      <c r="ORD1" s="127"/>
      <c r="ORE1" s="127"/>
      <c r="ORF1" s="127"/>
      <c r="ORG1" s="127"/>
      <c r="ORH1" s="127"/>
      <c r="ORI1" s="127"/>
      <c r="ORJ1" s="127"/>
      <c r="ORK1" s="127"/>
      <c r="ORL1" s="127"/>
      <c r="ORM1" s="127"/>
      <c r="ORN1" s="127"/>
      <c r="ORO1" s="127"/>
      <c r="ORP1" s="127"/>
      <c r="ORQ1" s="127"/>
      <c r="ORR1" s="127"/>
      <c r="ORS1" s="127"/>
      <c r="ORT1" s="127"/>
      <c r="ORU1" s="127"/>
      <c r="ORV1" s="127"/>
      <c r="ORW1" s="127"/>
      <c r="ORX1" s="127"/>
      <c r="ORY1" s="127"/>
      <c r="ORZ1" s="127"/>
      <c r="OSA1" s="127"/>
      <c r="OSB1" s="127"/>
      <c r="OSC1" s="127"/>
      <c r="OSD1" s="127"/>
      <c r="OSE1" s="127"/>
      <c r="OSF1" s="127"/>
      <c r="OSG1" s="127"/>
      <c r="OSH1" s="127"/>
      <c r="OSI1" s="127"/>
      <c r="OSJ1" s="127"/>
      <c r="OSK1" s="127"/>
      <c r="OSL1" s="127"/>
      <c r="OSM1" s="127"/>
      <c r="OSN1" s="127"/>
      <c r="OSO1" s="127"/>
      <c r="OSP1" s="127"/>
      <c r="OSQ1" s="127"/>
      <c r="OSR1" s="127"/>
      <c r="OSS1" s="127"/>
      <c r="OST1" s="127"/>
      <c r="OSU1" s="127"/>
      <c r="OSV1" s="127"/>
      <c r="OSW1" s="127"/>
      <c r="OSX1" s="127"/>
      <c r="OSY1" s="127"/>
      <c r="OSZ1" s="127"/>
      <c r="OTA1" s="127"/>
      <c r="OTB1" s="127"/>
      <c r="OTC1" s="127"/>
      <c r="OTD1" s="127"/>
      <c r="OTE1" s="127"/>
      <c r="OTF1" s="127"/>
      <c r="OTG1" s="127"/>
      <c r="OTH1" s="127"/>
      <c r="OTI1" s="127"/>
      <c r="OTJ1" s="127"/>
      <c r="OTK1" s="127"/>
      <c r="OTL1" s="127"/>
      <c r="OTM1" s="127"/>
      <c r="OTN1" s="127"/>
      <c r="OTO1" s="127"/>
      <c r="OTP1" s="127"/>
      <c r="OTQ1" s="127"/>
      <c r="OTR1" s="127"/>
      <c r="OTS1" s="127"/>
      <c r="OTT1" s="127"/>
      <c r="OTU1" s="127"/>
      <c r="OTV1" s="127"/>
      <c r="OTW1" s="127"/>
      <c r="OTX1" s="127"/>
      <c r="OTY1" s="127"/>
      <c r="OTZ1" s="127"/>
      <c r="OUA1" s="127"/>
      <c r="OUB1" s="127"/>
      <c r="OUC1" s="127"/>
      <c r="OUD1" s="127"/>
      <c r="OUE1" s="127"/>
      <c r="OUF1" s="127"/>
      <c r="OUG1" s="127"/>
      <c r="OUH1" s="127"/>
      <c r="OUI1" s="127"/>
      <c r="OUJ1" s="127"/>
      <c r="OUK1" s="127"/>
      <c r="OUL1" s="127"/>
      <c r="OUM1" s="127"/>
      <c r="OUN1" s="127"/>
      <c r="OUO1" s="127"/>
      <c r="OUP1" s="127"/>
      <c r="OUQ1" s="127"/>
      <c r="OUR1" s="127"/>
      <c r="OUS1" s="127"/>
      <c r="OUT1" s="127"/>
      <c r="OUU1" s="127"/>
      <c r="OUV1" s="127"/>
      <c r="OUW1" s="127"/>
      <c r="OUX1" s="127"/>
      <c r="OUY1" s="127"/>
      <c r="OUZ1" s="127"/>
      <c r="OVA1" s="127"/>
      <c r="OVB1" s="127"/>
      <c r="OVC1" s="127"/>
      <c r="OVD1" s="127"/>
      <c r="OVE1" s="127"/>
      <c r="OVF1" s="127"/>
      <c r="OVG1" s="127"/>
      <c r="OVH1" s="127"/>
      <c r="OVI1" s="127"/>
      <c r="OVJ1" s="127"/>
      <c r="OVK1" s="127"/>
      <c r="OVL1" s="127"/>
      <c r="OVM1" s="127"/>
      <c r="OVN1" s="127"/>
      <c r="OVO1" s="127"/>
      <c r="OVP1" s="127"/>
      <c r="OVQ1" s="127"/>
      <c r="OVR1" s="127"/>
      <c r="OVS1" s="127"/>
      <c r="OVT1" s="127"/>
      <c r="OVU1" s="127"/>
      <c r="OVV1" s="127"/>
      <c r="OVW1" s="127"/>
      <c r="OVX1" s="127"/>
      <c r="OVY1" s="127"/>
      <c r="OVZ1" s="127"/>
      <c r="OWA1" s="127"/>
      <c r="OWB1" s="127"/>
      <c r="OWC1" s="127"/>
      <c r="OWD1" s="127"/>
      <c r="OWE1" s="127"/>
      <c r="OWF1" s="127"/>
      <c r="OWG1" s="127"/>
      <c r="OWH1" s="127"/>
      <c r="OWI1" s="127"/>
      <c r="OWJ1" s="127"/>
      <c r="OWK1" s="127"/>
      <c r="OWL1" s="127"/>
      <c r="OWM1" s="127"/>
      <c r="OWN1" s="127"/>
      <c r="OWO1" s="127"/>
      <c r="OWP1" s="127"/>
      <c r="OWQ1" s="127"/>
      <c r="OWR1" s="127"/>
      <c r="OWS1" s="127"/>
      <c r="OWT1" s="127"/>
      <c r="OWU1" s="127"/>
      <c r="OWV1" s="127"/>
      <c r="OWW1" s="127"/>
      <c r="OWX1" s="127"/>
      <c r="OWY1" s="127"/>
      <c r="OWZ1" s="127"/>
      <c r="OXA1" s="127"/>
      <c r="OXB1" s="127"/>
      <c r="OXC1" s="127"/>
      <c r="OXD1" s="127"/>
      <c r="OXE1" s="127"/>
      <c r="OXF1" s="127"/>
      <c r="OXG1" s="127"/>
      <c r="OXH1" s="127"/>
      <c r="OXI1" s="127"/>
      <c r="OXJ1" s="127"/>
      <c r="OXK1" s="127"/>
      <c r="OXL1" s="127"/>
      <c r="OXM1" s="127"/>
      <c r="OXN1" s="127"/>
      <c r="OXO1" s="127"/>
      <c r="OXP1" s="127"/>
      <c r="OXQ1" s="127"/>
      <c r="OXR1" s="127"/>
      <c r="OXS1" s="127"/>
      <c r="OXT1" s="127"/>
      <c r="OXU1" s="127"/>
      <c r="OXV1" s="127"/>
      <c r="OXW1" s="127"/>
      <c r="OXX1" s="127"/>
      <c r="OXY1" s="127"/>
      <c r="OXZ1" s="127"/>
      <c r="OYA1" s="127"/>
      <c r="OYB1" s="127"/>
      <c r="OYC1" s="127"/>
      <c r="OYD1" s="127"/>
      <c r="OYE1" s="127"/>
      <c r="OYF1" s="127"/>
      <c r="OYG1" s="127"/>
      <c r="OYH1" s="127"/>
      <c r="OYI1" s="127"/>
      <c r="OYJ1" s="127"/>
      <c r="OYK1" s="127"/>
      <c r="OYL1" s="127"/>
      <c r="OYM1" s="127"/>
      <c r="OYN1" s="127"/>
      <c r="OYO1" s="127"/>
      <c r="OYP1" s="127"/>
      <c r="OYQ1" s="127"/>
      <c r="OYR1" s="127"/>
      <c r="OYS1" s="127"/>
      <c r="OYT1" s="127"/>
      <c r="OYU1" s="127"/>
      <c r="OYV1" s="127"/>
      <c r="OYW1" s="127"/>
      <c r="OYX1" s="127"/>
      <c r="OYY1" s="127"/>
      <c r="OYZ1" s="127"/>
      <c r="OZA1" s="127"/>
      <c r="OZB1" s="127"/>
      <c r="OZC1" s="127"/>
      <c r="OZD1" s="127"/>
      <c r="OZE1" s="127"/>
      <c r="OZF1" s="127"/>
      <c r="OZG1" s="127"/>
      <c r="OZH1" s="127"/>
      <c r="OZI1" s="127"/>
      <c r="OZJ1" s="127"/>
      <c r="OZK1" s="127"/>
      <c r="OZL1" s="127"/>
      <c r="OZM1" s="127"/>
      <c r="OZN1" s="127"/>
      <c r="OZO1" s="127"/>
      <c r="OZP1" s="127"/>
      <c r="OZQ1" s="127"/>
      <c r="OZR1" s="127"/>
      <c r="OZS1" s="127"/>
      <c r="OZT1" s="127"/>
      <c r="OZU1" s="127"/>
      <c r="OZV1" s="127"/>
      <c r="OZW1" s="127"/>
      <c r="OZX1" s="127"/>
      <c r="OZY1" s="127"/>
      <c r="OZZ1" s="127"/>
      <c r="PAA1" s="127"/>
      <c r="PAB1" s="127"/>
      <c r="PAC1" s="127"/>
      <c r="PAD1" s="127"/>
      <c r="PAE1" s="127"/>
      <c r="PAF1" s="127"/>
      <c r="PAG1" s="127"/>
      <c r="PAH1" s="127"/>
      <c r="PAI1" s="127"/>
      <c r="PAJ1" s="127"/>
      <c r="PAK1" s="127"/>
      <c r="PAL1" s="127"/>
      <c r="PAM1" s="127"/>
      <c r="PAN1" s="127"/>
      <c r="PAO1" s="127"/>
      <c r="PAP1" s="127"/>
      <c r="PAQ1" s="127"/>
      <c r="PAR1" s="127"/>
      <c r="PAS1" s="127"/>
      <c r="PAT1" s="127"/>
      <c r="PAU1" s="127"/>
      <c r="PAV1" s="127"/>
      <c r="PAW1" s="127"/>
      <c r="PAX1" s="127"/>
      <c r="PAY1" s="127"/>
      <c r="PAZ1" s="127"/>
      <c r="PBA1" s="127"/>
      <c r="PBB1" s="127"/>
      <c r="PBC1" s="127"/>
      <c r="PBD1" s="127"/>
      <c r="PBE1" s="127"/>
      <c r="PBF1" s="127"/>
      <c r="PBG1" s="127"/>
      <c r="PBH1" s="127"/>
      <c r="PBI1" s="127"/>
      <c r="PBJ1" s="127"/>
      <c r="PBK1" s="127"/>
      <c r="PBL1" s="127"/>
      <c r="PBM1" s="127"/>
      <c r="PBN1" s="127"/>
      <c r="PBO1" s="127"/>
      <c r="PBP1" s="127"/>
      <c r="PBQ1" s="127"/>
      <c r="PBR1" s="127"/>
      <c r="PBS1" s="127"/>
      <c r="PBT1" s="127"/>
      <c r="PBU1" s="127"/>
      <c r="PBV1" s="127"/>
      <c r="PBW1" s="127"/>
      <c r="PBX1" s="127"/>
      <c r="PBY1" s="127"/>
      <c r="PBZ1" s="127"/>
      <c r="PCA1" s="127"/>
      <c r="PCB1" s="127"/>
      <c r="PCC1" s="127"/>
      <c r="PCD1" s="127"/>
      <c r="PCE1" s="127"/>
      <c r="PCF1" s="127"/>
      <c r="PCG1" s="127"/>
      <c r="PCH1" s="127"/>
      <c r="PCI1" s="127"/>
      <c r="PCJ1" s="127"/>
      <c r="PCK1" s="127"/>
      <c r="PCL1" s="127"/>
      <c r="PCM1" s="127"/>
      <c r="PCN1" s="127"/>
      <c r="PCO1" s="127"/>
      <c r="PCP1" s="127"/>
      <c r="PCQ1" s="127"/>
      <c r="PCR1" s="127"/>
      <c r="PCS1" s="127"/>
      <c r="PCT1" s="127"/>
      <c r="PCU1" s="127"/>
      <c r="PCV1" s="127"/>
      <c r="PCW1" s="127"/>
      <c r="PCX1" s="127"/>
      <c r="PCY1" s="127"/>
      <c r="PCZ1" s="127"/>
      <c r="PDA1" s="127"/>
      <c r="PDB1" s="127"/>
      <c r="PDC1" s="127"/>
      <c r="PDD1" s="127"/>
      <c r="PDE1" s="127"/>
      <c r="PDF1" s="127"/>
      <c r="PDG1" s="127"/>
      <c r="PDH1" s="127"/>
      <c r="PDI1" s="127"/>
      <c r="PDJ1" s="127"/>
      <c r="PDK1" s="127"/>
      <c r="PDL1" s="127"/>
      <c r="PDM1" s="127"/>
      <c r="PDN1" s="127"/>
      <c r="PDO1" s="127"/>
      <c r="PDP1" s="127"/>
      <c r="PDQ1" s="127"/>
      <c r="PDR1" s="127"/>
      <c r="PDS1" s="127"/>
      <c r="PDT1" s="127"/>
      <c r="PDU1" s="127"/>
      <c r="PDV1" s="127"/>
      <c r="PDW1" s="127"/>
      <c r="PDX1" s="127"/>
      <c r="PDY1" s="127"/>
      <c r="PDZ1" s="127"/>
      <c r="PEA1" s="127"/>
      <c r="PEB1" s="127"/>
      <c r="PEC1" s="127"/>
      <c r="PED1" s="127"/>
      <c r="PEE1" s="127"/>
      <c r="PEF1" s="127"/>
      <c r="PEG1" s="127"/>
      <c r="PEH1" s="127"/>
      <c r="PEI1" s="127"/>
      <c r="PEJ1" s="127"/>
      <c r="PEK1" s="127"/>
      <c r="PEL1" s="127"/>
      <c r="PEM1" s="127"/>
      <c r="PEN1" s="127"/>
      <c r="PEO1" s="127"/>
      <c r="PEP1" s="127"/>
      <c r="PEQ1" s="127"/>
      <c r="PER1" s="127"/>
      <c r="PES1" s="127"/>
      <c r="PET1" s="127"/>
      <c r="PEU1" s="127"/>
      <c r="PEV1" s="127"/>
      <c r="PEW1" s="127"/>
      <c r="PEX1" s="127"/>
      <c r="PEY1" s="127"/>
      <c r="PEZ1" s="127"/>
      <c r="PFA1" s="127"/>
      <c r="PFB1" s="127"/>
      <c r="PFC1" s="127"/>
      <c r="PFD1" s="127"/>
      <c r="PFE1" s="127"/>
      <c r="PFF1" s="127"/>
      <c r="PFG1" s="127"/>
      <c r="PFH1" s="127"/>
      <c r="PFI1" s="127"/>
      <c r="PFJ1" s="127"/>
      <c r="PFK1" s="127"/>
      <c r="PFL1" s="127"/>
      <c r="PFM1" s="127"/>
      <c r="PFN1" s="127"/>
      <c r="PFO1" s="127"/>
      <c r="PFP1" s="127"/>
      <c r="PFQ1" s="127"/>
      <c r="PFR1" s="127"/>
      <c r="PFS1" s="127"/>
      <c r="PFT1" s="127"/>
      <c r="PFU1" s="127"/>
      <c r="PFV1" s="127"/>
      <c r="PFW1" s="127"/>
      <c r="PFX1" s="127"/>
      <c r="PFY1" s="127"/>
      <c r="PFZ1" s="127"/>
      <c r="PGA1" s="127"/>
      <c r="PGB1" s="127"/>
      <c r="PGC1" s="127"/>
      <c r="PGD1" s="127"/>
      <c r="PGE1" s="127"/>
      <c r="PGF1" s="127"/>
      <c r="PGG1" s="127"/>
      <c r="PGH1" s="127"/>
      <c r="PGI1" s="127"/>
      <c r="PGJ1" s="127"/>
      <c r="PGK1" s="127"/>
      <c r="PGL1" s="127"/>
      <c r="PGM1" s="127"/>
      <c r="PGN1" s="127"/>
      <c r="PGO1" s="127"/>
      <c r="PGP1" s="127"/>
      <c r="PGQ1" s="127"/>
      <c r="PGR1" s="127"/>
      <c r="PGS1" s="127"/>
      <c r="PGT1" s="127"/>
      <c r="PGU1" s="127"/>
      <c r="PGV1" s="127"/>
      <c r="PGW1" s="127"/>
      <c r="PGX1" s="127"/>
      <c r="PGY1" s="127"/>
      <c r="PGZ1" s="127"/>
      <c r="PHA1" s="127"/>
      <c r="PHB1" s="127"/>
      <c r="PHC1" s="127"/>
      <c r="PHD1" s="127"/>
      <c r="PHE1" s="127"/>
      <c r="PHF1" s="127"/>
      <c r="PHG1" s="127"/>
      <c r="PHH1" s="127"/>
      <c r="PHI1" s="127"/>
      <c r="PHJ1" s="127"/>
      <c r="PHK1" s="127"/>
      <c r="PHL1" s="127"/>
      <c r="PHM1" s="127"/>
      <c r="PHN1" s="127"/>
      <c r="PHO1" s="127"/>
      <c r="PHP1" s="127"/>
      <c r="PHQ1" s="127"/>
      <c r="PHR1" s="127"/>
      <c r="PHS1" s="127"/>
      <c r="PHT1" s="127"/>
      <c r="PHU1" s="127"/>
      <c r="PHV1" s="127"/>
      <c r="PHW1" s="127"/>
      <c r="PHX1" s="127"/>
      <c r="PHY1" s="127"/>
      <c r="PHZ1" s="127"/>
      <c r="PIA1" s="127"/>
      <c r="PIB1" s="127"/>
      <c r="PIC1" s="127"/>
      <c r="PID1" s="127"/>
      <c r="PIE1" s="127"/>
      <c r="PIF1" s="127"/>
      <c r="PIG1" s="127"/>
      <c r="PIH1" s="127"/>
      <c r="PII1" s="127"/>
      <c r="PIJ1" s="127"/>
      <c r="PIK1" s="127"/>
      <c r="PIL1" s="127"/>
      <c r="PIM1" s="127"/>
      <c r="PIN1" s="127"/>
      <c r="PIO1" s="127"/>
      <c r="PIP1" s="127"/>
      <c r="PIQ1" s="127"/>
      <c r="PIR1" s="127"/>
      <c r="PIS1" s="127"/>
      <c r="PIT1" s="127"/>
      <c r="PIU1" s="127"/>
      <c r="PIV1" s="127"/>
      <c r="PIW1" s="127"/>
      <c r="PIX1" s="127"/>
      <c r="PIY1" s="127"/>
      <c r="PIZ1" s="127"/>
      <c r="PJA1" s="127"/>
      <c r="PJB1" s="127"/>
      <c r="PJC1" s="127"/>
      <c r="PJD1" s="127"/>
      <c r="PJE1" s="127"/>
      <c r="PJF1" s="127"/>
      <c r="PJG1" s="127"/>
      <c r="PJH1" s="127"/>
      <c r="PJI1" s="127"/>
      <c r="PJJ1" s="127"/>
      <c r="PJK1" s="127"/>
      <c r="PJL1" s="127"/>
      <c r="PJM1" s="127"/>
      <c r="PJN1" s="127"/>
      <c r="PJO1" s="127"/>
      <c r="PJP1" s="127"/>
      <c r="PJQ1" s="127"/>
      <c r="PJR1" s="127"/>
      <c r="PJS1" s="127"/>
      <c r="PJT1" s="127"/>
      <c r="PJU1" s="127"/>
      <c r="PJV1" s="127"/>
      <c r="PJW1" s="127"/>
      <c r="PJX1" s="127"/>
      <c r="PJY1" s="127"/>
      <c r="PJZ1" s="127"/>
      <c r="PKA1" s="127"/>
      <c r="PKB1" s="127"/>
      <c r="PKC1" s="127"/>
      <c r="PKD1" s="127"/>
      <c r="PKE1" s="127"/>
      <c r="PKF1" s="127"/>
      <c r="PKG1" s="127"/>
      <c r="PKH1" s="127"/>
      <c r="PKI1" s="127"/>
      <c r="PKJ1" s="127"/>
      <c r="PKK1" s="127"/>
      <c r="PKL1" s="127"/>
      <c r="PKM1" s="127"/>
      <c r="PKN1" s="127"/>
      <c r="PKO1" s="127"/>
      <c r="PKP1" s="127"/>
      <c r="PKQ1" s="127"/>
      <c r="PKR1" s="127"/>
      <c r="PKS1" s="127"/>
      <c r="PKT1" s="127"/>
      <c r="PKU1" s="127"/>
      <c r="PKV1" s="127"/>
      <c r="PKW1" s="127"/>
      <c r="PKX1" s="127"/>
      <c r="PKY1" s="127"/>
      <c r="PKZ1" s="127"/>
      <c r="PLA1" s="127"/>
      <c r="PLB1" s="127"/>
      <c r="PLC1" s="127"/>
      <c r="PLD1" s="127"/>
      <c r="PLE1" s="127"/>
      <c r="PLF1" s="127"/>
      <c r="PLG1" s="127"/>
      <c r="PLH1" s="127"/>
      <c r="PLI1" s="127"/>
      <c r="PLJ1" s="127"/>
      <c r="PLK1" s="127"/>
      <c r="PLL1" s="127"/>
      <c r="PLM1" s="127"/>
      <c r="PLN1" s="127"/>
      <c r="PLO1" s="127"/>
      <c r="PLP1" s="127"/>
      <c r="PLQ1" s="127"/>
      <c r="PLR1" s="127"/>
      <c r="PLS1" s="127"/>
      <c r="PLT1" s="127"/>
      <c r="PLU1" s="127"/>
      <c r="PLV1" s="127"/>
      <c r="PLW1" s="127"/>
      <c r="PLX1" s="127"/>
      <c r="PLY1" s="127"/>
      <c r="PLZ1" s="127"/>
      <c r="PMA1" s="127"/>
      <c r="PMB1" s="127"/>
      <c r="PMC1" s="127"/>
      <c r="PMD1" s="127"/>
      <c r="PME1" s="127"/>
      <c r="PMF1" s="127"/>
      <c r="PMG1" s="127"/>
      <c r="PMH1" s="127"/>
      <c r="PMI1" s="127"/>
      <c r="PMJ1" s="127"/>
      <c r="PMK1" s="127"/>
      <c r="PML1" s="127"/>
      <c r="PMM1" s="127"/>
      <c r="PMN1" s="127"/>
      <c r="PMO1" s="127"/>
      <c r="PMP1" s="127"/>
      <c r="PMQ1" s="127"/>
      <c r="PMR1" s="127"/>
      <c r="PMS1" s="127"/>
      <c r="PMT1" s="127"/>
      <c r="PMU1" s="127"/>
      <c r="PMV1" s="127"/>
      <c r="PMW1" s="127"/>
      <c r="PMX1" s="127"/>
      <c r="PMY1" s="127"/>
      <c r="PMZ1" s="127"/>
      <c r="PNA1" s="127"/>
      <c r="PNB1" s="127"/>
      <c r="PNC1" s="127"/>
      <c r="PND1" s="127"/>
      <c r="PNE1" s="127"/>
      <c r="PNF1" s="127"/>
      <c r="PNG1" s="127"/>
      <c r="PNH1" s="127"/>
      <c r="PNI1" s="127"/>
      <c r="PNJ1" s="127"/>
      <c r="PNK1" s="127"/>
      <c r="PNL1" s="127"/>
      <c r="PNM1" s="127"/>
      <c r="PNN1" s="127"/>
      <c r="PNO1" s="127"/>
      <c r="PNP1" s="127"/>
      <c r="PNQ1" s="127"/>
      <c r="PNR1" s="127"/>
      <c r="PNS1" s="127"/>
      <c r="PNT1" s="127"/>
      <c r="PNU1" s="127"/>
      <c r="PNV1" s="127"/>
      <c r="PNW1" s="127"/>
      <c r="PNX1" s="127"/>
      <c r="PNY1" s="127"/>
      <c r="PNZ1" s="127"/>
      <c r="POA1" s="127"/>
      <c r="POB1" s="127"/>
      <c r="POC1" s="127"/>
      <c r="POD1" s="127"/>
      <c r="POE1" s="127"/>
      <c r="POF1" s="127"/>
      <c r="POG1" s="127"/>
      <c r="POH1" s="127"/>
      <c r="POI1" s="127"/>
      <c r="POJ1" s="127"/>
      <c r="POK1" s="127"/>
      <c r="POL1" s="127"/>
      <c r="POM1" s="127"/>
      <c r="PON1" s="127"/>
      <c r="POO1" s="127"/>
      <c r="POP1" s="127"/>
      <c r="POQ1" s="127"/>
      <c r="POR1" s="127"/>
      <c r="POS1" s="127"/>
      <c r="POT1" s="127"/>
      <c r="POU1" s="127"/>
      <c r="POV1" s="127"/>
      <c r="POW1" s="127"/>
      <c r="POX1" s="127"/>
      <c r="POY1" s="127"/>
      <c r="POZ1" s="127"/>
      <c r="PPA1" s="127"/>
      <c r="PPB1" s="127"/>
      <c r="PPC1" s="127"/>
      <c r="PPD1" s="127"/>
      <c r="PPE1" s="127"/>
      <c r="PPF1" s="127"/>
      <c r="PPG1" s="127"/>
      <c r="PPH1" s="127"/>
      <c r="PPI1" s="127"/>
      <c r="PPJ1" s="127"/>
      <c r="PPK1" s="127"/>
      <c r="PPL1" s="127"/>
      <c r="PPM1" s="127"/>
      <c r="PPN1" s="127"/>
      <c r="PPO1" s="127"/>
      <c r="PPP1" s="127"/>
      <c r="PPQ1" s="127"/>
      <c r="PPR1" s="127"/>
      <c r="PPS1" s="127"/>
      <c r="PPT1" s="127"/>
      <c r="PPU1" s="127"/>
      <c r="PPV1" s="127"/>
      <c r="PPW1" s="127"/>
      <c r="PPX1" s="127"/>
      <c r="PPY1" s="127"/>
      <c r="PPZ1" s="127"/>
      <c r="PQA1" s="127"/>
      <c r="PQB1" s="127"/>
      <c r="PQC1" s="127"/>
      <c r="PQD1" s="127"/>
      <c r="PQE1" s="127"/>
      <c r="PQF1" s="127"/>
      <c r="PQG1" s="127"/>
      <c r="PQH1" s="127"/>
      <c r="PQI1" s="127"/>
      <c r="PQJ1" s="127"/>
      <c r="PQK1" s="127"/>
      <c r="PQL1" s="127"/>
      <c r="PQM1" s="127"/>
      <c r="PQN1" s="127"/>
      <c r="PQO1" s="127"/>
      <c r="PQP1" s="127"/>
      <c r="PQQ1" s="127"/>
      <c r="PQR1" s="127"/>
      <c r="PQS1" s="127"/>
      <c r="PQT1" s="127"/>
      <c r="PQU1" s="127"/>
      <c r="PQV1" s="127"/>
      <c r="PQW1" s="127"/>
      <c r="PQX1" s="127"/>
      <c r="PQY1" s="127"/>
      <c r="PQZ1" s="127"/>
      <c r="PRA1" s="127"/>
      <c r="PRB1" s="127"/>
      <c r="PRC1" s="127"/>
      <c r="PRD1" s="127"/>
      <c r="PRE1" s="127"/>
      <c r="PRF1" s="127"/>
      <c r="PRG1" s="127"/>
      <c r="PRH1" s="127"/>
      <c r="PRI1" s="127"/>
      <c r="PRJ1" s="127"/>
      <c r="PRK1" s="127"/>
      <c r="PRL1" s="127"/>
      <c r="PRM1" s="127"/>
      <c r="PRN1" s="127"/>
      <c r="PRO1" s="127"/>
      <c r="PRP1" s="127"/>
      <c r="PRQ1" s="127"/>
      <c r="PRR1" s="127"/>
      <c r="PRS1" s="127"/>
      <c r="PRT1" s="127"/>
      <c r="PRU1" s="127"/>
      <c r="PRV1" s="127"/>
      <c r="PRW1" s="127"/>
      <c r="PRX1" s="127"/>
      <c r="PRY1" s="127"/>
      <c r="PRZ1" s="127"/>
      <c r="PSA1" s="127"/>
      <c r="PSB1" s="127"/>
      <c r="PSC1" s="127"/>
      <c r="PSD1" s="127"/>
      <c r="PSE1" s="127"/>
      <c r="PSF1" s="127"/>
      <c r="PSG1" s="127"/>
      <c r="PSH1" s="127"/>
      <c r="PSI1" s="127"/>
      <c r="PSJ1" s="127"/>
      <c r="PSK1" s="127"/>
      <c r="PSL1" s="127"/>
      <c r="PSM1" s="127"/>
      <c r="PSN1" s="127"/>
      <c r="PSO1" s="127"/>
      <c r="PSP1" s="127"/>
      <c r="PSQ1" s="127"/>
      <c r="PSR1" s="127"/>
      <c r="PSS1" s="127"/>
      <c r="PST1" s="127"/>
      <c r="PSU1" s="127"/>
      <c r="PSV1" s="127"/>
      <c r="PSW1" s="127"/>
      <c r="PSX1" s="127"/>
      <c r="PSY1" s="127"/>
      <c r="PSZ1" s="127"/>
      <c r="PTA1" s="127"/>
      <c r="PTB1" s="127"/>
      <c r="PTC1" s="127"/>
      <c r="PTD1" s="127"/>
      <c r="PTE1" s="127"/>
      <c r="PTF1" s="127"/>
      <c r="PTG1" s="127"/>
      <c r="PTH1" s="127"/>
      <c r="PTI1" s="127"/>
      <c r="PTJ1" s="127"/>
      <c r="PTK1" s="127"/>
      <c r="PTL1" s="127"/>
      <c r="PTM1" s="127"/>
      <c r="PTN1" s="127"/>
      <c r="PTO1" s="127"/>
      <c r="PTP1" s="127"/>
      <c r="PTQ1" s="127"/>
      <c r="PTR1" s="127"/>
      <c r="PTS1" s="127"/>
      <c r="PTT1" s="127"/>
      <c r="PTU1" s="127"/>
      <c r="PTV1" s="127"/>
      <c r="PTW1" s="127"/>
      <c r="PTX1" s="127"/>
      <c r="PTY1" s="127"/>
      <c r="PTZ1" s="127"/>
      <c r="PUA1" s="127"/>
      <c r="PUB1" s="127"/>
      <c r="PUC1" s="127"/>
      <c r="PUD1" s="127"/>
      <c r="PUE1" s="127"/>
      <c r="PUF1" s="127"/>
      <c r="PUG1" s="127"/>
      <c r="PUH1" s="127"/>
      <c r="PUI1" s="127"/>
      <c r="PUJ1" s="127"/>
      <c r="PUK1" s="127"/>
      <c r="PUL1" s="127"/>
      <c r="PUM1" s="127"/>
      <c r="PUN1" s="127"/>
      <c r="PUO1" s="127"/>
      <c r="PUP1" s="127"/>
      <c r="PUQ1" s="127"/>
      <c r="PUR1" s="127"/>
      <c r="PUS1" s="127"/>
      <c r="PUT1" s="127"/>
      <c r="PUU1" s="127"/>
      <c r="PUV1" s="127"/>
      <c r="PUW1" s="127"/>
      <c r="PUX1" s="127"/>
      <c r="PUY1" s="127"/>
      <c r="PUZ1" s="127"/>
      <c r="PVA1" s="127"/>
      <c r="PVB1" s="127"/>
      <c r="PVC1" s="127"/>
      <c r="PVD1" s="127"/>
      <c r="PVE1" s="127"/>
      <c r="PVF1" s="127"/>
      <c r="PVG1" s="127"/>
      <c r="PVH1" s="127"/>
      <c r="PVI1" s="127"/>
      <c r="PVJ1" s="127"/>
      <c r="PVK1" s="127"/>
      <c r="PVL1" s="127"/>
      <c r="PVM1" s="127"/>
      <c r="PVN1" s="127"/>
      <c r="PVO1" s="127"/>
      <c r="PVP1" s="127"/>
      <c r="PVQ1" s="127"/>
      <c r="PVR1" s="127"/>
      <c r="PVS1" s="127"/>
      <c r="PVT1" s="127"/>
      <c r="PVU1" s="127"/>
      <c r="PVV1" s="127"/>
      <c r="PVW1" s="127"/>
      <c r="PVX1" s="127"/>
      <c r="PVY1" s="127"/>
      <c r="PVZ1" s="127"/>
      <c r="PWA1" s="127"/>
      <c r="PWB1" s="127"/>
      <c r="PWC1" s="127"/>
      <c r="PWD1" s="127"/>
      <c r="PWE1" s="127"/>
      <c r="PWF1" s="127"/>
      <c r="PWG1" s="127"/>
      <c r="PWH1" s="127"/>
      <c r="PWI1" s="127"/>
      <c r="PWJ1" s="127"/>
      <c r="PWK1" s="127"/>
      <c r="PWL1" s="127"/>
      <c r="PWM1" s="127"/>
      <c r="PWN1" s="127"/>
      <c r="PWO1" s="127"/>
      <c r="PWP1" s="127"/>
      <c r="PWQ1" s="127"/>
      <c r="PWR1" s="127"/>
      <c r="PWS1" s="127"/>
      <c r="PWT1" s="127"/>
      <c r="PWU1" s="127"/>
      <c r="PWV1" s="127"/>
      <c r="PWW1" s="127"/>
      <c r="PWX1" s="127"/>
      <c r="PWY1" s="127"/>
      <c r="PWZ1" s="127"/>
      <c r="PXA1" s="127"/>
      <c r="PXB1" s="127"/>
      <c r="PXC1" s="127"/>
      <c r="PXD1" s="127"/>
      <c r="PXE1" s="127"/>
      <c r="PXF1" s="127"/>
      <c r="PXG1" s="127"/>
      <c r="PXH1" s="127"/>
      <c r="PXI1" s="127"/>
      <c r="PXJ1" s="127"/>
      <c r="PXK1" s="127"/>
      <c r="PXL1" s="127"/>
      <c r="PXM1" s="127"/>
      <c r="PXN1" s="127"/>
      <c r="PXO1" s="127"/>
      <c r="PXP1" s="127"/>
      <c r="PXQ1" s="127"/>
      <c r="PXR1" s="127"/>
      <c r="PXS1" s="127"/>
      <c r="PXT1" s="127"/>
      <c r="PXU1" s="127"/>
      <c r="PXV1" s="127"/>
      <c r="PXW1" s="127"/>
      <c r="PXX1" s="127"/>
      <c r="PXY1" s="127"/>
      <c r="PXZ1" s="127"/>
      <c r="PYA1" s="127"/>
      <c r="PYB1" s="127"/>
      <c r="PYC1" s="127"/>
      <c r="PYD1" s="127"/>
      <c r="PYE1" s="127"/>
      <c r="PYF1" s="127"/>
      <c r="PYG1" s="127"/>
      <c r="PYH1" s="127"/>
      <c r="PYI1" s="127"/>
      <c r="PYJ1" s="127"/>
      <c r="PYK1" s="127"/>
      <c r="PYL1" s="127"/>
      <c r="PYM1" s="127"/>
      <c r="PYN1" s="127"/>
      <c r="PYO1" s="127"/>
      <c r="PYP1" s="127"/>
      <c r="PYQ1" s="127"/>
      <c r="PYR1" s="127"/>
      <c r="PYS1" s="127"/>
      <c r="PYT1" s="127"/>
      <c r="PYU1" s="127"/>
      <c r="PYV1" s="127"/>
      <c r="PYW1" s="127"/>
      <c r="PYX1" s="127"/>
      <c r="PYY1" s="127"/>
      <c r="PYZ1" s="127"/>
      <c r="PZA1" s="127"/>
      <c r="PZB1" s="127"/>
      <c r="PZC1" s="127"/>
      <c r="PZD1" s="127"/>
      <c r="PZE1" s="127"/>
      <c r="PZF1" s="127"/>
      <c r="PZG1" s="127"/>
      <c r="PZH1" s="127"/>
      <c r="PZI1" s="127"/>
      <c r="PZJ1" s="127"/>
      <c r="PZK1" s="127"/>
      <c r="PZL1" s="127"/>
      <c r="PZM1" s="127"/>
      <c r="PZN1" s="127"/>
      <c r="PZO1" s="127"/>
      <c r="PZP1" s="127"/>
      <c r="PZQ1" s="127"/>
      <c r="PZR1" s="127"/>
      <c r="PZS1" s="127"/>
      <c r="PZT1" s="127"/>
      <c r="PZU1" s="127"/>
      <c r="PZV1" s="127"/>
      <c r="PZW1" s="127"/>
      <c r="PZX1" s="127"/>
      <c r="PZY1" s="127"/>
      <c r="PZZ1" s="127"/>
      <c r="QAA1" s="127"/>
      <c r="QAB1" s="127"/>
      <c r="QAC1" s="127"/>
      <c r="QAD1" s="127"/>
      <c r="QAE1" s="127"/>
      <c r="QAF1" s="127"/>
      <c r="QAG1" s="127"/>
      <c r="QAH1" s="127"/>
      <c r="QAI1" s="127"/>
      <c r="QAJ1" s="127"/>
      <c r="QAK1" s="127"/>
      <c r="QAL1" s="127"/>
      <c r="QAM1" s="127"/>
      <c r="QAN1" s="127"/>
      <c r="QAO1" s="127"/>
      <c r="QAP1" s="127"/>
      <c r="QAQ1" s="127"/>
      <c r="QAR1" s="127"/>
      <c r="QAS1" s="127"/>
      <c r="QAT1" s="127"/>
      <c r="QAU1" s="127"/>
      <c r="QAV1" s="127"/>
      <c r="QAW1" s="127"/>
      <c r="QAX1" s="127"/>
      <c r="QAY1" s="127"/>
      <c r="QAZ1" s="127"/>
      <c r="QBA1" s="127"/>
      <c r="QBB1" s="127"/>
      <c r="QBC1" s="127"/>
      <c r="QBD1" s="127"/>
      <c r="QBE1" s="127"/>
      <c r="QBF1" s="127"/>
      <c r="QBG1" s="127"/>
      <c r="QBH1" s="127"/>
      <c r="QBI1" s="127"/>
      <c r="QBJ1" s="127"/>
      <c r="QBK1" s="127"/>
      <c r="QBL1" s="127"/>
      <c r="QBM1" s="127"/>
      <c r="QBN1" s="127"/>
      <c r="QBO1" s="127"/>
      <c r="QBP1" s="127"/>
      <c r="QBQ1" s="127"/>
      <c r="QBR1" s="127"/>
      <c r="QBS1" s="127"/>
      <c r="QBT1" s="127"/>
      <c r="QBU1" s="127"/>
      <c r="QBV1" s="127"/>
      <c r="QBW1" s="127"/>
      <c r="QBX1" s="127"/>
      <c r="QBY1" s="127"/>
      <c r="QBZ1" s="127"/>
      <c r="QCA1" s="127"/>
      <c r="QCB1" s="127"/>
      <c r="QCC1" s="127"/>
      <c r="QCD1" s="127"/>
      <c r="QCE1" s="127"/>
      <c r="QCF1" s="127"/>
      <c r="QCG1" s="127"/>
      <c r="QCH1" s="127"/>
      <c r="QCI1" s="127"/>
      <c r="QCJ1" s="127"/>
      <c r="QCK1" s="127"/>
      <c r="QCL1" s="127"/>
      <c r="QCM1" s="127"/>
      <c r="QCN1" s="127"/>
      <c r="QCO1" s="127"/>
      <c r="QCP1" s="127"/>
      <c r="QCQ1" s="127"/>
      <c r="QCR1" s="127"/>
      <c r="QCS1" s="127"/>
      <c r="QCT1" s="127"/>
      <c r="QCU1" s="127"/>
      <c r="QCV1" s="127"/>
      <c r="QCW1" s="127"/>
      <c r="QCX1" s="127"/>
      <c r="QCY1" s="127"/>
      <c r="QCZ1" s="127"/>
      <c r="QDA1" s="127"/>
      <c r="QDB1" s="127"/>
      <c r="QDC1" s="127"/>
      <c r="QDD1" s="127"/>
      <c r="QDE1" s="127"/>
      <c r="QDF1" s="127"/>
      <c r="QDG1" s="127"/>
      <c r="QDH1" s="127"/>
      <c r="QDI1" s="127"/>
      <c r="QDJ1" s="127"/>
      <c r="QDK1" s="127"/>
      <c r="QDL1" s="127"/>
      <c r="QDM1" s="127"/>
      <c r="QDN1" s="127"/>
      <c r="QDO1" s="127"/>
      <c r="QDP1" s="127"/>
      <c r="QDQ1" s="127"/>
      <c r="QDR1" s="127"/>
      <c r="QDS1" s="127"/>
      <c r="QDT1" s="127"/>
      <c r="QDU1" s="127"/>
      <c r="QDV1" s="127"/>
      <c r="QDW1" s="127"/>
      <c r="QDX1" s="127"/>
      <c r="QDY1" s="127"/>
      <c r="QDZ1" s="127"/>
      <c r="QEA1" s="127"/>
      <c r="QEB1" s="127"/>
      <c r="QEC1" s="127"/>
      <c r="QED1" s="127"/>
      <c r="QEE1" s="127"/>
      <c r="QEF1" s="127"/>
      <c r="QEG1" s="127"/>
      <c r="QEH1" s="127"/>
      <c r="QEI1" s="127"/>
      <c r="QEJ1" s="127"/>
      <c r="QEK1" s="127"/>
      <c r="QEL1" s="127"/>
      <c r="QEM1" s="127"/>
      <c r="QEN1" s="127"/>
      <c r="QEO1" s="127"/>
      <c r="QEP1" s="127"/>
      <c r="QEQ1" s="127"/>
      <c r="QER1" s="127"/>
      <c r="QES1" s="127"/>
      <c r="QET1" s="127"/>
      <c r="QEU1" s="127"/>
      <c r="QEV1" s="127"/>
      <c r="QEW1" s="127"/>
      <c r="QEX1" s="127"/>
      <c r="QEY1" s="127"/>
      <c r="QEZ1" s="127"/>
      <c r="QFA1" s="127"/>
      <c r="QFB1" s="127"/>
      <c r="QFC1" s="127"/>
      <c r="QFD1" s="127"/>
      <c r="QFE1" s="127"/>
      <c r="QFF1" s="127"/>
      <c r="QFG1" s="127"/>
      <c r="QFH1" s="127"/>
      <c r="QFI1" s="127"/>
      <c r="QFJ1" s="127"/>
      <c r="QFK1" s="127"/>
      <c r="QFL1" s="127"/>
      <c r="QFM1" s="127"/>
      <c r="QFN1" s="127"/>
      <c r="QFO1" s="127"/>
      <c r="QFP1" s="127"/>
      <c r="QFQ1" s="127"/>
      <c r="QFR1" s="127"/>
      <c r="QFS1" s="127"/>
      <c r="QFT1" s="127"/>
      <c r="QFU1" s="127"/>
      <c r="QFV1" s="127"/>
      <c r="QFW1" s="127"/>
      <c r="QFX1" s="127"/>
      <c r="QFY1" s="127"/>
      <c r="QFZ1" s="127"/>
      <c r="QGA1" s="127"/>
      <c r="QGB1" s="127"/>
      <c r="QGC1" s="127"/>
      <c r="QGD1" s="127"/>
      <c r="QGE1" s="127"/>
      <c r="QGF1" s="127"/>
      <c r="QGG1" s="127"/>
      <c r="QGH1" s="127"/>
      <c r="QGI1" s="127"/>
      <c r="QGJ1" s="127"/>
      <c r="QGK1" s="127"/>
      <c r="QGL1" s="127"/>
      <c r="QGM1" s="127"/>
      <c r="QGN1" s="127"/>
      <c r="QGO1" s="127"/>
      <c r="QGP1" s="127"/>
      <c r="QGQ1" s="127"/>
      <c r="QGR1" s="127"/>
      <c r="QGS1" s="127"/>
      <c r="QGT1" s="127"/>
      <c r="QGU1" s="127"/>
      <c r="QGV1" s="127"/>
      <c r="QGW1" s="127"/>
      <c r="QGX1" s="127"/>
      <c r="QGY1" s="127"/>
      <c r="QGZ1" s="127"/>
      <c r="QHA1" s="127"/>
      <c r="QHB1" s="127"/>
      <c r="QHC1" s="127"/>
      <c r="QHD1" s="127"/>
      <c r="QHE1" s="127"/>
      <c r="QHF1" s="127"/>
      <c r="QHG1" s="127"/>
      <c r="QHH1" s="127"/>
      <c r="QHI1" s="127"/>
      <c r="QHJ1" s="127"/>
      <c r="QHK1" s="127"/>
      <c r="QHL1" s="127"/>
      <c r="QHM1" s="127"/>
      <c r="QHN1" s="127"/>
      <c r="QHO1" s="127"/>
      <c r="QHP1" s="127"/>
      <c r="QHQ1" s="127"/>
      <c r="QHR1" s="127"/>
      <c r="QHS1" s="127"/>
      <c r="QHT1" s="127"/>
      <c r="QHU1" s="127"/>
      <c r="QHV1" s="127"/>
      <c r="QHW1" s="127"/>
      <c r="QHX1" s="127"/>
      <c r="QHY1" s="127"/>
      <c r="QHZ1" s="127"/>
      <c r="QIA1" s="127"/>
      <c r="QIB1" s="127"/>
      <c r="QIC1" s="127"/>
      <c r="QID1" s="127"/>
      <c r="QIE1" s="127"/>
      <c r="QIF1" s="127"/>
      <c r="QIG1" s="127"/>
      <c r="QIH1" s="127"/>
      <c r="QII1" s="127"/>
      <c r="QIJ1" s="127"/>
      <c r="QIK1" s="127"/>
      <c r="QIL1" s="127"/>
      <c r="QIM1" s="127"/>
      <c r="QIN1" s="127"/>
      <c r="QIO1" s="127"/>
      <c r="QIP1" s="127"/>
      <c r="QIQ1" s="127"/>
      <c r="QIR1" s="127"/>
      <c r="QIS1" s="127"/>
      <c r="QIT1" s="127"/>
      <c r="QIU1" s="127"/>
      <c r="QIV1" s="127"/>
      <c r="QIW1" s="127"/>
      <c r="QIX1" s="127"/>
      <c r="QIY1" s="127"/>
      <c r="QIZ1" s="127"/>
      <c r="QJA1" s="127"/>
      <c r="QJB1" s="127"/>
      <c r="QJC1" s="127"/>
      <c r="QJD1" s="127"/>
      <c r="QJE1" s="127"/>
      <c r="QJF1" s="127"/>
      <c r="QJG1" s="127"/>
      <c r="QJH1" s="127"/>
      <c r="QJI1" s="127"/>
      <c r="QJJ1" s="127"/>
      <c r="QJK1" s="127"/>
      <c r="QJL1" s="127"/>
      <c r="QJM1" s="127"/>
      <c r="QJN1" s="127"/>
      <c r="QJO1" s="127"/>
      <c r="QJP1" s="127"/>
      <c r="QJQ1" s="127"/>
      <c r="QJR1" s="127"/>
      <c r="QJS1" s="127"/>
      <c r="QJT1" s="127"/>
      <c r="QJU1" s="127"/>
      <c r="QJV1" s="127"/>
      <c r="QJW1" s="127"/>
      <c r="QJX1" s="127"/>
      <c r="QJY1" s="127"/>
      <c r="QJZ1" s="127"/>
      <c r="QKA1" s="127"/>
      <c r="QKB1" s="127"/>
      <c r="QKC1" s="127"/>
      <c r="QKD1" s="127"/>
      <c r="QKE1" s="127"/>
      <c r="QKF1" s="127"/>
      <c r="QKG1" s="127"/>
      <c r="QKH1" s="127"/>
      <c r="QKI1" s="127"/>
      <c r="QKJ1" s="127"/>
      <c r="QKK1" s="127"/>
      <c r="QKL1" s="127"/>
      <c r="QKM1" s="127"/>
      <c r="QKN1" s="127"/>
      <c r="QKO1" s="127"/>
      <c r="QKP1" s="127"/>
      <c r="QKQ1" s="127"/>
      <c r="QKR1" s="127"/>
      <c r="QKS1" s="127"/>
      <c r="QKT1" s="127"/>
      <c r="QKU1" s="127"/>
      <c r="QKV1" s="127"/>
      <c r="QKW1" s="127"/>
      <c r="QKX1" s="127"/>
      <c r="QKY1" s="127"/>
      <c r="QKZ1" s="127"/>
      <c r="QLA1" s="127"/>
      <c r="QLB1" s="127"/>
      <c r="QLC1" s="127"/>
      <c r="QLD1" s="127"/>
      <c r="QLE1" s="127"/>
      <c r="QLF1" s="127"/>
      <c r="QLG1" s="127"/>
      <c r="QLH1" s="127"/>
      <c r="QLI1" s="127"/>
      <c r="QLJ1" s="127"/>
      <c r="QLK1" s="127"/>
      <c r="QLL1" s="127"/>
      <c r="QLM1" s="127"/>
      <c r="QLN1" s="127"/>
      <c r="QLO1" s="127"/>
      <c r="QLP1" s="127"/>
      <c r="QLQ1" s="127"/>
      <c r="QLR1" s="127"/>
      <c r="QLS1" s="127"/>
      <c r="QLT1" s="127"/>
      <c r="QLU1" s="127"/>
      <c r="QLV1" s="127"/>
      <c r="QLW1" s="127"/>
      <c r="QLX1" s="127"/>
      <c r="QLY1" s="127"/>
      <c r="QLZ1" s="127"/>
      <c r="QMA1" s="127"/>
      <c r="QMB1" s="127"/>
      <c r="QMC1" s="127"/>
      <c r="QMD1" s="127"/>
      <c r="QME1" s="127"/>
      <c r="QMF1" s="127"/>
      <c r="QMG1" s="127"/>
      <c r="QMH1" s="127"/>
      <c r="QMI1" s="127"/>
      <c r="QMJ1" s="127"/>
      <c r="QMK1" s="127"/>
      <c r="QML1" s="127"/>
      <c r="QMM1" s="127"/>
      <c r="QMN1" s="127"/>
      <c r="QMO1" s="127"/>
      <c r="QMP1" s="127"/>
      <c r="QMQ1" s="127"/>
      <c r="QMR1" s="127"/>
      <c r="QMS1" s="127"/>
      <c r="QMT1" s="127"/>
      <c r="QMU1" s="127"/>
      <c r="QMV1" s="127"/>
      <c r="QMW1" s="127"/>
      <c r="QMX1" s="127"/>
      <c r="QMY1" s="127"/>
      <c r="QMZ1" s="127"/>
      <c r="QNA1" s="127"/>
      <c r="QNB1" s="127"/>
      <c r="QNC1" s="127"/>
      <c r="QND1" s="127"/>
      <c r="QNE1" s="127"/>
      <c r="QNF1" s="127"/>
      <c r="QNG1" s="127"/>
      <c r="QNH1" s="127"/>
      <c r="QNI1" s="127"/>
      <c r="QNJ1" s="127"/>
      <c r="QNK1" s="127"/>
      <c r="QNL1" s="127"/>
      <c r="QNM1" s="127"/>
      <c r="QNN1" s="127"/>
      <c r="QNO1" s="127"/>
      <c r="QNP1" s="127"/>
      <c r="QNQ1" s="127"/>
      <c r="QNR1" s="127"/>
      <c r="QNS1" s="127"/>
      <c r="QNT1" s="127"/>
      <c r="QNU1" s="127"/>
      <c r="QNV1" s="127"/>
      <c r="QNW1" s="127"/>
      <c r="QNX1" s="127"/>
      <c r="QNY1" s="127"/>
      <c r="QNZ1" s="127"/>
      <c r="QOA1" s="127"/>
      <c r="QOB1" s="127"/>
      <c r="QOC1" s="127"/>
      <c r="QOD1" s="127"/>
      <c r="QOE1" s="127"/>
      <c r="QOF1" s="127"/>
      <c r="QOG1" s="127"/>
      <c r="QOH1" s="127"/>
      <c r="QOI1" s="127"/>
      <c r="QOJ1" s="127"/>
      <c r="QOK1" s="127"/>
      <c r="QOL1" s="127"/>
      <c r="QOM1" s="127"/>
      <c r="QON1" s="127"/>
      <c r="QOO1" s="127"/>
      <c r="QOP1" s="127"/>
      <c r="QOQ1" s="127"/>
      <c r="QOR1" s="127"/>
      <c r="QOS1" s="127"/>
      <c r="QOT1" s="127"/>
      <c r="QOU1" s="127"/>
      <c r="QOV1" s="127"/>
      <c r="QOW1" s="127"/>
      <c r="QOX1" s="127"/>
      <c r="QOY1" s="127"/>
      <c r="QOZ1" s="127"/>
      <c r="QPA1" s="127"/>
      <c r="QPB1" s="127"/>
      <c r="QPC1" s="127"/>
      <c r="QPD1" s="127"/>
      <c r="QPE1" s="127"/>
      <c r="QPF1" s="127"/>
      <c r="QPG1" s="127"/>
      <c r="QPH1" s="127"/>
      <c r="QPI1" s="127"/>
      <c r="QPJ1" s="127"/>
      <c r="QPK1" s="127"/>
      <c r="QPL1" s="127"/>
      <c r="QPM1" s="127"/>
      <c r="QPN1" s="127"/>
      <c r="QPO1" s="127"/>
      <c r="QPP1" s="127"/>
      <c r="QPQ1" s="127"/>
      <c r="QPR1" s="127"/>
      <c r="QPS1" s="127"/>
      <c r="QPT1" s="127"/>
      <c r="QPU1" s="127"/>
      <c r="QPV1" s="127"/>
      <c r="QPW1" s="127"/>
      <c r="QPX1" s="127"/>
      <c r="QPY1" s="127"/>
      <c r="QPZ1" s="127"/>
      <c r="QQA1" s="127"/>
      <c r="QQB1" s="127"/>
      <c r="QQC1" s="127"/>
      <c r="QQD1" s="127"/>
      <c r="QQE1" s="127"/>
      <c r="QQF1" s="127"/>
      <c r="QQG1" s="127"/>
      <c r="QQH1" s="127"/>
      <c r="QQI1" s="127"/>
      <c r="QQJ1" s="127"/>
      <c r="QQK1" s="127"/>
      <c r="QQL1" s="127"/>
      <c r="QQM1" s="127"/>
      <c r="QQN1" s="127"/>
      <c r="QQO1" s="127"/>
      <c r="QQP1" s="127"/>
      <c r="QQQ1" s="127"/>
      <c r="QQR1" s="127"/>
      <c r="QQS1" s="127"/>
      <c r="QQT1" s="127"/>
      <c r="QQU1" s="127"/>
      <c r="QQV1" s="127"/>
      <c r="QQW1" s="127"/>
      <c r="QQX1" s="127"/>
      <c r="QQY1" s="127"/>
      <c r="QQZ1" s="127"/>
      <c r="QRA1" s="127"/>
      <c r="QRB1" s="127"/>
      <c r="QRC1" s="127"/>
      <c r="QRD1" s="127"/>
      <c r="QRE1" s="127"/>
      <c r="QRF1" s="127"/>
      <c r="QRG1" s="127"/>
      <c r="QRH1" s="127"/>
      <c r="QRI1" s="127"/>
      <c r="QRJ1" s="127"/>
      <c r="QRK1" s="127"/>
      <c r="QRL1" s="127"/>
      <c r="QRM1" s="127"/>
      <c r="QRN1" s="127"/>
      <c r="QRO1" s="127"/>
      <c r="QRP1" s="127"/>
      <c r="QRQ1" s="127"/>
      <c r="QRR1" s="127"/>
      <c r="QRS1" s="127"/>
      <c r="QRT1" s="127"/>
      <c r="QRU1" s="127"/>
      <c r="QRV1" s="127"/>
      <c r="QRW1" s="127"/>
      <c r="QRX1" s="127"/>
      <c r="QRY1" s="127"/>
      <c r="QRZ1" s="127"/>
      <c r="QSA1" s="127"/>
      <c r="QSB1" s="127"/>
      <c r="QSC1" s="127"/>
      <c r="QSD1" s="127"/>
      <c r="QSE1" s="127"/>
      <c r="QSF1" s="127"/>
      <c r="QSG1" s="127"/>
      <c r="QSH1" s="127"/>
      <c r="QSI1" s="127"/>
      <c r="QSJ1" s="127"/>
      <c r="QSK1" s="127"/>
      <c r="QSL1" s="127"/>
      <c r="QSM1" s="127"/>
      <c r="QSN1" s="127"/>
      <c r="QSO1" s="127"/>
      <c r="QSP1" s="127"/>
      <c r="QSQ1" s="127"/>
      <c r="QSR1" s="127"/>
      <c r="QSS1" s="127"/>
      <c r="QST1" s="127"/>
      <c r="QSU1" s="127"/>
      <c r="QSV1" s="127"/>
      <c r="QSW1" s="127"/>
      <c r="QSX1" s="127"/>
      <c r="QSY1" s="127"/>
      <c r="QSZ1" s="127"/>
      <c r="QTA1" s="127"/>
      <c r="QTB1" s="127"/>
      <c r="QTC1" s="127"/>
      <c r="QTD1" s="127"/>
      <c r="QTE1" s="127"/>
      <c r="QTF1" s="127"/>
      <c r="QTG1" s="127"/>
      <c r="QTH1" s="127"/>
      <c r="QTI1" s="127"/>
      <c r="QTJ1" s="127"/>
      <c r="QTK1" s="127"/>
      <c r="QTL1" s="127"/>
      <c r="QTM1" s="127"/>
      <c r="QTN1" s="127"/>
      <c r="QTO1" s="127"/>
      <c r="QTP1" s="127"/>
      <c r="QTQ1" s="127"/>
      <c r="QTR1" s="127"/>
      <c r="QTS1" s="127"/>
      <c r="QTT1" s="127"/>
      <c r="QTU1" s="127"/>
      <c r="QTV1" s="127"/>
      <c r="QTW1" s="127"/>
      <c r="QTX1" s="127"/>
      <c r="QTY1" s="127"/>
      <c r="QTZ1" s="127"/>
      <c r="QUA1" s="127"/>
      <c r="QUB1" s="127"/>
      <c r="QUC1" s="127"/>
      <c r="QUD1" s="127"/>
      <c r="QUE1" s="127"/>
      <c r="QUF1" s="127"/>
      <c r="QUG1" s="127"/>
      <c r="QUH1" s="127"/>
      <c r="QUI1" s="127"/>
      <c r="QUJ1" s="127"/>
      <c r="QUK1" s="127"/>
      <c r="QUL1" s="127"/>
      <c r="QUM1" s="127"/>
      <c r="QUN1" s="127"/>
      <c r="QUO1" s="127"/>
      <c r="QUP1" s="127"/>
      <c r="QUQ1" s="127"/>
      <c r="QUR1" s="127"/>
      <c r="QUS1" s="127"/>
      <c r="QUT1" s="127"/>
      <c r="QUU1" s="127"/>
      <c r="QUV1" s="127"/>
      <c r="QUW1" s="127"/>
      <c r="QUX1" s="127"/>
      <c r="QUY1" s="127"/>
      <c r="QUZ1" s="127"/>
      <c r="QVA1" s="127"/>
      <c r="QVB1" s="127"/>
      <c r="QVC1" s="127"/>
      <c r="QVD1" s="127"/>
      <c r="QVE1" s="127"/>
      <c r="QVF1" s="127"/>
      <c r="QVG1" s="127"/>
      <c r="QVH1" s="127"/>
      <c r="QVI1" s="127"/>
      <c r="QVJ1" s="127"/>
      <c r="QVK1" s="127"/>
      <c r="QVL1" s="127"/>
      <c r="QVM1" s="127"/>
      <c r="QVN1" s="127"/>
      <c r="QVO1" s="127"/>
      <c r="QVP1" s="127"/>
      <c r="QVQ1" s="127"/>
      <c r="QVR1" s="127"/>
      <c r="QVS1" s="127"/>
      <c r="QVT1" s="127"/>
      <c r="QVU1" s="127"/>
      <c r="QVV1" s="127"/>
      <c r="QVW1" s="127"/>
      <c r="QVX1" s="127"/>
      <c r="QVY1" s="127"/>
      <c r="QVZ1" s="127"/>
      <c r="QWA1" s="127"/>
      <c r="QWB1" s="127"/>
      <c r="QWC1" s="127"/>
      <c r="QWD1" s="127"/>
      <c r="QWE1" s="127"/>
      <c r="QWF1" s="127"/>
      <c r="QWG1" s="127"/>
      <c r="QWH1" s="127"/>
      <c r="QWI1" s="127"/>
      <c r="QWJ1" s="127"/>
      <c r="QWK1" s="127"/>
      <c r="QWL1" s="127"/>
      <c r="QWM1" s="127"/>
      <c r="QWN1" s="127"/>
      <c r="QWO1" s="127"/>
      <c r="QWP1" s="127"/>
      <c r="QWQ1" s="127"/>
      <c r="QWR1" s="127"/>
      <c r="QWS1" s="127"/>
      <c r="QWT1" s="127"/>
      <c r="QWU1" s="127"/>
      <c r="QWV1" s="127"/>
      <c r="QWW1" s="127"/>
      <c r="QWX1" s="127"/>
      <c r="QWY1" s="127"/>
      <c r="QWZ1" s="127"/>
      <c r="QXA1" s="127"/>
      <c r="QXB1" s="127"/>
      <c r="QXC1" s="127"/>
      <c r="QXD1" s="127"/>
      <c r="QXE1" s="127"/>
      <c r="QXF1" s="127"/>
      <c r="QXG1" s="127"/>
      <c r="QXH1" s="127"/>
      <c r="QXI1" s="127"/>
      <c r="QXJ1" s="127"/>
      <c r="QXK1" s="127"/>
      <c r="QXL1" s="127"/>
      <c r="QXM1" s="127"/>
      <c r="QXN1" s="127"/>
      <c r="QXO1" s="127"/>
      <c r="QXP1" s="127"/>
      <c r="QXQ1" s="127"/>
      <c r="QXR1" s="127"/>
      <c r="QXS1" s="127"/>
      <c r="QXT1" s="127"/>
      <c r="QXU1" s="127"/>
      <c r="QXV1" s="127"/>
      <c r="QXW1" s="127"/>
      <c r="QXX1" s="127"/>
      <c r="QXY1" s="127"/>
      <c r="QXZ1" s="127"/>
      <c r="QYA1" s="127"/>
      <c r="QYB1" s="127"/>
      <c r="QYC1" s="127"/>
      <c r="QYD1" s="127"/>
      <c r="QYE1" s="127"/>
      <c r="QYF1" s="127"/>
      <c r="QYG1" s="127"/>
      <c r="QYH1" s="127"/>
      <c r="QYI1" s="127"/>
      <c r="QYJ1" s="127"/>
      <c r="QYK1" s="127"/>
      <c r="QYL1" s="127"/>
      <c r="QYM1" s="127"/>
      <c r="QYN1" s="127"/>
      <c r="QYO1" s="127"/>
      <c r="QYP1" s="127"/>
      <c r="QYQ1" s="127"/>
      <c r="QYR1" s="127"/>
      <c r="QYS1" s="127"/>
      <c r="QYT1" s="127"/>
      <c r="QYU1" s="127"/>
      <c r="QYV1" s="127"/>
      <c r="QYW1" s="127"/>
      <c r="QYX1" s="127"/>
      <c r="QYY1" s="127"/>
      <c r="QYZ1" s="127"/>
      <c r="QZA1" s="127"/>
      <c r="QZB1" s="127"/>
      <c r="QZC1" s="127"/>
      <c r="QZD1" s="127"/>
      <c r="QZE1" s="127"/>
      <c r="QZF1" s="127"/>
      <c r="QZG1" s="127"/>
      <c r="QZH1" s="127"/>
      <c r="QZI1" s="127"/>
      <c r="QZJ1" s="127"/>
      <c r="QZK1" s="127"/>
      <c r="QZL1" s="127"/>
      <c r="QZM1" s="127"/>
      <c r="QZN1" s="127"/>
      <c r="QZO1" s="127"/>
      <c r="QZP1" s="127"/>
      <c r="QZQ1" s="127"/>
      <c r="QZR1" s="127"/>
      <c r="QZS1" s="127"/>
      <c r="QZT1" s="127"/>
      <c r="QZU1" s="127"/>
      <c r="QZV1" s="127"/>
      <c r="QZW1" s="127"/>
      <c r="QZX1" s="127"/>
      <c r="QZY1" s="127"/>
      <c r="QZZ1" s="127"/>
      <c r="RAA1" s="127"/>
      <c r="RAB1" s="127"/>
      <c r="RAC1" s="127"/>
      <c r="RAD1" s="127"/>
      <c r="RAE1" s="127"/>
      <c r="RAF1" s="127"/>
      <c r="RAG1" s="127"/>
      <c r="RAH1" s="127"/>
      <c r="RAI1" s="127"/>
      <c r="RAJ1" s="127"/>
      <c r="RAK1" s="127"/>
      <c r="RAL1" s="127"/>
      <c r="RAM1" s="127"/>
      <c r="RAN1" s="127"/>
      <c r="RAO1" s="127"/>
      <c r="RAP1" s="127"/>
      <c r="RAQ1" s="127"/>
      <c r="RAR1" s="127"/>
      <c r="RAS1" s="127"/>
      <c r="RAT1" s="127"/>
      <c r="RAU1" s="127"/>
      <c r="RAV1" s="127"/>
      <c r="RAW1" s="127"/>
      <c r="RAX1" s="127"/>
      <c r="RAY1" s="127"/>
      <c r="RAZ1" s="127"/>
      <c r="RBA1" s="127"/>
      <c r="RBB1" s="127"/>
      <c r="RBC1" s="127"/>
      <c r="RBD1" s="127"/>
      <c r="RBE1" s="127"/>
      <c r="RBF1" s="127"/>
      <c r="RBG1" s="127"/>
      <c r="RBH1" s="127"/>
      <c r="RBI1" s="127"/>
      <c r="RBJ1" s="127"/>
      <c r="RBK1" s="127"/>
      <c r="RBL1" s="127"/>
      <c r="RBM1" s="127"/>
      <c r="RBN1" s="127"/>
      <c r="RBO1" s="127"/>
      <c r="RBP1" s="127"/>
      <c r="RBQ1" s="127"/>
      <c r="RBR1" s="127"/>
      <c r="RBS1" s="127"/>
      <c r="RBT1" s="127"/>
      <c r="RBU1" s="127"/>
      <c r="RBV1" s="127"/>
      <c r="RBW1" s="127"/>
      <c r="RBX1" s="127"/>
      <c r="RBY1" s="127"/>
      <c r="RBZ1" s="127"/>
      <c r="RCA1" s="127"/>
      <c r="RCB1" s="127"/>
      <c r="RCC1" s="127"/>
      <c r="RCD1" s="127"/>
      <c r="RCE1" s="127"/>
      <c r="RCF1" s="127"/>
      <c r="RCG1" s="127"/>
      <c r="RCH1" s="127"/>
      <c r="RCI1" s="127"/>
      <c r="RCJ1" s="127"/>
      <c r="RCK1" s="127"/>
      <c r="RCL1" s="127"/>
      <c r="RCM1" s="127"/>
      <c r="RCN1" s="127"/>
      <c r="RCO1" s="127"/>
      <c r="RCP1" s="127"/>
      <c r="RCQ1" s="127"/>
      <c r="RCR1" s="127"/>
      <c r="RCS1" s="127"/>
      <c r="RCT1" s="127"/>
      <c r="RCU1" s="127"/>
      <c r="RCV1" s="127"/>
      <c r="RCW1" s="127"/>
      <c r="RCX1" s="127"/>
      <c r="RCY1" s="127"/>
      <c r="RCZ1" s="127"/>
      <c r="RDA1" s="127"/>
      <c r="RDB1" s="127"/>
      <c r="RDC1" s="127"/>
      <c r="RDD1" s="127"/>
      <c r="RDE1" s="127"/>
      <c r="RDF1" s="127"/>
      <c r="RDG1" s="127"/>
      <c r="RDH1" s="127"/>
      <c r="RDI1" s="127"/>
      <c r="RDJ1" s="127"/>
      <c r="RDK1" s="127"/>
      <c r="RDL1" s="127"/>
      <c r="RDM1" s="127"/>
      <c r="RDN1" s="127"/>
      <c r="RDO1" s="127"/>
      <c r="RDP1" s="127"/>
      <c r="RDQ1" s="127"/>
      <c r="RDR1" s="127"/>
      <c r="RDS1" s="127"/>
      <c r="RDT1" s="127"/>
      <c r="RDU1" s="127"/>
      <c r="RDV1" s="127"/>
      <c r="RDW1" s="127"/>
      <c r="RDX1" s="127"/>
      <c r="RDY1" s="127"/>
      <c r="RDZ1" s="127"/>
      <c r="REA1" s="127"/>
      <c r="REB1" s="127"/>
      <c r="REC1" s="127"/>
      <c r="RED1" s="127"/>
      <c r="REE1" s="127"/>
      <c r="REF1" s="127"/>
      <c r="REG1" s="127"/>
      <c r="REH1" s="127"/>
      <c r="REI1" s="127"/>
      <c r="REJ1" s="127"/>
      <c r="REK1" s="127"/>
      <c r="REL1" s="127"/>
      <c r="REM1" s="127"/>
      <c r="REN1" s="127"/>
      <c r="REO1" s="127"/>
      <c r="REP1" s="127"/>
      <c r="REQ1" s="127"/>
      <c r="RER1" s="127"/>
      <c r="RES1" s="127"/>
      <c r="RET1" s="127"/>
      <c r="REU1" s="127"/>
      <c r="REV1" s="127"/>
      <c r="REW1" s="127"/>
      <c r="REX1" s="127"/>
      <c r="REY1" s="127"/>
      <c r="REZ1" s="127"/>
      <c r="RFA1" s="127"/>
      <c r="RFB1" s="127"/>
      <c r="RFC1" s="127"/>
      <c r="RFD1" s="127"/>
      <c r="RFE1" s="127"/>
      <c r="RFF1" s="127"/>
      <c r="RFG1" s="127"/>
      <c r="RFH1" s="127"/>
      <c r="RFI1" s="127"/>
      <c r="RFJ1" s="127"/>
      <c r="RFK1" s="127"/>
      <c r="RFL1" s="127"/>
      <c r="RFM1" s="127"/>
      <c r="RFN1" s="127"/>
      <c r="RFO1" s="127"/>
      <c r="RFP1" s="127"/>
      <c r="RFQ1" s="127"/>
      <c r="RFR1" s="127"/>
      <c r="RFS1" s="127"/>
      <c r="RFT1" s="127"/>
      <c r="RFU1" s="127"/>
      <c r="RFV1" s="127"/>
      <c r="RFW1" s="127"/>
      <c r="RFX1" s="127"/>
      <c r="RFY1" s="127"/>
      <c r="RFZ1" s="127"/>
      <c r="RGA1" s="127"/>
      <c r="RGB1" s="127"/>
      <c r="RGC1" s="127"/>
      <c r="RGD1" s="127"/>
      <c r="RGE1" s="127"/>
      <c r="RGF1" s="127"/>
      <c r="RGG1" s="127"/>
      <c r="RGH1" s="127"/>
      <c r="RGI1" s="127"/>
      <c r="RGJ1" s="127"/>
      <c r="RGK1" s="127"/>
      <c r="RGL1" s="127"/>
      <c r="RGM1" s="127"/>
      <c r="RGN1" s="127"/>
      <c r="RGO1" s="127"/>
      <c r="RGP1" s="127"/>
      <c r="RGQ1" s="127"/>
      <c r="RGR1" s="127"/>
      <c r="RGS1" s="127"/>
      <c r="RGT1" s="127"/>
      <c r="RGU1" s="127"/>
      <c r="RGV1" s="127"/>
      <c r="RGW1" s="127"/>
      <c r="RGX1" s="127"/>
      <c r="RGY1" s="127"/>
      <c r="RGZ1" s="127"/>
      <c r="RHA1" s="127"/>
      <c r="RHB1" s="127"/>
      <c r="RHC1" s="127"/>
      <c r="RHD1" s="127"/>
      <c r="RHE1" s="127"/>
      <c r="RHF1" s="127"/>
      <c r="RHG1" s="127"/>
      <c r="RHH1" s="127"/>
      <c r="RHI1" s="127"/>
      <c r="RHJ1" s="127"/>
      <c r="RHK1" s="127"/>
      <c r="RHL1" s="127"/>
      <c r="RHM1" s="127"/>
      <c r="RHN1" s="127"/>
      <c r="RHO1" s="127"/>
      <c r="RHP1" s="127"/>
      <c r="RHQ1" s="127"/>
      <c r="RHR1" s="127"/>
      <c r="RHS1" s="127"/>
      <c r="RHT1" s="127"/>
      <c r="RHU1" s="127"/>
      <c r="RHV1" s="127"/>
      <c r="RHW1" s="127"/>
      <c r="RHX1" s="127"/>
      <c r="RHY1" s="127"/>
      <c r="RHZ1" s="127"/>
      <c r="RIA1" s="127"/>
      <c r="RIB1" s="127"/>
      <c r="RIC1" s="127"/>
      <c r="RID1" s="127"/>
      <c r="RIE1" s="127"/>
      <c r="RIF1" s="127"/>
      <c r="RIG1" s="127"/>
      <c r="RIH1" s="127"/>
      <c r="RII1" s="127"/>
      <c r="RIJ1" s="127"/>
      <c r="RIK1" s="127"/>
      <c r="RIL1" s="127"/>
      <c r="RIM1" s="127"/>
      <c r="RIN1" s="127"/>
      <c r="RIO1" s="127"/>
      <c r="RIP1" s="127"/>
      <c r="RIQ1" s="127"/>
      <c r="RIR1" s="127"/>
      <c r="RIS1" s="127"/>
      <c r="RIT1" s="127"/>
      <c r="RIU1" s="127"/>
      <c r="RIV1" s="127"/>
      <c r="RIW1" s="127"/>
      <c r="RIX1" s="127"/>
      <c r="RIY1" s="127"/>
      <c r="RIZ1" s="127"/>
      <c r="RJA1" s="127"/>
      <c r="RJB1" s="127"/>
      <c r="RJC1" s="127"/>
      <c r="RJD1" s="127"/>
      <c r="RJE1" s="127"/>
      <c r="RJF1" s="127"/>
      <c r="RJG1" s="127"/>
      <c r="RJH1" s="127"/>
      <c r="RJI1" s="127"/>
      <c r="RJJ1" s="127"/>
      <c r="RJK1" s="127"/>
      <c r="RJL1" s="127"/>
      <c r="RJM1" s="127"/>
      <c r="RJN1" s="127"/>
      <c r="RJO1" s="127"/>
      <c r="RJP1" s="127"/>
      <c r="RJQ1" s="127"/>
      <c r="RJR1" s="127"/>
      <c r="RJS1" s="127"/>
      <c r="RJT1" s="127"/>
      <c r="RJU1" s="127"/>
      <c r="RJV1" s="127"/>
      <c r="RJW1" s="127"/>
      <c r="RJX1" s="127"/>
      <c r="RJY1" s="127"/>
      <c r="RJZ1" s="127"/>
      <c r="RKA1" s="127"/>
      <c r="RKB1" s="127"/>
      <c r="RKC1" s="127"/>
      <c r="RKD1" s="127"/>
      <c r="RKE1" s="127"/>
      <c r="RKF1" s="127"/>
      <c r="RKG1" s="127"/>
      <c r="RKH1" s="127"/>
      <c r="RKI1" s="127"/>
      <c r="RKJ1" s="127"/>
      <c r="RKK1" s="127"/>
      <c r="RKL1" s="127"/>
      <c r="RKM1" s="127"/>
      <c r="RKN1" s="127"/>
      <c r="RKO1" s="127"/>
      <c r="RKP1" s="127"/>
      <c r="RKQ1" s="127"/>
      <c r="RKR1" s="127"/>
      <c r="RKS1" s="127"/>
      <c r="RKT1" s="127"/>
      <c r="RKU1" s="127"/>
      <c r="RKV1" s="127"/>
      <c r="RKW1" s="127"/>
      <c r="RKX1" s="127"/>
      <c r="RKY1" s="127"/>
      <c r="RKZ1" s="127"/>
      <c r="RLA1" s="127"/>
      <c r="RLB1" s="127"/>
      <c r="RLC1" s="127"/>
      <c r="RLD1" s="127"/>
      <c r="RLE1" s="127"/>
      <c r="RLF1" s="127"/>
      <c r="RLG1" s="127"/>
      <c r="RLH1" s="127"/>
      <c r="RLI1" s="127"/>
      <c r="RLJ1" s="127"/>
      <c r="RLK1" s="127"/>
      <c r="RLL1" s="127"/>
      <c r="RLM1" s="127"/>
      <c r="RLN1" s="127"/>
      <c r="RLO1" s="127"/>
      <c r="RLP1" s="127"/>
      <c r="RLQ1" s="127"/>
      <c r="RLR1" s="127"/>
      <c r="RLS1" s="127"/>
      <c r="RLT1" s="127"/>
      <c r="RLU1" s="127"/>
      <c r="RLV1" s="127"/>
      <c r="RLW1" s="127"/>
      <c r="RLX1" s="127"/>
      <c r="RLY1" s="127"/>
      <c r="RLZ1" s="127"/>
      <c r="RMA1" s="127"/>
      <c r="RMB1" s="127"/>
      <c r="RMC1" s="127"/>
      <c r="RMD1" s="127"/>
      <c r="RME1" s="127"/>
      <c r="RMF1" s="127"/>
      <c r="RMG1" s="127"/>
      <c r="RMH1" s="127"/>
      <c r="RMI1" s="127"/>
      <c r="RMJ1" s="127"/>
      <c r="RMK1" s="127"/>
      <c r="RML1" s="127"/>
      <c r="RMM1" s="127"/>
      <c r="RMN1" s="127"/>
      <c r="RMO1" s="127"/>
      <c r="RMP1" s="127"/>
      <c r="RMQ1" s="127"/>
      <c r="RMR1" s="127"/>
      <c r="RMS1" s="127"/>
      <c r="RMT1" s="127"/>
      <c r="RMU1" s="127"/>
      <c r="RMV1" s="127"/>
      <c r="RMW1" s="127"/>
      <c r="RMX1" s="127"/>
      <c r="RMY1" s="127"/>
      <c r="RMZ1" s="127"/>
      <c r="RNA1" s="127"/>
      <c r="RNB1" s="127"/>
      <c r="RNC1" s="127"/>
      <c r="RND1" s="127"/>
      <c r="RNE1" s="127"/>
      <c r="RNF1" s="127"/>
      <c r="RNG1" s="127"/>
      <c r="RNH1" s="127"/>
      <c r="RNI1" s="127"/>
      <c r="RNJ1" s="127"/>
      <c r="RNK1" s="127"/>
      <c r="RNL1" s="127"/>
      <c r="RNM1" s="127"/>
      <c r="RNN1" s="127"/>
      <c r="RNO1" s="127"/>
      <c r="RNP1" s="127"/>
      <c r="RNQ1" s="127"/>
      <c r="RNR1" s="127"/>
      <c r="RNS1" s="127"/>
      <c r="RNT1" s="127"/>
      <c r="RNU1" s="127"/>
      <c r="RNV1" s="127"/>
      <c r="RNW1" s="127"/>
      <c r="RNX1" s="127"/>
      <c r="RNY1" s="127"/>
      <c r="RNZ1" s="127"/>
      <c r="ROA1" s="127"/>
      <c r="ROB1" s="127"/>
      <c r="ROC1" s="127"/>
      <c r="ROD1" s="127"/>
      <c r="ROE1" s="127"/>
      <c r="ROF1" s="127"/>
      <c r="ROG1" s="127"/>
      <c r="ROH1" s="127"/>
      <c r="ROI1" s="127"/>
      <c r="ROJ1" s="127"/>
      <c r="ROK1" s="127"/>
      <c r="ROL1" s="127"/>
      <c r="ROM1" s="127"/>
      <c r="RON1" s="127"/>
      <c r="ROO1" s="127"/>
      <c r="ROP1" s="127"/>
      <c r="ROQ1" s="127"/>
      <c r="ROR1" s="127"/>
      <c r="ROS1" s="127"/>
      <c r="ROT1" s="127"/>
      <c r="ROU1" s="127"/>
      <c r="ROV1" s="127"/>
      <c r="ROW1" s="127"/>
      <c r="ROX1" s="127"/>
      <c r="ROY1" s="127"/>
      <c r="ROZ1" s="127"/>
      <c r="RPA1" s="127"/>
      <c r="RPB1" s="127"/>
      <c r="RPC1" s="127"/>
      <c r="RPD1" s="127"/>
      <c r="RPE1" s="127"/>
      <c r="RPF1" s="127"/>
      <c r="RPG1" s="127"/>
      <c r="RPH1" s="127"/>
      <c r="RPI1" s="127"/>
      <c r="RPJ1" s="127"/>
      <c r="RPK1" s="127"/>
      <c r="RPL1" s="127"/>
      <c r="RPM1" s="127"/>
      <c r="RPN1" s="127"/>
      <c r="RPO1" s="127"/>
      <c r="RPP1" s="127"/>
      <c r="RPQ1" s="127"/>
      <c r="RPR1" s="127"/>
      <c r="RPS1" s="127"/>
      <c r="RPT1" s="127"/>
      <c r="RPU1" s="127"/>
      <c r="RPV1" s="127"/>
      <c r="RPW1" s="127"/>
      <c r="RPX1" s="127"/>
      <c r="RPY1" s="127"/>
      <c r="RPZ1" s="127"/>
      <c r="RQA1" s="127"/>
      <c r="RQB1" s="127"/>
      <c r="RQC1" s="127"/>
      <c r="RQD1" s="127"/>
      <c r="RQE1" s="127"/>
      <c r="RQF1" s="127"/>
      <c r="RQG1" s="127"/>
      <c r="RQH1" s="127"/>
      <c r="RQI1" s="127"/>
      <c r="RQJ1" s="127"/>
      <c r="RQK1" s="127"/>
      <c r="RQL1" s="127"/>
      <c r="RQM1" s="127"/>
      <c r="RQN1" s="127"/>
      <c r="RQO1" s="127"/>
      <c r="RQP1" s="127"/>
      <c r="RQQ1" s="127"/>
      <c r="RQR1" s="127"/>
      <c r="RQS1" s="127"/>
      <c r="RQT1" s="127"/>
      <c r="RQU1" s="127"/>
      <c r="RQV1" s="127"/>
      <c r="RQW1" s="127"/>
      <c r="RQX1" s="127"/>
      <c r="RQY1" s="127"/>
      <c r="RQZ1" s="127"/>
      <c r="RRA1" s="127"/>
      <c r="RRB1" s="127"/>
      <c r="RRC1" s="127"/>
      <c r="RRD1" s="127"/>
      <c r="RRE1" s="127"/>
      <c r="RRF1" s="127"/>
      <c r="RRG1" s="127"/>
      <c r="RRH1" s="127"/>
      <c r="RRI1" s="127"/>
      <c r="RRJ1" s="127"/>
      <c r="RRK1" s="127"/>
      <c r="RRL1" s="127"/>
      <c r="RRM1" s="127"/>
      <c r="RRN1" s="127"/>
      <c r="RRO1" s="127"/>
      <c r="RRP1" s="127"/>
      <c r="RRQ1" s="127"/>
      <c r="RRR1" s="127"/>
      <c r="RRS1" s="127"/>
      <c r="RRT1" s="127"/>
      <c r="RRU1" s="127"/>
      <c r="RRV1" s="127"/>
      <c r="RRW1" s="127"/>
      <c r="RRX1" s="127"/>
      <c r="RRY1" s="127"/>
      <c r="RRZ1" s="127"/>
      <c r="RSA1" s="127"/>
      <c r="RSB1" s="127"/>
      <c r="RSC1" s="127"/>
      <c r="RSD1" s="127"/>
      <c r="RSE1" s="127"/>
      <c r="RSF1" s="127"/>
      <c r="RSG1" s="127"/>
      <c r="RSH1" s="127"/>
      <c r="RSI1" s="127"/>
      <c r="RSJ1" s="127"/>
      <c r="RSK1" s="127"/>
      <c r="RSL1" s="127"/>
      <c r="RSM1" s="127"/>
      <c r="RSN1" s="127"/>
      <c r="RSO1" s="127"/>
      <c r="RSP1" s="127"/>
      <c r="RSQ1" s="127"/>
      <c r="RSR1" s="127"/>
      <c r="RSS1" s="127"/>
      <c r="RST1" s="127"/>
      <c r="RSU1" s="127"/>
      <c r="RSV1" s="127"/>
      <c r="RSW1" s="127"/>
      <c r="RSX1" s="127"/>
      <c r="RSY1" s="127"/>
      <c r="RSZ1" s="127"/>
      <c r="RTA1" s="127"/>
      <c r="RTB1" s="127"/>
      <c r="RTC1" s="127"/>
      <c r="RTD1" s="127"/>
      <c r="RTE1" s="127"/>
      <c r="RTF1" s="127"/>
      <c r="RTG1" s="127"/>
      <c r="RTH1" s="127"/>
      <c r="RTI1" s="127"/>
      <c r="RTJ1" s="127"/>
      <c r="RTK1" s="127"/>
      <c r="RTL1" s="127"/>
      <c r="RTM1" s="127"/>
      <c r="RTN1" s="127"/>
      <c r="RTO1" s="127"/>
      <c r="RTP1" s="127"/>
      <c r="RTQ1" s="127"/>
      <c r="RTR1" s="127"/>
      <c r="RTS1" s="127"/>
      <c r="RTT1" s="127"/>
      <c r="RTU1" s="127"/>
      <c r="RTV1" s="127"/>
      <c r="RTW1" s="127"/>
      <c r="RTX1" s="127"/>
      <c r="RTY1" s="127"/>
      <c r="RTZ1" s="127"/>
      <c r="RUA1" s="127"/>
      <c r="RUB1" s="127"/>
      <c r="RUC1" s="127"/>
      <c r="RUD1" s="127"/>
      <c r="RUE1" s="127"/>
      <c r="RUF1" s="127"/>
      <c r="RUG1" s="127"/>
      <c r="RUH1" s="127"/>
      <c r="RUI1" s="127"/>
      <c r="RUJ1" s="127"/>
      <c r="RUK1" s="127"/>
      <c r="RUL1" s="127"/>
      <c r="RUM1" s="127"/>
      <c r="RUN1" s="127"/>
      <c r="RUO1" s="127"/>
      <c r="RUP1" s="127"/>
      <c r="RUQ1" s="127"/>
      <c r="RUR1" s="127"/>
      <c r="RUS1" s="127"/>
      <c r="RUT1" s="127"/>
      <c r="RUU1" s="127"/>
      <c r="RUV1" s="127"/>
      <c r="RUW1" s="127"/>
      <c r="RUX1" s="127"/>
      <c r="RUY1" s="127"/>
      <c r="RUZ1" s="127"/>
      <c r="RVA1" s="127"/>
      <c r="RVB1" s="127"/>
      <c r="RVC1" s="127"/>
      <c r="RVD1" s="127"/>
      <c r="RVE1" s="127"/>
      <c r="RVF1" s="127"/>
      <c r="RVG1" s="127"/>
      <c r="RVH1" s="127"/>
      <c r="RVI1" s="127"/>
      <c r="RVJ1" s="127"/>
      <c r="RVK1" s="127"/>
      <c r="RVL1" s="127"/>
      <c r="RVM1" s="127"/>
      <c r="RVN1" s="127"/>
      <c r="RVO1" s="127"/>
      <c r="RVP1" s="127"/>
      <c r="RVQ1" s="127"/>
      <c r="RVR1" s="127"/>
      <c r="RVS1" s="127"/>
      <c r="RVT1" s="127"/>
      <c r="RVU1" s="127"/>
      <c r="RVV1" s="127"/>
      <c r="RVW1" s="127"/>
      <c r="RVX1" s="127"/>
      <c r="RVY1" s="127"/>
      <c r="RVZ1" s="127"/>
      <c r="RWA1" s="127"/>
      <c r="RWB1" s="127"/>
      <c r="RWC1" s="127"/>
      <c r="RWD1" s="127"/>
      <c r="RWE1" s="127"/>
      <c r="RWF1" s="127"/>
      <c r="RWG1" s="127"/>
      <c r="RWH1" s="127"/>
      <c r="RWI1" s="127"/>
      <c r="RWJ1" s="127"/>
      <c r="RWK1" s="127"/>
      <c r="RWL1" s="127"/>
      <c r="RWM1" s="127"/>
      <c r="RWN1" s="127"/>
      <c r="RWO1" s="127"/>
      <c r="RWP1" s="127"/>
      <c r="RWQ1" s="127"/>
      <c r="RWR1" s="127"/>
      <c r="RWS1" s="127"/>
      <c r="RWT1" s="127"/>
      <c r="RWU1" s="127"/>
      <c r="RWV1" s="127"/>
      <c r="RWW1" s="127"/>
      <c r="RWX1" s="127"/>
      <c r="RWY1" s="127"/>
      <c r="RWZ1" s="127"/>
      <c r="RXA1" s="127"/>
      <c r="RXB1" s="127"/>
      <c r="RXC1" s="127"/>
      <c r="RXD1" s="127"/>
      <c r="RXE1" s="127"/>
      <c r="RXF1" s="127"/>
      <c r="RXG1" s="127"/>
      <c r="RXH1" s="127"/>
      <c r="RXI1" s="127"/>
      <c r="RXJ1" s="127"/>
      <c r="RXK1" s="127"/>
      <c r="RXL1" s="127"/>
      <c r="RXM1" s="127"/>
      <c r="RXN1" s="127"/>
      <c r="RXO1" s="127"/>
      <c r="RXP1" s="127"/>
      <c r="RXQ1" s="127"/>
      <c r="RXR1" s="127"/>
      <c r="RXS1" s="127"/>
      <c r="RXT1" s="127"/>
      <c r="RXU1" s="127"/>
      <c r="RXV1" s="127"/>
      <c r="RXW1" s="127"/>
      <c r="RXX1" s="127"/>
      <c r="RXY1" s="127"/>
      <c r="RXZ1" s="127"/>
      <c r="RYA1" s="127"/>
      <c r="RYB1" s="127"/>
      <c r="RYC1" s="127"/>
      <c r="RYD1" s="127"/>
      <c r="RYE1" s="127"/>
      <c r="RYF1" s="127"/>
      <c r="RYG1" s="127"/>
      <c r="RYH1" s="127"/>
      <c r="RYI1" s="127"/>
      <c r="RYJ1" s="127"/>
      <c r="RYK1" s="127"/>
      <c r="RYL1" s="127"/>
      <c r="RYM1" s="127"/>
      <c r="RYN1" s="127"/>
      <c r="RYO1" s="127"/>
      <c r="RYP1" s="127"/>
      <c r="RYQ1" s="127"/>
      <c r="RYR1" s="127"/>
      <c r="RYS1" s="127"/>
      <c r="RYT1" s="127"/>
      <c r="RYU1" s="127"/>
      <c r="RYV1" s="127"/>
      <c r="RYW1" s="127"/>
      <c r="RYX1" s="127"/>
      <c r="RYY1" s="127"/>
      <c r="RYZ1" s="127"/>
      <c r="RZA1" s="127"/>
      <c r="RZB1" s="127"/>
      <c r="RZC1" s="127"/>
      <c r="RZD1" s="127"/>
      <c r="RZE1" s="127"/>
      <c r="RZF1" s="127"/>
      <c r="RZG1" s="127"/>
      <c r="RZH1" s="127"/>
      <c r="RZI1" s="127"/>
      <c r="RZJ1" s="127"/>
      <c r="RZK1" s="127"/>
      <c r="RZL1" s="127"/>
      <c r="RZM1" s="127"/>
      <c r="RZN1" s="127"/>
      <c r="RZO1" s="127"/>
      <c r="RZP1" s="127"/>
      <c r="RZQ1" s="127"/>
      <c r="RZR1" s="127"/>
      <c r="RZS1" s="127"/>
      <c r="RZT1" s="127"/>
      <c r="RZU1" s="127"/>
      <c r="RZV1" s="127"/>
      <c r="RZW1" s="127"/>
      <c r="RZX1" s="127"/>
      <c r="RZY1" s="127"/>
      <c r="RZZ1" s="127"/>
      <c r="SAA1" s="127"/>
      <c r="SAB1" s="127"/>
      <c r="SAC1" s="127"/>
      <c r="SAD1" s="127"/>
      <c r="SAE1" s="127"/>
      <c r="SAF1" s="127"/>
      <c r="SAG1" s="127"/>
      <c r="SAH1" s="127"/>
      <c r="SAI1" s="127"/>
      <c r="SAJ1" s="127"/>
      <c r="SAK1" s="127"/>
      <c r="SAL1" s="127"/>
      <c r="SAM1" s="127"/>
      <c r="SAN1" s="127"/>
      <c r="SAO1" s="127"/>
      <c r="SAP1" s="127"/>
      <c r="SAQ1" s="127"/>
      <c r="SAR1" s="127"/>
      <c r="SAS1" s="127"/>
      <c r="SAT1" s="127"/>
      <c r="SAU1" s="127"/>
      <c r="SAV1" s="127"/>
      <c r="SAW1" s="127"/>
      <c r="SAX1" s="127"/>
      <c r="SAY1" s="127"/>
      <c r="SAZ1" s="127"/>
      <c r="SBA1" s="127"/>
      <c r="SBB1" s="127"/>
      <c r="SBC1" s="127"/>
      <c r="SBD1" s="127"/>
      <c r="SBE1" s="127"/>
      <c r="SBF1" s="127"/>
      <c r="SBG1" s="127"/>
      <c r="SBH1" s="127"/>
      <c r="SBI1" s="127"/>
      <c r="SBJ1" s="127"/>
      <c r="SBK1" s="127"/>
      <c r="SBL1" s="127"/>
      <c r="SBM1" s="127"/>
      <c r="SBN1" s="127"/>
      <c r="SBO1" s="127"/>
      <c r="SBP1" s="127"/>
      <c r="SBQ1" s="127"/>
      <c r="SBR1" s="127"/>
      <c r="SBS1" s="127"/>
      <c r="SBT1" s="127"/>
      <c r="SBU1" s="127"/>
      <c r="SBV1" s="127"/>
      <c r="SBW1" s="127"/>
      <c r="SBX1" s="127"/>
      <c r="SBY1" s="127"/>
      <c r="SBZ1" s="127"/>
      <c r="SCA1" s="127"/>
      <c r="SCB1" s="127"/>
      <c r="SCC1" s="127"/>
      <c r="SCD1" s="127"/>
      <c r="SCE1" s="127"/>
      <c r="SCF1" s="127"/>
      <c r="SCG1" s="127"/>
      <c r="SCH1" s="127"/>
      <c r="SCI1" s="127"/>
      <c r="SCJ1" s="127"/>
      <c r="SCK1" s="127"/>
      <c r="SCL1" s="127"/>
      <c r="SCM1" s="127"/>
      <c r="SCN1" s="127"/>
      <c r="SCO1" s="127"/>
      <c r="SCP1" s="127"/>
      <c r="SCQ1" s="127"/>
      <c r="SCR1" s="127"/>
      <c r="SCS1" s="127"/>
      <c r="SCT1" s="127"/>
      <c r="SCU1" s="127"/>
      <c r="SCV1" s="127"/>
      <c r="SCW1" s="127"/>
      <c r="SCX1" s="127"/>
      <c r="SCY1" s="127"/>
      <c r="SCZ1" s="127"/>
      <c r="SDA1" s="127"/>
      <c r="SDB1" s="127"/>
      <c r="SDC1" s="127"/>
      <c r="SDD1" s="127"/>
      <c r="SDE1" s="127"/>
      <c r="SDF1" s="127"/>
      <c r="SDG1" s="127"/>
      <c r="SDH1" s="127"/>
      <c r="SDI1" s="127"/>
      <c r="SDJ1" s="127"/>
      <c r="SDK1" s="127"/>
      <c r="SDL1" s="127"/>
      <c r="SDM1" s="127"/>
      <c r="SDN1" s="127"/>
      <c r="SDO1" s="127"/>
      <c r="SDP1" s="127"/>
      <c r="SDQ1" s="127"/>
      <c r="SDR1" s="127"/>
      <c r="SDS1" s="127"/>
      <c r="SDT1" s="127"/>
      <c r="SDU1" s="127"/>
      <c r="SDV1" s="127"/>
      <c r="SDW1" s="127"/>
      <c r="SDX1" s="127"/>
      <c r="SDY1" s="127"/>
      <c r="SDZ1" s="127"/>
      <c r="SEA1" s="127"/>
      <c r="SEB1" s="127"/>
      <c r="SEC1" s="127"/>
      <c r="SED1" s="127"/>
      <c r="SEE1" s="127"/>
      <c r="SEF1" s="127"/>
      <c r="SEG1" s="127"/>
      <c r="SEH1" s="127"/>
      <c r="SEI1" s="127"/>
      <c r="SEJ1" s="127"/>
      <c r="SEK1" s="127"/>
      <c r="SEL1" s="127"/>
      <c r="SEM1" s="127"/>
      <c r="SEN1" s="127"/>
      <c r="SEO1" s="127"/>
      <c r="SEP1" s="127"/>
      <c r="SEQ1" s="127"/>
      <c r="SER1" s="127"/>
      <c r="SES1" s="127"/>
      <c r="SET1" s="127"/>
      <c r="SEU1" s="127"/>
      <c r="SEV1" s="127"/>
      <c r="SEW1" s="127"/>
      <c r="SEX1" s="127"/>
      <c r="SEY1" s="127"/>
      <c r="SEZ1" s="127"/>
      <c r="SFA1" s="127"/>
      <c r="SFB1" s="127"/>
      <c r="SFC1" s="127"/>
      <c r="SFD1" s="127"/>
      <c r="SFE1" s="127"/>
      <c r="SFF1" s="127"/>
      <c r="SFG1" s="127"/>
      <c r="SFH1" s="127"/>
      <c r="SFI1" s="127"/>
      <c r="SFJ1" s="127"/>
      <c r="SFK1" s="127"/>
      <c r="SFL1" s="127"/>
      <c r="SFM1" s="127"/>
      <c r="SFN1" s="127"/>
      <c r="SFO1" s="127"/>
      <c r="SFP1" s="127"/>
      <c r="SFQ1" s="127"/>
      <c r="SFR1" s="127"/>
      <c r="SFS1" s="127"/>
      <c r="SFT1" s="127"/>
      <c r="SFU1" s="127"/>
      <c r="SFV1" s="127"/>
      <c r="SFW1" s="127"/>
      <c r="SFX1" s="127"/>
      <c r="SFY1" s="127"/>
      <c r="SFZ1" s="127"/>
      <c r="SGA1" s="127"/>
      <c r="SGB1" s="127"/>
      <c r="SGC1" s="127"/>
      <c r="SGD1" s="127"/>
      <c r="SGE1" s="127"/>
      <c r="SGF1" s="127"/>
      <c r="SGG1" s="127"/>
      <c r="SGH1" s="127"/>
      <c r="SGI1" s="127"/>
      <c r="SGJ1" s="127"/>
      <c r="SGK1" s="127"/>
      <c r="SGL1" s="127"/>
      <c r="SGM1" s="127"/>
      <c r="SGN1" s="127"/>
      <c r="SGO1" s="127"/>
      <c r="SGP1" s="127"/>
      <c r="SGQ1" s="127"/>
      <c r="SGR1" s="127"/>
      <c r="SGS1" s="127"/>
      <c r="SGT1" s="127"/>
      <c r="SGU1" s="127"/>
      <c r="SGV1" s="127"/>
      <c r="SGW1" s="127"/>
      <c r="SGX1" s="127"/>
      <c r="SGY1" s="127"/>
      <c r="SGZ1" s="127"/>
      <c r="SHA1" s="127"/>
      <c r="SHB1" s="127"/>
      <c r="SHC1" s="127"/>
      <c r="SHD1" s="127"/>
      <c r="SHE1" s="127"/>
      <c r="SHF1" s="127"/>
      <c r="SHG1" s="127"/>
      <c r="SHH1" s="127"/>
      <c r="SHI1" s="127"/>
      <c r="SHJ1" s="127"/>
      <c r="SHK1" s="127"/>
      <c r="SHL1" s="127"/>
      <c r="SHM1" s="127"/>
      <c r="SHN1" s="127"/>
      <c r="SHO1" s="127"/>
      <c r="SHP1" s="127"/>
      <c r="SHQ1" s="127"/>
      <c r="SHR1" s="127"/>
      <c r="SHS1" s="127"/>
      <c r="SHT1" s="127"/>
      <c r="SHU1" s="127"/>
      <c r="SHV1" s="127"/>
      <c r="SHW1" s="127"/>
      <c r="SHX1" s="127"/>
      <c r="SHY1" s="127"/>
      <c r="SHZ1" s="127"/>
      <c r="SIA1" s="127"/>
      <c r="SIB1" s="127"/>
      <c r="SIC1" s="127"/>
      <c r="SID1" s="127"/>
      <c r="SIE1" s="127"/>
      <c r="SIF1" s="127"/>
      <c r="SIG1" s="127"/>
      <c r="SIH1" s="127"/>
      <c r="SII1" s="127"/>
      <c r="SIJ1" s="127"/>
      <c r="SIK1" s="127"/>
      <c r="SIL1" s="127"/>
      <c r="SIM1" s="127"/>
      <c r="SIN1" s="127"/>
      <c r="SIO1" s="127"/>
      <c r="SIP1" s="127"/>
      <c r="SIQ1" s="127"/>
      <c r="SIR1" s="127"/>
      <c r="SIS1" s="127"/>
      <c r="SIT1" s="127"/>
      <c r="SIU1" s="127"/>
      <c r="SIV1" s="127"/>
      <c r="SIW1" s="127"/>
      <c r="SIX1" s="127"/>
      <c r="SIY1" s="127"/>
      <c r="SIZ1" s="127"/>
      <c r="SJA1" s="127"/>
      <c r="SJB1" s="127"/>
      <c r="SJC1" s="127"/>
      <c r="SJD1" s="127"/>
      <c r="SJE1" s="127"/>
      <c r="SJF1" s="127"/>
      <c r="SJG1" s="127"/>
      <c r="SJH1" s="127"/>
      <c r="SJI1" s="127"/>
      <c r="SJJ1" s="127"/>
      <c r="SJK1" s="127"/>
      <c r="SJL1" s="127"/>
      <c r="SJM1" s="127"/>
      <c r="SJN1" s="127"/>
      <c r="SJO1" s="127"/>
      <c r="SJP1" s="127"/>
      <c r="SJQ1" s="127"/>
      <c r="SJR1" s="127"/>
      <c r="SJS1" s="127"/>
      <c r="SJT1" s="127"/>
      <c r="SJU1" s="127"/>
      <c r="SJV1" s="127"/>
      <c r="SJW1" s="127"/>
      <c r="SJX1" s="127"/>
      <c r="SJY1" s="127"/>
      <c r="SJZ1" s="127"/>
      <c r="SKA1" s="127"/>
      <c r="SKB1" s="127"/>
      <c r="SKC1" s="127"/>
      <c r="SKD1" s="127"/>
      <c r="SKE1" s="127"/>
      <c r="SKF1" s="127"/>
      <c r="SKG1" s="127"/>
      <c r="SKH1" s="127"/>
      <c r="SKI1" s="127"/>
      <c r="SKJ1" s="127"/>
      <c r="SKK1" s="127"/>
      <c r="SKL1" s="127"/>
      <c r="SKM1" s="127"/>
      <c r="SKN1" s="127"/>
      <c r="SKO1" s="127"/>
      <c r="SKP1" s="127"/>
      <c r="SKQ1" s="127"/>
      <c r="SKR1" s="127"/>
      <c r="SKS1" s="127"/>
      <c r="SKT1" s="127"/>
      <c r="SKU1" s="127"/>
      <c r="SKV1" s="127"/>
      <c r="SKW1" s="127"/>
      <c r="SKX1" s="127"/>
      <c r="SKY1" s="127"/>
      <c r="SKZ1" s="127"/>
      <c r="SLA1" s="127"/>
      <c r="SLB1" s="127"/>
      <c r="SLC1" s="127"/>
      <c r="SLD1" s="127"/>
      <c r="SLE1" s="127"/>
      <c r="SLF1" s="127"/>
      <c r="SLG1" s="127"/>
      <c r="SLH1" s="127"/>
      <c r="SLI1" s="127"/>
      <c r="SLJ1" s="127"/>
      <c r="SLK1" s="127"/>
      <c r="SLL1" s="127"/>
      <c r="SLM1" s="127"/>
      <c r="SLN1" s="127"/>
      <c r="SLO1" s="127"/>
      <c r="SLP1" s="127"/>
      <c r="SLQ1" s="127"/>
      <c r="SLR1" s="127"/>
      <c r="SLS1" s="127"/>
      <c r="SLT1" s="127"/>
      <c r="SLU1" s="127"/>
      <c r="SLV1" s="127"/>
      <c r="SLW1" s="127"/>
      <c r="SLX1" s="127"/>
      <c r="SLY1" s="127"/>
      <c r="SLZ1" s="127"/>
      <c r="SMA1" s="127"/>
      <c r="SMB1" s="127"/>
      <c r="SMC1" s="127"/>
      <c r="SMD1" s="127"/>
      <c r="SME1" s="127"/>
      <c r="SMF1" s="127"/>
      <c r="SMG1" s="127"/>
      <c r="SMH1" s="127"/>
      <c r="SMI1" s="127"/>
      <c r="SMJ1" s="127"/>
      <c r="SMK1" s="127"/>
      <c r="SML1" s="127"/>
      <c r="SMM1" s="127"/>
      <c r="SMN1" s="127"/>
      <c r="SMO1" s="127"/>
      <c r="SMP1" s="127"/>
      <c r="SMQ1" s="127"/>
      <c r="SMR1" s="127"/>
      <c r="SMS1" s="127"/>
      <c r="SMT1" s="127"/>
      <c r="SMU1" s="127"/>
      <c r="SMV1" s="127"/>
      <c r="SMW1" s="127"/>
      <c r="SMX1" s="127"/>
      <c r="SMY1" s="127"/>
      <c r="SMZ1" s="127"/>
      <c r="SNA1" s="127"/>
      <c r="SNB1" s="127"/>
      <c r="SNC1" s="127"/>
      <c r="SND1" s="127"/>
      <c r="SNE1" s="127"/>
      <c r="SNF1" s="127"/>
      <c r="SNG1" s="127"/>
      <c r="SNH1" s="127"/>
      <c r="SNI1" s="127"/>
      <c r="SNJ1" s="127"/>
      <c r="SNK1" s="127"/>
      <c r="SNL1" s="127"/>
      <c r="SNM1" s="127"/>
      <c r="SNN1" s="127"/>
      <c r="SNO1" s="127"/>
      <c r="SNP1" s="127"/>
      <c r="SNQ1" s="127"/>
      <c r="SNR1" s="127"/>
      <c r="SNS1" s="127"/>
      <c r="SNT1" s="127"/>
      <c r="SNU1" s="127"/>
      <c r="SNV1" s="127"/>
      <c r="SNW1" s="127"/>
      <c r="SNX1" s="127"/>
      <c r="SNY1" s="127"/>
      <c r="SNZ1" s="127"/>
      <c r="SOA1" s="127"/>
      <c r="SOB1" s="127"/>
      <c r="SOC1" s="127"/>
      <c r="SOD1" s="127"/>
      <c r="SOE1" s="127"/>
      <c r="SOF1" s="127"/>
      <c r="SOG1" s="127"/>
      <c r="SOH1" s="127"/>
      <c r="SOI1" s="127"/>
      <c r="SOJ1" s="127"/>
      <c r="SOK1" s="127"/>
      <c r="SOL1" s="127"/>
      <c r="SOM1" s="127"/>
      <c r="SON1" s="127"/>
      <c r="SOO1" s="127"/>
      <c r="SOP1" s="127"/>
      <c r="SOQ1" s="127"/>
      <c r="SOR1" s="127"/>
      <c r="SOS1" s="127"/>
      <c r="SOT1" s="127"/>
      <c r="SOU1" s="127"/>
      <c r="SOV1" s="127"/>
      <c r="SOW1" s="127"/>
      <c r="SOX1" s="127"/>
      <c r="SOY1" s="127"/>
      <c r="SOZ1" s="127"/>
      <c r="SPA1" s="127"/>
      <c r="SPB1" s="127"/>
      <c r="SPC1" s="127"/>
      <c r="SPD1" s="127"/>
      <c r="SPE1" s="127"/>
      <c r="SPF1" s="127"/>
      <c r="SPG1" s="127"/>
      <c r="SPH1" s="127"/>
      <c r="SPI1" s="127"/>
      <c r="SPJ1" s="127"/>
      <c r="SPK1" s="127"/>
      <c r="SPL1" s="127"/>
      <c r="SPM1" s="127"/>
      <c r="SPN1" s="127"/>
      <c r="SPO1" s="127"/>
      <c r="SPP1" s="127"/>
      <c r="SPQ1" s="127"/>
      <c r="SPR1" s="127"/>
      <c r="SPS1" s="127"/>
      <c r="SPT1" s="127"/>
      <c r="SPU1" s="127"/>
      <c r="SPV1" s="127"/>
      <c r="SPW1" s="127"/>
      <c r="SPX1" s="127"/>
      <c r="SPY1" s="127"/>
      <c r="SPZ1" s="127"/>
      <c r="SQA1" s="127"/>
      <c r="SQB1" s="127"/>
      <c r="SQC1" s="127"/>
      <c r="SQD1" s="127"/>
      <c r="SQE1" s="127"/>
      <c r="SQF1" s="127"/>
      <c r="SQG1" s="127"/>
      <c r="SQH1" s="127"/>
      <c r="SQI1" s="127"/>
      <c r="SQJ1" s="127"/>
      <c r="SQK1" s="127"/>
      <c r="SQL1" s="127"/>
      <c r="SQM1" s="127"/>
      <c r="SQN1" s="127"/>
      <c r="SQO1" s="127"/>
      <c r="SQP1" s="127"/>
      <c r="SQQ1" s="127"/>
      <c r="SQR1" s="127"/>
      <c r="SQS1" s="127"/>
      <c r="SQT1" s="127"/>
      <c r="SQU1" s="127"/>
      <c r="SQV1" s="127"/>
      <c r="SQW1" s="127"/>
      <c r="SQX1" s="127"/>
      <c r="SQY1" s="127"/>
      <c r="SQZ1" s="127"/>
      <c r="SRA1" s="127"/>
      <c r="SRB1" s="127"/>
      <c r="SRC1" s="127"/>
      <c r="SRD1" s="127"/>
      <c r="SRE1" s="127"/>
      <c r="SRF1" s="127"/>
      <c r="SRG1" s="127"/>
      <c r="SRH1" s="127"/>
      <c r="SRI1" s="127"/>
      <c r="SRJ1" s="127"/>
      <c r="SRK1" s="127"/>
      <c r="SRL1" s="127"/>
      <c r="SRM1" s="127"/>
      <c r="SRN1" s="127"/>
      <c r="SRO1" s="127"/>
      <c r="SRP1" s="127"/>
      <c r="SRQ1" s="127"/>
      <c r="SRR1" s="127"/>
      <c r="SRS1" s="127"/>
      <c r="SRT1" s="127"/>
      <c r="SRU1" s="127"/>
      <c r="SRV1" s="127"/>
      <c r="SRW1" s="127"/>
      <c r="SRX1" s="127"/>
      <c r="SRY1" s="127"/>
      <c r="SRZ1" s="127"/>
      <c r="SSA1" s="127"/>
      <c r="SSB1" s="127"/>
      <c r="SSC1" s="127"/>
      <c r="SSD1" s="127"/>
      <c r="SSE1" s="127"/>
      <c r="SSF1" s="127"/>
      <c r="SSG1" s="127"/>
      <c r="SSH1" s="127"/>
      <c r="SSI1" s="127"/>
      <c r="SSJ1" s="127"/>
      <c r="SSK1" s="127"/>
      <c r="SSL1" s="127"/>
      <c r="SSM1" s="127"/>
      <c r="SSN1" s="127"/>
      <c r="SSO1" s="127"/>
      <c r="SSP1" s="127"/>
      <c r="SSQ1" s="127"/>
      <c r="SSR1" s="127"/>
      <c r="SSS1" s="127"/>
      <c r="SST1" s="127"/>
      <c r="SSU1" s="127"/>
      <c r="SSV1" s="127"/>
      <c r="SSW1" s="127"/>
      <c r="SSX1" s="127"/>
      <c r="SSY1" s="127"/>
      <c r="SSZ1" s="127"/>
      <c r="STA1" s="127"/>
      <c r="STB1" s="127"/>
      <c r="STC1" s="127"/>
      <c r="STD1" s="127"/>
      <c r="STE1" s="127"/>
      <c r="STF1" s="127"/>
      <c r="STG1" s="127"/>
      <c r="STH1" s="127"/>
      <c r="STI1" s="127"/>
      <c r="STJ1" s="127"/>
      <c r="STK1" s="127"/>
      <c r="STL1" s="127"/>
      <c r="STM1" s="127"/>
      <c r="STN1" s="127"/>
      <c r="STO1" s="127"/>
      <c r="STP1" s="127"/>
      <c r="STQ1" s="127"/>
      <c r="STR1" s="127"/>
      <c r="STS1" s="127"/>
      <c r="STT1" s="127"/>
      <c r="STU1" s="127"/>
      <c r="STV1" s="127"/>
      <c r="STW1" s="127"/>
      <c r="STX1" s="127"/>
      <c r="STY1" s="127"/>
      <c r="STZ1" s="127"/>
      <c r="SUA1" s="127"/>
      <c r="SUB1" s="127"/>
      <c r="SUC1" s="127"/>
      <c r="SUD1" s="127"/>
      <c r="SUE1" s="127"/>
      <c r="SUF1" s="127"/>
      <c r="SUG1" s="127"/>
      <c r="SUH1" s="127"/>
      <c r="SUI1" s="127"/>
      <c r="SUJ1" s="127"/>
      <c r="SUK1" s="127"/>
      <c r="SUL1" s="127"/>
      <c r="SUM1" s="127"/>
      <c r="SUN1" s="127"/>
      <c r="SUO1" s="127"/>
      <c r="SUP1" s="127"/>
      <c r="SUQ1" s="127"/>
      <c r="SUR1" s="127"/>
      <c r="SUS1" s="127"/>
      <c r="SUT1" s="127"/>
      <c r="SUU1" s="127"/>
      <c r="SUV1" s="127"/>
      <c r="SUW1" s="127"/>
      <c r="SUX1" s="127"/>
      <c r="SUY1" s="127"/>
      <c r="SUZ1" s="127"/>
      <c r="SVA1" s="127"/>
      <c r="SVB1" s="127"/>
      <c r="SVC1" s="127"/>
      <c r="SVD1" s="127"/>
      <c r="SVE1" s="127"/>
      <c r="SVF1" s="127"/>
      <c r="SVG1" s="127"/>
      <c r="SVH1" s="127"/>
      <c r="SVI1" s="127"/>
      <c r="SVJ1" s="127"/>
      <c r="SVK1" s="127"/>
      <c r="SVL1" s="127"/>
      <c r="SVM1" s="127"/>
      <c r="SVN1" s="127"/>
      <c r="SVO1" s="127"/>
      <c r="SVP1" s="127"/>
      <c r="SVQ1" s="127"/>
      <c r="SVR1" s="127"/>
      <c r="SVS1" s="127"/>
      <c r="SVT1" s="127"/>
      <c r="SVU1" s="127"/>
      <c r="SVV1" s="127"/>
      <c r="SVW1" s="127"/>
      <c r="SVX1" s="127"/>
      <c r="SVY1" s="127"/>
      <c r="SVZ1" s="127"/>
      <c r="SWA1" s="127"/>
      <c r="SWB1" s="127"/>
      <c r="SWC1" s="127"/>
      <c r="SWD1" s="127"/>
      <c r="SWE1" s="127"/>
      <c r="SWF1" s="127"/>
      <c r="SWG1" s="127"/>
      <c r="SWH1" s="127"/>
      <c r="SWI1" s="127"/>
      <c r="SWJ1" s="127"/>
      <c r="SWK1" s="127"/>
      <c r="SWL1" s="127"/>
      <c r="SWM1" s="127"/>
      <c r="SWN1" s="127"/>
      <c r="SWO1" s="127"/>
      <c r="SWP1" s="127"/>
      <c r="SWQ1" s="127"/>
      <c r="SWR1" s="127"/>
      <c r="SWS1" s="127"/>
      <c r="SWT1" s="127"/>
      <c r="SWU1" s="127"/>
      <c r="SWV1" s="127"/>
      <c r="SWW1" s="127"/>
      <c r="SWX1" s="127"/>
      <c r="SWY1" s="127"/>
      <c r="SWZ1" s="127"/>
      <c r="SXA1" s="127"/>
      <c r="SXB1" s="127"/>
      <c r="SXC1" s="127"/>
      <c r="SXD1" s="127"/>
      <c r="SXE1" s="127"/>
      <c r="SXF1" s="127"/>
      <c r="SXG1" s="127"/>
      <c r="SXH1" s="127"/>
      <c r="SXI1" s="127"/>
      <c r="SXJ1" s="127"/>
      <c r="SXK1" s="127"/>
      <c r="SXL1" s="127"/>
      <c r="SXM1" s="127"/>
      <c r="SXN1" s="127"/>
      <c r="SXO1" s="127"/>
      <c r="SXP1" s="127"/>
      <c r="SXQ1" s="127"/>
      <c r="SXR1" s="127"/>
      <c r="SXS1" s="127"/>
      <c r="SXT1" s="127"/>
      <c r="SXU1" s="127"/>
      <c r="SXV1" s="127"/>
      <c r="SXW1" s="127"/>
      <c r="SXX1" s="127"/>
      <c r="SXY1" s="127"/>
      <c r="SXZ1" s="127"/>
      <c r="SYA1" s="127"/>
      <c r="SYB1" s="127"/>
      <c r="SYC1" s="127"/>
      <c r="SYD1" s="127"/>
      <c r="SYE1" s="127"/>
      <c r="SYF1" s="127"/>
      <c r="SYG1" s="127"/>
      <c r="SYH1" s="127"/>
      <c r="SYI1" s="127"/>
      <c r="SYJ1" s="127"/>
      <c r="SYK1" s="127"/>
      <c r="SYL1" s="127"/>
      <c r="SYM1" s="127"/>
      <c r="SYN1" s="127"/>
      <c r="SYO1" s="127"/>
      <c r="SYP1" s="127"/>
      <c r="SYQ1" s="127"/>
      <c r="SYR1" s="127"/>
      <c r="SYS1" s="127"/>
      <c r="SYT1" s="127"/>
      <c r="SYU1" s="127"/>
      <c r="SYV1" s="127"/>
      <c r="SYW1" s="127"/>
      <c r="SYX1" s="127"/>
      <c r="SYY1" s="127"/>
      <c r="SYZ1" s="127"/>
      <c r="SZA1" s="127"/>
      <c r="SZB1" s="127"/>
      <c r="SZC1" s="127"/>
      <c r="SZD1" s="127"/>
      <c r="SZE1" s="127"/>
      <c r="SZF1" s="127"/>
      <c r="SZG1" s="127"/>
      <c r="SZH1" s="127"/>
      <c r="SZI1" s="127"/>
      <c r="SZJ1" s="127"/>
      <c r="SZK1" s="127"/>
      <c r="SZL1" s="127"/>
      <c r="SZM1" s="127"/>
      <c r="SZN1" s="127"/>
      <c r="SZO1" s="127"/>
      <c r="SZP1" s="127"/>
      <c r="SZQ1" s="127"/>
      <c r="SZR1" s="127"/>
      <c r="SZS1" s="127"/>
      <c r="SZT1" s="127"/>
      <c r="SZU1" s="127"/>
      <c r="SZV1" s="127"/>
      <c r="SZW1" s="127"/>
      <c r="SZX1" s="127"/>
      <c r="SZY1" s="127"/>
      <c r="SZZ1" s="127"/>
      <c r="TAA1" s="127"/>
      <c r="TAB1" s="127"/>
      <c r="TAC1" s="127"/>
      <c r="TAD1" s="127"/>
      <c r="TAE1" s="127"/>
      <c r="TAF1" s="127"/>
      <c r="TAG1" s="127"/>
      <c r="TAH1" s="127"/>
      <c r="TAI1" s="127"/>
      <c r="TAJ1" s="127"/>
      <c r="TAK1" s="127"/>
      <c r="TAL1" s="127"/>
      <c r="TAM1" s="127"/>
      <c r="TAN1" s="127"/>
      <c r="TAO1" s="127"/>
      <c r="TAP1" s="127"/>
      <c r="TAQ1" s="127"/>
      <c r="TAR1" s="127"/>
      <c r="TAS1" s="127"/>
      <c r="TAT1" s="127"/>
      <c r="TAU1" s="127"/>
      <c r="TAV1" s="127"/>
      <c r="TAW1" s="127"/>
      <c r="TAX1" s="127"/>
      <c r="TAY1" s="127"/>
      <c r="TAZ1" s="127"/>
      <c r="TBA1" s="127"/>
      <c r="TBB1" s="127"/>
      <c r="TBC1" s="127"/>
      <c r="TBD1" s="127"/>
      <c r="TBE1" s="127"/>
      <c r="TBF1" s="127"/>
      <c r="TBG1" s="127"/>
      <c r="TBH1" s="127"/>
      <c r="TBI1" s="127"/>
      <c r="TBJ1" s="127"/>
      <c r="TBK1" s="127"/>
      <c r="TBL1" s="127"/>
      <c r="TBM1" s="127"/>
      <c r="TBN1" s="127"/>
      <c r="TBO1" s="127"/>
      <c r="TBP1" s="127"/>
      <c r="TBQ1" s="127"/>
      <c r="TBR1" s="127"/>
      <c r="TBS1" s="127"/>
      <c r="TBT1" s="127"/>
      <c r="TBU1" s="127"/>
      <c r="TBV1" s="127"/>
      <c r="TBW1" s="127"/>
      <c r="TBX1" s="127"/>
      <c r="TBY1" s="127"/>
      <c r="TBZ1" s="127"/>
      <c r="TCA1" s="127"/>
      <c r="TCB1" s="127"/>
      <c r="TCC1" s="127"/>
      <c r="TCD1" s="127"/>
      <c r="TCE1" s="127"/>
      <c r="TCF1" s="127"/>
      <c r="TCG1" s="127"/>
      <c r="TCH1" s="127"/>
      <c r="TCI1" s="127"/>
      <c r="TCJ1" s="127"/>
      <c r="TCK1" s="127"/>
      <c r="TCL1" s="127"/>
      <c r="TCM1" s="127"/>
      <c r="TCN1" s="127"/>
      <c r="TCO1" s="127"/>
      <c r="TCP1" s="127"/>
      <c r="TCQ1" s="127"/>
      <c r="TCR1" s="127"/>
      <c r="TCS1" s="127"/>
      <c r="TCT1" s="127"/>
      <c r="TCU1" s="127"/>
      <c r="TCV1" s="127"/>
      <c r="TCW1" s="127"/>
      <c r="TCX1" s="127"/>
      <c r="TCY1" s="127"/>
      <c r="TCZ1" s="127"/>
      <c r="TDA1" s="127"/>
      <c r="TDB1" s="127"/>
      <c r="TDC1" s="127"/>
      <c r="TDD1" s="127"/>
      <c r="TDE1" s="127"/>
      <c r="TDF1" s="127"/>
      <c r="TDG1" s="127"/>
      <c r="TDH1" s="127"/>
      <c r="TDI1" s="127"/>
      <c r="TDJ1" s="127"/>
      <c r="TDK1" s="127"/>
      <c r="TDL1" s="127"/>
      <c r="TDM1" s="127"/>
      <c r="TDN1" s="127"/>
      <c r="TDO1" s="127"/>
      <c r="TDP1" s="127"/>
      <c r="TDQ1" s="127"/>
      <c r="TDR1" s="127"/>
      <c r="TDS1" s="127"/>
      <c r="TDT1" s="127"/>
      <c r="TDU1" s="127"/>
      <c r="TDV1" s="127"/>
      <c r="TDW1" s="127"/>
      <c r="TDX1" s="127"/>
      <c r="TDY1" s="127"/>
      <c r="TDZ1" s="127"/>
      <c r="TEA1" s="127"/>
      <c r="TEB1" s="127"/>
      <c r="TEC1" s="127"/>
      <c r="TED1" s="127"/>
      <c r="TEE1" s="127"/>
      <c r="TEF1" s="127"/>
      <c r="TEG1" s="127"/>
      <c r="TEH1" s="127"/>
      <c r="TEI1" s="127"/>
      <c r="TEJ1" s="127"/>
      <c r="TEK1" s="127"/>
      <c r="TEL1" s="127"/>
      <c r="TEM1" s="127"/>
      <c r="TEN1" s="127"/>
      <c r="TEO1" s="127"/>
      <c r="TEP1" s="127"/>
      <c r="TEQ1" s="127"/>
      <c r="TER1" s="127"/>
      <c r="TES1" s="127"/>
      <c r="TET1" s="127"/>
      <c r="TEU1" s="127"/>
      <c r="TEV1" s="127"/>
      <c r="TEW1" s="127"/>
      <c r="TEX1" s="127"/>
      <c r="TEY1" s="127"/>
      <c r="TEZ1" s="127"/>
      <c r="TFA1" s="127"/>
      <c r="TFB1" s="127"/>
      <c r="TFC1" s="127"/>
      <c r="TFD1" s="127"/>
      <c r="TFE1" s="127"/>
      <c r="TFF1" s="127"/>
      <c r="TFG1" s="127"/>
      <c r="TFH1" s="127"/>
      <c r="TFI1" s="127"/>
      <c r="TFJ1" s="127"/>
      <c r="TFK1" s="127"/>
      <c r="TFL1" s="127"/>
      <c r="TFM1" s="127"/>
      <c r="TFN1" s="127"/>
      <c r="TFO1" s="127"/>
      <c r="TFP1" s="127"/>
      <c r="TFQ1" s="127"/>
      <c r="TFR1" s="127"/>
      <c r="TFS1" s="127"/>
      <c r="TFT1" s="127"/>
      <c r="TFU1" s="127"/>
      <c r="TFV1" s="127"/>
      <c r="TFW1" s="127"/>
      <c r="TFX1" s="127"/>
      <c r="TFY1" s="127"/>
      <c r="TFZ1" s="127"/>
      <c r="TGA1" s="127"/>
      <c r="TGB1" s="127"/>
      <c r="TGC1" s="127"/>
      <c r="TGD1" s="127"/>
      <c r="TGE1" s="127"/>
      <c r="TGF1" s="127"/>
      <c r="TGG1" s="127"/>
      <c r="TGH1" s="127"/>
      <c r="TGI1" s="127"/>
      <c r="TGJ1" s="127"/>
      <c r="TGK1" s="127"/>
      <c r="TGL1" s="127"/>
      <c r="TGM1" s="127"/>
      <c r="TGN1" s="127"/>
      <c r="TGO1" s="127"/>
      <c r="TGP1" s="127"/>
      <c r="TGQ1" s="127"/>
      <c r="TGR1" s="127"/>
      <c r="TGS1" s="127"/>
      <c r="TGT1" s="127"/>
      <c r="TGU1" s="127"/>
      <c r="TGV1" s="127"/>
      <c r="TGW1" s="127"/>
      <c r="TGX1" s="127"/>
      <c r="TGY1" s="127"/>
      <c r="TGZ1" s="127"/>
      <c r="THA1" s="127"/>
      <c r="THB1" s="127"/>
      <c r="THC1" s="127"/>
      <c r="THD1" s="127"/>
      <c r="THE1" s="127"/>
      <c r="THF1" s="127"/>
      <c r="THG1" s="127"/>
      <c r="THH1" s="127"/>
      <c r="THI1" s="127"/>
      <c r="THJ1" s="127"/>
      <c r="THK1" s="127"/>
      <c r="THL1" s="127"/>
      <c r="THM1" s="127"/>
      <c r="THN1" s="127"/>
      <c r="THO1" s="127"/>
      <c r="THP1" s="127"/>
      <c r="THQ1" s="127"/>
      <c r="THR1" s="127"/>
      <c r="THS1" s="127"/>
      <c r="THT1" s="127"/>
      <c r="THU1" s="127"/>
      <c r="THV1" s="127"/>
      <c r="THW1" s="127"/>
      <c r="THX1" s="127"/>
      <c r="THY1" s="127"/>
      <c r="THZ1" s="127"/>
      <c r="TIA1" s="127"/>
      <c r="TIB1" s="127"/>
      <c r="TIC1" s="127"/>
      <c r="TID1" s="127"/>
      <c r="TIE1" s="127"/>
      <c r="TIF1" s="127"/>
      <c r="TIG1" s="127"/>
      <c r="TIH1" s="127"/>
      <c r="TII1" s="127"/>
      <c r="TIJ1" s="127"/>
      <c r="TIK1" s="127"/>
      <c r="TIL1" s="127"/>
      <c r="TIM1" s="127"/>
      <c r="TIN1" s="127"/>
      <c r="TIO1" s="127"/>
      <c r="TIP1" s="127"/>
      <c r="TIQ1" s="127"/>
      <c r="TIR1" s="127"/>
      <c r="TIS1" s="127"/>
      <c r="TIT1" s="127"/>
      <c r="TIU1" s="127"/>
      <c r="TIV1" s="127"/>
      <c r="TIW1" s="127"/>
      <c r="TIX1" s="127"/>
      <c r="TIY1" s="127"/>
      <c r="TIZ1" s="127"/>
      <c r="TJA1" s="127"/>
      <c r="TJB1" s="127"/>
      <c r="TJC1" s="127"/>
      <c r="TJD1" s="127"/>
      <c r="TJE1" s="127"/>
      <c r="TJF1" s="127"/>
      <c r="TJG1" s="127"/>
      <c r="TJH1" s="127"/>
      <c r="TJI1" s="127"/>
      <c r="TJJ1" s="127"/>
      <c r="TJK1" s="127"/>
      <c r="TJL1" s="127"/>
      <c r="TJM1" s="127"/>
      <c r="TJN1" s="127"/>
      <c r="TJO1" s="127"/>
      <c r="TJP1" s="127"/>
      <c r="TJQ1" s="127"/>
      <c r="TJR1" s="127"/>
      <c r="TJS1" s="127"/>
      <c r="TJT1" s="127"/>
      <c r="TJU1" s="127"/>
      <c r="TJV1" s="127"/>
      <c r="TJW1" s="127"/>
      <c r="TJX1" s="127"/>
      <c r="TJY1" s="127"/>
      <c r="TJZ1" s="127"/>
      <c r="TKA1" s="127"/>
      <c r="TKB1" s="127"/>
      <c r="TKC1" s="127"/>
      <c r="TKD1" s="127"/>
      <c r="TKE1" s="127"/>
      <c r="TKF1" s="127"/>
      <c r="TKG1" s="127"/>
      <c r="TKH1" s="127"/>
      <c r="TKI1" s="127"/>
      <c r="TKJ1" s="127"/>
      <c r="TKK1" s="127"/>
      <c r="TKL1" s="127"/>
      <c r="TKM1" s="127"/>
      <c r="TKN1" s="127"/>
      <c r="TKO1" s="127"/>
      <c r="TKP1" s="127"/>
      <c r="TKQ1" s="127"/>
      <c r="TKR1" s="127"/>
      <c r="TKS1" s="127"/>
      <c r="TKT1" s="127"/>
      <c r="TKU1" s="127"/>
      <c r="TKV1" s="127"/>
      <c r="TKW1" s="127"/>
      <c r="TKX1" s="127"/>
      <c r="TKY1" s="127"/>
      <c r="TKZ1" s="127"/>
      <c r="TLA1" s="127"/>
      <c r="TLB1" s="127"/>
      <c r="TLC1" s="127"/>
      <c r="TLD1" s="127"/>
      <c r="TLE1" s="127"/>
      <c r="TLF1" s="127"/>
      <c r="TLG1" s="127"/>
      <c r="TLH1" s="127"/>
      <c r="TLI1" s="127"/>
      <c r="TLJ1" s="127"/>
      <c r="TLK1" s="127"/>
      <c r="TLL1" s="127"/>
      <c r="TLM1" s="127"/>
      <c r="TLN1" s="127"/>
      <c r="TLO1" s="127"/>
      <c r="TLP1" s="127"/>
      <c r="TLQ1" s="127"/>
      <c r="TLR1" s="127"/>
      <c r="TLS1" s="127"/>
      <c r="TLT1" s="127"/>
      <c r="TLU1" s="127"/>
      <c r="TLV1" s="127"/>
      <c r="TLW1" s="127"/>
      <c r="TLX1" s="127"/>
      <c r="TLY1" s="127"/>
      <c r="TLZ1" s="127"/>
      <c r="TMA1" s="127"/>
      <c r="TMB1" s="127"/>
      <c r="TMC1" s="127"/>
      <c r="TMD1" s="127"/>
      <c r="TME1" s="127"/>
      <c r="TMF1" s="127"/>
      <c r="TMG1" s="127"/>
      <c r="TMH1" s="127"/>
      <c r="TMI1" s="127"/>
      <c r="TMJ1" s="127"/>
      <c r="TMK1" s="127"/>
      <c r="TML1" s="127"/>
      <c r="TMM1" s="127"/>
      <c r="TMN1" s="127"/>
      <c r="TMO1" s="127"/>
      <c r="TMP1" s="127"/>
      <c r="TMQ1" s="127"/>
      <c r="TMR1" s="127"/>
      <c r="TMS1" s="127"/>
      <c r="TMT1" s="127"/>
      <c r="TMU1" s="127"/>
      <c r="TMV1" s="127"/>
      <c r="TMW1" s="127"/>
      <c r="TMX1" s="127"/>
      <c r="TMY1" s="127"/>
      <c r="TMZ1" s="127"/>
      <c r="TNA1" s="127"/>
      <c r="TNB1" s="127"/>
      <c r="TNC1" s="127"/>
      <c r="TND1" s="127"/>
      <c r="TNE1" s="127"/>
      <c r="TNF1" s="127"/>
      <c r="TNG1" s="127"/>
      <c r="TNH1" s="127"/>
      <c r="TNI1" s="127"/>
      <c r="TNJ1" s="127"/>
      <c r="TNK1" s="127"/>
      <c r="TNL1" s="127"/>
      <c r="TNM1" s="127"/>
      <c r="TNN1" s="127"/>
      <c r="TNO1" s="127"/>
      <c r="TNP1" s="127"/>
      <c r="TNQ1" s="127"/>
      <c r="TNR1" s="127"/>
      <c r="TNS1" s="127"/>
      <c r="TNT1" s="127"/>
      <c r="TNU1" s="127"/>
      <c r="TNV1" s="127"/>
      <c r="TNW1" s="127"/>
      <c r="TNX1" s="127"/>
      <c r="TNY1" s="127"/>
      <c r="TNZ1" s="127"/>
      <c r="TOA1" s="127"/>
      <c r="TOB1" s="127"/>
      <c r="TOC1" s="127"/>
      <c r="TOD1" s="127"/>
      <c r="TOE1" s="127"/>
      <c r="TOF1" s="127"/>
      <c r="TOG1" s="127"/>
      <c r="TOH1" s="127"/>
      <c r="TOI1" s="127"/>
      <c r="TOJ1" s="127"/>
      <c r="TOK1" s="127"/>
      <c r="TOL1" s="127"/>
      <c r="TOM1" s="127"/>
      <c r="TON1" s="127"/>
      <c r="TOO1" s="127"/>
      <c r="TOP1" s="127"/>
      <c r="TOQ1" s="127"/>
      <c r="TOR1" s="127"/>
      <c r="TOS1" s="127"/>
      <c r="TOT1" s="127"/>
      <c r="TOU1" s="127"/>
      <c r="TOV1" s="127"/>
      <c r="TOW1" s="127"/>
      <c r="TOX1" s="127"/>
      <c r="TOY1" s="127"/>
      <c r="TOZ1" s="127"/>
      <c r="TPA1" s="127"/>
      <c r="TPB1" s="127"/>
      <c r="TPC1" s="127"/>
      <c r="TPD1" s="127"/>
      <c r="TPE1" s="127"/>
      <c r="TPF1" s="127"/>
      <c r="TPG1" s="127"/>
      <c r="TPH1" s="127"/>
      <c r="TPI1" s="127"/>
      <c r="TPJ1" s="127"/>
      <c r="TPK1" s="127"/>
      <c r="TPL1" s="127"/>
      <c r="TPM1" s="127"/>
      <c r="TPN1" s="127"/>
      <c r="TPO1" s="127"/>
      <c r="TPP1" s="127"/>
      <c r="TPQ1" s="127"/>
      <c r="TPR1" s="127"/>
      <c r="TPS1" s="127"/>
      <c r="TPT1" s="127"/>
      <c r="TPU1" s="127"/>
      <c r="TPV1" s="127"/>
      <c r="TPW1" s="127"/>
      <c r="TPX1" s="127"/>
      <c r="TPY1" s="127"/>
      <c r="TPZ1" s="127"/>
      <c r="TQA1" s="127"/>
      <c r="TQB1" s="127"/>
      <c r="TQC1" s="127"/>
      <c r="TQD1" s="127"/>
      <c r="TQE1" s="127"/>
      <c r="TQF1" s="127"/>
      <c r="TQG1" s="127"/>
      <c r="TQH1" s="127"/>
      <c r="TQI1" s="127"/>
      <c r="TQJ1" s="127"/>
      <c r="TQK1" s="127"/>
      <c r="TQL1" s="127"/>
      <c r="TQM1" s="127"/>
      <c r="TQN1" s="127"/>
      <c r="TQO1" s="127"/>
      <c r="TQP1" s="127"/>
      <c r="TQQ1" s="127"/>
      <c r="TQR1" s="127"/>
      <c r="TQS1" s="127"/>
      <c r="TQT1" s="127"/>
      <c r="TQU1" s="127"/>
      <c r="TQV1" s="127"/>
      <c r="TQW1" s="127"/>
      <c r="TQX1" s="127"/>
      <c r="TQY1" s="127"/>
      <c r="TQZ1" s="127"/>
      <c r="TRA1" s="127"/>
      <c r="TRB1" s="127"/>
      <c r="TRC1" s="127"/>
      <c r="TRD1" s="127"/>
      <c r="TRE1" s="127"/>
      <c r="TRF1" s="127"/>
      <c r="TRG1" s="127"/>
      <c r="TRH1" s="127"/>
      <c r="TRI1" s="127"/>
      <c r="TRJ1" s="127"/>
      <c r="TRK1" s="127"/>
      <c r="TRL1" s="127"/>
      <c r="TRM1" s="127"/>
      <c r="TRN1" s="127"/>
      <c r="TRO1" s="127"/>
      <c r="TRP1" s="127"/>
      <c r="TRQ1" s="127"/>
      <c r="TRR1" s="127"/>
      <c r="TRS1" s="127"/>
      <c r="TRT1" s="127"/>
      <c r="TRU1" s="127"/>
      <c r="TRV1" s="127"/>
      <c r="TRW1" s="127"/>
      <c r="TRX1" s="127"/>
      <c r="TRY1" s="127"/>
      <c r="TRZ1" s="127"/>
      <c r="TSA1" s="127"/>
      <c r="TSB1" s="127"/>
      <c r="TSC1" s="127"/>
      <c r="TSD1" s="127"/>
      <c r="TSE1" s="127"/>
      <c r="TSF1" s="127"/>
      <c r="TSG1" s="127"/>
      <c r="TSH1" s="127"/>
      <c r="TSI1" s="127"/>
      <c r="TSJ1" s="127"/>
      <c r="TSK1" s="127"/>
      <c r="TSL1" s="127"/>
      <c r="TSM1" s="127"/>
      <c r="TSN1" s="127"/>
      <c r="TSO1" s="127"/>
      <c r="TSP1" s="127"/>
      <c r="TSQ1" s="127"/>
      <c r="TSR1" s="127"/>
      <c r="TSS1" s="127"/>
      <c r="TST1" s="127"/>
      <c r="TSU1" s="127"/>
      <c r="TSV1" s="127"/>
      <c r="TSW1" s="127"/>
      <c r="TSX1" s="127"/>
      <c r="TSY1" s="127"/>
      <c r="TSZ1" s="127"/>
      <c r="TTA1" s="127"/>
      <c r="TTB1" s="127"/>
      <c r="TTC1" s="127"/>
      <c r="TTD1" s="127"/>
      <c r="TTE1" s="127"/>
      <c r="TTF1" s="127"/>
      <c r="TTG1" s="127"/>
      <c r="TTH1" s="127"/>
      <c r="TTI1" s="127"/>
      <c r="TTJ1" s="127"/>
      <c r="TTK1" s="127"/>
      <c r="TTL1" s="127"/>
      <c r="TTM1" s="127"/>
      <c r="TTN1" s="127"/>
      <c r="TTO1" s="127"/>
      <c r="TTP1" s="127"/>
      <c r="TTQ1" s="127"/>
      <c r="TTR1" s="127"/>
      <c r="TTS1" s="127"/>
      <c r="TTT1" s="127"/>
      <c r="TTU1" s="127"/>
      <c r="TTV1" s="127"/>
      <c r="TTW1" s="127"/>
      <c r="TTX1" s="127"/>
      <c r="TTY1" s="127"/>
      <c r="TTZ1" s="127"/>
      <c r="TUA1" s="127"/>
      <c r="TUB1" s="127"/>
      <c r="TUC1" s="127"/>
      <c r="TUD1" s="127"/>
      <c r="TUE1" s="127"/>
      <c r="TUF1" s="127"/>
      <c r="TUG1" s="127"/>
      <c r="TUH1" s="127"/>
      <c r="TUI1" s="127"/>
      <c r="TUJ1" s="127"/>
      <c r="TUK1" s="127"/>
      <c r="TUL1" s="127"/>
      <c r="TUM1" s="127"/>
      <c r="TUN1" s="127"/>
      <c r="TUO1" s="127"/>
      <c r="TUP1" s="127"/>
      <c r="TUQ1" s="127"/>
      <c r="TUR1" s="127"/>
      <c r="TUS1" s="127"/>
      <c r="TUT1" s="127"/>
      <c r="TUU1" s="127"/>
      <c r="TUV1" s="127"/>
      <c r="TUW1" s="127"/>
      <c r="TUX1" s="127"/>
      <c r="TUY1" s="127"/>
      <c r="TUZ1" s="127"/>
      <c r="TVA1" s="127"/>
      <c r="TVB1" s="127"/>
      <c r="TVC1" s="127"/>
      <c r="TVD1" s="127"/>
      <c r="TVE1" s="127"/>
      <c r="TVF1" s="127"/>
      <c r="TVG1" s="127"/>
      <c r="TVH1" s="127"/>
      <c r="TVI1" s="127"/>
      <c r="TVJ1" s="127"/>
      <c r="TVK1" s="127"/>
      <c r="TVL1" s="127"/>
      <c r="TVM1" s="127"/>
      <c r="TVN1" s="127"/>
      <c r="TVO1" s="127"/>
      <c r="TVP1" s="127"/>
      <c r="TVQ1" s="127"/>
      <c r="TVR1" s="127"/>
      <c r="TVS1" s="127"/>
      <c r="TVT1" s="127"/>
      <c r="TVU1" s="127"/>
      <c r="TVV1" s="127"/>
      <c r="TVW1" s="127"/>
      <c r="TVX1" s="127"/>
      <c r="TVY1" s="127"/>
      <c r="TVZ1" s="127"/>
      <c r="TWA1" s="127"/>
      <c r="TWB1" s="127"/>
      <c r="TWC1" s="127"/>
      <c r="TWD1" s="127"/>
      <c r="TWE1" s="127"/>
      <c r="TWF1" s="127"/>
      <c r="TWG1" s="127"/>
      <c r="TWH1" s="127"/>
      <c r="TWI1" s="127"/>
      <c r="TWJ1" s="127"/>
      <c r="TWK1" s="127"/>
      <c r="TWL1" s="127"/>
      <c r="TWM1" s="127"/>
      <c r="TWN1" s="127"/>
      <c r="TWO1" s="127"/>
      <c r="TWP1" s="127"/>
      <c r="TWQ1" s="127"/>
      <c r="TWR1" s="127"/>
      <c r="TWS1" s="127"/>
      <c r="TWT1" s="127"/>
      <c r="TWU1" s="127"/>
      <c r="TWV1" s="127"/>
      <c r="TWW1" s="127"/>
      <c r="TWX1" s="127"/>
      <c r="TWY1" s="127"/>
      <c r="TWZ1" s="127"/>
      <c r="TXA1" s="127"/>
      <c r="TXB1" s="127"/>
      <c r="TXC1" s="127"/>
      <c r="TXD1" s="127"/>
      <c r="TXE1" s="127"/>
      <c r="TXF1" s="127"/>
      <c r="TXG1" s="127"/>
      <c r="TXH1" s="127"/>
      <c r="TXI1" s="127"/>
      <c r="TXJ1" s="127"/>
      <c r="TXK1" s="127"/>
      <c r="TXL1" s="127"/>
      <c r="TXM1" s="127"/>
      <c r="TXN1" s="127"/>
      <c r="TXO1" s="127"/>
      <c r="TXP1" s="127"/>
      <c r="TXQ1" s="127"/>
      <c r="TXR1" s="127"/>
      <c r="TXS1" s="127"/>
      <c r="TXT1" s="127"/>
      <c r="TXU1" s="127"/>
      <c r="TXV1" s="127"/>
      <c r="TXW1" s="127"/>
      <c r="TXX1" s="127"/>
      <c r="TXY1" s="127"/>
      <c r="TXZ1" s="127"/>
      <c r="TYA1" s="127"/>
      <c r="TYB1" s="127"/>
      <c r="TYC1" s="127"/>
      <c r="TYD1" s="127"/>
      <c r="TYE1" s="127"/>
      <c r="TYF1" s="127"/>
      <c r="TYG1" s="127"/>
      <c r="TYH1" s="127"/>
      <c r="TYI1" s="127"/>
      <c r="TYJ1" s="127"/>
      <c r="TYK1" s="127"/>
      <c r="TYL1" s="127"/>
      <c r="TYM1" s="127"/>
      <c r="TYN1" s="127"/>
      <c r="TYO1" s="127"/>
      <c r="TYP1" s="127"/>
      <c r="TYQ1" s="127"/>
      <c r="TYR1" s="127"/>
      <c r="TYS1" s="127"/>
      <c r="TYT1" s="127"/>
      <c r="TYU1" s="127"/>
      <c r="TYV1" s="127"/>
      <c r="TYW1" s="127"/>
      <c r="TYX1" s="127"/>
      <c r="TYY1" s="127"/>
      <c r="TYZ1" s="127"/>
      <c r="TZA1" s="127"/>
      <c r="TZB1" s="127"/>
      <c r="TZC1" s="127"/>
      <c r="TZD1" s="127"/>
      <c r="TZE1" s="127"/>
      <c r="TZF1" s="127"/>
      <c r="TZG1" s="127"/>
      <c r="TZH1" s="127"/>
      <c r="TZI1" s="127"/>
      <c r="TZJ1" s="127"/>
      <c r="TZK1" s="127"/>
      <c r="TZL1" s="127"/>
      <c r="TZM1" s="127"/>
      <c r="TZN1" s="127"/>
      <c r="TZO1" s="127"/>
      <c r="TZP1" s="127"/>
      <c r="TZQ1" s="127"/>
      <c r="TZR1" s="127"/>
      <c r="TZS1" s="127"/>
      <c r="TZT1" s="127"/>
      <c r="TZU1" s="127"/>
      <c r="TZV1" s="127"/>
      <c r="TZW1" s="127"/>
      <c r="TZX1" s="127"/>
      <c r="TZY1" s="127"/>
      <c r="TZZ1" s="127"/>
      <c r="UAA1" s="127"/>
      <c r="UAB1" s="127"/>
      <c r="UAC1" s="127"/>
      <c r="UAD1" s="127"/>
      <c r="UAE1" s="127"/>
      <c r="UAF1" s="127"/>
      <c r="UAG1" s="127"/>
      <c r="UAH1" s="127"/>
      <c r="UAI1" s="127"/>
      <c r="UAJ1" s="127"/>
      <c r="UAK1" s="127"/>
      <c r="UAL1" s="127"/>
      <c r="UAM1" s="127"/>
      <c r="UAN1" s="127"/>
      <c r="UAO1" s="127"/>
      <c r="UAP1" s="127"/>
      <c r="UAQ1" s="127"/>
      <c r="UAR1" s="127"/>
      <c r="UAS1" s="127"/>
      <c r="UAT1" s="127"/>
      <c r="UAU1" s="127"/>
      <c r="UAV1" s="127"/>
      <c r="UAW1" s="127"/>
      <c r="UAX1" s="127"/>
      <c r="UAY1" s="127"/>
      <c r="UAZ1" s="127"/>
      <c r="UBA1" s="127"/>
      <c r="UBB1" s="127"/>
      <c r="UBC1" s="127"/>
      <c r="UBD1" s="127"/>
      <c r="UBE1" s="127"/>
      <c r="UBF1" s="127"/>
      <c r="UBG1" s="127"/>
      <c r="UBH1" s="127"/>
      <c r="UBI1" s="127"/>
      <c r="UBJ1" s="127"/>
      <c r="UBK1" s="127"/>
      <c r="UBL1" s="127"/>
      <c r="UBM1" s="127"/>
      <c r="UBN1" s="127"/>
      <c r="UBO1" s="127"/>
      <c r="UBP1" s="127"/>
      <c r="UBQ1" s="127"/>
      <c r="UBR1" s="127"/>
      <c r="UBS1" s="127"/>
      <c r="UBT1" s="127"/>
      <c r="UBU1" s="127"/>
      <c r="UBV1" s="127"/>
      <c r="UBW1" s="127"/>
      <c r="UBX1" s="127"/>
      <c r="UBY1" s="127"/>
      <c r="UBZ1" s="127"/>
      <c r="UCA1" s="127"/>
      <c r="UCB1" s="127"/>
      <c r="UCC1" s="127"/>
      <c r="UCD1" s="127"/>
      <c r="UCE1" s="127"/>
      <c r="UCF1" s="127"/>
      <c r="UCG1" s="127"/>
      <c r="UCH1" s="127"/>
      <c r="UCI1" s="127"/>
      <c r="UCJ1" s="127"/>
      <c r="UCK1" s="127"/>
      <c r="UCL1" s="127"/>
      <c r="UCM1" s="127"/>
      <c r="UCN1" s="127"/>
      <c r="UCO1" s="127"/>
      <c r="UCP1" s="127"/>
      <c r="UCQ1" s="127"/>
      <c r="UCR1" s="127"/>
      <c r="UCS1" s="127"/>
      <c r="UCT1" s="127"/>
      <c r="UCU1" s="127"/>
      <c r="UCV1" s="127"/>
      <c r="UCW1" s="127"/>
      <c r="UCX1" s="127"/>
      <c r="UCY1" s="127"/>
      <c r="UCZ1" s="127"/>
      <c r="UDA1" s="127"/>
      <c r="UDB1" s="127"/>
      <c r="UDC1" s="127"/>
      <c r="UDD1" s="127"/>
      <c r="UDE1" s="127"/>
      <c r="UDF1" s="127"/>
      <c r="UDG1" s="127"/>
      <c r="UDH1" s="127"/>
      <c r="UDI1" s="127"/>
      <c r="UDJ1" s="127"/>
      <c r="UDK1" s="127"/>
      <c r="UDL1" s="127"/>
      <c r="UDM1" s="127"/>
      <c r="UDN1" s="127"/>
      <c r="UDO1" s="127"/>
      <c r="UDP1" s="127"/>
      <c r="UDQ1" s="127"/>
      <c r="UDR1" s="127"/>
      <c r="UDS1" s="127"/>
      <c r="UDT1" s="127"/>
      <c r="UDU1" s="127"/>
      <c r="UDV1" s="127"/>
      <c r="UDW1" s="127"/>
      <c r="UDX1" s="127"/>
      <c r="UDY1" s="127"/>
      <c r="UDZ1" s="127"/>
      <c r="UEA1" s="127"/>
      <c r="UEB1" s="127"/>
      <c r="UEC1" s="127"/>
      <c r="UED1" s="127"/>
      <c r="UEE1" s="127"/>
      <c r="UEF1" s="127"/>
      <c r="UEG1" s="127"/>
      <c r="UEH1" s="127"/>
      <c r="UEI1" s="127"/>
      <c r="UEJ1" s="127"/>
      <c r="UEK1" s="127"/>
      <c r="UEL1" s="127"/>
      <c r="UEM1" s="127"/>
      <c r="UEN1" s="127"/>
      <c r="UEO1" s="127"/>
      <c r="UEP1" s="127"/>
      <c r="UEQ1" s="127"/>
      <c r="UER1" s="127"/>
      <c r="UES1" s="127"/>
      <c r="UET1" s="127"/>
      <c r="UEU1" s="127"/>
      <c r="UEV1" s="127"/>
      <c r="UEW1" s="127"/>
      <c r="UEX1" s="127"/>
      <c r="UEY1" s="127"/>
      <c r="UEZ1" s="127"/>
      <c r="UFA1" s="127"/>
      <c r="UFB1" s="127"/>
      <c r="UFC1" s="127"/>
      <c r="UFD1" s="127"/>
      <c r="UFE1" s="127"/>
      <c r="UFF1" s="127"/>
      <c r="UFG1" s="127"/>
      <c r="UFH1" s="127"/>
      <c r="UFI1" s="127"/>
      <c r="UFJ1" s="127"/>
      <c r="UFK1" s="127"/>
      <c r="UFL1" s="127"/>
      <c r="UFM1" s="127"/>
      <c r="UFN1" s="127"/>
      <c r="UFO1" s="127"/>
      <c r="UFP1" s="127"/>
      <c r="UFQ1" s="127"/>
      <c r="UFR1" s="127"/>
      <c r="UFS1" s="127"/>
      <c r="UFT1" s="127"/>
      <c r="UFU1" s="127"/>
      <c r="UFV1" s="127"/>
      <c r="UFW1" s="127"/>
      <c r="UFX1" s="127"/>
      <c r="UFY1" s="127"/>
      <c r="UFZ1" s="127"/>
      <c r="UGA1" s="127"/>
      <c r="UGB1" s="127"/>
      <c r="UGC1" s="127"/>
      <c r="UGD1" s="127"/>
      <c r="UGE1" s="127"/>
      <c r="UGF1" s="127"/>
      <c r="UGG1" s="127"/>
      <c r="UGH1" s="127"/>
      <c r="UGI1" s="127"/>
      <c r="UGJ1" s="127"/>
      <c r="UGK1" s="127"/>
      <c r="UGL1" s="127"/>
      <c r="UGM1" s="127"/>
      <c r="UGN1" s="127"/>
      <c r="UGO1" s="127"/>
      <c r="UGP1" s="127"/>
      <c r="UGQ1" s="127"/>
      <c r="UGR1" s="127"/>
      <c r="UGS1" s="127"/>
      <c r="UGT1" s="127"/>
      <c r="UGU1" s="127"/>
      <c r="UGV1" s="127"/>
      <c r="UGW1" s="127"/>
      <c r="UGX1" s="127"/>
      <c r="UGY1" s="127"/>
      <c r="UGZ1" s="127"/>
      <c r="UHA1" s="127"/>
      <c r="UHB1" s="127"/>
      <c r="UHC1" s="127"/>
      <c r="UHD1" s="127"/>
      <c r="UHE1" s="127"/>
      <c r="UHF1" s="127"/>
      <c r="UHG1" s="127"/>
      <c r="UHH1" s="127"/>
      <c r="UHI1" s="127"/>
      <c r="UHJ1" s="127"/>
      <c r="UHK1" s="127"/>
      <c r="UHL1" s="127"/>
      <c r="UHM1" s="127"/>
      <c r="UHN1" s="127"/>
      <c r="UHO1" s="127"/>
      <c r="UHP1" s="127"/>
      <c r="UHQ1" s="127"/>
      <c r="UHR1" s="127"/>
      <c r="UHS1" s="127"/>
      <c r="UHT1" s="127"/>
      <c r="UHU1" s="127"/>
      <c r="UHV1" s="127"/>
      <c r="UHW1" s="127"/>
      <c r="UHX1" s="127"/>
      <c r="UHY1" s="127"/>
      <c r="UHZ1" s="127"/>
      <c r="UIA1" s="127"/>
      <c r="UIB1" s="127"/>
      <c r="UIC1" s="127"/>
      <c r="UID1" s="127"/>
      <c r="UIE1" s="127"/>
      <c r="UIF1" s="127"/>
      <c r="UIG1" s="127"/>
      <c r="UIH1" s="127"/>
      <c r="UII1" s="127"/>
      <c r="UIJ1" s="127"/>
      <c r="UIK1" s="127"/>
      <c r="UIL1" s="127"/>
      <c r="UIM1" s="127"/>
      <c r="UIN1" s="127"/>
      <c r="UIO1" s="127"/>
      <c r="UIP1" s="127"/>
      <c r="UIQ1" s="127"/>
      <c r="UIR1" s="127"/>
      <c r="UIS1" s="127"/>
      <c r="UIT1" s="127"/>
      <c r="UIU1" s="127"/>
      <c r="UIV1" s="127"/>
      <c r="UIW1" s="127"/>
      <c r="UIX1" s="127"/>
      <c r="UIY1" s="127"/>
      <c r="UIZ1" s="127"/>
      <c r="UJA1" s="127"/>
      <c r="UJB1" s="127"/>
      <c r="UJC1" s="127"/>
      <c r="UJD1" s="127"/>
      <c r="UJE1" s="127"/>
      <c r="UJF1" s="127"/>
      <c r="UJG1" s="127"/>
      <c r="UJH1" s="127"/>
      <c r="UJI1" s="127"/>
      <c r="UJJ1" s="127"/>
      <c r="UJK1" s="127"/>
      <c r="UJL1" s="127"/>
      <c r="UJM1" s="127"/>
      <c r="UJN1" s="127"/>
      <c r="UJO1" s="127"/>
      <c r="UJP1" s="127"/>
      <c r="UJQ1" s="127"/>
      <c r="UJR1" s="127"/>
      <c r="UJS1" s="127"/>
      <c r="UJT1" s="127"/>
      <c r="UJU1" s="127"/>
      <c r="UJV1" s="127"/>
      <c r="UJW1" s="127"/>
      <c r="UJX1" s="127"/>
      <c r="UJY1" s="127"/>
      <c r="UJZ1" s="127"/>
      <c r="UKA1" s="127"/>
      <c r="UKB1" s="127"/>
      <c r="UKC1" s="127"/>
      <c r="UKD1" s="127"/>
      <c r="UKE1" s="127"/>
      <c r="UKF1" s="127"/>
      <c r="UKG1" s="127"/>
      <c r="UKH1" s="127"/>
      <c r="UKI1" s="127"/>
      <c r="UKJ1" s="127"/>
      <c r="UKK1" s="127"/>
      <c r="UKL1" s="127"/>
      <c r="UKM1" s="127"/>
      <c r="UKN1" s="127"/>
      <c r="UKO1" s="127"/>
      <c r="UKP1" s="127"/>
      <c r="UKQ1" s="127"/>
      <c r="UKR1" s="127"/>
      <c r="UKS1" s="127"/>
      <c r="UKT1" s="127"/>
      <c r="UKU1" s="127"/>
      <c r="UKV1" s="127"/>
      <c r="UKW1" s="127"/>
      <c r="UKX1" s="127"/>
      <c r="UKY1" s="127"/>
      <c r="UKZ1" s="127"/>
      <c r="ULA1" s="127"/>
      <c r="ULB1" s="127"/>
      <c r="ULC1" s="127"/>
      <c r="ULD1" s="127"/>
      <c r="ULE1" s="127"/>
      <c r="ULF1" s="127"/>
      <c r="ULG1" s="127"/>
      <c r="ULH1" s="127"/>
      <c r="ULI1" s="127"/>
      <c r="ULJ1" s="127"/>
      <c r="ULK1" s="127"/>
      <c r="ULL1" s="127"/>
      <c r="ULM1" s="127"/>
      <c r="ULN1" s="127"/>
      <c r="ULO1" s="127"/>
      <c r="ULP1" s="127"/>
      <c r="ULQ1" s="127"/>
      <c r="ULR1" s="127"/>
      <c r="ULS1" s="127"/>
      <c r="ULT1" s="127"/>
      <c r="ULU1" s="127"/>
      <c r="ULV1" s="127"/>
      <c r="ULW1" s="127"/>
      <c r="ULX1" s="127"/>
      <c r="ULY1" s="127"/>
      <c r="ULZ1" s="127"/>
      <c r="UMA1" s="127"/>
      <c r="UMB1" s="127"/>
      <c r="UMC1" s="127"/>
      <c r="UMD1" s="127"/>
      <c r="UME1" s="127"/>
      <c r="UMF1" s="127"/>
      <c r="UMG1" s="127"/>
      <c r="UMH1" s="127"/>
      <c r="UMI1" s="127"/>
      <c r="UMJ1" s="127"/>
      <c r="UMK1" s="127"/>
      <c r="UML1" s="127"/>
      <c r="UMM1" s="127"/>
      <c r="UMN1" s="127"/>
      <c r="UMO1" s="127"/>
      <c r="UMP1" s="127"/>
      <c r="UMQ1" s="127"/>
      <c r="UMR1" s="127"/>
      <c r="UMS1" s="127"/>
      <c r="UMT1" s="127"/>
      <c r="UMU1" s="127"/>
      <c r="UMV1" s="127"/>
      <c r="UMW1" s="127"/>
      <c r="UMX1" s="127"/>
      <c r="UMY1" s="127"/>
      <c r="UMZ1" s="127"/>
      <c r="UNA1" s="127"/>
      <c r="UNB1" s="127"/>
      <c r="UNC1" s="127"/>
      <c r="UND1" s="127"/>
      <c r="UNE1" s="127"/>
      <c r="UNF1" s="127"/>
      <c r="UNG1" s="127"/>
      <c r="UNH1" s="127"/>
      <c r="UNI1" s="127"/>
      <c r="UNJ1" s="127"/>
      <c r="UNK1" s="127"/>
      <c r="UNL1" s="127"/>
      <c r="UNM1" s="127"/>
      <c r="UNN1" s="127"/>
      <c r="UNO1" s="127"/>
      <c r="UNP1" s="127"/>
      <c r="UNQ1" s="127"/>
      <c r="UNR1" s="127"/>
      <c r="UNS1" s="127"/>
      <c r="UNT1" s="127"/>
      <c r="UNU1" s="127"/>
      <c r="UNV1" s="127"/>
      <c r="UNW1" s="127"/>
      <c r="UNX1" s="127"/>
      <c r="UNY1" s="127"/>
      <c r="UNZ1" s="127"/>
      <c r="UOA1" s="127"/>
      <c r="UOB1" s="127"/>
      <c r="UOC1" s="127"/>
      <c r="UOD1" s="127"/>
      <c r="UOE1" s="127"/>
      <c r="UOF1" s="127"/>
      <c r="UOG1" s="127"/>
      <c r="UOH1" s="127"/>
      <c r="UOI1" s="127"/>
      <c r="UOJ1" s="127"/>
      <c r="UOK1" s="127"/>
      <c r="UOL1" s="127"/>
      <c r="UOM1" s="127"/>
      <c r="UON1" s="127"/>
      <c r="UOO1" s="127"/>
      <c r="UOP1" s="127"/>
      <c r="UOQ1" s="127"/>
      <c r="UOR1" s="127"/>
      <c r="UOS1" s="127"/>
      <c r="UOT1" s="127"/>
      <c r="UOU1" s="127"/>
      <c r="UOV1" s="127"/>
      <c r="UOW1" s="127"/>
      <c r="UOX1" s="127"/>
      <c r="UOY1" s="127"/>
      <c r="UOZ1" s="127"/>
      <c r="UPA1" s="127"/>
      <c r="UPB1" s="127"/>
      <c r="UPC1" s="127"/>
      <c r="UPD1" s="127"/>
      <c r="UPE1" s="127"/>
      <c r="UPF1" s="127"/>
      <c r="UPG1" s="127"/>
      <c r="UPH1" s="127"/>
      <c r="UPI1" s="127"/>
      <c r="UPJ1" s="127"/>
      <c r="UPK1" s="127"/>
      <c r="UPL1" s="127"/>
      <c r="UPM1" s="127"/>
      <c r="UPN1" s="127"/>
      <c r="UPO1" s="127"/>
      <c r="UPP1" s="127"/>
      <c r="UPQ1" s="127"/>
      <c r="UPR1" s="127"/>
      <c r="UPS1" s="127"/>
      <c r="UPT1" s="127"/>
      <c r="UPU1" s="127"/>
      <c r="UPV1" s="127"/>
      <c r="UPW1" s="127"/>
      <c r="UPX1" s="127"/>
      <c r="UPY1" s="127"/>
      <c r="UPZ1" s="127"/>
      <c r="UQA1" s="127"/>
      <c r="UQB1" s="127"/>
      <c r="UQC1" s="127"/>
      <c r="UQD1" s="127"/>
      <c r="UQE1" s="127"/>
      <c r="UQF1" s="127"/>
      <c r="UQG1" s="127"/>
      <c r="UQH1" s="127"/>
      <c r="UQI1" s="127"/>
      <c r="UQJ1" s="127"/>
      <c r="UQK1" s="127"/>
      <c r="UQL1" s="127"/>
      <c r="UQM1" s="127"/>
      <c r="UQN1" s="127"/>
      <c r="UQO1" s="127"/>
      <c r="UQP1" s="127"/>
      <c r="UQQ1" s="127"/>
      <c r="UQR1" s="127"/>
      <c r="UQS1" s="127"/>
      <c r="UQT1" s="127"/>
      <c r="UQU1" s="127"/>
      <c r="UQV1" s="127"/>
      <c r="UQW1" s="127"/>
      <c r="UQX1" s="127"/>
      <c r="UQY1" s="127"/>
      <c r="UQZ1" s="127"/>
      <c r="URA1" s="127"/>
      <c r="URB1" s="127"/>
      <c r="URC1" s="127"/>
      <c r="URD1" s="127"/>
      <c r="URE1" s="127"/>
      <c r="URF1" s="127"/>
      <c r="URG1" s="127"/>
      <c r="URH1" s="127"/>
      <c r="URI1" s="127"/>
      <c r="URJ1" s="127"/>
      <c r="URK1" s="127"/>
      <c r="URL1" s="127"/>
      <c r="URM1" s="127"/>
      <c r="URN1" s="127"/>
      <c r="URO1" s="127"/>
      <c r="URP1" s="127"/>
      <c r="URQ1" s="127"/>
      <c r="URR1" s="127"/>
      <c r="URS1" s="127"/>
      <c r="URT1" s="127"/>
      <c r="URU1" s="127"/>
      <c r="URV1" s="127"/>
      <c r="URW1" s="127"/>
      <c r="URX1" s="127"/>
      <c r="URY1" s="127"/>
      <c r="URZ1" s="127"/>
      <c r="USA1" s="127"/>
      <c r="USB1" s="127"/>
      <c r="USC1" s="127"/>
      <c r="USD1" s="127"/>
      <c r="USE1" s="127"/>
      <c r="USF1" s="127"/>
      <c r="USG1" s="127"/>
      <c r="USH1" s="127"/>
      <c r="USI1" s="127"/>
      <c r="USJ1" s="127"/>
      <c r="USK1" s="127"/>
      <c r="USL1" s="127"/>
      <c r="USM1" s="127"/>
      <c r="USN1" s="127"/>
      <c r="USO1" s="127"/>
      <c r="USP1" s="127"/>
      <c r="USQ1" s="127"/>
      <c r="USR1" s="127"/>
      <c r="USS1" s="127"/>
      <c r="UST1" s="127"/>
      <c r="USU1" s="127"/>
      <c r="USV1" s="127"/>
      <c r="USW1" s="127"/>
      <c r="USX1" s="127"/>
      <c r="USY1" s="127"/>
      <c r="USZ1" s="127"/>
      <c r="UTA1" s="127"/>
      <c r="UTB1" s="127"/>
      <c r="UTC1" s="127"/>
      <c r="UTD1" s="127"/>
      <c r="UTE1" s="127"/>
      <c r="UTF1" s="127"/>
      <c r="UTG1" s="127"/>
      <c r="UTH1" s="127"/>
      <c r="UTI1" s="127"/>
      <c r="UTJ1" s="127"/>
      <c r="UTK1" s="127"/>
      <c r="UTL1" s="127"/>
      <c r="UTM1" s="127"/>
      <c r="UTN1" s="127"/>
      <c r="UTO1" s="127"/>
      <c r="UTP1" s="127"/>
      <c r="UTQ1" s="127"/>
      <c r="UTR1" s="127"/>
      <c r="UTS1" s="127"/>
      <c r="UTT1" s="127"/>
      <c r="UTU1" s="127"/>
      <c r="UTV1" s="127"/>
      <c r="UTW1" s="127"/>
      <c r="UTX1" s="127"/>
      <c r="UTY1" s="127"/>
      <c r="UTZ1" s="127"/>
      <c r="UUA1" s="127"/>
      <c r="UUB1" s="127"/>
      <c r="UUC1" s="127"/>
      <c r="UUD1" s="127"/>
      <c r="UUE1" s="127"/>
      <c r="UUF1" s="127"/>
      <c r="UUG1" s="127"/>
      <c r="UUH1" s="127"/>
      <c r="UUI1" s="127"/>
      <c r="UUJ1" s="127"/>
      <c r="UUK1" s="127"/>
      <c r="UUL1" s="127"/>
      <c r="UUM1" s="127"/>
      <c r="UUN1" s="127"/>
      <c r="UUO1" s="127"/>
      <c r="UUP1" s="127"/>
      <c r="UUQ1" s="127"/>
      <c r="UUR1" s="127"/>
      <c r="UUS1" s="127"/>
      <c r="UUT1" s="127"/>
      <c r="UUU1" s="127"/>
      <c r="UUV1" s="127"/>
      <c r="UUW1" s="127"/>
      <c r="UUX1" s="127"/>
      <c r="UUY1" s="127"/>
      <c r="UUZ1" s="127"/>
      <c r="UVA1" s="127"/>
      <c r="UVB1" s="127"/>
      <c r="UVC1" s="127"/>
      <c r="UVD1" s="127"/>
      <c r="UVE1" s="127"/>
      <c r="UVF1" s="127"/>
      <c r="UVG1" s="127"/>
      <c r="UVH1" s="127"/>
      <c r="UVI1" s="127"/>
      <c r="UVJ1" s="127"/>
      <c r="UVK1" s="127"/>
      <c r="UVL1" s="127"/>
      <c r="UVM1" s="127"/>
      <c r="UVN1" s="127"/>
      <c r="UVO1" s="127"/>
      <c r="UVP1" s="127"/>
      <c r="UVQ1" s="127"/>
      <c r="UVR1" s="127"/>
      <c r="UVS1" s="127"/>
      <c r="UVT1" s="127"/>
      <c r="UVU1" s="127"/>
      <c r="UVV1" s="127"/>
      <c r="UVW1" s="127"/>
      <c r="UVX1" s="127"/>
      <c r="UVY1" s="127"/>
      <c r="UVZ1" s="127"/>
      <c r="UWA1" s="127"/>
      <c r="UWB1" s="127"/>
      <c r="UWC1" s="127"/>
      <c r="UWD1" s="127"/>
      <c r="UWE1" s="127"/>
      <c r="UWF1" s="127"/>
      <c r="UWG1" s="127"/>
      <c r="UWH1" s="127"/>
      <c r="UWI1" s="127"/>
      <c r="UWJ1" s="127"/>
      <c r="UWK1" s="127"/>
      <c r="UWL1" s="127"/>
      <c r="UWM1" s="127"/>
      <c r="UWN1" s="127"/>
      <c r="UWO1" s="127"/>
      <c r="UWP1" s="127"/>
      <c r="UWQ1" s="127"/>
      <c r="UWR1" s="127"/>
      <c r="UWS1" s="127"/>
      <c r="UWT1" s="127"/>
      <c r="UWU1" s="127"/>
      <c r="UWV1" s="127"/>
      <c r="UWW1" s="127"/>
      <c r="UWX1" s="127"/>
      <c r="UWY1" s="127"/>
      <c r="UWZ1" s="127"/>
      <c r="UXA1" s="127"/>
      <c r="UXB1" s="127"/>
      <c r="UXC1" s="127"/>
      <c r="UXD1" s="127"/>
      <c r="UXE1" s="127"/>
      <c r="UXF1" s="127"/>
      <c r="UXG1" s="127"/>
      <c r="UXH1" s="127"/>
      <c r="UXI1" s="127"/>
      <c r="UXJ1" s="127"/>
      <c r="UXK1" s="127"/>
      <c r="UXL1" s="127"/>
      <c r="UXM1" s="127"/>
      <c r="UXN1" s="127"/>
      <c r="UXO1" s="127"/>
      <c r="UXP1" s="127"/>
      <c r="UXQ1" s="127"/>
      <c r="UXR1" s="127"/>
      <c r="UXS1" s="127"/>
      <c r="UXT1" s="127"/>
      <c r="UXU1" s="127"/>
      <c r="UXV1" s="127"/>
      <c r="UXW1" s="127"/>
      <c r="UXX1" s="127"/>
      <c r="UXY1" s="127"/>
      <c r="UXZ1" s="127"/>
      <c r="UYA1" s="127"/>
      <c r="UYB1" s="127"/>
      <c r="UYC1" s="127"/>
      <c r="UYD1" s="127"/>
      <c r="UYE1" s="127"/>
      <c r="UYF1" s="127"/>
      <c r="UYG1" s="127"/>
      <c r="UYH1" s="127"/>
      <c r="UYI1" s="127"/>
      <c r="UYJ1" s="127"/>
      <c r="UYK1" s="127"/>
      <c r="UYL1" s="127"/>
      <c r="UYM1" s="127"/>
      <c r="UYN1" s="127"/>
      <c r="UYO1" s="127"/>
      <c r="UYP1" s="127"/>
      <c r="UYQ1" s="127"/>
      <c r="UYR1" s="127"/>
      <c r="UYS1" s="127"/>
      <c r="UYT1" s="127"/>
      <c r="UYU1" s="127"/>
      <c r="UYV1" s="127"/>
      <c r="UYW1" s="127"/>
      <c r="UYX1" s="127"/>
      <c r="UYY1" s="127"/>
      <c r="UYZ1" s="127"/>
      <c r="UZA1" s="127"/>
      <c r="UZB1" s="127"/>
      <c r="UZC1" s="127"/>
      <c r="UZD1" s="127"/>
      <c r="UZE1" s="127"/>
      <c r="UZF1" s="127"/>
      <c r="UZG1" s="127"/>
      <c r="UZH1" s="127"/>
      <c r="UZI1" s="127"/>
      <c r="UZJ1" s="127"/>
      <c r="UZK1" s="127"/>
      <c r="UZL1" s="127"/>
      <c r="UZM1" s="127"/>
      <c r="UZN1" s="127"/>
      <c r="UZO1" s="127"/>
      <c r="UZP1" s="127"/>
      <c r="UZQ1" s="127"/>
      <c r="UZR1" s="127"/>
      <c r="UZS1" s="127"/>
      <c r="UZT1" s="127"/>
      <c r="UZU1" s="127"/>
      <c r="UZV1" s="127"/>
      <c r="UZW1" s="127"/>
      <c r="UZX1" s="127"/>
      <c r="UZY1" s="127"/>
      <c r="UZZ1" s="127"/>
      <c r="VAA1" s="127"/>
      <c r="VAB1" s="127"/>
      <c r="VAC1" s="127"/>
      <c r="VAD1" s="127"/>
      <c r="VAE1" s="127"/>
      <c r="VAF1" s="127"/>
      <c r="VAG1" s="127"/>
      <c r="VAH1" s="127"/>
      <c r="VAI1" s="127"/>
      <c r="VAJ1" s="127"/>
      <c r="VAK1" s="127"/>
      <c r="VAL1" s="127"/>
      <c r="VAM1" s="127"/>
      <c r="VAN1" s="127"/>
      <c r="VAO1" s="127"/>
      <c r="VAP1" s="127"/>
      <c r="VAQ1" s="127"/>
      <c r="VAR1" s="127"/>
      <c r="VAS1" s="127"/>
      <c r="VAT1" s="127"/>
      <c r="VAU1" s="127"/>
      <c r="VAV1" s="127"/>
      <c r="VAW1" s="127"/>
      <c r="VAX1" s="127"/>
      <c r="VAY1" s="127"/>
      <c r="VAZ1" s="127"/>
      <c r="VBA1" s="127"/>
      <c r="VBB1" s="127"/>
      <c r="VBC1" s="127"/>
      <c r="VBD1" s="127"/>
      <c r="VBE1" s="127"/>
      <c r="VBF1" s="127"/>
      <c r="VBG1" s="127"/>
      <c r="VBH1" s="127"/>
      <c r="VBI1" s="127"/>
      <c r="VBJ1" s="127"/>
      <c r="VBK1" s="127"/>
      <c r="VBL1" s="127"/>
      <c r="VBM1" s="127"/>
      <c r="VBN1" s="127"/>
      <c r="VBO1" s="127"/>
      <c r="VBP1" s="127"/>
      <c r="VBQ1" s="127"/>
      <c r="VBR1" s="127"/>
      <c r="VBS1" s="127"/>
      <c r="VBT1" s="127"/>
      <c r="VBU1" s="127"/>
      <c r="VBV1" s="127"/>
      <c r="VBW1" s="127"/>
      <c r="VBX1" s="127"/>
      <c r="VBY1" s="127"/>
      <c r="VBZ1" s="127"/>
      <c r="VCA1" s="127"/>
      <c r="VCB1" s="127"/>
      <c r="VCC1" s="127"/>
      <c r="VCD1" s="127"/>
      <c r="VCE1" s="127"/>
      <c r="VCF1" s="127"/>
      <c r="VCG1" s="127"/>
      <c r="VCH1" s="127"/>
      <c r="VCI1" s="127"/>
      <c r="VCJ1" s="127"/>
      <c r="VCK1" s="127"/>
      <c r="VCL1" s="127"/>
      <c r="VCM1" s="127"/>
      <c r="VCN1" s="127"/>
      <c r="VCO1" s="127"/>
      <c r="VCP1" s="127"/>
      <c r="VCQ1" s="127"/>
      <c r="VCR1" s="127"/>
      <c r="VCS1" s="127"/>
      <c r="VCT1" s="127"/>
      <c r="VCU1" s="127"/>
      <c r="VCV1" s="127"/>
      <c r="VCW1" s="127"/>
      <c r="VCX1" s="127"/>
      <c r="VCY1" s="127"/>
      <c r="VCZ1" s="127"/>
      <c r="VDA1" s="127"/>
      <c r="VDB1" s="127"/>
      <c r="VDC1" s="127"/>
      <c r="VDD1" s="127"/>
      <c r="VDE1" s="127"/>
      <c r="VDF1" s="127"/>
      <c r="VDG1" s="127"/>
      <c r="VDH1" s="127"/>
      <c r="VDI1" s="127"/>
      <c r="VDJ1" s="127"/>
      <c r="VDK1" s="127"/>
      <c r="VDL1" s="127"/>
      <c r="VDM1" s="127"/>
      <c r="VDN1" s="127"/>
      <c r="VDO1" s="127"/>
      <c r="VDP1" s="127"/>
      <c r="VDQ1" s="127"/>
      <c r="VDR1" s="127"/>
      <c r="VDS1" s="127"/>
      <c r="VDT1" s="127"/>
      <c r="VDU1" s="127"/>
      <c r="VDV1" s="127"/>
      <c r="VDW1" s="127"/>
      <c r="VDX1" s="127"/>
      <c r="VDY1" s="127"/>
      <c r="VDZ1" s="127"/>
      <c r="VEA1" s="127"/>
      <c r="VEB1" s="127"/>
      <c r="VEC1" s="127"/>
      <c r="VED1" s="127"/>
      <c r="VEE1" s="127"/>
      <c r="VEF1" s="127"/>
      <c r="VEG1" s="127"/>
      <c r="VEH1" s="127"/>
      <c r="VEI1" s="127"/>
      <c r="VEJ1" s="127"/>
      <c r="VEK1" s="127"/>
      <c r="VEL1" s="127"/>
      <c r="VEM1" s="127"/>
      <c r="VEN1" s="127"/>
      <c r="VEO1" s="127"/>
      <c r="VEP1" s="127"/>
      <c r="VEQ1" s="127"/>
      <c r="VER1" s="127"/>
      <c r="VES1" s="127"/>
      <c r="VET1" s="127"/>
      <c r="VEU1" s="127"/>
      <c r="VEV1" s="127"/>
      <c r="VEW1" s="127"/>
      <c r="VEX1" s="127"/>
      <c r="VEY1" s="127"/>
      <c r="VEZ1" s="127"/>
      <c r="VFA1" s="127"/>
      <c r="VFB1" s="127"/>
      <c r="VFC1" s="127"/>
      <c r="VFD1" s="127"/>
      <c r="VFE1" s="127"/>
      <c r="VFF1" s="127"/>
      <c r="VFG1" s="127"/>
      <c r="VFH1" s="127"/>
      <c r="VFI1" s="127"/>
      <c r="VFJ1" s="127"/>
      <c r="VFK1" s="127"/>
      <c r="VFL1" s="127"/>
      <c r="VFM1" s="127"/>
      <c r="VFN1" s="127"/>
      <c r="VFO1" s="127"/>
      <c r="VFP1" s="127"/>
      <c r="VFQ1" s="127"/>
      <c r="VFR1" s="127"/>
      <c r="VFS1" s="127"/>
      <c r="VFT1" s="127"/>
      <c r="VFU1" s="127"/>
      <c r="VFV1" s="127"/>
      <c r="VFW1" s="127"/>
      <c r="VFX1" s="127"/>
      <c r="VFY1" s="127"/>
      <c r="VFZ1" s="127"/>
      <c r="VGA1" s="127"/>
      <c r="VGB1" s="127"/>
      <c r="VGC1" s="127"/>
      <c r="VGD1" s="127"/>
      <c r="VGE1" s="127"/>
      <c r="VGF1" s="127"/>
      <c r="VGG1" s="127"/>
      <c r="VGH1" s="127"/>
      <c r="VGI1" s="127"/>
      <c r="VGJ1" s="127"/>
      <c r="VGK1" s="127"/>
      <c r="VGL1" s="127"/>
      <c r="VGM1" s="127"/>
      <c r="VGN1" s="127"/>
      <c r="VGO1" s="127"/>
      <c r="VGP1" s="127"/>
      <c r="VGQ1" s="127"/>
      <c r="VGR1" s="127"/>
      <c r="VGS1" s="127"/>
      <c r="VGT1" s="127"/>
      <c r="VGU1" s="127"/>
      <c r="VGV1" s="127"/>
      <c r="VGW1" s="127"/>
      <c r="VGX1" s="127"/>
      <c r="VGY1" s="127"/>
      <c r="VGZ1" s="127"/>
      <c r="VHA1" s="127"/>
      <c r="VHB1" s="127"/>
      <c r="VHC1" s="127"/>
      <c r="VHD1" s="127"/>
      <c r="VHE1" s="127"/>
      <c r="VHF1" s="127"/>
      <c r="VHG1" s="127"/>
      <c r="VHH1" s="127"/>
      <c r="VHI1" s="127"/>
      <c r="VHJ1" s="127"/>
      <c r="VHK1" s="127"/>
      <c r="VHL1" s="127"/>
      <c r="VHM1" s="127"/>
      <c r="VHN1" s="127"/>
      <c r="VHO1" s="127"/>
      <c r="VHP1" s="127"/>
      <c r="VHQ1" s="127"/>
      <c r="VHR1" s="127"/>
      <c r="VHS1" s="127"/>
      <c r="VHT1" s="127"/>
      <c r="VHU1" s="127"/>
      <c r="VHV1" s="127"/>
      <c r="VHW1" s="127"/>
      <c r="VHX1" s="127"/>
      <c r="VHY1" s="127"/>
      <c r="VHZ1" s="127"/>
      <c r="VIA1" s="127"/>
      <c r="VIB1" s="127"/>
      <c r="VIC1" s="127"/>
      <c r="VID1" s="127"/>
      <c r="VIE1" s="127"/>
      <c r="VIF1" s="127"/>
      <c r="VIG1" s="127"/>
      <c r="VIH1" s="127"/>
      <c r="VII1" s="127"/>
      <c r="VIJ1" s="127"/>
      <c r="VIK1" s="127"/>
      <c r="VIL1" s="127"/>
      <c r="VIM1" s="127"/>
      <c r="VIN1" s="127"/>
      <c r="VIO1" s="127"/>
      <c r="VIP1" s="127"/>
      <c r="VIQ1" s="127"/>
      <c r="VIR1" s="127"/>
      <c r="VIS1" s="127"/>
      <c r="VIT1" s="127"/>
      <c r="VIU1" s="127"/>
      <c r="VIV1" s="127"/>
      <c r="VIW1" s="127"/>
      <c r="VIX1" s="127"/>
      <c r="VIY1" s="127"/>
      <c r="VIZ1" s="127"/>
      <c r="VJA1" s="127"/>
      <c r="VJB1" s="127"/>
      <c r="VJC1" s="127"/>
      <c r="VJD1" s="127"/>
      <c r="VJE1" s="127"/>
      <c r="VJF1" s="127"/>
      <c r="VJG1" s="127"/>
      <c r="VJH1" s="127"/>
      <c r="VJI1" s="127"/>
      <c r="VJJ1" s="127"/>
      <c r="VJK1" s="127"/>
      <c r="VJL1" s="127"/>
      <c r="VJM1" s="127"/>
      <c r="VJN1" s="127"/>
      <c r="VJO1" s="127"/>
      <c r="VJP1" s="127"/>
      <c r="VJQ1" s="127"/>
      <c r="VJR1" s="127"/>
      <c r="VJS1" s="127"/>
      <c r="VJT1" s="127"/>
      <c r="VJU1" s="127"/>
      <c r="VJV1" s="127"/>
      <c r="VJW1" s="127"/>
      <c r="VJX1" s="127"/>
      <c r="VJY1" s="127"/>
      <c r="VJZ1" s="127"/>
      <c r="VKA1" s="127"/>
      <c r="VKB1" s="127"/>
      <c r="VKC1" s="127"/>
      <c r="VKD1" s="127"/>
      <c r="VKE1" s="127"/>
      <c r="VKF1" s="127"/>
      <c r="VKG1" s="127"/>
      <c r="VKH1" s="127"/>
      <c r="VKI1" s="127"/>
      <c r="VKJ1" s="127"/>
      <c r="VKK1" s="127"/>
      <c r="VKL1" s="127"/>
      <c r="VKM1" s="127"/>
      <c r="VKN1" s="127"/>
      <c r="VKO1" s="127"/>
      <c r="VKP1" s="127"/>
      <c r="VKQ1" s="127"/>
      <c r="VKR1" s="127"/>
      <c r="VKS1" s="127"/>
      <c r="VKT1" s="127"/>
      <c r="VKU1" s="127"/>
      <c r="VKV1" s="127"/>
      <c r="VKW1" s="127"/>
      <c r="VKX1" s="127"/>
      <c r="VKY1" s="127"/>
      <c r="VKZ1" s="127"/>
      <c r="VLA1" s="127"/>
      <c r="VLB1" s="127"/>
      <c r="VLC1" s="127"/>
      <c r="VLD1" s="127"/>
      <c r="VLE1" s="127"/>
      <c r="VLF1" s="127"/>
      <c r="VLG1" s="127"/>
      <c r="VLH1" s="127"/>
      <c r="VLI1" s="127"/>
      <c r="VLJ1" s="127"/>
      <c r="VLK1" s="127"/>
      <c r="VLL1" s="127"/>
      <c r="VLM1" s="127"/>
      <c r="VLN1" s="127"/>
      <c r="VLO1" s="127"/>
      <c r="VLP1" s="127"/>
      <c r="VLQ1" s="127"/>
      <c r="VLR1" s="127"/>
      <c r="VLS1" s="127"/>
      <c r="VLT1" s="127"/>
      <c r="VLU1" s="127"/>
      <c r="VLV1" s="127"/>
      <c r="VLW1" s="127"/>
      <c r="VLX1" s="127"/>
      <c r="VLY1" s="127"/>
      <c r="VLZ1" s="127"/>
      <c r="VMA1" s="127"/>
      <c r="VMB1" s="127"/>
      <c r="VMC1" s="127"/>
      <c r="VMD1" s="127"/>
      <c r="VME1" s="127"/>
      <c r="VMF1" s="127"/>
      <c r="VMG1" s="127"/>
      <c r="VMH1" s="127"/>
      <c r="VMI1" s="127"/>
      <c r="VMJ1" s="127"/>
      <c r="VMK1" s="127"/>
      <c r="VML1" s="127"/>
      <c r="VMM1" s="127"/>
      <c r="VMN1" s="127"/>
      <c r="VMO1" s="127"/>
      <c r="VMP1" s="127"/>
      <c r="VMQ1" s="127"/>
      <c r="VMR1" s="127"/>
      <c r="VMS1" s="127"/>
      <c r="VMT1" s="127"/>
      <c r="VMU1" s="127"/>
      <c r="VMV1" s="127"/>
      <c r="VMW1" s="127"/>
      <c r="VMX1" s="127"/>
      <c r="VMY1" s="127"/>
      <c r="VMZ1" s="127"/>
      <c r="VNA1" s="127"/>
      <c r="VNB1" s="127"/>
      <c r="VNC1" s="127"/>
      <c r="VND1" s="127"/>
      <c r="VNE1" s="127"/>
      <c r="VNF1" s="127"/>
      <c r="VNG1" s="127"/>
      <c r="VNH1" s="127"/>
      <c r="VNI1" s="127"/>
      <c r="VNJ1" s="127"/>
      <c r="VNK1" s="127"/>
      <c r="VNL1" s="127"/>
      <c r="VNM1" s="127"/>
      <c r="VNN1" s="127"/>
      <c r="VNO1" s="127"/>
      <c r="VNP1" s="127"/>
      <c r="VNQ1" s="127"/>
      <c r="VNR1" s="127"/>
      <c r="VNS1" s="127"/>
      <c r="VNT1" s="127"/>
      <c r="VNU1" s="127"/>
      <c r="VNV1" s="127"/>
      <c r="VNW1" s="127"/>
      <c r="VNX1" s="127"/>
      <c r="VNY1" s="127"/>
      <c r="VNZ1" s="127"/>
      <c r="VOA1" s="127"/>
      <c r="VOB1" s="127"/>
      <c r="VOC1" s="127"/>
      <c r="VOD1" s="127"/>
      <c r="VOE1" s="127"/>
      <c r="VOF1" s="127"/>
      <c r="VOG1" s="127"/>
      <c r="VOH1" s="127"/>
      <c r="VOI1" s="127"/>
      <c r="VOJ1" s="127"/>
      <c r="VOK1" s="127"/>
      <c r="VOL1" s="127"/>
      <c r="VOM1" s="127"/>
      <c r="VON1" s="127"/>
      <c r="VOO1" s="127"/>
      <c r="VOP1" s="127"/>
      <c r="VOQ1" s="127"/>
      <c r="VOR1" s="127"/>
      <c r="VOS1" s="127"/>
      <c r="VOT1" s="127"/>
      <c r="VOU1" s="127"/>
      <c r="VOV1" s="127"/>
      <c r="VOW1" s="127"/>
      <c r="VOX1" s="127"/>
      <c r="VOY1" s="127"/>
      <c r="VOZ1" s="127"/>
      <c r="VPA1" s="127"/>
      <c r="VPB1" s="127"/>
      <c r="VPC1" s="127"/>
      <c r="VPD1" s="127"/>
      <c r="VPE1" s="127"/>
      <c r="VPF1" s="127"/>
      <c r="VPG1" s="127"/>
      <c r="VPH1" s="127"/>
      <c r="VPI1" s="127"/>
      <c r="VPJ1" s="127"/>
      <c r="VPK1" s="127"/>
      <c r="VPL1" s="127"/>
      <c r="VPM1" s="127"/>
      <c r="VPN1" s="127"/>
      <c r="VPO1" s="127"/>
      <c r="VPP1" s="127"/>
      <c r="VPQ1" s="127"/>
      <c r="VPR1" s="127"/>
      <c r="VPS1" s="127"/>
      <c r="VPT1" s="127"/>
      <c r="VPU1" s="127"/>
      <c r="VPV1" s="127"/>
      <c r="VPW1" s="127"/>
      <c r="VPX1" s="127"/>
      <c r="VPY1" s="127"/>
      <c r="VPZ1" s="127"/>
      <c r="VQA1" s="127"/>
      <c r="VQB1" s="127"/>
      <c r="VQC1" s="127"/>
      <c r="VQD1" s="127"/>
      <c r="VQE1" s="127"/>
      <c r="VQF1" s="127"/>
      <c r="VQG1" s="127"/>
      <c r="VQH1" s="127"/>
      <c r="VQI1" s="127"/>
      <c r="VQJ1" s="127"/>
      <c r="VQK1" s="127"/>
      <c r="VQL1" s="127"/>
      <c r="VQM1" s="127"/>
      <c r="VQN1" s="127"/>
      <c r="VQO1" s="127"/>
      <c r="VQP1" s="127"/>
      <c r="VQQ1" s="127"/>
      <c r="VQR1" s="127"/>
      <c r="VQS1" s="127"/>
      <c r="VQT1" s="127"/>
      <c r="VQU1" s="127"/>
      <c r="VQV1" s="127"/>
      <c r="VQW1" s="127"/>
      <c r="VQX1" s="127"/>
      <c r="VQY1" s="127"/>
      <c r="VQZ1" s="127"/>
      <c r="VRA1" s="127"/>
      <c r="VRB1" s="127"/>
      <c r="VRC1" s="127"/>
      <c r="VRD1" s="127"/>
      <c r="VRE1" s="127"/>
      <c r="VRF1" s="127"/>
      <c r="VRG1" s="127"/>
      <c r="VRH1" s="127"/>
      <c r="VRI1" s="127"/>
      <c r="VRJ1" s="127"/>
      <c r="VRK1" s="127"/>
      <c r="VRL1" s="127"/>
      <c r="VRM1" s="127"/>
      <c r="VRN1" s="127"/>
      <c r="VRO1" s="127"/>
      <c r="VRP1" s="127"/>
      <c r="VRQ1" s="127"/>
      <c r="VRR1" s="127"/>
      <c r="VRS1" s="127"/>
      <c r="VRT1" s="127"/>
      <c r="VRU1" s="127"/>
      <c r="VRV1" s="127"/>
      <c r="VRW1" s="127"/>
      <c r="VRX1" s="127"/>
      <c r="VRY1" s="127"/>
      <c r="VRZ1" s="127"/>
      <c r="VSA1" s="127"/>
      <c r="VSB1" s="127"/>
      <c r="VSC1" s="127"/>
      <c r="VSD1" s="127"/>
      <c r="VSE1" s="127"/>
      <c r="VSF1" s="127"/>
      <c r="VSG1" s="127"/>
      <c r="VSH1" s="127"/>
      <c r="VSI1" s="127"/>
      <c r="VSJ1" s="127"/>
      <c r="VSK1" s="127"/>
      <c r="VSL1" s="127"/>
      <c r="VSM1" s="127"/>
      <c r="VSN1" s="127"/>
      <c r="VSO1" s="127"/>
      <c r="VSP1" s="127"/>
      <c r="VSQ1" s="127"/>
      <c r="VSR1" s="127"/>
      <c r="VSS1" s="127"/>
      <c r="VST1" s="127"/>
      <c r="VSU1" s="127"/>
      <c r="VSV1" s="127"/>
      <c r="VSW1" s="127"/>
      <c r="VSX1" s="127"/>
      <c r="VSY1" s="127"/>
      <c r="VSZ1" s="127"/>
      <c r="VTA1" s="127"/>
      <c r="VTB1" s="127"/>
      <c r="VTC1" s="127"/>
      <c r="VTD1" s="127"/>
      <c r="VTE1" s="127"/>
      <c r="VTF1" s="127"/>
      <c r="VTG1" s="127"/>
      <c r="VTH1" s="127"/>
      <c r="VTI1" s="127"/>
      <c r="VTJ1" s="127"/>
      <c r="VTK1" s="127"/>
      <c r="VTL1" s="127"/>
      <c r="VTM1" s="127"/>
      <c r="VTN1" s="127"/>
      <c r="VTO1" s="127"/>
      <c r="VTP1" s="127"/>
      <c r="VTQ1" s="127"/>
      <c r="VTR1" s="127"/>
      <c r="VTS1" s="127"/>
      <c r="VTT1" s="127"/>
      <c r="VTU1" s="127"/>
      <c r="VTV1" s="127"/>
      <c r="VTW1" s="127"/>
      <c r="VTX1" s="127"/>
      <c r="VTY1" s="127"/>
      <c r="VTZ1" s="127"/>
      <c r="VUA1" s="127"/>
      <c r="VUB1" s="127"/>
      <c r="VUC1" s="127"/>
      <c r="VUD1" s="127"/>
      <c r="VUE1" s="127"/>
      <c r="VUF1" s="127"/>
      <c r="VUG1" s="127"/>
      <c r="VUH1" s="127"/>
      <c r="VUI1" s="127"/>
      <c r="VUJ1" s="127"/>
      <c r="VUK1" s="127"/>
      <c r="VUL1" s="127"/>
      <c r="VUM1" s="127"/>
      <c r="VUN1" s="127"/>
      <c r="VUO1" s="127"/>
      <c r="VUP1" s="127"/>
      <c r="VUQ1" s="127"/>
      <c r="VUR1" s="127"/>
      <c r="VUS1" s="127"/>
      <c r="VUT1" s="127"/>
      <c r="VUU1" s="127"/>
      <c r="VUV1" s="127"/>
      <c r="VUW1" s="127"/>
      <c r="VUX1" s="127"/>
      <c r="VUY1" s="127"/>
      <c r="VUZ1" s="127"/>
      <c r="VVA1" s="127"/>
      <c r="VVB1" s="127"/>
      <c r="VVC1" s="127"/>
      <c r="VVD1" s="127"/>
      <c r="VVE1" s="127"/>
      <c r="VVF1" s="127"/>
      <c r="VVG1" s="127"/>
      <c r="VVH1" s="127"/>
      <c r="VVI1" s="127"/>
      <c r="VVJ1" s="127"/>
      <c r="VVK1" s="127"/>
      <c r="VVL1" s="127"/>
      <c r="VVM1" s="127"/>
      <c r="VVN1" s="127"/>
      <c r="VVO1" s="127"/>
      <c r="VVP1" s="127"/>
      <c r="VVQ1" s="127"/>
      <c r="VVR1" s="127"/>
      <c r="VVS1" s="127"/>
      <c r="VVT1" s="127"/>
      <c r="VVU1" s="127"/>
      <c r="VVV1" s="127"/>
      <c r="VVW1" s="127"/>
      <c r="VVX1" s="127"/>
      <c r="VVY1" s="127"/>
      <c r="VVZ1" s="127"/>
      <c r="VWA1" s="127"/>
      <c r="VWB1" s="127"/>
      <c r="VWC1" s="127"/>
      <c r="VWD1" s="127"/>
      <c r="VWE1" s="127"/>
      <c r="VWF1" s="127"/>
      <c r="VWG1" s="127"/>
      <c r="VWH1" s="127"/>
      <c r="VWI1" s="127"/>
      <c r="VWJ1" s="127"/>
      <c r="VWK1" s="127"/>
      <c r="VWL1" s="127"/>
      <c r="VWM1" s="127"/>
      <c r="VWN1" s="127"/>
      <c r="VWO1" s="127"/>
      <c r="VWP1" s="127"/>
      <c r="VWQ1" s="127"/>
      <c r="VWR1" s="127"/>
      <c r="VWS1" s="127"/>
      <c r="VWT1" s="127"/>
      <c r="VWU1" s="127"/>
      <c r="VWV1" s="127"/>
      <c r="VWW1" s="127"/>
      <c r="VWX1" s="127"/>
      <c r="VWY1" s="127"/>
      <c r="VWZ1" s="127"/>
      <c r="VXA1" s="127"/>
      <c r="VXB1" s="127"/>
      <c r="VXC1" s="127"/>
      <c r="VXD1" s="127"/>
      <c r="VXE1" s="127"/>
      <c r="VXF1" s="127"/>
      <c r="VXG1" s="127"/>
      <c r="VXH1" s="127"/>
      <c r="VXI1" s="127"/>
      <c r="VXJ1" s="127"/>
      <c r="VXK1" s="127"/>
      <c r="VXL1" s="127"/>
      <c r="VXM1" s="127"/>
      <c r="VXN1" s="127"/>
      <c r="VXO1" s="127"/>
      <c r="VXP1" s="127"/>
      <c r="VXQ1" s="127"/>
      <c r="VXR1" s="127"/>
      <c r="VXS1" s="127"/>
      <c r="VXT1" s="127"/>
      <c r="VXU1" s="127"/>
      <c r="VXV1" s="127"/>
      <c r="VXW1" s="127"/>
      <c r="VXX1" s="127"/>
      <c r="VXY1" s="127"/>
      <c r="VXZ1" s="127"/>
      <c r="VYA1" s="127"/>
      <c r="VYB1" s="127"/>
      <c r="VYC1" s="127"/>
      <c r="VYD1" s="127"/>
      <c r="VYE1" s="127"/>
      <c r="VYF1" s="127"/>
      <c r="VYG1" s="127"/>
      <c r="VYH1" s="127"/>
      <c r="VYI1" s="127"/>
      <c r="VYJ1" s="127"/>
      <c r="VYK1" s="127"/>
      <c r="VYL1" s="127"/>
      <c r="VYM1" s="127"/>
      <c r="VYN1" s="127"/>
      <c r="VYO1" s="127"/>
      <c r="VYP1" s="127"/>
      <c r="VYQ1" s="127"/>
      <c r="VYR1" s="127"/>
      <c r="VYS1" s="127"/>
      <c r="VYT1" s="127"/>
      <c r="VYU1" s="127"/>
      <c r="VYV1" s="127"/>
      <c r="VYW1" s="127"/>
      <c r="VYX1" s="127"/>
      <c r="VYY1" s="127"/>
      <c r="VYZ1" s="127"/>
      <c r="VZA1" s="127"/>
      <c r="VZB1" s="127"/>
      <c r="VZC1" s="127"/>
      <c r="VZD1" s="127"/>
      <c r="VZE1" s="127"/>
      <c r="VZF1" s="127"/>
      <c r="VZG1" s="127"/>
      <c r="VZH1" s="127"/>
      <c r="VZI1" s="127"/>
      <c r="VZJ1" s="127"/>
      <c r="VZK1" s="127"/>
      <c r="VZL1" s="127"/>
      <c r="VZM1" s="127"/>
      <c r="VZN1" s="127"/>
      <c r="VZO1" s="127"/>
      <c r="VZP1" s="127"/>
      <c r="VZQ1" s="127"/>
      <c r="VZR1" s="127"/>
      <c r="VZS1" s="127"/>
      <c r="VZT1" s="127"/>
      <c r="VZU1" s="127"/>
      <c r="VZV1" s="127"/>
      <c r="VZW1" s="127"/>
      <c r="VZX1" s="127"/>
      <c r="VZY1" s="127"/>
      <c r="VZZ1" s="127"/>
      <c r="WAA1" s="127"/>
      <c r="WAB1" s="127"/>
      <c r="WAC1" s="127"/>
      <c r="WAD1" s="127"/>
      <c r="WAE1" s="127"/>
      <c r="WAF1" s="127"/>
      <c r="WAG1" s="127"/>
      <c r="WAH1" s="127"/>
      <c r="WAI1" s="127"/>
      <c r="WAJ1" s="127"/>
      <c r="WAK1" s="127"/>
      <c r="WAL1" s="127"/>
      <c r="WAM1" s="127"/>
      <c r="WAN1" s="127"/>
      <c r="WAO1" s="127"/>
      <c r="WAP1" s="127"/>
      <c r="WAQ1" s="127"/>
      <c r="WAR1" s="127"/>
      <c r="WAS1" s="127"/>
      <c r="WAT1" s="127"/>
      <c r="WAU1" s="127"/>
      <c r="WAV1" s="127"/>
      <c r="WAW1" s="127"/>
      <c r="WAX1" s="127"/>
      <c r="WAY1" s="127"/>
      <c r="WAZ1" s="127"/>
      <c r="WBA1" s="127"/>
      <c r="WBB1" s="127"/>
      <c r="WBC1" s="127"/>
      <c r="WBD1" s="127"/>
      <c r="WBE1" s="127"/>
      <c r="WBF1" s="127"/>
      <c r="WBG1" s="127"/>
      <c r="WBH1" s="127"/>
      <c r="WBI1" s="127"/>
      <c r="WBJ1" s="127"/>
      <c r="WBK1" s="127"/>
      <c r="WBL1" s="127"/>
      <c r="WBM1" s="127"/>
      <c r="WBN1" s="127"/>
      <c r="WBO1" s="127"/>
      <c r="WBP1" s="127"/>
      <c r="WBQ1" s="127"/>
      <c r="WBR1" s="127"/>
      <c r="WBS1" s="127"/>
      <c r="WBT1" s="127"/>
      <c r="WBU1" s="127"/>
      <c r="WBV1" s="127"/>
      <c r="WBW1" s="127"/>
      <c r="WBX1" s="127"/>
      <c r="WBY1" s="127"/>
      <c r="WBZ1" s="127"/>
      <c r="WCA1" s="127"/>
      <c r="WCB1" s="127"/>
      <c r="WCC1" s="127"/>
      <c r="WCD1" s="127"/>
      <c r="WCE1" s="127"/>
      <c r="WCF1" s="127"/>
      <c r="WCG1" s="127"/>
      <c r="WCH1" s="127"/>
      <c r="WCI1" s="127"/>
      <c r="WCJ1" s="127"/>
      <c r="WCK1" s="127"/>
      <c r="WCL1" s="127"/>
      <c r="WCM1" s="127"/>
      <c r="WCN1" s="127"/>
      <c r="WCO1" s="127"/>
      <c r="WCP1" s="127"/>
      <c r="WCQ1" s="127"/>
      <c r="WCR1" s="127"/>
      <c r="WCS1" s="127"/>
      <c r="WCT1" s="127"/>
      <c r="WCU1" s="127"/>
      <c r="WCV1" s="127"/>
      <c r="WCW1" s="127"/>
      <c r="WCX1" s="127"/>
      <c r="WCY1" s="127"/>
      <c r="WCZ1" s="127"/>
      <c r="WDA1" s="127"/>
      <c r="WDB1" s="127"/>
      <c r="WDC1" s="127"/>
      <c r="WDD1" s="127"/>
      <c r="WDE1" s="127"/>
      <c r="WDF1" s="127"/>
      <c r="WDG1" s="127"/>
      <c r="WDH1" s="127"/>
      <c r="WDI1" s="127"/>
      <c r="WDJ1" s="127"/>
      <c r="WDK1" s="127"/>
      <c r="WDL1" s="127"/>
      <c r="WDM1" s="127"/>
      <c r="WDN1" s="127"/>
      <c r="WDO1" s="127"/>
      <c r="WDP1" s="127"/>
      <c r="WDQ1" s="127"/>
      <c r="WDR1" s="127"/>
      <c r="WDS1" s="127"/>
      <c r="WDT1" s="127"/>
      <c r="WDU1" s="127"/>
      <c r="WDV1" s="127"/>
      <c r="WDW1" s="127"/>
      <c r="WDX1" s="127"/>
      <c r="WDY1" s="127"/>
      <c r="WDZ1" s="127"/>
      <c r="WEA1" s="127"/>
      <c r="WEB1" s="127"/>
      <c r="WEC1" s="127"/>
      <c r="WED1" s="127"/>
      <c r="WEE1" s="127"/>
      <c r="WEF1" s="127"/>
      <c r="WEG1" s="127"/>
      <c r="WEH1" s="127"/>
      <c r="WEI1" s="127"/>
      <c r="WEJ1" s="127"/>
      <c r="WEK1" s="127"/>
      <c r="WEL1" s="127"/>
      <c r="WEM1" s="127"/>
      <c r="WEN1" s="127"/>
      <c r="WEO1" s="127"/>
      <c r="WEP1" s="127"/>
      <c r="WEQ1" s="127"/>
      <c r="WER1" s="127"/>
      <c r="WES1" s="127"/>
      <c r="WET1" s="127"/>
      <c r="WEU1" s="127"/>
      <c r="WEV1" s="127"/>
      <c r="WEW1" s="127"/>
      <c r="WEX1" s="127"/>
      <c r="WEY1" s="127"/>
      <c r="WEZ1" s="127"/>
      <c r="WFA1" s="127"/>
      <c r="WFB1" s="127"/>
      <c r="WFC1" s="127"/>
      <c r="WFD1" s="127"/>
      <c r="WFE1" s="127"/>
      <c r="WFF1" s="127"/>
      <c r="WFG1" s="127"/>
      <c r="WFH1" s="127"/>
      <c r="WFI1" s="127"/>
      <c r="WFJ1" s="127"/>
      <c r="WFK1" s="127"/>
      <c r="WFL1" s="127"/>
      <c r="WFM1" s="127"/>
      <c r="WFN1" s="127"/>
      <c r="WFO1" s="127"/>
      <c r="WFP1" s="127"/>
      <c r="WFQ1" s="127"/>
      <c r="WFR1" s="127"/>
      <c r="WFS1" s="127"/>
      <c r="WFT1" s="127"/>
      <c r="WFU1" s="127"/>
      <c r="WFV1" s="127"/>
      <c r="WFW1" s="127"/>
      <c r="WFX1" s="127"/>
      <c r="WFY1" s="127"/>
      <c r="WFZ1" s="127"/>
      <c r="WGA1" s="127"/>
      <c r="WGB1" s="127"/>
      <c r="WGC1" s="127"/>
      <c r="WGD1" s="127"/>
      <c r="WGE1" s="127"/>
      <c r="WGF1" s="127"/>
      <c r="WGG1" s="127"/>
      <c r="WGH1" s="127"/>
      <c r="WGI1" s="127"/>
      <c r="WGJ1" s="127"/>
      <c r="WGK1" s="127"/>
      <c r="WGL1" s="127"/>
      <c r="WGM1" s="127"/>
      <c r="WGN1" s="127"/>
      <c r="WGO1" s="127"/>
      <c r="WGP1" s="127"/>
      <c r="WGQ1" s="127"/>
      <c r="WGR1" s="127"/>
      <c r="WGS1" s="127"/>
      <c r="WGT1" s="127"/>
      <c r="WGU1" s="127"/>
      <c r="WGV1" s="127"/>
      <c r="WGW1" s="127"/>
      <c r="WGX1" s="127"/>
      <c r="WGY1" s="127"/>
      <c r="WGZ1" s="127"/>
      <c r="WHA1" s="127"/>
      <c r="WHB1" s="127"/>
      <c r="WHC1" s="127"/>
      <c r="WHD1" s="127"/>
      <c r="WHE1" s="127"/>
      <c r="WHF1" s="127"/>
      <c r="WHG1" s="127"/>
      <c r="WHH1" s="127"/>
      <c r="WHI1" s="127"/>
      <c r="WHJ1" s="127"/>
      <c r="WHK1" s="127"/>
      <c r="WHL1" s="127"/>
      <c r="WHM1" s="127"/>
      <c r="WHN1" s="127"/>
      <c r="WHO1" s="127"/>
      <c r="WHP1" s="127"/>
      <c r="WHQ1" s="127"/>
      <c r="WHR1" s="127"/>
      <c r="WHS1" s="127"/>
      <c r="WHT1" s="127"/>
      <c r="WHU1" s="127"/>
      <c r="WHV1" s="127"/>
      <c r="WHW1" s="127"/>
      <c r="WHX1" s="127"/>
      <c r="WHY1" s="127"/>
      <c r="WHZ1" s="127"/>
      <c r="WIA1" s="127"/>
      <c r="WIB1" s="127"/>
      <c r="WIC1" s="127"/>
      <c r="WID1" s="127"/>
      <c r="WIE1" s="127"/>
      <c r="WIF1" s="127"/>
      <c r="WIG1" s="127"/>
      <c r="WIH1" s="127"/>
      <c r="WII1" s="127"/>
      <c r="WIJ1" s="127"/>
      <c r="WIK1" s="127"/>
      <c r="WIL1" s="127"/>
      <c r="WIM1" s="127"/>
      <c r="WIN1" s="127"/>
      <c r="WIO1" s="127"/>
      <c r="WIP1" s="127"/>
      <c r="WIQ1" s="127"/>
      <c r="WIR1" s="127"/>
      <c r="WIS1" s="127"/>
      <c r="WIT1" s="127"/>
      <c r="WIU1" s="127"/>
      <c r="WIV1" s="127"/>
      <c r="WIW1" s="127"/>
      <c r="WIX1" s="127"/>
      <c r="WIY1" s="127"/>
      <c r="WIZ1" s="127"/>
      <c r="WJA1" s="127"/>
      <c r="WJB1" s="127"/>
      <c r="WJC1" s="127"/>
      <c r="WJD1" s="127"/>
      <c r="WJE1" s="127"/>
      <c r="WJF1" s="127"/>
      <c r="WJG1" s="127"/>
      <c r="WJH1" s="127"/>
      <c r="WJI1" s="127"/>
      <c r="WJJ1" s="127"/>
      <c r="WJK1" s="127"/>
      <c r="WJL1" s="127"/>
      <c r="WJM1" s="127"/>
      <c r="WJN1" s="127"/>
      <c r="WJO1" s="127"/>
      <c r="WJP1" s="127"/>
      <c r="WJQ1" s="127"/>
      <c r="WJR1" s="127"/>
      <c r="WJS1" s="127"/>
      <c r="WJT1" s="127"/>
      <c r="WJU1" s="127"/>
      <c r="WJV1" s="127"/>
      <c r="WJW1" s="127"/>
      <c r="WJX1" s="127"/>
      <c r="WJY1" s="127"/>
      <c r="WJZ1" s="127"/>
      <c r="WKA1" s="127"/>
      <c r="WKB1" s="127"/>
      <c r="WKC1" s="127"/>
      <c r="WKD1" s="127"/>
      <c r="WKE1" s="127"/>
      <c r="WKF1" s="127"/>
      <c r="WKG1" s="127"/>
      <c r="WKH1" s="127"/>
      <c r="WKI1" s="127"/>
      <c r="WKJ1" s="127"/>
      <c r="WKK1" s="127"/>
      <c r="WKL1" s="127"/>
      <c r="WKM1" s="127"/>
      <c r="WKN1" s="127"/>
      <c r="WKO1" s="127"/>
      <c r="WKP1" s="127"/>
      <c r="WKQ1" s="127"/>
      <c r="WKR1" s="127"/>
      <c r="WKS1" s="127"/>
      <c r="WKT1" s="127"/>
      <c r="WKU1" s="127"/>
      <c r="WKV1" s="127"/>
      <c r="WKW1" s="127"/>
      <c r="WKX1" s="127"/>
      <c r="WKY1" s="127"/>
      <c r="WKZ1" s="127"/>
      <c r="WLA1" s="127"/>
      <c r="WLB1" s="127"/>
      <c r="WLC1" s="127"/>
      <c r="WLD1" s="127"/>
      <c r="WLE1" s="127"/>
      <c r="WLF1" s="127"/>
      <c r="WLG1" s="127"/>
      <c r="WLH1" s="127"/>
      <c r="WLI1" s="127"/>
      <c r="WLJ1" s="127"/>
      <c r="WLK1" s="127"/>
      <c r="WLL1" s="127"/>
      <c r="WLM1" s="127"/>
      <c r="WLN1" s="127"/>
      <c r="WLO1" s="127"/>
      <c r="WLP1" s="127"/>
      <c r="WLQ1" s="127"/>
      <c r="WLR1" s="127"/>
      <c r="WLS1" s="127"/>
      <c r="WLT1" s="127"/>
      <c r="WLU1" s="127"/>
      <c r="WLV1" s="127"/>
      <c r="WLW1" s="127"/>
      <c r="WLX1" s="127"/>
      <c r="WLY1" s="127"/>
      <c r="WLZ1" s="127"/>
      <c r="WMA1" s="127"/>
      <c r="WMB1" s="127"/>
      <c r="WMC1" s="127"/>
      <c r="WMD1" s="127"/>
      <c r="WME1" s="127"/>
      <c r="WMF1" s="127"/>
      <c r="WMG1" s="127"/>
      <c r="WMH1" s="127"/>
      <c r="WMI1" s="127"/>
      <c r="WMJ1" s="127"/>
      <c r="WMK1" s="127"/>
      <c r="WML1" s="127"/>
      <c r="WMM1" s="127"/>
      <c r="WMN1" s="127"/>
      <c r="WMO1" s="127"/>
      <c r="WMP1" s="127"/>
      <c r="WMQ1" s="127"/>
      <c r="WMR1" s="127"/>
      <c r="WMS1" s="127"/>
      <c r="WMT1" s="127"/>
      <c r="WMU1" s="127"/>
      <c r="WMV1" s="127"/>
      <c r="WMW1" s="127"/>
      <c r="WMX1" s="127"/>
      <c r="WMY1" s="127"/>
      <c r="WMZ1" s="127"/>
      <c r="WNA1" s="127"/>
      <c r="WNB1" s="127"/>
      <c r="WNC1" s="127"/>
      <c r="WND1" s="127"/>
      <c r="WNE1" s="127"/>
      <c r="WNF1" s="127"/>
      <c r="WNG1" s="127"/>
      <c r="WNH1" s="127"/>
      <c r="WNI1" s="127"/>
      <c r="WNJ1" s="127"/>
      <c r="WNK1" s="127"/>
      <c r="WNL1" s="127"/>
      <c r="WNM1" s="127"/>
      <c r="WNN1" s="127"/>
      <c r="WNO1" s="127"/>
      <c r="WNP1" s="127"/>
      <c r="WNQ1" s="127"/>
      <c r="WNR1" s="127"/>
      <c r="WNS1" s="127"/>
      <c r="WNT1" s="127"/>
      <c r="WNU1" s="127"/>
      <c r="WNV1" s="127"/>
      <c r="WNW1" s="127"/>
      <c r="WNX1" s="127"/>
      <c r="WNY1" s="127"/>
      <c r="WNZ1" s="127"/>
      <c r="WOA1" s="127"/>
      <c r="WOB1" s="127"/>
      <c r="WOC1" s="127"/>
      <c r="WOD1" s="127"/>
      <c r="WOE1" s="127"/>
      <c r="WOF1" s="127"/>
      <c r="WOG1" s="127"/>
      <c r="WOH1" s="127"/>
      <c r="WOI1" s="127"/>
      <c r="WOJ1" s="127"/>
      <c r="WOK1" s="127"/>
      <c r="WOL1" s="127"/>
      <c r="WOM1" s="127"/>
      <c r="WON1" s="127"/>
      <c r="WOO1" s="127"/>
      <c r="WOP1" s="127"/>
      <c r="WOQ1" s="127"/>
      <c r="WOR1" s="127"/>
      <c r="WOS1" s="127"/>
      <c r="WOT1" s="127"/>
      <c r="WOU1" s="127"/>
      <c r="WOV1" s="127"/>
      <c r="WOW1" s="127"/>
      <c r="WOX1" s="127"/>
      <c r="WOY1" s="127"/>
      <c r="WOZ1" s="127"/>
      <c r="WPA1" s="127"/>
      <c r="WPB1" s="127"/>
      <c r="WPC1" s="127"/>
      <c r="WPD1" s="127"/>
      <c r="WPE1" s="127"/>
      <c r="WPF1" s="127"/>
      <c r="WPG1" s="127"/>
      <c r="WPH1" s="127"/>
      <c r="WPI1" s="127"/>
      <c r="WPJ1" s="127"/>
      <c r="WPK1" s="127"/>
      <c r="WPL1" s="127"/>
      <c r="WPM1" s="127"/>
      <c r="WPN1" s="127"/>
      <c r="WPO1" s="127"/>
      <c r="WPP1" s="127"/>
      <c r="WPQ1" s="127"/>
      <c r="WPR1" s="127"/>
      <c r="WPS1" s="127"/>
      <c r="WPT1" s="127"/>
      <c r="WPU1" s="127"/>
      <c r="WPV1" s="127"/>
      <c r="WPW1" s="127"/>
      <c r="WPX1" s="127"/>
      <c r="WPY1" s="127"/>
      <c r="WPZ1" s="127"/>
      <c r="WQA1" s="127"/>
      <c r="WQB1" s="127"/>
      <c r="WQC1" s="127"/>
      <c r="WQD1" s="127"/>
      <c r="WQE1" s="127"/>
      <c r="WQF1" s="127"/>
      <c r="WQG1" s="127"/>
      <c r="WQH1" s="127"/>
      <c r="WQI1" s="127"/>
      <c r="WQJ1" s="127"/>
      <c r="WQK1" s="127"/>
      <c r="WQL1" s="127"/>
      <c r="WQM1" s="127"/>
      <c r="WQN1" s="127"/>
      <c r="WQO1" s="127"/>
      <c r="WQP1" s="127"/>
      <c r="WQQ1" s="127"/>
      <c r="WQR1" s="127"/>
      <c r="WQS1" s="127"/>
      <c r="WQT1" s="127"/>
      <c r="WQU1" s="127"/>
      <c r="WQV1" s="127"/>
      <c r="WQW1" s="127"/>
      <c r="WQX1" s="127"/>
      <c r="WQY1" s="127"/>
      <c r="WQZ1" s="127"/>
      <c r="WRA1" s="127"/>
      <c r="WRB1" s="127"/>
      <c r="WRC1" s="127"/>
      <c r="WRD1" s="127"/>
      <c r="WRE1" s="127"/>
      <c r="WRF1" s="127"/>
      <c r="WRG1" s="127"/>
      <c r="WRH1" s="127"/>
      <c r="WRI1" s="127"/>
      <c r="WRJ1" s="127"/>
      <c r="WRK1" s="127"/>
      <c r="WRL1" s="127"/>
      <c r="WRM1" s="127"/>
      <c r="WRN1" s="127"/>
      <c r="WRO1" s="127"/>
      <c r="WRP1" s="127"/>
      <c r="WRQ1" s="127"/>
      <c r="WRR1" s="127"/>
      <c r="WRS1" s="127"/>
      <c r="WRT1" s="127"/>
      <c r="WRU1" s="127"/>
      <c r="WRV1" s="127"/>
      <c r="WRW1" s="127"/>
      <c r="WRX1" s="127"/>
      <c r="WRY1" s="127"/>
      <c r="WRZ1" s="127"/>
      <c r="WSA1" s="127"/>
      <c r="WSB1" s="127"/>
      <c r="WSC1" s="127"/>
      <c r="WSD1" s="127"/>
      <c r="WSE1" s="127"/>
      <c r="WSF1" s="127"/>
      <c r="WSG1" s="127"/>
      <c r="WSH1" s="127"/>
      <c r="WSI1" s="127"/>
      <c r="WSJ1" s="127"/>
      <c r="WSK1" s="127"/>
      <c r="WSL1" s="127"/>
      <c r="WSM1" s="127"/>
      <c r="WSN1" s="127"/>
      <c r="WSO1" s="127"/>
      <c r="WSP1" s="127"/>
      <c r="WSQ1" s="127"/>
      <c r="WSR1" s="127"/>
      <c r="WSS1" s="127"/>
      <c r="WST1" s="127"/>
      <c r="WSU1" s="127"/>
      <c r="WSV1" s="127"/>
      <c r="WSW1" s="127"/>
      <c r="WSX1" s="127"/>
      <c r="WSY1" s="127"/>
      <c r="WSZ1" s="127"/>
      <c r="WTA1" s="127"/>
      <c r="WTB1" s="127"/>
      <c r="WTC1" s="127"/>
      <c r="WTD1" s="127"/>
      <c r="WTE1" s="127"/>
      <c r="WTF1" s="127"/>
      <c r="WTG1" s="127"/>
      <c r="WTH1" s="127"/>
      <c r="WTI1" s="127"/>
      <c r="WTJ1" s="127"/>
      <c r="WTK1" s="127"/>
      <c r="WTL1" s="127"/>
      <c r="WTM1" s="127"/>
      <c r="WTN1" s="127"/>
      <c r="WTO1" s="127"/>
      <c r="WTP1" s="127"/>
      <c r="WTQ1" s="127"/>
      <c r="WTR1" s="127"/>
      <c r="WTS1" s="127"/>
      <c r="WTT1" s="127"/>
      <c r="WTU1" s="127"/>
      <c r="WTV1" s="127"/>
      <c r="WTW1" s="127"/>
      <c r="WTX1" s="127"/>
      <c r="WTY1" s="127"/>
      <c r="WTZ1" s="127"/>
      <c r="WUA1" s="127"/>
      <c r="WUB1" s="127"/>
      <c r="WUC1" s="127"/>
      <c r="WUD1" s="127"/>
      <c r="WUE1" s="127"/>
      <c r="WUF1" s="127"/>
      <c r="WUG1" s="127"/>
      <c r="WUH1" s="127"/>
      <c r="WUI1" s="127"/>
      <c r="WUJ1" s="127"/>
      <c r="WUK1" s="127"/>
      <c r="WUL1" s="127"/>
      <c r="WUM1" s="127"/>
      <c r="WUN1" s="127"/>
      <c r="WUO1" s="127"/>
      <c r="WUP1" s="127"/>
      <c r="WUQ1" s="127"/>
      <c r="WUR1" s="127"/>
      <c r="WUS1" s="127"/>
      <c r="WUT1" s="127"/>
      <c r="WUU1" s="127"/>
      <c r="WUV1" s="127"/>
      <c r="WUW1" s="127"/>
      <c r="WUX1" s="127"/>
      <c r="WUY1" s="127"/>
      <c r="WUZ1" s="127"/>
      <c r="WVA1" s="127"/>
      <c r="WVB1" s="127"/>
      <c r="WVC1" s="127"/>
      <c r="WVD1" s="127"/>
      <c r="WVE1" s="127"/>
      <c r="WVF1" s="127"/>
      <c r="WVG1" s="127"/>
      <c r="WVH1" s="127"/>
      <c r="WVI1" s="127"/>
      <c r="WVJ1" s="127"/>
      <c r="WVK1" s="127"/>
      <c r="WVL1" s="127"/>
      <c r="WVM1" s="127"/>
      <c r="WVN1" s="127"/>
      <c r="WVO1" s="127"/>
      <c r="WVP1" s="127"/>
      <c r="WVQ1" s="127"/>
      <c r="WVR1" s="127"/>
      <c r="WVS1" s="127"/>
      <c r="WVT1" s="127"/>
      <c r="WVU1" s="127"/>
      <c r="WVV1" s="127"/>
      <c r="WVW1" s="127"/>
      <c r="WVX1" s="127"/>
      <c r="WVY1" s="127"/>
      <c r="WVZ1" s="127"/>
      <c r="WWA1" s="127"/>
      <c r="WWB1" s="127"/>
      <c r="WWC1" s="127"/>
      <c r="WWD1" s="127"/>
      <c r="WWE1" s="127"/>
      <c r="WWF1" s="127"/>
      <c r="WWG1" s="127"/>
      <c r="WWH1" s="127"/>
      <c r="WWI1" s="127"/>
      <c r="WWJ1" s="127"/>
      <c r="WWK1" s="127"/>
      <c r="WWL1" s="127"/>
      <c r="WWM1" s="127"/>
      <c r="WWN1" s="127"/>
      <c r="WWO1" s="127"/>
      <c r="WWP1" s="127"/>
      <c r="WWQ1" s="127"/>
      <c r="WWR1" s="127"/>
      <c r="WWS1" s="127"/>
      <c r="WWT1" s="127"/>
      <c r="WWU1" s="127"/>
      <c r="WWV1" s="127"/>
      <c r="WWW1" s="127"/>
      <c r="WWX1" s="127"/>
      <c r="WWY1" s="127"/>
      <c r="WWZ1" s="127"/>
      <c r="WXA1" s="127"/>
      <c r="WXB1" s="127"/>
      <c r="WXC1" s="127"/>
      <c r="WXD1" s="127"/>
      <c r="WXE1" s="127"/>
      <c r="WXF1" s="127"/>
      <c r="WXG1" s="127"/>
      <c r="WXH1" s="127"/>
      <c r="WXI1" s="127"/>
      <c r="WXJ1" s="127"/>
      <c r="WXK1" s="127"/>
      <c r="WXL1" s="127"/>
      <c r="WXM1" s="127"/>
      <c r="WXN1" s="127"/>
      <c r="WXO1" s="127"/>
      <c r="WXP1" s="127"/>
      <c r="WXQ1" s="127"/>
      <c r="WXR1" s="127"/>
      <c r="WXS1" s="127"/>
      <c r="WXT1" s="127"/>
      <c r="WXU1" s="127"/>
      <c r="WXV1" s="127"/>
      <c r="WXW1" s="127"/>
      <c r="WXX1" s="127"/>
      <c r="WXY1" s="127"/>
      <c r="WXZ1" s="127"/>
      <c r="WYA1" s="127"/>
      <c r="WYB1" s="127"/>
      <c r="WYC1" s="127"/>
      <c r="WYD1" s="127"/>
      <c r="WYE1" s="127"/>
      <c r="WYF1" s="127"/>
      <c r="WYG1" s="127"/>
      <c r="WYH1" s="127"/>
      <c r="WYI1" s="127"/>
      <c r="WYJ1" s="127"/>
      <c r="WYK1" s="127"/>
      <c r="WYL1" s="127"/>
      <c r="WYM1" s="127"/>
      <c r="WYN1" s="127"/>
      <c r="WYO1" s="127"/>
      <c r="WYP1" s="127"/>
      <c r="WYQ1" s="127"/>
      <c r="WYR1" s="127"/>
      <c r="WYS1" s="127"/>
      <c r="WYT1" s="127"/>
      <c r="WYU1" s="127"/>
      <c r="WYV1" s="127"/>
      <c r="WYW1" s="127"/>
      <c r="WYX1" s="127"/>
      <c r="WYY1" s="127"/>
      <c r="WYZ1" s="127"/>
      <c r="WZA1" s="127"/>
      <c r="WZB1" s="127"/>
      <c r="WZC1" s="127"/>
      <c r="WZD1" s="127"/>
      <c r="WZE1" s="127"/>
      <c r="WZF1" s="127"/>
      <c r="WZG1" s="127"/>
      <c r="WZH1" s="127"/>
      <c r="WZI1" s="127"/>
      <c r="WZJ1" s="127"/>
      <c r="WZK1" s="127"/>
      <c r="WZL1" s="127"/>
      <c r="WZM1" s="127"/>
      <c r="WZN1" s="127"/>
      <c r="WZO1" s="127"/>
      <c r="WZP1" s="127"/>
      <c r="WZQ1" s="127"/>
      <c r="WZR1" s="127"/>
      <c r="WZS1" s="127"/>
      <c r="WZT1" s="127"/>
      <c r="WZU1" s="127"/>
      <c r="WZV1" s="127"/>
      <c r="WZW1" s="127"/>
      <c r="WZX1" s="127"/>
      <c r="WZY1" s="127"/>
      <c r="WZZ1" s="127"/>
      <c r="XAA1" s="127"/>
      <c r="XAB1" s="127"/>
      <c r="XAC1" s="127"/>
      <c r="XAD1" s="127"/>
      <c r="XAE1" s="127"/>
      <c r="XAF1" s="127"/>
      <c r="XAG1" s="127"/>
      <c r="XAH1" s="127"/>
      <c r="XAI1" s="127"/>
      <c r="XAJ1" s="127"/>
      <c r="XAK1" s="127"/>
      <c r="XAL1" s="127"/>
      <c r="XAM1" s="127"/>
      <c r="XAN1" s="127"/>
      <c r="XAO1" s="127"/>
      <c r="XAP1" s="127"/>
      <c r="XAQ1" s="127"/>
      <c r="XAR1" s="127"/>
      <c r="XAS1" s="127"/>
      <c r="XAT1" s="127"/>
      <c r="XAU1" s="127"/>
      <c r="XAV1" s="127"/>
      <c r="XAW1" s="127"/>
      <c r="XAX1" s="127"/>
      <c r="XAY1" s="127"/>
      <c r="XAZ1" s="127"/>
      <c r="XBA1" s="127"/>
      <c r="XBB1" s="127"/>
      <c r="XBC1" s="127"/>
      <c r="XBD1" s="127"/>
      <c r="XBE1" s="127"/>
      <c r="XBF1" s="127"/>
      <c r="XBG1" s="127"/>
      <c r="XBH1" s="127"/>
      <c r="XBI1" s="127"/>
      <c r="XBJ1" s="127"/>
      <c r="XBK1" s="127"/>
      <c r="XBL1" s="127"/>
      <c r="XBM1" s="127"/>
      <c r="XBN1" s="127"/>
      <c r="XBO1" s="127"/>
      <c r="XBP1" s="127"/>
      <c r="XBQ1" s="127"/>
      <c r="XBR1" s="127"/>
      <c r="XBS1" s="127"/>
      <c r="XBT1" s="127"/>
      <c r="XBU1" s="127"/>
      <c r="XBV1" s="127"/>
      <c r="XBW1" s="127"/>
      <c r="XBX1" s="127"/>
      <c r="XBY1" s="127"/>
      <c r="XBZ1" s="127"/>
      <c r="XCA1" s="127"/>
      <c r="XCB1" s="127"/>
      <c r="XCC1" s="127"/>
      <c r="XCD1" s="127"/>
      <c r="XCE1" s="127"/>
      <c r="XCF1" s="127"/>
      <c r="XCG1" s="127"/>
      <c r="XCH1" s="127"/>
      <c r="XCI1" s="127"/>
      <c r="XCJ1" s="127"/>
      <c r="XCK1" s="127"/>
      <c r="XCL1" s="127"/>
      <c r="XCM1" s="127"/>
      <c r="XCN1" s="127"/>
      <c r="XCO1" s="127"/>
      <c r="XCP1" s="127"/>
      <c r="XCQ1" s="127"/>
      <c r="XCR1" s="127"/>
      <c r="XCS1" s="127"/>
      <c r="XCT1" s="127"/>
      <c r="XCU1" s="127"/>
      <c r="XCV1" s="127"/>
      <c r="XCW1" s="127"/>
      <c r="XCX1" s="127"/>
      <c r="XCY1" s="127"/>
      <c r="XCZ1" s="127"/>
      <c r="XDA1" s="127"/>
      <c r="XDB1" s="127"/>
      <c r="XDC1" s="127"/>
      <c r="XDD1" s="127"/>
      <c r="XDE1" s="127"/>
      <c r="XDF1" s="127"/>
      <c r="XDG1" s="127"/>
      <c r="XDH1" s="127"/>
      <c r="XDI1" s="127"/>
      <c r="XDJ1" s="127"/>
      <c r="XDK1" s="127"/>
      <c r="XDL1" s="127"/>
      <c r="XDM1" s="127"/>
      <c r="XDN1" s="127"/>
      <c r="XDO1" s="127"/>
      <c r="XDP1" s="127"/>
      <c r="XDQ1" s="127"/>
      <c r="XDR1" s="127"/>
      <c r="XDS1" s="127"/>
      <c r="XDT1" s="127"/>
      <c r="XDU1" s="127"/>
      <c r="XDV1" s="127"/>
      <c r="XDW1" s="127"/>
      <c r="XDX1" s="127"/>
      <c r="XDY1" s="127"/>
      <c r="XDZ1" s="127"/>
      <c r="XEA1" s="127"/>
      <c r="XEB1" s="127"/>
      <c r="XEC1" s="127"/>
      <c r="XED1" s="127"/>
      <c r="XEE1" s="127"/>
      <c r="XEF1" s="127"/>
      <c r="XEG1" s="127"/>
      <c r="XEH1" s="127"/>
      <c r="XEI1" s="127"/>
      <c r="XEJ1" s="127"/>
      <c r="XEK1" s="127"/>
      <c r="XEL1" s="127"/>
      <c r="XEM1" s="127"/>
      <c r="XEN1" s="127"/>
      <c r="XEO1" s="127"/>
      <c r="XEP1" s="127"/>
      <c r="XEQ1" s="127"/>
      <c r="XER1" s="127"/>
      <c r="XES1" s="127"/>
      <c r="XET1" s="127"/>
      <c r="XEU1" s="127"/>
      <c r="XEV1" s="127"/>
      <c r="XEW1" s="127"/>
      <c r="XEX1" s="127"/>
      <c r="XEY1" s="127"/>
      <c r="XEZ1" s="127"/>
      <c r="XFA1" s="127"/>
      <c r="XFB1" s="127"/>
    </row>
    <row r="2" spans="1:16383" ht="23.25" customHeight="1" thickBot="1" x14ac:dyDescent="0.35">
      <c r="B2" s="169" t="s">
        <v>52</v>
      </c>
      <c r="C2" s="170"/>
      <c r="D2" s="171"/>
      <c r="E2" s="165" t="s">
        <v>441</v>
      </c>
      <c r="F2" s="162"/>
      <c r="G2" s="651" t="s">
        <v>106</v>
      </c>
      <c r="H2" s="652"/>
      <c r="I2" s="141"/>
      <c r="J2" s="141"/>
      <c r="K2" s="142"/>
      <c r="L2" s="142"/>
      <c r="M2" s="142"/>
      <c r="N2" s="142"/>
      <c r="O2" s="142"/>
      <c r="P2" s="142"/>
      <c r="Q2" s="143"/>
      <c r="R2" s="144"/>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F2" s="127"/>
      <c r="JG2" s="127"/>
      <c r="JH2" s="127"/>
      <c r="JI2" s="127"/>
      <c r="JJ2" s="127"/>
      <c r="JK2" s="127"/>
      <c r="JL2" s="127"/>
      <c r="JM2" s="127"/>
      <c r="JN2" s="127"/>
      <c r="JO2" s="127"/>
      <c r="JP2" s="127"/>
      <c r="JQ2" s="127"/>
      <c r="JR2" s="127"/>
      <c r="JS2" s="127"/>
      <c r="JT2" s="127"/>
      <c r="JU2" s="127"/>
      <c r="JV2" s="127"/>
      <c r="JW2" s="127"/>
      <c r="JX2" s="127"/>
      <c r="JY2" s="127"/>
      <c r="JZ2" s="127"/>
      <c r="KA2" s="127"/>
      <c r="KB2" s="127"/>
      <c r="KC2" s="127"/>
      <c r="KD2" s="127"/>
      <c r="KE2" s="127"/>
      <c r="KF2" s="127"/>
      <c r="KG2" s="127"/>
      <c r="KH2" s="127"/>
      <c r="KI2" s="127"/>
      <c r="KJ2" s="127"/>
      <c r="KK2" s="127"/>
      <c r="KL2" s="127"/>
      <c r="KM2" s="127"/>
      <c r="KN2" s="127"/>
      <c r="KO2" s="127"/>
      <c r="KP2" s="127"/>
      <c r="KQ2" s="127"/>
      <c r="KR2" s="127"/>
      <c r="KS2" s="127"/>
      <c r="KT2" s="127"/>
      <c r="KU2" s="127"/>
      <c r="KV2" s="127"/>
      <c r="KW2" s="127"/>
      <c r="KX2" s="127"/>
      <c r="KY2" s="127"/>
      <c r="KZ2" s="127"/>
      <c r="LA2" s="127"/>
      <c r="LB2" s="127"/>
      <c r="LC2" s="127"/>
      <c r="LD2" s="127"/>
      <c r="LE2" s="127"/>
      <c r="LF2" s="127"/>
      <c r="LG2" s="127"/>
      <c r="LH2" s="127"/>
      <c r="LI2" s="127"/>
      <c r="LJ2" s="127"/>
      <c r="LK2" s="127"/>
      <c r="LL2" s="127"/>
      <c r="LM2" s="127"/>
      <c r="LN2" s="127"/>
      <c r="LO2" s="127"/>
      <c r="LP2" s="127"/>
      <c r="LQ2" s="127"/>
      <c r="LR2" s="127"/>
      <c r="LS2" s="127"/>
      <c r="LT2" s="127"/>
      <c r="LU2" s="127"/>
      <c r="LV2" s="127"/>
      <c r="LW2" s="127"/>
      <c r="LX2" s="127"/>
      <c r="LY2" s="127"/>
      <c r="LZ2" s="127"/>
      <c r="MA2" s="127"/>
      <c r="MB2" s="127"/>
      <c r="MC2" s="127"/>
      <c r="MD2" s="127"/>
      <c r="ME2" s="127"/>
      <c r="MF2" s="127"/>
      <c r="MG2" s="127"/>
      <c r="MH2" s="127"/>
      <c r="MI2" s="127"/>
      <c r="MJ2" s="127"/>
      <c r="MK2" s="127"/>
      <c r="ML2" s="127"/>
      <c r="MM2" s="127"/>
      <c r="MN2" s="127"/>
      <c r="MO2" s="127"/>
      <c r="MP2" s="127"/>
      <c r="MQ2" s="127"/>
      <c r="MR2" s="127"/>
      <c r="MS2" s="127"/>
      <c r="MT2" s="127"/>
      <c r="MU2" s="127"/>
      <c r="MV2" s="127"/>
      <c r="MW2" s="127"/>
      <c r="MX2" s="127"/>
      <c r="MY2" s="127"/>
      <c r="MZ2" s="127"/>
      <c r="NA2" s="127"/>
      <c r="NB2" s="127"/>
      <c r="NC2" s="127"/>
      <c r="ND2" s="127"/>
      <c r="NE2" s="127"/>
      <c r="NF2" s="127"/>
      <c r="NG2" s="127"/>
      <c r="NH2" s="127"/>
      <c r="NI2" s="127"/>
      <c r="NJ2" s="127"/>
      <c r="NK2" s="127"/>
      <c r="NL2" s="127"/>
      <c r="NM2" s="127"/>
      <c r="NN2" s="127"/>
      <c r="NO2" s="127"/>
      <c r="NP2" s="127"/>
      <c r="NQ2" s="127"/>
      <c r="NR2" s="127"/>
      <c r="NS2" s="127"/>
      <c r="NT2" s="127"/>
      <c r="NU2" s="127"/>
      <c r="NV2" s="127"/>
      <c r="NW2" s="127"/>
      <c r="NX2" s="127"/>
      <c r="NY2" s="127"/>
      <c r="NZ2" s="127"/>
      <c r="OA2" s="127"/>
      <c r="OB2" s="127"/>
      <c r="OC2" s="127"/>
      <c r="OD2" s="127"/>
      <c r="OE2" s="127"/>
      <c r="OF2" s="127"/>
      <c r="OG2" s="127"/>
      <c r="OH2" s="127"/>
      <c r="OI2" s="127"/>
      <c r="OJ2" s="127"/>
      <c r="OK2" s="127"/>
      <c r="OL2" s="127"/>
      <c r="OM2" s="127"/>
      <c r="ON2" s="127"/>
      <c r="OO2" s="127"/>
      <c r="OP2" s="127"/>
      <c r="OQ2" s="127"/>
      <c r="OR2" s="127"/>
      <c r="OS2" s="127"/>
      <c r="OT2" s="127"/>
      <c r="OU2" s="127"/>
      <c r="OV2" s="127"/>
      <c r="OW2" s="127"/>
      <c r="OX2" s="127"/>
      <c r="OY2" s="127"/>
      <c r="OZ2" s="127"/>
      <c r="PA2" s="127"/>
      <c r="PB2" s="127"/>
      <c r="PC2" s="127"/>
      <c r="PD2" s="127"/>
      <c r="PE2" s="127"/>
      <c r="PF2" s="127"/>
      <c r="PG2" s="127"/>
      <c r="PH2" s="127"/>
      <c r="PI2" s="127"/>
      <c r="PJ2" s="127"/>
      <c r="PK2" s="127"/>
      <c r="PL2" s="127"/>
      <c r="PM2" s="127"/>
      <c r="PN2" s="127"/>
      <c r="PO2" s="127"/>
      <c r="PP2" s="127"/>
      <c r="PQ2" s="127"/>
      <c r="PR2" s="127"/>
      <c r="PS2" s="127"/>
      <c r="PT2" s="127"/>
      <c r="PU2" s="127"/>
      <c r="PV2" s="127"/>
      <c r="PW2" s="127"/>
      <c r="PX2" s="127"/>
      <c r="PY2" s="127"/>
      <c r="PZ2" s="127"/>
      <c r="QA2" s="127"/>
      <c r="QB2" s="127"/>
      <c r="QC2" s="127"/>
      <c r="QD2" s="127"/>
      <c r="QE2" s="127"/>
      <c r="QF2" s="127"/>
      <c r="QG2" s="127"/>
      <c r="QH2" s="127"/>
      <c r="QI2" s="127"/>
      <c r="QJ2" s="127"/>
      <c r="QK2" s="127"/>
      <c r="QL2" s="127"/>
      <c r="QM2" s="127"/>
      <c r="QN2" s="127"/>
      <c r="QO2" s="127"/>
      <c r="QP2" s="127"/>
      <c r="QQ2" s="127"/>
      <c r="QR2" s="127"/>
      <c r="QS2" s="127"/>
      <c r="QT2" s="127"/>
      <c r="QU2" s="127"/>
      <c r="QV2" s="127"/>
      <c r="QW2" s="127"/>
      <c r="QX2" s="127"/>
      <c r="QY2" s="127"/>
      <c r="QZ2" s="127"/>
      <c r="RA2" s="127"/>
      <c r="RB2" s="127"/>
      <c r="RC2" s="127"/>
      <c r="RD2" s="127"/>
      <c r="RE2" s="127"/>
      <c r="RF2" s="127"/>
      <c r="RG2" s="127"/>
      <c r="RH2" s="127"/>
      <c r="RI2" s="127"/>
      <c r="RJ2" s="127"/>
      <c r="RK2" s="127"/>
      <c r="RL2" s="127"/>
      <c r="RM2" s="127"/>
      <c r="RN2" s="127"/>
      <c r="RO2" s="127"/>
      <c r="RP2" s="127"/>
      <c r="RQ2" s="127"/>
      <c r="RR2" s="127"/>
      <c r="RS2" s="127"/>
      <c r="RT2" s="127"/>
      <c r="RU2" s="127"/>
      <c r="RV2" s="127"/>
      <c r="RW2" s="127"/>
      <c r="RX2" s="127"/>
      <c r="RY2" s="127"/>
      <c r="RZ2" s="127"/>
      <c r="SA2" s="127"/>
      <c r="SB2" s="127"/>
      <c r="SC2" s="127"/>
      <c r="SD2" s="127"/>
      <c r="SE2" s="127"/>
      <c r="SF2" s="127"/>
      <c r="SG2" s="127"/>
      <c r="SH2" s="127"/>
      <c r="SI2" s="127"/>
      <c r="SJ2" s="127"/>
      <c r="SK2" s="127"/>
      <c r="SL2" s="127"/>
      <c r="SM2" s="127"/>
      <c r="SN2" s="127"/>
      <c r="SO2" s="127"/>
      <c r="SP2" s="127"/>
      <c r="SQ2" s="127"/>
      <c r="SR2" s="127"/>
      <c r="SS2" s="127"/>
      <c r="ST2" s="127"/>
      <c r="SU2" s="127"/>
      <c r="SV2" s="127"/>
      <c r="SW2" s="127"/>
      <c r="SX2" s="127"/>
      <c r="SY2" s="127"/>
      <c r="SZ2" s="127"/>
      <c r="TA2" s="127"/>
      <c r="TB2" s="127"/>
      <c r="TC2" s="127"/>
      <c r="TD2" s="127"/>
      <c r="TE2" s="127"/>
      <c r="TF2" s="127"/>
      <c r="TG2" s="127"/>
      <c r="TH2" s="127"/>
      <c r="TI2" s="127"/>
      <c r="TJ2" s="127"/>
      <c r="TK2" s="127"/>
      <c r="TL2" s="127"/>
      <c r="TM2" s="127"/>
      <c r="TN2" s="127"/>
      <c r="TO2" s="127"/>
      <c r="TP2" s="127"/>
      <c r="TQ2" s="127"/>
      <c r="TR2" s="127"/>
      <c r="TS2" s="127"/>
      <c r="TT2" s="127"/>
      <c r="TU2" s="127"/>
      <c r="TV2" s="127"/>
      <c r="TW2" s="127"/>
      <c r="TX2" s="127"/>
      <c r="TY2" s="127"/>
      <c r="TZ2" s="127"/>
      <c r="UA2" s="127"/>
      <c r="UB2" s="127"/>
      <c r="UC2" s="127"/>
      <c r="UD2" s="127"/>
      <c r="UE2" s="127"/>
      <c r="UF2" s="127"/>
      <c r="UG2" s="127"/>
      <c r="UH2" s="127"/>
      <c r="UI2" s="127"/>
      <c r="UJ2" s="127"/>
      <c r="UK2" s="127"/>
      <c r="UL2" s="127"/>
      <c r="UM2" s="127"/>
      <c r="UN2" s="127"/>
      <c r="UO2" s="127"/>
      <c r="UP2" s="127"/>
      <c r="UQ2" s="127"/>
      <c r="UR2" s="127"/>
      <c r="US2" s="127"/>
      <c r="UT2" s="127"/>
      <c r="UU2" s="127"/>
      <c r="UV2" s="127"/>
      <c r="UW2" s="127"/>
      <c r="UX2" s="127"/>
      <c r="UY2" s="127"/>
      <c r="UZ2" s="127"/>
      <c r="VA2" s="127"/>
      <c r="VB2" s="127"/>
      <c r="VC2" s="127"/>
      <c r="VD2" s="127"/>
      <c r="VE2" s="127"/>
      <c r="VF2" s="127"/>
      <c r="VG2" s="127"/>
      <c r="VH2" s="127"/>
      <c r="VI2" s="127"/>
      <c r="VJ2" s="127"/>
      <c r="VK2" s="127"/>
      <c r="VL2" s="127"/>
      <c r="VM2" s="127"/>
      <c r="VN2" s="127"/>
      <c r="VO2" s="127"/>
      <c r="VP2" s="127"/>
      <c r="VQ2" s="127"/>
      <c r="VR2" s="127"/>
      <c r="VS2" s="127"/>
      <c r="VT2" s="127"/>
      <c r="VU2" s="127"/>
      <c r="VV2" s="127"/>
      <c r="VW2" s="127"/>
      <c r="VX2" s="127"/>
      <c r="VY2" s="127"/>
      <c r="VZ2" s="127"/>
      <c r="WA2" s="127"/>
      <c r="WB2" s="127"/>
      <c r="WC2" s="127"/>
      <c r="WD2" s="127"/>
      <c r="WE2" s="127"/>
      <c r="WF2" s="127"/>
      <c r="WG2" s="127"/>
      <c r="WH2" s="127"/>
      <c r="WI2" s="127"/>
      <c r="WJ2" s="127"/>
      <c r="WK2" s="127"/>
      <c r="WL2" s="127"/>
      <c r="WM2" s="127"/>
      <c r="WN2" s="127"/>
      <c r="WO2" s="127"/>
      <c r="WP2" s="127"/>
      <c r="WQ2" s="127"/>
      <c r="WR2" s="127"/>
      <c r="WS2" s="127"/>
      <c r="WT2" s="127"/>
      <c r="WU2" s="127"/>
      <c r="WV2" s="127"/>
      <c r="WW2" s="127"/>
      <c r="WX2" s="127"/>
      <c r="WY2" s="127"/>
      <c r="WZ2" s="127"/>
      <c r="XA2" s="127"/>
      <c r="XB2" s="127"/>
      <c r="XC2" s="127"/>
      <c r="XD2" s="127"/>
      <c r="XE2" s="127"/>
      <c r="XF2" s="127"/>
      <c r="XG2" s="127"/>
      <c r="XH2" s="127"/>
      <c r="XI2" s="127"/>
      <c r="XJ2" s="127"/>
      <c r="XK2" s="127"/>
      <c r="XL2" s="127"/>
      <c r="XM2" s="127"/>
      <c r="XN2" s="127"/>
      <c r="XO2" s="127"/>
      <c r="XP2" s="127"/>
      <c r="XQ2" s="127"/>
      <c r="XR2" s="127"/>
      <c r="XS2" s="127"/>
      <c r="XT2" s="127"/>
      <c r="XU2" s="127"/>
      <c r="XV2" s="127"/>
      <c r="XW2" s="127"/>
      <c r="XX2" s="127"/>
      <c r="XY2" s="127"/>
      <c r="XZ2" s="127"/>
      <c r="YA2" s="127"/>
      <c r="YB2" s="127"/>
      <c r="YC2" s="127"/>
      <c r="YD2" s="127"/>
      <c r="YE2" s="127"/>
      <c r="YF2" s="127"/>
      <c r="YG2" s="127"/>
      <c r="YH2" s="127"/>
      <c r="YI2" s="127"/>
      <c r="YJ2" s="127"/>
      <c r="YK2" s="127"/>
      <c r="YL2" s="127"/>
      <c r="YM2" s="127"/>
      <c r="YN2" s="127"/>
      <c r="YO2" s="127"/>
      <c r="YP2" s="127"/>
      <c r="YQ2" s="127"/>
      <c r="YR2" s="127"/>
      <c r="YS2" s="127"/>
      <c r="YT2" s="127"/>
      <c r="YU2" s="127"/>
      <c r="YV2" s="127"/>
      <c r="YW2" s="127"/>
      <c r="YX2" s="127"/>
      <c r="YY2" s="127"/>
      <c r="YZ2" s="127"/>
      <c r="ZA2" s="127"/>
      <c r="ZB2" s="127"/>
      <c r="ZC2" s="127"/>
      <c r="ZD2" s="127"/>
      <c r="ZE2" s="127"/>
      <c r="ZF2" s="127"/>
      <c r="ZG2" s="127"/>
      <c r="ZH2" s="127"/>
      <c r="ZI2" s="127"/>
      <c r="ZJ2" s="127"/>
      <c r="ZK2" s="127"/>
      <c r="ZL2" s="127"/>
      <c r="ZM2" s="127"/>
      <c r="ZN2" s="127"/>
      <c r="ZO2" s="127"/>
      <c r="ZP2" s="127"/>
      <c r="ZQ2" s="127"/>
      <c r="ZR2" s="127"/>
      <c r="ZS2" s="127"/>
      <c r="ZT2" s="127"/>
      <c r="ZU2" s="127"/>
      <c r="ZV2" s="127"/>
      <c r="ZW2" s="127"/>
      <c r="ZX2" s="127"/>
      <c r="ZY2" s="127"/>
      <c r="ZZ2" s="127"/>
      <c r="AAA2" s="127"/>
      <c r="AAB2" s="127"/>
      <c r="AAC2" s="127"/>
      <c r="AAD2" s="127"/>
      <c r="AAE2" s="127"/>
      <c r="AAF2" s="127"/>
      <c r="AAG2" s="127"/>
      <c r="AAH2" s="127"/>
      <c r="AAI2" s="127"/>
      <c r="AAJ2" s="127"/>
      <c r="AAK2" s="127"/>
      <c r="AAL2" s="127"/>
      <c r="AAM2" s="127"/>
      <c r="AAN2" s="127"/>
      <c r="AAO2" s="127"/>
      <c r="AAP2" s="127"/>
      <c r="AAQ2" s="127"/>
      <c r="AAR2" s="127"/>
      <c r="AAS2" s="127"/>
      <c r="AAT2" s="127"/>
      <c r="AAU2" s="127"/>
      <c r="AAV2" s="127"/>
      <c r="AAW2" s="127"/>
      <c r="AAX2" s="127"/>
      <c r="AAY2" s="127"/>
      <c r="AAZ2" s="127"/>
      <c r="ABA2" s="127"/>
      <c r="ABB2" s="127"/>
      <c r="ABC2" s="127"/>
      <c r="ABD2" s="127"/>
      <c r="ABE2" s="127"/>
      <c r="ABF2" s="127"/>
      <c r="ABG2" s="127"/>
      <c r="ABH2" s="127"/>
      <c r="ABI2" s="127"/>
      <c r="ABJ2" s="127"/>
      <c r="ABK2" s="127"/>
      <c r="ABL2" s="127"/>
      <c r="ABM2" s="127"/>
      <c r="ABN2" s="127"/>
      <c r="ABO2" s="127"/>
      <c r="ABP2" s="127"/>
      <c r="ABQ2" s="127"/>
      <c r="ABR2" s="127"/>
      <c r="ABS2" s="127"/>
      <c r="ABT2" s="127"/>
      <c r="ABU2" s="127"/>
      <c r="ABV2" s="127"/>
      <c r="ABW2" s="127"/>
      <c r="ABX2" s="127"/>
      <c r="ABY2" s="127"/>
      <c r="ABZ2" s="127"/>
      <c r="ACA2" s="127"/>
      <c r="ACB2" s="127"/>
      <c r="ACC2" s="127"/>
      <c r="ACD2" s="127"/>
      <c r="ACE2" s="127"/>
      <c r="ACF2" s="127"/>
      <c r="ACG2" s="127"/>
      <c r="ACH2" s="127"/>
      <c r="ACI2" s="127"/>
      <c r="ACJ2" s="127"/>
      <c r="ACK2" s="127"/>
      <c r="ACL2" s="127"/>
      <c r="ACM2" s="127"/>
      <c r="ACN2" s="127"/>
      <c r="ACO2" s="127"/>
      <c r="ACP2" s="127"/>
      <c r="ACQ2" s="127"/>
      <c r="ACR2" s="127"/>
      <c r="ACS2" s="127"/>
      <c r="ACT2" s="127"/>
      <c r="ACU2" s="127"/>
      <c r="ACV2" s="127"/>
      <c r="ACW2" s="127"/>
      <c r="ACX2" s="127"/>
      <c r="ACY2" s="127"/>
      <c r="ACZ2" s="127"/>
      <c r="ADA2" s="127"/>
      <c r="ADB2" s="127"/>
      <c r="ADC2" s="127"/>
      <c r="ADD2" s="127"/>
      <c r="ADE2" s="127"/>
      <c r="ADF2" s="127"/>
      <c r="ADG2" s="127"/>
      <c r="ADH2" s="127"/>
      <c r="ADI2" s="127"/>
      <c r="ADJ2" s="127"/>
      <c r="ADK2" s="127"/>
      <c r="ADL2" s="127"/>
      <c r="ADM2" s="127"/>
      <c r="ADN2" s="127"/>
      <c r="ADO2" s="127"/>
      <c r="ADP2" s="127"/>
      <c r="ADQ2" s="127"/>
      <c r="ADR2" s="127"/>
      <c r="ADS2" s="127"/>
      <c r="ADT2" s="127"/>
      <c r="ADU2" s="127"/>
      <c r="ADV2" s="127"/>
      <c r="ADW2" s="127"/>
      <c r="ADX2" s="127"/>
      <c r="ADY2" s="127"/>
      <c r="ADZ2" s="127"/>
      <c r="AEA2" s="127"/>
      <c r="AEB2" s="127"/>
      <c r="AEC2" s="127"/>
      <c r="AED2" s="127"/>
      <c r="AEE2" s="127"/>
      <c r="AEF2" s="127"/>
      <c r="AEG2" s="127"/>
      <c r="AEH2" s="127"/>
      <c r="AEI2" s="127"/>
      <c r="AEJ2" s="127"/>
      <c r="AEK2" s="127"/>
      <c r="AEL2" s="127"/>
      <c r="AEM2" s="127"/>
      <c r="AEN2" s="127"/>
      <c r="AEO2" s="127"/>
      <c r="AEP2" s="127"/>
      <c r="AEQ2" s="127"/>
      <c r="AER2" s="127"/>
      <c r="AES2" s="127"/>
      <c r="AET2" s="127"/>
      <c r="AEU2" s="127"/>
      <c r="AEV2" s="127"/>
      <c r="AEW2" s="127"/>
      <c r="AEX2" s="127"/>
      <c r="AEY2" s="127"/>
      <c r="AEZ2" s="127"/>
      <c r="AFA2" s="127"/>
      <c r="AFB2" s="127"/>
      <c r="AFC2" s="127"/>
      <c r="AFD2" s="127"/>
      <c r="AFE2" s="127"/>
      <c r="AFF2" s="127"/>
      <c r="AFG2" s="127"/>
      <c r="AFH2" s="127"/>
      <c r="AFI2" s="127"/>
      <c r="AFJ2" s="127"/>
      <c r="AFK2" s="127"/>
      <c r="AFL2" s="127"/>
      <c r="AFM2" s="127"/>
      <c r="AFN2" s="127"/>
      <c r="AFO2" s="127"/>
      <c r="AFP2" s="127"/>
      <c r="AFQ2" s="127"/>
      <c r="AFR2" s="127"/>
      <c r="AFS2" s="127"/>
      <c r="AFT2" s="127"/>
      <c r="AFU2" s="127"/>
      <c r="AFV2" s="127"/>
      <c r="AFW2" s="127"/>
      <c r="AFX2" s="127"/>
      <c r="AFY2" s="127"/>
      <c r="AFZ2" s="127"/>
      <c r="AGA2" s="127"/>
      <c r="AGB2" s="127"/>
      <c r="AGC2" s="127"/>
      <c r="AGD2" s="127"/>
      <c r="AGE2" s="127"/>
      <c r="AGF2" s="127"/>
      <c r="AGG2" s="127"/>
      <c r="AGH2" s="127"/>
      <c r="AGI2" s="127"/>
      <c r="AGJ2" s="127"/>
      <c r="AGK2" s="127"/>
      <c r="AGL2" s="127"/>
      <c r="AGM2" s="127"/>
      <c r="AGN2" s="127"/>
      <c r="AGO2" s="127"/>
      <c r="AGP2" s="127"/>
      <c r="AGQ2" s="127"/>
      <c r="AGR2" s="127"/>
      <c r="AGS2" s="127"/>
      <c r="AGT2" s="127"/>
      <c r="AGU2" s="127"/>
      <c r="AGV2" s="127"/>
      <c r="AGW2" s="127"/>
      <c r="AGX2" s="127"/>
      <c r="AGY2" s="127"/>
      <c r="AGZ2" s="127"/>
      <c r="AHA2" s="127"/>
      <c r="AHB2" s="127"/>
      <c r="AHC2" s="127"/>
      <c r="AHD2" s="127"/>
      <c r="AHE2" s="127"/>
      <c r="AHF2" s="127"/>
      <c r="AHG2" s="127"/>
      <c r="AHH2" s="127"/>
      <c r="AHI2" s="127"/>
      <c r="AHJ2" s="127"/>
      <c r="AHK2" s="127"/>
      <c r="AHL2" s="127"/>
      <c r="AHM2" s="127"/>
      <c r="AHN2" s="127"/>
      <c r="AHO2" s="127"/>
      <c r="AHP2" s="127"/>
      <c r="AHQ2" s="127"/>
      <c r="AHR2" s="127"/>
      <c r="AHS2" s="127"/>
      <c r="AHT2" s="127"/>
      <c r="AHU2" s="127"/>
      <c r="AHV2" s="127"/>
      <c r="AHW2" s="127"/>
      <c r="AHX2" s="127"/>
      <c r="AHY2" s="127"/>
      <c r="AHZ2" s="127"/>
      <c r="AIA2" s="127"/>
      <c r="AIB2" s="127"/>
      <c r="AIC2" s="127"/>
      <c r="AID2" s="127"/>
      <c r="AIE2" s="127"/>
      <c r="AIF2" s="127"/>
      <c r="AIG2" s="127"/>
      <c r="AIH2" s="127"/>
      <c r="AII2" s="127"/>
      <c r="AIJ2" s="127"/>
      <c r="AIK2" s="127"/>
      <c r="AIL2" s="127"/>
      <c r="AIM2" s="127"/>
      <c r="AIN2" s="127"/>
      <c r="AIO2" s="127"/>
      <c r="AIP2" s="127"/>
      <c r="AIQ2" s="127"/>
      <c r="AIR2" s="127"/>
      <c r="AIS2" s="127"/>
      <c r="AIT2" s="127"/>
      <c r="AIU2" s="127"/>
      <c r="AIV2" s="127"/>
      <c r="AIW2" s="127"/>
      <c r="AIX2" s="127"/>
      <c r="AIY2" s="127"/>
      <c r="AIZ2" s="127"/>
      <c r="AJA2" s="127"/>
      <c r="AJB2" s="127"/>
      <c r="AJC2" s="127"/>
      <c r="AJD2" s="127"/>
      <c r="AJE2" s="127"/>
      <c r="AJF2" s="127"/>
      <c r="AJG2" s="127"/>
      <c r="AJH2" s="127"/>
      <c r="AJI2" s="127"/>
      <c r="AJJ2" s="127"/>
      <c r="AJK2" s="127"/>
      <c r="AJL2" s="127"/>
      <c r="AJM2" s="127"/>
      <c r="AJN2" s="127"/>
      <c r="AJO2" s="127"/>
      <c r="AJP2" s="127"/>
      <c r="AJQ2" s="127"/>
      <c r="AJR2" s="127"/>
      <c r="AJS2" s="127"/>
      <c r="AJT2" s="127"/>
      <c r="AJU2" s="127"/>
      <c r="AJV2" s="127"/>
      <c r="AJW2" s="127"/>
      <c r="AJX2" s="127"/>
      <c r="AJY2" s="127"/>
      <c r="AJZ2" s="127"/>
      <c r="AKA2" s="127"/>
      <c r="AKB2" s="127"/>
      <c r="AKC2" s="127"/>
      <c r="AKD2" s="127"/>
      <c r="AKE2" s="127"/>
      <c r="AKF2" s="127"/>
      <c r="AKG2" s="127"/>
      <c r="AKH2" s="127"/>
      <c r="AKI2" s="127"/>
      <c r="AKJ2" s="127"/>
      <c r="AKK2" s="127"/>
      <c r="AKL2" s="127"/>
      <c r="AKM2" s="127"/>
      <c r="AKN2" s="127"/>
      <c r="AKO2" s="127"/>
      <c r="AKP2" s="127"/>
      <c r="AKQ2" s="127"/>
      <c r="AKR2" s="127"/>
      <c r="AKS2" s="127"/>
      <c r="AKT2" s="127"/>
      <c r="AKU2" s="127"/>
      <c r="AKV2" s="127"/>
      <c r="AKW2" s="127"/>
      <c r="AKX2" s="127"/>
      <c r="AKY2" s="127"/>
      <c r="AKZ2" s="127"/>
      <c r="ALA2" s="127"/>
      <c r="ALB2" s="127"/>
      <c r="ALC2" s="127"/>
      <c r="ALD2" s="127"/>
      <c r="ALE2" s="127"/>
      <c r="ALF2" s="127"/>
      <c r="ALG2" s="127"/>
      <c r="ALH2" s="127"/>
      <c r="ALI2" s="127"/>
      <c r="ALJ2" s="127"/>
      <c r="ALK2" s="127"/>
      <c r="ALL2" s="127"/>
      <c r="ALM2" s="127"/>
      <c r="ALN2" s="127"/>
      <c r="ALO2" s="127"/>
      <c r="ALP2" s="127"/>
      <c r="ALQ2" s="127"/>
      <c r="ALR2" s="127"/>
      <c r="ALS2" s="127"/>
      <c r="ALT2" s="127"/>
      <c r="ALU2" s="127"/>
      <c r="ALV2" s="127"/>
      <c r="ALW2" s="127"/>
      <c r="ALX2" s="127"/>
      <c r="ALY2" s="127"/>
      <c r="ALZ2" s="127"/>
      <c r="AMA2" s="127"/>
      <c r="AMB2" s="127"/>
      <c r="AMC2" s="127"/>
      <c r="AMD2" s="127"/>
      <c r="AME2" s="127"/>
      <c r="AMF2" s="127"/>
      <c r="AMG2" s="127"/>
      <c r="AMH2" s="127"/>
      <c r="AMI2" s="127"/>
      <c r="AMJ2" s="127"/>
      <c r="AMK2" s="127"/>
      <c r="AML2" s="127"/>
      <c r="AMM2" s="127"/>
      <c r="AMN2" s="127"/>
      <c r="AMO2" s="127"/>
      <c r="AMP2" s="127"/>
      <c r="AMQ2" s="127"/>
      <c r="AMR2" s="127"/>
      <c r="AMS2" s="127"/>
      <c r="AMT2" s="127"/>
      <c r="AMU2" s="127"/>
      <c r="AMV2" s="127"/>
      <c r="AMW2" s="127"/>
      <c r="AMX2" s="127"/>
      <c r="AMY2" s="127"/>
      <c r="AMZ2" s="127"/>
      <c r="ANA2" s="127"/>
      <c r="ANB2" s="127"/>
      <c r="ANC2" s="127"/>
      <c r="AND2" s="127"/>
      <c r="ANE2" s="127"/>
      <c r="ANF2" s="127"/>
      <c r="ANG2" s="127"/>
      <c r="ANH2" s="127"/>
      <c r="ANI2" s="127"/>
      <c r="ANJ2" s="127"/>
      <c r="ANK2" s="127"/>
      <c r="ANL2" s="127"/>
      <c r="ANM2" s="127"/>
      <c r="ANN2" s="127"/>
      <c r="ANO2" s="127"/>
      <c r="ANP2" s="127"/>
      <c r="ANQ2" s="127"/>
      <c r="ANR2" s="127"/>
      <c r="ANS2" s="127"/>
      <c r="ANT2" s="127"/>
      <c r="ANU2" s="127"/>
      <c r="ANV2" s="127"/>
      <c r="ANW2" s="127"/>
      <c r="ANX2" s="127"/>
      <c r="ANY2" s="127"/>
      <c r="ANZ2" s="127"/>
      <c r="AOA2" s="127"/>
      <c r="AOB2" s="127"/>
      <c r="AOC2" s="127"/>
      <c r="AOD2" s="127"/>
      <c r="AOE2" s="127"/>
      <c r="AOF2" s="127"/>
      <c r="AOG2" s="127"/>
      <c r="AOH2" s="127"/>
      <c r="AOI2" s="127"/>
      <c r="AOJ2" s="127"/>
      <c r="AOK2" s="127"/>
      <c r="AOL2" s="127"/>
      <c r="AOM2" s="127"/>
      <c r="AON2" s="127"/>
      <c r="AOO2" s="127"/>
      <c r="AOP2" s="127"/>
      <c r="AOQ2" s="127"/>
      <c r="AOR2" s="127"/>
      <c r="AOS2" s="127"/>
      <c r="AOT2" s="127"/>
      <c r="AOU2" s="127"/>
      <c r="AOV2" s="127"/>
      <c r="AOW2" s="127"/>
      <c r="AOX2" s="127"/>
      <c r="AOY2" s="127"/>
      <c r="AOZ2" s="127"/>
      <c r="APA2" s="127"/>
      <c r="APB2" s="127"/>
      <c r="APC2" s="127"/>
      <c r="APD2" s="127"/>
      <c r="APE2" s="127"/>
      <c r="APF2" s="127"/>
      <c r="APG2" s="127"/>
      <c r="APH2" s="127"/>
      <c r="API2" s="127"/>
      <c r="APJ2" s="127"/>
      <c r="APK2" s="127"/>
      <c r="APL2" s="127"/>
      <c r="APM2" s="127"/>
      <c r="APN2" s="127"/>
      <c r="APO2" s="127"/>
      <c r="APP2" s="127"/>
      <c r="APQ2" s="127"/>
      <c r="APR2" s="127"/>
      <c r="APS2" s="127"/>
      <c r="APT2" s="127"/>
      <c r="APU2" s="127"/>
      <c r="APV2" s="127"/>
      <c r="APW2" s="127"/>
      <c r="APX2" s="127"/>
      <c r="APY2" s="127"/>
      <c r="APZ2" s="127"/>
      <c r="AQA2" s="127"/>
      <c r="AQB2" s="127"/>
      <c r="AQC2" s="127"/>
      <c r="AQD2" s="127"/>
      <c r="AQE2" s="127"/>
      <c r="AQF2" s="127"/>
      <c r="AQG2" s="127"/>
      <c r="AQH2" s="127"/>
      <c r="AQI2" s="127"/>
      <c r="AQJ2" s="127"/>
      <c r="AQK2" s="127"/>
      <c r="AQL2" s="127"/>
      <c r="AQM2" s="127"/>
      <c r="AQN2" s="127"/>
      <c r="AQO2" s="127"/>
      <c r="AQP2" s="127"/>
      <c r="AQQ2" s="127"/>
      <c r="AQR2" s="127"/>
      <c r="AQS2" s="127"/>
      <c r="AQT2" s="127"/>
      <c r="AQU2" s="127"/>
      <c r="AQV2" s="127"/>
      <c r="AQW2" s="127"/>
      <c r="AQX2" s="127"/>
      <c r="AQY2" s="127"/>
      <c r="AQZ2" s="127"/>
      <c r="ARA2" s="127"/>
      <c r="ARB2" s="127"/>
      <c r="ARC2" s="127"/>
      <c r="ARD2" s="127"/>
      <c r="ARE2" s="127"/>
      <c r="ARF2" s="127"/>
      <c r="ARG2" s="127"/>
      <c r="ARH2" s="127"/>
      <c r="ARI2" s="127"/>
      <c r="ARJ2" s="127"/>
      <c r="ARK2" s="127"/>
      <c r="ARL2" s="127"/>
      <c r="ARM2" s="127"/>
      <c r="ARN2" s="127"/>
      <c r="ARO2" s="127"/>
      <c r="ARP2" s="127"/>
      <c r="ARQ2" s="127"/>
      <c r="ARR2" s="127"/>
      <c r="ARS2" s="127"/>
      <c r="ART2" s="127"/>
      <c r="ARU2" s="127"/>
      <c r="ARV2" s="127"/>
      <c r="ARW2" s="127"/>
      <c r="ARX2" s="127"/>
      <c r="ARY2" s="127"/>
      <c r="ARZ2" s="127"/>
      <c r="ASA2" s="127"/>
      <c r="ASB2" s="127"/>
      <c r="ASC2" s="127"/>
      <c r="ASD2" s="127"/>
      <c r="ASE2" s="127"/>
      <c r="ASF2" s="127"/>
      <c r="ASG2" s="127"/>
      <c r="ASH2" s="127"/>
      <c r="ASI2" s="127"/>
      <c r="ASJ2" s="127"/>
      <c r="ASK2" s="127"/>
      <c r="ASL2" s="127"/>
      <c r="ASM2" s="127"/>
      <c r="ASN2" s="127"/>
      <c r="ASO2" s="127"/>
      <c r="ASP2" s="127"/>
      <c r="ASQ2" s="127"/>
      <c r="ASR2" s="127"/>
      <c r="ASS2" s="127"/>
      <c r="AST2" s="127"/>
      <c r="ASU2" s="127"/>
      <c r="ASV2" s="127"/>
      <c r="ASW2" s="127"/>
      <c r="ASX2" s="127"/>
      <c r="ASY2" s="127"/>
      <c r="ASZ2" s="127"/>
      <c r="ATA2" s="127"/>
      <c r="ATB2" s="127"/>
      <c r="ATC2" s="127"/>
      <c r="ATD2" s="127"/>
      <c r="ATE2" s="127"/>
      <c r="ATF2" s="127"/>
      <c r="ATG2" s="127"/>
      <c r="ATH2" s="127"/>
      <c r="ATI2" s="127"/>
      <c r="ATJ2" s="127"/>
      <c r="ATK2" s="127"/>
      <c r="ATL2" s="127"/>
      <c r="ATM2" s="127"/>
      <c r="ATN2" s="127"/>
      <c r="ATO2" s="127"/>
      <c r="ATP2" s="127"/>
      <c r="ATQ2" s="127"/>
      <c r="ATR2" s="127"/>
      <c r="ATS2" s="127"/>
      <c r="ATT2" s="127"/>
      <c r="ATU2" s="127"/>
      <c r="ATV2" s="127"/>
      <c r="ATW2" s="127"/>
      <c r="ATX2" s="127"/>
      <c r="ATY2" s="127"/>
      <c r="ATZ2" s="127"/>
      <c r="AUA2" s="127"/>
      <c r="AUB2" s="127"/>
      <c r="AUC2" s="127"/>
      <c r="AUD2" s="127"/>
      <c r="AUE2" s="127"/>
      <c r="AUF2" s="127"/>
      <c r="AUG2" s="127"/>
      <c r="AUH2" s="127"/>
      <c r="AUI2" s="127"/>
      <c r="AUJ2" s="127"/>
      <c r="AUK2" s="127"/>
      <c r="AUL2" s="127"/>
      <c r="AUM2" s="127"/>
      <c r="AUN2" s="127"/>
      <c r="AUO2" s="127"/>
      <c r="AUP2" s="127"/>
      <c r="AUQ2" s="127"/>
      <c r="AUR2" s="127"/>
      <c r="AUS2" s="127"/>
      <c r="AUT2" s="127"/>
      <c r="AUU2" s="127"/>
      <c r="AUV2" s="127"/>
      <c r="AUW2" s="127"/>
      <c r="AUX2" s="127"/>
      <c r="AUY2" s="127"/>
      <c r="AUZ2" s="127"/>
      <c r="AVA2" s="127"/>
      <c r="AVB2" s="127"/>
      <c r="AVC2" s="127"/>
      <c r="AVD2" s="127"/>
      <c r="AVE2" s="127"/>
      <c r="AVF2" s="127"/>
      <c r="AVG2" s="127"/>
      <c r="AVH2" s="127"/>
      <c r="AVI2" s="127"/>
      <c r="AVJ2" s="127"/>
      <c r="AVK2" s="127"/>
      <c r="AVL2" s="127"/>
      <c r="AVM2" s="127"/>
      <c r="AVN2" s="127"/>
      <c r="AVO2" s="127"/>
      <c r="AVP2" s="127"/>
      <c r="AVQ2" s="127"/>
      <c r="AVR2" s="127"/>
      <c r="AVS2" s="127"/>
      <c r="AVT2" s="127"/>
      <c r="AVU2" s="127"/>
      <c r="AVV2" s="127"/>
      <c r="AVW2" s="127"/>
      <c r="AVX2" s="127"/>
      <c r="AVY2" s="127"/>
      <c r="AVZ2" s="127"/>
      <c r="AWA2" s="127"/>
      <c r="AWB2" s="127"/>
      <c r="AWC2" s="127"/>
      <c r="AWD2" s="127"/>
      <c r="AWE2" s="127"/>
      <c r="AWF2" s="127"/>
      <c r="AWG2" s="127"/>
      <c r="AWH2" s="127"/>
      <c r="AWI2" s="127"/>
      <c r="AWJ2" s="127"/>
      <c r="AWK2" s="127"/>
      <c r="AWL2" s="127"/>
      <c r="AWM2" s="127"/>
      <c r="AWN2" s="127"/>
      <c r="AWO2" s="127"/>
      <c r="AWP2" s="127"/>
      <c r="AWQ2" s="127"/>
      <c r="AWR2" s="127"/>
      <c r="AWS2" s="127"/>
      <c r="AWT2" s="127"/>
      <c r="AWU2" s="127"/>
      <c r="AWV2" s="127"/>
      <c r="AWW2" s="127"/>
      <c r="AWX2" s="127"/>
      <c r="AWY2" s="127"/>
      <c r="AWZ2" s="127"/>
      <c r="AXA2" s="127"/>
      <c r="AXB2" s="127"/>
      <c r="AXC2" s="127"/>
      <c r="AXD2" s="127"/>
      <c r="AXE2" s="127"/>
      <c r="AXF2" s="127"/>
      <c r="AXG2" s="127"/>
      <c r="AXH2" s="127"/>
      <c r="AXI2" s="127"/>
      <c r="AXJ2" s="127"/>
      <c r="AXK2" s="127"/>
      <c r="AXL2" s="127"/>
      <c r="AXM2" s="127"/>
      <c r="AXN2" s="127"/>
      <c r="AXO2" s="127"/>
      <c r="AXP2" s="127"/>
      <c r="AXQ2" s="127"/>
      <c r="AXR2" s="127"/>
      <c r="AXS2" s="127"/>
      <c r="AXT2" s="127"/>
      <c r="AXU2" s="127"/>
      <c r="AXV2" s="127"/>
      <c r="AXW2" s="127"/>
      <c r="AXX2" s="127"/>
      <c r="AXY2" s="127"/>
      <c r="AXZ2" s="127"/>
      <c r="AYA2" s="127"/>
      <c r="AYB2" s="127"/>
      <c r="AYC2" s="127"/>
      <c r="AYD2" s="127"/>
      <c r="AYE2" s="127"/>
      <c r="AYF2" s="127"/>
      <c r="AYG2" s="127"/>
      <c r="AYH2" s="127"/>
      <c r="AYI2" s="127"/>
      <c r="AYJ2" s="127"/>
      <c r="AYK2" s="127"/>
      <c r="AYL2" s="127"/>
      <c r="AYM2" s="127"/>
      <c r="AYN2" s="127"/>
      <c r="AYO2" s="127"/>
      <c r="AYP2" s="127"/>
      <c r="AYQ2" s="127"/>
      <c r="AYR2" s="127"/>
      <c r="AYS2" s="127"/>
      <c r="AYT2" s="127"/>
      <c r="AYU2" s="127"/>
      <c r="AYV2" s="127"/>
      <c r="AYW2" s="127"/>
      <c r="AYX2" s="127"/>
      <c r="AYY2" s="127"/>
      <c r="AYZ2" s="127"/>
      <c r="AZA2" s="127"/>
      <c r="AZB2" s="127"/>
      <c r="AZC2" s="127"/>
      <c r="AZD2" s="127"/>
      <c r="AZE2" s="127"/>
      <c r="AZF2" s="127"/>
      <c r="AZG2" s="127"/>
      <c r="AZH2" s="127"/>
      <c r="AZI2" s="127"/>
      <c r="AZJ2" s="127"/>
      <c r="AZK2" s="127"/>
      <c r="AZL2" s="127"/>
      <c r="AZM2" s="127"/>
      <c r="AZN2" s="127"/>
      <c r="AZO2" s="127"/>
      <c r="AZP2" s="127"/>
      <c r="AZQ2" s="127"/>
      <c r="AZR2" s="127"/>
      <c r="AZS2" s="127"/>
      <c r="AZT2" s="127"/>
      <c r="AZU2" s="127"/>
      <c r="AZV2" s="127"/>
      <c r="AZW2" s="127"/>
      <c r="AZX2" s="127"/>
      <c r="AZY2" s="127"/>
      <c r="AZZ2" s="127"/>
      <c r="BAA2" s="127"/>
      <c r="BAB2" s="127"/>
      <c r="BAC2" s="127"/>
      <c r="BAD2" s="127"/>
      <c r="BAE2" s="127"/>
      <c r="BAF2" s="127"/>
      <c r="BAG2" s="127"/>
      <c r="BAH2" s="127"/>
      <c r="BAI2" s="127"/>
      <c r="BAJ2" s="127"/>
      <c r="BAK2" s="127"/>
      <c r="BAL2" s="127"/>
      <c r="BAM2" s="127"/>
      <c r="BAN2" s="127"/>
      <c r="BAO2" s="127"/>
      <c r="BAP2" s="127"/>
      <c r="BAQ2" s="127"/>
      <c r="BAR2" s="127"/>
      <c r="BAS2" s="127"/>
      <c r="BAT2" s="127"/>
      <c r="BAU2" s="127"/>
      <c r="BAV2" s="127"/>
      <c r="BAW2" s="127"/>
      <c r="BAX2" s="127"/>
      <c r="BAY2" s="127"/>
      <c r="BAZ2" s="127"/>
      <c r="BBA2" s="127"/>
      <c r="BBB2" s="127"/>
      <c r="BBC2" s="127"/>
      <c r="BBD2" s="127"/>
      <c r="BBE2" s="127"/>
      <c r="BBF2" s="127"/>
      <c r="BBG2" s="127"/>
      <c r="BBH2" s="127"/>
      <c r="BBI2" s="127"/>
      <c r="BBJ2" s="127"/>
      <c r="BBK2" s="127"/>
      <c r="BBL2" s="127"/>
      <c r="BBM2" s="127"/>
      <c r="BBN2" s="127"/>
      <c r="BBO2" s="127"/>
      <c r="BBP2" s="127"/>
      <c r="BBQ2" s="127"/>
      <c r="BBR2" s="127"/>
      <c r="BBS2" s="127"/>
      <c r="BBT2" s="127"/>
      <c r="BBU2" s="127"/>
      <c r="BBV2" s="127"/>
      <c r="BBW2" s="127"/>
      <c r="BBX2" s="127"/>
      <c r="BBY2" s="127"/>
      <c r="BBZ2" s="127"/>
      <c r="BCA2" s="127"/>
      <c r="BCB2" s="127"/>
      <c r="BCC2" s="127"/>
      <c r="BCD2" s="127"/>
      <c r="BCE2" s="127"/>
      <c r="BCF2" s="127"/>
      <c r="BCG2" s="127"/>
      <c r="BCH2" s="127"/>
      <c r="BCI2" s="127"/>
      <c r="BCJ2" s="127"/>
      <c r="BCK2" s="127"/>
      <c r="BCL2" s="127"/>
      <c r="BCM2" s="127"/>
      <c r="BCN2" s="127"/>
      <c r="BCO2" s="127"/>
      <c r="BCP2" s="127"/>
      <c r="BCQ2" s="127"/>
      <c r="BCR2" s="127"/>
      <c r="BCS2" s="127"/>
      <c r="BCT2" s="127"/>
      <c r="BCU2" s="127"/>
      <c r="BCV2" s="127"/>
      <c r="BCW2" s="127"/>
      <c r="BCX2" s="127"/>
      <c r="BCY2" s="127"/>
      <c r="BCZ2" s="127"/>
      <c r="BDA2" s="127"/>
      <c r="BDB2" s="127"/>
      <c r="BDC2" s="127"/>
      <c r="BDD2" s="127"/>
      <c r="BDE2" s="127"/>
      <c r="BDF2" s="127"/>
      <c r="BDG2" s="127"/>
      <c r="BDH2" s="127"/>
      <c r="BDI2" s="127"/>
      <c r="BDJ2" s="127"/>
      <c r="BDK2" s="127"/>
      <c r="BDL2" s="127"/>
      <c r="BDM2" s="127"/>
      <c r="BDN2" s="127"/>
      <c r="BDO2" s="127"/>
      <c r="BDP2" s="127"/>
      <c r="BDQ2" s="127"/>
      <c r="BDR2" s="127"/>
      <c r="BDS2" s="127"/>
      <c r="BDT2" s="127"/>
      <c r="BDU2" s="127"/>
      <c r="BDV2" s="127"/>
      <c r="BDW2" s="127"/>
      <c r="BDX2" s="127"/>
      <c r="BDY2" s="127"/>
      <c r="BDZ2" s="127"/>
      <c r="BEA2" s="127"/>
      <c r="BEB2" s="127"/>
      <c r="BEC2" s="127"/>
      <c r="BED2" s="127"/>
      <c r="BEE2" s="127"/>
      <c r="BEF2" s="127"/>
      <c r="BEG2" s="127"/>
      <c r="BEH2" s="127"/>
      <c r="BEI2" s="127"/>
      <c r="BEJ2" s="127"/>
      <c r="BEK2" s="127"/>
      <c r="BEL2" s="127"/>
      <c r="BEM2" s="127"/>
      <c r="BEN2" s="127"/>
      <c r="BEO2" s="127"/>
      <c r="BEP2" s="127"/>
      <c r="BEQ2" s="127"/>
      <c r="BER2" s="127"/>
      <c r="BES2" s="127"/>
      <c r="BET2" s="127"/>
      <c r="BEU2" s="127"/>
      <c r="BEV2" s="127"/>
      <c r="BEW2" s="127"/>
      <c r="BEX2" s="127"/>
      <c r="BEY2" s="127"/>
      <c r="BEZ2" s="127"/>
      <c r="BFA2" s="127"/>
      <c r="BFB2" s="127"/>
      <c r="BFC2" s="127"/>
      <c r="BFD2" s="127"/>
      <c r="BFE2" s="127"/>
      <c r="BFF2" s="127"/>
      <c r="BFG2" s="127"/>
      <c r="BFH2" s="127"/>
      <c r="BFI2" s="127"/>
      <c r="BFJ2" s="127"/>
      <c r="BFK2" s="127"/>
      <c r="BFL2" s="127"/>
      <c r="BFM2" s="127"/>
      <c r="BFN2" s="127"/>
      <c r="BFO2" s="127"/>
      <c r="BFP2" s="127"/>
      <c r="BFQ2" s="127"/>
      <c r="BFR2" s="127"/>
      <c r="BFS2" s="127"/>
      <c r="BFT2" s="127"/>
      <c r="BFU2" s="127"/>
      <c r="BFV2" s="127"/>
      <c r="BFW2" s="127"/>
      <c r="BFX2" s="127"/>
      <c r="BFY2" s="127"/>
      <c r="BFZ2" s="127"/>
      <c r="BGA2" s="127"/>
      <c r="BGB2" s="127"/>
      <c r="BGC2" s="127"/>
      <c r="BGD2" s="127"/>
      <c r="BGE2" s="127"/>
      <c r="BGF2" s="127"/>
      <c r="BGG2" s="127"/>
      <c r="BGH2" s="127"/>
      <c r="BGI2" s="127"/>
      <c r="BGJ2" s="127"/>
      <c r="BGK2" s="127"/>
      <c r="BGL2" s="127"/>
      <c r="BGM2" s="127"/>
      <c r="BGN2" s="127"/>
      <c r="BGO2" s="127"/>
      <c r="BGP2" s="127"/>
      <c r="BGQ2" s="127"/>
      <c r="BGR2" s="127"/>
      <c r="BGS2" s="127"/>
      <c r="BGT2" s="127"/>
      <c r="BGU2" s="127"/>
      <c r="BGV2" s="127"/>
      <c r="BGW2" s="127"/>
      <c r="BGX2" s="127"/>
      <c r="BGY2" s="127"/>
      <c r="BGZ2" s="127"/>
      <c r="BHA2" s="127"/>
      <c r="BHB2" s="127"/>
      <c r="BHC2" s="127"/>
      <c r="BHD2" s="127"/>
      <c r="BHE2" s="127"/>
      <c r="BHF2" s="127"/>
      <c r="BHG2" s="127"/>
      <c r="BHH2" s="127"/>
      <c r="BHI2" s="127"/>
      <c r="BHJ2" s="127"/>
      <c r="BHK2" s="127"/>
      <c r="BHL2" s="127"/>
      <c r="BHM2" s="127"/>
      <c r="BHN2" s="127"/>
      <c r="BHO2" s="127"/>
      <c r="BHP2" s="127"/>
      <c r="BHQ2" s="127"/>
      <c r="BHR2" s="127"/>
      <c r="BHS2" s="127"/>
      <c r="BHT2" s="127"/>
      <c r="BHU2" s="127"/>
      <c r="BHV2" s="127"/>
      <c r="BHW2" s="127"/>
      <c r="BHX2" s="127"/>
      <c r="BHY2" s="127"/>
      <c r="BHZ2" s="127"/>
      <c r="BIA2" s="127"/>
      <c r="BIB2" s="127"/>
      <c r="BIC2" s="127"/>
      <c r="BID2" s="127"/>
      <c r="BIE2" s="127"/>
      <c r="BIF2" s="127"/>
      <c r="BIG2" s="127"/>
      <c r="BIH2" s="127"/>
      <c r="BII2" s="127"/>
      <c r="BIJ2" s="127"/>
      <c r="BIK2" s="127"/>
      <c r="BIL2" s="127"/>
      <c r="BIM2" s="127"/>
      <c r="BIN2" s="127"/>
      <c r="BIO2" s="127"/>
      <c r="BIP2" s="127"/>
      <c r="BIQ2" s="127"/>
      <c r="BIR2" s="127"/>
      <c r="BIS2" s="127"/>
      <c r="BIT2" s="127"/>
      <c r="BIU2" s="127"/>
      <c r="BIV2" s="127"/>
      <c r="BIW2" s="127"/>
      <c r="BIX2" s="127"/>
      <c r="BIY2" s="127"/>
      <c r="BIZ2" s="127"/>
      <c r="BJA2" s="127"/>
      <c r="BJB2" s="127"/>
      <c r="BJC2" s="127"/>
      <c r="BJD2" s="127"/>
      <c r="BJE2" s="127"/>
      <c r="BJF2" s="127"/>
      <c r="BJG2" s="127"/>
      <c r="BJH2" s="127"/>
      <c r="BJI2" s="127"/>
      <c r="BJJ2" s="127"/>
      <c r="BJK2" s="127"/>
      <c r="BJL2" s="127"/>
      <c r="BJM2" s="127"/>
      <c r="BJN2" s="127"/>
      <c r="BJO2" s="127"/>
      <c r="BJP2" s="127"/>
      <c r="BJQ2" s="127"/>
      <c r="BJR2" s="127"/>
      <c r="BJS2" s="127"/>
      <c r="BJT2" s="127"/>
      <c r="BJU2" s="127"/>
      <c r="BJV2" s="127"/>
      <c r="BJW2" s="127"/>
      <c r="BJX2" s="127"/>
      <c r="BJY2" s="127"/>
      <c r="BJZ2" s="127"/>
      <c r="BKA2" s="127"/>
      <c r="BKB2" s="127"/>
      <c r="BKC2" s="127"/>
      <c r="BKD2" s="127"/>
      <c r="BKE2" s="127"/>
      <c r="BKF2" s="127"/>
      <c r="BKG2" s="127"/>
      <c r="BKH2" s="127"/>
      <c r="BKI2" s="127"/>
      <c r="BKJ2" s="127"/>
      <c r="BKK2" s="127"/>
      <c r="BKL2" s="127"/>
      <c r="BKM2" s="127"/>
      <c r="BKN2" s="127"/>
      <c r="BKO2" s="127"/>
      <c r="BKP2" s="127"/>
      <c r="BKQ2" s="127"/>
      <c r="BKR2" s="127"/>
      <c r="BKS2" s="127"/>
      <c r="BKT2" s="127"/>
      <c r="BKU2" s="127"/>
      <c r="BKV2" s="127"/>
      <c r="BKW2" s="127"/>
      <c r="BKX2" s="127"/>
      <c r="BKY2" s="127"/>
      <c r="BKZ2" s="127"/>
      <c r="BLA2" s="127"/>
      <c r="BLB2" s="127"/>
      <c r="BLC2" s="127"/>
      <c r="BLD2" s="127"/>
      <c r="BLE2" s="127"/>
      <c r="BLF2" s="127"/>
      <c r="BLG2" s="127"/>
      <c r="BLH2" s="127"/>
      <c r="BLI2" s="127"/>
      <c r="BLJ2" s="127"/>
      <c r="BLK2" s="127"/>
      <c r="BLL2" s="127"/>
      <c r="BLM2" s="127"/>
      <c r="BLN2" s="127"/>
      <c r="BLO2" s="127"/>
      <c r="BLP2" s="127"/>
      <c r="BLQ2" s="127"/>
      <c r="BLR2" s="127"/>
      <c r="BLS2" s="127"/>
      <c r="BLT2" s="127"/>
      <c r="BLU2" s="127"/>
      <c r="BLV2" s="127"/>
      <c r="BLW2" s="127"/>
      <c r="BLX2" s="127"/>
      <c r="BLY2" s="127"/>
      <c r="BLZ2" s="127"/>
      <c r="BMA2" s="127"/>
      <c r="BMB2" s="127"/>
      <c r="BMC2" s="127"/>
      <c r="BMD2" s="127"/>
      <c r="BME2" s="127"/>
      <c r="BMF2" s="127"/>
      <c r="BMG2" s="127"/>
      <c r="BMH2" s="127"/>
      <c r="BMI2" s="127"/>
      <c r="BMJ2" s="127"/>
      <c r="BMK2" s="127"/>
      <c r="BML2" s="127"/>
      <c r="BMM2" s="127"/>
      <c r="BMN2" s="127"/>
      <c r="BMO2" s="127"/>
      <c r="BMP2" s="127"/>
      <c r="BMQ2" s="127"/>
      <c r="BMR2" s="127"/>
      <c r="BMS2" s="127"/>
      <c r="BMT2" s="127"/>
      <c r="BMU2" s="127"/>
      <c r="BMV2" s="127"/>
      <c r="BMW2" s="127"/>
      <c r="BMX2" s="127"/>
      <c r="BMY2" s="127"/>
      <c r="BMZ2" s="127"/>
      <c r="BNA2" s="127"/>
      <c r="BNB2" s="127"/>
      <c r="BNC2" s="127"/>
      <c r="BND2" s="127"/>
      <c r="BNE2" s="127"/>
      <c r="BNF2" s="127"/>
      <c r="BNG2" s="127"/>
      <c r="BNH2" s="127"/>
      <c r="BNI2" s="127"/>
      <c r="BNJ2" s="127"/>
      <c r="BNK2" s="127"/>
      <c r="BNL2" s="127"/>
      <c r="BNM2" s="127"/>
      <c r="BNN2" s="127"/>
      <c r="BNO2" s="127"/>
      <c r="BNP2" s="127"/>
      <c r="BNQ2" s="127"/>
      <c r="BNR2" s="127"/>
      <c r="BNS2" s="127"/>
      <c r="BNT2" s="127"/>
      <c r="BNU2" s="127"/>
      <c r="BNV2" s="127"/>
      <c r="BNW2" s="127"/>
      <c r="BNX2" s="127"/>
      <c r="BNY2" s="127"/>
      <c r="BNZ2" s="127"/>
      <c r="BOA2" s="127"/>
      <c r="BOB2" s="127"/>
      <c r="BOC2" s="127"/>
      <c r="BOD2" s="127"/>
      <c r="BOE2" s="127"/>
      <c r="BOF2" s="127"/>
      <c r="BOG2" s="127"/>
      <c r="BOH2" s="127"/>
      <c r="BOI2" s="127"/>
      <c r="BOJ2" s="127"/>
      <c r="BOK2" s="127"/>
      <c r="BOL2" s="127"/>
      <c r="BOM2" s="127"/>
      <c r="BON2" s="127"/>
      <c r="BOO2" s="127"/>
      <c r="BOP2" s="127"/>
      <c r="BOQ2" s="127"/>
      <c r="BOR2" s="127"/>
      <c r="BOS2" s="127"/>
      <c r="BOT2" s="127"/>
      <c r="BOU2" s="127"/>
      <c r="BOV2" s="127"/>
      <c r="BOW2" s="127"/>
      <c r="BOX2" s="127"/>
      <c r="BOY2" s="127"/>
      <c r="BOZ2" s="127"/>
      <c r="BPA2" s="127"/>
      <c r="BPB2" s="127"/>
      <c r="BPC2" s="127"/>
      <c r="BPD2" s="127"/>
      <c r="BPE2" s="127"/>
      <c r="BPF2" s="127"/>
      <c r="BPG2" s="127"/>
      <c r="BPH2" s="127"/>
      <c r="BPI2" s="127"/>
      <c r="BPJ2" s="127"/>
      <c r="BPK2" s="127"/>
      <c r="BPL2" s="127"/>
      <c r="BPM2" s="127"/>
      <c r="BPN2" s="127"/>
      <c r="BPO2" s="127"/>
      <c r="BPP2" s="127"/>
      <c r="BPQ2" s="127"/>
      <c r="BPR2" s="127"/>
      <c r="BPS2" s="127"/>
      <c r="BPT2" s="127"/>
      <c r="BPU2" s="127"/>
      <c r="BPV2" s="127"/>
      <c r="BPW2" s="127"/>
      <c r="BPX2" s="127"/>
      <c r="BPY2" s="127"/>
      <c r="BPZ2" s="127"/>
      <c r="BQA2" s="127"/>
      <c r="BQB2" s="127"/>
      <c r="BQC2" s="127"/>
      <c r="BQD2" s="127"/>
      <c r="BQE2" s="127"/>
      <c r="BQF2" s="127"/>
      <c r="BQG2" s="127"/>
      <c r="BQH2" s="127"/>
      <c r="BQI2" s="127"/>
      <c r="BQJ2" s="127"/>
      <c r="BQK2" s="127"/>
      <c r="BQL2" s="127"/>
      <c r="BQM2" s="127"/>
      <c r="BQN2" s="127"/>
      <c r="BQO2" s="127"/>
      <c r="BQP2" s="127"/>
      <c r="BQQ2" s="127"/>
      <c r="BQR2" s="127"/>
      <c r="BQS2" s="127"/>
      <c r="BQT2" s="127"/>
      <c r="BQU2" s="127"/>
      <c r="BQV2" s="127"/>
      <c r="BQW2" s="127"/>
      <c r="BQX2" s="127"/>
      <c r="BQY2" s="127"/>
      <c r="BQZ2" s="127"/>
      <c r="BRA2" s="127"/>
      <c r="BRB2" s="127"/>
      <c r="BRC2" s="127"/>
      <c r="BRD2" s="127"/>
      <c r="BRE2" s="127"/>
      <c r="BRF2" s="127"/>
      <c r="BRG2" s="127"/>
      <c r="BRH2" s="127"/>
      <c r="BRI2" s="127"/>
      <c r="BRJ2" s="127"/>
      <c r="BRK2" s="127"/>
      <c r="BRL2" s="127"/>
      <c r="BRM2" s="127"/>
      <c r="BRN2" s="127"/>
      <c r="BRO2" s="127"/>
      <c r="BRP2" s="127"/>
      <c r="BRQ2" s="127"/>
      <c r="BRR2" s="127"/>
      <c r="BRS2" s="127"/>
      <c r="BRT2" s="127"/>
      <c r="BRU2" s="127"/>
      <c r="BRV2" s="127"/>
      <c r="BRW2" s="127"/>
      <c r="BRX2" s="127"/>
      <c r="BRY2" s="127"/>
      <c r="BRZ2" s="127"/>
      <c r="BSA2" s="127"/>
      <c r="BSB2" s="127"/>
      <c r="BSC2" s="127"/>
      <c r="BSD2" s="127"/>
      <c r="BSE2" s="127"/>
      <c r="BSF2" s="127"/>
      <c r="BSG2" s="127"/>
      <c r="BSH2" s="127"/>
      <c r="BSI2" s="127"/>
      <c r="BSJ2" s="127"/>
      <c r="BSK2" s="127"/>
      <c r="BSL2" s="127"/>
      <c r="BSM2" s="127"/>
      <c r="BSN2" s="127"/>
      <c r="BSO2" s="127"/>
      <c r="BSP2" s="127"/>
      <c r="BSQ2" s="127"/>
      <c r="BSR2" s="127"/>
      <c r="BSS2" s="127"/>
      <c r="BST2" s="127"/>
      <c r="BSU2" s="127"/>
      <c r="BSV2" s="127"/>
      <c r="BSW2" s="127"/>
      <c r="BSX2" s="127"/>
      <c r="BSY2" s="127"/>
      <c r="BSZ2" s="127"/>
      <c r="BTA2" s="127"/>
      <c r="BTB2" s="127"/>
      <c r="BTC2" s="127"/>
      <c r="BTD2" s="127"/>
      <c r="BTE2" s="127"/>
      <c r="BTF2" s="127"/>
      <c r="BTG2" s="127"/>
      <c r="BTH2" s="127"/>
      <c r="BTI2" s="127"/>
      <c r="BTJ2" s="127"/>
      <c r="BTK2" s="127"/>
      <c r="BTL2" s="127"/>
      <c r="BTM2" s="127"/>
      <c r="BTN2" s="127"/>
      <c r="BTO2" s="127"/>
      <c r="BTP2" s="127"/>
      <c r="BTQ2" s="127"/>
      <c r="BTR2" s="127"/>
      <c r="BTS2" s="127"/>
      <c r="BTT2" s="127"/>
      <c r="BTU2" s="127"/>
      <c r="BTV2" s="127"/>
      <c r="BTW2" s="127"/>
      <c r="BTX2" s="127"/>
      <c r="BTY2" s="127"/>
      <c r="BTZ2" s="127"/>
      <c r="BUA2" s="127"/>
      <c r="BUB2" s="127"/>
      <c r="BUC2" s="127"/>
      <c r="BUD2" s="127"/>
      <c r="BUE2" s="127"/>
      <c r="BUF2" s="127"/>
      <c r="BUG2" s="127"/>
      <c r="BUH2" s="127"/>
      <c r="BUI2" s="127"/>
      <c r="BUJ2" s="127"/>
      <c r="BUK2" s="127"/>
      <c r="BUL2" s="127"/>
      <c r="BUM2" s="127"/>
      <c r="BUN2" s="127"/>
      <c r="BUO2" s="127"/>
      <c r="BUP2" s="127"/>
      <c r="BUQ2" s="127"/>
      <c r="BUR2" s="127"/>
      <c r="BUS2" s="127"/>
      <c r="BUT2" s="127"/>
      <c r="BUU2" s="127"/>
      <c r="BUV2" s="127"/>
      <c r="BUW2" s="127"/>
      <c r="BUX2" s="127"/>
      <c r="BUY2" s="127"/>
      <c r="BUZ2" s="127"/>
      <c r="BVA2" s="127"/>
      <c r="BVB2" s="127"/>
      <c r="BVC2" s="127"/>
      <c r="BVD2" s="127"/>
      <c r="BVE2" s="127"/>
      <c r="BVF2" s="127"/>
      <c r="BVG2" s="127"/>
      <c r="BVH2" s="127"/>
      <c r="BVI2" s="127"/>
      <c r="BVJ2" s="127"/>
      <c r="BVK2" s="127"/>
      <c r="BVL2" s="127"/>
      <c r="BVM2" s="127"/>
      <c r="BVN2" s="127"/>
      <c r="BVO2" s="127"/>
      <c r="BVP2" s="127"/>
      <c r="BVQ2" s="127"/>
      <c r="BVR2" s="127"/>
      <c r="BVS2" s="127"/>
      <c r="BVT2" s="127"/>
      <c r="BVU2" s="127"/>
      <c r="BVV2" s="127"/>
      <c r="BVW2" s="127"/>
      <c r="BVX2" s="127"/>
      <c r="BVY2" s="127"/>
      <c r="BVZ2" s="127"/>
      <c r="BWA2" s="127"/>
      <c r="BWB2" s="127"/>
      <c r="BWC2" s="127"/>
      <c r="BWD2" s="127"/>
      <c r="BWE2" s="127"/>
      <c r="BWF2" s="127"/>
      <c r="BWG2" s="127"/>
      <c r="BWH2" s="127"/>
      <c r="BWI2" s="127"/>
      <c r="BWJ2" s="127"/>
      <c r="BWK2" s="127"/>
      <c r="BWL2" s="127"/>
      <c r="BWM2" s="127"/>
      <c r="BWN2" s="127"/>
      <c r="BWO2" s="127"/>
      <c r="BWP2" s="127"/>
      <c r="BWQ2" s="127"/>
      <c r="BWR2" s="127"/>
      <c r="BWS2" s="127"/>
      <c r="BWT2" s="127"/>
      <c r="BWU2" s="127"/>
      <c r="BWV2" s="127"/>
      <c r="BWW2" s="127"/>
      <c r="BWX2" s="127"/>
      <c r="BWY2" s="127"/>
      <c r="BWZ2" s="127"/>
      <c r="BXA2" s="127"/>
      <c r="BXB2" s="127"/>
      <c r="BXC2" s="127"/>
      <c r="BXD2" s="127"/>
      <c r="BXE2" s="127"/>
      <c r="BXF2" s="127"/>
      <c r="BXG2" s="127"/>
      <c r="BXH2" s="127"/>
      <c r="BXI2" s="127"/>
      <c r="BXJ2" s="127"/>
      <c r="BXK2" s="127"/>
      <c r="BXL2" s="127"/>
      <c r="BXM2" s="127"/>
      <c r="BXN2" s="127"/>
      <c r="BXO2" s="127"/>
      <c r="BXP2" s="127"/>
      <c r="BXQ2" s="127"/>
      <c r="BXR2" s="127"/>
      <c r="BXS2" s="127"/>
      <c r="BXT2" s="127"/>
      <c r="BXU2" s="127"/>
      <c r="BXV2" s="127"/>
      <c r="BXW2" s="127"/>
      <c r="BXX2" s="127"/>
      <c r="BXY2" s="127"/>
      <c r="BXZ2" s="127"/>
      <c r="BYA2" s="127"/>
      <c r="BYB2" s="127"/>
      <c r="BYC2" s="127"/>
      <c r="BYD2" s="127"/>
      <c r="BYE2" s="127"/>
      <c r="BYF2" s="127"/>
      <c r="BYG2" s="127"/>
      <c r="BYH2" s="127"/>
      <c r="BYI2" s="127"/>
      <c r="BYJ2" s="127"/>
      <c r="BYK2" s="127"/>
      <c r="BYL2" s="127"/>
      <c r="BYM2" s="127"/>
      <c r="BYN2" s="127"/>
      <c r="BYO2" s="127"/>
      <c r="BYP2" s="127"/>
      <c r="BYQ2" s="127"/>
      <c r="BYR2" s="127"/>
      <c r="BYS2" s="127"/>
      <c r="BYT2" s="127"/>
      <c r="BYU2" s="127"/>
      <c r="BYV2" s="127"/>
      <c r="BYW2" s="127"/>
      <c r="BYX2" s="127"/>
      <c r="BYY2" s="127"/>
      <c r="BYZ2" s="127"/>
      <c r="BZA2" s="127"/>
      <c r="BZB2" s="127"/>
      <c r="BZC2" s="127"/>
      <c r="BZD2" s="127"/>
      <c r="BZE2" s="127"/>
      <c r="BZF2" s="127"/>
      <c r="BZG2" s="127"/>
      <c r="BZH2" s="127"/>
      <c r="BZI2" s="127"/>
      <c r="BZJ2" s="127"/>
      <c r="BZK2" s="127"/>
      <c r="BZL2" s="127"/>
      <c r="BZM2" s="127"/>
      <c r="BZN2" s="127"/>
      <c r="BZO2" s="127"/>
      <c r="BZP2" s="127"/>
      <c r="BZQ2" s="127"/>
      <c r="BZR2" s="127"/>
      <c r="BZS2" s="127"/>
      <c r="BZT2" s="127"/>
      <c r="BZU2" s="127"/>
      <c r="BZV2" s="127"/>
      <c r="BZW2" s="127"/>
      <c r="BZX2" s="127"/>
      <c r="BZY2" s="127"/>
      <c r="BZZ2" s="127"/>
      <c r="CAA2" s="127"/>
      <c r="CAB2" s="127"/>
      <c r="CAC2" s="127"/>
      <c r="CAD2" s="127"/>
      <c r="CAE2" s="127"/>
      <c r="CAF2" s="127"/>
      <c r="CAG2" s="127"/>
      <c r="CAH2" s="127"/>
      <c r="CAI2" s="127"/>
      <c r="CAJ2" s="127"/>
      <c r="CAK2" s="127"/>
      <c r="CAL2" s="127"/>
      <c r="CAM2" s="127"/>
      <c r="CAN2" s="127"/>
      <c r="CAO2" s="127"/>
      <c r="CAP2" s="127"/>
      <c r="CAQ2" s="127"/>
      <c r="CAR2" s="127"/>
      <c r="CAS2" s="127"/>
      <c r="CAT2" s="127"/>
      <c r="CAU2" s="127"/>
      <c r="CAV2" s="127"/>
      <c r="CAW2" s="127"/>
      <c r="CAX2" s="127"/>
      <c r="CAY2" s="127"/>
      <c r="CAZ2" s="127"/>
      <c r="CBA2" s="127"/>
      <c r="CBB2" s="127"/>
      <c r="CBC2" s="127"/>
      <c r="CBD2" s="127"/>
      <c r="CBE2" s="127"/>
      <c r="CBF2" s="127"/>
      <c r="CBG2" s="127"/>
      <c r="CBH2" s="127"/>
      <c r="CBI2" s="127"/>
      <c r="CBJ2" s="127"/>
      <c r="CBK2" s="127"/>
      <c r="CBL2" s="127"/>
      <c r="CBM2" s="127"/>
      <c r="CBN2" s="127"/>
      <c r="CBO2" s="127"/>
      <c r="CBP2" s="127"/>
      <c r="CBQ2" s="127"/>
      <c r="CBR2" s="127"/>
      <c r="CBS2" s="127"/>
      <c r="CBT2" s="127"/>
      <c r="CBU2" s="127"/>
      <c r="CBV2" s="127"/>
      <c r="CBW2" s="127"/>
      <c r="CBX2" s="127"/>
      <c r="CBY2" s="127"/>
      <c r="CBZ2" s="127"/>
      <c r="CCA2" s="127"/>
      <c r="CCB2" s="127"/>
      <c r="CCC2" s="127"/>
      <c r="CCD2" s="127"/>
      <c r="CCE2" s="127"/>
      <c r="CCF2" s="127"/>
      <c r="CCG2" s="127"/>
      <c r="CCH2" s="127"/>
      <c r="CCI2" s="127"/>
      <c r="CCJ2" s="127"/>
      <c r="CCK2" s="127"/>
      <c r="CCL2" s="127"/>
      <c r="CCM2" s="127"/>
      <c r="CCN2" s="127"/>
      <c r="CCO2" s="127"/>
      <c r="CCP2" s="127"/>
      <c r="CCQ2" s="127"/>
      <c r="CCR2" s="127"/>
      <c r="CCS2" s="127"/>
      <c r="CCT2" s="127"/>
      <c r="CCU2" s="127"/>
      <c r="CCV2" s="127"/>
      <c r="CCW2" s="127"/>
      <c r="CCX2" s="127"/>
      <c r="CCY2" s="127"/>
      <c r="CCZ2" s="127"/>
      <c r="CDA2" s="127"/>
      <c r="CDB2" s="127"/>
      <c r="CDC2" s="127"/>
      <c r="CDD2" s="127"/>
      <c r="CDE2" s="127"/>
      <c r="CDF2" s="127"/>
      <c r="CDG2" s="127"/>
      <c r="CDH2" s="127"/>
      <c r="CDI2" s="127"/>
      <c r="CDJ2" s="127"/>
      <c r="CDK2" s="127"/>
      <c r="CDL2" s="127"/>
      <c r="CDM2" s="127"/>
      <c r="CDN2" s="127"/>
      <c r="CDO2" s="127"/>
      <c r="CDP2" s="127"/>
      <c r="CDQ2" s="127"/>
      <c r="CDR2" s="127"/>
      <c r="CDS2" s="127"/>
      <c r="CDT2" s="127"/>
      <c r="CDU2" s="127"/>
      <c r="CDV2" s="127"/>
      <c r="CDW2" s="127"/>
      <c r="CDX2" s="127"/>
      <c r="CDY2" s="127"/>
      <c r="CDZ2" s="127"/>
      <c r="CEA2" s="127"/>
      <c r="CEB2" s="127"/>
      <c r="CEC2" s="127"/>
      <c r="CED2" s="127"/>
      <c r="CEE2" s="127"/>
      <c r="CEF2" s="127"/>
      <c r="CEG2" s="127"/>
      <c r="CEH2" s="127"/>
      <c r="CEI2" s="127"/>
      <c r="CEJ2" s="127"/>
      <c r="CEK2" s="127"/>
      <c r="CEL2" s="127"/>
      <c r="CEM2" s="127"/>
      <c r="CEN2" s="127"/>
      <c r="CEO2" s="127"/>
      <c r="CEP2" s="127"/>
      <c r="CEQ2" s="127"/>
      <c r="CER2" s="127"/>
      <c r="CES2" s="127"/>
      <c r="CET2" s="127"/>
      <c r="CEU2" s="127"/>
      <c r="CEV2" s="127"/>
      <c r="CEW2" s="127"/>
      <c r="CEX2" s="127"/>
      <c r="CEY2" s="127"/>
      <c r="CEZ2" s="127"/>
      <c r="CFA2" s="127"/>
      <c r="CFB2" s="127"/>
      <c r="CFC2" s="127"/>
      <c r="CFD2" s="127"/>
      <c r="CFE2" s="127"/>
      <c r="CFF2" s="127"/>
      <c r="CFG2" s="127"/>
      <c r="CFH2" s="127"/>
      <c r="CFI2" s="127"/>
      <c r="CFJ2" s="127"/>
      <c r="CFK2" s="127"/>
      <c r="CFL2" s="127"/>
      <c r="CFM2" s="127"/>
      <c r="CFN2" s="127"/>
      <c r="CFO2" s="127"/>
      <c r="CFP2" s="127"/>
      <c r="CFQ2" s="127"/>
      <c r="CFR2" s="127"/>
      <c r="CFS2" s="127"/>
      <c r="CFT2" s="127"/>
      <c r="CFU2" s="127"/>
      <c r="CFV2" s="127"/>
      <c r="CFW2" s="127"/>
      <c r="CFX2" s="127"/>
      <c r="CFY2" s="127"/>
      <c r="CFZ2" s="127"/>
      <c r="CGA2" s="127"/>
      <c r="CGB2" s="127"/>
      <c r="CGC2" s="127"/>
      <c r="CGD2" s="127"/>
      <c r="CGE2" s="127"/>
      <c r="CGF2" s="127"/>
      <c r="CGG2" s="127"/>
      <c r="CGH2" s="127"/>
      <c r="CGI2" s="127"/>
      <c r="CGJ2" s="127"/>
      <c r="CGK2" s="127"/>
      <c r="CGL2" s="127"/>
      <c r="CGM2" s="127"/>
      <c r="CGN2" s="127"/>
      <c r="CGO2" s="127"/>
      <c r="CGP2" s="127"/>
      <c r="CGQ2" s="127"/>
      <c r="CGR2" s="127"/>
      <c r="CGS2" s="127"/>
      <c r="CGT2" s="127"/>
      <c r="CGU2" s="127"/>
      <c r="CGV2" s="127"/>
      <c r="CGW2" s="127"/>
      <c r="CGX2" s="127"/>
      <c r="CGY2" s="127"/>
      <c r="CGZ2" s="127"/>
      <c r="CHA2" s="127"/>
      <c r="CHB2" s="127"/>
      <c r="CHC2" s="127"/>
      <c r="CHD2" s="127"/>
      <c r="CHE2" s="127"/>
      <c r="CHF2" s="127"/>
      <c r="CHG2" s="127"/>
      <c r="CHH2" s="127"/>
      <c r="CHI2" s="127"/>
      <c r="CHJ2" s="127"/>
      <c r="CHK2" s="127"/>
      <c r="CHL2" s="127"/>
      <c r="CHM2" s="127"/>
      <c r="CHN2" s="127"/>
      <c r="CHO2" s="127"/>
      <c r="CHP2" s="127"/>
      <c r="CHQ2" s="127"/>
      <c r="CHR2" s="127"/>
      <c r="CHS2" s="127"/>
      <c r="CHT2" s="127"/>
      <c r="CHU2" s="127"/>
      <c r="CHV2" s="127"/>
      <c r="CHW2" s="127"/>
      <c r="CHX2" s="127"/>
      <c r="CHY2" s="127"/>
      <c r="CHZ2" s="127"/>
      <c r="CIA2" s="127"/>
      <c r="CIB2" s="127"/>
      <c r="CIC2" s="127"/>
      <c r="CID2" s="127"/>
      <c r="CIE2" s="127"/>
      <c r="CIF2" s="127"/>
      <c r="CIG2" s="127"/>
      <c r="CIH2" s="127"/>
      <c r="CII2" s="127"/>
      <c r="CIJ2" s="127"/>
      <c r="CIK2" s="127"/>
      <c r="CIL2" s="127"/>
      <c r="CIM2" s="127"/>
      <c r="CIN2" s="127"/>
      <c r="CIO2" s="127"/>
      <c r="CIP2" s="127"/>
      <c r="CIQ2" s="127"/>
      <c r="CIR2" s="127"/>
      <c r="CIS2" s="127"/>
      <c r="CIT2" s="127"/>
      <c r="CIU2" s="127"/>
      <c r="CIV2" s="127"/>
      <c r="CIW2" s="127"/>
      <c r="CIX2" s="127"/>
      <c r="CIY2" s="127"/>
      <c r="CIZ2" s="127"/>
      <c r="CJA2" s="127"/>
      <c r="CJB2" s="127"/>
      <c r="CJC2" s="127"/>
      <c r="CJD2" s="127"/>
      <c r="CJE2" s="127"/>
      <c r="CJF2" s="127"/>
      <c r="CJG2" s="127"/>
      <c r="CJH2" s="127"/>
      <c r="CJI2" s="127"/>
      <c r="CJJ2" s="127"/>
      <c r="CJK2" s="127"/>
      <c r="CJL2" s="127"/>
      <c r="CJM2" s="127"/>
      <c r="CJN2" s="127"/>
      <c r="CJO2" s="127"/>
      <c r="CJP2" s="127"/>
      <c r="CJQ2" s="127"/>
      <c r="CJR2" s="127"/>
      <c r="CJS2" s="127"/>
      <c r="CJT2" s="127"/>
      <c r="CJU2" s="127"/>
      <c r="CJV2" s="127"/>
      <c r="CJW2" s="127"/>
      <c r="CJX2" s="127"/>
      <c r="CJY2" s="127"/>
      <c r="CJZ2" s="127"/>
      <c r="CKA2" s="127"/>
      <c r="CKB2" s="127"/>
      <c r="CKC2" s="127"/>
      <c r="CKD2" s="127"/>
      <c r="CKE2" s="127"/>
      <c r="CKF2" s="127"/>
      <c r="CKG2" s="127"/>
      <c r="CKH2" s="127"/>
      <c r="CKI2" s="127"/>
      <c r="CKJ2" s="127"/>
      <c r="CKK2" s="127"/>
      <c r="CKL2" s="127"/>
      <c r="CKM2" s="127"/>
      <c r="CKN2" s="127"/>
      <c r="CKO2" s="127"/>
      <c r="CKP2" s="127"/>
      <c r="CKQ2" s="127"/>
      <c r="CKR2" s="127"/>
      <c r="CKS2" s="127"/>
      <c r="CKT2" s="127"/>
      <c r="CKU2" s="127"/>
      <c r="CKV2" s="127"/>
      <c r="CKW2" s="127"/>
      <c r="CKX2" s="127"/>
      <c r="CKY2" s="127"/>
      <c r="CKZ2" s="127"/>
      <c r="CLA2" s="127"/>
      <c r="CLB2" s="127"/>
      <c r="CLC2" s="127"/>
      <c r="CLD2" s="127"/>
      <c r="CLE2" s="127"/>
      <c r="CLF2" s="127"/>
      <c r="CLG2" s="127"/>
      <c r="CLH2" s="127"/>
      <c r="CLI2" s="127"/>
      <c r="CLJ2" s="127"/>
      <c r="CLK2" s="127"/>
      <c r="CLL2" s="127"/>
      <c r="CLM2" s="127"/>
      <c r="CLN2" s="127"/>
      <c r="CLO2" s="127"/>
      <c r="CLP2" s="127"/>
      <c r="CLQ2" s="127"/>
      <c r="CLR2" s="127"/>
      <c r="CLS2" s="127"/>
      <c r="CLT2" s="127"/>
      <c r="CLU2" s="127"/>
      <c r="CLV2" s="127"/>
      <c r="CLW2" s="127"/>
      <c r="CLX2" s="127"/>
      <c r="CLY2" s="127"/>
      <c r="CLZ2" s="127"/>
      <c r="CMA2" s="127"/>
      <c r="CMB2" s="127"/>
      <c r="CMC2" s="127"/>
      <c r="CMD2" s="127"/>
      <c r="CME2" s="127"/>
      <c r="CMF2" s="127"/>
      <c r="CMG2" s="127"/>
      <c r="CMH2" s="127"/>
      <c r="CMI2" s="127"/>
      <c r="CMJ2" s="127"/>
      <c r="CMK2" s="127"/>
      <c r="CML2" s="127"/>
      <c r="CMM2" s="127"/>
      <c r="CMN2" s="127"/>
      <c r="CMO2" s="127"/>
      <c r="CMP2" s="127"/>
      <c r="CMQ2" s="127"/>
      <c r="CMR2" s="127"/>
      <c r="CMS2" s="127"/>
      <c r="CMT2" s="127"/>
      <c r="CMU2" s="127"/>
      <c r="CMV2" s="127"/>
      <c r="CMW2" s="127"/>
      <c r="CMX2" s="127"/>
      <c r="CMY2" s="127"/>
      <c r="CMZ2" s="127"/>
      <c r="CNA2" s="127"/>
      <c r="CNB2" s="127"/>
      <c r="CNC2" s="127"/>
      <c r="CND2" s="127"/>
      <c r="CNE2" s="127"/>
      <c r="CNF2" s="127"/>
      <c r="CNG2" s="127"/>
      <c r="CNH2" s="127"/>
      <c r="CNI2" s="127"/>
      <c r="CNJ2" s="127"/>
      <c r="CNK2" s="127"/>
      <c r="CNL2" s="127"/>
      <c r="CNM2" s="127"/>
      <c r="CNN2" s="127"/>
      <c r="CNO2" s="127"/>
      <c r="CNP2" s="127"/>
      <c r="CNQ2" s="127"/>
      <c r="CNR2" s="127"/>
      <c r="CNS2" s="127"/>
      <c r="CNT2" s="127"/>
      <c r="CNU2" s="127"/>
      <c r="CNV2" s="127"/>
      <c r="CNW2" s="127"/>
      <c r="CNX2" s="127"/>
      <c r="CNY2" s="127"/>
      <c r="CNZ2" s="127"/>
      <c r="COA2" s="127"/>
      <c r="COB2" s="127"/>
      <c r="COC2" s="127"/>
      <c r="COD2" s="127"/>
      <c r="COE2" s="127"/>
      <c r="COF2" s="127"/>
      <c r="COG2" s="127"/>
      <c r="COH2" s="127"/>
      <c r="COI2" s="127"/>
      <c r="COJ2" s="127"/>
      <c r="COK2" s="127"/>
      <c r="COL2" s="127"/>
      <c r="COM2" s="127"/>
      <c r="CON2" s="127"/>
      <c r="COO2" s="127"/>
      <c r="COP2" s="127"/>
      <c r="COQ2" s="127"/>
      <c r="COR2" s="127"/>
      <c r="COS2" s="127"/>
      <c r="COT2" s="127"/>
      <c r="COU2" s="127"/>
      <c r="COV2" s="127"/>
      <c r="COW2" s="127"/>
      <c r="COX2" s="127"/>
      <c r="COY2" s="127"/>
      <c r="COZ2" s="127"/>
      <c r="CPA2" s="127"/>
      <c r="CPB2" s="127"/>
      <c r="CPC2" s="127"/>
      <c r="CPD2" s="127"/>
      <c r="CPE2" s="127"/>
      <c r="CPF2" s="127"/>
      <c r="CPG2" s="127"/>
      <c r="CPH2" s="127"/>
      <c r="CPI2" s="127"/>
      <c r="CPJ2" s="127"/>
      <c r="CPK2" s="127"/>
      <c r="CPL2" s="127"/>
      <c r="CPM2" s="127"/>
      <c r="CPN2" s="127"/>
      <c r="CPO2" s="127"/>
      <c r="CPP2" s="127"/>
      <c r="CPQ2" s="127"/>
      <c r="CPR2" s="127"/>
      <c r="CPS2" s="127"/>
      <c r="CPT2" s="127"/>
      <c r="CPU2" s="127"/>
      <c r="CPV2" s="127"/>
      <c r="CPW2" s="127"/>
      <c r="CPX2" s="127"/>
      <c r="CPY2" s="127"/>
      <c r="CPZ2" s="127"/>
      <c r="CQA2" s="127"/>
      <c r="CQB2" s="127"/>
      <c r="CQC2" s="127"/>
      <c r="CQD2" s="127"/>
      <c r="CQE2" s="127"/>
      <c r="CQF2" s="127"/>
      <c r="CQG2" s="127"/>
      <c r="CQH2" s="127"/>
      <c r="CQI2" s="127"/>
      <c r="CQJ2" s="127"/>
      <c r="CQK2" s="127"/>
      <c r="CQL2" s="127"/>
      <c r="CQM2" s="127"/>
      <c r="CQN2" s="127"/>
      <c r="CQO2" s="127"/>
      <c r="CQP2" s="127"/>
      <c r="CQQ2" s="127"/>
      <c r="CQR2" s="127"/>
      <c r="CQS2" s="127"/>
      <c r="CQT2" s="127"/>
      <c r="CQU2" s="127"/>
      <c r="CQV2" s="127"/>
      <c r="CQW2" s="127"/>
      <c r="CQX2" s="127"/>
      <c r="CQY2" s="127"/>
      <c r="CQZ2" s="127"/>
      <c r="CRA2" s="127"/>
      <c r="CRB2" s="127"/>
      <c r="CRC2" s="127"/>
      <c r="CRD2" s="127"/>
      <c r="CRE2" s="127"/>
      <c r="CRF2" s="127"/>
      <c r="CRG2" s="127"/>
      <c r="CRH2" s="127"/>
      <c r="CRI2" s="127"/>
      <c r="CRJ2" s="127"/>
      <c r="CRK2" s="127"/>
      <c r="CRL2" s="127"/>
      <c r="CRM2" s="127"/>
      <c r="CRN2" s="127"/>
      <c r="CRO2" s="127"/>
      <c r="CRP2" s="127"/>
      <c r="CRQ2" s="127"/>
      <c r="CRR2" s="127"/>
      <c r="CRS2" s="127"/>
      <c r="CRT2" s="127"/>
      <c r="CRU2" s="127"/>
      <c r="CRV2" s="127"/>
      <c r="CRW2" s="127"/>
      <c r="CRX2" s="127"/>
      <c r="CRY2" s="127"/>
      <c r="CRZ2" s="127"/>
      <c r="CSA2" s="127"/>
      <c r="CSB2" s="127"/>
      <c r="CSC2" s="127"/>
      <c r="CSD2" s="127"/>
      <c r="CSE2" s="127"/>
      <c r="CSF2" s="127"/>
      <c r="CSG2" s="127"/>
      <c r="CSH2" s="127"/>
      <c r="CSI2" s="127"/>
      <c r="CSJ2" s="127"/>
      <c r="CSK2" s="127"/>
      <c r="CSL2" s="127"/>
      <c r="CSM2" s="127"/>
      <c r="CSN2" s="127"/>
      <c r="CSO2" s="127"/>
      <c r="CSP2" s="127"/>
      <c r="CSQ2" s="127"/>
      <c r="CSR2" s="127"/>
      <c r="CSS2" s="127"/>
      <c r="CST2" s="127"/>
      <c r="CSU2" s="127"/>
      <c r="CSV2" s="127"/>
      <c r="CSW2" s="127"/>
      <c r="CSX2" s="127"/>
      <c r="CSY2" s="127"/>
      <c r="CSZ2" s="127"/>
      <c r="CTA2" s="127"/>
      <c r="CTB2" s="127"/>
      <c r="CTC2" s="127"/>
      <c r="CTD2" s="127"/>
      <c r="CTE2" s="127"/>
      <c r="CTF2" s="127"/>
      <c r="CTG2" s="127"/>
      <c r="CTH2" s="127"/>
      <c r="CTI2" s="127"/>
      <c r="CTJ2" s="127"/>
      <c r="CTK2" s="127"/>
      <c r="CTL2" s="127"/>
      <c r="CTM2" s="127"/>
      <c r="CTN2" s="127"/>
      <c r="CTO2" s="127"/>
      <c r="CTP2" s="127"/>
      <c r="CTQ2" s="127"/>
      <c r="CTR2" s="127"/>
      <c r="CTS2" s="127"/>
      <c r="CTT2" s="127"/>
      <c r="CTU2" s="127"/>
      <c r="CTV2" s="127"/>
      <c r="CTW2" s="127"/>
      <c r="CTX2" s="127"/>
      <c r="CTY2" s="127"/>
      <c r="CTZ2" s="127"/>
      <c r="CUA2" s="127"/>
      <c r="CUB2" s="127"/>
      <c r="CUC2" s="127"/>
      <c r="CUD2" s="127"/>
      <c r="CUE2" s="127"/>
      <c r="CUF2" s="127"/>
      <c r="CUG2" s="127"/>
      <c r="CUH2" s="127"/>
      <c r="CUI2" s="127"/>
      <c r="CUJ2" s="127"/>
      <c r="CUK2" s="127"/>
      <c r="CUL2" s="127"/>
      <c r="CUM2" s="127"/>
      <c r="CUN2" s="127"/>
      <c r="CUO2" s="127"/>
      <c r="CUP2" s="127"/>
      <c r="CUQ2" s="127"/>
      <c r="CUR2" s="127"/>
      <c r="CUS2" s="127"/>
      <c r="CUT2" s="127"/>
      <c r="CUU2" s="127"/>
      <c r="CUV2" s="127"/>
      <c r="CUW2" s="127"/>
      <c r="CUX2" s="127"/>
      <c r="CUY2" s="127"/>
      <c r="CUZ2" s="127"/>
      <c r="CVA2" s="127"/>
      <c r="CVB2" s="127"/>
      <c r="CVC2" s="127"/>
      <c r="CVD2" s="127"/>
      <c r="CVE2" s="127"/>
      <c r="CVF2" s="127"/>
      <c r="CVG2" s="127"/>
      <c r="CVH2" s="127"/>
      <c r="CVI2" s="127"/>
      <c r="CVJ2" s="127"/>
      <c r="CVK2" s="127"/>
      <c r="CVL2" s="127"/>
      <c r="CVM2" s="127"/>
      <c r="CVN2" s="127"/>
      <c r="CVO2" s="127"/>
      <c r="CVP2" s="127"/>
      <c r="CVQ2" s="127"/>
      <c r="CVR2" s="127"/>
      <c r="CVS2" s="127"/>
      <c r="CVT2" s="127"/>
      <c r="CVU2" s="127"/>
      <c r="CVV2" s="127"/>
      <c r="CVW2" s="127"/>
      <c r="CVX2" s="127"/>
      <c r="CVY2" s="127"/>
      <c r="CVZ2" s="127"/>
      <c r="CWA2" s="127"/>
      <c r="CWB2" s="127"/>
      <c r="CWC2" s="127"/>
      <c r="CWD2" s="127"/>
      <c r="CWE2" s="127"/>
      <c r="CWF2" s="127"/>
      <c r="CWG2" s="127"/>
      <c r="CWH2" s="127"/>
      <c r="CWI2" s="127"/>
      <c r="CWJ2" s="127"/>
      <c r="CWK2" s="127"/>
      <c r="CWL2" s="127"/>
      <c r="CWM2" s="127"/>
      <c r="CWN2" s="127"/>
      <c r="CWO2" s="127"/>
      <c r="CWP2" s="127"/>
      <c r="CWQ2" s="127"/>
      <c r="CWR2" s="127"/>
      <c r="CWS2" s="127"/>
      <c r="CWT2" s="127"/>
      <c r="CWU2" s="127"/>
      <c r="CWV2" s="127"/>
      <c r="CWW2" s="127"/>
      <c r="CWX2" s="127"/>
      <c r="CWY2" s="127"/>
      <c r="CWZ2" s="127"/>
      <c r="CXA2" s="127"/>
      <c r="CXB2" s="127"/>
      <c r="CXC2" s="127"/>
      <c r="CXD2" s="127"/>
      <c r="CXE2" s="127"/>
      <c r="CXF2" s="127"/>
      <c r="CXG2" s="127"/>
      <c r="CXH2" s="127"/>
      <c r="CXI2" s="127"/>
      <c r="CXJ2" s="127"/>
      <c r="CXK2" s="127"/>
      <c r="CXL2" s="127"/>
      <c r="CXM2" s="127"/>
      <c r="CXN2" s="127"/>
      <c r="CXO2" s="127"/>
      <c r="CXP2" s="127"/>
      <c r="CXQ2" s="127"/>
      <c r="CXR2" s="127"/>
      <c r="CXS2" s="127"/>
      <c r="CXT2" s="127"/>
      <c r="CXU2" s="127"/>
      <c r="CXV2" s="127"/>
      <c r="CXW2" s="127"/>
      <c r="CXX2" s="127"/>
      <c r="CXY2" s="127"/>
      <c r="CXZ2" s="127"/>
      <c r="CYA2" s="127"/>
      <c r="CYB2" s="127"/>
      <c r="CYC2" s="127"/>
      <c r="CYD2" s="127"/>
      <c r="CYE2" s="127"/>
      <c r="CYF2" s="127"/>
      <c r="CYG2" s="127"/>
      <c r="CYH2" s="127"/>
      <c r="CYI2" s="127"/>
      <c r="CYJ2" s="127"/>
      <c r="CYK2" s="127"/>
      <c r="CYL2" s="127"/>
      <c r="CYM2" s="127"/>
      <c r="CYN2" s="127"/>
      <c r="CYO2" s="127"/>
      <c r="CYP2" s="127"/>
      <c r="CYQ2" s="127"/>
      <c r="CYR2" s="127"/>
      <c r="CYS2" s="127"/>
      <c r="CYT2" s="127"/>
      <c r="CYU2" s="127"/>
      <c r="CYV2" s="127"/>
      <c r="CYW2" s="127"/>
      <c r="CYX2" s="127"/>
      <c r="CYY2" s="127"/>
      <c r="CYZ2" s="127"/>
      <c r="CZA2" s="127"/>
      <c r="CZB2" s="127"/>
      <c r="CZC2" s="127"/>
      <c r="CZD2" s="127"/>
      <c r="CZE2" s="127"/>
      <c r="CZF2" s="127"/>
      <c r="CZG2" s="127"/>
      <c r="CZH2" s="127"/>
      <c r="CZI2" s="127"/>
      <c r="CZJ2" s="127"/>
      <c r="CZK2" s="127"/>
      <c r="CZL2" s="127"/>
      <c r="CZM2" s="127"/>
      <c r="CZN2" s="127"/>
      <c r="CZO2" s="127"/>
      <c r="CZP2" s="127"/>
      <c r="CZQ2" s="127"/>
      <c r="CZR2" s="127"/>
      <c r="CZS2" s="127"/>
      <c r="CZT2" s="127"/>
      <c r="CZU2" s="127"/>
      <c r="CZV2" s="127"/>
      <c r="CZW2" s="127"/>
      <c r="CZX2" s="127"/>
      <c r="CZY2" s="127"/>
      <c r="CZZ2" s="127"/>
      <c r="DAA2" s="127"/>
      <c r="DAB2" s="127"/>
      <c r="DAC2" s="127"/>
      <c r="DAD2" s="127"/>
      <c r="DAE2" s="127"/>
      <c r="DAF2" s="127"/>
      <c r="DAG2" s="127"/>
      <c r="DAH2" s="127"/>
      <c r="DAI2" s="127"/>
      <c r="DAJ2" s="127"/>
      <c r="DAK2" s="127"/>
      <c r="DAL2" s="127"/>
      <c r="DAM2" s="127"/>
      <c r="DAN2" s="127"/>
      <c r="DAO2" s="127"/>
      <c r="DAP2" s="127"/>
      <c r="DAQ2" s="127"/>
      <c r="DAR2" s="127"/>
      <c r="DAS2" s="127"/>
      <c r="DAT2" s="127"/>
      <c r="DAU2" s="127"/>
      <c r="DAV2" s="127"/>
      <c r="DAW2" s="127"/>
      <c r="DAX2" s="127"/>
      <c r="DAY2" s="127"/>
      <c r="DAZ2" s="127"/>
      <c r="DBA2" s="127"/>
      <c r="DBB2" s="127"/>
      <c r="DBC2" s="127"/>
      <c r="DBD2" s="127"/>
      <c r="DBE2" s="127"/>
      <c r="DBF2" s="127"/>
      <c r="DBG2" s="127"/>
      <c r="DBH2" s="127"/>
      <c r="DBI2" s="127"/>
      <c r="DBJ2" s="127"/>
      <c r="DBK2" s="127"/>
      <c r="DBL2" s="127"/>
      <c r="DBM2" s="127"/>
      <c r="DBN2" s="127"/>
      <c r="DBO2" s="127"/>
      <c r="DBP2" s="127"/>
      <c r="DBQ2" s="127"/>
      <c r="DBR2" s="127"/>
      <c r="DBS2" s="127"/>
      <c r="DBT2" s="127"/>
      <c r="DBU2" s="127"/>
      <c r="DBV2" s="127"/>
      <c r="DBW2" s="127"/>
      <c r="DBX2" s="127"/>
      <c r="DBY2" s="127"/>
      <c r="DBZ2" s="127"/>
      <c r="DCA2" s="127"/>
      <c r="DCB2" s="127"/>
      <c r="DCC2" s="127"/>
      <c r="DCD2" s="127"/>
      <c r="DCE2" s="127"/>
      <c r="DCF2" s="127"/>
      <c r="DCG2" s="127"/>
      <c r="DCH2" s="127"/>
      <c r="DCI2" s="127"/>
      <c r="DCJ2" s="127"/>
      <c r="DCK2" s="127"/>
      <c r="DCL2" s="127"/>
      <c r="DCM2" s="127"/>
      <c r="DCN2" s="127"/>
      <c r="DCO2" s="127"/>
      <c r="DCP2" s="127"/>
      <c r="DCQ2" s="127"/>
      <c r="DCR2" s="127"/>
      <c r="DCS2" s="127"/>
      <c r="DCT2" s="127"/>
      <c r="DCU2" s="127"/>
      <c r="DCV2" s="127"/>
      <c r="DCW2" s="127"/>
      <c r="DCX2" s="127"/>
      <c r="DCY2" s="127"/>
      <c r="DCZ2" s="127"/>
      <c r="DDA2" s="127"/>
      <c r="DDB2" s="127"/>
      <c r="DDC2" s="127"/>
      <c r="DDD2" s="127"/>
      <c r="DDE2" s="127"/>
      <c r="DDF2" s="127"/>
      <c r="DDG2" s="127"/>
      <c r="DDH2" s="127"/>
      <c r="DDI2" s="127"/>
      <c r="DDJ2" s="127"/>
      <c r="DDK2" s="127"/>
      <c r="DDL2" s="127"/>
      <c r="DDM2" s="127"/>
      <c r="DDN2" s="127"/>
      <c r="DDO2" s="127"/>
      <c r="DDP2" s="127"/>
      <c r="DDQ2" s="127"/>
      <c r="DDR2" s="127"/>
      <c r="DDS2" s="127"/>
      <c r="DDT2" s="127"/>
      <c r="DDU2" s="127"/>
      <c r="DDV2" s="127"/>
      <c r="DDW2" s="127"/>
      <c r="DDX2" s="127"/>
      <c r="DDY2" s="127"/>
      <c r="DDZ2" s="127"/>
      <c r="DEA2" s="127"/>
      <c r="DEB2" s="127"/>
      <c r="DEC2" s="127"/>
      <c r="DED2" s="127"/>
      <c r="DEE2" s="127"/>
      <c r="DEF2" s="127"/>
      <c r="DEG2" s="127"/>
      <c r="DEH2" s="127"/>
      <c r="DEI2" s="127"/>
      <c r="DEJ2" s="127"/>
      <c r="DEK2" s="127"/>
      <c r="DEL2" s="127"/>
      <c r="DEM2" s="127"/>
      <c r="DEN2" s="127"/>
      <c r="DEO2" s="127"/>
      <c r="DEP2" s="127"/>
      <c r="DEQ2" s="127"/>
      <c r="DER2" s="127"/>
      <c r="DES2" s="127"/>
      <c r="DET2" s="127"/>
      <c r="DEU2" s="127"/>
      <c r="DEV2" s="127"/>
      <c r="DEW2" s="127"/>
      <c r="DEX2" s="127"/>
      <c r="DEY2" s="127"/>
      <c r="DEZ2" s="127"/>
      <c r="DFA2" s="127"/>
      <c r="DFB2" s="127"/>
      <c r="DFC2" s="127"/>
      <c r="DFD2" s="127"/>
      <c r="DFE2" s="127"/>
      <c r="DFF2" s="127"/>
      <c r="DFG2" s="127"/>
      <c r="DFH2" s="127"/>
      <c r="DFI2" s="127"/>
      <c r="DFJ2" s="127"/>
      <c r="DFK2" s="127"/>
      <c r="DFL2" s="127"/>
      <c r="DFM2" s="127"/>
      <c r="DFN2" s="127"/>
      <c r="DFO2" s="127"/>
      <c r="DFP2" s="127"/>
      <c r="DFQ2" s="127"/>
      <c r="DFR2" s="127"/>
      <c r="DFS2" s="127"/>
      <c r="DFT2" s="127"/>
      <c r="DFU2" s="127"/>
      <c r="DFV2" s="127"/>
      <c r="DFW2" s="127"/>
      <c r="DFX2" s="127"/>
      <c r="DFY2" s="127"/>
      <c r="DFZ2" s="127"/>
      <c r="DGA2" s="127"/>
      <c r="DGB2" s="127"/>
      <c r="DGC2" s="127"/>
      <c r="DGD2" s="127"/>
      <c r="DGE2" s="127"/>
      <c r="DGF2" s="127"/>
      <c r="DGG2" s="127"/>
      <c r="DGH2" s="127"/>
      <c r="DGI2" s="127"/>
      <c r="DGJ2" s="127"/>
      <c r="DGK2" s="127"/>
      <c r="DGL2" s="127"/>
      <c r="DGM2" s="127"/>
      <c r="DGN2" s="127"/>
      <c r="DGO2" s="127"/>
      <c r="DGP2" s="127"/>
      <c r="DGQ2" s="127"/>
      <c r="DGR2" s="127"/>
      <c r="DGS2" s="127"/>
      <c r="DGT2" s="127"/>
      <c r="DGU2" s="127"/>
      <c r="DGV2" s="127"/>
      <c r="DGW2" s="127"/>
      <c r="DGX2" s="127"/>
      <c r="DGY2" s="127"/>
      <c r="DGZ2" s="127"/>
      <c r="DHA2" s="127"/>
      <c r="DHB2" s="127"/>
      <c r="DHC2" s="127"/>
      <c r="DHD2" s="127"/>
      <c r="DHE2" s="127"/>
      <c r="DHF2" s="127"/>
      <c r="DHG2" s="127"/>
      <c r="DHH2" s="127"/>
      <c r="DHI2" s="127"/>
      <c r="DHJ2" s="127"/>
      <c r="DHK2" s="127"/>
      <c r="DHL2" s="127"/>
      <c r="DHM2" s="127"/>
      <c r="DHN2" s="127"/>
      <c r="DHO2" s="127"/>
      <c r="DHP2" s="127"/>
      <c r="DHQ2" s="127"/>
      <c r="DHR2" s="127"/>
      <c r="DHS2" s="127"/>
      <c r="DHT2" s="127"/>
      <c r="DHU2" s="127"/>
      <c r="DHV2" s="127"/>
      <c r="DHW2" s="127"/>
      <c r="DHX2" s="127"/>
      <c r="DHY2" s="127"/>
      <c r="DHZ2" s="127"/>
      <c r="DIA2" s="127"/>
      <c r="DIB2" s="127"/>
      <c r="DIC2" s="127"/>
      <c r="DID2" s="127"/>
      <c r="DIE2" s="127"/>
      <c r="DIF2" s="127"/>
      <c r="DIG2" s="127"/>
      <c r="DIH2" s="127"/>
      <c r="DII2" s="127"/>
      <c r="DIJ2" s="127"/>
      <c r="DIK2" s="127"/>
      <c r="DIL2" s="127"/>
      <c r="DIM2" s="127"/>
      <c r="DIN2" s="127"/>
      <c r="DIO2" s="127"/>
      <c r="DIP2" s="127"/>
      <c r="DIQ2" s="127"/>
      <c r="DIR2" s="127"/>
      <c r="DIS2" s="127"/>
      <c r="DIT2" s="127"/>
      <c r="DIU2" s="127"/>
      <c r="DIV2" s="127"/>
      <c r="DIW2" s="127"/>
      <c r="DIX2" s="127"/>
      <c r="DIY2" s="127"/>
      <c r="DIZ2" s="127"/>
      <c r="DJA2" s="127"/>
      <c r="DJB2" s="127"/>
      <c r="DJC2" s="127"/>
      <c r="DJD2" s="127"/>
      <c r="DJE2" s="127"/>
      <c r="DJF2" s="127"/>
      <c r="DJG2" s="127"/>
      <c r="DJH2" s="127"/>
      <c r="DJI2" s="127"/>
      <c r="DJJ2" s="127"/>
      <c r="DJK2" s="127"/>
      <c r="DJL2" s="127"/>
      <c r="DJM2" s="127"/>
      <c r="DJN2" s="127"/>
      <c r="DJO2" s="127"/>
      <c r="DJP2" s="127"/>
      <c r="DJQ2" s="127"/>
      <c r="DJR2" s="127"/>
      <c r="DJS2" s="127"/>
      <c r="DJT2" s="127"/>
      <c r="DJU2" s="127"/>
      <c r="DJV2" s="127"/>
      <c r="DJW2" s="127"/>
      <c r="DJX2" s="127"/>
      <c r="DJY2" s="127"/>
      <c r="DJZ2" s="127"/>
      <c r="DKA2" s="127"/>
      <c r="DKB2" s="127"/>
      <c r="DKC2" s="127"/>
      <c r="DKD2" s="127"/>
      <c r="DKE2" s="127"/>
      <c r="DKF2" s="127"/>
      <c r="DKG2" s="127"/>
      <c r="DKH2" s="127"/>
      <c r="DKI2" s="127"/>
      <c r="DKJ2" s="127"/>
      <c r="DKK2" s="127"/>
      <c r="DKL2" s="127"/>
      <c r="DKM2" s="127"/>
      <c r="DKN2" s="127"/>
      <c r="DKO2" s="127"/>
      <c r="DKP2" s="127"/>
      <c r="DKQ2" s="127"/>
      <c r="DKR2" s="127"/>
      <c r="DKS2" s="127"/>
      <c r="DKT2" s="127"/>
      <c r="DKU2" s="127"/>
      <c r="DKV2" s="127"/>
      <c r="DKW2" s="127"/>
      <c r="DKX2" s="127"/>
      <c r="DKY2" s="127"/>
      <c r="DKZ2" s="127"/>
      <c r="DLA2" s="127"/>
      <c r="DLB2" s="127"/>
      <c r="DLC2" s="127"/>
      <c r="DLD2" s="127"/>
      <c r="DLE2" s="127"/>
      <c r="DLF2" s="127"/>
      <c r="DLG2" s="127"/>
      <c r="DLH2" s="127"/>
      <c r="DLI2" s="127"/>
      <c r="DLJ2" s="127"/>
      <c r="DLK2" s="127"/>
      <c r="DLL2" s="127"/>
      <c r="DLM2" s="127"/>
      <c r="DLN2" s="127"/>
      <c r="DLO2" s="127"/>
      <c r="DLP2" s="127"/>
      <c r="DLQ2" s="127"/>
      <c r="DLR2" s="127"/>
      <c r="DLS2" s="127"/>
      <c r="DLT2" s="127"/>
      <c r="DLU2" s="127"/>
      <c r="DLV2" s="127"/>
      <c r="DLW2" s="127"/>
      <c r="DLX2" s="127"/>
      <c r="DLY2" s="127"/>
      <c r="DLZ2" s="127"/>
      <c r="DMA2" s="127"/>
      <c r="DMB2" s="127"/>
      <c r="DMC2" s="127"/>
      <c r="DMD2" s="127"/>
      <c r="DME2" s="127"/>
      <c r="DMF2" s="127"/>
      <c r="DMG2" s="127"/>
      <c r="DMH2" s="127"/>
      <c r="DMI2" s="127"/>
      <c r="DMJ2" s="127"/>
      <c r="DMK2" s="127"/>
      <c r="DML2" s="127"/>
      <c r="DMM2" s="127"/>
      <c r="DMN2" s="127"/>
      <c r="DMO2" s="127"/>
      <c r="DMP2" s="127"/>
      <c r="DMQ2" s="127"/>
      <c r="DMR2" s="127"/>
      <c r="DMS2" s="127"/>
      <c r="DMT2" s="127"/>
      <c r="DMU2" s="127"/>
      <c r="DMV2" s="127"/>
      <c r="DMW2" s="127"/>
      <c r="DMX2" s="127"/>
      <c r="DMY2" s="127"/>
      <c r="DMZ2" s="127"/>
      <c r="DNA2" s="127"/>
      <c r="DNB2" s="127"/>
      <c r="DNC2" s="127"/>
      <c r="DND2" s="127"/>
      <c r="DNE2" s="127"/>
      <c r="DNF2" s="127"/>
      <c r="DNG2" s="127"/>
      <c r="DNH2" s="127"/>
      <c r="DNI2" s="127"/>
      <c r="DNJ2" s="127"/>
      <c r="DNK2" s="127"/>
      <c r="DNL2" s="127"/>
      <c r="DNM2" s="127"/>
      <c r="DNN2" s="127"/>
      <c r="DNO2" s="127"/>
      <c r="DNP2" s="127"/>
      <c r="DNQ2" s="127"/>
      <c r="DNR2" s="127"/>
      <c r="DNS2" s="127"/>
      <c r="DNT2" s="127"/>
      <c r="DNU2" s="127"/>
      <c r="DNV2" s="127"/>
      <c r="DNW2" s="127"/>
      <c r="DNX2" s="127"/>
      <c r="DNY2" s="127"/>
      <c r="DNZ2" s="127"/>
      <c r="DOA2" s="127"/>
      <c r="DOB2" s="127"/>
      <c r="DOC2" s="127"/>
      <c r="DOD2" s="127"/>
      <c r="DOE2" s="127"/>
      <c r="DOF2" s="127"/>
      <c r="DOG2" s="127"/>
      <c r="DOH2" s="127"/>
      <c r="DOI2" s="127"/>
      <c r="DOJ2" s="127"/>
      <c r="DOK2" s="127"/>
      <c r="DOL2" s="127"/>
      <c r="DOM2" s="127"/>
      <c r="DON2" s="127"/>
      <c r="DOO2" s="127"/>
      <c r="DOP2" s="127"/>
      <c r="DOQ2" s="127"/>
      <c r="DOR2" s="127"/>
      <c r="DOS2" s="127"/>
      <c r="DOT2" s="127"/>
      <c r="DOU2" s="127"/>
      <c r="DOV2" s="127"/>
      <c r="DOW2" s="127"/>
      <c r="DOX2" s="127"/>
      <c r="DOY2" s="127"/>
      <c r="DOZ2" s="127"/>
      <c r="DPA2" s="127"/>
      <c r="DPB2" s="127"/>
      <c r="DPC2" s="127"/>
      <c r="DPD2" s="127"/>
      <c r="DPE2" s="127"/>
      <c r="DPF2" s="127"/>
      <c r="DPG2" s="127"/>
      <c r="DPH2" s="127"/>
      <c r="DPI2" s="127"/>
      <c r="DPJ2" s="127"/>
      <c r="DPK2" s="127"/>
      <c r="DPL2" s="127"/>
      <c r="DPM2" s="127"/>
      <c r="DPN2" s="127"/>
      <c r="DPO2" s="127"/>
      <c r="DPP2" s="127"/>
      <c r="DPQ2" s="127"/>
      <c r="DPR2" s="127"/>
      <c r="DPS2" s="127"/>
      <c r="DPT2" s="127"/>
      <c r="DPU2" s="127"/>
      <c r="DPV2" s="127"/>
      <c r="DPW2" s="127"/>
      <c r="DPX2" s="127"/>
      <c r="DPY2" s="127"/>
      <c r="DPZ2" s="127"/>
      <c r="DQA2" s="127"/>
      <c r="DQB2" s="127"/>
      <c r="DQC2" s="127"/>
      <c r="DQD2" s="127"/>
      <c r="DQE2" s="127"/>
      <c r="DQF2" s="127"/>
      <c r="DQG2" s="127"/>
      <c r="DQH2" s="127"/>
      <c r="DQI2" s="127"/>
      <c r="DQJ2" s="127"/>
      <c r="DQK2" s="127"/>
      <c r="DQL2" s="127"/>
      <c r="DQM2" s="127"/>
      <c r="DQN2" s="127"/>
      <c r="DQO2" s="127"/>
      <c r="DQP2" s="127"/>
      <c r="DQQ2" s="127"/>
      <c r="DQR2" s="127"/>
      <c r="DQS2" s="127"/>
      <c r="DQT2" s="127"/>
      <c r="DQU2" s="127"/>
      <c r="DQV2" s="127"/>
      <c r="DQW2" s="127"/>
      <c r="DQX2" s="127"/>
      <c r="DQY2" s="127"/>
      <c r="DQZ2" s="127"/>
      <c r="DRA2" s="127"/>
      <c r="DRB2" s="127"/>
      <c r="DRC2" s="127"/>
      <c r="DRD2" s="127"/>
      <c r="DRE2" s="127"/>
      <c r="DRF2" s="127"/>
      <c r="DRG2" s="127"/>
      <c r="DRH2" s="127"/>
      <c r="DRI2" s="127"/>
      <c r="DRJ2" s="127"/>
      <c r="DRK2" s="127"/>
      <c r="DRL2" s="127"/>
      <c r="DRM2" s="127"/>
      <c r="DRN2" s="127"/>
      <c r="DRO2" s="127"/>
      <c r="DRP2" s="127"/>
      <c r="DRQ2" s="127"/>
      <c r="DRR2" s="127"/>
      <c r="DRS2" s="127"/>
      <c r="DRT2" s="127"/>
      <c r="DRU2" s="127"/>
      <c r="DRV2" s="127"/>
      <c r="DRW2" s="127"/>
      <c r="DRX2" s="127"/>
      <c r="DRY2" s="127"/>
      <c r="DRZ2" s="127"/>
      <c r="DSA2" s="127"/>
      <c r="DSB2" s="127"/>
      <c r="DSC2" s="127"/>
      <c r="DSD2" s="127"/>
      <c r="DSE2" s="127"/>
      <c r="DSF2" s="127"/>
      <c r="DSG2" s="127"/>
      <c r="DSH2" s="127"/>
      <c r="DSI2" s="127"/>
      <c r="DSJ2" s="127"/>
      <c r="DSK2" s="127"/>
      <c r="DSL2" s="127"/>
      <c r="DSM2" s="127"/>
      <c r="DSN2" s="127"/>
      <c r="DSO2" s="127"/>
      <c r="DSP2" s="127"/>
      <c r="DSQ2" s="127"/>
      <c r="DSR2" s="127"/>
      <c r="DSS2" s="127"/>
      <c r="DST2" s="127"/>
      <c r="DSU2" s="127"/>
      <c r="DSV2" s="127"/>
      <c r="DSW2" s="127"/>
      <c r="DSX2" s="127"/>
      <c r="DSY2" s="127"/>
      <c r="DSZ2" s="127"/>
      <c r="DTA2" s="127"/>
      <c r="DTB2" s="127"/>
      <c r="DTC2" s="127"/>
      <c r="DTD2" s="127"/>
      <c r="DTE2" s="127"/>
      <c r="DTF2" s="127"/>
      <c r="DTG2" s="127"/>
      <c r="DTH2" s="127"/>
      <c r="DTI2" s="127"/>
      <c r="DTJ2" s="127"/>
      <c r="DTK2" s="127"/>
      <c r="DTL2" s="127"/>
      <c r="DTM2" s="127"/>
      <c r="DTN2" s="127"/>
      <c r="DTO2" s="127"/>
      <c r="DTP2" s="127"/>
      <c r="DTQ2" s="127"/>
      <c r="DTR2" s="127"/>
      <c r="DTS2" s="127"/>
      <c r="DTT2" s="127"/>
      <c r="DTU2" s="127"/>
      <c r="DTV2" s="127"/>
      <c r="DTW2" s="127"/>
      <c r="DTX2" s="127"/>
      <c r="DTY2" s="127"/>
      <c r="DTZ2" s="127"/>
      <c r="DUA2" s="127"/>
      <c r="DUB2" s="127"/>
      <c r="DUC2" s="127"/>
      <c r="DUD2" s="127"/>
      <c r="DUE2" s="127"/>
      <c r="DUF2" s="127"/>
      <c r="DUG2" s="127"/>
      <c r="DUH2" s="127"/>
      <c r="DUI2" s="127"/>
      <c r="DUJ2" s="127"/>
      <c r="DUK2" s="127"/>
      <c r="DUL2" s="127"/>
      <c r="DUM2" s="127"/>
      <c r="DUN2" s="127"/>
      <c r="DUO2" s="127"/>
      <c r="DUP2" s="127"/>
      <c r="DUQ2" s="127"/>
      <c r="DUR2" s="127"/>
      <c r="DUS2" s="127"/>
      <c r="DUT2" s="127"/>
      <c r="DUU2" s="127"/>
      <c r="DUV2" s="127"/>
      <c r="DUW2" s="127"/>
      <c r="DUX2" s="127"/>
      <c r="DUY2" s="127"/>
      <c r="DUZ2" s="127"/>
      <c r="DVA2" s="127"/>
      <c r="DVB2" s="127"/>
      <c r="DVC2" s="127"/>
      <c r="DVD2" s="127"/>
      <c r="DVE2" s="127"/>
      <c r="DVF2" s="127"/>
      <c r="DVG2" s="127"/>
      <c r="DVH2" s="127"/>
      <c r="DVI2" s="127"/>
      <c r="DVJ2" s="127"/>
      <c r="DVK2" s="127"/>
      <c r="DVL2" s="127"/>
      <c r="DVM2" s="127"/>
      <c r="DVN2" s="127"/>
      <c r="DVO2" s="127"/>
      <c r="DVP2" s="127"/>
      <c r="DVQ2" s="127"/>
      <c r="DVR2" s="127"/>
      <c r="DVS2" s="127"/>
      <c r="DVT2" s="127"/>
      <c r="DVU2" s="127"/>
      <c r="DVV2" s="127"/>
      <c r="DVW2" s="127"/>
      <c r="DVX2" s="127"/>
      <c r="DVY2" s="127"/>
      <c r="DVZ2" s="127"/>
      <c r="DWA2" s="127"/>
      <c r="DWB2" s="127"/>
      <c r="DWC2" s="127"/>
      <c r="DWD2" s="127"/>
      <c r="DWE2" s="127"/>
      <c r="DWF2" s="127"/>
      <c r="DWG2" s="127"/>
      <c r="DWH2" s="127"/>
      <c r="DWI2" s="127"/>
      <c r="DWJ2" s="127"/>
      <c r="DWK2" s="127"/>
      <c r="DWL2" s="127"/>
      <c r="DWM2" s="127"/>
      <c r="DWN2" s="127"/>
      <c r="DWO2" s="127"/>
      <c r="DWP2" s="127"/>
      <c r="DWQ2" s="127"/>
      <c r="DWR2" s="127"/>
      <c r="DWS2" s="127"/>
      <c r="DWT2" s="127"/>
      <c r="DWU2" s="127"/>
      <c r="DWV2" s="127"/>
      <c r="DWW2" s="127"/>
      <c r="DWX2" s="127"/>
      <c r="DWY2" s="127"/>
      <c r="DWZ2" s="127"/>
      <c r="DXA2" s="127"/>
      <c r="DXB2" s="127"/>
      <c r="DXC2" s="127"/>
      <c r="DXD2" s="127"/>
      <c r="DXE2" s="127"/>
      <c r="DXF2" s="127"/>
      <c r="DXG2" s="127"/>
      <c r="DXH2" s="127"/>
      <c r="DXI2" s="127"/>
      <c r="DXJ2" s="127"/>
      <c r="DXK2" s="127"/>
      <c r="DXL2" s="127"/>
      <c r="DXM2" s="127"/>
      <c r="DXN2" s="127"/>
      <c r="DXO2" s="127"/>
      <c r="DXP2" s="127"/>
      <c r="DXQ2" s="127"/>
      <c r="DXR2" s="127"/>
      <c r="DXS2" s="127"/>
      <c r="DXT2" s="127"/>
      <c r="DXU2" s="127"/>
      <c r="DXV2" s="127"/>
      <c r="DXW2" s="127"/>
      <c r="DXX2" s="127"/>
      <c r="DXY2" s="127"/>
      <c r="DXZ2" s="127"/>
      <c r="DYA2" s="127"/>
      <c r="DYB2" s="127"/>
      <c r="DYC2" s="127"/>
      <c r="DYD2" s="127"/>
      <c r="DYE2" s="127"/>
      <c r="DYF2" s="127"/>
      <c r="DYG2" s="127"/>
      <c r="DYH2" s="127"/>
      <c r="DYI2" s="127"/>
      <c r="DYJ2" s="127"/>
      <c r="DYK2" s="127"/>
      <c r="DYL2" s="127"/>
      <c r="DYM2" s="127"/>
      <c r="DYN2" s="127"/>
      <c r="DYO2" s="127"/>
      <c r="DYP2" s="127"/>
      <c r="DYQ2" s="127"/>
      <c r="DYR2" s="127"/>
      <c r="DYS2" s="127"/>
      <c r="DYT2" s="127"/>
      <c r="DYU2" s="127"/>
      <c r="DYV2" s="127"/>
      <c r="DYW2" s="127"/>
      <c r="DYX2" s="127"/>
      <c r="DYY2" s="127"/>
      <c r="DYZ2" s="127"/>
      <c r="DZA2" s="127"/>
      <c r="DZB2" s="127"/>
      <c r="DZC2" s="127"/>
      <c r="DZD2" s="127"/>
      <c r="DZE2" s="127"/>
      <c r="DZF2" s="127"/>
      <c r="DZG2" s="127"/>
      <c r="DZH2" s="127"/>
      <c r="DZI2" s="127"/>
      <c r="DZJ2" s="127"/>
      <c r="DZK2" s="127"/>
      <c r="DZL2" s="127"/>
      <c r="DZM2" s="127"/>
      <c r="DZN2" s="127"/>
      <c r="DZO2" s="127"/>
      <c r="DZP2" s="127"/>
      <c r="DZQ2" s="127"/>
      <c r="DZR2" s="127"/>
      <c r="DZS2" s="127"/>
      <c r="DZT2" s="127"/>
      <c r="DZU2" s="127"/>
      <c r="DZV2" s="127"/>
      <c r="DZW2" s="127"/>
      <c r="DZX2" s="127"/>
      <c r="DZY2" s="127"/>
      <c r="DZZ2" s="127"/>
      <c r="EAA2" s="127"/>
      <c r="EAB2" s="127"/>
      <c r="EAC2" s="127"/>
      <c r="EAD2" s="127"/>
      <c r="EAE2" s="127"/>
      <c r="EAF2" s="127"/>
      <c r="EAG2" s="127"/>
      <c r="EAH2" s="127"/>
      <c r="EAI2" s="127"/>
      <c r="EAJ2" s="127"/>
      <c r="EAK2" s="127"/>
      <c r="EAL2" s="127"/>
      <c r="EAM2" s="127"/>
      <c r="EAN2" s="127"/>
      <c r="EAO2" s="127"/>
      <c r="EAP2" s="127"/>
      <c r="EAQ2" s="127"/>
      <c r="EAR2" s="127"/>
      <c r="EAS2" s="127"/>
      <c r="EAT2" s="127"/>
      <c r="EAU2" s="127"/>
      <c r="EAV2" s="127"/>
      <c r="EAW2" s="127"/>
      <c r="EAX2" s="127"/>
      <c r="EAY2" s="127"/>
      <c r="EAZ2" s="127"/>
      <c r="EBA2" s="127"/>
      <c r="EBB2" s="127"/>
      <c r="EBC2" s="127"/>
      <c r="EBD2" s="127"/>
      <c r="EBE2" s="127"/>
      <c r="EBF2" s="127"/>
      <c r="EBG2" s="127"/>
      <c r="EBH2" s="127"/>
      <c r="EBI2" s="127"/>
      <c r="EBJ2" s="127"/>
      <c r="EBK2" s="127"/>
      <c r="EBL2" s="127"/>
      <c r="EBM2" s="127"/>
      <c r="EBN2" s="127"/>
      <c r="EBO2" s="127"/>
      <c r="EBP2" s="127"/>
      <c r="EBQ2" s="127"/>
      <c r="EBR2" s="127"/>
      <c r="EBS2" s="127"/>
      <c r="EBT2" s="127"/>
      <c r="EBU2" s="127"/>
      <c r="EBV2" s="127"/>
      <c r="EBW2" s="127"/>
      <c r="EBX2" s="127"/>
      <c r="EBY2" s="127"/>
      <c r="EBZ2" s="127"/>
      <c r="ECA2" s="127"/>
      <c r="ECB2" s="127"/>
      <c r="ECC2" s="127"/>
      <c r="ECD2" s="127"/>
      <c r="ECE2" s="127"/>
      <c r="ECF2" s="127"/>
      <c r="ECG2" s="127"/>
      <c r="ECH2" s="127"/>
      <c r="ECI2" s="127"/>
      <c r="ECJ2" s="127"/>
      <c r="ECK2" s="127"/>
      <c r="ECL2" s="127"/>
      <c r="ECM2" s="127"/>
      <c r="ECN2" s="127"/>
      <c r="ECO2" s="127"/>
      <c r="ECP2" s="127"/>
      <c r="ECQ2" s="127"/>
      <c r="ECR2" s="127"/>
      <c r="ECS2" s="127"/>
      <c r="ECT2" s="127"/>
      <c r="ECU2" s="127"/>
      <c r="ECV2" s="127"/>
      <c r="ECW2" s="127"/>
      <c r="ECX2" s="127"/>
      <c r="ECY2" s="127"/>
      <c r="ECZ2" s="127"/>
      <c r="EDA2" s="127"/>
      <c r="EDB2" s="127"/>
      <c r="EDC2" s="127"/>
      <c r="EDD2" s="127"/>
      <c r="EDE2" s="127"/>
      <c r="EDF2" s="127"/>
      <c r="EDG2" s="127"/>
      <c r="EDH2" s="127"/>
      <c r="EDI2" s="127"/>
      <c r="EDJ2" s="127"/>
      <c r="EDK2" s="127"/>
      <c r="EDL2" s="127"/>
      <c r="EDM2" s="127"/>
      <c r="EDN2" s="127"/>
      <c r="EDO2" s="127"/>
      <c r="EDP2" s="127"/>
      <c r="EDQ2" s="127"/>
      <c r="EDR2" s="127"/>
      <c r="EDS2" s="127"/>
      <c r="EDT2" s="127"/>
      <c r="EDU2" s="127"/>
      <c r="EDV2" s="127"/>
      <c r="EDW2" s="127"/>
      <c r="EDX2" s="127"/>
      <c r="EDY2" s="127"/>
      <c r="EDZ2" s="127"/>
      <c r="EEA2" s="127"/>
      <c r="EEB2" s="127"/>
      <c r="EEC2" s="127"/>
      <c r="EED2" s="127"/>
      <c r="EEE2" s="127"/>
      <c r="EEF2" s="127"/>
      <c r="EEG2" s="127"/>
      <c r="EEH2" s="127"/>
      <c r="EEI2" s="127"/>
      <c r="EEJ2" s="127"/>
      <c r="EEK2" s="127"/>
      <c r="EEL2" s="127"/>
      <c r="EEM2" s="127"/>
      <c r="EEN2" s="127"/>
      <c r="EEO2" s="127"/>
      <c r="EEP2" s="127"/>
      <c r="EEQ2" s="127"/>
      <c r="EER2" s="127"/>
      <c r="EES2" s="127"/>
      <c r="EET2" s="127"/>
      <c r="EEU2" s="127"/>
      <c r="EEV2" s="127"/>
      <c r="EEW2" s="127"/>
      <c r="EEX2" s="127"/>
      <c r="EEY2" s="127"/>
      <c r="EEZ2" s="127"/>
      <c r="EFA2" s="127"/>
      <c r="EFB2" s="127"/>
      <c r="EFC2" s="127"/>
      <c r="EFD2" s="127"/>
      <c r="EFE2" s="127"/>
      <c r="EFF2" s="127"/>
      <c r="EFG2" s="127"/>
      <c r="EFH2" s="127"/>
      <c r="EFI2" s="127"/>
      <c r="EFJ2" s="127"/>
      <c r="EFK2" s="127"/>
      <c r="EFL2" s="127"/>
      <c r="EFM2" s="127"/>
      <c r="EFN2" s="127"/>
      <c r="EFO2" s="127"/>
      <c r="EFP2" s="127"/>
      <c r="EFQ2" s="127"/>
      <c r="EFR2" s="127"/>
      <c r="EFS2" s="127"/>
      <c r="EFT2" s="127"/>
      <c r="EFU2" s="127"/>
      <c r="EFV2" s="127"/>
      <c r="EFW2" s="127"/>
      <c r="EFX2" s="127"/>
      <c r="EFY2" s="127"/>
      <c r="EFZ2" s="127"/>
      <c r="EGA2" s="127"/>
      <c r="EGB2" s="127"/>
      <c r="EGC2" s="127"/>
      <c r="EGD2" s="127"/>
      <c r="EGE2" s="127"/>
      <c r="EGF2" s="127"/>
      <c r="EGG2" s="127"/>
      <c r="EGH2" s="127"/>
      <c r="EGI2" s="127"/>
      <c r="EGJ2" s="127"/>
      <c r="EGK2" s="127"/>
      <c r="EGL2" s="127"/>
      <c r="EGM2" s="127"/>
      <c r="EGN2" s="127"/>
      <c r="EGO2" s="127"/>
      <c r="EGP2" s="127"/>
      <c r="EGQ2" s="127"/>
      <c r="EGR2" s="127"/>
      <c r="EGS2" s="127"/>
      <c r="EGT2" s="127"/>
      <c r="EGU2" s="127"/>
      <c r="EGV2" s="127"/>
      <c r="EGW2" s="127"/>
      <c r="EGX2" s="127"/>
      <c r="EGY2" s="127"/>
      <c r="EGZ2" s="127"/>
      <c r="EHA2" s="127"/>
      <c r="EHB2" s="127"/>
      <c r="EHC2" s="127"/>
      <c r="EHD2" s="127"/>
      <c r="EHE2" s="127"/>
      <c r="EHF2" s="127"/>
      <c r="EHG2" s="127"/>
      <c r="EHH2" s="127"/>
      <c r="EHI2" s="127"/>
      <c r="EHJ2" s="127"/>
      <c r="EHK2" s="127"/>
      <c r="EHL2" s="127"/>
      <c r="EHM2" s="127"/>
      <c r="EHN2" s="127"/>
      <c r="EHO2" s="127"/>
      <c r="EHP2" s="127"/>
      <c r="EHQ2" s="127"/>
      <c r="EHR2" s="127"/>
      <c r="EHS2" s="127"/>
      <c r="EHT2" s="127"/>
      <c r="EHU2" s="127"/>
      <c r="EHV2" s="127"/>
      <c r="EHW2" s="127"/>
      <c r="EHX2" s="127"/>
      <c r="EHY2" s="127"/>
      <c r="EHZ2" s="127"/>
      <c r="EIA2" s="127"/>
      <c r="EIB2" s="127"/>
      <c r="EIC2" s="127"/>
      <c r="EID2" s="127"/>
      <c r="EIE2" s="127"/>
      <c r="EIF2" s="127"/>
      <c r="EIG2" s="127"/>
      <c r="EIH2" s="127"/>
      <c r="EII2" s="127"/>
      <c r="EIJ2" s="127"/>
      <c r="EIK2" s="127"/>
      <c r="EIL2" s="127"/>
      <c r="EIM2" s="127"/>
      <c r="EIN2" s="127"/>
      <c r="EIO2" s="127"/>
      <c r="EIP2" s="127"/>
      <c r="EIQ2" s="127"/>
      <c r="EIR2" s="127"/>
      <c r="EIS2" s="127"/>
      <c r="EIT2" s="127"/>
      <c r="EIU2" s="127"/>
      <c r="EIV2" s="127"/>
      <c r="EIW2" s="127"/>
      <c r="EIX2" s="127"/>
      <c r="EIY2" s="127"/>
      <c r="EIZ2" s="127"/>
      <c r="EJA2" s="127"/>
      <c r="EJB2" s="127"/>
      <c r="EJC2" s="127"/>
      <c r="EJD2" s="127"/>
      <c r="EJE2" s="127"/>
      <c r="EJF2" s="127"/>
      <c r="EJG2" s="127"/>
      <c r="EJH2" s="127"/>
      <c r="EJI2" s="127"/>
      <c r="EJJ2" s="127"/>
      <c r="EJK2" s="127"/>
      <c r="EJL2" s="127"/>
      <c r="EJM2" s="127"/>
      <c r="EJN2" s="127"/>
      <c r="EJO2" s="127"/>
      <c r="EJP2" s="127"/>
      <c r="EJQ2" s="127"/>
      <c r="EJR2" s="127"/>
      <c r="EJS2" s="127"/>
      <c r="EJT2" s="127"/>
      <c r="EJU2" s="127"/>
      <c r="EJV2" s="127"/>
      <c r="EJW2" s="127"/>
      <c r="EJX2" s="127"/>
      <c r="EJY2" s="127"/>
      <c r="EJZ2" s="127"/>
      <c r="EKA2" s="127"/>
      <c r="EKB2" s="127"/>
      <c r="EKC2" s="127"/>
      <c r="EKD2" s="127"/>
      <c r="EKE2" s="127"/>
      <c r="EKF2" s="127"/>
      <c r="EKG2" s="127"/>
      <c r="EKH2" s="127"/>
      <c r="EKI2" s="127"/>
      <c r="EKJ2" s="127"/>
      <c r="EKK2" s="127"/>
      <c r="EKL2" s="127"/>
      <c r="EKM2" s="127"/>
      <c r="EKN2" s="127"/>
      <c r="EKO2" s="127"/>
      <c r="EKP2" s="127"/>
      <c r="EKQ2" s="127"/>
      <c r="EKR2" s="127"/>
      <c r="EKS2" s="127"/>
      <c r="EKT2" s="127"/>
      <c r="EKU2" s="127"/>
      <c r="EKV2" s="127"/>
      <c r="EKW2" s="127"/>
      <c r="EKX2" s="127"/>
      <c r="EKY2" s="127"/>
      <c r="EKZ2" s="127"/>
      <c r="ELA2" s="127"/>
      <c r="ELB2" s="127"/>
      <c r="ELC2" s="127"/>
      <c r="ELD2" s="127"/>
      <c r="ELE2" s="127"/>
      <c r="ELF2" s="127"/>
      <c r="ELG2" s="127"/>
      <c r="ELH2" s="127"/>
      <c r="ELI2" s="127"/>
      <c r="ELJ2" s="127"/>
      <c r="ELK2" s="127"/>
      <c r="ELL2" s="127"/>
      <c r="ELM2" s="127"/>
      <c r="ELN2" s="127"/>
      <c r="ELO2" s="127"/>
      <c r="ELP2" s="127"/>
      <c r="ELQ2" s="127"/>
      <c r="ELR2" s="127"/>
      <c r="ELS2" s="127"/>
      <c r="ELT2" s="127"/>
      <c r="ELU2" s="127"/>
      <c r="ELV2" s="127"/>
      <c r="ELW2" s="127"/>
      <c r="ELX2" s="127"/>
      <c r="ELY2" s="127"/>
      <c r="ELZ2" s="127"/>
      <c r="EMA2" s="127"/>
      <c r="EMB2" s="127"/>
      <c r="EMC2" s="127"/>
      <c r="EMD2" s="127"/>
      <c r="EME2" s="127"/>
      <c r="EMF2" s="127"/>
      <c r="EMG2" s="127"/>
      <c r="EMH2" s="127"/>
      <c r="EMI2" s="127"/>
      <c r="EMJ2" s="127"/>
      <c r="EMK2" s="127"/>
      <c r="EML2" s="127"/>
      <c r="EMM2" s="127"/>
      <c r="EMN2" s="127"/>
      <c r="EMO2" s="127"/>
      <c r="EMP2" s="127"/>
      <c r="EMQ2" s="127"/>
      <c r="EMR2" s="127"/>
      <c r="EMS2" s="127"/>
      <c r="EMT2" s="127"/>
      <c r="EMU2" s="127"/>
      <c r="EMV2" s="127"/>
      <c r="EMW2" s="127"/>
      <c r="EMX2" s="127"/>
      <c r="EMY2" s="127"/>
      <c r="EMZ2" s="127"/>
      <c r="ENA2" s="127"/>
      <c r="ENB2" s="127"/>
      <c r="ENC2" s="127"/>
      <c r="END2" s="127"/>
      <c r="ENE2" s="127"/>
      <c r="ENF2" s="127"/>
      <c r="ENG2" s="127"/>
      <c r="ENH2" s="127"/>
      <c r="ENI2" s="127"/>
      <c r="ENJ2" s="127"/>
      <c r="ENK2" s="127"/>
      <c r="ENL2" s="127"/>
      <c r="ENM2" s="127"/>
      <c r="ENN2" s="127"/>
      <c r="ENO2" s="127"/>
      <c r="ENP2" s="127"/>
      <c r="ENQ2" s="127"/>
      <c r="ENR2" s="127"/>
      <c r="ENS2" s="127"/>
      <c r="ENT2" s="127"/>
      <c r="ENU2" s="127"/>
      <c r="ENV2" s="127"/>
      <c r="ENW2" s="127"/>
      <c r="ENX2" s="127"/>
      <c r="ENY2" s="127"/>
      <c r="ENZ2" s="127"/>
      <c r="EOA2" s="127"/>
      <c r="EOB2" s="127"/>
      <c r="EOC2" s="127"/>
      <c r="EOD2" s="127"/>
      <c r="EOE2" s="127"/>
      <c r="EOF2" s="127"/>
      <c r="EOG2" s="127"/>
      <c r="EOH2" s="127"/>
      <c r="EOI2" s="127"/>
      <c r="EOJ2" s="127"/>
      <c r="EOK2" s="127"/>
      <c r="EOL2" s="127"/>
      <c r="EOM2" s="127"/>
      <c r="EON2" s="127"/>
      <c r="EOO2" s="127"/>
      <c r="EOP2" s="127"/>
      <c r="EOQ2" s="127"/>
      <c r="EOR2" s="127"/>
      <c r="EOS2" s="127"/>
      <c r="EOT2" s="127"/>
      <c r="EOU2" s="127"/>
      <c r="EOV2" s="127"/>
      <c r="EOW2" s="127"/>
      <c r="EOX2" s="127"/>
      <c r="EOY2" s="127"/>
      <c r="EOZ2" s="127"/>
      <c r="EPA2" s="127"/>
      <c r="EPB2" s="127"/>
      <c r="EPC2" s="127"/>
      <c r="EPD2" s="127"/>
      <c r="EPE2" s="127"/>
      <c r="EPF2" s="127"/>
      <c r="EPG2" s="127"/>
      <c r="EPH2" s="127"/>
      <c r="EPI2" s="127"/>
      <c r="EPJ2" s="127"/>
      <c r="EPK2" s="127"/>
      <c r="EPL2" s="127"/>
      <c r="EPM2" s="127"/>
      <c r="EPN2" s="127"/>
      <c r="EPO2" s="127"/>
      <c r="EPP2" s="127"/>
      <c r="EPQ2" s="127"/>
      <c r="EPR2" s="127"/>
      <c r="EPS2" s="127"/>
      <c r="EPT2" s="127"/>
      <c r="EPU2" s="127"/>
      <c r="EPV2" s="127"/>
      <c r="EPW2" s="127"/>
      <c r="EPX2" s="127"/>
      <c r="EPY2" s="127"/>
      <c r="EPZ2" s="127"/>
      <c r="EQA2" s="127"/>
      <c r="EQB2" s="127"/>
      <c r="EQC2" s="127"/>
      <c r="EQD2" s="127"/>
      <c r="EQE2" s="127"/>
      <c r="EQF2" s="127"/>
      <c r="EQG2" s="127"/>
      <c r="EQH2" s="127"/>
      <c r="EQI2" s="127"/>
      <c r="EQJ2" s="127"/>
      <c r="EQK2" s="127"/>
      <c r="EQL2" s="127"/>
      <c r="EQM2" s="127"/>
      <c r="EQN2" s="127"/>
      <c r="EQO2" s="127"/>
      <c r="EQP2" s="127"/>
      <c r="EQQ2" s="127"/>
      <c r="EQR2" s="127"/>
      <c r="EQS2" s="127"/>
      <c r="EQT2" s="127"/>
      <c r="EQU2" s="127"/>
      <c r="EQV2" s="127"/>
      <c r="EQW2" s="127"/>
      <c r="EQX2" s="127"/>
      <c r="EQY2" s="127"/>
      <c r="EQZ2" s="127"/>
      <c r="ERA2" s="127"/>
      <c r="ERB2" s="127"/>
      <c r="ERC2" s="127"/>
      <c r="ERD2" s="127"/>
      <c r="ERE2" s="127"/>
      <c r="ERF2" s="127"/>
      <c r="ERG2" s="127"/>
      <c r="ERH2" s="127"/>
      <c r="ERI2" s="127"/>
      <c r="ERJ2" s="127"/>
      <c r="ERK2" s="127"/>
      <c r="ERL2" s="127"/>
      <c r="ERM2" s="127"/>
      <c r="ERN2" s="127"/>
      <c r="ERO2" s="127"/>
      <c r="ERP2" s="127"/>
      <c r="ERQ2" s="127"/>
      <c r="ERR2" s="127"/>
      <c r="ERS2" s="127"/>
      <c r="ERT2" s="127"/>
      <c r="ERU2" s="127"/>
      <c r="ERV2" s="127"/>
      <c r="ERW2" s="127"/>
      <c r="ERX2" s="127"/>
      <c r="ERY2" s="127"/>
      <c r="ERZ2" s="127"/>
      <c r="ESA2" s="127"/>
      <c r="ESB2" s="127"/>
      <c r="ESC2" s="127"/>
      <c r="ESD2" s="127"/>
      <c r="ESE2" s="127"/>
      <c r="ESF2" s="127"/>
      <c r="ESG2" s="127"/>
      <c r="ESH2" s="127"/>
      <c r="ESI2" s="127"/>
      <c r="ESJ2" s="127"/>
      <c r="ESK2" s="127"/>
      <c r="ESL2" s="127"/>
      <c r="ESM2" s="127"/>
      <c r="ESN2" s="127"/>
      <c r="ESO2" s="127"/>
      <c r="ESP2" s="127"/>
      <c r="ESQ2" s="127"/>
      <c r="ESR2" s="127"/>
      <c r="ESS2" s="127"/>
      <c r="EST2" s="127"/>
      <c r="ESU2" s="127"/>
      <c r="ESV2" s="127"/>
      <c r="ESW2" s="127"/>
      <c r="ESX2" s="127"/>
      <c r="ESY2" s="127"/>
      <c r="ESZ2" s="127"/>
      <c r="ETA2" s="127"/>
      <c r="ETB2" s="127"/>
      <c r="ETC2" s="127"/>
      <c r="ETD2" s="127"/>
      <c r="ETE2" s="127"/>
      <c r="ETF2" s="127"/>
      <c r="ETG2" s="127"/>
      <c r="ETH2" s="127"/>
      <c r="ETI2" s="127"/>
      <c r="ETJ2" s="127"/>
      <c r="ETK2" s="127"/>
      <c r="ETL2" s="127"/>
      <c r="ETM2" s="127"/>
      <c r="ETN2" s="127"/>
      <c r="ETO2" s="127"/>
      <c r="ETP2" s="127"/>
      <c r="ETQ2" s="127"/>
      <c r="ETR2" s="127"/>
      <c r="ETS2" s="127"/>
      <c r="ETT2" s="127"/>
      <c r="ETU2" s="127"/>
      <c r="ETV2" s="127"/>
      <c r="ETW2" s="127"/>
      <c r="ETX2" s="127"/>
      <c r="ETY2" s="127"/>
      <c r="ETZ2" s="127"/>
      <c r="EUA2" s="127"/>
      <c r="EUB2" s="127"/>
      <c r="EUC2" s="127"/>
      <c r="EUD2" s="127"/>
      <c r="EUE2" s="127"/>
      <c r="EUF2" s="127"/>
      <c r="EUG2" s="127"/>
      <c r="EUH2" s="127"/>
      <c r="EUI2" s="127"/>
      <c r="EUJ2" s="127"/>
      <c r="EUK2" s="127"/>
      <c r="EUL2" s="127"/>
      <c r="EUM2" s="127"/>
      <c r="EUN2" s="127"/>
      <c r="EUO2" s="127"/>
      <c r="EUP2" s="127"/>
      <c r="EUQ2" s="127"/>
      <c r="EUR2" s="127"/>
      <c r="EUS2" s="127"/>
      <c r="EUT2" s="127"/>
      <c r="EUU2" s="127"/>
      <c r="EUV2" s="127"/>
      <c r="EUW2" s="127"/>
      <c r="EUX2" s="127"/>
      <c r="EUY2" s="127"/>
      <c r="EUZ2" s="127"/>
      <c r="EVA2" s="127"/>
      <c r="EVB2" s="127"/>
      <c r="EVC2" s="127"/>
      <c r="EVD2" s="127"/>
      <c r="EVE2" s="127"/>
      <c r="EVF2" s="127"/>
      <c r="EVG2" s="127"/>
      <c r="EVH2" s="127"/>
      <c r="EVI2" s="127"/>
      <c r="EVJ2" s="127"/>
      <c r="EVK2" s="127"/>
      <c r="EVL2" s="127"/>
      <c r="EVM2" s="127"/>
      <c r="EVN2" s="127"/>
      <c r="EVO2" s="127"/>
      <c r="EVP2" s="127"/>
      <c r="EVQ2" s="127"/>
      <c r="EVR2" s="127"/>
      <c r="EVS2" s="127"/>
      <c r="EVT2" s="127"/>
      <c r="EVU2" s="127"/>
      <c r="EVV2" s="127"/>
      <c r="EVW2" s="127"/>
      <c r="EVX2" s="127"/>
      <c r="EVY2" s="127"/>
      <c r="EVZ2" s="127"/>
      <c r="EWA2" s="127"/>
      <c r="EWB2" s="127"/>
      <c r="EWC2" s="127"/>
      <c r="EWD2" s="127"/>
      <c r="EWE2" s="127"/>
      <c r="EWF2" s="127"/>
      <c r="EWG2" s="127"/>
      <c r="EWH2" s="127"/>
      <c r="EWI2" s="127"/>
      <c r="EWJ2" s="127"/>
      <c r="EWK2" s="127"/>
      <c r="EWL2" s="127"/>
      <c r="EWM2" s="127"/>
      <c r="EWN2" s="127"/>
      <c r="EWO2" s="127"/>
      <c r="EWP2" s="127"/>
      <c r="EWQ2" s="127"/>
      <c r="EWR2" s="127"/>
      <c r="EWS2" s="127"/>
      <c r="EWT2" s="127"/>
      <c r="EWU2" s="127"/>
      <c r="EWV2" s="127"/>
      <c r="EWW2" s="127"/>
      <c r="EWX2" s="127"/>
      <c r="EWY2" s="127"/>
      <c r="EWZ2" s="127"/>
      <c r="EXA2" s="127"/>
      <c r="EXB2" s="127"/>
      <c r="EXC2" s="127"/>
      <c r="EXD2" s="127"/>
      <c r="EXE2" s="127"/>
      <c r="EXF2" s="127"/>
      <c r="EXG2" s="127"/>
      <c r="EXH2" s="127"/>
      <c r="EXI2" s="127"/>
      <c r="EXJ2" s="127"/>
      <c r="EXK2" s="127"/>
      <c r="EXL2" s="127"/>
      <c r="EXM2" s="127"/>
      <c r="EXN2" s="127"/>
      <c r="EXO2" s="127"/>
      <c r="EXP2" s="127"/>
      <c r="EXQ2" s="127"/>
      <c r="EXR2" s="127"/>
      <c r="EXS2" s="127"/>
      <c r="EXT2" s="127"/>
      <c r="EXU2" s="127"/>
      <c r="EXV2" s="127"/>
      <c r="EXW2" s="127"/>
      <c r="EXX2" s="127"/>
      <c r="EXY2" s="127"/>
      <c r="EXZ2" s="127"/>
      <c r="EYA2" s="127"/>
      <c r="EYB2" s="127"/>
      <c r="EYC2" s="127"/>
      <c r="EYD2" s="127"/>
      <c r="EYE2" s="127"/>
      <c r="EYF2" s="127"/>
      <c r="EYG2" s="127"/>
      <c r="EYH2" s="127"/>
      <c r="EYI2" s="127"/>
      <c r="EYJ2" s="127"/>
      <c r="EYK2" s="127"/>
      <c r="EYL2" s="127"/>
      <c r="EYM2" s="127"/>
      <c r="EYN2" s="127"/>
      <c r="EYO2" s="127"/>
      <c r="EYP2" s="127"/>
      <c r="EYQ2" s="127"/>
      <c r="EYR2" s="127"/>
      <c r="EYS2" s="127"/>
      <c r="EYT2" s="127"/>
      <c r="EYU2" s="127"/>
      <c r="EYV2" s="127"/>
      <c r="EYW2" s="127"/>
      <c r="EYX2" s="127"/>
      <c r="EYY2" s="127"/>
      <c r="EYZ2" s="127"/>
      <c r="EZA2" s="127"/>
      <c r="EZB2" s="127"/>
      <c r="EZC2" s="127"/>
      <c r="EZD2" s="127"/>
      <c r="EZE2" s="127"/>
      <c r="EZF2" s="127"/>
      <c r="EZG2" s="127"/>
      <c r="EZH2" s="127"/>
      <c r="EZI2" s="127"/>
      <c r="EZJ2" s="127"/>
      <c r="EZK2" s="127"/>
      <c r="EZL2" s="127"/>
      <c r="EZM2" s="127"/>
      <c r="EZN2" s="127"/>
      <c r="EZO2" s="127"/>
      <c r="EZP2" s="127"/>
      <c r="EZQ2" s="127"/>
      <c r="EZR2" s="127"/>
      <c r="EZS2" s="127"/>
      <c r="EZT2" s="127"/>
      <c r="EZU2" s="127"/>
      <c r="EZV2" s="127"/>
      <c r="EZW2" s="127"/>
      <c r="EZX2" s="127"/>
      <c r="EZY2" s="127"/>
      <c r="EZZ2" s="127"/>
      <c r="FAA2" s="127"/>
      <c r="FAB2" s="127"/>
      <c r="FAC2" s="127"/>
      <c r="FAD2" s="127"/>
      <c r="FAE2" s="127"/>
      <c r="FAF2" s="127"/>
      <c r="FAG2" s="127"/>
      <c r="FAH2" s="127"/>
      <c r="FAI2" s="127"/>
      <c r="FAJ2" s="127"/>
      <c r="FAK2" s="127"/>
      <c r="FAL2" s="127"/>
      <c r="FAM2" s="127"/>
      <c r="FAN2" s="127"/>
      <c r="FAO2" s="127"/>
      <c r="FAP2" s="127"/>
      <c r="FAQ2" s="127"/>
      <c r="FAR2" s="127"/>
      <c r="FAS2" s="127"/>
      <c r="FAT2" s="127"/>
      <c r="FAU2" s="127"/>
      <c r="FAV2" s="127"/>
      <c r="FAW2" s="127"/>
      <c r="FAX2" s="127"/>
      <c r="FAY2" s="127"/>
      <c r="FAZ2" s="127"/>
      <c r="FBA2" s="127"/>
      <c r="FBB2" s="127"/>
      <c r="FBC2" s="127"/>
      <c r="FBD2" s="127"/>
      <c r="FBE2" s="127"/>
      <c r="FBF2" s="127"/>
      <c r="FBG2" s="127"/>
      <c r="FBH2" s="127"/>
      <c r="FBI2" s="127"/>
      <c r="FBJ2" s="127"/>
      <c r="FBK2" s="127"/>
      <c r="FBL2" s="127"/>
      <c r="FBM2" s="127"/>
      <c r="FBN2" s="127"/>
      <c r="FBO2" s="127"/>
      <c r="FBP2" s="127"/>
      <c r="FBQ2" s="127"/>
      <c r="FBR2" s="127"/>
      <c r="FBS2" s="127"/>
      <c r="FBT2" s="127"/>
      <c r="FBU2" s="127"/>
      <c r="FBV2" s="127"/>
      <c r="FBW2" s="127"/>
      <c r="FBX2" s="127"/>
      <c r="FBY2" s="127"/>
      <c r="FBZ2" s="127"/>
      <c r="FCA2" s="127"/>
      <c r="FCB2" s="127"/>
      <c r="FCC2" s="127"/>
      <c r="FCD2" s="127"/>
      <c r="FCE2" s="127"/>
      <c r="FCF2" s="127"/>
      <c r="FCG2" s="127"/>
      <c r="FCH2" s="127"/>
      <c r="FCI2" s="127"/>
      <c r="FCJ2" s="127"/>
      <c r="FCK2" s="127"/>
      <c r="FCL2" s="127"/>
      <c r="FCM2" s="127"/>
      <c r="FCN2" s="127"/>
      <c r="FCO2" s="127"/>
      <c r="FCP2" s="127"/>
      <c r="FCQ2" s="127"/>
      <c r="FCR2" s="127"/>
      <c r="FCS2" s="127"/>
      <c r="FCT2" s="127"/>
      <c r="FCU2" s="127"/>
      <c r="FCV2" s="127"/>
      <c r="FCW2" s="127"/>
      <c r="FCX2" s="127"/>
      <c r="FCY2" s="127"/>
      <c r="FCZ2" s="127"/>
      <c r="FDA2" s="127"/>
      <c r="FDB2" s="127"/>
      <c r="FDC2" s="127"/>
      <c r="FDD2" s="127"/>
      <c r="FDE2" s="127"/>
      <c r="FDF2" s="127"/>
      <c r="FDG2" s="127"/>
      <c r="FDH2" s="127"/>
      <c r="FDI2" s="127"/>
      <c r="FDJ2" s="127"/>
      <c r="FDK2" s="127"/>
      <c r="FDL2" s="127"/>
      <c r="FDM2" s="127"/>
      <c r="FDN2" s="127"/>
      <c r="FDO2" s="127"/>
      <c r="FDP2" s="127"/>
      <c r="FDQ2" s="127"/>
      <c r="FDR2" s="127"/>
      <c r="FDS2" s="127"/>
      <c r="FDT2" s="127"/>
      <c r="FDU2" s="127"/>
      <c r="FDV2" s="127"/>
      <c r="FDW2" s="127"/>
      <c r="FDX2" s="127"/>
      <c r="FDY2" s="127"/>
      <c r="FDZ2" s="127"/>
      <c r="FEA2" s="127"/>
      <c r="FEB2" s="127"/>
      <c r="FEC2" s="127"/>
      <c r="FED2" s="127"/>
      <c r="FEE2" s="127"/>
      <c r="FEF2" s="127"/>
      <c r="FEG2" s="127"/>
      <c r="FEH2" s="127"/>
      <c r="FEI2" s="127"/>
      <c r="FEJ2" s="127"/>
      <c r="FEK2" s="127"/>
      <c r="FEL2" s="127"/>
      <c r="FEM2" s="127"/>
      <c r="FEN2" s="127"/>
      <c r="FEO2" s="127"/>
      <c r="FEP2" s="127"/>
      <c r="FEQ2" s="127"/>
      <c r="FER2" s="127"/>
      <c r="FES2" s="127"/>
      <c r="FET2" s="127"/>
      <c r="FEU2" s="127"/>
      <c r="FEV2" s="127"/>
      <c r="FEW2" s="127"/>
      <c r="FEX2" s="127"/>
      <c r="FEY2" s="127"/>
      <c r="FEZ2" s="127"/>
      <c r="FFA2" s="127"/>
      <c r="FFB2" s="127"/>
      <c r="FFC2" s="127"/>
      <c r="FFD2" s="127"/>
      <c r="FFE2" s="127"/>
      <c r="FFF2" s="127"/>
      <c r="FFG2" s="127"/>
      <c r="FFH2" s="127"/>
      <c r="FFI2" s="127"/>
      <c r="FFJ2" s="127"/>
      <c r="FFK2" s="127"/>
      <c r="FFL2" s="127"/>
      <c r="FFM2" s="127"/>
      <c r="FFN2" s="127"/>
      <c r="FFO2" s="127"/>
      <c r="FFP2" s="127"/>
      <c r="FFQ2" s="127"/>
      <c r="FFR2" s="127"/>
      <c r="FFS2" s="127"/>
      <c r="FFT2" s="127"/>
      <c r="FFU2" s="127"/>
      <c r="FFV2" s="127"/>
      <c r="FFW2" s="127"/>
      <c r="FFX2" s="127"/>
      <c r="FFY2" s="127"/>
      <c r="FFZ2" s="127"/>
      <c r="FGA2" s="127"/>
      <c r="FGB2" s="127"/>
      <c r="FGC2" s="127"/>
      <c r="FGD2" s="127"/>
      <c r="FGE2" s="127"/>
      <c r="FGF2" s="127"/>
      <c r="FGG2" s="127"/>
      <c r="FGH2" s="127"/>
      <c r="FGI2" s="127"/>
      <c r="FGJ2" s="127"/>
      <c r="FGK2" s="127"/>
      <c r="FGL2" s="127"/>
      <c r="FGM2" s="127"/>
      <c r="FGN2" s="127"/>
      <c r="FGO2" s="127"/>
      <c r="FGP2" s="127"/>
      <c r="FGQ2" s="127"/>
      <c r="FGR2" s="127"/>
      <c r="FGS2" s="127"/>
      <c r="FGT2" s="127"/>
      <c r="FGU2" s="127"/>
      <c r="FGV2" s="127"/>
      <c r="FGW2" s="127"/>
      <c r="FGX2" s="127"/>
      <c r="FGY2" s="127"/>
      <c r="FGZ2" s="127"/>
      <c r="FHA2" s="127"/>
      <c r="FHB2" s="127"/>
      <c r="FHC2" s="127"/>
      <c r="FHD2" s="127"/>
      <c r="FHE2" s="127"/>
      <c r="FHF2" s="127"/>
      <c r="FHG2" s="127"/>
      <c r="FHH2" s="127"/>
      <c r="FHI2" s="127"/>
      <c r="FHJ2" s="127"/>
      <c r="FHK2" s="127"/>
      <c r="FHL2" s="127"/>
      <c r="FHM2" s="127"/>
      <c r="FHN2" s="127"/>
      <c r="FHO2" s="127"/>
      <c r="FHP2" s="127"/>
      <c r="FHQ2" s="127"/>
      <c r="FHR2" s="127"/>
      <c r="FHS2" s="127"/>
      <c r="FHT2" s="127"/>
      <c r="FHU2" s="127"/>
      <c r="FHV2" s="127"/>
      <c r="FHW2" s="127"/>
      <c r="FHX2" s="127"/>
      <c r="FHY2" s="127"/>
      <c r="FHZ2" s="127"/>
      <c r="FIA2" s="127"/>
      <c r="FIB2" s="127"/>
      <c r="FIC2" s="127"/>
      <c r="FID2" s="127"/>
      <c r="FIE2" s="127"/>
      <c r="FIF2" s="127"/>
      <c r="FIG2" s="127"/>
      <c r="FIH2" s="127"/>
      <c r="FII2" s="127"/>
      <c r="FIJ2" s="127"/>
      <c r="FIK2" s="127"/>
      <c r="FIL2" s="127"/>
      <c r="FIM2" s="127"/>
      <c r="FIN2" s="127"/>
      <c r="FIO2" s="127"/>
      <c r="FIP2" s="127"/>
      <c r="FIQ2" s="127"/>
      <c r="FIR2" s="127"/>
      <c r="FIS2" s="127"/>
      <c r="FIT2" s="127"/>
      <c r="FIU2" s="127"/>
      <c r="FIV2" s="127"/>
      <c r="FIW2" s="127"/>
      <c r="FIX2" s="127"/>
      <c r="FIY2" s="127"/>
      <c r="FIZ2" s="127"/>
      <c r="FJA2" s="127"/>
      <c r="FJB2" s="127"/>
      <c r="FJC2" s="127"/>
      <c r="FJD2" s="127"/>
      <c r="FJE2" s="127"/>
      <c r="FJF2" s="127"/>
      <c r="FJG2" s="127"/>
      <c r="FJH2" s="127"/>
      <c r="FJI2" s="127"/>
      <c r="FJJ2" s="127"/>
      <c r="FJK2" s="127"/>
      <c r="FJL2" s="127"/>
      <c r="FJM2" s="127"/>
      <c r="FJN2" s="127"/>
      <c r="FJO2" s="127"/>
      <c r="FJP2" s="127"/>
      <c r="FJQ2" s="127"/>
      <c r="FJR2" s="127"/>
      <c r="FJS2" s="127"/>
      <c r="FJT2" s="127"/>
      <c r="FJU2" s="127"/>
      <c r="FJV2" s="127"/>
      <c r="FJW2" s="127"/>
      <c r="FJX2" s="127"/>
      <c r="FJY2" s="127"/>
      <c r="FJZ2" s="127"/>
      <c r="FKA2" s="127"/>
      <c r="FKB2" s="127"/>
      <c r="FKC2" s="127"/>
      <c r="FKD2" s="127"/>
      <c r="FKE2" s="127"/>
      <c r="FKF2" s="127"/>
      <c r="FKG2" s="127"/>
      <c r="FKH2" s="127"/>
      <c r="FKI2" s="127"/>
      <c r="FKJ2" s="127"/>
      <c r="FKK2" s="127"/>
      <c r="FKL2" s="127"/>
      <c r="FKM2" s="127"/>
      <c r="FKN2" s="127"/>
      <c r="FKO2" s="127"/>
      <c r="FKP2" s="127"/>
      <c r="FKQ2" s="127"/>
      <c r="FKR2" s="127"/>
      <c r="FKS2" s="127"/>
      <c r="FKT2" s="127"/>
      <c r="FKU2" s="127"/>
      <c r="FKV2" s="127"/>
      <c r="FKW2" s="127"/>
      <c r="FKX2" s="127"/>
      <c r="FKY2" s="127"/>
      <c r="FKZ2" s="127"/>
      <c r="FLA2" s="127"/>
      <c r="FLB2" s="127"/>
      <c r="FLC2" s="127"/>
      <c r="FLD2" s="127"/>
      <c r="FLE2" s="127"/>
      <c r="FLF2" s="127"/>
      <c r="FLG2" s="127"/>
      <c r="FLH2" s="127"/>
      <c r="FLI2" s="127"/>
      <c r="FLJ2" s="127"/>
      <c r="FLK2" s="127"/>
      <c r="FLL2" s="127"/>
      <c r="FLM2" s="127"/>
      <c r="FLN2" s="127"/>
      <c r="FLO2" s="127"/>
      <c r="FLP2" s="127"/>
      <c r="FLQ2" s="127"/>
      <c r="FLR2" s="127"/>
      <c r="FLS2" s="127"/>
      <c r="FLT2" s="127"/>
      <c r="FLU2" s="127"/>
      <c r="FLV2" s="127"/>
      <c r="FLW2" s="127"/>
      <c r="FLX2" s="127"/>
      <c r="FLY2" s="127"/>
      <c r="FLZ2" s="127"/>
      <c r="FMA2" s="127"/>
      <c r="FMB2" s="127"/>
      <c r="FMC2" s="127"/>
      <c r="FMD2" s="127"/>
      <c r="FME2" s="127"/>
      <c r="FMF2" s="127"/>
      <c r="FMG2" s="127"/>
      <c r="FMH2" s="127"/>
      <c r="FMI2" s="127"/>
      <c r="FMJ2" s="127"/>
      <c r="FMK2" s="127"/>
      <c r="FML2" s="127"/>
      <c r="FMM2" s="127"/>
      <c r="FMN2" s="127"/>
      <c r="FMO2" s="127"/>
      <c r="FMP2" s="127"/>
      <c r="FMQ2" s="127"/>
      <c r="FMR2" s="127"/>
      <c r="FMS2" s="127"/>
      <c r="FMT2" s="127"/>
      <c r="FMU2" s="127"/>
      <c r="FMV2" s="127"/>
      <c r="FMW2" s="127"/>
      <c r="FMX2" s="127"/>
      <c r="FMY2" s="127"/>
      <c r="FMZ2" s="127"/>
      <c r="FNA2" s="127"/>
      <c r="FNB2" s="127"/>
      <c r="FNC2" s="127"/>
      <c r="FND2" s="127"/>
      <c r="FNE2" s="127"/>
      <c r="FNF2" s="127"/>
      <c r="FNG2" s="127"/>
      <c r="FNH2" s="127"/>
      <c r="FNI2" s="127"/>
      <c r="FNJ2" s="127"/>
      <c r="FNK2" s="127"/>
      <c r="FNL2" s="127"/>
      <c r="FNM2" s="127"/>
      <c r="FNN2" s="127"/>
      <c r="FNO2" s="127"/>
      <c r="FNP2" s="127"/>
      <c r="FNQ2" s="127"/>
      <c r="FNR2" s="127"/>
      <c r="FNS2" s="127"/>
      <c r="FNT2" s="127"/>
      <c r="FNU2" s="127"/>
      <c r="FNV2" s="127"/>
      <c r="FNW2" s="127"/>
      <c r="FNX2" s="127"/>
      <c r="FNY2" s="127"/>
      <c r="FNZ2" s="127"/>
      <c r="FOA2" s="127"/>
      <c r="FOB2" s="127"/>
      <c r="FOC2" s="127"/>
      <c r="FOD2" s="127"/>
      <c r="FOE2" s="127"/>
      <c r="FOF2" s="127"/>
      <c r="FOG2" s="127"/>
      <c r="FOH2" s="127"/>
      <c r="FOI2" s="127"/>
      <c r="FOJ2" s="127"/>
      <c r="FOK2" s="127"/>
      <c r="FOL2" s="127"/>
      <c r="FOM2" s="127"/>
      <c r="FON2" s="127"/>
      <c r="FOO2" s="127"/>
      <c r="FOP2" s="127"/>
      <c r="FOQ2" s="127"/>
      <c r="FOR2" s="127"/>
      <c r="FOS2" s="127"/>
      <c r="FOT2" s="127"/>
      <c r="FOU2" s="127"/>
      <c r="FOV2" s="127"/>
      <c r="FOW2" s="127"/>
      <c r="FOX2" s="127"/>
      <c r="FOY2" s="127"/>
      <c r="FOZ2" s="127"/>
      <c r="FPA2" s="127"/>
      <c r="FPB2" s="127"/>
      <c r="FPC2" s="127"/>
      <c r="FPD2" s="127"/>
      <c r="FPE2" s="127"/>
      <c r="FPF2" s="127"/>
      <c r="FPG2" s="127"/>
      <c r="FPH2" s="127"/>
      <c r="FPI2" s="127"/>
      <c r="FPJ2" s="127"/>
      <c r="FPK2" s="127"/>
      <c r="FPL2" s="127"/>
      <c r="FPM2" s="127"/>
      <c r="FPN2" s="127"/>
      <c r="FPO2" s="127"/>
      <c r="FPP2" s="127"/>
      <c r="FPQ2" s="127"/>
      <c r="FPR2" s="127"/>
      <c r="FPS2" s="127"/>
      <c r="FPT2" s="127"/>
      <c r="FPU2" s="127"/>
      <c r="FPV2" s="127"/>
      <c r="FPW2" s="127"/>
      <c r="FPX2" s="127"/>
      <c r="FPY2" s="127"/>
      <c r="FPZ2" s="127"/>
      <c r="FQA2" s="127"/>
      <c r="FQB2" s="127"/>
      <c r="FQC2" s="127"/>
      <c r="FQD2" s="127"/>
      <c r="FQE2" s="127"/>
      <c r="FQF2" s="127"/>
      <c r="FQG2" s="127"/>
      <c r="FQH2" s="127"/>
      <c r="FQI2" s="127"/>
      <c r="FQJ2" s="127"/>
      <c r="FQK2" s="127"/>
      <c r="FQL2" s="127"/>
      <c r="FQM2" s="127"/>
      <c r="FQN2" s="127"/>
      <c r="FQO2" s="127"/>
      <c r="FQP2" s="127"/>
      <c r="FQQ2" s="127"/>
      <c r="FQR2" s="127"/>
      <c r="FQS2" s="127"/>
      <c r="FQT2" s="127"/>
      <c r="FQU2" s="127"/>
      <c r="FQV2" s="127"/>
      <c r="FQW2" s="127"/>
      <c r="FQX2" s="127"/>
      <c r="FQY2" s="127"/>
      <c r="FQZ2" s="127"/>
      <c r="FRA2" s="127"/>
      <c r="FRB2" s="127"/>
      <c r="FRC2" s="127"/>
      <c r="FRD2" s="127"/>
      <c r="FRE2" s="127"/>
      <c r="FRF2" s="127"/>
      <c r="FRG2" s="127"/>
      <c r="FRH2" s="127"/>
      <c r="FRI2" s="127"/>
      <c r="FRJ2" s="127"/>
      <c r="FRK2" s="127"/>
      <c r="FRL2" s="127"/>
      <c r="FRM2" s="127"/>
      <c r="FRN2" s="127"/>
      <c r="FRO2" s="127"/>
      <c r="FRP2" s="127"/>
      <c r="FRQ2" s="127"/>
      <c r="FRR2" s="127"/>
      <c r="FRS2" s="127"/>
      <c r="FRT2" s="127"/>
      <c r="FRU2" s="127"/>
      <c r="FRV2" s="127"/>
      <c r="FRW2" s="127"/>
      <c r="FRX2" s="127"/>
      <c r="FRY2" s="127"/>
      <c r="FRZ2" s="127"/>
      <c r="FSA2" s="127"/>
      <c r="FSB2" s="127"/>
      <c r="FSC2" s="127"/>
      <c r="FSD2" s="127"/>
      <c r="FSE2" s="127"/>
      <c r="FSF2" s="127"/>
      <c r="FSG2" s="127"/>
      <c r="FSH2" s="127"/>
      <c r="FSI2" s="127"/>
      <c r="FSJ2" s="127"/>
      <c r="FSK2" s="127"/>
      <c r="FSL2" s="127"/>
      <c r="FSM2" s="127"/>
      <c r="FSN2" s="127"/>
      <c r="FSO2" s="127"/>
      <c r="FSP2" s="127"/>
      <c r="FSQ2" s="127"/>
      <c r="FSR2" s="127"/>
      <c r="FSS2" s="127"/>
      <c r="FST2" s="127"/>
      <c r="FSU2" s="127"/>
      <c r="FSV2" s="127"/>
      <c r="FSW2" s="127"/>
      <c r="FSX2" s="127"/>
      <c r="FSY2" s="127"/>
      <c r="FSZ2" s="127"/>
      <c r="FTA2" s="127"/>
      <c r="FTB2" s="127"/>
      <c r="FTC2" s="127"/>
      <c r="FTD2" s="127"/>
      <c r="FTE2" s="127"/>
      <c r="FTF2" s="127"/>
      <c r="FTG2" s="127"/>
      <c r="FTH2" s="127"/>
      <c r="FTI2" s="127"/>
      <c r="FTJ2" s="127"/>
      <c r="FTK2" s="127"/>
      <c r="FTL2" s="127"/>
      <c r="FTM2" s="127"/>
      <c r="FTN2" s="127"/>
      <c r="FTO2" s="127"/>
      <c r="FTP2" s="127"/>
      <c r="FTQ2" s="127"/>
      <c r="FTR2" s="127"/>
      <c r="FTS2" s="127"/>
      <c r="FTT2" s="127"/>
      <c r="FTU2" s="127"/>
      <c r="FTV2" s="127"/>
      <c r="FTW2" s="127"/>
      <c r="FTX2" s="127"/>
      <c r="FTY2" s="127"/>
      <c r="FTZ2" s="127"/>
      <c r="FUA2" s="127"/>
      <c r="FUB2" s="127"/>
      <c r="FUC2" s="127"/>
      <c r="FUD2" s="127"/>
      <c r="FUE2" s="127"/>
      <c r="FUF2" s="127"/>
      <c r="FUG2" s="127"/>
      <c r="FUH2" s="127"/>
      <c r="FUI2" s="127"/>
      <c r="FUJ2" s="127"/>
      <c r="FUK2" s="127"/>
      <c r="FUL2" s="127"/>
      <c r="FUM2" s="127"/>
      <c r="FUN2" s="127"/>
      <c r="FUO2" s="127"/>
      <c r="FUP2" s="127"/>
      <c r="FUQ2" s="127"/>
      <c r="FUR2" s="127"/>
      <c r="FUS2" s="127"/>
      <c r="FUT2" s="127"/>
      <c r="FUU2" s="127"/>
      <c r="FUV2" s="127"/>
      <c r="FUW2" s="127"/>
      <c r="FUX2" s="127"/>
      <c r="FUY2" s="127"/>
      <c r="FUZ2" s="127"/>
      <c r="FVA2" s="127"/>
      <c r="FVB2" s="127"/>
      <c r="FVC2" s="127"/>
      <c r="FVD2" s="127"/>
      <c r="FVE2" s="127"/>
      <c r="FVF2" s="127"/>
      <c r="FVG2" s="127"/>
      <c r="FVH2" s="127"/>
      <c r="FVI2" s="127"/>
      <c r="FVJ2" s="127"/>
      <c r="FVK2" s="127"/>
      <c r="FVL2" s="127"/>
      <c r="FVM2" s="127"/>
      <c r="FVN2" s="127"/>
      <c r="FVO2" s="127"/>
      <c r="FVP2" s="127"/>
      <c r="FVQ2" s="127"/>
      <c r="FVR2" s="127"/>
      <c r="FVS2" s="127"/>
      <c r="FVT2" s="127"/>
      <c r="FVU2" s="127"/>
      <c r="FVV2" s="127"/>
      <c r="FVW2" s="127"/>
      <c r="FVX2" s="127"/>
      <c r="FVY2" s="127"/>
      <c r="FVZ2" s="127"/>
      <c r="FWA2" s="127"/>
      <c r="FWB2" s="127"/>
      <c r="FWC2" s="127"/>
      <c r="FWD2" s="127"/>
      <c r="FWE2" s="127"/>
      <c r="FWF2" s="127"/>
      <c r="FWG2" s="127"/>
      <c r="FWH2" s="127"/>
      <c r="FWI2" s="127"/>
      <c r="FWJ2" s="127"/>
      <c r="FWK2" s="127"/>
      <c r="FWL2" s="127"/>
      <c r="FWM2" s="127"/>
      <c r="FWN2" s="127"/>
      <c r="FWO2" s="127"/>
      <c r="FWP2" s="127"/>
      <c r="FWQ2" s="127"/>
      <c r="FWR2" s="127"/>
      <c r="FWS2" s="127"/>
      <c r="FWT2" s="127"/>
      <c r="FWU2" s="127"/>
      <c r="FWV2" s="127"/>
      <c r="FWW2" s="127"/>
      <c r="FWX2" s="127"/>
      <c r="FWY2" s="127"/>
      <c r="FWZ2" s="127"/>
      <c r="FXA2" s="127"/>
      <c r="FXB2" s="127"/>
      <c r="FXC2" s="127"/>
      <c r="FXD2" s="127"/>
      <c r="FXE2" s="127"/>
      <c r="FXF2" s="127"/>
      <c r="FXG2" s="127"/>
      <c r="FXH2" s="127"/>
      <c r="FXI2" s="127"/>
      <c r="FXJ2" s="127"/>
      <c r="FXK2" s="127"/>
      <c r="FXL2" s="127"/>
      <c r="FXM2" s="127"/>
      <c r="FXN2" s="127"/>
      <c r="FXO2" s="127"/>
      <c r="FXP2" s="127"/>
      <c r="FXQ2" s="127"/>
      <c r="FXR2" s="127"/>
      <c r="FXS2" s="127"/>
      <c r="FXT2" s="127"/>
      <c r="FXU2" s="127"/>
      <c r="FXV2" s="127"/>
      <c r="FXW2" s="127"/>
      <c r="FXX2" s="127"/>
      <c r="FXY2" s="127"/>
      <c r="FXZ2" s="127"/>
      <c r="FYA2" s="127"/>
      <c r="FYB2" s="127"/>
      <c r="FYC2" s="127"/>
      <c r="FYD2" s="127"/>
      <c r="FYE2" s="127"/>
      <c r="FYF2" s="127"/>
      <c r="FYG2" s="127"/>
      <c r="FYH2" s="127"/>
      <c r="FYI2" s="127"/>
      <c r="FYJ2" s="127"/>
      <c r="FYK2" s="127"/>
      <c r="FYL2" s="127"/>
      <c r="FYM2" s="127"/>
      <c r="FYN2" s="127"/>
      <c r="FYO2" s="127"/>
      <c r="FYP2" s="127"/>
      <c r="FYQ2" s="127"/>
      <c r="FYR2" s="127"/>
      <c r="FYS2" s="127"/>
      <c r="FYT2" s="127"/>
      <c r="FYU2" s="127"/>
      <c r="FYV2" s="127"/>
      <c r="FYW2" s="127"/>
      <c r="FYX2" s="127"/>
      <c r="FYY2" s="127"/>
      <c r="FYZ2" s="127"/>
      <c r="FZA2" s="127"/>
      <c r="FZB2" s="127"/>
      <c r="FZC2" s="127"/>
      <c r="FZD2" s="127"/>
      <c r="FZE2" s="127"/>
      <c r="FZF2" s="127"/>
      <c r="FZG2" s="127"/>
      <c r="FZH2" s="127"/>
      <c r="FZI2" s="127"/>
      <c r="FZJ2" s="127"/>
      <c r="FZK2" s="127"/>
      <c r="FZL2" s="127"/>
      <c r="FZM2" s="127"/>
      <c r="FZN2" s="127"/>
      <c r="FZO2" s="127"/>
      <c r="FZP2" s="127"/>
      <c r="FZQ2" s="127"/>
      <c r="FZR2" s="127"/>
      <c r="FZS2" s="127"/>
      <c r="FZT2" s="127"/>
      <c r="FZU2" s="127"/>
      <c r="FZV2" s="127"/>
      <c r="FZW2" s="127"/>
      <c r="FZX2" s="127"/>
      <c r="FZY2" s="127"/>
      <c r="FZZ2" s="127"/>
      <c r="GAA2" s="127"/>
      <c r="GAB2" s="127"/>
      <c r="GAC2" s="127"/>
      <c r="GAD2" s="127"/>
      <c r="GAE2" s="127"/>
      <c r="GAF2" s="127"/>
      <c r="GAG2" s="127"/>
      <c r="GAH2" s="127"/>
      <c r="GAI2" s="127"/>
      <c r="GAJ2" s="127"/>
      <c r="GAK2" s="127"/>
      <c r="GAL2" s="127"/>
      <c r="GAM2" s="127"/>
      <c r="GAN2" s="127"/>
      <c r="GAO2" s="127"/>
      <c r="GAP2" s="127"/>
      <c r="GAQ2" s="127"/>
      <c r="GAR2" s="127"/>
      <c r="GAS2" s="127"/>
      <c r="GAT2" s="127"/>
      <c r="GAU2" s="127"/>
      <c r="GAV2" s="127"/>
      <c r="GAW2" s="127"/>
      <c r="GAX2" s="127"/>
      <c r="GAY2" s="127"/>
      <c r="GAZ2" s="127"/>
      <c r="GBA2" s="127"/>
      <c r="GBB2" s="127"/>
      <c r="GBC2" s="127"/>
      <c r="GBD2" s="127"/>
      <c r="GBE2" s="127"/>
      <c r="GBF2" s="127"/>
      <c r="GBG2" s="127"/>
      <c r="GBH2" s="127"/>
      <c r="GBI2" s="127"/>
      <c r="GBJ2" s="127"/>
      <c r="GBK2" s="127"/>
      <c r="GBL2" s="127"/>
      <c r="GBM2" s="127"/>
      <c r="GBN2" s="127"/>
      <c r="GBO2" s="127"/>
      <c r="GBP2" s="127"/>
      <c r="GBQ2" s="127"/>
      <c r="GBR2" s="127"/>
      <c r="GBS2" s="127"/>
      <c r="GBT2" s="127"/>
      <c r="GBU2" s="127"/>
      <c r="GBV2" s="127"/>
      <c r="GBW2" s="127"/>
      <c r="GBX2" s="127"/>
      <c r="GBY2" s="127"/>
      <c r="GBZ2" s="127"/>
      <c r="GCA2" s="127"/>
      <c r="GCB2" s="127"/>
      <c r="GCC2" s="127"/>
      <c r="GCD2" s="127"/>
      <c r="GCE2" s="127"/>
      <c r="GCF2" s="127"/>
      <c r="GCG2" s="127"/>
      <c r="GCH2" s="127"/>
      <c r="GCI2" s="127"/>
      <c r="GCJ2" s="127"/>
      <c r="GCK2" s="127"/>
      <c r="GCL2" s="127"/>
      <c r="GCM2" s="127"/>
      <c r="GCN2" s="127"/>
      <c r="GCO2" s="127"/>
      <c r="GCP2" s="127"/>
      <c r="GCQ2" s="127"/>
      <c r="GCR2" s="127"/>
      <c r="GCS2" s="127"/>
      <c r="GCT2" s="127"/>
      <c r="GCU2" s="127"/>
      <c r="GCV2" s="127"/>
      <c r="GCW2" s="127"/>
      <c r="GCX2" s="127"/>
      <c r="GCY2" s="127"/>
      <c r="GCZ2" s="127"/>
      <c r="GDA2" s="127"/>
      <c r="GDB2" s="127"/>
      <c r="GDC2" s="127"/>
      <c r="GDD2" s="127"/>
      <c r="GDE2" s="127"/>
      <c r="GDF2" s="127"/>
      <c r="GDG2" s="127"/>
      <c r="GDH2" s="127"/>
      <c r="GDI2" s="127"/>
      <c r="GDJ2" s="127"/>
      <c r="GDK2" s="127"/>
      <c r="GDL2" s="127"/>
      <c r="GDM2" s="127"/>
      <c r="GDN2" s="127"/>
      <c r="GDO2" s="127"/>
      <c r="GDP2" s="127"/>
      <c r="GDQ2" s="127"/>
      <c r="GDR2" s="127"/>
      <c r="GDS2" s="127"/>
      <c r="GDT2" s="127"/>
      <c r="GDU2" s="127"/>
      <c r="GDV2" s="127"/>
      <c r="GDW2" s="127"/>
      <c r="GDX2" s="127"/>
      <c r="GDY2" s="127"/>
      <c r="GDZ2" s="127"/>
      <c r="GEA2" s="127"/>
      <c r="GEB2" s="127"/>
      <c r="GEC2" s="127"/>
      <c r="GED2" s="127"/>
      <c r="GEE2" s="127"/>
      <c r="GEF2" s="127"/>
      <c r="GEG2" s="127"/>
      <c r="GEH2" s="127"/>
      <c r="GEI2" s="127"/>
      <c r="GEJ2" s="127"/>
      <c r="GEK2" s="127"/>
      <c r="GEL2" s="127"/>
      <c r="GEM2" s="127"/>
      <c r="GEN2" s="127"/>
      <c r="GEO2" s="127"/>
      <c r="GEP2" s="127"/>
      <c r="GEQ2" s="127"/>
      <c r="GER2" s="127"/>
      <c r="GES2" s="127"/>
      <c r="GET2" s="127"/>
      <c r="GEU2" s="127"/>
      <c r="GEV2" s="127"/>
      <c r="GEW2" s="127"/>
      <c r="GEX2" s="127"/>
      <c r="GEY2" s="127"/>
      <c r="GEZ2" s="127"/>
      <c r="GFA2" s="127"/>
      <c r="GFB2" s="127"/>
      <c r="GFC2" s="127"/>
      <c r="GFD2" s="127"/>
      <c r="GFE2" s="127"/>
      <c r="GFF2" s="127"/>
      <c r="GFG2" s="127"/>
      <c r="GFH2" s="127"/>
      <c r="GFI2" s="127"/>
      <c r="GFJ2" s="127"/>
      <c r="GFK2" s="127"/>
      <c r="GFL2" s="127"/>
      <c r="GFM2" s="127"/>
      <c r="GFN2" s="127"/>
      <c r="GFO2" s="127"/>
      <c r="GFP2" s="127"/>
      <c r="GFQ2" s="127"/>
      <c r="GFR2" s="127"/>
      <c r="GFS2" s="127"/>
      <c r="GFT2" s="127"/>
      <c r="GFU2" s="127"/>
      <c r="GFV2" s="127"/>
      <c r="GFW2" s="127"/>
      <c r="GFX2" s="127"/>
      <c r="GFY2" s="127"/>
      <c r="GFZ2" s="127"/>
      <c r="GGA2" s="127"/>
      <c r="GGB2" s="127"/>
      <c r="GGC2" s="127"/>
      <c r="GGD2" s="127"/>
      <c r="GGE2" s="127"/>
      <c r="GGF2" s="127"/>
      <c r="GGG2" s="127"/>
      <c r="GGH2" s="127"/>
      <c r="GGI2" s="127"/>
      <c r="GGJ2" s="127"/>
      <c r="GGK2" s="127"/>
      <c r="GGL2" s="127"/>
      <c r="GGM2" s="127"/>
      <c r="GGN2" s="127"/>
      <c r="GGO2" s="127"/>
      <c r="GGP2" s="127"/>
      <c r="GGQ2" s="127"/>
      <c r="GGR2" s="127"/>
      <c r="GGS2" s="127"/>
      <c r="GGT2" s="127"/>
      <c r="GGU2" s="127"/>
      <c r="GGV2" s="127"/>
      <c r="GGW2" s="127"/>
      <c r="GGX2" s="127"/>
      <c r="GGY2" s="127"/>
      <c r="GGZ2" s="127"/>
      <c r="GHA2" s="127"/>
      <c r="GHB2" s="127"/>
      <c r="GHC2" s="127"/>
      <c r="GHD2" s="127"/>
      <c r="GHE2" s="127"/>
      <c r="GHF2" s="127"/>
      <c r="GHG2" s="127"/>
      <c r="GHH2" s="127"/>
      <c r="GHI2" s="127"/>
      <c r="GHJ2" s="127"/>
      <c r="GHK2" s="127"/>
      <c r="GHL2" s="127"/>
      <c r="GHM2" s="127"/>
      <c r="GHN2" s="127"/>
      <c r="GHO2" s="127"/>
      <c r="GHP2" s="127"/>
      <c r="GHQ2" s="127"/>
      <c r="GHR2" s="127"/>
      <c r="GHS2" s="127"/>
      <c r="GHT2" s="127"/>
      <c r="GHU2" s="127"/>
      <c r="GHV2" s="127"/>
      <c r="GHW2" s="127"/>
      <c r="GHX2" s="127"/>
      <c r="GHY2" s="127"/>
      <c r="GHZ2" s="127"/>
      <c r="GIA2" s="127"/>
      <c r="GIB2" s="127"/>
      <c r="GIC2" s="127"/>
      <c r="GID2" s="127"/>
      <c r="GIE2" s="127"/>
      <c r="GIF2" s="127"/>
      <c r="GIG2" s="127"/>
      <c r="GIH2" s="127"/>
      <c r="GII2" s="127"/>
      <c r="GIJ2" s="127"/>
      <c r="GIK2" s="127"/>
      <c r="GIL2" s="127"/>
      <c r="GIM2" s="127"/>
      <c r="GIN2" s="127"/>
      <c r="GIO2" s="127"/>
      <c r="GIP2" s="127"/>
      <c r="GIQ2" s="127"/>
      <c r="GIR2" s="127"/>
      <c r="GIS2" s="127"/>
      <c r="GIT2" s="127"/>
      <c r="GIU2" s="127"/>
      <c r="GIV2" s="127"/>
      <c r="GIW2" s="127"/>
      <c r="GIX2" s="127"/>
      <c r="GIY2" s="127"/>
      <c r="GIZ2" s="127"/>
      <c r="GJA2" s="127"/>
      <c r="GJB2" s="127"/>
      <c r="GJC2" s="127"/>
      <c r="GJD2" s="127"/>
      <c r="GJE2" s="127"/>
      <c r="GJF2" s="127"/>
      <c r="GJG2" s="127"/>
      <c r="GJH2" s="127"/>
      <c r="GJI2" s="127"/>
      <c r="GJJ2" s="127"/>
      <c r="GJK2" s="127"/>
      <c r="GJL2" s="127"/>
      <c r="GJM2" s="127"/>
      <c r="GJN2" s="127"/>
      <c r="GJO2" s="127"/>
      <c r="GJP2" s="127"/>
      <c r="GJQ2" s="127"/>
      <c r="GJR2" s="127"/>
      <c r="GJS2" s="127"/>
      <c r="GJT2" s="127"/>
      <c r="GJU2" s="127"/>
      <c r="GJV2" s="127"/>
      <c r="GJW2" s="127"/>
      <c r="GJX2" s="127"/>
      <c r="GJY2" s="127"/>
      <c r="GJZ2" s="127"/>
      <c r="GKA2" s="127"/>
      <c r="GKB2" s="127"/>
      <c r="GKC2" s="127"/>
      <c r="GKD2" s="127"/>
      <c r="GKE2" s="127"/>
      <c r="GKF2" s="127"/>
      <c r="GKG2" s="127"/>
      <c r="GKH2" s="127"/>
      <c r="GKI2" s="127"/>
      <c r="GKJ2" s="127"/>
      <c r="GKK2" s="127"/>
      <c r="GKL2" s="127"/>
      <c r="GKM2" s="127"/>
      <c r="GKN2" s="127"/>
      <c r="GKO2" s="127"/>
      <c r="GKP2" s="127"/>
      <c r="GKQ2" s="127"/>
      <c r="GKR2" s="127"/>
      <c r="GKS2" s="127"/>
      <c r="GKT2" s="127"/>
      <c r="GKU2" s="127"/>
      <c r="GKV2" s="127"/>
      <c r="GKW2" s="127"/>
      <c r="GKX2" s="127"/>
      <c r="GKY2" s="127"/>
      <c r="GKZ2" s="127"/>
      <c r="GLA2" s="127"/>
      <c r="GLB2" s="127"/>
      <c r="GLC2" s="127"/>
      <c r="GLD2" s="127"/>
      <c r="GLE2" s="127"/>
      <c r="GLF2" s="127"/>
      <c r="GLG2" s="127"/>
      <c r="GLH2" s="127"/>
      <c r="GLI2" s="127"/>
      <c r="GLJ2" s="127"/>
      <c r="GLK2" s="127"/>
      <c r="GLL2" s="127"/>
      <c r="GLM2" s="127"/>
      <c r="GLN2" s="127"/>
      <c r="GLO2" s="127"/>
      <c r="GLP2" s="127"/>
      <c r="GLQ2" s="127"/>
      <c r="GLR2" s="127"/>
      <c r="GLS2" s="127"/>
      <c r="GLT2" s="127"/>
      <c r="GLU2" s="127"/>
      <c r="GLV2" s="127"/>
      <c r="GLW2" s="127"/>
      <c r="GLX2" s="127"/>
      <c r="GLY2" s="127"/>
      <c r="GLZ2" s="127"/>
      <c r="GMA2" s="127"/>
      <c r="GMB2" s="127"/>
      <c r="GMC2" s="127"/>
      <c r="GMD2" s="127"/>
      <c r="GME2" s="127"/>
      <c r="GMF2" s="127"/>
      <c r="GMG2" s="127"/>
      <c r="GMH2" s="127"/>
      <c r="GMI2" s="127"/>
      <c r="GMJ2" s="127"/>
      <c r="GMK2" s="127"/>
      <c r="GML2" s="127"/>
      <c r="GMM2" s="127"/>
      <c r="GMN2" s="127"/>
      <c r="GMO2" s="127"/>
      <c r="GMP2" s="127"/>
      <c r="GMQ2" s="127"/>
      <c r="GMR2" s="127"/>
      <c r="GMS2" s="127"/>
      <c r="GMT2" s="127"/>
      <c r="GMU2" s="127"/>
      <c r="GMV2" s="127"/>
      <c r="GMW2" s="127"/>
      <c r="GMX2" s="127"/>
      <c r="GMY2" s="127"/>
      <c r="GMZ2" s="127"/>
      <c r="GNA2" s="127"/>
      <c r="GNB2" s="127"/>
      <c r="GNC2" s="127"/>
      <c r="GND2" s="127"/>
      <c r="GNE2" s="127"/>
      <c r="GNF2" s="127"/>
      <c r="GNG2" s="127"/>
      <c r="GNH2" s="127"/>
      <c r="GNI2" s="127"/>
      <c r="GNJ2" s="127"/>
      <c r="GNK2" s="127"/>
      <c r="GNL2" s="127"/>
      <c r="GNM2" s="127"/>
      <c r="GNN2" s="127"/>
      <c r="GNO2" s="127"/>
      <c r="GNP2" s="127"/>
      <c r="GNQ2" s="127"/>
      <c r="GNR2" s="127"/>
      <c r="GNS2" s="127"/>
      <c r="GNT2" s="127"/>
      <c r="GNU2" s="127"/>
      <c r="GNV2" s="127"/>
      <c r="GNW2" s="127"/>
      <c r="GNX2" s="127"/>
      <c r="GNY2" s="127"/>
      <c r="GNZ2" s="127"/>
      <c r="GOA2" s="127"/>
      <c r="GOB2" s="127"/>
      <c r="GOC2" s="127"/>
      <c r="GOD2" s="127"/>
      <c r="GOE2" s="127"/>
      <c r="GOF2" s="127"/>
      <c r="GOG2" s="127"/>
      <c r="GOH2" s="127"/>
      <c r="GOI2" s="127"/>
      <c r="GOJ2" s="127"/>
      <c r="GOK2" s="127"/>
      <c r="GOL2" s="127"/>
      <c r="GOM2" s="127"/>
      <c r="GON2" s="127"/>
      <c r="GOO2" s="127"/>
      <c r="GOP2" s="127"/>
      <c r="GOQ2" s="127"/>
      <c r="GOR2" s="127"/>
      <c r="GOS2" s="127"/>
      <c r="GOT2" s="127"/>
      <c r="GOU2" s="127"/>
      <c r="GOV2" s="127"/>
      <c r="GOW2" s="127"/>
      <c r="GOX2" s="127"/>
      <c r="GOY2" s="127"/>
      <c r="GOZ2" s="127"/>
      <c r="GPA2" s="127"/>
      <c r="GPB2" s="127"/>
      <c r="GPC2" s="127"/>
      <c r="GPD2" s="127"/>
      <c r="GPE2" s="127"/>
      <c r="GPF2" s="127"/>
      <c r="GPG2" s="127"/>
      <c r="GPH2" s="127"/>
      <c r="GPI2" s="127"/>
      <c r="GPJ2" s="127"/>
      <c r="GPK2" s="127"/>
      <c r="GPL2" s="127"/>
      <c r="GPM2" s="127"/>
      <c r="GPN2" s="127"/>
      <c r="GPO2" s="127"/>
      <c r="GPP2" s="127"/>
      <c r="GPQ2" s="127"/>
      <c r="GPR2" s="127"/>
      <c r="GPS2" s="127"/>
      <c r="GPT2" s="127"/>
      <c r="GPU2" s="127"/>
      <c r="GPV2" s="127"/>
      <c r="GPW2" s="127"/>
      <c r="GPX2" s="127"/>
      <c r="GPY2" s="127"/>
      <c r="GPZ2" s="127"/>
      <c r="GQA2" s="127"/>
      <c r="GQB2" s="127"/>
      <c r="GQC2" s="127"/>
      <c r="GQD2" s="127"/>
      <c r="GQE2" s="127"/>
      <c r="GQF2" s="127"/>
      <c r="GQG2" s="127"/>
      <c r="GQH2" s="127"/>
      <c r="GQI2" s="127"/>
      <c r="GQJ2" s="127"/>
      <c r="GQK2" s="127"/>
      <c r="GQL2" s="127"/>
      <c r="GQM2" s="127"/>
      <c r="GQN2" s="127"/>
      <c r="GQO2" s="127"/>
      <c r="GQP2" s="127"/>
      <c r="GQQ2" s="127"/>
      <c r="GQR2" s="127"/>
      <c r="GQS2" s="127"/>
      <c r="GQT2" s="127"/>
      <c r="GQU2" s="127"/>
      <c r="GQV2" s="127"/>
      <c r="GQW2" s="127"/>
      <c r="GQX2" s="127"/>
      <c r="GQY2" s="127"/>
      <c r="GQZ2" s="127"/>
      <c r="GRA2" s="127"/>
      <c r="GRB2" s="127"/>
      <c r="GRC2" s="127"/>
      <c r="GRD2" s="127"/>
      <c r="GRE2" s="127"/>
      <c r="GRF2" s="127"/>
      <c r="GRG2" s="127"/>
      <c r="GRH2" s="127"/>
      <c r="GRI2" s="127"/>
      <c r="GRJ2" s="127"/>
      <c r="GRK2" s="127"/>
      <c r="GRL2" s="127"/>
      <c r="GRM2" s="127"/>
      <c r="GRN2" s="127"/>
      <c r="GRO2" s="127"/>
      <c r="GRP2" s="127"/>
      <c r="GRQ2" s="127"/>
      <c r="GRR2" s="127"/>
      <c r="GRS2" s="127"/>
      <c r="GRT2" s="127"/>
      <c r="GRU2" s="127"/>
      <c r="GRV2" s="127"/>
      <c r="GRW2" s="127"/>
      <c r="GRX2" s="127"/>
      <c r="GRY2" s="127"/>
      <c r="GRZ2" s="127"/>
      <c r="GSA2" s="127"/>
      <c r="GSB2" s="127"/>
      <c r="GSC2" s="127"/>
      <c r="GSD2" s="127"/>
      <c r="GSE2" s="127"/>
      <c r="GSF2" s="127"/>
      <c r="GSG2" s="127"/>
      <c r="GSH2" s="127"/>
      <c r="GSI2" s="127"/>
      <c r="GSJ2" s="127"/>
      <c r="GSK2" s="127"/>
      <c r="GSL2" s="127"/>
      <c r="GSM2" s="127"/>
      <c r="GSN2" s="127"/>
      <c r="GSO2" s="127"/>
      <c r="GSP2" s="127"/>
      <c r="GSQ2" s="127"/>
      <c r="GSR2" s="127"/>
      <c r="GSS2" s="127"/>
      <c r="GST2" s="127"/>
      <c r="GSU2" s="127"/>
      <c r="GSV2" s="127"/>
      <c r="GSW2" s="127"/>
      <c r="GSX2" s="127"/>
      <c r="GSY2" s="127"/>
      <c r="GSZ2" s="127"/>
      <c r="GTA2" s="127"/>
      <c r="GTB2" s="127"/>
      <c r="GTC2" s="127"/>
      <c r="GTD2" s="127"/>
      <c r="GTE2" s="127"/>
      <c r="GTF2" s="127"/>
      <c r="GTG2" s="127"/>
      <c r="GTH2" s="127"/>
      <c r="GTI2" s="127"/>
      <c r="GTJ2" s="127"/>
      <c r="GTK2" s="127"/>
      <c r="GTL2" s="127"/>
      <c r="GTM2" s="127"/>
      <c r="GTN2" s="127"/>
      <c r="GTO2" s="127"/>
      <c r="GTP2" s="127"/>
      <c r="GTQ2" s="127"/>
      <c r="GTR2" s="127"/>
      <c r="GTS2" s="127"/>
      <c r="GTT2" s="127"/>
      <c r="GTU2" s="127"/>
      <c r="GTV2" s="127"/>
      <c r="GTW2" s="127"/>
      <c r="GTX2" s="127"/>
      <c r="GTY2" s="127"/>
      <c r="GTZ2" s="127"/>
      <c r="GUA2" s="127"/>
      <c r="GUB2" s="127"/>
      <c r="GUC2" s="127"/>
      <c r="GUD2" s="127"/>
      <c r="GUE2" s="127"/>
      <c r="GUF2" s="127"/>
      <c r="GUG2" s="127"/>
      <c r="GUH2" s="127"/>
      <c r="GUI2" s="127"/>
      <c r="GUJ2" s="127"/>
      <c r="GUK2" s="127"/>
      <c r="GUL2" s="127"/>
      <c r="GUM2" s="127"/>
      <c r="GUN2" s="127"/>
      <c r="GUO2" s="127"/>
      <c r="GUP2" s="127"/>
      <c r="GUQ2" s="127"/>
      <c r="GUR2" s="127"/>
      <c r="GUS2" s="127"/>
      <c r="GUT2" s="127"/>
      <c r="GUU2" s="127"/>
      <c r="GUV2" s="127"/>
      <c r="GUW2" s="127"/>
      <c r="GUX2" s="127"/>
      <c r="GUY2" s="127"/>
      <c r="GUZ2" s="127"/>
      <c r="GVA2" s="127"/>
      <c r="GVB2" s="127"/>
      <c r="GVC2" s="127"/>
      <c r="GVD2" s="127"/>
      <c r="GVE2" s="127"/>
      <c r="GVF2" s="127"/>
      <c r="GVG2" s="127"/>
      <c r="GVH2" s="127"/>
      <c r="GVI2" s="127"/>
      <c r="GVJ2" s="127"/>
      <c r="GVK2" s="127"/>
      <c r="GVL2" s="127"/>
      <c r="GVM2" s="127"/>
      <c r="GVN2" s="127"/>
      <c r="GVO2" s="127"/>
      <c r="GVP2" s="127"/>
      <c r="GVQ2" s="127"/>
      <c r="GVR2" s="127"/>
      <c r="GVS2" s="127"/>
      <c r="GVT2" s="127"/>
      <c r="GVU2" s="127"/>
      <c r="GVV2" s="127"/>
      <c r="GVW2" s="127"/>
      <c r="GVX2" s="127"/>
      <c r="GVY2" s="127"/>
      <c r="GVZ2" s="127"/>
      <c r="GWA2" s="127"/>
      <c r="GWB2" s="127"/>
      <c r="GWC2" s="127"/>
      <c r="GWD2" s="127"/>
      <c r="GWE2" s="127"/>
      <c r="GWF2" s="127"/>
      <c r="GWG2" s="127"/>
      <c r="GWH2" s="127"/>
      <c r="GWI2" s="127"/>
      <c r="GWJ2" s="127"/>
      <c r="GWK2" s="127"/>
      <c r="GWL2" s="127"/>
      <c r="GWM2" s="127"/>
      <c r="GWN2" s="127"/>
      <c r="GWO2" s="127"/>
      <c r="GWP2" s="127"/>
      <c r="GWQ2" s="127"/>
      <c r="GWR2" s="127"/>
      <c r="GWS2" s="127"/>
      <c r="GWT2" s="127"/>
      <c r="GWU2" s="127"/>
      <c r="GWV2" s="127"/>
      <c r="GWW2" s="127"/>
      <c r="GWX2" s="127"/>
      <c r="GWY2" s="127"/>
      <c r="GWZ2" s="127"/>
      <c r="GXA2" s="127"/>
      <c r="GXB2" s="127"/>
      <c r="GXC2" s="127"/>
      <c r="GXD2" s="127"/>
      <c r="GXE2" s="127"/>
      <c r="GXF2" s="127"/>
      <c r="GXG2" s="127"/>
      <c r="GXH2" s="127"/>
      <c r="GXI2" s="127"/>
      <c r="GXJ2" s="127"/>
      <c r="GXK2" s="127"/>
      <c r="GXL2" s="127"/>
      <c r="GXM2" s="127"/>
      <c r="GXN2" s="127"/>
      <c r="GXO2" s="127"/>
      <c r="GXP2" s="127"/>
      <c r="GXQ2" s="127"/>
      <c r="GXR2" s="127"/>
      <c r="GXS2" s="127"/>
      <c r="GXT2" s="127"/>
      <c r="GXU2" s="127"/>
      <c r="GXV2" s="127"/>
      <c r="GXW2" s="127"/>
      <c r="GXX2" s="127"/>
      <c r="GXY2" s="127"/>
      <c r="GXZ2" s="127"/>
      <c r="GYA2" s="127"/>
      <c r="GYB2" s="127"/>
      <c r="GYC2" s="127"/>
      <c r="GYD2" s="127"/>
      <c r="GYE2" s="127"/>
      <c r="GYF2" s="127"/>
      <c r="GYG2" s="127"/>
      <c r="GYH2" s="127"/>
      <c r="GYI2" s="127"/>
      <c r="GYJ2" s="127"/>
      <c r="GYK2" s="127"/>
      <c r="GYL2" s="127"/>
      <c r="GYM2" s="127"/>
      <c r="GYN2" s="127"/>
      <c r="GYO2" s="127"/>
      <c r="GYP2" s="127"/>
      <c r="GYQ2" s="127"/>
      <c r="GYR2" s="127"/>
      <c r="GYS2" s="127"/>
      <c r="GYT2" s="127"/>
      <c r="GYU2" s="127"/>
      <c r="GYV2" s="127"/>
      <c r="GYW2" s="127"/>
      <c r="GYX2" s="127"/>
      <c r="GYY2" s="127"/>
      <c r="GYZ2" s="127"/>
      <c r="GZA2" s="127"/>
      <c r="GZB2" s="127"/>
      <c r="GZC2" s="127"/>
      <c r="GZD2" s="127"/>
      <c r="GZE2" s="127"/>
      <c r="GZF2" s="127"/>
      <c r="GZG2" s="127"/>
      <c r="GZH2" s="127"/>
      <c r="GZI2" s="127"/>
      <c r="GZJ2" s="127"/>
      <c r="GZK2" s="127"/>
      <c r="GZL2" s="127"/>
      <c r="GZM2" s="127"/>
      <c r="GZN2" s="127"/>
      <c r="GZO2" s="127"/>
      <c r="GZP2" s="127"/>
      <c r="GZQ2" s="127"/>
      <c r="GZR2" s="127"/>
      <c r="GZS2" s="127"/>
      <c r="GZT2" s="127"/>
      <c r="GZU2" s="127"/>
      <c r="GZV2" s="127"/>
      <c r="GZW2" s="127"/>
      <c r="GZX2" s="127"/>
      <c r="GZY2" s="127"/>
      <c r="GZZ2" s="127"/>
      <c r="HAA2" s="127"/>
      <c r="HAB2" s="127"/>
      <c r="HAC2" s="127"/>
      <c r="HAD2" s="127"/>
      <c r="HAE2" s="127"/>
      <c r="HAF2" s="127"/>
      <c r="HAG2" s="127"/>
      <c r="HAH2" s="127"/>
      <c r="HAI2" s="127"/>
      <c r="HAJ2" s="127"/>
      <c r="HAK2" s="127"/>
      <c r="HAL2" s="127"/>
      <c r="HAM2" s="127"/>
      <c r="HAN2" s="127"/>
      <c r="HAO2" s="127"/>
      <c r="HAP2" s="127"/>
      <c r="HAQ2" s="127"/>
      <c r="HAR2" s="127"/>
      <c r="HAS2" s="127"/>
      <c r="HAT2" s="127"/>
      <c r="HAU2" s="127"/>
      <c r="HAV2" s="127"/>
      <c r="HAW2" s="127"/>
      <c r="HAX2" s="127"/>
      <c r="HAY2" s="127"/>
      <c r="HAZ2" s="127"/>
      <c r="HBA2" s="127"/>
      <c r="HBB2" s="127"/>
      <c r="HBC2" s="127"/>
      <c r="HBD2" s="127"/>
      <c r="HBE2" s="127"/>
      <c r="HBF2" s="127"/>
      <c r="HBG2" s="127"/>
      <c r="HBH2" s="127"/>
      <c r="HBI2" s="127"/>
      <c r="HBJ2" s="127"/>
      <c r="HBK2" s="127"/>
      <c r="HBL2" s="127"/>
      <c r="HBM2" s="127"/>
      <c r="HBN2" s="127"/>
      <c r="HBO2" s="127"/>
      <c r="HBP2" s="127"/>
      <c r="HBQ2" s="127"/>
      <c r="HBR2" s="127"/>
      <c r="HBS2" s="127"/>
      <c r="HBT2" s="127"/>
      <c r="HBU2" s="127"/>
      <c r="HBV2" s="127"/>
      <c r="HBW2" s="127"/>
      <c r="HBX2" s="127"/>
      <c r="HBY2" s="127"/>
      <c r="HBZ2" s="127"/>
      <c r="HCA2" s="127"/>
      <c r="HCB2" s="127"/>
      <c r="HCC2" s="127"/>
      <c r="HCD2" s="127"/>
      <c r="HCE2" s="127"/>
      <c r="HCF2" s="127"/>
      <c r="HCG2" s="127"/>
      <c r="HCH2" s="127"/>
      <c r="HCI2" s="127"/>
      <c r="HCJ2" s="127"/>
      <c r="HCK2" s="127"/>
      <c r="HCL2" s="127"/>
      <c r="HCM2" s="127"/>
      <c r="HCN2" s="127"/>
      <c r="HCO2" s="127"/>
      <c r="HCP2" s="127"/>
      <c r="HCQ2" s="127"/>
      <c r="HCR2" s="127"/>
      <c r="HCS2" s="127"/>
      <c r="HCT2" s="127"/>
      <c r="HCU2" s="127"/>
      <c r="HCV2" s="127"/>
      <c r="HCW2" s="127"/>
      <c r="HCX2" s="127"/>
      <c r="HCY2" s="127"/>
      <c r="HCZ2" s="127"/>
      <c r="HDA2" s="127"/>
      <c r="HDB2" s="127"/>
      <c r="HDC2" s="127"/>
      <c r="HDD2" s="127"/>
      <c r="HDE2" s="127"/>
      <c r="HDF2" s="127"/>
      <c r="HDG2" s="127"/>
      <c r="HDH2" s="127"/>
      <c r="HDI2" s="127"/>
      <c r="HDJ2" s="127"/>
      <c r="HDK2" s="127"/>
      <c r="HDL2" s="127"/>
      <c r="HDM2" s="127"/>
      <c r="HDN2" s="127"/>
      <c r="HDO2" s="127"/>
      <c r="HDP2" s="127"/>
      <c r="HDQ2" s="127"/>
      <c r="HDR2" s="127"/>
      <c r="HDS2" s="127"/>
      <c r="HDT2" s="127"/>
      <c r="HDU2" s="127"/>
      <c r="HDV2" s="127"/>
      <c r="HDW2" s="127"/>
      <c r="HDX2" s="127"/>
      <c r="HDY2" s="127"/>
      <c r="HDZ2" s="127"/>
      <c r="HEA2" s="127"/>
      <c r="HEB2" s="127"/>
      <c r="HEC2" s="127"/>
      <c r="HED2" s="127"/>
      <c r="HEE2" s="127"/>
      <c r="HEF2" s="127"/>
      <c r="HEG2" s="127"/>
      <c r="HEH2" s="127"/>
      <c r="HEI2" s="127"/>
      <c r="HEJ2" s="127"/>
      <c r="HEK2" s="127"/>
      <c r="HEL2" s="127"/>
      <c r="HEM2" s="127"/>
      <c r="HEN2" s="127"/>
      <c r="HEO2" s="127"/>
      <c r="HEP2" s="127"/>
      <c r="HEQ2" s="127"/>
      <c r="HER2" s="127"/>
      <c r="HES2" s="127"/>
      <c r="HET2" s="127"/>
      <c r="HEU2" s="127"/>
      <c r="HEV2" s="127"/>
      <c r="HEW2" s="127"/>
      <c r="HEX2" s="127"/>
      <c r="HEY2" s="127"/>
      <c r="HEZ2" s="127"/>
      <c r="HFA2" s="127"/>
      <c r="HFB2" s="127"/>
      <c r="HFC2" s="127"/>
      <c r="HFD2" s="127"/>
      <c r="HFE2" s="127"/>
      <c r="HFF2" s="127"/>
      <c r="HFG2" s="127"/>
      <c r="HFH2" s="127"/>
      <c r="HFI2" s="127"/>
      <c r="HFJ2" s="127"/>
      <c r="HFK2" s="127"/>
      <c r="HFL2" s="127"/>
      <c r="HFM2" s="127"/>
      <c r="HFN2" s="127"/>
      <c r="HFO2" s="127"/>
      <c r="HFP2" s="127"/>
      <c r="HFQ2" s="127"/>
      <c r="HFR2" s="127"/>
      <c r="HFS2" s="127"/>
      <c r="HFT2" s="127"/>
      <c r="HFU2" s="127"/>
      <c r="HFV2" s="127"/>
      <c r="HFW2" s="127"/>
      <c r="HFX2" s="127"/>
      <c r="HFY2" s="127"/>
      <c r="HFZ2" s="127"/>
      <c r="HGA2" s="127"/>
      <c r="HGB2" s="127"/>
      <c r="HGC2" s="127"/>
      <c r="HGD2" s="127"/>
      <c r="HGE2" s="127"/>
      <c r="HGF2" s="127"/>
      <c r="HGG2" s="127"/>
      <c r="HGH2" s="127"/>
      <c r="HGI2" s="127"/>
      <c r="HGJ2" s="127"/>
      <c r="HGK2" s="127"/>
      <c r="HGL2" s="127"/>
      <c r="HGM2" s="127"/>
      <c r="HGN2" s="127"/>
      <c r="HGO2" s="127"/>
      <c r="HGP2" s="127"/>
      <c r="HGQ2" s="127"/>
      <c r="HGR2" s="127"/>
      <c r="HGS2" s="127"/>
      <c r="HGT2" s="127"/>
      <c r="HGU2" s="127"/>
      <c r="HGV2" s="127"/>
      <c r="HGW2" s="127"/>
      <c r="HGX2" s="127"/>
      <c r="HGY2" s="127"/>
      <c r="HGZ2" s="127"/>
      <c r="HHA2" s="127"/>
      <c r="HHB2" s="127"/>
      <c r="HHC2" s="127"/>
      <c r="HHD2" s="127"/>
      <c r="HHE2" s="127"/>
      <c r="HHF2" s="127"/>
      <c r="HHG2" s="127"/>
      <c r="HHH2" s="127"/>
      <c r="HHI2" s="127"/>
      <c r="HHJ2" s="127"/>
      <c r="HHK2" s="127"/>
      <c r="HHL2" s="127"/>
      <c r="HHM2" s="127"/>
      <c r="HHN2" s="127"/>
      <c r="HHO2" s="127"/>
      <c r="HHP2" s="127"/>
      <c r="HHQ2" s="127"/>
      <c r="HHR2" s="127"/>
      <c r="HHS2" s="127"/>
      <c r="HHT2" s="127"/>
      <c r="HHU2" s="127"/>
      <c r="HHV2" s="127"/>
      <c r="HHW2" s="127"/>
      <c r="HHX2" s="127"/>
      <c r="HHY2" s="127"/>
      <c r="HHZ2" s="127"/>
      <c r="HIA2" s="127"/>
      <c r="HIB2" s="127"/>
      <c r="HIC2" s="127"/>
      <c r="HID2" s="127"/>
      <c r="HIE2" s="127"/>
      <c r="HIF2" s="127"/>
      <c r="HIG2" s="127"/>
      <c r="HIH2" s="127"/>
      <c r="HII2" s="127"/>
      <c r="HIJ2" s="127"/>
      <c r="HIK2" s="127"/>
      <c r="HIL2" s="127"/>
      <c r="HIM2" s="127"/>
      <c r="HIN2" s="127"/>
      <c r="HIO2" s="127"/>
      <c r="HIP2" s="127"/>
      <c r="HIQ2" s="127"/>
      <c r="HIR2" s="127"/>
      <c r="HIS2" s="127"/>
      <c r="HIT2" s="127"/>
      <c r="HIU2" s="127"/>
      <c r="HIV2" s="127"/>
      <c r="HIW2" s="127"/>
      <c r="HIX2" s="127"/>
      <c r="HIY2" s="127"/>
      <c r="HIZ2" s="127"/>
      <c r="HJA2" s="127"/>
      <c r="HJB2" s="127"/>
      <c r="HJC2" s="127"/>
      <c r="HJD2" s="127"/>
      <c r="HJE2" s="127"/>
      <c r="HJF2" s="127"/>
      <c r="HJG2" s="127"/>
      <c r="HJH2" s="127"/>
      <c r="HJI2" s="127"/>
      <c r="HJJ2" s="127"/>
      <c r="HJK2" s="127"/>
      <c r="HJL2" s="127"/>
      <c r="HJM2" s="127"/>
      <c r="HJN2" s="127"/>
      <c r="HJO2" s="127"/>
      <c r="HJP2" s="127"/>
      <c r="HJQ2" s="127"/>
      <c r="HJR2" s="127"/>
      <c r="HJS2" s="127"/>
      <c r="HJT2" s="127"/>
      <c r="HJU2" s="127"/>
      <c r="HJV2" s="127"/>
      <c r="HJW2" s="127"/>
      <c r="HJX2" s="127"/>
      <c r="HJY2" s="127"/>
      <c r="HJZ2" s="127"/>
      <c r="HKA2" s="127"/>
      <c r="HKB2" s="127"/>
      <c r="HKC2" s="127"/>
      <c r="HKD2" s="127"/>
      <c r="HKE2" s="127"/>
      <c r="HKF2" s="127"/>
      <c r="HKG2" s="127"/>
      <c r="HKH2" s="127"/>
      <c r="HKI2" s="127"/>
      <c r="HKJ2" s="127"/>
      <c r="HKK2" s="127"/>
      <c r="HKL2" s="127"/>
      <c r="HKM2" s="127"/>
      <c r="HKN2" s="127"/>
      <c r="HKO2" s="127"/>
      <c r="HKP2" s="127"/>
      <c r="HKQ2" s="127"/>
      <c r="HKR2" s="127"/>
      <c r="HKS2" s="127"/>
      <c r="HKT2" s="127"/>
      <c r="HKU2" s="127"/>
      <c r="HKV2" s="127"/>
      <c r="HKW2" s="127"/>
      <c r="HKX2" s="127"/>
      <c r="HKY2" s="127"/>
      <c r="HKZ2" s="127"/>
      <c r="HLA2" s="127"/>
      <c r="HLB2" s="127"/>
      <c r="HLC2" s="127"/>
      <c r="HLD2" s="127"/>
      <c r="HLE2" s="127"/>
      <c r="HLF2" s="127"/>
      <c r="HLG2" s="127"/>
      <c r="HLH2" s="127"/>
      <c r="HLI2" s="127"/>
      <c r="HLJ2" s="127"/>
      <c r="HLK2" s="127"/>
      <c r="HLL2" s="127"/>
      <c r="HLM2" s="127"/>
      <c r="HLN2" s="127"/>
      <c r="HLO2" s="127"/>
      <c r="HLP2" s="127"/>
      <c r="HLQ2" s="127"/>
      <c r="HLR2" s="127"/>
      <c r="HLS2" s="127"/>
      <c r="HLT2" s="127"/>
      <c r="HLU2" s="127"/>
      <c r="HLV2" s="127"/>
      <c r="HLW2" s="127"/>
      <c r="HLX2" s="127"/>
      <c r="HLY2" s="127"/>
      <c r="HLZ2" s="127"/>
      <c r="HMA2" s="127"/>
      <c r="HMB2" s="127"/>
      <c r="HMC2" s="127"/>
      <c r="HMD2" s="127"/>
      <c r="HME2" s="127"/>
      <c r="HMF2" s="127"/>
      <c r="HMG2" s="127"/>
      <c r="HMH2" s="127"/>
      <c r="HMI2" s="127"/>
      <c r="HMJ2" s="127"/>
      <c r="HMK2" s="127"/>
      <c r="HML2" s="127"/>
      <c r="HMM2" s="127"/>
      <c r="HMN2" s="127"/>
      <c r="HMO2" s="127"/>
      <c r="HMP2" s="127"/>
      <c r="HMQ2" s="127"/>
      <c r="HMR2" s="127"/>
      <c r="HMS2" s="127"/>
      <c r="HMT2" s="127"/>
      <c r="HMU2" s="127"/>
      <c r="HMV2" s="127"/>
      <c r="HMW2" s="127"/>
      <c r="HMX2" s="127"/>
      <c r="HMY2" s="127"/>
      <c r="HMZ2" s="127"/>
      <c r="HNA2" s="127"/>
      <c r="HNB2" s="127"/>
      <c r="HNC2" s="127"/>
      <c r="HND2" s="127"/>
      <c r="HNE2" s="127"/>
      <c r="HNF2" s="127"/>
      <c r="HNG2" s="127"/>
      <c r="HNH2" s="127"/>
      <c r="HNI2" s="127"/>
      <c r="HNJ2" s="127"/>
      <c r="HNK2" s="127"/>
      <c r="HNL2" s="127"/>
      <c r="HNM2" s="127"/>
      <c r="HNN2" s="127"/>
      <c r="HNO2" s="127"/>
      <c r="HNP2" s="127"/>
      <c r="HNQ2" s="127"/>
      <c r="HNR2" s="127"/>
      <c r="HNS2" s="127"/>
      <c r="HNT2" s="127"/>
      <c r="HNU2" s="127"/>
      <c r="HNV2" s="127"/>
      <c r="HNW2" s="127"/>
      <c r="HNX2" s="127"/>
      <c r="HNY2" s="127"/>
      <c r="HNZ2" s="127"/>
      <c r="HOA2" s="127"/>
      <c r="HOB2" s="127"/>
      <c r="HOC2" s="127"/>
      <c r="HOD2" s="127"/>
      <c r="HOE2" s="127"/>
      <c r="HOF2" s="127"/>
      <c r="HOG2" s="127"/>
      <c r="HOH2" s="127"/>
      <c r="HOI2" s="127"/>
      <c r="HOJ2" s="127"/>
      <c r="HOK2" s="127"/>
      <c r="HOL2" s="127"/>
      <c r="HOM2" s="127"/>
      <c r="HON2" s="127"/>
      <c r="HOO2" s="127"/>
      <c r="HOP2" s="127"/>
      <c r="HOQ2" s="127"/>
      <c r="HOR2" s="127"/>
      <c r="HOS2" s="127"/>
      <c r="HOT2" s="127"/>
      <c r="HOU2" s="127"/>
      <c r="HOV2" s="127"/>
      <c r="HOW2" s="127"/>
      <c r="HOX2" s="127"/>
      <c r="HOY2" s="127"/>
      <c r="HOZ2" s="127"/>
      <c r="HPA2" s="127"/>
      <c r="HPB2" s="127"/>
      <c r="HPC2" s="127"/>
      <c r="HPD2" s="127"/>
      <c r="HPE2" s="127"/>
      <c r="HPF2" s="127"/>
      <c r="HPG2" s="127"/>
      <c r="HPH2" s="127"/>
      <c r="HPI2" s="127"/>
      <c r="HPJ2" s="127"/>
      <c r="HPK2" s="127"/>
      <c r="HPL2" s="127"/>
      <c r="HPM2" s="127"/>
      <c r="HPN2" s="127"/>
      <c r="HPO2" s="127"/>
      <c r="HPP2" s="127"/>
      <c r="HPQ2" s="127"/>
      <c r="HPR2" s="127"/>
      <c r="HPS2" s="127"/>
      <c r="HPT2" s="127"/>
      <c r="HPU2" s="127"/>
      <c r="HPV2" s="127"/>
      <c r="HPW2" s="127"/>
      <c r="HPX2" s="127"/>
      <c r="HPY2" s="127"/>
      <c r="HPZ2" s="127"/>
      <c r="HQA2" s="127"/>
      <c r="HQB2" s="127"/>
      <c r="HQC2" s="127"/>
      <c r="HQD2" s="127"/>
      <c r="HQE2" s="127"/>
      <c r="HQF2" s="127"/>
      <c r="HQG2" s="127"/>
      <c r="HQH2" s="127"/>
      <c r="HQI2" s="127"/>
      <c r="HQJ2" s="127"/>
      <c r="HQK2" s="127"/>
      <c r="HQL2" s="127"/>
      <c r="HQM2" s="127"/>
      <c r="HQN2" s="127"/>
      <c r="HQO2" s="127"/>
      <c r="HQP2" s="127"/>
      <c r="HQQ2" s="127"/>
      <c r="HQR2" s="127"/>
      <c r="HQS2" s="127"/>
      <c r="HQT2" s="127"/>
      <c r="HQU2" s="127"/>
      <c r="HQV2" s="127"/>
      <c r="HQW2" s="127"/>
      <c r="HQX2" s="127"/>
      <c r="HQY2" s="127"/>
      <c r="HQZ2" s="127"/>
      <c r="HRA2" s="127"/>
      <c r="HRB2" s="127"/>
      <c r="HRC2" s="127"/>
      <c r="HRD2" s="127"/>
      <c r="HRE2" s="127"/>
      <c r="HRF2" s="127"/>
      <c r="HRG2" s="127"/>
      <c r="HRH2" s="127"/>
      <c r="HRI2" s="127"/>
      <c r="HRJ2" s="127"/>
      <c r="HRK2" s="127"/>
      <c r="HRL2" s="127"/>
      <c r="HRM2" s="127"/>
      <c r="HRN2" s="127"/>
      <c r="HRO2" s="127"/>
      <c r="HRP2" s="127"/>
      <c r="HRQ2" s="127"/>
      <c r="HRR2" s="127"/>
      <c r="HRS2" s="127"/>
      <c r="HRT2" s="127"/>
      <c r="HRU2" s="127"/>
      <c r="HRV2" s="127"/>
      <c r="HRW2" s="127"/>
      <c r="HRX2" s="127"/>
      <c r="HRY2" s="127"/>
      <c r="HRZ2" s="127"/>
      <c r="HSA2" s="127"/>
      <c r="HSB2" s="127"/>
      <c r="HSC2" s="127"/>
      <c r="HSD2" s="127"/>
      <c r="HSE2" s="127"/>
      <c r="HSF2" s="127"/>
      <c r="HSG2" s="127"/>
      <c r="HSH2" s="127"/>
      <c r="HSI2" s="127"/>
      <c r="HSJ2" s="127"/>
      <c r="HSK2" s="127"/>
      <c r="HSL2" s="127"/>
      <c r="HSM2" s="127"/>
      <c r="HSN2" s="127"/>
      <c r="HSO2" s="127"/>
      <c r="HSP2" s="127"/>
      <c r="HSQ2" s="127"/>
      <c r="HSR2" s="127"/>
      <c r="HSS2" s="127"/>
      <c r="HST2" s="127"/>
      <c r="HSU2" s="127"/>
      <c r="HSV2" s="127"/>
      <c r="HSW2" s="127"/>
      <c r="HSX2" s="127"/>
      <c r="HSY2" s="127"/>
      <c r="HSZ2" s="127"/>
      <c r="HTA2" s="127"/>
      <c r="HTB2" s="127"/>
      <c r="HTC2" s="127"/>
      <c r="HTD2" s="127"/>
      <c r="HTE2" s="127"/>
      <c r="HTF2" s="127"/>
      <c r="HTG2" s="127"/>
      <c r="HTH2" s="127"/>
      <c r="HTI2" s="127"/>
      <c r="HTJ2" s="127"/>
      <c r="HTK2" s="127"/>
      <c r="HTL2" s="127"/>
      <c r="HTM2" s="127"/>
      <c r="HTN2" s="127"/>
      <c r="HTO2" s="127"/>
      <c r="HTP2" s="127"/>
      <c r="HTQ2" s="127"/>
      <c r="HTR2" s="127"/>
      <c r="HTS2" s="127"/>
      <c r="HTT2" s="127"/>
      <c r="HTU2" s="127"/>
      <c r="HTV2" s="127"/>
      <c r="HTW2" s="127"/>
      <c r="HTX2" s="127"/>
      <c r="HTY2" s="127"/>
      <c r="HTZ2" s="127"/>
      <c r="HUA2" s="127"/>
      <c r="HUB2" s="127"/>
      <c r="HUC2" s="127"/>
      <c r="HUD2" s="127"/>
      <c r="HUE2" s="127"/>
      <c r="HUF2" s="127"/>
      <c r="HUG2" s="127"/>
      <c r="HUH2" s="127"/>
      <c r="HUI2" s="127"/>
      <c r="HUJ2" s="127"/>
      <c r="HUK2" s="127"/>
      <c r="HUL2" s="127"/>
      <c r="HUM2" s="127"/>
      <c r="HUN2" s="127"/>
      <c r="HUO2" s="127"/>
      <c r="HUP2" s="127"/>
      <c r="HUQ2" s="127"/>
      <c r="HUR2" s="127"/>
      <c r="HUS2" s="127"/>
      <c r="HUT2" s="127"/>
      <c r="HUU2" s="127"/>
      <c r="HUV2" s="127"/>
      <c r="HUW2" s="127"/>
      <c r="HUX2" s="127"/>
      <c r="HUY2" s="127"/>
      <c r="HUZ2" s="127"/>
      <c r="HVA2" s="127"/>
      <c r="HVB2" s="127"/>
      <c r="HVC2" s="127"/>
      <c r="HVD2" s="127"/>
      <c r="HVE2" s="127"/>
      <c r="HVF2" s="127"/>
      <c r="HVG2" s="127"/>
      <c r="HVH2" s="127"/>
      <c r="HVI2" s="127"/>
      <c r="HVJ2" s="127"/>
      <c r="HVK2" s="127"/>
      <c r="HVL2" s="127"/>
      <c r="HVM2" s="127"/>
      <c r="HVN2" s="127"/>
      <c r="HVO2" s="127"/>
      <c r="HVP2" s="127"/>
      <c r="HVQ2" s="127"/>
      <c r="HVR2" s="127"/>
      <c r="HVS2" s="127"/>
      <c r="HVT2" s="127"/>
      <c r="HVU2" s="127"/>
      <c r="HVV2" s="127"/>
      <c r="HVW2" s="127"/>
      <c r="HVX2" s="127"/>
      <c r="HVY2" s="127"/>
      <c r="HVZ2" s="127"/>
      <c r="HWA2" s="127"/>
      <c r="HWB2" s="127"/>
      <c r="HWC2" s="127"/>
      <c r="HWD2" s="127"/>
      <c r="HWE2" s="127"/>
      <c r="HWF2" s="127"/>
      <c r="HWG2" s="127"/>
      <c r="HWH2" s="127"/>
      <c r="HWI2" s="127"/>
      <c r="HWJ2" s="127"/>
      <c r="HWK2" s="127"/>
      <c r="HWL2" s="127"/>
      <c r="HWM2" s="127"/>
      <c r="HWN2" s="127"/>
      <c r="HWO2" s="127"/>
      <c r="HWP2" s="127"/>
      <c r="HWQ2" s="127"/>
      <c r="HWR2" s="127"/>
      <c r="HWS2" s="127"/>
      <c r="HWT2" s="127"/>
      <c r="HWU2" s="127"/>
      <c r="HWV2" s="127"/>
      <c r="HWW2" s="127"/>
      <c r="HWX2" s="127"/>
      <c r="HWY2" s="127"/>
      <c r="HWZ2" s="127"/>
      <c r="HXA2" s="127"/>
      <c r="HXB2" s="127"/>
      <c r="HXC2" s="127"/>
      <c r="HXD2" s="127"/>
      <c r="HXE2" s="127"/>
      <c r="HXF2" s="127"/>
      <c r="HXG2" s="127"/>
      <c r="HXH2" s="127"/>
      <c r="HXI2" s="127"/>
      <c r="HXJ2" s="127"/>
      <c r="HXK2" s="127"/>
      <c r="HXL2" s="127"/>
      <c r="HXM2" s="127"/>
      <c r="HXN2" s="127"/>
      <c r="HXO2" s="127"/>
      <c r="HXP2" s="127"/>
      <c r="HXQ2" s="127"/>
      <c r="HXR2" s="127"/>
      <c r="HXS2" s="127"/>
      <c r="HXT2" s="127"/>
      <c r="HXU2" s="127"/>
      <c r="HXV2" s="127"/>
      <c r="HXW2" s="127"/>
      <c r="HXX2" s="127"/>
      <c r="HXY2" s="127"/>
      <c r="HXZ2" s="127"/>
      <c r="HYA2" s="127"/>
      <c r="HYB2" s="127"/>
      <c r="HYC2" s="127"/>
      <c r="HYD2" s="127"/>
      <c r="HYE2" s="127"/>
      <c r="HYF2" s="127"/>
      <c r="HYG2" s="127"/>
      <c r="HYH2" s="127"/>
      <c r="HYI2" s="127"/>
      <c r="HYJ2" s="127"/>
      <c r="HYK2" s="127"/>
      <c r="HYL2" s="127"/>
      <c r="HYM2" s="127"/>
      <c r="HYN2" s="127"/>
      <c r="HYO2" s="127"/>
      <c r="HYP2" s="127"/>
      <c r="HYQ2" s="127"/>
      <c r="HYR2" s="127"/>
      <c r="HYS2" s="127"/>
      <c r="HYT2" s="127"/>
      <c r="HYU2" s="127"/>
      <c r="HYV2" s="127"/>
      <c r="HYW2" s="127"/>
      <c r="HYX2" s="127"/>
      <c r="HYY2" s="127"/>
      <c r="HYZ2" s="127"/>
      <c r="HZA2" s="127"/>
      <c r="HZB2" s="127"/>
      <c r="HZC2" s="127"/>
      <c r="HZD2" s="127"/>
      <c r="HZE2" s="127"/>
      <c r="HZF2" s="127"/>
      <c r="HZG2" s="127"/>
      <c r="HZH2" s="127"/>
      <c r="HZI2" s="127"/>
      <c r="HZJ2" s="127"/>
      <c r="HZK2" s="127"/>
      <c r="HZL2" s="127"/>
      <c r="HZM2" s="127"/>
      <c r="HZN2" s="127"/>
      <c r="HZO2" s="127"/>
      <c r="HZP2" s="127"/>
      <c r="HZQ2" s="127"/>
      <c r="HZR2" s="127"/>
      <c r="HZS2" s="127"/>
      <c r="HZT2" s="127"/>
      <c r="HZU2" s="127"/>
      <c r="HZV2" s="127"/>
      <c r="HZW2" s="127"/>
      <c r="HZX2" s="127"/>
      <c r="HZY2" s="127"/>
      <c r="HZZ2" s="127"/>
      <c r="IAA2" s="127"/>
      <c r="IAB2" s="127"/>
      <c r="IAC2" s="127"/>
      <c r="IAD2" s="127"/>
      <c r="IAE2" s="127"/>
      <c r="IAF2" s="127"/>
      <c r="IAG2" s="127"/>
      <c r="IAH2" s="127"/>
      <c r="IAI2" s="127"/>
      <c r="IAJ2" s="127"/>
      <c r="IAK2" s="127"/>
      <c r="IAL2" s="127"/>
      <c r="IAM2" s="127"/>
      <c r="IAN2" s="127"/>
      <c r="IAO2" s="127"/>
      <c r="IAP2" s="127"/>
      <c r="IAQ2" s="127"/>
      <c r="IAR2" s="127"/>
      <c r="IAS2" s="127"/>
      <c r="IAT2" s="127"/>
      <c r="IAU2" s="127"/>
      <c r="IAV2" s="127"/>
      <c r="IAW2" s="127"/>
      <c r="IAX2" s="127"/>
      <c r="IAY2" s="127"/>
      <c r="IAZ2" s="127"/>
      <c r="IBA2" s="127"/>
      <c r="IBB2" s="127"/>
      <c r="IBC2" s="127"/>
      <c r="IBD2" s="127"/>
      <c r="IBE2" s="127"/>
      <c r="IBF2" s="127"/>
      <c r="IBG2" s="127"/>
      <c r="IBH2" s="127"/>
      <c r="IBI2" s="127"/>
      <c r="IBJ2" s="127"/>
      <c r="IBK2" s="127"/>
      <c r="IBL2" s="127"/>
      <c r="IBM2" s="127"/>
      <c r="IBN2" s="127"/>
      <c r="IBO2" s="127"/>
      <c r="IBP2" s="127"/>
      <c r="IBQ2" s="127"/>
      <c r="IBR2" s="127"/>
      <c r="IBS2" s="127"/>
      <c r="IBT2" s="127"/>
      <c r="IBU2" s="127"/>
      <c r="IBV2" s="127"/>
      <c r="IBW2" s="127"/>
      <c r="IBX2" s="127"/>
      <c r="IBY2" s="127"/>
      <c r="IBZ2" s="127"/>
      <c r="ICA2" s="127"/>
      <c r="ICB2" s="127"/>
      <c r="ICC2" s="127"/>
      <c r="ICD2" s="127"/>
      <c r="ICE2" s="127"/>
      <c r="ICF2" s="127"/>
      <c r="ICG2" s="127"/>
      <c r="ICH2" s="127"/>
      <c r="ICI2" s="127"/>
      <c r="ICJ2" s="127"/>
      <c r="ICK2" s="127"/>
      <c r="ICL2" s="127"/>
      <c r="ICM2" s="127"/>
      <c r="ICN2" s="127"/>
      <c r="ICO2" s="127"/>
      <c r="ICP2" s="127"/>
      <c r="ICQ2" s="127"/>
      <c r="ICR2" s="127"/>
      <c r="ICS2" s="127"/>
      <c r="ICT2" s="127"/>
      <c r="ICU2" s="127"/>
      <c r="ICV2" s="127"/>
      <c r="ICW2" s="127"/>
      <c r="ICX2" s="127"/>
      <c r="ICY2" s="127"/>
      <c r="ICZ2" s="127"/>
      <c r="IDA2" s="127"/>
      <c r="IDB2" s="127"/>
      <c r="IDC2" s="127"/>
      <c r="IDD2" s="127"/>
      <c r="IDE2" s="127"/>
      <c r="IDF2" s="127"/>
      <c r="IDG2" s="127"/>
      <c r="IDH2" s="127"/>
      <c r="IDI2" s="127"/>
      <c r="IDJ2" s="127"/>
      <c r="IDK2" s="127"/>
      <c r="IDL2" s="127"/>
      <c r="IDM2" s="127"/>
      <c r="IDN2" s="127"/>
      <c r="IDO2" s="127"/>
      <c r="IDP2" s="127"/>
      <c r="IDQ2" s="127"/>
      <c r="IDR2" s="127"/>
      <c r="IDS2" s="127"/>
      <c r="IDT2" s="127"/>
      <c r="IDU2" s="127"/>
      <c r="IDV2" s="127"/>
      <c r="IDW2" s="127"/>
      <c r="IDX2" s="127"/>
      <c r="IDY2" s="127"/>
      <c r="IDZ2" s="127"/>
      <c r="IEA2" s="127"/>
      <c r="IEB2" s="127"/>
      <c r="IEC2" s="127"/>
      <c r="IED2" s="127"/>
      <c r="IEE2" s="127"/>
      <c r="IEF2" s="127"/>
      <c r="IEG2" s="127"/>
      <c r="IEH2" s="127"/>
      <c r="IEI2" s="127"/>
      <c r="IEJ2" s="127"/>
      <c r="IEK2" s="127"/>
      <c r="IEL2" s="127"/>
      <c r="IEM2" s="127"/>
      <c r="IEN2" s="127"/>
      <c r="IEO2" s="127"/>
      <c r="IEP2" s="127"/>
      <c r="IEQ2" s="127"/>
      <c r="IER2" s="127"/>
      <c r="IES2" s="127"/>
      <c r="IET2" s="127"/>
      <c r="IEU2" s="127"/>
      <c r="IEV2" s="127"/>
      <c r="IEW2" s="127"/>
      <c r="IEX2" s="127"/>
      <c r="IEY2" s="127"/>
      <c r="IEZ2" s="127"/>
      <c r="IFA2" s="127"/>
      <c r="IFB2" s="127"/>
      <c r="IFC2" s="127"/>
      <c r="IFD2" s="127"/>
      <c r="IFE2" s="127"/>
      <c r="IFF2" s="127"/>
      <c r="IFG2" s="127"/>
      <c r="IFH2" s="127"/>
      <c r="IFI2" s="127"/>
      <c r="IFJ2" s="127"/>
      <c r="IFK2" s="127"/>
      <c r="IFL2" s="127"/>
      <c r="IFM2" s="127"/>
      <c r="IFN2" s="127"/>
      <c r="IFO2" s="127"/>
      <c r="IFP2" s="127"/>
      <c r="IFQ2" s="127"/>
      <c r="IFR2" s="127"/>
      <c r="IFS2" s="127"/>
      <c r="IFT2" s="127"/>
      <c r="IFU2" s="127"/>
      <c r="IFV2" s="127"/>
      <c r="IFW2" s="127"/>
      <c r="IFX2" s="127"/>
      <c r="IFY2" s="127"/>
      <c r="IFZ2" s="127"/>
      <c r="IGA2" s="127"/>
      <c r="IGB2" s="127"/>
      <c r="IGC2" s="127"/>
      <c r="IGD2" s="127"/>
      <c r="IGE2" s="127"/>
      <c r="IGF2" s="127"/>
      <c r="IGG2" s="127"/>
      <c r="IGH2" s="127"/>
      <c r="IGI2" s="127"/>
      <c r="IGJ2" s="127"/>
      <c r="IGK2" s="127"/>
      <c r="IGL2" s="127"/>
      <c r="IGM2" s="127"/>
      <c r="IGN2" s="127"/>
      <c r="IGO2" s="127"/>
      <c r="IGP2" s="127"/>
      <c r="IGQ2" s="127"/>
      <c r="IGR2" s="127"/>
      <c r="IGS2" s="127"/>
      <c r="IGT2" s="127"/>
      <c r="IGU2" s="127"/>
      <c r="IGV2" s="127"/>
      <c r="IGW2" s="127"/>
      <c r="IGX2" s="127"/>
      <c r="IGY2" s="127"/>
      <c r="IGZ2" s="127"/>
      <c r="IHA2" s="127"/>
      <c r="IHB2" s="127"/>
      <c r="IHC2" s="127"/>
      <c r="IHD2" s="127"/>
      <c r="IHE2" s="127"/>
      <c r="IHF2" s="127"/>
      <c r="IHG2" s="127"/>
      <c r="IHH2" s="127"/>
      <c r="IHI2" s="127"/>
      <c r="IHJ2" s="127"/>
      <c r="IHK2" s="127"/>
      <c r="IHL2" s="127"/>
      <c r="IHM2" s="127"/>
      <c r="IHN2" s="127"/>
      <c r="IHO2" s="127"/>
      <c r="IHP2" s="127"/>
      <c r="IHQ2" s="127"/>
      <c r="IHR2" s="127"/>
      <c r="IHS2" s="127"/>
      <c r="IHT2" s="127"/>
      <c r="IHU2" s="127"/>
      <c r="IHV2" s="127"/>
      <c r="IHW2" s="127"/>
      <c r="IHX2" s="127"/>
      <c r="IHY2" s="127"/>
      <c r="IHZ2" s="127"/>
      <c r="IIA2" s="127"/>
      <c r="IIB2" s="127"/>
      <c r="IIC2" s="127"/>
      <c r="IID2" s="127"/>
      <c r="IIE2" s="127"/>
      <c r="IIF2" s="127"/>
      <c r="IIG2" s="127"/>
      <c r="IIH2" s="127"/>
      <c r="III2" s="127"/>
      <c r="IIJ2" s="127"/>
      <c r="IIK2" s="127"/>
      <c r="IIL2" s="127"/>
      <c r="IIM2" s="127"/>
      <c r="IIN2" s="127"/>
      <c r="IIO2" s="127"/>
      <c r="IIP2" s="127"/>
      <c r="IIQ2" s="127"/>
      <c r="IIR2" s="127"/>
      <c r="IIS2" s="127"/>
      <c r="IIT2" s="127"/>
      <c r="IIU2" s="127"/>
      <c r="IIV2" s="127"/>
      <c r="IIW2" s="127"/>
      <c r="IIX2" s="127"/>
      <c r="IIY2" s="127"/>
      <c r="IIZ2" s="127"/>
      <c r="IJA2" s="127"/>
      <c r="IJB2" s="127"/>
      <c r="IJC2" s="127"/>
      <c r="IJD2" s="127"/>
      <c r="IJE2" s="127"/>
      <c r="IJF2" s="127"/>
      <c r="IJG2" s="127"/>
      <c r="IJH2" s="127"/>
      <c r="IJI2" s="127"/>
      <c r="IJJ2" s="127"/>
      <c r="IJK2" s="127"/>
      <c r="IJL2" s="127"/>
      <c r="IJM2" s="127"/>
      <c r="IJN2" s="127"/>
      <c r="IJO2" s="127"/>
      <c r="IJP2" s="127"/>
      <c r="IJQ2" s="127"/>
      <c r="IJR2" s="127"/>
      <c r="IJS2" s="127"/>
      <c r="IJT2" s="127"/>
      <c r="IJU2" s="127"/>
      <c r="IJV2" s="127"/>
      <c r="IJW2" s="127"/>
      <c r="IJX2" s="127"/>
      <c r="IJY2" s="127"/>
      <c r="IJZ2" s="127"/>
      <c r="IKA2" s="127"/>
      <c r="IKB2" s="127"/>
      <c r="IKC2" s="127"/>
      <c r="IKD2" s="127"/>
      <c r="IKE2" s="127"/>
      <c r="IKF2" s="127"/>
      <c r="IKG2" s="127"/>
      <c r="IKH2" s="127"/>
      <c r="IKI2" s="127"/>
      <c r="IKJ2" s="127"/>
      <c r="IKK2" s="127"/>
      <c r="IKL2" s="127"/>
      <c r="IKM2" s="127"/>
      <c r="IKN2" s="127"/>
      <c r="IKO2" s="127"/>
      <c r="IKP2" s="127"/>
      <c r="IKQ2" s="127"/>
      <c r="IKR2" s="127"/>
      <c r="IKS2" s="127"/>
      <c r="IKT2" s="127"/>
      <c r="IKU2" s="127"/>
      <c r="IKV2" s="127"/>
      <c r="IKW2" s="127"/>
      <c r="IKX2" s="127"/>
      <c r="IKY2" s="127"/>
      <c r="IKZ2" s="127"/>
      <c r="ILA2" s="127"/>
      <c r="ILB2" s="127"/>
      <c r="ILC2" s="127"/>
      <c r="ILD2" s="127"/>
      <c r="ILE2" s="127"/>
      <c r="ILF2" s="127"/>
      <c r="ILG2" s="127"/>
      <c r="ILH2" s="127"/>
      <c r="ILI2" s="127"/>
      <c r="ILJ2" s="127"/>
      <c r="ILK2" s="127"/>
      <c r="ILL2" s="127"/>
      <c r="ILM2" s="127"/>
      <c r="ILN2" s="127"/>
      <c r="ILO2" s="127"/>
      <c r="ILP2" s="127"/>
      <c r="ILQ2" s="127"/>
      <c r="ILR2" s="127"/>
      <c r="ILS2" s="127"/>
      <c r="ILT2" s="127"/>
      <c r="ILU2" s="127"/>
      <c r="ILV2" s="127"/>
      <c r="ILW2" s="127"/>
      <c r="ILX2" s="127"/>
      <c r="ILY2" s="127"/>
      <c r="ILZ2" s="127"/>
      <c r="IMA2" s="127"/>
      <c r="IMB2" s="127"/>
      <c r="IMC2" s="127"/>
      <c r="IMD2" s="127"/>
      <c r="IME2" s="127"/>
      <c r="IMF2" s="127"/>
      <c r="IMG2" s="127"/>
      <c r="IMH2" s="127"/>
      <c r="IMI2" s="127"/>
      <c r="IMJ2" s="127"/>
      <c r="IMK2" s="127"/>
      <c r="IML2" s="127"/>
      <c r="IMM2" s="127"/>
      <c r="IMN2" s="127"/>
      <c r="IMO2" s="127"/>
      <c r="IMP2" s="127"/>
      <c r="IMQ2" s="127"/>
      <c r="IMR2" s="127"/>
      <c r="IMS2" s="127"/>
      <c r="IMT2" s="127"/>
      <c r="IMU2" s="127"/>
      <c r="IMV2" s="127"/>
      <c r="IMW2" s="127"/>
      <c r="IMX2" s="127"/>
      <c r="IMY2" s="127"/>
      <c r="IMZ2" s="127"/>
      <c r="INA2" s="127"/>
      <c r="INB2" s="127"/>
      <c r="INC2" s="127"/>
      <c r="IND2" s="127"/>
      <c r="INE2" s="127"/>
      <c r="INF2" s="127"/>
      <c r="ING2" s="127"/>
      <c r="INH2" s="127"/>
      <c r="INI2" s="127"/>
      <c r="INJ2" s="127"/>
      <c r="INK2" s="127"/>
      <c r="INL2" s="127"/>
      <c r="INM2" s="127"/>
      <c r="INN2" s="127"/>
      <c r="INO2" s="127"/>
      <c r="INP2" s="127"/>
      <c r="INQ2" s="127"/>
      <c r="INR2" s="127"/>
      <c r="INS2" s="127"/>
      <c r="INT2" s="127"/>
      <c r="INU2" s="127"/>
      <c r="INV2" s="127"/>
      <c r="INW2" s="127"/>
      <c r="INX2" s="127"/>
      <c r="INY2" s="127"/>
      <c r="INZ2" s="127"/>
      <c r="IOA2" s="127"/>
      <c r="IOB2" s="127"/>
      <c r="IOC2" s="127"/>
      <c r="IOD2" s="127"/>
      <c r="IOE2" s="127"/>
      <c r="IOF2" s="127"/>
      <c r="IOG2" s="127"/>
      <c r="IOH2" s="127"/>
      <c r="IOI2" s="127"/>
      <c r="IOJ2" s="127"/>
      <c r="IOK2" s="127"/>
      <c r="IOL2" s="127"/>
      <c r="IOM2" s="127"/>
      <c r="ION2" s="127"/>
      <c r="IOO2" s="127"/>
      <c r="IOP2" s="127"/>
      <c r="IOQ2" s="127"/>
      <c r="IOR2" s="127"/>
      <c r="IOS2" s="127"/>
      <c r="IOT2" s="127"/>
      <c r="IOU2" s="127"/>
      <c r="IOV2" s="127"/>
      <c r="IOW2" s="127"/>
      <c r="IOX2" s="127"/>
      <c r="IOY2" s="127"/>
      <c r="IOZ2" s="127"/>
      <c r="IPA2" s="127"/>
      <c r="IPB2" s="127"/>
      <c r="IPC2" s="127"/>
      <c r="IPD2" s="127"/>
      <c r="IPE2" s="127"/>
      <c r="IPF2" s="127"/>
      <c r="IPG2" s="127"/>
      <c r="IPH2" s="127"/>
      <c r="IPI2" s="127"/>
      <c r="IPJ2" s="127"/>
      <c r="IPK2" s="127"/>
      <c r="IPL2" s="127"/>
      <c r="IPM2" s="127"/>
      <c r="IPN2" s="127"/>
      <c r="IPO2" s="127"/>
      <c r="IPP2" s="127"/>
      <c r="IPQ2" s="127"/>
      <c r="IPR2" s="127"/>
      <c r="IPS2" s="127"/>
      <c r="IPT2" s="127"/>
      <c r="IPU2" s="127"/>
      <c r="IPV2" s="127"/>
      <c r="IPW2" s="127"/>
      <c r="IPX2" s="127"/>
      <c r="IPY2" s="127"/>
      <c r="IPZ2" s="127"/>
      <c r="IQA2" s="127"/>
      <c r="IQB2" s="127"/>
      <c r="IQC2" s="127"/>
      <c r="IQD2" s="127"/>
      <c r="IQE2" s="127"/>
      <c r="IQF2" s="127"/>
      <c r="IQG2" s="127"/>
      <c r="IQH2" s="127"/>
      <c r="IQI2" s="127"/>
      <c r="IQJ2" s="127"/>
      <c r="IQK2" s="127"/>
      <c r="IQL2" s="127"/>
      <c r="IQM2" s="127"/>
      <c r="IQN2" s="127"/>
      <c r="IQO2" s="127"/>
      <c r="IQP2" s="127"/>
      <c r="IQQ2" s="127"/>
      <c r="IQR2" s="127"/>
      <c r="IQS2" s="127"/>
      <c r="IQT2" s="127"/>
      <c r="IQU2" s="127"/>
      <c r="IQV2" s="127"/>
      <c r="IQW2" s="127"/>
      <c r="IQX2" s="127"/>
      <c r="IQY2" s="127"/>
      <c r="IQZ2" s="127"/>
      <c r="IRA2" s="127"/>
      <c r="IRB2" s="127"/>
      <c r="IRC2" s="127"/>
      <c r="IRD2" s="127"/>
      <c r="IRE2" s="127"/>
      <c r="IRF2" s="127"/>
      <c r="IRG2" s="127"/>
      <c r="IRH2" s="127"/>
      <c r="IRI2" s="127"/>
      <c r="IRJ2" s="127"/>
      <c r="IRK2" s="127"/>
      <c r="IRL2" s="127"/>
      <c r="IRM2" s="127"/>
      <c r="IRN2" s="127"/>
      <c r="IRO2" s="127"/>
      <c r="IRP2" s="127"/>
      <c r="IRQ2" s="127"/>
      <c r="IRR2" s="127"/>
      <c r="IRS2" s="127"/>
      <c r="IRT2" s="127"/>
      <c r="IRU2" s="127"/>
      <c r="IRV2" s="127"/>
      <c r="IRW2" s="127"/>
      <c r="IRX2" s="127"/>
      <c r="IRY2" s="127"/>
      <c r="IRZ2" s="127"/>
      <c r="ISA2" s="127"/>
      <c r="ISB2" s="127"/>
      <c r="ISC2" s="127"/>
      <c r="ISD2" s="127"/>
      <c r="ISE2" s="127"/>
      <c r="ISF2" s="127"/>
      <c r="ISG2" s="127"/>
      <c r="ISH2" s="127"/>
      <c r="ISI2" s="127"/>
      <c r="ISJ2" s="127"/>
      <c r="ISK2" s="127"/>
      <c r="ISL2" s="127"/>
      <c r="ISM2" s="127"/>
      <c r="ISN2" s="127"/>
      <c r="ISO2" s="127"/>
      <c r="ISP2" s="127"/>
      <c r="ISQ2" s="127"/>
      <c r="ISR2" s="127"/>
      <c r="ISS2" s="127"/>
      <c r="IST2" s="127"/>
      <c r="ISU2" s="127"/>
      <c r="ISV2" s="127"/>
      <c r="ISW2" s="127"/>
      <c r="ISX2" s="127"/>
      <c r="ISY2" s="127"/>
      <c r="ISZ2" s="127"/>
      <c r="ITA2" s="127"/>
      <c r="ITB2" s="127"/>
      <c r="ITC2" s="127"/>
      <c r="ITD2" s="127"/>
      <c r="ITE2" s="127"/>
      <c r="ITF2" s="127"/>
      <c r="ITG2" s="127"/>
      <c r="ITH2" s="127"/>
      <c r="ITI2" s="127"/>
      <c r="ITJ2" s="127"/>
      <c r="ITK2" s="127"/>
      <c r="ITL2" s="127"/>
      <c r="ITM2" s="127"/>
      <c r="ITN2" s="127"/>
      <c r="ITO2" s="127"/>
      <c r="ITP2" s="127"/>
      <c r="ITQ2" s="127"/>
      <c r="ITR2" s="127"/>
      <c r="ITS2" s="127"/>
      <c r="ITT2" s="127"/>
      <c r="ITU2" s="127"/>
      <c r="ITV2" s="127"/>
      <c r="ITW2" s="127"/>
      <c r="ITX2" s="127"/>
      <c r="ITY2" s="127"/>
      <c r="ITZ2" s="127"/>
      <c r="IUA2" s="127"/>
      <c r="IUB2" s="127"/>
      <c r="IUC2" s="127"/>
      <c r="IUD2" s="127"/>
      <c r="IUE2" s="127"/>
      <c r="IUF2" s="127"/>
      <c r="IUG2" s="127"/>
      <c r="IUH2" s="127"/>
      <c r="IUI2" s="127"/>
      <c r="IUJ2" s="127"/>
      <c r="IUK2" s="127"/>
      <c r="IUL2" s="127"/>
      <c r="IUM2" s="127"/>
      <c r="IUN2" s="127"/>
      <c r="IUO2" s="127"/>
      <c r="IUP2" s="127"/>
      <c r="IUQ2" s="127"/>
      <c r="IUR2" s="127"/>
      <c r="IUS2" s="127"/>
      <c r="IUT2" s="127"/>
      <c r="IUU2" s="127"/>
      <c r="IUV2" s="127"/>
      <c r="IUW2" s="127"/>
      <c r="IUX2" s="127"/>
      <c r="IUY2" s="127"/>
      <c r="IUZ2" s="127"/>
      <c r="IVA2" s="127"/>
      <c r="IVB2" s="127"/>
      <c r="IVC2" s="127"/>
      <c r="IVD2" s="127"/>
      <c r="IVE2" s="127"/>
      <c r="IVF2" s="127"/>
      <c r="IVG2" s="127"/>
      <c r="IVH2" s="127"/>
      <c r="IVI2" s="127"/>
      <c r="IVJ2" s="127"/>
      <c r="IVK2" s="127"/>
      <c r="IVL2" s="127"/>
      <c r="IVM2" s="127"/>
      <c r="IVN2" s="127"/>
      <c r="IVO2" s="127"/>
      <c r="IVP2" s="127"/>
      <c r="IVQ2" s="127"/>
      <c r="IVR2" s="127"/>
      <c r="IVS2" s="127"/>
      <c r="IVT2" s="127"/>
      <c r="IVU2" s="127"/>
      <c r="IVV2" s="127"/>
      <c r="IVW2" s="127"/>
      <c r="IVX2" s="127"/>
      <c r="IVY2" s="127"/>
      <c r="IVZ2" s="127"/>
      <c r="IWA2" s="127"/>
      <c r="IWB2" s="127"/>
      <c r="IWC2" s="127"/>
      <c r="IWD2" s="127"/>
      <c r="IWE2" s="127"/>
      <c r="IWF2" s="127"/>
      <c r="IWG2" s="127"/>
      <c r="IWH2" s="127"/>
      <c r="IWI2" s="127"/>
      <c r="IWJ2" s="127"/>
      <c r="IWK2" s="127"/>
      <c r="IWL2" s="127"/>
      <c r="IWM2" s="127"/>
      <c r="IWN2" s="127"/>
      <c r="IWO2" s="127"/>
      <c r="IWP2" s="127"/>
      <c r="IWQ2" s="127"/>
      <c r="IWR2" s="127"/>
      <c r="IWS2" s="127"/>
      <c r="IWT2" s="127"/>
      <c r="IWU2" s="127"/>
      <c r="IWV2" s="127"/>
      <c r="IWW2" s="127"/>
      <c r="IWX2" s="127"/>
      <c r="IWY2" s="127"/>
      <c r="IWZ2" s="127"/>
      <c r="IXA2" s="127"/>
      <c r="IXB2" s="127"/>
      <c r="IXC2" s="127"/>
      <c r="IXD2" s="127"/>
      <c r="IXE2" s="127"/>
      <c r="IXF2" s="127"/>
      <c r="IXG2" s="127"/>
      <c r="IXH2" s="127"/>
      <c r="IXI2" s="127"/>
      <c r="IXJ2" s="127"/>
      <c r="IXK2" s="127"/>
      <c r="IXL2" s="127"/>
      <c r="IXM2" s="127"/>
      <c r="IXN2" s="127"/>
      <c r="IXO2" s="127"/>
      <c r="IXP2" s="127"/>
      <c r="IXQ2" s="127"/>
      <c r="IXR2" s="127"/>
      <c r="IXS2" s="127"/>
      <c r="IXT2" s="127"/>
      <c r="IXU2" s="127"/>
      <c r="IXV2" s="127"/>
      <c r="IXW2" s="127"/>
      <c r="IXX2" s="127"/>
      <c r="IXY2" s="127"/>
      <c r="IXZ2" s="127"/>
      <c r="IYA2" s="127"/>
      <c r="IYB2" s="127"/>
      <c r="IYC2" s="127"/>
      <c r="IYD2" s="127"/>
      <c r="IYE2" s="127"/>
      <c r="IYF2" s="127"/>
      <c r="IYG2" s="127"/>
      <c r="IYH2" s="127"/>
      <c r="IYI2" s="127"/>
      <c r="IYJ2" s="127"/>
      <c r="IYK2" s="127"/>
      <c r="IYL2" s="127"/>
      <c r="IYM2" s="127"/>
      <c r="IYN2" s="127"/>
      <c r="IYO2" s="127"/>
      <c r="IYP2" s="127"/>
      <c r="IYQ2" s="127"/>
      <c r="IYR2" s="127"/>
      <c r="IYS2" s="127"/>
      <c r="IYT2" s="127"/>
      <c r="IYU2" s="127"/>
      <c r="IYV2" s="127"/>
      <c r="IYW2" s="127"/>
      <c r="IYX2" s="127"/>
      <c r="IYY2" s="127"/>
      <c r="IYZ2" s="127"/>
      <c r="IZA2" s="127"/>
      <c r="IZB2" s="127"/>
      <c r="IZC2" s="127"/>
      <c r="IZD2" s="127"/>
      <c r="IZE2" s="127"/>
      <c r="IZF2" s="127"/>
      <c r="IZG2" s="127"/>
      <c r="IZH2" s="127"/>
      <c r="IZI2" s="127"/>
      <c r="IZJ2" s="127"/>
      <c r="IZK2" s="127"/>
      <c r="IZL2" s="127"/>
      <c r="IZM2" s="127"/>
      <c r="IZN2" s="127"/>
      <c r="IZO2" s="127"/>
      <c r="IZP2" s="127"/>
      <c r="IZQ2" s="127"/>
      <c r="IZR2" s="127"/>
      <c r="IZS2" s="127"/>
      <c r="IZT2" s="127"/>
      <c r="IZU2" s="127"/>
      <c r="IZV2" s="127"/>
      <c r="IZW2" s="127"/>
      <c r="IZX2" s="127"/>
      <c r="IZY2" s="127"/>
      <c r="IZZ2" s="127"/>
      <c r="JAA2" s="127"/>
      <c r="JAB2" s="127"/>
      <c r="JAC2" s="127"/>
      <c r="JAD2" s="127"/>
      <c r="JAE2" s="127"/>
      <c r="JAF2" s="127"/>
      <c r="JAG2" s="127"/>
      <c r="JAH2" s="127"/>
      <c r="JAI2" s="127"/>
      <c r="JAJ2" s="127"/>
      <c r="JAK2" s="127"/>
      <c r="JAL2" s="127"/>
      <c r="JAM2" s="127"/>
      <c r="JAN2" s="127"/>
      <c r="JAO2" s="127"/>
      <c r="JAP2" s="127"/>
      <c r="JAQ2" s="127"/>
      <c r="JAR2" s="127"/>
      <c r="JAS2" s="127"/>
      <c r="JAT2" s="127"/>
      <c r="JAU2" s="127"/>
      <c r="JAV2" s="127"/>
      <c r="JAW2" s="127"/>
      <c r="JAX2" s="127"/>
      <c r="JAY2" s="127"/>
      <c r="JAZ2" s="127"/>
      <c r="JBA2" s="127"/>
      <c r="JBB2" s="127"/>
      <c r="JBC2" s="127"/>
      <c r="JBD2" s="127"/>
      <c r="JBE2" s="127"/>
      <c r="JBF2" s="127"/>
      <c r="JBG2" s="127"/>
      <c r="JBH2" s="127"/>
      <c r="JBI2" s="127"/>
      <c r="JBJ2" s="127"/>
      <c r="JBK2" s="127"/>
      <c r="JBL2" s="127"/>
      <c r="JBM2" s="127"/>
      <c r="JBN2" s="127"/>
      <c r="JBO2" s="127"/>
      <c r="JBP2" s="127"/>
      <c r="JBQ2" s="127"/>
      <c r="JBR2" s="127"/>
      <c r="JBS2" s="127"/>
      <c r="JBT2" s="127"/>
      <c r="JBU2" s="127"/>
      <c r="JBV2" s="127"/>
      <c r="JBW2" s="127"/>
      <c r="JBX2" s="127"/>
      <c r="JBY2" s="127"/>
      <c r="JBZ2" s="127"/>
      <c r="JCA2" s="127"/>
      <c r="JCB2" s="127"/>
      <c r="JCC2" s="127"/>
      <c r="JCD2" s="127"/>
      <c r="JCE2" s="127"/>
      <c r="JCF2" s="127"/>
      <c r="JCG2" s="127"/>
      <c r="JCH2" s="127"/>
      <c r="JCI2" s="127"/>
      <c r="JCJ2" s="127"/>
      <c r="JCK2" s="127"/>
      <c r="JCL2" s="127"/>
      <c r="JCM2" s="127"/>
      <c r="JCN2" s="127"/>
      <c r="JCO2" s="127"/>
      <c r="JCP2" s="127"/>
      <c r="JCQ2" s="127"/>
      <c r="JCR2" s="127"/>
      <c r="JCS2" s="127"/>
      <c r="JCT2" s="127"/>
      <c r="JCU2" s="127"/>
      <c r="JCV2" s="127"/>
      <c r="JCW2" s="127"/>
      <c r="JCX2" s="127"/>
      <c r="JCY2" s="127"/>
      <c r="JCZ2" s="127"/>
      <c r="JDA2" s="127"/>
      <c r="JDB2" s="127"/>
      <c r="JDC2" s="127"/>
      <c r="JDD2" s="127"/>
      <c r="JDE2" s="127"/>
      <c r="JDF2" s="127"/>
      <c r="JDG2" s="127"/>
      <c r="JDH2" s="127"/>
      <c r="JDI2" s="127"/>
      <c r="JDJ2" s="127"/>
      <c r="JDK2" s="127"/>
      <c r="JDL2" s="127"/>
      <c r="JDM2" s="127"/>
      <c r="JDN2" s="127"/>
      <c r="JDO2" s="127"/>
      <c r="JDP2" s="127"/>
      <c r="JDQ2" s="127"/>
      <c r="JDR2" s="127"/>
      <c r="JDS2" s="127"/>
      <c r="JDT2" s="127"/>
      <c r="JDU2" s="127"/>
      <c r="JDV2" s="127"/>
      <c r="JDW2" s="127"/>
      <c r="JDX2" s="127"/>
      <c r="JDY2" s="127"/>
      <c r="JDZ2" s="127"/>
      <c r="JEA2" s="127"/>
      <c r="JEB2" s="127"/>
      <c r="JEC2" s="127"/>
      <c r="JED2" s="127"/>
      <c r="JEE2" s="127"/>
      <c r="JEF2" s="127"/>
      <c r="JEG2" s="127"/>
      <c r="JEH2" s="127"/>
      <c r="JEI2" s="127"/>
      <c r="JEJ2" s="127"/>
      <c r="JEK2" s="127"/>
      <c r="JEL2" s="127"/>
      <c r="JEM2" s="127"/>
      <c r="JEN2" s="127"/>
      <c r="JEO2" s="127"/>
      <c r="JEP2" s="127"/>
      <c r="JEQ2" s="127"/>
      <c r="JER2" s="127"/>
      <c r="JES2" s="127"/>
      <c r="JET2" s="127"/>
      <c r="JEU2" s="127"/>
      <c r="JEV2" s="127"/>
      <c r="JEW2" s="127"/>
      <c r="JEX2" s="127"/>
      <c r="JEY2" s="127"/>
      <c r="JEZ2" s="127"/>
      <c r="JFA2" s="127"/>
      <c r="JFB2" s="127"/>
      <c r="JFC2" s="127"/>
      <c r="JFD2" s="127"/>
      <c r="JFE2" s="127"/>
      <c r="JFF2" s="127"/>
      <c r="JFG2" s="127"/>
      <c r="JFH2" s="127"/>
      <c r="JFI2" s="127"/>
      <c r="JFJ2" s="127"/>
      <c r="JFK2" s="127"/>
      <c r="JFL2" s="127"/>
      <c r="JFM2" s="127"/>
      <c r="JFN2" s="127"/>
      <c r="JFO2" s="127"/>
      <c r="JFP2" s="127"/>
      <c r="JFQ2" s="127"/>
      <c r="JFR2" s="127"/>
      <c r="JFS2" s="127"/>
      <c r="JFT2" s="127"/>
      <c r="JFU2" s="127"/>
      <c r="JFV2" s="127"/>
      <c r="JFW2" s="127"/>
      <c r="JFX2" s="127"/>
      <c r="JFY2" s="127"/>
      <c r="JFZ2" s="127"/>
      <c r="JGA2" s="127"/>
      <c r="JGB2" s="127"/>
      <c r="JGC2" s="127"/>
      <c r="JGD2" s="127"/>
      <c r="JGE2" s="127"/>
      <c r="JGF2" s="127"/>
      <c r="JGG2" s="127"/>
      <c r="JGH2" s="127"/>
      <c r="JGI2" s="127"/>
      <c r="JGJ2" s="127"/>
      <c r="JGK2" s="127"/>
      <c r="JGL2" s="127"/>
      <c r="JGM2" s="127"/>
      <c r="JGN2" s="127"/>
      <c r="JGO2" s="127"/>
      <c r="JGP2" s="127"/>
      <c r="JGQ2" s="127"/>
      <c r="JGR2" s="127"/>
      <c r="JGS2" s="127"/>
      <c r="JGT2" s="127"/>
      <c r="JGU2" s="127"/>
      <c r="JGV2" s="127"/>
      <c r="JGW2" s="127"/>
      <c r="JGX2" s="127"/>
      <c r="JGY2" s="127"/>
      <c r="JGZ2" s="127"/>
      <c r="JHA2" s="127"/>
      <c r="JHB2" s="127"/>
      <c r="JHC2" s="127"/>
      <c r="JHD2" s="127"/>
      <c r="JHE2" s="127"/>
      <c r="JHF2" s="127"/>
      <c r="JHG2" s="127"/>
      <c r="JHH2" s="127"/>
      <c r="JHI2" s="127"/>
      <c r="JHJ2" s="127"/>
      <c r="JHK2" s="127"/>
      <c r="JHL2" s="127"/>
      <c r="JHM2" s="127"/>
      <c r="JHN2" s="127"/>
      <c r="JHO2" s="127"/>
      <c r="JHP2" s="127"/>
      <c r="JHQ2" s="127"/>
      <c r="JHR2" s="127"/>
      <c r="JHS2" s="127"/>
      <c r="JHT2" s="127"/>
      <c r="JHU2" s="127"/>
      <c r="JHV2" s="127"/>
      <c r="JHW2" s="127"/>
      <c r="JHX2" s="127"/>
      <c r="JHY2" s="127"/>
      <c r="JHZ2" s="127"/>
      <c r="JIA2" s="127"/>
      <c r="JIB2" s="127"/>
      <c r="JIC2" s="127"/>
      <c r="JID2" s="127"/>
      <c r="JIE2" s="127"/>
      <c r="JIF2" s="127"/>
      <c r="JIG2" s="127"/>
      <c r="JIH2" s="127"/>
      <c r="JII2" s="127"/>
      <c r="JIJ2" s="127"/>
      <c r="JIK2" s="127"/>
      <c r="JIL2" s="127"/>
      <c r="JIM2" s="127"/>
      <c r="JIN2" s="127"/>
      <c r="JIO2" s="127"/>
      <c r="JIP2" s="127"/>
      <c r="JIQ2" s="127"/>
      <c r="JIR2" s="127"/>
      <c r="JIS2" s="127"/>
      <c r="JIT2" s="127"/>
      <c r="JIU2" s="127"/>
      <c r="JIV2" s="127"/>
      <c r="JIW2" s="127"/>
      <c r="JIX2" s="127"/>
      <c r="JIY2" s="127"/>
      <c r="JIZ2" s="127"/>
      <c r="JJA2" s="127"/>
      <c r="JJB2" s="127"/>
      <c r="JJC2" s="127"/>
      <c r="JJD2" s="127"/>
      <c r="JJE2" s="127"/>
      <c r="JJF2" s="127"/>
      <c r="JJG2" s="127"/>
      <c r="JJH2" s="127"/>
      <c r="JJI2" s="127"/>
      <c r="JJJ2" s="127"/>
      <c r="JJK2" s="127"/>
      <c r="JJL2" s="127"/>
      <c r="JJM2" s="127"/>
      <c r="JJN2" s="127"/>
      <c r="JJO2" s="127"/>
      <c r="JJP2" s="127"/>
      <c r="JJQ2" s="127"/>
      <c r="JJR2" s="127"/>
      <c r="JJS2" s="127"/>
      <c r="JJT2" s="127"/>
      <c r="JJU2" s="127"/>
      <c r="JJV2" s="127"/>
      <c r="JJW2" s="127"/>
      <c r="JJX2" s="127"/>
      <c r="JJY2" s="127"/>
      <c r="JJZ2" s="127"/>
      <c r="JKA2" s="127"/>
      <c r="JKB2" s="127"/>
      <c r="JKC2" s="127"/>
      <c r="JKD2" s="127"/>
      <c r="JKE2" s="127"/>
      <c r="JKF2" s="127"/>
      <c r="JKG2" s="127"/>
      <c r="JKH2" s="127"/>
      <c r="JKI2" s="127"/>
      <c r="JKJ2" s="127"/>
      <c r="JKK2" s="127"/>
      <c r="JKL2" s="127"/>
      <c r="JKM2" s="127"/>
      <c r="JKN2" s="127"/>
      <c r="JKO2" s="127"/>
      <c r="JKP2" s="127"/>
      <c r="JKQ2" s="127"/>
      <c r="JKR2" s="127"/>
      <c r="JKS2" s="127"/>
      <c r="JKT2" s="127"/>
      <c r="JKU2" s="127"/>
      <c r="JKV2" s="127"/>
      <c r="JKW2" s="127"/>
      <c r="JKX2" s="127"/>
      <c r="JKY2" s="127"/>
      <c r="JKZ2" s="127"/>
      <c r="JLA2" s="127"/>
      <c r="JLB2" s="127"/>
      <c r="JLC2" s="127"/>
      <c r="JLD2" s="127"/>
      <c r="JLE2" s="127"/>
      <c r="JLF2" s="127"/>
      <c r="JLG2" s="127"/>
      <c r="JLH2" s="127"/>
      <c r="JLI2" s="127"/>
      <c r="JLJ2" s="127"/>
      <c r="JLK2" s="127"/>
      <c r="JLL2" s="127"/>
      <c r="JLM2" s="127"/>
      <c r="JLN2" s="127"/>
      <c r="JLO2" s="127"/>
      <c r="JLP2" s="127"/>
      <c r="JLQ2" s="127"/>
      <c r="JLR2" s="127"/>
      <c r="JLS2" s="127"/>
      <c r="JLT2" s="127"/>
      <c r="JLU2" s="127"/>
      <c r="JLV2" s="127"/>
      <c r="JLW2" s="127"/>
      <c r="JLX2" s="127"/>
      <c r="JLY2" s="127"/>
      <c r="JLZ2" s="127"/>
      <c r="JMA2" s="127"/>
      <c r="JMB2" s="127"/>
      <c r="JMC2" s="127"/>
      <c r="JMD2" s="127"/>
      <c r="JME2" s="127"/>
      <c r="JMF2" s="127"/>
      <c r="JMG2" s="127"/>
      <c r="JMH2" s="127"/>
      <c r="JMI2" s="127"/>
      <c r="JMJ2" s="127"/>
      <c r="JMK2" s="127"/>
      <c r="JML2" s="127"/>
      <c r="JMM2" s="127"/>
      <c r="JMN2" s="127"/>
      <c r="JMO2" s="127"/>
      <c r="JMP2" s="127"/>
      <c r="JMQ2" s="127"/>
      <c r="JMR2" s="127"/>
      <c r="JMS2" s="127"/>
      <c r="JMT2" s="127"/>
      <c r="JMU2" s="127"/>
      <c r="JMV2" s="127"/>
      <c r="JMW2" s="127"/>
      <c r="JMX2" s="127"/>
      <c r="JMY2" s="127"/>
      <c r="JMZ2" s="127"/>
      <c r="JNA2" s="127"/>
      <c r="JNB2" s="127"/>
      <c r="JNC2" s="127"/>
      <c r="JND2" s="127"/>
      <c r="JNE2" s="127"/>
      <c r="JNF2" s="127"/>
      <c r="JNG2" s="127"/>
      <c r="JNH2" s="127"/>
      <c r="JNI2" s="127"/>
      <c r="JNJ2" s="127"/>
      <c r="JNK2" s="127"/>
      <c r="JNL2" s="127"/>
      <c r="JNM2" s="127"/>
      <c r="JNN2" s="127"/>
      <c r="JNO2" s="127"/>
      <c r="JNP2" s="127"/>
      <c r="JNQ2" s="127"/>
      <c r="JNR2" s="127"/>
      <c r="JNS2" s="127"/>
      <c r="JNT2" s="127"/>
      <c r="JNU2" s="127"/>
      <c r="JNV2" s="127"/>
      <c r="JNW2" s="127"/>
      <c r="JNX2" s="127"/>
      <c r="JNY2" s="127"/>
      <c r="JNZ2" s="127"/>
      <c r="JOA2" s="127"/>
      <c r="JOB2" s="127"/>
      <c r="JOC2" s="127"/>
      <c r="JOD2" s="127"/>
      <c r="JOE2" s="127"/>
      <c r="JOF2" s="127"/>
      <c r="JOG2" s="127"/>
      <c r="JOH2" s="127"/>
      <c r="JOI2" s="127"/>
      <c r="JOJ2" s="127"/>
      <c r="JOK2" s="127"/>
      <c r="JOL2" s="127"/>
      <c r="JOM2" s="127"/>
      <c r="JON2" s="127"/>
      <c r="JOO2" s="127"/>
      <c r="JOP2" s="127"/>
      <c r="JOQ2" s="127"/>
      <c r="JOR2" s="127"/>
      <c r="JOS2" s="127"/>
      <c r="JOT2" s="127"/>
      <c r="JOU2" s="127"/>
      <c r="JOV2" s="127"/>
      <c r="JOW2" s="127"/>
      <c r="JOX2" s="127"/>
      <c r="JOY2" s="127"/>
      <c r="JOZ2" s="127"/>
      <c r="JPA2" s="127"/>
      <c r="JPB2" s="127"/>
      <c r="JPC2" s="127"/>
      <c r="JPD2" s="127"/>
      <c r="JPE2" s="127"/>
      <c r="JPF2" s="127"/>
      <c r="JPG2" s="127"/>
      <c r="JPH2" s="127"/>
      <c r="JPI2" s="127"/>
      <c r="JPJ2" s="127"/>
      <c r="JPK2" s="127"/>
      <c r="JPL2" s="127"/>
      <c r="JPM2" s="127"/>
      <c r="JPN2" s="127"/>
      <c r="JPO2" s="127"/>
      <c r="JPP2" s="127"/>
      <c r="JPQ2" s="127"/>
      <c r="JPR2" s="127"/>
      <c r="JPS2" s="127"/>
      <c r="JPT2" s="127"/>
      <c r="JPU2" s="127"/>
      <c r="JPV2" s="127"/>
      <c r="JPW2" s="127"/>
      <c r="JPX2" s="127"/>
      <c r="JPY2" s="127"/>
      <c r="JPZ2" s="127"/>
      <c r="JQA2" s="127"/>
      <c r="JQB2" s="127"/>
      <c r="JQC2" s="127"/>
      <c r="JQD2" s="127"/>
      <c r="JQE2" s="127"/>
      <c r="JQF2" s="127"/>
      <c r="JQG2" s="127"/>
      <c r="JQH2" s="127"/>
      <c r="JQI2" s="127"/>
      <c r="JQJ2" s="127"/>
      <c r="JQK2" s="127"/>
      <c r="JQL2" s="127"/>
      <c r="JQM2" s="127"/>
      <c r="JQN2" s="127"/>
      <c r="JQO2" s="127"/>
      <c r="JQP2" s="127"/>
      <c r="JQQ2" s="127"/>
      <c r="JQR2" s="127"/>
      <c r="JQS2" s="127"/>
      <c r="JQT2" s="127"/>
      <c r="JQU2" s="127"/>
      <c r="JQV2" s="127"/>
      <c r="JQW2" s="127"/>
      <c r="JQX2" s="127"/>
      <c r="JQY2" s="127"/>
      <c r="JQZ2" s="127"/>
      <c r="JRA2" s="127"/>
      <c r="JRB2" s="127"/>
      <c r="JRC2" s="127"/>
      <c r="JRD2" s="127"/>
      <c r="JRE2" s="127"/>
      <c r="JRF2" s="127"/>
      <c r="JRG2" s="127"/>
      <c r="JRH2" s="127"/>
      <c r="JRI2" s="127"/>
      <c r="JRJ2" s="127"/>
      <c r="JRK2" s="127"/>
      <c r="JRL2" s="127"/>
      <c r="JRM2" s="127"/>
      <c r="JRN2" s="127"/>
      <c r="JRO2" s="127"/>
      <c r="JRP2" s="127"/>
      <c r="JRQ2" s="127"/>
      <c r="JRR2" s="127"/>
      <c r="JRS2" s="127"/>
      <c r="JRT2" s="127"/>
      <c r="JRU2" s="127"/>
      <c r="JRV2" s="127"/>
      <c r="JRW2" s="127"/>
      <c r="JRX2" s="127"/>
      <c r="JRY2" s="127"/>
      <c r="JRZ2" s="127"/>
      <c r="JSA2" s="127"/>
      <c r="JSB2" s="127"/>
      <c r="JSC2" s="127"/>
      <c r="JSD2" s="127"/>
      <c r="JSE2" s="127"/>
      <c r="JSF2" s="127"/>
      <c r="JSG2" s="127"/>
      <c r="JSH2" s="127"/>
      <c r="JSI2" s="127"/>
      <c r="JSJ2" s="127"/>
      <c r="JSK2" s="127"/>
      <c r="JSL2" s="127"/>
      <c r="JSM2" s="127"/>
      <c r="JSN2" s="127"/>
      <c r="JSO2" s="127"/>
      <c r="JSP2" s="127"/>
      <c r="JSQ2" s="127"/>
      <c r="JSR2" s="127"/>
      <c r="JSS2" s="127"/>
      <c r="JST2" s="127"/>
      <c r="JSU2" s="127"/>
      <c r="JSV2" s="127"/>
      <c r="JSW2" s="127"/>
      <c r="JSX2" s="127"/>
      <c r="JSY2" s="127"/>
      <c r="JSZ2" s="127"/>
      <c r="JTA2" s="127"/>
      <c r="JTB2" s="127"/>
      <c r="JTC2" s="127"/>
      <c r="JTD2" s="127"/>
      <c r="JTE2" s="127"/>
      <c r="JTF2" s="127"/>
      <c r="JTG2" s="127"/>
      <c r="JTH2" s="127"/>
      <c r="JTI2" s="127"/>
      <c r="JTJ2" s="127"/>
      <c r="JTK2" s="127"/>
      <c r="JTL2" s="127"/>
      <c r="JTM2" s="127"/>
      <c r="JTN2" s="127"/>
      <c r="JTO2" s="127"/>
      <c r="JTP2" s="127"/>
      <c r="JTQ2" s="127"/>
      <c r="JTR2" s="127"/>
      <c r="JTS2" s="127"/>
      <c r="JTT2" s="127"/>
      <c r="JTU2" s="127"/>
      <c r="JTV2" s="127"/>
      <c r="JTW2" s="127"/>
      <c r="JTX2" s="127"/>
      <c r="JTY2" s="127"/>
      <c r="JTZ2" s="127"/>
      <c r="JUA2" s="127"/>
      <c r="JUB2" s="127"/>
      <c r="JUC2" s="127"/>
      <c r="JUD2" s="127"/>
      <c r="JUE2" s="127"/>
      <c r="JUF2" s="127"/>
      <c r="JUG2" s="127"/>
      <c r="JUH2" s="127"/>
      <c r="JUI2" s="127"/>
      <c r="JUJ2" s="127"/>
      <c r="JUK2" s="127"/>
      <c r="JUL2" s="127"/>
      <c r="JUM2" s="127"/>
      <c r="JUN2" s="127"/>
      <c r="JUO2" s="127"/>
      <c r="JUP2" s="127"/>
      <c r="JUQ2" s="127"/>
      <c r="JUR2" s="127"/>
      <c r="JUS2" s="127"/>
      <c r="JUT2" s="127"/>
      <c r="JUU2" s="127"/>
      <c r="JUV2" s="127"/>
      <c r="JUW2" s="127"/>
      <c r="JUX2" s="127"/>
      <c r="JUY2" s="127"/>
      <c r="JUZ2" s="127"/>
      <c r="JVA2" s="127"/>
      <c r="JVB2" s="127"/>
      <c r="JVC2" s="127"/>
      <c r="JVD2" s="127"/>
      <c r="JVE2" s="127"/>
      <c r="JVF2" s="127"/>
      <c r="JVG2" s="127"/>
      <c r="JVH2" s="127"/>
      <c r="JVI2" s="127"/>
      <c r="JVJ2" s="127"/>
      <c r="JVK2" s="127"/>
      <c r="JVL2" s="127"/>
      <c r="JVM2" s="127"/>
      <c r="JVN2" s="127"/>
      <c r="JVO2" s="127"/>
      <c r="JVP2" s="127"/>
      <c r="JVQ2" s="127"/>
      <c r="JVR2" s="127"/>
      <c r="JVS2" s="127"/>
      <c r="JVT2" s="127"/>
      <c r="JVU2" s="127"/>
      <c r="JVV2" s="127"/>
      <c r="JVW2" s="127"/>
      <c r="JVX2" s="127"/>
      <c r="JVY2" s="127"/>
      <c r="JVZ2" s="127"/>
      <c r="JWA2" s="127"/>
      <c r="JWB2" s="127"/>
      <c r="JWC2" s="127"/>
      <c r="JWD2" s="127"/>
      <c r="JWE2" s="127"/>
      <c r="JWF2" s="127"/>
      <c r="JWG2" s="127"/>
      <c r="JWH2" s="127"/>
      <c r="JWI2" s="127"/>
      <c r="JWJ2" s="127"/>
      <c r="JWK2" s="127"/>
      <c r="JWL2" s="127"/>
      <c r="JWM2" s="127"/>
      <c r="JWN2" s="127"/>
      <c r="JWO2" s="127"/>
      <c r="JWP2" s="127"/>
      <c r="JWQ2" s="127"/>
      <c r="JWR2" s="127"/>
      <c r="JWS2" s="127"/>
      <c r="JWT2" s="127"/>
      <c r="JWU2" s="127"/>
      <c r="JWV2" s="127"/>
      <c r="JWW2" s="127"/>
      <c r="JWX2" s="127"/>
      <c r="JWY2" s="127"/>
      <c r="JWZ2" s="127"/>
      <c r="JXA2" s="127"/>
      <c r="JXB2" s="127"/>
      <c r="JXC2" s="127"/>
      <c r="JXD2" s="127"/>
      <c r="JXE2" s="127"/>
      <c r="JXF2" s="127"/>
      <c r="JXG2" s="127"/>
      <c r="JXH2" s="127"/>
      <c r="JXI2" s="127"/>
      <c r="JXJ2" s="127"/>
      <c r="JXK2" s="127"/>
      <c r="JXL2" s="127"/>
      <c r="JXM2" s="127"/>
      <c r="JXN2" s="127"/>
      <c r="JXO2" s="127"/>
      <c r="JXP2" s="127"/>
      <c r="JXQ2" s="127"/>
      <c r="JXR2" s="127"/>
      <c r="JXS2" s="127"/>
      <c r="JXT2" s="127"/>
      <c r="JXU2" s="127"/>
      <c r="JXV2" s="127"/>
      <c r="JXW2" s="127"/>
      <c r="JXX2" s="127"/>
      <c r="JXY2" s="127"/>
      <c r="JXZ2" s="127"/>
      <c r="JYA2" s="127"/>
      <c r="JYB2" s="127"/>
      <c r="JYC2" s="127"/>
      <c r="JYD2" s="127"/>
      <c r="JYE2" s="127"/>
      <c r="JYF2" s="127"/>
      <c r="JYG2" s="127"/>
      <c r="JYH2" s="127"/>
      <c r="JYI2" s="127"/>
      <c r="JYJ2" s="127"/>
      <c r="JYK2" s="127"/>
      <c r="JYL2" s="127"/>
      <c r="JYM2" s="127"/>
      <c r="JYN2" s="127"/>
      <c r="JYO2" s="127"/>
      <c r="JYP2" s="127"/>
      <c r="JYQ2" s="127"/>
      <c r="JYR2" s="127"/>
      <c r="JYS2" s="127"/>
      <c r="JYT2" s="127"/>
      <c r="JYU2" s="127"/>
      <c r="JYV2" s="127"/>
      <c r="JYW2" s="127"/>
      <c r="JYX2" s="127"/>
      <c r="JYY2" s="127"/>
      <c r="JYZ2" s="127"/>
      <c r="JZA2" s="127"/>
      <c r="JZB2" s="127"/>
      <c r="JZC2" s="127"/>
      <c r="JZD2" s="127"/>
      <c r="JZE2" s="127"/>
      <c r="JZF2" s="127"/>
      <c r="JZG2" s="127"/>
      <c r="JZH2" s="127"/>
      <c r="JZI2" s="127"/>
      <c r="JZJ2" s="127"/>
      <c r="JZK2" s="127"/>
      <c r="JZL2" s="127"/>
      <c r="JZM2" s="127"/>
      <c r="JZN2" s="127"/>
      <c r="JZO2" s="127"/>
      <c r="JZP2" s="127"/>
      <c r="JZQ2" s="127"/>
      <c r="JZR2" s="127"/>
      <c r="JZS2" s="127"/>
      <c r="JZT2" s="127"/>
      <c r="JZU2" s="127"/>
      <c r="JZV2" s="127"/>
      <c r="JZW2" s="127"/>
      <c r="JZX2" s="127"/>
      <c r="JZY2" s="127"/>
      <c r="JZZ2" s="127"/>
      <c r="KAA2" s="127"/>
      <c r="KAB2" s="127"/>
      <c r="KAC2" s="127"/>
      <c r="KAD2" s="127"/>
      <c r="KAE2" s="127"/>
      <c r="KAF2" s="127"/>
      <c r="KAG2" s="127"/>
      <c r="KAH2" s="127"/>
      <c r="KAI2" s="127"/>
      <c r="KAJ2" s="127"/>
      <c r="KAK2" s="127"/>
      <c r="KAL2" s="127"/>
      <c r="KAM2" s="127"/>
      <c r="KAN2" s="127"/>
      <c r="KAO2" s="127"/>
      <c r="KAP2" s="127"/>
      <c r="KAQ2" s="127"/>
      <c r="KAR2" s="127"/>
      <c r="KAS2" s="127"/>
      <c r="KAT2" s="127"/>
      <c r="KAU2" s="127"/>
      <c r="KAV2" s="127"/>
      <c r="KAW2" s="127"/>
      <c r="KAX2" s="127"/>
      <c r="KAY2" s="127"/>
      <c r="KAZ2" s="127"/>
      <c r="KBA2" s="127"/>
      <c r="KBB2" s="127"/>
      <c r="KBC2" s="127"/>
      <c r="KBD2" s="127"/>
      <c r="KBE2" s="127"/>
      <c r="KBF2" s="127"/>
      <c r="KBG2" s="127"/>
      <c r="KBH2" s="127"/>
      <c r="KBI2" s="127"/>
      <c r="KBJ2" s="127"/>
      <c r="KBK2" s="127"/>
      <c r="KBL2" s="127"/>
      <c r="KBM2" s="127"/>
      <c r="KBN2" s="127"/>
      <c r="KBO2" s="127"/>
      <c r="KBP2" s="127"/>
      <c r="KBQ2" s="127"/>
      <c r="KBR2" s="127"/>
      <c r="KBS2" s="127"/>
      <c r="KBT2" s="127"/>
      <c r="KBU2" s="127"/>
      <c r="KBV2" s="127"/>
      <c r="KBW2" s="127"/>
      <c r="KBX2" s="127"/>
      <c r="KBY2" s="127"/>
      <c r="KBZ2" s="127"/>
      <c r="KCA2" s="127"/>
      <c r="KCB2" s="127"/>
      <c r="KCC2" s="127"/>
      <c r="KCD2" s="127"/>
      <c r="KCE2" s="127"/>
      <c r="KCF2" s="127"/>
      <c r="KCG2" s="127"/>
      <c r="KCH2" s="127"/>
      <c r="KCI2" s="127"/>
      <c r="KCJ2" s="127"/>
      <c r="KCK2" s="127"/>
      <c r="KCL2" s="127"/>
      <c r="KCM2" s="127"/>
      <c r="KCN2" s="127"/>
      <c r="KCO2" s="127"/>
      <c r="KCP2" s="127"/>
      <c r="KCQ2" s="127"/>
      <c r="KCR2" s="127"/>
      <c r="KCS2" s="127"/>
      <c r="KCT2" s="127"/>
      <c r="KCU2" s="127"/>
      <c r="KCV2" s="127"/>
      <c r="KCW2" s="127"/>
      <c r="KCX2" s="127"/>
      <c r="KCY2" s="127"/>
      <c r="KCZ2" s="127"/>
      <c r="KDA2" s="127"/>
      <c r="KDB2" s="127"/>
      <c r="KDC2" s="127"/>
      <c r="KDD2" s="127"/>
      <c r="KDE2" s="127"/>
      <c r="KDF2" s="127"/>
      <c r="KDG2" s="127"/>
      <c r="KDH2" s="127"/>
      <c r="KDI2" s="127"/>
      <c r="KDJ2" s="127"/>
      <c r="KDK2" s="127"/>
      <c r="KDL2" s="127"/>
      <c r="KDM2" s="127"/>
      <c r="KDN2" s="127"/>
      <c r="KDO2" s="127"/>
      <c r="KDP2" s="127"/>
      <c r="KDQ2" s="127"/>
      <c r="KDR2" s="127"/>
      <c r="KDS2" s="127"/>
      <c r="KDT2" s="127"/>
      <c r="KDU2" s="127"/>
      <c r="KDV2" s="127"/>
      <c r="KDW2" s="127"/>
      <c r="KDX2" s="127"/>
      <c r="KDY2" s="127"/>
      <c r="KDZ2" s="127"/>
      <c r="KEA2" s="127"/>
      <c r="KEB2" s="127"/>
      <c r="KEC2" s="127"/>
      <c r="KED2" s="127"/>
      <c r="KEE2" s="127"/>
      <c r="KEF2" s="127"/>
      <c r="KEG2" s="127"/>
      <c r="KEH2" s="127"/>
      <c r="KEI2" s="127"/>
      <c r="KEJ2" s="127"/>
      <c r="KEK2" s="127"/>
      <c r="KEL2" s="127"/>
      <c r="KEM2" s="127"/>
      <c r="KEN2" s="127"/>
      <c r="KEO2" s="127"/>
      <c r="KEP2" s="127"/>
      <c r="KEQ2" s="127"/>
      <c r="KER2" s="127"/>
      <c r="KES2" s="127"/>
      <c r="KET2" s="127"/>
      <c r="KEU2" s="127"/>
      <c r="KEV2" s="127"/>
      <c r="KEW2" s="127"/>
      <c r="KEX2" s="127"/>
      <c r="KEY2" s="127"/>
      <c r="KEZ2" s="127"/>
      <c r="KFA2" s="127"/>
      <c r="KFB2" s="127"/>
      <c r="KFC2" s="127"/>
      <c r="KFD2" s="127"/>
      <c r="KFE2" s="127"/>
      <c r="KFF2" s="127"/>
      <c r="KFG2" s="127"/>
      <c r="KFH2" s="127"/>
      <c r="KFI2" s="127"/>
      <c r="KFJ2" s="127"/>
      <c r="KFK2" s="127"/>
      <c r="KFL2" s="127"/>
      <c r="KFM2" s="127"/>
      <c r="KFN2" s="127"/>
      <c r="KFO2" s="127"/>
      <c r="KFP2" s="127"/>
      <c r="KFQ2" s="127"/>
      <c r="KFR2" s="127"/>
      <c r="KFS2" s="127"/>
      <c r="KFT2" s="127"/>
      <c r="KFU2" s="127"/>
      <c r="KFV2" s="127"/>
      <c r="KFW2" s="127"/>
      <c r="KFX2" s="127"/>
      <c r="KFY2" s="127"/>
      <c r="KFZ2" s="127"/>
      <c r="KGA2" s="127"/>
      <c r="KGB2" s="127"/>
      <c r="KGC2" s="127"/>
      <c r="KGD2" s="127"/>
      <c r="KGE2" s="127"/>
      <c r="KGF2" s="127"/>
      <c r="KGG2" s="127"/>
      <c r="KGH2" s="127"/>
      <c r="KGI2" s="127"/>
      <c r="KGJ2" s="127"/>
      <c r="KGK2" s="127"/>
      <c r="KGL2" s="127"/>
      <c r="KGM2" s="127"/>
      <c r="KGN2" s="127"/>
      <c r="KGO2" s="127"/>
      <c r="KGP2" s="127"/>
      <c r="KGQ2" s="127"/>
      <c r="KGR2" s="127"/>
      <c r="KGS2" s="127"/>
      <c r="KGT2" s="127"/>
      <c r="KGU2" s="127"/>
      <c r="KGV2" s="127"/>
      <c r="KGW2" s="127"/>
      <c r="KGX2" s="127"/>
      <c r="KGY2" s="127"/>
      <c r="KGZ2" s="127"/>
      <c r="KHA2" s="127"/>
      <c r="KHB2" s="127"/>
      <c r="KHC2" s="127"/>
      <c r="KHD2" s="127"/>
      <c r="KHE2" s="127"/>
      <c r="KHF2" s="127"/>
      <c r="KHG2" s="127"/>
      <c r="KHH2" s="127"/>
      <c r="KHI2" s="127"/>
      <c r="KHJ2" s="127"/>
      <c r="KHK2" s="127"/>
      <c r="KHL2" s="127"/>
      <c r="KHM2" s="127"/>
      <c r="KHN2" s="127"/>
      <c r="KHO2" s="127"/>
      <c r="KHP2" s="127"/>
      <c r="KHQ2" s="127"/>
      <c r="KHR2" s="127"/>
      <c r="KHS2" s="127"/>
      <c r="KHT2" s="127"/>
      <c r="KHU2" s="127"/>
      <c r="KHV2" s="127"/>
      <c r="KHW2" s="127"/>
      <c r="KHX2" s="127"/>
      <c r="KHY2" s="127"/>
      <c r="KHZ2" s="127"/>
      <c r="KIA2" s="127"/>
      <c r="KIB2" s="127"/>
      <c r="KIC2" s="127"/>
      <c r="KID2" s="127"/>
      <c r="KIE2" s="127"/>
      <c r="KIF2" s="127"/>
      <c r="KIG2" s="127"/>
      <c r="KIH2" s="127"/>
      <c r="KII2" s="127"/>
      <c r="KIJ2" s="127"/>
      <c r="KIK2" s="127"/>
      <c r="KIL2" s="127"/>
      <c r="KIM2" s="127"/>
      <c r="KIN2" s="127"/>
      <c r="KIO2" s="127"/>
      <c r="KIP2" s="127"/>
      <c r="KIQ2" s="127"/>
      <c r="KIR2" s="127"/>
      <c r="KIS2" s="127"/>
      <c r="KIT2" s="127"/>
      <c r="KIU2" s="127"/>
      <c r="KIV2" s="127"/>
      <c r="KIW2" s="127"/>
      <c r="KIX2" s="127"/>
      <c r="KIY2" s="127"/>
      <c r="KIZ2" s="127"/>
      <c r="KJA2" s="127"/>
      <c r="KJB2" s="127"/>
      <c r="KJC2" s="127"/>
      <c r="KJD2" s="127"/>
      <c r="KJE2" s="127"/>
      <c r="KJF2" s="127"/>
      <c r="KJG2" s="127"/>
      <c r="KJH2" s="127"/>
      <c r="KJI2" s="127"/>
      <c r="KJJ2" s="127"/>
      <c r="KJK2" s="127"/>
      <c r="KJL2" s="127"/>
      <c r="KJM2" s="127"/>
      <c r="KJN2" s="127"/>
      <c r="KJO2" s="127"/>
      <c r="KJP2" s="127"/>
      <c r="KJQ2" s="127"/>
      <c r="KJR2" s="127"/>
      <c r="KJS2" s="127"/>
      <c r="KJT2" s="127"/>
      <c r="KJU2" s="127"/>
      <c r="KJV2" s="127"/>
      <c r="KJW2" s="127"/>
      <c r="KJX2" s="127"/>
      <c r="KJY2" s="127"/>
      <c r="KJZ2" s="127"/>
      <c r="KKA2" s="127"/>
      <c r="KKB2" s="127"/>
      <c r="KKC2" s="127"/>
      <c r="KKD2" s="127"/>
      <c r="KKE2" s="127"/>
      <c r="KKF2" s="127"/>
      <c r="KKG2" s="127"/>
      <c r="KKH2" s="127"/>
      <c r="KKI2" s="127"/>
      <c r="KKJ2" s="127"/>
      <c r="KKK2" s="127"/>
      <c r="KKL2" s="127"/>
      <c r="KKM2" s="127"/>
      <c r="KKN2" s="127"/>
      <c r="KKO2" s="127"/>
      <c r="KKP2" s="127"/>
      <c r="KKQ2" s="127"/>
      <c r="KKR2" s="127"/>
      <c r="KKS2" s="127"/>
      <c r="KKT2" s="127"/>
      <c r="KKU2" s="127"/>
      <c r="KKV2" s="127"/>
      <c r="KKW2" s="127"/>
      <c r="KKX2" s="127"/>
      <c r="KKY2" s="127"/>
      <c r="KKZ2" s="127"/>
      <c r="KLA2" s="127"/>
      <c r="KLB2" s="127"/>
      <c r="KLC2" s="127"/>
      <c r="KLD2" s="127"/>
      <c r="KLE2" s="127"/>
      <c r="KLF2" s="127"/>
      <c r="KLG2" s="127"/>
      <c r="KLH2" s="127"/>
      <c r="KLI2" s="127"/>
      <c r="KLJ2" s="127"/>
      <c r="KLK2" s="127"/>
      <c r="KLL2" s="127"/>
      <c r="KLM2" s="127"/>
      <c r="KLN2" s="127"/>
      <c r="KLO2" s="127"/>
      <c r="KLP2" s="127"/>
      <c r="KLQ2" s="127"/>
      <c r="KLR2" s="127"/>
      <c r="KLS2" s="127"/>
      <c r="KLT2" s="127"/>
      <c r="KLU2" s="127"/>
      <c r="KLV2" s="127"/>
      <c r="KLW2" s="127"/>
      <c r="KLX2" s="127"/>
      <c r="KLY2" s="127"/>
      <c r="KLZ2" s="127"/>
      <c r="KMA2" s="127"/>
      <c r="KMB2" s="127"/>
      <c r="KMC2" s="127"/>
      <c r="KMD2" s="127"/>
      <c r="KME2" s="127"/>
      <c r="KMF2" s="127"/>
      <c r="KMG2" s="127"/>
      <c r="KMH2" s="127"/>
      <c r="KMI2" s="127"/>
      <c r="KMJ2" s="127"/>
      <c r="KMK2" s="127"/>
      <c r="KML2" s="127"/>
      <c r="KMM2" s="127"/>
      <c r="KMN2" s="127"/>
      <c r="KMO2" s="127"/>
      <c r="KMP2" s="127"/>
      <c r="KMQ2" s="127"/>
      <c r="KMR2" s="127"/>
      <c r="KMS2" s="127"/>
      <c r="KMT2" s="127"/>
      <c r="KMU2" s="127"/>
      <c r="KMV2" s="127"/>
      <c r="KMW2" s="127"/>
      <c r="KMX2" s="127"/>
      <c r="KMY2" s="127"/>
      <c r="KMZ2" s="127"/>
      <c r="KNA2" s="127"/>
      <c r="KNB2" s="127"/>
      <c r="KNC2" s="127"/>
      <c r="KND2" s="127"/>
      <c r="KNE2" s="127"/>
      <c r="KNF2" s="127"/>
      <c r="KNG2" s="127"/>
      <c r="KNH2" s="127"/>
      <c r="KNI2" s="127"/>
      <c r="KNJ2" s="127"/>
      <c r="KNK2" s="127"/>
      <c r="KNL2" s="127"/>
      <c r="KNM2" s="127"/>
      <c r="KNN2" s="127"/>
      <c r="KNO2" s="127"/>
      <c r="KNP2" s="127"/>
      <c r="KNQ2" s="127"/>
      <c r="KNR2" s="127"/>
      <c r="KNS2" s="127"/>
      <c r="KNT2" s="127"/>
      <c r="KNU2" s="127"/>
      <c r="KNV2" s="127"/>
      <c r="KNW2" s="127"/>
      <c r="KNX2" s="127"/>
      <c r="KNY2" s="127"/>
      <c r="KNZ2" s="127"/>
      <c r="KOA2" s="127"/>
      <c r="KOB2" s="127"/>
      <c r="KOC2" s="127"/>
      <c r="KOD2" s="127"/>
      <c r="KOE2" s="127"/>
      <c r="KOF2" s="127"/>
      <c r="KOG2" s="127"/>
      <c r="KOH2" s="127"/>
      <c r="KOI2" s="127"/>
      <c r="KOJ2" s="127"/>
      <c r="KOK2" s="127"/>
      <c r="KOL2" s="127"/>
      <c r="KOM2" s="127"/>
      <c r="KON2" s="127"/>
      <c r="KOO2" s="127"/>
      <c r="KOP2" s="127"/>
      <c r="KOQ2" s="127"/>
      <c r="KOR2" s="127"/>
      <c r="KOS2" s="127"/>
      <c r="KOT2" s="127"/>
      <c r="KOU2" s="127"/>
      <c r="KOV2" s="127"/>
      <c r="KOW2" s="127"/>
      <c r="KOX2" s="127"/>
      <c r="KOY2" s="127"/>
      <c r="KOZ2" s="127"/>
      <c r="KPA2" s="127"/>
      <c r="KPB2" s="127"/>
      <c r="KPC2" s="127"/>
      <c r="KPD2" s="127"/>
      <c r="KPE2" s="127"/>
      <c r="KPF2" s="127"/>
      <c r="KPG2" s="127"/>
      <c r="KPH2" s="127"/>
      <c r="KPI2" s="127"/>
      <c r="KPJ2" s="127"/>
      <c r="KPK2" s="127"/>
      <c r="KPL2" s="127"/>
      <c r="KPM2" s="127"/>
      <c r="KPN2" s="127"/>
      <c r="KPO2" s="127"/>
      <c r="KPP2" s="127"/>
      <c r="KPQ2" s="127"/>
      <c r="KPR2" s="127"/>
      <c r="KPS2" s="127"/>
      <c r="KPT2" s="127"/>
      <c r="KPU2" s="127"/>
      <c r="KPV2" s="127"/>
      <c r="KPW2" s="127"/>
      <c r="KPX2" s="127"/>
      <c r="KPY2" s="127"/>
      <c r="KPZ2" s="127"/>
      <c r="KQA2" s="127"/>
      <c r="KQB2" s="127"/>
      <c r="KQC2" s="127"/>
      <c r="KQD2" s="127"/>
      <c r="KQE2" s="127"/>
      <c r="KQF2" s="127"/>
      <c r="KQG2" s="127"/>
      <c r="KQH2" s="127"/>
      <c r="KQI2" s="127"/>
      <c r="KQJ2" s="127"/>
      <c r="KQK2" s="127"/>
      <c r="KQL2" s="127"/>
      <c r="KQM2" s="127"/>
      <c r="KQN2" s="127"/>
      <c r="KQO2" s="127"/>
      <c r="KQP2" s="127"/>
      <c r="KQQ2" s="127"/>
      <c r="KQR2" s="127"/>
      <c r="KQS2" s="127"/>
      <c r="KQT2" s="127"/>
      <c r="KQU2" s="127"/>
      <c r="KQV2" s="127"/>
      <c r="KQW2" s="127"/>
      <c r="KQX2" s="127"/>
      <c r="KQY2" s="127"/>
      <c r="KQZ2" s="127"/>
      <c r="KRA2" s="127"/>
      <c r="KRB2" s="127"/>
      <c r="KRC2" s="127"/>
      <c r="KRD2" s="127"/>
      <c r="KRE2" s="127"/>
      <c r="KRF2" s="127"/>
      <c r="KRG2" s="127"/>
      <c r="KRH2" s="127"/>
      <c r="KRI2" s="127"/>
      <c r="KRJ2" s="127"/>
      <c r="KRK2" s="127"/>
      <c r="KRL2" s="127"/>
      <c r="KRM2" s="127"/>
      <c r="KRN2" s="127"/>
      <c r="KRO2" s="127"/>
      <c r="KRP2" s="127"/>
      <c r="KRQ2" s="127"/>
      <c r="KRR2" s="127"/>
      <c r="KRS2" s="127"/>
      <c r="KRT2" s="127"/>
      <c r="KRU2" s="127"/>
      <c r="KRV2" s="127"/>
      <c r="KRW2" s="127"/>
      <c r="KRX2" s="127"/>
      <c r="KRY2" s="127"/>
      <c r="KRZ2" s="127"/>
      <c r="KSA2" s="127"/>
      <c r="KSB2" s="127"/>
      <c r="KSC2" s="127"/>
      <c r="KSD2" s="127"/>
      <c r="KSE2" s="127"/>
      <c r="KSF2" s="127"/>
      <c r="KSG2" s="127"/>
      <c r="KSH2" s="127"/>
      <c r="KSI2" s="127"/>
      <c r="KSJ2" s="127"/>
      <c r="KSK2" s="127"/>
      <c r="KSL2" s="127"/>
      <c r="KSM2" s="127"/>
      <c r="KSN2" s="127"/>
      <c r="KSO2" s="127"/>
      <c r="KSP2" s="127"/>
      <c r="KSQ2" s="127"/>
      <c r="KSR2" s="127"/>
      <c r="KSS2" s="127"/>
      <c r="KST2" s="127"/>
      <c r="KSU2" s="127"/>
      <c r="KSV2" s="127"/>
      <c r="KSW2" s="127"/>
      <c r="KSX2" s="127"/>
      <c r="KSY2" s="127"/>
      <c r="KSZ2" s="127"/>
      <c r="KTA2" s="127"/>
      <c r="KTB2" s="127"/>
      <c r="KTC2" s="127"/>
      <c r="KTD2" s="127"/>
      <c r="KTE2" s="127"/>
      <c r="KTF2" s="127"/>
      <c r="KTG2" s="127"/>
      <c r="KTH2" s="127"/>
      <c r="KTI2" s="127"/>
      <c r="KTJ2" s="127"/>
      <c r="KTK2" s="127"/>
      <c r="KTL2" s="127"/>
      <c r="KTM2" s="127"/>
      <c r="KTN2" s="127"/>
      <c r="KTO2" s="127"/>
      <c r="KTP2" s="127"/>
      <c r="KTQ2" s="127"/>
      <c r="KTR2" s="127"/>
      <c r="KTS2" s="127"/>
      <c r="KTT2" s="127"/>
      <c r="KTU2" s="127"/>
      <c r="KTV2" s="127"/>
      <c r="KTW2" s="127"/>
      <c r="KTX2" s="127"/>
      <c r="KTY2" s="127"/>
      <c r="KTZ2" s="127"/>
      <c r="KUA2" s="127"/>
      <c r="KUB2" s="127"/>
      <c r="KUC2" s="127"/>
      <c r="KUD2" s="127"/>
      <c r="KUE2" s="127"/>
      <c r="KUF2" s="127"/>
      <c r="KUG2" s="127"/>
      <c r="KUH2" s="127"/>
      <c r="KUI2" s="127"/>
      <c r="KUJ2" s="127"/>
      <c r="KUK2" s="127"/>
      <c r="KUL2" s="127"/>
      <c r="KUM2" s="127"/>
      <c r="KUN2" s="127"/>
      <c r="KUO2" s="127"/>
      <c r="KUP2" s="127"/>
      <c r="KUQ2" s="127"/>
      <c r="KUR2" s="127"/>
      <c r="KUS2" s="127"/>
      <c r="KUT2" s="127"/>
      <c r="KUU2" s="127"/>
      <c r="KUV2" s="127"/>
      <c r="KUW2" s="127"/>
      <c r="KUX2" s="127"/>
      <c r="KUY2" s="127"/>
      <c r="KUZ2" s="127"/>
      <c r="KVA2" s="127"/>
      <c r="KVB2" s="127"/>
      <c r="KVC2" s="127"/>
      <c r="KVD2" s="127"/>
      <c r="KVE2" s="127"/>
      <c r="KVF2" s="127"/>
      <c r="KVG2" s="127"/>
      <c r="KVH2" s="127"/>
      <c r="KVI2" s="127"/>
      <c r="KVJ2" s="127"/>
      <c r="KVK2" s="127"/>
      <c r="KVL2" s="127"/>
      <c r="KVM2" s="127"/>
      <c r="KVN2" s="127"/>
      <c r="KVO2" s="127"/>
      <c r="KVP2" s="127"/>
      <c r="KVQ2" s="127"/>
      <c r="KVR2" s="127"/>
      <c r="KVS2" s="127"/>
      <c r="KVT2" s="127"/>
      <c r="KVU2" s="127"/>
      <c r="KVV2" s="127"/>
      <c r="KVW2" s="127"/>
      <c r="KVX2" s="127"/>
      <c r="KVY2" s="127"/>
      <c r="KVZ2" s="127"/>
      <c r="KWA2" s="127"/>
      <c r="KWB2" s="127"/>
      <c r="KWC2" s="127"/>
      <c r="KWD2" s="127"/>
      <c r="KWE2" s="127"/>
      <c r="KWF2" s="127"/>
      <c r="KWG2" s="127"/>
      <c r="KWH2" s="127"/>
      <c r="KWI2" s="127"/>
      <c r="KWJ2" s="127"/>
      <c r="KWK2" s="127"/>
      <c r="KWL2" s="127"/>
      <c r="KWM2" s="127"/>
      <c r="KWN2" s="127"/>
      <c r="KWO2" s="127"/>
      <c r="KWP2" s="127"/>
      <c r="KWQ2" s="127"/>
      <c r="KWR2" s="127"/>
      <c r="KWS2" s="127"/>
      <c r="KWT2" s="127"/>
      <c r="KWU2" s="127"/>
      <c r="KWV2" s="127"/>
      <c r="KWW2" s="127"/>
      <c r="KWX2" s="127"/>
      <c r="KWY2" s="127"/>
      <c r="KWZ2" s="127"/>
      <c r="KXA2" s="127"/>
      <c r="KXB2" s="127"/>
      <c r="KXC2" s="127"/>
      <c r="KXD2" s="127"/>
      <c r="KXE2" s="127"/>
      <c r="KXF2" s="127"/>
      <c r="KXG2" s="127"/>
      <c r="KXH2" s="127"/>
      <c r="KXI2" s="127"/>
      <c r="KXJ2" s="127"/>
      <c r="KXK2" s="127"/>
      <c r="KXL2" s="127"/>
      <c r="KXM2" s="127"/>
      <c r="KXN2" s="127"/>
      <c r="KXO2" s="127"/>
      <c r="KXP2" s="127"/>
      <c r="KXQ2" s="127"/>
      <c r="KXR2" s="127"/>
      <c r="KXS2" s="127"/>
      <c r="KXT2" s="127"/>
      <c r="KXU2" s="127"/>
      <c r="KXV2" s="127"/>
      <c r="KXW2" s="127"/>
      <c r="KXX2" s="127"/>
      <c r="KXY2" s="127"/>
      <c r="KXZ2" s="127"/>
      <c r="KYA2" s="127"/>
      <c r="KYB2" s="127"/>
      <c r="KYC2" s="127"/>
      <c r="KYD2" s="127"/>
      <c r="KYE2" s="127"/>
      <c r="KYF2" s="127"/>
      <c r="KYG2" s="127"/>
      <c r="KYH2" s="127"/>
      <c r="KYI2" s="127"/>
      <c r="KYJ2" s="127"/>
      <c r="KYK2" s="127"/>
      <c r="KYL2" s="127"/>
      <c r="KYM2" s="127"/>
      <c r="KYN2" s="127"/>
      <c r="KYO2" s="127"/>
      <c r="KYP2" s="127"/>
      <c r="KYQ2" s="127"/>
      <c r="KYR2" s="127"/>
      <c r="KYS2" s="127"/>
      <c r="KYT2" s="127"/>
      <c r="KYU2" s="127"/>
      <c r="KYV2" s="127"/>
      <c r="KYW2" s="127"/>
      <c r="KYX2" s="127"/>
      <c r="KYY2" s="127"/>
      <c r="KYZ2" s="127"/>
      <c r="KZA2" s="127"/>
      <c r="KZB2" s="127"/>
      <c r="KZC2" s="127"/>
      <c r="KZD2" s="127"/>
      <c r="KZE2" s="127"/>
      <c r="KZF2" s="127"/>
      <c r="KZG2" s="127"/>
      <c r="KZH2" s="127"/>
      <c r="KZI2" s="127"/>
      <c r="KZJ2" s="127"/>
      <c r="KZK2" s="127"/>
      <c r="KZL2" s="127"/>
      <c r="KZM2" s="127"/>
      <c r="KZN2" s="127"/>
      <c r="KZO2" s="127"/>
      <c r="KZP2" s="127"/>
      <c r="KZQ2" s="127"/>
      <c r="KZR2" s="127"/>
      <c r="KZS2" s="127"/>
      <c r="KZT2" s="127"/>
      <c r="KZU2" s="127"/>
      <c r="KZV2" s="127"/>
      <c r="KZW2" s="127"/>
      <c r="KZX2" s="127"/>
      <c r="KZY2" s="127"/>
      <c r="KZZ2" s="127"/>
      <c r="LAA2" s="127"/>
      <c r="LAB2" s="127"/>
      <c r="LAC2" s="127"/>
      <c r="LAD2" s="127"/>
      <c r="LAE2" s="127"/>
      <c r="LAF2" s="127"/>
      <c r="LAG2" s="127"/>
      <c r="LAH2" s="127"/>
      <c r="LAI2" s="127"/>
      <c r="LAJ2" s="127"/>
      <c r="LAK2" s="127"/>
      <c r="LAL2" s="127"/>
      <c r="LAM2" s="127"/>
      <c r="LAN2" s="127"/>
      <c r="LAO2" s="127"/>
      <c r="LAP2" s="127"/>
      <c r="LAQ2" s="127"/>
      <c r="LAR2" s="127"/>
      <c r="LAS2" s="127"/>
      <c r="LAT2" s="127"/>
      <c r="LAU2" s="127"/>
      <c r="LAV2" s="127"/>
      <c r="LAW2" s="127"/>
      <c r="LAX2" s="127"/>
      <c r="LAY2" s="127"/>
      <c r="LAZ2" s="127"/>
      <c r="LBA2" s="127"/>
      <c r="LBB2" s="127"/>
      <c r="LBC2" s="127"/>
      <c r="LBD2" s="127"/>
      <c r="LBE2" s="127"/>
      <c r="LBF2" s="127"/>
      <c r="LBG2" s="127"/>
      <c r="LBH2" s="127"/>
      <c r="LBI2" s="127"/>
      <c r="LBJ2" s="127"/>
      <c r="LBK2" s="127"/>
      <c r="LBL2" s="127"/>
      <c r="LBM2" s="127"/>
      <c r="LBN2" s="127"/>
      <c r="LBO2" s="127"/>
      <c r="LBP2" s="127"/>
      <c r="LBQ2" s="127"/>
      <c r="LBR2" s="127"/>
      <c r="LBS2" s="127"/>
      <c r="LBT2" s="127"/>
      <c r="LBU2" s="127"/>
      <c r="LBV2" s="127"/>
      <c r="LBW2" s="127"/>
      <c r="LBX2" s="127"/>
      <c r="LBY2" s="127"/>
      <c r="LBZ2" s="127"/>
      <c r="LCA2" s="127"/>
      <c r="LCB2" s="127"/>
      <c r="LCC2" s="127"/>
      <c r="LCD2" s="127"/>
      <c r="LCE2" s="127"/>
      <c r="LCF2" s="127"/>
      <c r="LCG2" s="127"/>
      <c r="LCH2" s="127"/>
      <c r="LCI2" s="127"/>
      <c r="LCJ2" s="127"/>
      <c r="LCK2" s="127"/>
      <c r="LCL2" s="127"/>
      <c r="LCM2" s="127"/>
      <c r="LCN2" s="127"/>
      <c r="LCO2" s="127"/>
      <c r="LCP2" s="127"/>
      <c r="LCQ2" s="127"/>
      <c r="LCR2" s="127"/>
      <c r="LCS2" s="127"/>
      <c r="LCT2" s="127"/>
      <c r="LCU2" s="127"/>
      <c r="LCV2" s="127"/>
      <c r="LCW2" s="127"/>
      <c r="LCX2" s="127"/>
      <c r="LCY2" s="127"/>
      <c r="LCZ2" s="127"/>
      <c r="LDA2" s="127"/>
      <c r="LDB2" s="127"/>
      <c r="LDC2" s="127"/>
      <c r="LDD2" s="127"/>
      <c r="LDE2" s="127"/>
      <c r="LDF2" s="127"/>
      <c r="LDG2" s="127"/>
      <c r="LDH2" s="127"/>
      <c r="LDI2" s="127"/>
      <c r="LDJ2" s="127"/>
      <c r="LDK2" s="127"/>
      <c r="LDL2" s="127"/>
      <c r="LDM2" s="127"/>
      <c r="LDN2" s="127"/>
      <c r="LDO2" s="127"/>
      <c r="LDP2" s="127"/>
      <c r="LDQ2" s="127"/>
      <c r="LDR2" s="127"/>
      <c r="LDS2" s="127"/>
      <c r="LDT2" s="127"/>
      <c r="LDU2" s="127"/>
      <c r="LDV2" s="127"/>
      <c r="LDW2" s="127"/>
      <c r="LDX2" s="127"/>
      <c r="LDY2" s="127"/>
      <c r="LDZ2" s="127"/>
      <c r="LEA2" s="127"/>
      <c r="LEB2" s="127"/>
      <c r="LEC2" s="127"/>
      <c r="LED2" s="127"/>
      <c r="LEE2" s="127"/>
      <c r="LEF2" s="127"/>
      <c r="LEG2" s="127"/>
      <c r="LEH2" s="127"/>
      <c r="LEI2" s="127"/>
      <c r="LEJ2" s="127"/>
      <c r="LEK2" s="127"/>
      <c r="LEL2" s="127"/>
      <c r="LEM2" s="127"/>
      <c r="LEN2" s="127"/>
      <c r="LEO2" s="127"/>
      <c r="LEP2" s="127"/>
      <c r="LEQ2" s="127"/>
      <c r="LER2" s="127"/>
      <c r="LES2" s="127"/>
      <c r="LET2" s="127"/>
      <c r="LEU2" s="127"/>
      <c r="LEV2" s="127"/>
      <c r="LEW2" s="127"/>
      <c r="LEX2" s="127"/>
      <c r="LEY2" s="127"/>
      <c r="LEZ2" s="127"/>
      <c r="LFA2" s="127"/>
      <c r="LFB2" s="127"/>
      <c r="LFC2" s="127"/>
      <c r="LFD2" s="127"/>
      <c r="LFE2" s="127"/>
      <c r="LFF2" s="127"/>
      <c r="LFG2" s="127"/>
      <c r="LFH2" s="127"/>
      <c r="LFI2" s="127"/>
      <c r="LFJ2" s="127"/>
      <c r="LFK2" s="127"/>
      <c r="LFL2" s="127"/>
      <c r="LFM2" s="127"/>
      <c r="LFN2" s="127"/>
      <c r="LFO2" s="127"/>
      <c r="LFP2" s="127"/>
      <c r="LFQ2" s="127"/>
      <c r="LFR2" s="127"/>
      <c r="LFS2" s="127"/>
      <c r="LFT2" s="127"/>
      <c r="LFU2" s="127"/>
      <c r="LFV2" s="127"/>
      <c r="LFW2" s="127"/>
      <c r="LFX2" s="127"/>
      <c r="LFY2" s="127"/>
      <c r="LFZ2" s="127"/>
      <c r="LGA2" s="127"/>
      <c r="LGB2" s="127"/>
      <c r="LGC2" s="127"/>
      <c r="LGD2" s="127"/>
      <c r="LGE2" s="127"/>
      <c r="LGF2" s="127"/>
      <c r="LGG2" s="127"/>
      <c r="LGH2" s="127"/>
      <c r="LGI2" s="127"/>
      <c r="LGJ2" s="127"/>
      <c r="LGK2" s="127"/>
      <c r="LGL2" s="127"/>
      <c r="LGM2" s="127"/>
      <c r="LGN2" s="127"/>
      <c r="LGO2" s="127"/>
      <c r="LGP2" s="127"/>
      <c r="LGQ2" s="127"/>
      <c r="LGR2" s="127"/>
      <c r="LGS2" s="127"/>
      <c r="LGT2" s="127"/>
      <c r="LGU2" s="127"/>
      <c r="LGV2" s="127"/>
      <c r="LGW2" s="127"/>
      <c r="LGX2" s="127"/>
      <c r="LGY2" s="127"/>
      <c r="LGZ2" s="127"/>
      <c r="LHA2" s="127"/>
      <c r="LHB2" s="127"/>
      <c r="LHC2" s="127"/>
      <c r="LHD2" s="127"/>
      <c r="LHE2" s="127"/>
      <c r="LHF2" s="127"/>
      <c r="LHG2" s="127"/>
      <c r="LHH2" s="127"/>
      <c r="LHI2" s="127"/>
      <c r="LHJ2" s="127"/>
      <c r="LHK2" s="127"/>
      <c r="LHL2" s="127"/>
      <c r="LHM2" s="127"/>
      <c r="LHN2" s="127"/>
      <c r="LHO2" s="127"/>
      <c r="LHP2" s="127"/>
      <c r="LHQ2" s="127"/>
      <c r="LHR2" s="127"/>
      <c r="LHS2" s="127"/>
      <c r="LHT2" s="127"/>
      <c r="LHU2" s="127"/>
      <c r="LHV2" s="127"/>
      <c r="LHW2" s="127"/>
      <c r="LHX2" s="127"/>
      <c r="LHY2" s="127"/>
      <c r="LHZ2" s="127"/>
      <c r="LIA2" s="127"/>
      <c r="LIB2" s="127"/>
      <c r="LIC2" s="127"/>
      <c r="LID2" s="127"/>
      <c r="LIE2" s="127"/>
      <c r="LIF2" s="127"/>
      <c r="LIG2" s="127"/>
      <c r="LIH2" s="127"/>
      <c r="LII2" s="127"/>
      <c r="LIJ2" s="127"/>
      <c r="LIK2" s="127"/>
      <c r="LIL2" s="127"/>
      <c r="LIM2" s="127"/>
      <c r="LIN2" s="127"/>
      <c r="LIO2" s="127"/>
      <c r="LIP2" s="127"/>
      <c r="LIQ2" s="127"/>
      <c r="LIR2" s="127"/>
      <c r="LIS2" s="127"/>
      <c r="LIT2" s="127"/>
      <c r="LIU2" s="127"/>
      <c r="LIV2" s="127"/>
      <c r="LIW2" s="127"/>
      <c r="LIX2" s="127"/>
      <c r="LIY2" s="127"/>
      <c r="LIZ2" s="127"/>
      <c r="LJA2" s="127"/>
      <c r="LJB2" s="127"/>
      <c r="LJC2" s="127"/>
      <c r="LJD2" s="127"/>
      <c r="LJE2" s="127"/>
      <c r="LJF2" s="127"/>
      <c r="LJG2" s="127"/>
      <c r="LJH2" s="127"/>
      <c r="LJI2" s="127"/>
      <c r="LJJ2" s="127"/>
      <c r="LJK2" s="127"/>
      <c r="LJL2" s="127"/>
      <c r="LJM2" s="127"/>
      <c r="LJN2" s="127"/>
      <c r="LJO2" s="127"/>
      <c r="LJP2" s="127"/>
      <c r="LJQ2" s="127"/>
      <c r="LJR2" s="127"/>
      <c r="LJS2" s="127"/>
      <c r="LJT2" s="127"/>
      <c r="LJU2" s="127"/>
      <c r="LJV2" s="127"/>
      <c r="LJW2" s="127"/>
      <c r="LJX2" s="127"/>
      <c r="LJY2" s="127"/>
      <c r="LJZ2" s="127"/>
      <c r="LKA2" s="127"/>
      <c r="LKB2" s="127"/>
      <c r="LKC2" s="127"/>
      <c r="LKD2" s="127"/>
      <c r="LKE2" s="127"/>
      <c r="LKF2" s="127"/>
      <c r="LKG2" s="127"/>
      <c r="LKH2" s="127"/>
      <c r="LKI2" s="127"/>
      <c r="LKJ2" s="127"/>
      <c r="LKK2" s="127"/>
      <c r="LKL2" s="127"/>
      <c r="LKM2" s="127"/>
      <c r="LKN2" s="127"/>
      <c r="LKO2" s="127"/>
      <c r="LKP2" s="127"/>
      <c r="LKQ2" s="127"/>
      <c r="LKR2" s="127"/>
      <c r="LKS2" s="127"/>
      <c r="LKT2" s="127"/>
      <c r="LKU2" s="127"/>
      <c r="LKV2" s="127"/>
      <c r="LKW2" s="127"/>
      <c r="LKX2" s="127"/>
      <c r="LKY2" s="127"/>
      <c r="LKZ2" s="127"/>
      <c r="LLA2" s="127"/>
      <c r="LLB2" s="127"/>
      <c r="LLC2" s="127"/>
      <c r="LLD2" s="127"/>
      <c r="LLE2" s="127"/>
      <c r="LLF2" s="127"/>
      <c r="LLG2" s="127"/>
      <c r="LLH2" s="127"/>
      <c r="LLI2" s="127"/>
      <c r="LLJ2" s="127"/>
      <c r="LLK2" s="127"/>
      <c r="LLL2" s="127"/>
      <c r="LLM2" s="127"/>
      <c r="LLN2" s="127"/>
      <c r="LLO2" s="127"/>
      <c r="LLP2" s="127"/>
      <c r="LLQ2" s="127"/>
      <c r="LLR2" s="127"/>
      <c r="LLS2" s="127"/>
      <c r="LLT2" s="127"/>
      <c r="LLU2" s="127"/>
      <c r="LLV2" s="127"/>
      <c r="LLW2" s="127"/>
      <c r="LLX2" s="127"/>
      <c r="LLY2" s="127"/>
      <c r="LLZ2" s="127"/>
      <c r="LMA2" s="127"/>
      <c r="LMB2" s="127"/>
      <c r="LMC2" s="127"/>
      <c r="LMD2" s="127"/>
      <c r="LME2" s="127"/>
      <c r="LMF2" s="127"/>
      <c r="LMG2" s="127"/>
      <c r="LMH2" s="127"/>
      <c r="LMI2" s="127"/>
      <c r="LMJ2" s="127"/>
      <c r="LMK2" s="127"/>
      <c r="LML2" s="127"/>
      <c r="LMM2" s="127"/>
      <c r="LMN2" s="127"/>
      <c r="LMO2" s="127"/>
      <c r="LMP2" s="127"/>
      <c r="LMQ2" s="127"/>
      <c r="LMR2" s="127"/>
      <c r="LMS2" s="127"/>
      <c r="LMT2" s="127"/>
      <c r="LMU2" s="127"/>
      <c r="LMV2" s="127"/>
      <c r="LMW2" s="127"/>
      <c r="LMX2" s="127"/>
      <c r="LMY2" s="127"/>
      <c r="LMZ2" s="127"/>
      <c r="LNA2" s="127"/>
      <c r="LNB2" s="127"/>
      <c r="LNC2" s="127"/>
      <c r="LND2" s="127"/>
      <c r="LNE2" s="127"/>
      <c r="LNF2" s="127"/>
      <c r="LNG2" s="127"/>
      <c r="LNH2" s="127"/>
      <c r="LNI2" s="127"/>
      <c r="LNJ2" s="127"/>
      <c r="LNK2" s="127"/>
      <c r="LNL2" s="127"/>
      <c r="LNM2" s="127"/>
      <c r="LNN2" s="127"/>
      <c r="LNO2" s="127"/>
      <c r="LNP2" s="127"/>
      <c r="LNQ2" s="127"/>
      <c r="LNR2" s="127"/>
      <c r="LNS2" s="127"/>
      <c r="LNT2" s="127"/>
      <c r="LNU2" s="127"/>
      <c r="LNV2" s="127"/>
      <c r="LNW2" s="127"/>
      <c r="LNX2" s="127"/>
      <c r="LNY2" s="127"/>
      <c r="LNZ2" s="127"/>
      <c r="LOA2" s="127"/>
      <c r="LOB2" s="127"/>
      <c r="LOC2" s="127"/>
      <c r="LOD2" s="127"/>
      <c r="LOE2" s="127"/>
      <c r="LOF2" s="127"/>
      <c r="LOG2" s="127"/>
      <c r="LOH2" s="127"/>
      <c r="LOI2" s="127"/>
      <c r="LOJ2" s="127"/>
      <c r="LOK2" s="127"/>
      <c r="LOL2" s="127"/>
      <c r="LOM2" s="127"/>
      <c r="LON2" s="127"/>
      <c r="LOO2" s="127"/>
      <c r="LOP2" s="127"/>
      <c r="LOQ2" s="127"/>
      <c r="LOR2" s="127"/>
      <c r="LOS2" s="127"/>
      <c r="LOT2" s="127"/>
      <c r="LOU2" s="127"/>
      <c r="LOV2" s="127"/>
      <c r="LOW2" s="127"/>
      <c r="LOX2" s="127"/>
      <c r="LOY2" s="127"/>
      <c r="LOZ2" s="127"/>
      <c r="LPA2" s="127"/>
      <c r="LPB2" s="127"/>
      <c r="LPC2" s="127"/>
      <c r="LPD2" s="127"/>
      <c r="LPE2" s="127"/>
      <c r="LPF2" s="127"/>
      <c r="LPG2" s="127"/>
      <c r="LPH2" s="127"/>
      <c r="LPI2" s="127"/>
      <c r="LPJ2" s="127"/>
      <c r="LPK2" s="127"/>
      <c r="LPL2" s="127"/>
      <c r="LPM2" s="127"/>
      <c r="LPN2" s="127"/>
      <c r="LPO2" s="127"/>
      <c r="LPP2" s="127"/>
      <c r="LPQ2" s="127"/>
      <c r="LPR2" s="127"/>
      <c r="LPS2" s="127"/>
      <c r="LPT2" s="127"/>
      <c r="LPU2" s="127"/>
      <c r="LPV2" s="127"/>
      <c r="LPW2" s="127"/>
      <c r="LPX2" s="127"/>
      <c r="LPY2" s="127"/>
      <c r="LPZ2" s="127"/>
      <c r="LQA2" s="127"/>
      <c r="LQB2" s="127"/>
      <c r="LQC2" s="127"/>
      <c r="LQD2" s="127"/>
      <c r="LQE2" s="127"/>
      <c r="LQF2" s="127"/>
      <c r="LQG2" s="127"/>
      <c r="LQH2" s="127"/>
      <c r="LQI2" s="127"/>
      <c r="LQJ2" s="127"/>
      <c r="LQK2" s="127"/>
      <c r="LQL2" s="127"/>
      <c r="LQM2" s="127"/>
      <c r="LQN2" s="127"/>
      <c r="LQO2" s="127"/>
      <c r="LQP2" s="127"/>
      <c r="LQQ2" s="127"/>
      <c r="LQR2" s="127"/>
      <c r="LQS2" s="127"/>
      <c r="LQT2" s="127"/>
      <c r="LQU2" s="127"/>
      <c r="LQV2" s="127"/>
      <c r="LQW2" s="127"/>
      <c r="LQX2" s="127"/>
      <c r="LQY2" s="127"/>
      <c r="LQZ2" s="127"/>
      <c r="LRA2" s="127"/>
      <c r="LRB2" s="127"/>
      <c r="LRC2" s="127"/>
      <c r="LRD2" s="127"/>
      <c r="LRE2" s="127"/>
      <c r="LRF2" s="127"/>
      <c r="LRG2" s="127"/>
      <c r="LRH2" s="127"/>
      <c r="LRI2" s="127"/>
      <c r="LRJ2" s="127"/>
      <c r="LRK2" s="127"/>
      <c r="LRL2" s="127"/>
      <c r="LRM2" s="127"/>
      <c r="LRN2" s="127"/>
      <c r="LRO2" s="127"/>
      <c r="LRP2" s="127"/>
      <c r="LRQ2" s="127"/>
      <c r="LRR2" s="127"/>
      <c r="LRS2" s="127"/>
      <c r="LRT2" s="127"/>
      <c r="LRU2" s="127"/>
      <c r="LRV2" s="127"/>
      <c r="LRW2" s="127"/>
      <c r="LRX2" s="127"/>
      <c r="LRY2" s="127"/>
      <c r="LRZ2" s="127"/>
      <c r="LSA2" s="127"/>
      <c r="LSB2" s="127"/>
      <c r="LSC2" s="127"/>
      <c r="LSD2" s="127"/>
      <c r="LSE2" s="127"/>
      <c r="LSF2" s="127"/>
      <c r="LSG2" s="127"/>
      <c r="LSH2" s="127"/>
      <c r="LSI2" s="127"/>
      <c r="LSJ2" s="127"/>
      <c r="LSK2" s="127"/>
      <c r="LSL2" s="127"/>
      <c r="LSM2" s="127"/>
      <c r="LSN2" s="127"/>
      <c r="LSO2" s="127"/>
      <c r="LSP2" s="127"/>
      <c r="LSQ2" s="127"/>
      <c r="LSR2" s="127"/>
      <c r="LSS2" s="127"/>
      <c r="LST2" s="127"/>
      <c r="LSU2" s="127"/>
      <c r="LSV2" s="127"/>
      <c r="LSW2" s="127"/>
      <c r="LSX2" s="127"/>
      <c r="LSY2" s="127"/>
      <c r="LSZ2" s="127"/>
      <c r="LTA2" s="127"/>
      <c r="LTB2" s="127"/>
      <c r="LTC2" s="127"/>
      <c r="LTD2" s="127"/>
      <c r="LTE2" s="127"/>
      <c r="LTF2" s="127"/>
      <c r="LTG2" s="127"/>
      <c r="LTH2" s="127"/>
      <c r="LTI2" s="127"/>
      <c r="LTJ2" s="127"/>
      <c r="LTK2" s="127"/>
      <c r="LTL2" s="127"/>
      <c r="LTM2" s="127"/>
      <c r="LTN2" s="127"/>
      <c r="LTO2" s="127"/>
      <c r="LTP2" s="127"/>
      <c r="LTQ2" s="127"/>
      <c r="LTR2" s="127"/>
      <c r="LTS2" s="127"/>
      <c r="LTT2" s="127"/>
      <c r="LTU2" s="127"/>
      <c r="LTV2" s="127"/>
      <c r="LTW2" s="127"/>
      <c r="LTX2" s="127"/>
      <c r="LTY2" s="127"/>
      <c r="LTZ2" s="127"/>
      <c r="LUA2" s="127"/>
      <c r="LUB2" s="127"/>
      <c r="LUC2" s="127"/>
      <c r="LUD2" s="127"/>
      <c r="LUE2" s="127"/>
      <c r="LUF2" s="127"/>
      <c r="LUG2" s="127"/>
      <c r="LUH2" s="127"/>
      <c r="LUI2" s="127"/>
      <c r="LUJ2" s="127"/>
      <c r="LUK2" s="127"/>
      <c r="LUL2" s="127"/>
      <c r="LUM2" s="127"/>
      <c r="LUN2" s="127"/>
      <c r="LUO2" s="127"/>
      <c r="LUP2" s="127"/>
      <c r="LUQ2" s="127"/>
      <c r="LUR2" s="127"/>
      <c r="LUS2" s="127"/>
      <c r="LUT2" s="127"/>
      <c r="LUU2" s="127"/>
      <c r="LUV2" s="127"/>
      <c r="LUW2" s="127"/>
      <c r="LUX2" s="127"/>
      <c r="LUY2" s="127"/>
      <c r="LUZ2" s="127"/>
      <c r="LVA2" s="127"/>
      <c r="LVB2" s="127"/>
      <c r="LVC2" s="127"/>
      <c r="LVD2" s="127"/>
      <c r="LVE2" s="127"/>
      <c r="LVF2" s="127"/>
      <c r="LVG2" s="127"/>
      <c r="LVH2" s="127"/>
      <c r="LVI2" s="127"/>
      <c r="LVJ2" s="127"/>
      <c r="LVK2" s="127"/>
      <c r="LVL2" s="127"/>
      <c r="LVM2" s="127"/>
      <c r="LVN2" s="127"/>
      <c r="LVO2" s="127"/>
      <c r="LVP2" s="127"/>
      <c r="LVQ2" s="127"/>
      <c r="LVR2" s="127"/>
      <c r="LVS2" s="127"/>
      <c r="LVT2" s="127"/>
      <c r="LVU2" s="127"/>
      <c r="LVV2" s="127"/>
      <c r="LVW2" s="127"/>
      <c r="LVX2" s="127"/>
      <c r="LVY2" s="127"/>
      <c r="LVZ2" s="127"/>
      <c r="LWA2" s="127"/>
      <c r="LWB2" s="127"/>
      <c r="LWC2" s="127"/>
      <c r="LWD2" s="127"/>
      <c r="LWE2" s="127"/>
      <c r="LWF2" s="127"/>
      <c r="LWG2" s="127"/>
      <c r="LWH2" s="127"/>
      <c r="LWI2" s="127"/>
      <c r="LWJ2" s="127"/>
      <c r="LWK2" s="127"/>
      <c r="LWL2" s="127"/>
      <c r="LWM2" s="127"/>
      <c r="LWN2" s="127"/>
      <c r="LWO2" s="127"/>
      <c r="LWP2" s="127"/>
      <c r="LWQ2" s="127"/>
      <c r="LWR2" s="127"/>
      <c r="LWS2" s="127"/>
      <c r="LWT2" s="127"/>
      <c r="LWU2" s="127"/>
      <c r="LWV2" s="127"/>
      <c r="LWW2" s="127"/>
      <c r="LWX2" s="127"/>
      <c r="LWY2" s="127"/>
      <c r="LWZ2" s="127"/>
      <c r="LXA2" s="127"/>
      <c r="LXB2" s="127"/>
      <c r="LXC2" s="127"/>
      <c r="LXD2" s="127"/>
      <c r="LXE2" s="127"/>
      <c r="LXF2" s="127"/>
      <c r="LXG2" s="127"/>
      <c r="LXH2" s="127"/>
      <c r="LXI2" s="127"/>
      <c r="LXJ2" s="127"/>
      <c r="LXK2" s="127"/>
      <c r="LXL2" s="127"/>
      <c r="LXM2" s="127"/>
      <c r="LXN2" s="127"/>
      <c r="LXO2" s="127"/>
      <c r="LXP2" s="127"/>
      <c r="LXQ2" s="127"/>
      <c r="LXR2" s="127"/>
      <c r="LXS2" s="127"/>
      <c r="LXT2" s="127"/>
      <c r="LXU2" s="127"/>
      <c r="LXV2" s="127"/>
      <c r="LXW2" s="127"/>
      <c r="LXX2" s="127"/>
      <c r="LXY2" s="127"/>
      <c r="LXZ2" s="127"/>
      <c r="LYA2" s="127"/>
      <c r="LYB2" s="127"/>
      <c r="LYC2" s="127"/>
      <c r="LYD2" s="127"/>
      <c r="LYE2" s="127"/>
      <c r="LYF2" s="127"/>
      <c r="LYG2" s="127"/>
      <c r="LYH2" s="127"/>
      <c r="LYI2" s="127"/>
      <c r="LYJ2" s="127"/>
      <c r="LYK2" s="127"/>
      <c r="LYL2" s="127"/>
      <c r="LYM2" s="127"/>
      <c r="LYN2" s="127"/>
      <c r="LYO2" s="127"/>
      <c r="LYP2" s="127"/>
      <c r="LYQ2" s="127"/>
      <c r="LYR2" s="127"/>
      <c r="LYS2" s="127"/>
      <c r="LYT2" s="127"/>
      <c r="LYU2" s="127"/>
      <c r="LYV2" s="127"/>
      <c r="LYW2" s="127"/>
      <c r="LYX2" s="127"/>
      <c r="LYY2" s="127"/>
      <c r="LYZ2" s="127"/>
      <c r="LZA2" s="127"/>
      <c r="LZB2" s="127"/>
      <c r="LZC2" s="127"/>
      <c r="LZD2" s="127"/>
      <c r="LZE2" s="127"/>
      <c r="LZF2" s="127"/>
      <c r="LZG2" s="127"/>
      <c r="LZH2" s="127"/>
      <c r="LZI2" s="127"/>
      <c r="LZJ2" s="127"/>
      <c r="LZK2" s="127"/>
      <c r="LZL2" s="127"/>
      <c r="LZM2" s="127"/>
      <c r="LZN2" s="127"/>
      <c r="LZO2" s="127"/>
      <c r="LZP2" s="127"/>
      <c r="LZQ2" s="127"/>
      <c r="LZR2" s="127"/>
      <c r="LZS2" s="127"/>
      <c r="LZT2" s="127"/>
      <c r="LZU2" s="127"/>
      <c r="LZV2" s="127"/>
      <c r="LZW2" s="127"/>
      <c r="LZX2" s="127"/>
      <c r="LZY2" s="127"/>
      <c r="LZZ2" s="127"/>
      <c r="MAA2" s="127"/>
      <c r="MAB2" s="127"/>
      <c r="MAC2" s="127"/>
      <c r="MAD2" s="127"/>
      <c r="MAE2" s="127"/>
      <c r="MAF2" s="127"/>
      <c r="MAG2" s="127"/>
      <c r="MAH2" s="127"/>
      <c r="MAI2" s="127"/>
      <c r="MAJ2" s="127"/>
      <c r="MAK2" s="127"/>
      <c r="MAL2" s="127"/>
      <c r="MAM2" s="127"/>
      <c r="MAN2" s="127"/>
      <c r="MAO2" s="127"/>
      <c r="MAP2" s="127"/>
      <c r="MAQ2" s="127"/>
      <c r="MAR2" s="127"/>
      <c r="MAS2" s="127"/>
      <c r="MAT2" s="127"/>
      <c r="MAU2" s="127"/>
      <c r="MAV2" s="127"/>
      <c r="MAW2" s="127"/>
      <c r="MAX2" s="127"/>
      <c r="MAY2" s="127"/>
      <c r="MAZ2" s="127"/>
      <c r="MBA2" s="127"/>
      <c r="MBB2" s="127"/>
      <c r="MBC2" s="127"/>
      <c r="MBD2" s="127"/>
      <c r="MBE2" s="127"/>
      <c r="MBF2" s="127"/>
      <c r="MBG2" s="127"/>
      <c r="MBH2" s="127"/>
      <c r="MBI2" s="127"/>
      <c r="MBJ2" s="127"/>
      <c r="MBK2" s="127"/>
      <c r="MBL2" s="127"/>
      <c r="MBM2" s="127"/>
      <c r="MBN2" s="127"/>
      <c r="MBO2" s="127"/>
      <c r="MBP2" s="127"/>
      <c r="MBQ2" s="127"/>
      <c r="MBR2" s="127"/>
      <c r="MBS2" s="127"/>
      <c r="MBT2" s="127"/>
      <c r="MBU2" s="127"/>
      <c r="MBV2" s="127"/>
      <c r="MBW2" s="127"/>
      <c r="MBX2" s="127"/>
      <c r="MBY2" s="127"/>
      <c r="MBZ2" s="127"/>
      <c r="MCA2" s="127"/>
      <c r="MCB2" s="127"/>
      <c r="MCC2" s="127"/>
      <c r="MCD2" s="127"/>
      <c r="MCE2" s="127"/>
      <c r="MCF2" s="127"/>
      <c r="MCG2" s="127"/>
      <c r="MCH2" s="127"/>
      <c r="MCI2" s="127"/>
      <c r="MCJ2" s="127"/>
      <c r="MCK2" s="127"/>
      <c r="MCL2" s="127"/>
      <c r="MCM2" s="127"/>
      <c r="MCN2" s="127"/>
      <c r="MCO2" s="127"/>
      <c r="MCP2" s="127"/>
      <c r="MCQ2" s="127"/>
      <c r="MCR2" s="127"/>
      <c r="MCS2" s="127"/>
      <c r="MCT2" s="127"/>
      <c r="MCU2" s="127"/>
      <c r="MCV2" s="127"/>
      <c r="MCW2" s="127"/>
      <c r="MCX2" s="127"/>
      <c r="MCY2" s="127"/>
      <c r="MCZ2" s="127"/>
      <c r="MDA2" s="127"/>
      <c r="MDB2" s="127"/>
      <c r="MDC2" s="127"/>
      <c r="MDD2" s="127"/>
      <c r="MDE2" s="127"/>
      <c r="MDF2" s="127"/>
      <c r="MDG2" s="127"/>
      <c r="MDH2" s="127"/>
      <c r="MDI2" s="127"/>
      <c r="MDJ2" s="127"/>
      <c r="MDK2" s="127"/>
      <c r="MDL2" s="127"/>
      <c r="MDM2" s="127"/>
      <c r="MDN2" s="127"/>
      <c r="MDO2" s="127"/>
      <c r="MDP2" s="127"/>
      <c r="MDQ2" s="127"/>
      <c r="MDR2" s="127"/>
      <c r="MDS2" s="127"/>
      <c r="MDT2" s="127"/>
      <c r="MDU2" s="127"/>
      <c r="MDV2" s="127"/>
      <c r="MDW2" s="127"/>
      <c r="MDX2" s="127"/>
      <c r="MDY2" s="127"/>
      <c r="MDZ2" s="127"/>
      <c r="MEA2" s="127"/>
      <c r="MEB2" s="127"/>
      <c r="MEC2" s="127"/>
      <c r="MED2" s="127"/>
      <c r="MEE2" s="127"/>
      <c r="MEF2" s="127"/>
      <c r="MEG2" s="127"/>
      <c r="MEH2" s="127"/>
      <c r="MEI2" s="127"/>
      <c r="MEJ2" s="127"/>
      <c r="MEK2" s="127"/>
      <c r="MEL2" s="127"/>
      <c r="MEM2" s="127"/>
      <c r="MEN2" s="127"/>
      <c r="MEO2" s="127"/>
      <c r="MEP2" s="127"/>
      <c r="MEQ2" s="127"/>
      <c r="MER2" s="127"/>
      <c r="MES2" s="127"/>
      <c r="MET2" s="127"/>
      <c r="MEU2" s="127"/>
      <c r="MEV2" s="127"/>
      <c r="MEW2" s="127"/>
      <c r="MEX2" s="127"/>
      <c r="MEY2" s="127"/>
      <c r="MEZ2" s="127"/>
      <c r="MFA2" s="127"/>
      <c r="MFB2" s="127"/>
      <c r="MFC2" s="127"/>
      <c r="MFD2" s="127"/>
      <c r="MFE2" s="127"/>
      <c r="MFF2" s="127"/>
      <c r="MFG2" s="127"/>
      <c r="MFH2" s="127"/>
      <c r="MFI2" s="127"/>
      <c r="MFJ2" s="127"/>
      <c r="MFK2" s="127"/>
      <c r="MFL2" s="127"/>
      <c r="MFM2" s="127"/>
      <c r="MFN2" s="127"/>
      <c r="MFO2" s="127"/>
      <c r="MFP2" s="127"/>
      <c r="MFQ2" s="127"/>
      <c r="MFR2" s="127"/>
      <c r="MFS2" s="127"/>
      <c r="MFT2" s="127"/>
      <c r="MFU2" s="127"/>
      <c r="MFV2" s="127"/>
      <c r="MFW2" s="127"/>
      <c r="MFX2" s="127"/>
      <c r="MFY2" s="127"/>
      <c r="MFZ2" s="127"/>
      <c r="MGA2" s="127"/>
      <c r="MGB2" s="127"/>
      <c r="MGC2" s="127"/>
      <c r="MGD2" s="127"/>
      <c r="MGE2" s="127"/>
      <c r="MGF2" s="127"/>
      <c r="MGG2" s="127"/>
      <c r="MGH2" s="127"/>
      <c r="MGI2" s="127"/>
      <c r="MGJ2" s="127"/>
      <c r="MGK2" s="127"/>
      <c r="MGL2" s="127"/>
      <c r="MGM2" s="127"/>
      <c r="MGN2" s="127"/>
      <c r="MGO2" s="127"/>
      <c r="MGP2" s="127"/>
      <c r="MGQ2" s="127"/>
      <c r="MGR2" s="127"/>
      <c r="MGS2" s="127"/>
      <c r="MGT2" s="127"/>
      <c r="MGU2" s="127"/>
      <c r="MGV2" s="127"/>
      <c r="MGW2" s="127"/>
      <c r="MGX2" s="127"/>
      <c r="MGY2" s="127"/>
      <c r="MGZ2" s="127"/>
      <c r="MHA2" s="127"/>
      <c r="MHB2" s="127"/>
      <c r="MHC2" s="127"/>
      <c r="MHD2" s="127"/>
      <c r="MHE2" s="127"/>
      <c r="MHF2" s="127"/>
      <c r="MHG2" s="127"/>
      <c r="MHH2" s="127"/>
      <c r="MHI2" s="127"/>
      <c r="MHJ2" s="127"/>
      <c r="MHK2" s="127"/>
      <c r="MHL2" s="127"/>
      <c r="MHM2" s="127"/>
      <c r="MHN2" s="127"/>
      <c r="MHO2" s="127"/>
      <c r="MHP2" s="127"/>
      <c r="MHQ2" s="127"/>
      <c r="MHR2" s="127"/>
      <c r="MHS2" s="127"/>
      <c r="MHT2" s="127"/>
      <c r="MHU2" s="127"/>
      <c r="MHV2" s="127"/>
      <c r="MHW2" s="127"/>
      <c r="MHX2" s="127"/>
      <c r="MHY2" s="127"/>
      <c r="MHZ2" s="127"/>
      <c r="MIA2" s="127"/>
      <c r="MIB2" s="127"/>
      <c r="MIC2" s="127"/>
      <c r="MID2" s="127"/>
      <c r="MIE2" s="127"/>
      <c r="MIF2" s="127"/>
      <c r="MIG2" s="127"/>
      <c r="MIH2" s="127"/>
      <c r="MII2" s="127"/>
      <c r="MIJ2" s="127"/>
      <c r="MIK2" s="127"/>
      <c r="MIL2" s="127"/>
      <c r="MIM2" s="127"/>
      <c r="MIN2" s="127"/>
      <c r="MIO2" s="127"/>
      <c r="MIP2" s="127"/>
      <c r="MIQ2" s="127"/>
      <c r="MIR2" s="127"/>
      <c r="MIS2" s="127"/>
      <c r="MIT2" s="127"/>
      <c r="MIU2" s="127"/>
      <c r="MIV2" s="127"/>
      <c r="MIW2" s="127"/>
      <c r="MIX2" s="127"/>
      <c r="MIY2" s="127"/>
      <c r="MIZ2" s="127"/>
      <c r="MJA2" s="127"/>
      <c r="MJB2" s="127"/>
      <c r="MJC2" s="127"/>
      <c r="MJD2" s="127"/>
      <c r="MJE2" s="127"/>
      <c r="MJF2" s="127"/>
      <c r="MJG2" s="127"/>
      <c r="MJH2" s="127"/>
      <c r="MJI2" s="127"/>
      <c r="MJJ2" s="127"/>
      <c r="MJK2" s="127"/>
      <c r="MJL2" s="127"/>
      <c r="MJM2" s="127"/>
      <c r="MJN2" s="127"/>
      <c r="MJO2" s="127"/>
      <c r="MJP2" s="127"/>
      <c r="MJQ2" s="127"/>
      <c r="MJR2" s="127"/>
      <c r="MJS2" s="127"/>
      <c r="MJT2" s="127"/>
      <c r="MJU2" s="127"/>
      <c r="MJV2" s="127"/>
      <c r="MJW2" s="127"/>
      <c r="MJX2" s="127"/>
      <c r="MJY2" s="127"/>
      <c r="MJZ2" s="127"/>
      <c r="MKA2" s="127"/>
      <c r="MKB2" s="127"/>
      <c r="MKC2" s="127"/>
      <c r="MKD2" s="127"/>
      <c r="MKE2" s="127"/>
      <c r="MKF2" s="127"/>
      <c r="MKG2" s="127"/>
      <c r="MKH2" s="127"/>
      <c r="MKI2" s="127"/>
      <c r="MKJ2" s="127"/>
      <c r="MKK2" s="127"/>
      <c r="MKL2" s="127"/>
      <c r="MKM2" s="127"/>
      <c r="MKN2" s="127"/>
      <c r="MKO2" s="127"/>
      <c r="MKP2" s="127"/>
      <c r="MKQ2" s="127"/>
      <c r="MKR2" s="127"/>
      <c r="MKS2" s="127"/>
      <c r="MKT2" s="127"/>
      <c r="MKU2" s="127"/>
      <c r="MKV2" s="127"/>
      <c r="MKW2" s="127"/>
      <c r="MKX2" s="127"/>
      <c r="MKY2" s="127"/>
      <c r="MKZ2" s="127"/>
      <c r="MLA2" s="127"/>
      <c r="MLB2" s="127"/>
      <c r="MLC2" s="127"/>
      <c r="MLD2" s="127"/>
      <c r="MLE2" s="127"/>
      <c r="MLF2" s="127"/>
      <c r="MLG2" s="127"/>
      <c r="MLH2" s="127"/>
      <c r="MLI2" s="127"/>
      <c r="MLJ2" s="127"/>
      <c r="MLK2" s="127"/>
      <c r="MLL2" s="127"/>
      <c r="MLM2" s="127"/>
      <c r="MLN2" s="127"/>
      <c r="MLO2" s="127"/>
      <c r="MLP2" s="127"/>
      <c r="MLQ2" s="127"/>
      <c r="MLR2" s="127"/>
      <c r="MLS2" s="127"/>
      <c r="MLT2" s="127"/>
      <c r="MLU2" s="127"/>
      <c r="MLV2" s="127"/>
      <c r="MLW2" s="127"/>
      <c r="MLX2" s="127"/>
      <c r="MLY2" s="127"/>
      <c r="MLZ2" s="127"/>
      <c r="MMA2" s="127"/>
      <c r="MMB2" s="127"/>
      <c r="MMC2" s="127"/>
      <c r="MMD2" s="127"/>
      <c r="MME2" s="127"/>
      <c r="MMF2" s="127"/>
      <c r="MMG2" s="127"/>
      <c r="MMH2" s="127"/>
      <c r="MMI2" s="127"/>
      <c r="MMJ2" s="127"/>
      <c r="MMK2" s="127"/>
      <c r="MML2" s="127"/>
      <c r="MMM2" s="127"/>
      <c r="MMN2" s="127"/>
      <c r="MMO2" s="127"/>
      <c r="MMP2" s="127"/>
      <c r="MMQ2" s="127"/>
      <c r="MMR2" s="127"/>
      <c r="MMS2" s="127"/>
      <c r="MMT2" s="127"/>
      <c r="MMU2" s="127"/>
      <c r="MMV2" s="127"/>
      <c r="MMW2" s="127"/>
      <c r="MMX2" s="127"/>
      <c r="MMY2" s="127"/>
      <c r="MMZ2" s="127"/>
      <c r="MNA2" s="127"/>
      <c r="MNB2" s="127"/>
      <c r="MNC2" s="127"/>
      <c r="MND2" s="127"/>
      <c r="MNE2" s="127"/>
      <c r="MNF2" s="127"/>
      <c r="MNG2" s="127"/>
      <c r="MNH2" s="127"/>
      <c r="MNI2" s="127"/>
      <c r="MNJ2" s="127"/>
      <c r="MNK2" s="127"/>
      <c r="MNL2" s="127"/>
      <c r="MNM2" s="127"/>
      <c r="MNN2" s="127"/>
      <c r="MNO2" s="127"/>
      <c r="MNP2" s="127"/>
      <c r="MNQ2" s="127"/>
      <c r="MNR2" s="127"/>
      <c r="MNS2" s="127"/>
      <c r="MNT2" s="127"/>
      <c r="MNU2" s="127"/>
      <c r="MNV2" s="127"/>
      <c r="MNW2" s="127"/>
      <c r="MNX2" s="127"/>
      <c r="MNY2" s="127"/>
      <c r="MNZ2" s="127"/>
      <c r="MOA2" s="127"/>
      <c r="MOB2" s="127"/>
      <c r="MOC2" s="127"/>
      <c r="MOD2" s="127"/>
      <c r="MOE2" s="127"/>
      <c r="MOF2" s="127"/>
      <c r="MOG2" s="127"/>
      <c r="MOH2" s="127"/>
      <c r="MOI2" s="127"/>
      <c r="MOJ2" s="127"/>
      <c r="MOK2" s="127"/>
      <c r="MOL2" s="127"/>
      <c r="MOM2" s="127"/>
      <c r="MON2" s="127"/>
      <c r="MOO2" s="127"/>
      <c r="MOP2" s="127"/>
      <c r="MOQ2" s="127"/>
      <c r="MOR2" s="127"/>
      <c r="MOS2" s="127"/>
      <c r="MOT2" s="127"/>
      <c r="MOU2" s="127"/>
      <c r="MOV2" s="127"/>
      <c r="MOW2" s="127"/>
      <c r="MOX2" s="127"/>
      <c r="MOY2" s="127"/>
      <c r="MOZ2" s="127"/>
      <c r="MPA2" s="127"/>
      <c r="MPB2" s="127"/>
      <c r="MPC2" s="127"/>
      <c r="MPD2" s="127"/>
      <c r="MPE2" s="127"/>
      <c r="MPF2" s="127"/>
      <c r="MPG2" s="127"/>
      <c r="MPH2" s="127"/>
      <c r="MPI2" s="127"/>
      <c r="MPJ2" s="127"/>
      <c r="MPK2" s="127"/>
      <c r="MPL2" s="127"/>
      <c r="MPM2" s="127"/>
      <c r="MPN2" s="127"/>
      <c r="MPO2" s="127"/>
      <c r="MPP2" s="127"/>
      <c r="MPQ2" s="127"/>
      <c r="MPR2" s="127"/>
      <c r="MPS2" s="127"/>
      <c r="MPT2" s="127"/>
      <c r="MPU2" s="127"/>
      <c r="MPV2" s="127"/>
      <c r="MPW2" s="127"/>
      <c r="MPX2" s="127"/>
      <c r="MPY2" s="127"/>
      <c r="MPZ2" s="127"/>
      <c r="MQA2" s="127"/>
      <c r="MQB2" s="127"/>
      <c r="MQC2" s="127"/>
      <c r="MQD2" s="127"/>
      <c r="MQE2" s="127"/>
      <c r="MQF2" s="127"/>
      <c r="MQG2" s="127"/>
      <c r="MQH2" s="127"/>
      <c r="MQI2" s="127"/>
      <c r="MQJ2" s="127"/>
      <c r="MQK2" s="127"/>
      <c r="MQL2" s="127"/>
      <c r="MQM2" s="127"/>
      <c r="MQN2" s="127"/>
      <c r="MQO2" s="127"/>
      <c r="MQP2" s="127"/>
      <c r="MQQ2" s="127"/>
      <c r="MQR2" s="127"/>
      <c r="MQS2" s="127"/>
      <c r="MQT2" s="127"/>
      <c r="MQU2" s="127"/>
      <c r="MQV2" s="127"/>
      <c r="MQW2" s="127"/>
      <c r="MQX2" s="127"/>
      <c r="MQY2" s="127"/>
      <c r="MQZ2" s="127"/>
      <c r="MRA2" s="127"/>
      <c r="MRB2" s="127"/>
      <c r="MRC2" s="127"/>
      <c r="MRD2" s="127"/>
      <c r="MRE2" s="127"/>
      <c r="MRF2" s="127"/>
      <c r="MRG2" s="127"/>
      <c r="MRH2" s="127"/>
      <c r="MRI2" s="127"/>
      <c r="MRJ2" s="127"/>
      <c r="MRK2" s="127"/>
      <c r="MRL2" s="127"/>
      <c r="MRM2" s="127"/>
      <c r="MRN2" s="127"/>
      <c r="MRO2" s="127"/>
      <c r="MRP2" s="127"/>
      <c r="MRQ2" s="127"/>
      <c r="MRR2" s="127"/>
      <c r="MRS2" s="127"/>
      <c r="MRT2" s="127"/>
      <c r="MRU2" s="127"/>
      <c r="MRV2" s="127"/>
      <c r="MRW2" s="127"/>
      <c r="MRX2" s="127"/>
      <c r="MRY2" s="127"/>
      <c r="MRZ2" s="127"/>
      <c r="MSA2" s="127"/>
      <c r="MSB2" s="127"/>
      <c r="MSC2" s="127"/>
      <c r="MSD2" s="127"/>
      <c r="MSE2" s="127"/>
      <c r="MSF2" s="127"/>
      <c r="MSG2" s="127"/>
      <c r="MSH2" s="127"/>
      <c r="MSI2" s="127"/>
      <c r="MSJ2" s="127"/>
      <c r="MSK2" s="127"/>
      <c r="MSL2" s="127"/>
      <c r="MSM2" s="127"/>
      <c r="MSN2" s="127"/>
      <c r="MSO2" s="127"/>
      <c r="MSP2" s="127"/>
      <c r="MSQ2" s="127"/>
      <c r="MSR2" s="127"/>
      <c r="MSS2" s="127"/>
      <c r="MST2" s="127"/>
      <c r="MSU2" s="127"/>
      <c r="MSV2" s="127"/>
      <c r="MSW2" s="127"/>
      <c r="MSX2" s="127"/>
      <c r="MSY2" s="127"/>
      <c r="MSZ2" s="127"/>
      <c r="MTA2" s="127"/>
      <c r="MTB2" s="127"/>
      <c r="MTC2" s="127"/>
      <c r="MTD2" s="127"/>
      <c r="MTE2" s="127"/>
      <c r="MTF2" s="127"/>
      <c r="MTG2" s="127"/>
      <c r="MTH2" s="127"/>
      <c r="MTI2" s="127"/>
      <c r="MTJ2" s="127"/>
      <c r="MTK2" s="127"/>
      <c r="MTL2" s="127"/>
      <c r="MTM2" s="127"/>
      <c r="MTN2" s="127"/>
      <c r="MTO2" s="127"/>
      <c r="MTP2" s="127"/>
      <c r="MTQ2" s="127"/>
      <c r="MTR2" s="127"/>
      <c r="MTS2" s="127"/>
      <c r="MTT2" s="127"/>
      <c r="MTU2" s="127"/>
      <c r="MTV2" s="127"/>
      <c r="MTW2" s="127"/>
      <c r="MTX2" s="127"/>
      <c r="MTY2" s="127"/>
      <c r="MTZ2" s="127"/>
      <c r="MUA2" s="127"/>
      <c r="MUB2" s="127"/>
      <c r="MUC2" s="127"/>
      <c r="MUD2" s="127"/>
      <c r="MUE2" s="127"/>
      <c r="MUF2" s="127"/>
      <c r="MUG2" s="127"/>
      <c r="MUH2" s="127"/>
      <c r="MUI2" s="127"/>
      <c r="MUJ2" s="127"/>
      <c r="MUK2" s="127"/>
      <c r="MUL2" s="127"/>
      <c r="MUM2" s="127"/>
      <c r="MUN2" s="127"/>
      <c r="MUO2" s="127"/>
      <c r="MUP2" s="127"/>
      <c r="MUQ2" s="127"/>
      <c r="MUR2" s="127"/>
      <c r="MUS2" s="127"/>
      <c r="MUT2" s="127"/>
      <c r="MUU2" s="127"/>
      <c r="MUV2" s="127"/>
      <c r="MUW2" s="127"/>
      <c r="MUX2" s="127"/>
      <c r="MUY2" s="127"/>
      <c r="MUZ2" s="127"/>
      <c r="MVA2" s="127"/>
      <c r="MVB2" s="127"/>
      <c r="MVC2" s="127"/>
      <c r="MVD2" s="127"/>
      <c r="MVE2" s="127"/>
      <c r="MVF2" s="127"/>
      <c r="MVG2" s="127"/>
      <c r="MVH2" s="127"/>
      <c r="MVI2" s="127"/>
      <c r="MVJ2" s="127"/>
      <c r="MVK2" s="127"/>
      <c r="MVL2" s="127"/>
      <c r="MVM2" s="127"/>
      <c r="MVN2" s="127"/>
      <c r="MVO2" s="127"/>
      <c r="MVP2" s="127"/>
      <c r="MVQ2" s="127"/>
      <c r="MVR2" s="127"/>
      <c r="MVS2" s="127"/>
      <c r="MVT2" s="127"/>
      <c r="MVU2" s="127"/>
      <c r="MVV2" s="127"/>
      <c r="MVW2" s="127"/>
      <c r="MVX2" s="127"/>
      <c r="MVY2" s="127"/>
      <c r="MVZ2" s="127"/>
      <c r="MWA2" s="127"/>
      <c r="MWB2" s="127"/>
      <c r="MWC2" s="127"/>
      <c r="MWD2" s="127"/>
      <c r="MWE2" s="127"/>
      <c r="MWF2" s="127"/>
      <c r="MWG2" s="127"/>
      <c r="MWH2" s="127"/>
      <c r="MWI2" s="127"/>
      <c r="MWJ2" s="127"/>
      <c r="MWK2" s="127"/>
      <c r="MWL2" s="127"/>
      <c r="MWM2" s="127"/>
      <c r="MWN2" s="127"/>
      <c r="MWO2" s="127"/>
      <c r="MWP2" s="127"/>
      <c r="MWQ2" s="127"/>
      <c r="MWR2" s="127"/>
      <c r="MWS2" s="127"/>
      <c r="MWT2" s="127"/>
      <c r="MWU2" s="127"/>
      <c r="MWV2" s="127"/>
      <c r="MWW2" s="127"/>
      <c r="MWX2" s="127"/>
      <c r="MWY2" s="127"/>
      <c r="MWZ2" s="127"/>
      <c r="MXA2" s="127"/>
      <c r="MXB2" s="127"/>
      <c r="MXC2" s="127"/>
      <c r="MXD2" s="127"/>
      <c r="MXE2" s="127"/>
      <c r="MXF2" s="127"/>
      <c r="MXG2" s="127"/>
      <c r="MXH2" s="127"/>
      <c r="MXI2" s="127"/>
      <c r="MXJ2" s="127"/>
      <c r="MXK2" s="127"/>
      <c r="MXL2" s="127"/>
      <c r="MXM2" s="127"/>
      <c r="MXN2" s="127"/>
      <c r="MXO2" s="127"/>
      <c r="MXP2" s="127"/>
      <c r="MXQ2" s="127"/>
      <c r="MXR2" s="127"/>
      <c r="MXS2" s="127"/>
      <c r="MXT2" s="127"/>
      <c r="MXU2" s="127"/>
      <c r="MXV2" s="127"/>
      <c r="MXW2" s="127"/>
      <c r="MXX2" s="127"/>
      <c r="MXY2" s="127"/>
      <c r="MXZ2" s="127"/>
      <c r="MYA2" s="127"/>
      <c r="MYB2" s="127"/>
      <c r="MYC2" s="127"/>
      <c r="MYD2" s="127"/>
      <c r="MYE2" s="127"/>
      <c r="MYF2" s="127"/>
      <c r="MYG2" s="127"/>
      <c r="MYH2" s="127"/>
      <c r="MYI2" s="127"/>
      <c r="MYJ2" s="127"/>
      <c r="MYK2" s="127"/>
      <c r="MYL2" s="127"/>
      <c r="MYM2" s="127"/>
      <c r="MYN2" s="127"/>
      <c r="MYO2" s="127"/>
      <c r="MYP2" s="127"/>
      <c r="MYQ2" s="127"/>
      <c r="MYR2" s="127"/>
      <c r="MYS2" s="127"/>
      <c r="MYT2" s="127"/>
      <c r="MYU2" s="127"/>
      <c r="MYV2" s="127"/>
      <c r="MYW2" s="127"/>
      <c r="MYX2" s="127"/>
      <c r="MYY2" s="127"/>
      <c r="MYZ2" s="127"/>
      <c r="MZA2" s="127"/>
      <c r="MZB2" s="127"/>
      <c r="MZC2" s="127"/>
      <c r="MZD2" s="127"/>
      <c r="MZE2" s="127"/>
      <c r="MZF2" s="127"/>
      <c r="MZG2" s="127"/>
      <c r="MZH2" s="127"/>
      <c r="MZI2" s="127"/>
      <c r="MZJ2" s="127"/>
      <c r="MZK2" s="127"/>
      <c r="MZL2" s="127"/>
      <c r="MZM2" s="127"/>
      <c r="MZN2" s="127"/>
      <c r="MZO2" s="127"/>
      <c r="MZP2" s="127"/>
      <c r="MZQ2" s="127"/>
      <c r="MZR2" s="127"/>
      <c r="MZS2" s="127"/>
      <c r="MZT2" s="127"/>
      <c r="MZU2" s="127"/>
      <c r="MZV2" s="127"/>
      <c r="MZW2" s="127"/>
      <c r="MZX2" s="127"/>
      <c r="MZY2" s="127"/>
      <c r="MZZ2" s="127"/>
      <c r="NAA2" s="127"/>
      <c r="NAB2" s="127"/>
      <c r="NAC2" s="127"/>
      <c r="NAD2" s="127"/>
      <c r="NAE2" s="127"/>
      <c r="NAF2" s="127"/>
      <c r="NAG2" s="127"/>
      <c r="NAH2" s="127"/>
      <c r="NAI2" s="127"/>
      <c r="NAJ2" s="127"/>
      <c r="NAK2" s="127"/>
      <c r="NAL2" s="127"/>
      <c r="NAM2" s="127"/>
      <c r="NAN2" s="127"/>
      <c r="NAO2" s="127"/>
      <c r="NAP2" s="127"/>
      <c r="NAQ2" s="127"/>
      <c r="NAR2" s="127"/>
      <c r="NAS2" s="127"/>
      <c r="NAT2" s="127"/>
      <c r="NAU2" s="127"/>
      <c r="NAV2" s="127"/>
      <c r="NAW2" s="127"/>
      <c r="NAX2" s="127"/>
      <c r="NAY2" s="127"/>
      <c r="NAZ2" s="127"/>
      <c r="NBA2" s="127"/>
      <c r="NBB2" s="127"/>
      <c r="NBC2" s="127"/>
      <c r="NBD2" s="127"/>
      <c r="NBE2" s="127"/>
      <c r="NBF2" s="127"/>
      <c r="NBG2" s="127"/>
      <c r="NBH2" s="127"/>
      <c r="NBI2" s="127"/>
      <c r="NBJ2" s="127"/>
      <c r="NBK2" s="127"/>
      <c r="NBL2" s="127"/>
      <c r="NBM2" s="127"/>
      <c r="NBN2" s="127"/>
      <c r="NBO2" s="127"/>
      <c r="NBP2" s="127"/>
      <c r="NBQ2" s="127"/>
      <c r="NBR2" s="127"/>
      <c r="NBS2" s="127"/>
      <c r="NBT2" s="127"/>
      <c r="NBU2" s="127"/>
      <c r="NBV2" s="127"/>
      <c r="NBW2" s="127"/>
      <c r="NBX2" s="127"/>
      <c r="NBY2" s="127"/>
      <c r="NBZ2" s="127"/>
      <c r="NCA2" s="127"/>
      <c r="NCB2" s="127"/>
      <c r="NCC2" s="127"/>
      <c r="NCD2" s="127"/>
      <c r="NCE2" s="127"/>
      <c r="NCF2" s="127"/>
      <c r="NCG2" s="127"/>
      <c r="NCH2" s="127"/>
      <c r="NCI2" s="127"/>
      <c r="NCJ2" s="127"/>
      <c r="NCK2" s="127"/>
      <c r="NCL2" s="127"/>
      <c r="NCM2" s="127"/>
      <c r="NCN2" s="127"/>
      <c r="NCO2" s="127"/>
      <c r="NCP2" s="127"/>
      <c r="NCQ2" s="127"/>
      <c r="NCR2" s="127"/>
      <c r="NCS2" s="127"/>
      <c r="NCT2" s="127"/>
      <c r="NCU2" s="127"/>
      <c r="NCV2" s="127"/>
      <c r="NCW2" s="127"/>
      <c r="NCX2" s="127"/>
      <c r="NCY2" s="127"/>
      <c r="NCZ2" s="127"/>
      <c r="NDA2" s="127"/>
      <c r="NDB2" s="127"/>
      <c r="NDC2" s="127"/>
      <c r="NDD2" s="127"/>
      <c r="NDE2" s="127"/>
      <c r="NDF2" s="127"/>
      <c r="NDG2" s="127"/>
      <c r="NDH2" s="127"/>
      <c r="NDI2" s="127"/>
      <c r="NDJ2" s="127"/>
      <c r="NDK2" s="127"/>
      <c r="NDL2" s="127"/>
      <c r="NDM2" s="127"/>
      <c r="NDN2" s="127"/>
      <c r="NDO2" s="127"/>
      <c r="NDP2" s="127"/>
      <c r="NDQ2" s="127"/>
      <c r="NDR2" s="127"/>
      <c r="NDS2" s="127"/>
      <c r="NDT2" s="127"/>
      <c r="NDU2" s="127"/>
      <c r="NDV2" s="127"/>
      <c r="NDW2" s="127"/>
      <c r="NDX2" s="127"/>
      <c r="NDY2" s="127"/>
      <c r="NDZ2" s="127"/>
      <c r="NEA2" s="127"/>
      <c r="NEB2" s="127"/>
      <c r="NEC2" s="127"/>
      <c r="NED2" s="127"/>
      <c r="NEE2" s="127"/>
      <c r="NEF2" s="127"/>
      <c r="NEG2" s="127"/>
      <c r="NEH2" s="127"/>
      <c r="NEI2" s="127"/>
      <c r="NEJ2" s="127"/>
      <c r="NEK2" s="127"/>
      <c r="NEL2" s="127"/>
      <c r="NEM2" s="127"/>
      <c r="NEN2" s="127"/>
      <c r="NEO2" s="127"/>
      <c r="NEP2" s="127"/>
      <c r="NEQ2" s="127"/>
      <c r="NER2" s="127"/>
      <c r="NES2" s="127"/>
      <c r="NET2" s="127"/>
      <c r="NEU2" s="127"/>
      <c r="NEV2" s="127"/>
      <c r="NEW2" s="127"/>
      <c r="NEX2" s="127"/>
      <c r="NEY2" s="127"/>
      <c r="NEZ2" s="127"/>
      <c r="NFA2" s="127"/>
      <c r="NFB2" s="127"/>
      <c r="NFC2" s="127"/>
      <c r="NFD2" s="127"/>
      <c r="NFE2" s="127"/>
      <c r="NFF2" s="127"/>
      <c r="NFG2" s="127"/>
      <c r="NFH2" s="127"/>
      <c r="NFI2" s="127"/>
      <c r="NFJ2" s="127"/>
      <c r="NFK2" s="127"/>
      <c r="NFL2" s="127"/>
      <c r="NFM2" s="127"/>
      <c r="NFN2" s="127"/>
      <c r="NFO2" s="127"/>
      <c r="NFP2" s="127"/>
      <c r="NFQ2" s="127"/>
      <c r="NFR2" s="127"/>
      <c r="NFS2" s="127"/>
      <c r="NFT2" s="127"/>
      <c r="NFU2" s="127"/>
      <c r="NFV2" s="127"/>
      <c r="NFW2" s="127"/>
      <c r="NFX2" s="127"/>
      <c r="NFY2" s="127"/>
      <c r="NFZ2" s="127"/>
      <c r="NGA2" s="127"/>
      <c r="NGB2" s="127"/>
      <c r="NGC2" s="127"/>
      <c r="NGD2" s="127"/>
      <c r="NGE2" s="127"/>
      <c r="NGF2" s="127"/>
      <c r="NGG2" s="127"/>
      <c r="NGH2" s="127"/>
      <c r="NGI2" s="127"/>
      <c r="NGJ2" s="127"/>
      <c r="NGK2" s="127"/>
      <c r="NGL2" s="127"/>
      <c r="NGM2" s="127"/>
      <c r="NGN2" s="127"/>
      <c r="NGO2" s="127"/>
      <c r="NGP2" s="127"/>
      <c r="NGQ2" s="127"/>
      <c r="NGR2" s="127"/>
      <c r="NGS2" s="127"/>
      <c r="NGT2" s="127"/>
      <c r="NGU2" s="127"/>
      <c r="NGV2" s="127"/>
      <c r="NGW2" s="127"/>
      <c r="NGX2" s="127"/>
      <c r="NGY2" s="127"/>
      <c r="NGZ2" s="127"/>
      <c r="NHA2" s="127"/>
      <c r="NHB2" s="127"/>
      <c r="NHC2" s="127"/>
      <c r="NHD2" s="127"/>
      <c r="NHE2" s="127"/>
      <c r="NHF2" s="127"/>
      <c r="NHG2" s="127"/>
      <c r="NHH2" s="127"/>
      <c r="NHI2" s="127"/>
      <c r="NHJ2" s="127"/>
      <c r="NHK2" s="127"/>
      <c r="NHL2" s="127"/>
      <c r="NHM2" s="127"/>
      <c r="NHN2" s="127"/>
      <c r="NHO2" s="127"/>
      <c r="NHP2" s="127"/>
      <c r="NHQ2" s="127"/>
      <c r="NHR2" s="127"/>
      <c r="NHS2" s="127"/>
      <c r="NHT2" s="127"/>
      <c r="NHU2" s="127"/>
      <c r="NHV2" s="127"/>
      <c r="NHW2" s="127"/>
      <c r="NHX2" s="127"/>
      <c r="NHY2" s="127"/>
      <c r="NHZ2" s="127"/>
      <c r="NIA2" s="127"/>
      <c r="NIB2" s="127"/>
      <c r="NIC2" s="127"/>
      <c r="NID2" s="127"/>
      <c r="NIE2" s="127"/>
      <c r="NIF2" s="127"/>
      <c r="NIG2" s="127"/>
      <c r="NIH2" s="127"/>
      <c r="NII2" s="127"/>
      <c r="NIJ2" s="127"/>
      <c r="NIK2" s="127"/>
      <c r="NIL2" s="127"/>
      <c r="NIM2" s="127"/>
      <c r="NIN2" s="127"/>
      <c r="NIO2" s="127"/>
      <c r="NIP2" s="127"/>
      <c r="NIQ2" s="127"/>
      <c r="NIR2" s="127"/>
      <c r="NIS2" s="127"/>
      <c r="NIT2" s="127"/>
      <c r="NIU2" s="127"/>
      <c r="NIV2" s="127"/>
      <c r="NIW2" s="127"/>
      <c r="NIX2" s="127"/>
      <c r="NIY2" s="127"/>
      <c r="NIZ2" s="127"/>
      <c r="NJA2" s="127"/>
      <c r="NJB2" s="127"/>
      <c r="NJC2" s="127"/>
      <c r="NJD2" s="127"/>
      <c r="NJE2" s="127"/>
      <c r="NJF2" s="127"/>
      <c r="NJG2" s="127"/>
      <c r="NJH2" s="127"/>
      <c r="NJI2" s="127"/>
      <c r="NJJ2" s="127"/>
      <c r="NJK2" s="127"/>
      <c r="NJL2" s="127"/>
      <c r="NJM2" s="127"/>
      <c r="NJN2" s="127"/>
      <c r="NJO2" s="127"/>
      <c r="NJP2" s="127"/>
      <c r="NJQ2" s="127"/>
      <c r="NJR2" s="127"/>
      <c r="NJS2" s="127"/>
      <c r="NJT2" s="127"/>
      <c r="NJU2" s="127"/>
      <c r="NJV2" s="127"/>
      <c r="NJW2" s="127"/>
      <c r="NJX2" s="127"/>
      <c r="NJY2" s="127"/>
      <c r="NJZ2" s="127"/>
      <c r="NKA2" s="127"/>
      <c r="NKB2" s="127"/>
      <c r="NKC2" s="127"/>
      <c r="NKD2" s="127"/>
      <c r="NKE2" s="127"/>
      <c r="NKF2" s="127"/>
      <c r="NKG2" s="127"/>
      <c r="NKH2" s="127"/>
      <c r="NKI2" s="127"/>
      <c r="NKJ2" s="127"/>
      <c r="NKK2" s="127"/>
      <c r="NKL2" s="127"/>
      <c r="NKM2" s="127"/>
      <c r="NKN2" s="127"/>
      <c r="NKO2" s="127"/>
      <c r="NKP2" s="127"/>
      <c r="NKQ2" s="127"/>
      <c r="NKR2" s="127"/>
      <c r="NKS2" s="127"/>
      <c r="NKT2" s="127"/>
      <c r="NKU2" s="127"/>
      <c r="NKV2" s="127"/>
      <c r="NKW2" s="127"/>
      <c r="NKX2" s="127"/>
      <c r="NKY2" s="127"/>
      <c r="NKZ2" s="127"/>
      <c r="NLA2" s="127"/>
      <c r="NLB2" s="127"/>
      <c r="NLC2" s="127"/>
      <c r="NLD2" s="127"/>
      <c r="NLE2" s="127"/>
      <c r="NLF2" s="127"/>
      <c r="NLG2" s="127"/>
      <c r="NLH2" s="127"/>
      <c r="NLI2" s="127"/>
      <c r="NLJ2" s="127"/>
      <c r="NLK2" s="127"/>
      <c r="NLL2" s="127"/>
      <c r="NLM2" s="127"/>
      <c r="NLN2" s="127"/>
      <c r="NLO2" s="127"/>
      <c r="NLP2" s="127"/>
      <c r="NLQ2" s="127"/>
      <c r="NLR2" s="127"/>
      <c r="NLS2" s="127"/>
      <c r="NLT2" s="127"/>
      <c r="NLU2" s="127"/>
      <c r="NLV2" s="127"/>
      <c r="NLW2" s="127"/>
      <c r="NLX2" s="127"/>
      <c r="NLY2" s="127"/>
      <c r="NLZ2" s="127"/>
      <c r="NMA2" s="127"/>
      <c r="NMB2" s="127"/>
      <c r="NMC2" s="127"/>
      <c r="NMD2" s="127"/>
      <c r="NME2" s="127"/>
      <c r="NMF2" s="127"/>
      <c r="NMG2" s="127"/>
      <c r="NMH2" s="127"/>
      <c r="NMI2" s="127"/>
      <c r="NMJ2" s="127"/>
      <c r="NMK2" s="127"/>
      <c r="NML2" s="127"/>
      <c r="NMM2" s="127"/>
      <c r="NMN2" s="127"/>
      <c r="NMO2" s="127"/>
      <c r="NMP2" s="127"/>
      <c r="NMQ2" s="127"/>
      <c r="NMR2" s="127"/>
      <c r="NMS2" s="127"/>
      <c r="NMT2" s="127"/>
      <c r="NMU2" s="127"/>
      <c r="NMV2" s="127"/>
      <c r="NMW2" s="127"/>
      <c r="NMX2" s="127"/>
      <c r="NMY2" s="127"/>
      <c r="NMZ2" s="127"/>
      <c r="NNA2" s="127"/>
      <c r="NNB2" s="127"/>
      <c r="NNC2" s="127"/>
      <c r="NND2" s="127"/>
      <c r="NNE2" s="127"/>
      <c r="NNF2" s="127"/>
      <c r="NNG2" s="127"/>
      <c r="NNH2" s="127"/>
      <c r="NNI2" s="127"/>
      <c r="NNJ2" s="127"/>
      <c r="NNK2" s="127"/>
      <c r="NNL2" s="127"/>
      <c r="NNM2" s="127"/>
      <c r="NNN2" s="127"/>
      <c r="NNO2" s="127"/>
      <c r="NNP2" s="127"/>
      <c r="NNQ2" s="127"/>
      <c r="NNR2" s="127"/>
      <c r="NNS2" s="127"/>
      <c r="NNT2" s="127"/>
      <c r="NNU2" s="127"/>
      <c r="NNV2" s="127"/>
      <c r="NNW2" s="127"/>
      <c r="NNX2" s="127"/>
      <c r="NNY2" s="127"/>
      <c r="NNZ2" s="127"/>
      <c r="NOA2" s="127"/>
      <c r="NOB2" s="127"/>
      <c r="NOC2" s="127"/>
      <c r="NOD2" s="127"/>
      <c r="NOE2" s="127"/>
      <c r="NOF2" s="127"/>
      <c r="NOG2" s="127"/>
      <c r="NOH2" s="127"/>
      <c r="NOI2" s="127"/>
      <c r="NOJ2" s="127"/>
      <c r="NOK2" s="127"/>
      <c r="NOL2" s="127"/>
      <c r="NOM2" s="127"/>
      <c r="NON2" s="127"/>
      <c r="NOO2" s="127"/>
      <c r="NOP2" s="127"/>
      <c r="NOQ2" s="127"/>
      <c r="NOR2" s="127"/>
      <c r="NOS2" s="127"/>
      <c r="NOT2" s="127"/>
      <c r="NOU2" s="127"/>
      <c r="NOV2" s="127"/>
      <c r="NOW2" s="127"/>
      <c r="NOX2" s="127"/>
      <c r="NOY2" s="127"/>
      <c r="NOZ2" s="127"/>
      <c r="NPA2" s="127"/>
      <c r="NPB2" s="127"/>
      <c r="NPC2" s="127"/>
      <c r="NPD2" s="127"/>
      <c r="NPE2" s="127"/>
      <c r="NPF2" s="127"/>
      <c r="NPG2" s="127"/>
      <c r="NPH2" s="127"/>
      <c r="NPI2" s="127"/>
      <c r="NPJ2" s="127"/>
      <c r="NPK2" s="127"/>
      <c r="NPL2" s="127"/>
      <c r="NPM2" s="127"/>
      <c r="NPN2" s="127"/>
      <c r="NPO2" s="127"/>
      <c r="NPP2" s="127"/>
      <c r="NPQ2" s="127"/>
      <c r="NPR2" s="127"/>
      <c r="NPS2" s="127"/>
      <c r="NPT2" s="127"/>
      <c r="NPU2" s="127"/>
      <c r="NPV2" s="127"/>
      <c r="NPW2" s="127"/>
      <c r="NPX2" s="127"/>
      <c r="NPY2" s="127"/>
      <c r="NPZ2" s="127"/>
      <c r="NQA2" s="127"/>
      <c r="NQB2" s="127"/>
      <c r="NQC2" s="127"/>
      <c r="NQD2" s="127"/>
      <c r="NQE2" s="127"/>
      <c r="NQF2" s="127"/>
      <c r="NQG2" s="127"/>
      <c r="NQH2" s="127"/>
      <c r="NQI2" s="127"/>
      <c r="NQJ2" s="127"/>
      <c r="NQK2" s="127"/>
      <c r="NQL2" s="127"/>
      <c r="NQM2" s="127"/>
      <c r="NQN2" s="127"/>
      <c r="NQO2" s="127"/>
      <c r="NQP2" s="127"/>
      <c r="NQQ2" s="127"/>
      <c r="NQR2" s="127"/>
      <c r="NQS2" s="127"/>
      <c r="NQT2" s="127"/>
      <c r="NQU2" s="127"/>
      <c r="NQV2" s="127"/>
      <c r="NQW2" s="127"/>
      <c r="NQX2" s="127"/>
      <c r="NQY2" s="127"/>
      <c r="NQZ2" s="127"/>
      <c r="NRA2" s="127"/>
      <c r="NRB2" s="127"/>
      <c r="NRC2" s="127"/>
      <c r="NRD2" s="127"/>
      <c r="NRE2" s="127"/>
      <c r="NRF2" s="127"/>
      <c r="NRG2" s="127"/>
      <c r="NRH2" s="127"/>
      <c r="NRI2" s="127"/>
      <c r="NRJ2" s="127"/>
      <c r="NRK2" s="127"/>
      <c r="NRL2" s="127"/>
      <c r="NRM2" s="127"/>
      <c r="NRN2" s="127"/>
      <c r="NRO2" s="127"/>
      <c r="NRP2" s="127"/>
      <c r="NRQ2" s="127"/>
      <c r="NRR2" s="127"/>
      <c r="NRS2" s="127"/>
      <c r="NRT2" s="127"/>
      <c r="NRU2" s="127"/>
      <c r="NRV2" s="127"/>
      <c r="NRW2" s="127"/>
      <c r="NRX2" s="127"/>
      <c r="NRY2" s="127"/>
      <c r="NRZ2" s="127"/>
      <c r="NSA2" s="127"/>
      <c r="NSB2" s="127"/>
      <c r="NSC2" s="127"/>
      <c r="NSD2" s="127"/>
      <c r="NSE2" s="127"/>
      <c r="NSF2" s="127"/>
      <c r="NSG2" s="127"/>
      <c r="NSH2" s="127"/>
      <c r="NSI2" s="127"/>
      <c r="NSJ2" s="127"/>
      <c r="NSK2" s="127"/>
      <c r="NSL2" s="127"/>
      <c r="NSM2" s="127"/>
      <c r="NSN2" s="127"/>
      <c r="NSO2" s="127"/>
      <c r="NSP2" s="127"/>
      <c r="NSQ2" s="127"/>
      <c r="NSR2" s="127"/>
      <c r="NSS2" s="127"/>
      <c r="NST2" s="127"/>
      <c r="NSU2" s="127"/>
      <c r="NSV2" s="127"/>
      <c r="NSW2" s="127"/>
      <c r="NSX2" s="127"/>
      <c r="NSY2" s="127"/>
      <c r="NSZ2" s="127"/>
      <c r="NTA2" s="127"/>
      <c r="NTB2" s="127"/>
      <c r="NTC2" s="127"/>
      <c r="NTD2" s="127"/>
      <c r="NTE2" s="127"/>
      <c r="NTF2" s="127"/>
      <c r="NTG2" s="127"/>
      <c r="NTH2" s="127"/>
      <c r="NTI2" s="127"/>
      <c r="NTJ2" s="127"/>
      <c r="NTK2" s="127"/>
      <c r="NTL2" s="127"/>
      <c r="NTM2" s="127"/>
      <c r="NTN2" s="127"/>
      <c r="NTO2" s="127"/>
      <c r="NTP2" s="127"/>
      <c r="NTQ2" s="127"/>
      <c r="NTR2" s="127"/>
      <c r="NTS2" s="127"/>
      <c r="NTT2" s="127"/>
      <c r="NTU2" s="127"/>
      <c r="NTV2" s="127"/>
      <c r="NTW2" s="127"/>
      <c r="NTX2" s="127"/>
      <c r="NTY2" s="127"/>
      <c r="NTZ2" s="127"/>
      <c r="NUA2" s="127"/>
      <c r="NUB2" s="127"/>
      <c r="NUC2" s="127"/>
      <c r="NUD2" s="127"/>
      <c r="NUE2" s="127"/>
      <c r="NUF2" s="127"/>
      <c r="NUG2" s="127"/>
      <c r="NUH2" s="127"/>
      <c r="NUI2" s="127"/>
      <c r="NUJ2" s="127"/>
      <c r="NUK2" s="127"/>
      <c r="NUL2" s="127"/>
      <c r="NUM2" s="127"/>
      <c r="NUN2" s="127"/>
      <c r="NUO2" s="127"/>
      <c r="NUP2" s="127"/>
      <c r="NUQ2" s="127"/>
      <c r="NUR2" s="127"/>
      <c r="NUS2" s="127"/>
      <c r="NUT2" s="127"/>
      <c r="NUU2" s="127"/>
      <c r="NUV2" s="127"/>
      <c r="NUW2" s="127"/>
      <c r="NUX2" s="127"/>
      <c r="NUY2" s="127"/>
      <c r="NUZ2" s="127"/>
      <c r="NVA2" s="127"/>
      <c r="NVB2" s="127"/>
      <c r="NVC2" s="127"/>
      <c r="NVD2" s="127"/>
      <c r="NVE2" s="127"/>
      <c r="NVF2" s="127"/>
      <c r="NVG2" s="127"/>
      <c r="NVH2" s="127"/>
      <c r="NVI2" s="127"/>
      <c r="NVJ2" s="127"/>
      <c r="NVK2" s="127"/>
      <c r="NVL2" s="127"/>
      <c r="NVM2" s="127"/>
      <c r="NVN2" s="127"/>
      <c r="NVO2" s="127"/>
      <c r="NVP2" s="127"/>
      <c r="NVQ2" s="127"/>
      <c r="NVR2" s="127"/>
      <c r="NVS2" s="127"/>
      <c r="NVT2" s="127"/>
      <c r="NVU2" s="127"/>
      <c r="NVV2" s="127"/>
      <c r="NVW2" s="127"/>
      <c r="NVX2" s="127"/>
      <c r="NVY2" s="127"/>
      <c r="NVZ2" s="127"/>
      <c r="NWA2" s="127"/>
      <c r="NWB2" s="127"/>
      <c r="NWC2" s="127"/>
      <c r="NWD2" s="127"/>
      <c r="NWE2" s="127"/>
      <c r="NWF2" s="127"/>
      <c r="NWG2" s="127"/>
      <c r="NWH2" s="127"/>
      <c r="NWI2" s="127"/>
      <c r="NWJ2" s="127"/>
      <c r="NWK2" s="127"/>
      <c r="NWL2" s="127"/>
      <c r="NWM2" s="127"/>
      <c r="NWN2" s="127"/>
      <c r="NWO2" s="127"/>
      <c r="NWP2" s="127"/>
      <c r="NWQ2" s="127"/>
      <c r="NWR2" s="127"/>
      <c r="NWS2" s="127"/>
      <c r="NWT2" s="127"/>
      <c r="NWU2" s="127"/>
      <c r="NWV2" s="127"/>
      <c r="NWW2" s="127"/>
      <c r="NWX2" s="127"/>
      <c r="NWY2" s="127"/>
      <c r="NWZ2" s="127"/>
      <c r="NXA2" s="127"/>
      <c r="NXB2" s="127"/>
      <c r="NXC2" s="127"/>
      <c r="NXD2" s="127"/>
      <c r="NXE2" s="127"/>
      <c r="NXF2" s="127"/>
      <c r="NXG2" s="127"/>
      <c r="NXH2" s="127"/>
      <c r="NXI2" s="127"/>
      <c r="NXJ2" s="127"/>
      <c r="NXK2" s="127"/>
      <c r="NXL2" s="127"/>
      <c r="NXM2" s="127"/>
      <c r="NXN2" s="127"/>
      <c r="NXO2" s="127"/>
      <c r="NXP2" s="127"/>
      <c r="NXQ2" s="127"/>
      <c r="NXR2" s="127"/>
      <c r="NXS2" s="127"/>
      <c r="NXT2" s="127"/>
      <c r="NXU2" s="127"/>
      <c r="NXV2" s="127"/>
      <c r="NXW2" s="127"/>
      <c r="NXX2" s="127"/>
      <c r="NXY2" s="127"/>
      <c r="NXZ2" s="127"/>
      <c r="NYA2" s="127"/>
      <c r="NYB2" s="127"/>
      <c r="NYC2" s="127"/>
      <c r="NYD2" s="127"/>
      <c r="NYE2" s="127"/>
      <c r="NYF2" s="127"/>
      <c r="NYG2" s="127"/>
      <c r="NYH2" s="127"/>
      <c r="NYI2" s="127"/>
      <c r="NYJ2" s="127"/>
      <c r="NYK2" s="127"/>
      <c r="NYL2" s="127"/>
      <c r="NYM2" s="127"/>
      <c r="NYN2" s="127"/>
      <c r="NYO2" s="127"/>
      <c r="NYP2" s="127"/>
      <c r="NYQ2" s="127"/>
      <c r="NYR2" s="127"/>
      <c r="NYS2" s="127"/>
      <c r="NYT2" s="127"/>
      <c r="NYU2" s="127"/>
      <c r="NYV2" s="127"/>
      <c r="NYW2" s="127"/>
      <c r="NYX2" s="127"/>
      <c r="NYY2" s="127"/>
      <c r="NYZ2" s="127"/>
      <c r="NZA2" s="127"/>
      <c r="NZB2" s="127"/>
      <c r="NZC2" s="127"/>
      <c r="NZD2" s="127"/>
      <c r="NZE2" s="127"/>
      <c r="NZF2" s="127"/>
      <c r="NZG2" s="127"/>
      <c r="NZH2" s="127"/>
      <c r="NZI2" s="127"/>
      <c r="NZJ2" s="127"/>
      <c r="NZK2" s="127"/>
      <c r="NZL2" s="127"/>
      <c r="NZM2" s="127"/>
      <c r="NZN2" s="127"/>
      <c r="NZO2" s="127"/>
      <c r="NZP2" s="127"/>
      <c r="NZQ2" s="127"/>
      <c r="NZR2" s="127"/>
      <c r="NZS2" s="127"/>
      <c r="NZT2" s="127"/>
      <c r="NZU2" s="127"/>
      <c r="NZV2" s="127"/>
      <c r="NZW2" s="127"/>
      <c r="NZX2" s="127"/>
      <c r="NZY2" s="127"/>
      <c r="NZZ2" s="127"/>
      <c r="OAA2" s="127"/>
      <c r="OAB2" s="127"/>
      <c r="OAC2" s="127"/>
      <c r="OAD2" s="127"/>
      <c r="OAE2" s="127"/>
      <c r="OAF2" s="127"/>
      <c r="OAG2" s="127"/>
      <c r="OAH2" s="127"/>
      <c r="OAI2" s="127"/>
      <c r="OAJ2" s="127"/>
      <c r="OAK2" s="127"/>
      <c r="OAL2" s="127"/>
      <c r="OAM2" s="127"/>
      <c r="OAN2" s="127"/>
      <c r="OAO2" s="127"/>
      <c r="OAP2" s="127"/>
      <c r="OAQ2" s="127"/>
      <c r="OAR2" s="127"/>
      <c r="OAS2" s="127"/>
      <c r="OAT2" s="127"/>
      <c r="OAU2" s="127"/>
      <c r="OAV2" s="127"/>
      <c r="OAW2" s="127"/>
      <c r="OAX2" s="127"/>
      <c r="OAY2" s="127"/>
      <c r="OAZ2" s="127"/>
      <c r="OBA2" s="127"/>
      <c r="OBB2" s="127"/>
      <c r="OBC2" s="127"/>
      <c r="OBD2" s="127"/>
      <c r="OBE2" s="127"/>
      <c r="OBF2" s="127"/>
      <c r="OBG2" s="127"/>
      <c r="OBH2" s="127"/>
      <c r="OBI2" s="127"/>
      <c r="OBJ2" s="127"/>
      <c r="OBK2" s="127"/>
      <c r="OBL2" s="127"/>
      <c r="OBM2" s="127"/>
      <c r="OBN2" s="127"/>
      <c r="OBO2" s="127"/>
      <c r="OBP2" s="127"/>
      <c r="OBQ2" s="127"/>
      <c r="OBR2" s="127"/>
      <c r="OBS2" s="127"/>
      <c r="OBT2" s="127"/>
      <c r="OBU2" s="127"/>
      <c r="OBV2" s="127"/>
      <c r="OBW2" s="127"/>
      <c r="OBX2" s="127"/>
      <c r="OBY2" s="127"/>
      <c r="OBZ2" s="127"/>
      <c r="OCA2" s="127"/>
      <c r="OCB2" s="127"/>
      <c r="OCC2" s="127"/>
      <c r="OCD2" s="127"/>
      <c r="OCE2" s="127"/>
      <c r="OCF2" s="127"/>
      <c r="OCG2" s="127"/>
      <c r="OCH2" s="127"/>
      <c r="OCI2" s="127"/>
      <c r="OCJ2" s="127"/>
      <c r="OCK2" s="127"/>
      <c r="OCL2" s="127"/>
      <c r="OCM2" s="127"/>
      <c r="OCN2" s="127"/>
      <c r="OCO2" s="127"/>
      <c r="OCP2" s="127"/>
      <c r="OCQ2" s="127"/>
      <c r="OCR2" s="127"/>
      <c r="OCS2" s="127"/>
      <c r="OCT2" s="127"/>
      <c r="OCU2" s="127"/>
      <c r="OCV2" s="127"/>
      <c r="OCW2" s="127"/>
      <c r="OCX2" s="127"/>
      <c r="OCY2" s="127"/>
      <c r="OCZ2" s="127"/>
      <c r="ODA2" s="127"/>
      <c r="ODB2" s="127"/>
      <c r="ODC2" s="127"/>
      <c r="ODD2" s="127"/>
      <c r="ODE2" s="127"/>
      <c r="ODF2" s="127"/>
      <c r="ODG2" s="127"/>
      <c r="ODH2" s="127"/>
      <c r="ODI2" s="127"/>
      <c r="ODJ2" s="127"/>
      <c r="ODK2" s="127"/>
      <c r="ODL2" s="127"/>
      <c r="ODM2" s="127"/>
      <c r="ODN2" s="127"/>
      <c r="ODO2" s="127"/>
      <c r="ODP2" s="127"/>
      <c r="ODQ2" s="127"/>
      <c r="ODR2" s="127"/>
      <c r="ODS2" s="127"/>
      <c r="ODT2" s="127"/>
      <c r="ODU2" s="127"/>
      <c r="ODV2" s="127"/>
      <c r="ODW2" s="127"/>
      <c r="ODX2" s="127"/>
      <c r="ODY2" s="127"/>
      <c r="ODZ2" s="127"/>
      <c r="OEA2" s="127"/>
      <c r="OEB2" s="127"/>
      <c r="OEC2" s="127"/>
      <c r="OED2" s="127"/>
      <c r="OEE2" s="127"/>
      <c r="OEF2" s="127"/>
      <c r="OEG2" s="127"/>
      <c r="OEH2" s="127"/>
      <c r="OEI2" s="127"/>
      <c r="OEJ2" s="127"/>
      <c r="OEK2" s="127"/>
      <c r="OEL2" s="127"/>
      <c r="OEM2" s="127"/>
      <c r="OEN2" s="127"/>
      <c r="OEO2" s="127"/>
      <c r="OEP2" s="127"/>
      <c r="OEQ2" s="127"/>
      <c r="OER2" s="127"/>
      <c r="OES2" s="127"/>
      <c r="OET2" s="127"/>
      <c r="OEU2" s="127"/>
      <c r="OEV2" s="127"/>
      <c r="OEW2" s="127"/>
      <c r="OEX2" s="127"/>
      <c r="OEY2" s="127"/>
      <c r="OEZ2" s="127"/>
      <c r="OFA2" s="127"/>
      <c r="OFB2" s="127"/>
      <c r="OFC2" s="127"/>
      <c r="OFD2" s="127"/>
      <c r="OFE2" s="127"/>
      <c r="OFF2" s="127"/>
      <c r="OFG2" s="127"/>
      <c r="OFH2" s="127"/>
      <c r="OFI2" s="127"/>
      <c r="OFJ2" s="127"/>
      <c r="OFK2" s="127"/>
      <c r="OFL2" s="127"/>
      <c r="OFM2" s="127"/>
      <c r="OFN2" s="127"/>
      <c r="OFO2" s="127"/>
      <c r="OFP2" s="127"/>
      <c r="OFQ2" s="127"/>
      <c r="OFR2" s="127"/>
      <c r="OFS2" s="127"/>
      <c r="OFT2" s="127"/>
      <c r="OFU2" s="127"/>
      <c r="OFV2" s="127"/>
      <c r="OFW2" s="127"/>
      <c r="OFX2" s="127"/>
      <c r="OFY2" s="127"/>
      <c r="OFZ2" s="127"/>
      <c r="OGA2" s="127"/>
      <c r="OGB2" s="127"/>
      <c r="OGC2" s="127"/>
      <c r="OGD2" s="127"/>
      <c r="OGE2" s="127"/>
      <c r="OGF2" s="127"/>
      <c r="OGG2" s="127"/>
      <c r="OGH2" s="127"/>
      <c r="OGI2" s="127"/>
      <c r="OGJ2" s="127"/>
      <c r="OGK2" s="127"/>
      <c r="OGL2" s="127"/>
      <c r="OGM2" s="127"/>
      <c r="OGN2" s="127"/>
      <c r="OGO2" s="127"/>
      <c r="OGP2" s="127"/>
      <c r="OGQ2" s="127"/>
      <c r="OGR2" s="127"/>
      <c r="OGS2" s="127"/>
      <c r="OGT2" s="127"/>
      <c r="OGU2" s="127"/>
      <c r="OGV2" s="127"/>
      <c r="OGW2" s="127"/>
      <c r="OGX2" s="127"/>
      <c r="OGY2" s="127"/>
      <c r="OGZ2" s="127"/>
      <c r="OHA2" s="127"/>
      <c r="OHB2" s="127"/>
      <c r="OHC2" s="127"/>
      <c r="OHD2" s="127"/>
      <c r="OHE2" s="127"/>
      <c r="OHF2" s="127"/>
      <c r="OHG2" s="127"/>
      <c r="OHH2" s="127"/>
      <c r="OHI2" s="127"/>
      <c r="OHJ2" s="127"/>
      <c r="OHK2" s="127"/>
      <c r="OHL2" s="127"/>
      <c r="OHM2" s="127"/>
      <c r="OHN2" s="127"/>
      <c r="OHO2" s="127"/>
      <c r="OHP2" s="127"/>
      <c r="OHQ2" s="127"/>
      <c r="OHR2" s="127"/>
      <c r="OHS2" s="127"/>
      <c r="OHT2" s="127"/>
      <c r="OHU2" s="127"/>
      <c r="OHV2" s="127"/>
      <c r="OHW2" s="127"/>
      <c r="OHX2" s="127"/>
      <c r="OHY2" s="127"/>
      <c r="OHZ2" s="127"/>
      <c r="OIA2" s="127"/>
      <c r="OIB2" s="127"/>
      <c r="OIC2" s="127"/>
      <c r="OID2" s="127"/>
      <c r="OIE2" s="127"/>
      <c r="OIF2" s="127"/>
      <c r="OIG2" s="127"/>
      <c r="OIH2" s="127"/>
      <c r="OII2" s="127"/>
      <c r="OIJ2" s="127"/>
      <c r="OIK2" s="127"/>
      <c r="OIL2" s="127"/>
      <c r="OIM2" s="127"/>
      <c r="OIN2" s="127"/>
      <c r="OIO2" s="127"/>
      <c r="OIP2" s="127"/>
      <c r="OIQ2" s="127"/>
      <c r="OIR2" s="127"/>
      <c r="OIS2" s="127"/>
      <c r="OIT2" s="127"/>
      <c r="OIU2" s="127"/>
      <c r="OIV2" s="127"/>
      <c r="OIW2" s="127"/>
      <c r="OIX2" s="127"/>
      <c r="OIY2" s="127"/>
      <c r="OIZ2" s="127"/>
      <c r="OJA2" s="127"/>
      <c r="OJB2" s="127"/>
      <c r="OJC2" s="127"/>
      <c r="OJD2" s="127"/>
      <c r="OJE2" s="127"/>
      <c r="OJF2" s="127"/>
      <c r="OJG2" s="127"/>
      <c r="OJH2" s="127"/>
      <c r="OJI2" s="127"/>
      <c r="OJJ2" s="127"/>
      <c r="OJK2" s="127"/>
      <c r="OJL2" s="127"/>
      <c r="OJM2" s="127"/>
      <c r="OJN2" s="127"/>
      <c r="OJO2" s="127"/>
      <c r="OJP2" s="127"/>
      <c r="OJQ2" s="127"/>
      <c r="OJR2" s="127"/>
      <c r="OJS2" s="127"/>
      <c r="OJT2" s="127"/>
      <c r="OJU2" s="127"/>
      <c r="OJV2" s="127"/>
      <c r="OJW2" s="127"/>
      <c r="OJX2" s="127"/>
      <c r="OJY2" s="127"/>
      <c r="OJZ2" s="127"/>
      <c r="OKA2" s="127"/>
      <c r="OKB2" s="127"/>
      <c r="OKC2" s="127"/>
      <c r="OKD2" s="127"/>
      <c r="OKE2" s="127"/>
      <c r="OKF2" s="127"/>
      <c r="OKG2" s="127"/>
      <c r="OKH2" s="127"/>
      <c r="OKI2" s="127"/>
      <c r="OKJ2" s="127"/>
      <c r="OKK2" s="127"/>
      <c r="OKL2" s="127"/>
      <c r="OKM2" s="127"/>
      <c r="OKN2" s="127"/>
      <c r="OKO2" s="127"/>
      <c r="OKP2" s="127"/>
      <c r="OKQ2" s="127"/>
      <c r="OKR2" s="127"/>
      <c r="OKS2" s="127"/>
      <c r="OKT2" s="127"/>
      <c r="OKU2" s="127"/>
      <c r="OKV2" s="127"/>
      <c r="OKW2" s="127"/>
      <c r="OKX2" s="127"/>
      <c r="OKY2" s="127"/>
      <c r="OKZ2" s="127"/>
      <c r="OLA2" s="127"/>
      <c r="OLB2" s="127"/>
      <c r="OLC2" s="127"/>
      <c r="OLD2" s="127"/>
      <c r="OLE2" s="127"/>
      <c r="OLF2" s="127"/>
      <c r="OLG2" s="127"/>
      <c r="OLH2" s="127"/>
      <c r="OLI2" s="127"/>
      <c r="OLJ2" s="127"/>
      <c r="OLK2" s="127"/>
      <c r="OLL2" s="127"/>
      <c r="OLM2" s="127"/>
      <c r="OLN2" s="127"/>
      <c r="OLO2" s="127"/>
      <c r="OLP2" s="127"/>
      <c r="OLQ2" s="127"/>
      <c r="OLR2" s="127"/>
      <c r="OLS2" s="127"/>
      <c r="OLT2" s="127"/>
      <c r="OLU2" s="127"/>
      <c r="OLV2" s="127"/>
      <c r="OLW2" s="127"/>
      <c r="OLX2" s="127"/>
      <c r="OLY2" s="127"/>
      <c r="OLZ2" s="127"/>
      <c r="OMA2" s="127"/>
      <c r="OMB2" s="127"/>
      <c r="OMC2" s="127"/>
      <c r="OMD2" s="127"/>
      <c r="OME2" s="127"/>
      <c r="OMF2" s="127"/>
      <c r="OMG2" s="127"/>
      <c r="OMH2" s="127"/>
      <c r="OMI2" s="127"/>
      <c r="OMJ2" s="127"/>
      <c r="OMK2" s="127"/>
      <c r="OML2" s="127"/>
      <c r="OMM2" s="127"/>
      <c r="OMN2" s="127"/>
      <c r="OMO2" s="127"/>
      <c r="OMP2" s="127"/>
      <c r="OMQ2" s="127"/>
      <c r="OMR2" s="127"/>
      <c r="OMS2" s="127"/>
      <c r="OMT2" s="127"/>
      <c r="OMU2" s="127"/>
      <c r="OMV2" s="127"/>
      <c r="OMW2" s="127"/>
      <c r="OMX2" s="127"/>
      <c r="OMY2" s="127"/>
      <c r="OMZ2" s="127"/>
      <c r="ONA2" s="127"/>
      <c r="ONB2" s="127"/>
      <c r="ONC2" s="127"/>
      <c r="OND2" s="127"/>
      <c r="ONE2" s="127"/>
      <c r="ONF2" s="127"/>
      <c r="ONG2" s="127"/>
      <c r="ONH2" s="127"/>
      <c r="ONI2" s="127"/>
      <c r="ONJ2" s="127"/>
      <c r="ONK2" s="127"/>
      <c r="ONL2" s="127"/>
      <c r="ONM2" s="127"/>
      <c r="ONN2" s="127"/>
      <c r="ONO2" s="127"/>
      <c r="ONP2" s="127"/>
      <c r="ONQ2" s="127"/>
      <c r="ONR2" s="127"/>
      <c r="ONS2" s="127"/>
      <c r="ONT2" s="127"/>
      <c r="ONU2" s="127"/>
      <c r="ONV2" s="127"/>
      <c r="ONW2" s="127"/>
      <c r="ONX2" s="127"/>
      <c r="ONY2" s="127"/>
      <c r="ONZ2" s="127"/>
      <c r="OOA2" s="127"/>
      <c r="OOB2" s="127"/>
      <c r="OOC2" s="127"/>
      <c r="OOD2" s="127"/>
      <c r="OOE2" s="127"/>
      <c r="OOF2" s="127"/>
      <c r="OOG2" s="127"/>
      <c r="OOH2" s="127"/>
      <c r="OOI2" s="127"/>
      <c r="OOJ2" s="127"/>
      <c r="OOK2" s="127"/>
      <c r="OOL2" s="127"/>
      <c r="OOM2" s="127"/>
      <c r="OON2" s="127"/>
      <c r="OOO2" s="127"/>
      <c r="OOP2" s="127"/>
      <c r="OOQ2" s="127"/>
      <c r="OOR2" s="127"/>
      <c r="OOS2" s="127"/>
      <c r="OOT2" s="127"/>
      <c r="OOU2" s="127"/>
      <c r="OOV2" s="127"/>
      <c r="OOW2" s="127"/>
      <c r="OOX2" s="127"/>
      <c r="OOY2" s="127"/>
      <c r="OOZ2" s="127"/>
      <c r="OPA2" s="127"/>
      <c r="OPB2" s="127"/>
      <c r="OPC2" s="127"/>
      <c r="OPD2" s="127"/>
      <c r="OPE2" s="127"/>
      <c r="OPF2" s="127"/>
      <c r="OPG2" s="127"/>
      <c r="OPH2" s="127"/>
      <c r="OPI2" s="127"/>
      <c r="OPJ2" s="127"/>
      <c r="OPK2" s="127"/>
      <c r="OPL2" s="127"/>
      <c r="OPM2" s="127"/>
      <c r="OPN2" s="127"/>
      <c r="OPO2" s="127"/>
      <c r="OPP2" s="127"/>
      <c r="OPQ2" s="127"/>
      <c r="OPR2" s="127"/>
      <c r="OPS2" s="127"/>
      <c r="OPT2" s="127"/>
      <c r="OPU2" s="127"/>
      <c r="OPV2" s="127"/>
      <c r="OPW2" s="127"/>
      <c r="OPX2" s="127"/>
      <c r="OPY2" s="127"/>
      <c r="OPZ2" s="127"/>
      <c r="OQA2" s="127"/>
      <c r="OQB2" s="127"/>
      <c r="OQC2" s="127"/>
      <c r="OQD2" s="127"/>
      <c r="OQE2" s="127"/>
      <c r="OQF2" s="127"/>
      <c r="OQG2" s="127"/>
      <c r="OQH2" s="127"/>
      <c r="OQI2" s="127"/>
      <c r="OQJ2" s="127"/>
      <c r="OQK2" s="127"/>
      <c r="OQL2" s="127"/>
      <c r="OQM2" s="127"/>
      <c r="OQN2" s="127"/>
      <c r="OQO2" s="127"/>
      <c r="OQP2" s="127"/>
      <c r="OQQ2" s="127"/>
      <c r="OQR2" s="127"/>
      <c r="OQS2" s="127"/>
      <c r="OQT2" s="127"/>
      <c r="OQU2" s="127"/>
      <c r="OQV2" s="127"/>
      <c r="OQW2" s="127"/>
      <c r="OQX2" s="127"/>
      <c r="OQY2" s="127"/>
      <c r="OQZ2" s="127"/>
      <c r="ORA2" s="127"/>
      <c r="ORB2" s="127"/>
      <c r="ORC2" s="127"/>
      <c r="ORD2" s="127"/>
      <c r="ORE2" s="127"/>
      <c r="ORF2" s="127"/>
      <c r="ORG2" s="127"/>
      <c r="ORH2" s="127"/>
      <c r="ORI2" s="127"/>
      <c r="ORJ2" s="127"/>
      <c r="ORK2" s="127"/>
      <c r="ORL2" s="127"/>
      <c r="ORM2" s="127"/>
      <c r="ORN2" s="127"/>
      <c r="ORO2" s="127"/>
      <c r="ORP2" s="127"/>
      <c r="ORQ2" s="127"/>
      <c r="ORR2" s="127"/>
      <c r="ORS2" s="127"/>
      <c r="ORT2" s="127"/>
      <c r="ORU2" s="127"/>
      <c r="ORV2" s="127"/>
      <c r="ORW2" s="127"/>
      <c r="ORX2" s="127"/>
      <c r="ORY2" s="127"/>
      <c r="ORZ2" s="127"/>
      <c r="OSA2" s="127"/>
      <c r="OSB2" s="127"/>
      <c r="OSC2" s="127"/>
      <c r="OSD2" s="127"/>
      <c r="OSE2" s="127"/>
      <c r="OSF2" s="127"/>
      <c r="OSG2" s="127"/>
      <c r="OSH2" s="127"/>
      <c r="OSI2" s="127"/>
      <c r="OSJ2" s="127"/>
      <c r="OSK2" s="127"/>
      <c r="OSL2" s="127"/>
      <c r="OSM2" s="127"/>
      <c r="OSN2" s="127"/>
      <c r="OSO2" s="127"/>
      <c r="OSP2" s="127"/>
      <c r="OSQ2" s="127"/>
      <c r="OSR2" s="127"/>
      <c r="OSS2" s="127"/>
      <c r="OST2" s="127"/>
      <c r="OSU2" s="127"/>
      <c r="OSV2" s="127"/>
      <c r="OSW2" s="127"/>
      <c r="OSX2" s="127"/>
      <c r="OSY2" s="127"/>
      <c r="OSZ2" s="127"/>
      <c r="OTA2" s="127"/>
      <c r="OTB2" s="127"/>
      <c r="OTC2" s="127"/>
      <c r="OTD2" s="127"/>
      <c r="OTE2" s="127"/>
      <c r="OTF2" s="127"/>
      <c r="OTG2" s="127"/>
      <c r="OTH2" s="127"/>
      <c r="OTI2" s="127"/>
      <c r="OTJ2" s="127"/>
      <c r="OTK2" s="127"/>
      <c r="OTL2" s="127"/>
      <c r="OTM2" s="127"/>
      <c r="OTN2" s="127"/>
      <c r="OTO2" s="127"/>
      <c r="OTP2" s="127"/>
      <c r="OTQ2" s="127"/>
      <c r="OTR2" s="127"/>
      <c r="OTS2" s="127"/>
      <c r="OTT2" s="127"/>
      <c r="OTU2" s="127"/>
      <c r="OTV2" s="127"/>
      <c r="OTW2" s="127"/>
      <c r="OTX2" s="127"/>
      <c r="OTY2" s="127"/>
      <c r="OTZ2" s="127"/>
      <c r="OUA2" s="127"/>
      <c r="OUB2" s="127"/>
      <c r="OUC2" s="127"/>
      <c r="OUD2" s="127"/>
      <c r="OUE2" s="127"/>
      <c r="OUF2" s="127"/>
      <c r="OUG2" s="127"/>
      <c r="OUH2" s="127"/>
      <c r="OUI2" s="127"/>
      <c r="OUJ2" s="127"/>
      <c r="OUK2" s="127"/>
      <c r="OUL2" s="127"/>
      <c r="OUM2" s="127"/>
      <c r="OUN2" s="127"/>
      <c r="OUO2" s="127"/>
      <c r="OUP2" s="127"/>
      <c r="OUQ2" s="127"/>
      <c r="OUR2" s="127"/>
      <c r="OUS2" s="127"/>
      <c r="OUT2" s="127"/>
      <c r="OUU2" s="127"/>
      <c r="OUV2" s="127"/>
      <c r="OUW2" s="127"/>
      <c r="OUX2" s="127"/>
      <c r="OUY2" s="127"/>
      <c r="OUZ2" s="127"/>
      <c r="OVA2" s="127"/>
      <c r="OVB2" s="127"/>
      <c r="OVC2" s="127"/>
      <c r="OVD2" s="127"/>
      <c r="OVE2" s="127"/>
      <c r="OVF2" s="127"/>
      <c r="OVG2" s="127"/>
      <c r="OVH2" s="127"/>
      <c r="OVI2" s="127"/>
      <c r="OVJ2" s="127"/>
      <c r="OVK2" s="127"/>
      <c r="OVL2" s="127"/>
      <c r="OVM2" s="127"/>
      <c r="OVN2" s="127"/>
      <c r="OVO2" s="127"/>
      <c r="OVP2" s="127"/>
      <c r="OVQ2" s="127"/>
      <c r="OVR2" s="127"/>
      <c r="OVS2" s="127"/>
      <c r="OVT2" s="127"/>
      <c r="OVU2" s="127"/>
      <c r="OVV2" s="127"/>
      <c r="OVW2" s="127"/>
      <c r="OVX2" s="127"/>
      <c r="OVY2" s="127"/>
      <c r="OVZ2" s="127"/>
      <c r="OWA2" s="127"/>
      <c r="OWB2" s="127"/>
      <c r="OWC2" s="127"/>
      <c r="OWD2" s="127"/>
      <c r="OWE2" s="127"/>
      <c r="OWF2" s="127"/>
      <c r="OWG2" s="127"/>
      <c r="OWH2" s="127"/>
      <c r="OWI2" s="127"/>
      <c r="OWJ2" s="127"/>
      <c r="OWK2" s="127"/>
      <c r="OWL2" s="127"/>
      <c r="OWM2" s="127"/>
      <c r="OWN2" s="127"/>
      <c r="OWO2" s="127"/>
      <c r="OWP2" s="127"/>
      <c r="OWQ2" s="127"/>
      <c r="OWR2" s="127"/>
      <c r="OWS2" s="127"/>
      <c r="OWT2" s="127"/>
      <c r="OWU2" s="127"/>
      <c r="OWV2" s="127"/>
      <c r="OWW2" s="127"/>
      <c r="OWX2" s="127"/>
      <c r="OWY2" s="127"/>
      <c r="OWZ2" s="127"/>
      <c r="OXA2" s="127"/>
      <c r="OXB2" s="127"/>
      <c r="OXC2" s="127"/>
      <c r="OXD2" s="127"/>
      <c r="OXE2" s="127"/>
      <c r="OXF2" s="127"/>
      <c r="OXG2" s="127"/>
      <c r="OXH2" s="127"/>
      <c r="OXI2" s="127"/>
      <c r="OXJ2" s="127"/>
      <c r="OXK2" s="127"/>
      <c r="OXL2" s="127"/>
      <c r="OXM2" s="127"/>
      <c r="OXN2" s="127"/>
      <c r="OXO2" s="127"/>
      <c r="OXP2" s="127"/>
      <c r="OXQ2" s="127"/>
      <c r="OXR2" s="127"/>
      <c r="OXS2" s="127"/>
      <c r="OXT2" s="127"/>
      <c r="OXU2" s="127"/>
      <c r="OXV2" s="127"/>
      <c r="OXW2" s="127"/>
      <c r="OXX2" s="127"/>
      <c r="OXY2" s="127"/>
      <c r="OXZ2" s="127"/>
      <c r="OYA2" s="127"/>
      <c r="OYB2" s="127"/>
      <c r="OYC2" s="127"/>
      <c r="OYD2" s="127"/>
      <c r="OYE2" s="127"/>
      <c r="OYF2" s="127"/>
      <c r="OYG2" s="127"/>
      <c r="OYH2" s="127"/>
      <c r="OYI2" s="127"/>
      <c r="OYJ2" s="127"/>
      <c r="OYK2" s="127"/>
      <c r="OYL2" s="127"/>
      <c r="OYM2" s="127"/>
      <c r="OYN2" s="127"/>
      <c r="OYO2" s="127"/>
      <c r="OYP2" s="127"/>
      <c r="OYQ2" s="127"/>
      <c r="OYR2" s="127"/>
      <c r="OYS2" s="127"/>
      <c r="OYT2" s="127"/>
      <c r="OYU2" s="127"/>
      <c r="OYV2" s="127"/>
      <c r="OYW2" s="127"/>
      <c r="OYX2" s="127"/>
      <c r="OYY2" s="127"/>
      <c r="OYZ2" s="127"/>
      <c r="OZA2" s="127"/>
      <c r="OZB2" s="127"/>
      <c r="OZC2" s="127"/>
      <c r="OZD2" s="127"/>
      <c r="OZE2" s="127"/>
      <c r="OZF2" s="127"/>
      <c r="OZG2" s="127"/>
      <c r="OZH2" s="127"/>
      <c r="OZI2" s="127"/>
      <c r="OZJ2" s="127"/>
      <c r="OZK2" s="127"/>
      <c r="OZL2" s="127"/>
      <c r="OZM2" s="127"/>
      <c r="OZN2" s="127"/>
      <c r="OZO2" s="127"/>
      <c r="OZP2" s="127"/>
      <c r="OZQ2" s="127"/>
      <c r="OZR2" s="127"/>
      <c r="OZS2" s="127"/>
      <c r="OZT2" s="127"/>
      <c r="OZU2" s="127"/>
      <c r="OZV2" s="127"/>
      <c r="OZW2" s="127"/>
      <c r="OZX2" s="127"/>
      <c r="OZY2" s="127"/>
      <c r="OZZ2" s="127"/>
      <c r="PAA2" s="127"/>
      <c r="PAB2" s="127"/>
      <c r="PAC2" s="127"/>
      <c r="PAD2" s="127"/>
      <c r="PAE2" s="127"/>
      <c r="PAF2" s="127"/>
      <c r="PAG2" s="127"/>
      <c r="PAH2" s="127"/>
      <c r="PAI2" s="127"/>
      <c r="PAJ2" s="127"/>
      <c r="PAK2" s="127"/>
      <c r="PAL2" s="127"/>
      <c r="PAM2" s="127"/>
      <c r="PAN2" s="127"/>
      <c r="PAO2" s="127"/>
      <c r="PAP2" s="127"/>
      <c r="PAQ2" s="127"/>
      <c r="PAR2" s="127"/>
      <c r="PAS2" s="127"/>
      <c r="PAT2" s="127"/>
      <c r="PAU2" s="127"/>
      <c r="PAV2" s="127"/>
      <c r="PAW2" s="127"/>
      <c r="PAX2" s="127"/>
      <c r="PAY2" s="127"/>
      <c r="PAZ2" s="127"/>
      <c r="PBA2" s="127"/>
      <c r="PBB2" s="127"/>
      <c r="PBC2" s="127"/>
      <c r="PBD2" s="127"/>
      <c r="PBE2" s="127"/>
      <c r="PBF2" s="127"/>
      <c r="PBG2" s="127"/>
      <c r="PBH2" s="127"/>
      <c r="PBI2" s="127"/>
      <c r="PBJ2" s="127"/>
      <c r="PBK2" s="127"/>
      <c r="PBL2" s="127"/>
      <c r="PBM2" s="127"/>
      <c r="PBN2" s="127"/>
      <c r="PBO2" s="127"/>
      <c r="PBP2" s="127"/>
      <c r="PBQ2" s="127"/>
      <c r="PBR2" s="127"/>
      <c r="PBS2" s="127"/>
      <c r="PBT2" s="127"/>
      <c r="PBU2" s="127"/>
      <c r="PBV2" s="127"/>
      <c r="PBW2" s="127"/>
      <c r="PBX2" s="127"/>
      <c r="PBY2" s="127"/>
      <c r="PBZ2" s="127"/>
      <c r="PCA2" s="127"/>
      <c r="PCB2" s="127"/>
      <c r="PCC2" s="127"/>
      <c r="PCD2" s="127"/>
      <c r="PCE2" s="127"/>
      <c r="PCF2" s="127"/>
      <c r="PCG2" s="127"/>
      <c r="PCH2" s="127"/>
      <c r="PCI2" s="127"/>
      <c r="PCJ2" s="127"/>
      <c r="PCK2" s="127"/>
      <c r="PCL2" s="127"/>
      <c r="PCM2" s="127"/>
      <c r="PCN2" s="127"/>
      <c r="PCO2" s="127"/>
      <c r="PCP2" s="127"/>
      <c r="PCQ2" s="127"/>
      <c r="PCR2" s="127"/>
      <c r="PCS2" s="127"/>
      <c r="PCT2" s="127"/>
      <c r="PCU2" s="127"/>
      <c r="PCV2" s="127"/>
      <c r="PCW2" s="127"/>
      <c r="PCX2" s="127"/>
      <c r="PCY2" s="127"/>
      <c r="PCZ2" s="127"/>
      <c r="PDA2" s="127"/>
      <c r="PDB2" s="127"/>
      <c r="PDC2" s="127"/>
      <c r="PDD2" s="127"/>
      <c r="PDE2" s="127"/>
      <c r="PDF2" s="127"/>
      <c r="PDG2" s="127"/>
      <c r="PDH2" s="127"/>
      <c r="PDI2" s="127"/>
      <c r="PDJ2" s="127"/>
      <c r="PDK2" s="127"/>
      <c r="PDL2" s="127"/>
      <c r="PDM2" s="127"/>
      <c r="PDN2" s="127"/>
      <c r="PDO2" s="127"/>
      <c r="PDP2" s="127"/>
      <c r="PDQ2" s="127"/>
      <c r="PDR2" s="127"/>
      <c r="PDS2" s="127"/>
      <c r="PDT2" s="127"/>
      <c r="PDU2" s="127"/>
      <c r="PDV2" s="127"/>
      <c r="PDW2" s="127"/>
      <c r="PDX2" s="127"/>
      <c r="PDY2" s="127"/>
      <c r="PDZ2" s="127"/>
      <c r="PEA2" s="127"/>
      <c r="PEB2" s="127"/>
      <c r="PEC2" s="127"/>
      <c r="PED2" s="127"/>
      <c r="PEE2" s="127"/>
      <c r="PEF2" s="127"/>
      <c r="PEG2" s="127"/>
      <c r="PEH2" s="127"/>
      <c r="PEI2" s="127"/>
      <c r="PEJ2" s="127"/>
      <c r="PEK2" s="127"/>
      <c r="PEL2" s="127"/>
      <c r="PEM2" s="127"/>
      <c r="PEN2" s="127"/>
      <c r="PEO2" s="127"/>
      <c r="PEP2" s="127"/>
      <c r="PEQ2" s="127"/>
      <c r="PER2" s="127"/>
      <c r="PES2" s="127"/>
      <c r="PET2" s="127"/>
      <c r="PEU2" s="127"/>
      <c r="PEV2" s="127"/>
      <c r="PEW2" s="127"/>
      <c r="PEX2" s="127"/>
      <c r="PEY2" s="127"/>
      <c r="PEZ2" s="127"/>
      <c r="PFA2" s="127"/>
      <c r="PFB2" s="127"/>
      <c r="PFC2" s="127"/>
      <c r="PFD2" s="127"/>
      <c r="PFE2" s="127"/>
      <c r="PFF2" s="127"/>
      <c r="PFG2" s="127"/>
      <c r="PFH2" s="127"/>
      <c r="PFI2" s="127"/>
      <c r="PFJ2" s="127"/>
      <c r="PFK2" s="127"/>
      <c r="PFL2" s="127"/>
      <c r="PFM2" s="127"/>
      <c r="PFN2" s="127"/>
      <c r="PFO2" s="127"/>
      <c r="PFP2" s="127"/>
      <c r="PFQ2" s="127"/>
      <c r="PFR2" s="127"/>
      <c r="PFS2" s="127"/>
      <c r="PFT2" s="127"/>
      <c r="PFU2" s="127"/>
      <c r="PFV2" s="127"/>
      <c r="PFW2" s="127"/>
      <c r="PFX2" s="127"/>
      <c r="PFY2" s="127"/>
      <c r="PFZ2" s="127"/>
      <c r="PGA2" s="127"/>
      <c r="PGB2" s="127"/>
      <c r="PGC2" s="127"/>
      <c r="PGD2" s="127"/>
      <c r="PGE2" s="127"/>
      <c r="PGF2" s="127"/>
      <c r="PGG2" s="127"/>
      <c r="PGH2" s="127"/>
      <c r="PGI2" s="127"/>
      <c r="PGJ2" s="127"/>
      <c r="PGK2" s="127"/>
      <c r="PGL2" s="127"/>
      <c r="PGM2" s="127"/>
      <c r="PGN2" s="127"/>
      <c r="PGO2" s="127"/>
      <c r="PGP2" s="127"/>
      <c r="PGQ2" s="127"/>
      <c r="PGR2" s="127"/>
      <c r="PGS2" s="127"/>
      <c r="PGT2" s="127"/>
      <c r="PGU2" s="127"/>
      <c r="PGV2" s="127"/>
      <c r="PGW2" s="127"/>
      <c r="PGX2" s="127"/>
      <c r="PGY2" s="127"/>
      <c r="PGZ2" s="127"/>
      <c r="PHA2" s="127"/>
      <c r="PHB2" s="127"/>
      <c r="PHC2" s="127"/>
      <c r="PHD2" s="127"/>
      <c r="PHE2" s="127"/>
      <c r="PHF2" s="127"/>
      <c r="PHG2" s="127"/>
      <c r="PHH2" s="127"/>
      <c r="PHI2" s="127"/>
      <c r="PHJ2" s="127"/>
      <c r="PHK2" s="127"/>
      <c r="PHL2" s="127"/>
      <c r="PHM2" s="127"/>
      <c r="PHN2" s="127"/>
      <c r="PHO2" s="127"/>
      <c r="PHP2" s="127"/>
      <c r="PHQ2" s="127"/>
      <c r="PHR2" s="127"/>
      <c r="PHS2" s="127"/>
      <c r="PHT2" s="127"/>
      <c r="PHU2" s="127"/>
      <c r="PHV2" s="127"/>
      <c r="PHW2" s="127"/>
      <c r="PHX2" s="127"/>
      <c r="PHY2" s="127"/>
      <c r="PHZ2" s="127"/>
      <c r="PIA2" s="127"/>
      <c r="PIB2" s="127"/>
      <c r="PIC2" s="127"/>
      <c r="PID2" s="127"/>
      <c r="PIE2" s="127"/>
      <c r="PIF2" s="127"/>
      <c r="PIG2" s="127"/>
      <c r="PIH2" s="127"/>
      <c r="PII2" s="127"/>
      <c r="PIJ2" s="127"/>
      <c r="PIK2" s="127"/>
      <c r="PIL2" s="127"/>
      <c r="PIM2" s="127"/>
      <c r="PIN2" s="127"/>
      <c r="PIO2" s="127"/>
      <c r="PIP2" s="127"/>
      <c r="PIQ2" s="127"/>
      <c r="PIR2" s="127"/>
      <c r="PIS2" s="127"/>
      <c r="PIT2" s="127"/>
      <c r="PIU2" s="127"/>
      <c r="PIV2" s="127"/>
      <c r="PIW2" s="127"/>
      <c r="PIX2" s="127"/>
      <c r="PIY2" s="127"/>
      <c r="PIZ2" s="127"/>
      <c r="PJA2" s="127"/>
      <c r="PJB2" s="127"/>
      <c r="PJC2" s="127"/>
      <c r="PJD2" s="127"/>
      <c r="PJE2" s="127"/>
      <c r="PJF2" s="127"/>
      <c r="PJG2" s="127"/>
      <c r="PJH2" s="127"/>
      <c r="PJI2" s="127"/>
      <c r="PJJ2" s="127"/>
      <c r="PJK2" s="127"/>
      <c r="PJL2" s="127"/>
      <c r="PJM2" s="127"/>
      <c r="PJN2" s="127"/>
      <c r="PJO2" s="127"/>
      <c r="PJP2" s="127"/>
      <c r="PJQ2" s="127"/>
      <c r="PJR2" s="127"/>
      <c r="PJS2" s="127"/>
      <c r="PJT2" s="127"/>
      <c r="PJU2" s="127"/>
      <c r="PJV2" s="127"/>
      <c r="PJW2" s="127"/>
      <c r="PJX2" s="127"/>
      <c r="PJY2" s="127"/>
      <c r="PJZ2" s="127"/>
      <c r="PKA2" s="127"/>
      <c r="PKB2" s="127"/>
      <c r="PKC2" s="127"/>
      <c r="PKD2" s="127"/>
      <c r="PKE2" s="127"/>
      <c r="PKF2" s="127"/>
      <c r="PKG2" s="127"/>
      <c r="PKH2" s="127"/>
      <c r="PKI2" s="127"/>
      <c r="PKJ2" s="127"/>
      <c r="PKK2" s="127"/>
      <c r="PKL2" s="127"/>
      <c r="PKM2" s="127"/>
      <c r="PKN2" s="127"/>
      <c r="PKO2" s="127"/>
      <c r="PKP2" s="127"/>
      <c r="PKQ2" s="127"/>
      <c r="PKR2" s="127"/>
      <c r="PKS2" s="127"/>
      <c r="PKT2" s="127"/>
      <c r="PKU2" s="127"/>
      <c r="PKV2" s="127"/>
      <c r="PKW2" s="127"/>
      <c r="PKX2" s="127"/>
      <c r="PKY2" s="127"/>
      <c r="PKZ2" s="127"/>
      <c r="PLA2" s="127"/>
      <c r="PLB2" s="127"/>
      <c r="PLC2" s="127"/>
      <c r="PLD2" s="127"/>
      <c r="PLE2" s="127"/>
      <c r="PLF2" s="127"/>
      <c r="PLG2" s="127"/>
      <c r="PLH2" s="127"/>
      <c r="PLI2" s="127"/>
      <c r="PLJ2" s="127"/>
      <c r="PLK2" s="127"/>
      <c r="PLL2" s="127"/>
      <c r="PLM2" s="127"/>
      <c r="PLN2" s="127"/>
      <c r="PLO2" s="127"/>
      <c r="PLP2" s="127"/>
      <c r="PLQ2" s="127"/>
      <c r="PLR2" s="127"/>
      <c r="PLS2" s="127"/>
      <c r="PLT2" s="127"/>
      <c r="PLU2" s="127"/>
      <c r="PLV2" s="127"/>
      <c r="PLW2" s="127"/>
      <c r="PLX2" s="127"/>
      <c r="PLY2" s="127"/>
      <c r="PLZ2" s="127"/>
      <c r="PMA2" s="127"/>
      <c r="PMB2" s="127"/>
      <c r="PMC2" s="127"/>
      <c r="PMD2" s="127"/>
      <c r="PME2" s="127"/>
      <c r="PMF2" s="127"/>
      <c r="PMG2" s="127"/>
      <c r="PMH2" s="127"/>
      <c r="PMI2" s="127"/>
      <c r="PMJ2" s="127"/>
      <c r="PMK2" s="127"/>
      <c r="PML2" s="127"/>
      <c r="PMM2" s="127"/>
      <c r="PMN2" s="127"/>
      <c r="PMO2" s="127"/>
      <c r="PMP2" s="127"/>
      <c r="PMQ2" s="127"/>
      <c r="PMR2" s="127"/>
      <c r="PMS2" s="127"/>
      <c r="PMT2" s="127"/>
      <c r="PMU2" s="127"/>
      <c r="PMV2" s="127"/>
      <c r="PMW2" s="127"/>
      <c r="PMX2" s="127"/>
      <c r="PMY2" s="127"/>
      <c r="PMZ2" s="127"/>
      <c r="PNA2" s="127"/>
      <c r="PNB2" s="127"/>
      <c r="PNC2" s="127"/>
      <c r="PND2" s="127"/>
      <c r="PNE2" s="127"/>
      <c r="PNF2" s="127"/>
      <c r="PNG2" s="127"/>
      <c r="PNH2" s="127"/>
      <c r="PNI2" s="127"/>
      <c r="PNJ2" s="127"/>
      <c r="PNK2" s="127"/>
      <c r="PNL2" s="127"/>
      <c r="PNM2" s="127"/>
      <c r="PNN2" s="127"/>
      <c r="PNO2" s="127"/>
      <c r="PNP2" s="127"/>
      <c r="PNQ2" s="127"/>
      <c r="PNR2" s="127"/>
      <c r="PNS2" s="127"/>
      <c r="PNT2" s="127"/>
      <c r="PNU2" s="127"/>
      <c r="PNV2" s="127"/>
      <c r="PNW2" s="127"/>
      <c r="PNX2" s="127"/>
      <c r="PNY2" s="127"/>
      <c r="PNZ2" s="127"/>
      <c r="POA2" s="127"/>
      <c r="POB2" s="127"/>
      <c r="POC2" s="127"/>
      <c r="POD2" s="127"/>
      <c r="POE2" s="127"/>
      <c r="POF2" s="127"/>
      <c r="POG2" s="127"/>
      <c r="POH2" s="127"/>
      <c r="POI2" s="127"/>
      <c r="POJ2" s="127"/>
      <c r="POK2" s="127"/>
      <c r="POL2" s="127"/>
      <c r="POM2" s="127"/>
      <c r="PON2" s="127"/>
      <c r="POO2" s="127"/>
      <c r="POP2" s="127"/>
      <c r="POQ2" s="127"/>
      <c r="POR2" s="127"/>
      <c r="POS2" s="127"/>
      <c r="POT2" s="127"/>
      <c r="POU2" s="127"/>
      <c r="POV2" s="127"/>
      <c r="POW2" s="127"/>
      <c r="POX2" s="127"/>
      <c r="POY2" s="127"/>
      <c r="POZ2" s="127"/>
      <c r="PPA2" s="127"/>
      <c r="PPB2" s="127"/>
      <c r="PPC2" s="127"/>
      <c r="PPD2" s="127"/>
      <c r="PPE2" s="127"/>
      <c r="PPF2" s="127"/>
      <c r="PPG2" s="127"/>
      <c r="PPH2" s="127"/>
      <c r="PPI2" s="127"/>
      <c r="PPJ2" s="127"/>
      <c r="PPK2" s="127"/>
      <c r="PPL2" s="127"/>
      <c r="PPM2" s="127"/>
      <c r="PPN2" s="127"/>
      <c r="PPO2" s="127"/>
      <c r="PPP2" s="127"/>
      <c r="PPQ2" s="127"/>
      <c r="PPR2" s="127"/>
      <c r="PPS2" s="127"/>
      <c r="PPT2" s="127"/>
      <c r="PPU2" s="127"/>
      <c r="PPV2" s="127"/>
      <c r="PPW2" s="127"/>
      <c r="PPX2" s="127"/>
      <c r="PPY2" s="127"/>
      <c r="PPZ2" s="127"/>
      <c r="PQA2" s="127"/>
      <c r="PQB2" s="127"/>
      <c r="PQC2" s="127"/>
      <c r="PQD2" s="127"/>
      <c r="PQE2" s="127"/>
      <c r="PQF2" s="127"/>
      <c r="PQG2" s="127"/>
      <c r="PQH2" s="127"/>
      <c r="PQI2" s="127"/>
      <c r="PQJ2" s="127"/>
      <c r="PQK2" s="127"/>
      <c r="PQL2" s="127"/>
      <c r="PQM2" s="127"/>
      <c r="PQN2" s="127"/>
      <c r="PQO2" s="127"/>
      <c r="PQP2" s="127"/>
      <c r="PQQ2" s="127"/>
      <c r="PQR2" s="127"/>
      <c r="PQS2" s="127"/>
      <c r="PQT2" s="127"/>
      <c r="PQU2" s="127"/>
      <c r="PQV2" s="127"/>
      <c r="PQW2" s="127"/>
      <c r="PQX2" s="127"/>
      <c r="PQY2" s="127"/>
      <c r="PQZ2" s="127"/>
      <c r="PRA2" s="127"/>
      <c r="PRB2" s="127"/>
      <c r="PRC2" s="127"/>
      <c r="PRD2" s="127"/>
      <c r="PRE2" s="127"/>
      <c r="PRF2" s="127"/>
      <c r="PRG2" s="127"/>
      <c r="PRH2" s="127"/>
      <c r="PRI2" s="127"/>
      <c r="PRJ2" s="127"/>
      <c r="PRK2" s="127"/>
      <c r="PRL2" s="127"/>
      <c r="PRM2" s="127"/>
      <c r="PRN2" s="127"/>
      <c r="PRO2" s="127"/>
      <c r="PRP2" s="127"/>
      <c r="PRQ2" s="127"/>
      <c r="PRR2" s="127"/>
      <c r="PRS2" s="127"/>
      <c r="PRT2" s="127"/>
      <c r="PRU2" s="127"/>
      <c r="PRV2" s="127"/>
      <c r="PRW2" s="127"/>
      <c r="PRX2" s="127"/>
      <c r="PRY2" s="127"/>
      <c r="PRZ2" s="127"/>
      <c r="PSA2" s="127"/>
      <c r="PSB2" s="127"/>
      <c r="PSC2" s="127"/>
      <c r="PSD2" s="127"/>
      <c r="PSE2" s="127"/>
      <c r="PSF2" s="127"/>
      <c r="PSG2" s="127"/>
      <c r="PSH2" s="127"/>
      <c r="PSI2" s="127"/>
      <c r="PSJ2" s="127"/>
      <c r="PSK2" s="127"/>
      <c r="PSL2" s="127"/>
      <c r="PSM2" s="127"/>
      <c r="PSN2" s="127"/>
      <c r="PSO2" s="127"/>
      <c r="PSP2" s="127"/>
      <c r="PSQ2" s="127"/>
      <c r="PSR2" s="127"/>
      <c r="PSS2" s="127"/>
      <c r="PST2" s="127"/>
      <c r="PSU2" s="127"/>
      <c r="PSV2" s="127"/>
      <c r="PSW2" s="127"/>
      <c r="PSX2" s="127"/>
      <c r="PSY2" s="127"/>
      <c r="PSZ2" s="127"/>
      <c r="PTA2" s="127"/>
      <c r="PTB2" s="127"/>
      <c r="PTC2" s="127"/>
      <c r="PTD2" s="127"/>
      <c r="PTE2" s="127"/>
      <c r="PTF2" s="127"/>
      <c r="PTG2" s="127"/>
      <c r="PTH2" s="127"/>
      <c r="PTI2" s="127"/>
      <c r="PTJ2" s="127"/>
      <c r="PTK2" s="127"/>
      <c r="PTL2" s="127"/>
      <c r="PTM2" s="127"/>
      <c r="PTN2" s="127"/>
      <c r="PTO2" s="127"/>
      <c r="PTP2" s="127"/>
      <c r="PTQ2" s="127"/>
      <c r="PTR2" s="127"/>
      <c r="PTS2" s="127"/>
      <c r="PTT2" s="127"/>
      <c r="PTU2" s="127"/>
      <c r="PTV2" s="127"/>
      <c r="PTW2" s="127"/>
      <c r="PTX2" s="127"/>
      <c r="PTY2" s="127"/>
      <c r="PTZ2" s="127"/>
      <c r="PUA2" s="127"/>
      <c r="PUB2" s="127"/>
      <c r="PUC2" s="127"/>
      <c r="PUD2" s="127"/>
      <c r="PUE2" s="127"/>
      <c r="PUF2" s="127"/>
      <c r="PUG2" s="127"/>
      <c r="PUH2" s="127"/>
      <c r="PUI2" s="127"/>
      <c r="PUJ2" s="127"/>
      <c r="PUK2" s="127"/>
      <c r="PUL2" s="127"/>
      <c r="PUM2" s="127"/>
      <c r="PUN2" s="127"/>
      <c r="PUO2" s="127"/>
      <c r="PUP2" s="127"/>
      <c r="PUQ2" s="127"/>
      <c r="PUR2" s="127"/>
      <c r="PUS2" s="127"/>
      <c r="PUT2" s="127"/>
      <c r="PUU2" s="127"/>
      <c r="PUV2" s="127"/>
      <c r="PUW2" s="127"/>
      <c r="PUX2" s="127"/>
      <c r="PUY2" s="127"/>
      <c r="PUZ2" s="127"/>
      <c r="PVA2" s="127"/>
      <c r="PVB2" s="127"/>
      <c r="PVC2" s="127"/>
      <c r="PVD2" s="127"/>
      <c r="PVE2" s="127"/>
      <c r="PVF2" s="127"/>
      <c r="PVG2" s="127"/>
      <c r="PVH2" s="127"/>
      <c r="PVI2" s="127"/>
      <c r="PVJ2" s="127"/>
      <c r="PVK2" s="127"/>
      <c r="PVL2" s="127"/>
      <c r="PVM2" s="127"/>
      <c r="PVN2" s="127"/>
      <c r="PVO2" s="127"/>
      <c r="PVP2" s="127"/>
      <c r="PVQ2" s="127"/>
      <c r="PVR2" s="127"/>
      <c r="PVS2" s="127"/>
      <c r="PVT2" s="127"/>
      <c r="PVU2" s="127"/>
      <c r="PVV2" s="127"/>
      <c r="PVW2" s="127"/>
      <c r="PVX2" s="127"/>
      <c r="PVY2" s="127"/>
      <c r="PVZ2" s="127"/>
      <c r="PWA2" s="127"/>
      <c r="PWB2" s="127"/>
      <c r="PWC2" s="127"/>
      <c r="PWD2" s="127"/>
      <c r="PWE2" s="127"/>
      <c r="PWF2" s="127"/>
      <c r="PWG2" s="127"/>
      <c r="PWH2" s="127"/>
      <c r="PWI2" s="127"/>
      <c r="PWJ2" s="127"/>
      <c r="PWK2" s="127"/>
      <c r="PWL2" s="127"/>
      <c r="PWM2" s="127"/>
      <c r="PWN2" s="127"/>
      <c r="PWO2" s="127"/>
      <c r="PWP2" s="127"/>
      <c r="PWQ2" s="127"/>
      <c r="PWR2" s="127"/>
      <c r="PWS2" s="127"/>
      <c r="PWT2" s="127"/>
      <c r="PWU2" s="127"/>
      <c r="PWV2" s="127"/>
      <c r="PWW2" s="127"/>
      <c r="PWX2" s="127"/>
      <c r="PWY2" s="127"/>
      <c r="PWZ2" s="127"/>
      <c r="PXA2" s="127"/>
      <c r="PXB2" s="127"/>
      <c r="PXC2" s="127"/>
      <c r="PXD2" s="127"/>
      <c r="PXE2" s="127"/>
      <c r="PXF2" s="127"/>
      <c r="PXG2" s="127"/>
      <c r="PXH2" s="127"/>
      <c r="PXI2" s="127"/>
      <c r="PXJ2" s="127"/>
      <c r="PXK2" s="127"/>
      <c r="PXL2" s="127"/>
      <c r="PXM2" s="127"/>
      <c r="PXN2" s="127"/>
      <c r="PXO2" s="127"/>
      <c r="PXP2" s="127"/>
      <c r="PXQ2" s="127"/>
      <c r="PXR2" s="127"/>
      <c r="PXS2" s="127"/>
      <c r="PXT2" s="127"/>
      <c r="PXU2" s="127"/>
      <c r="PXV2" s="127"/>
      <c r="PXW2" s="127"/>
      <c r="PXX2" s="127"/>
      <c r="PXY2" s="127"/>
      <c r="PXZ2" s="127"/>
      <c r="PYA2" s="127"/>
      <c r="PYB2" s="127"/>
      <c r="PYC2" s="127"/>
      <c r="PYD2" s="127"/>
      <c r="PYE2" s="127"/>
      <c r="PYF2" s="127"/>
      <c r="PYG2" s="127"/>
      <c r="PYH2" s="127"/>
      <c r="PYI2" s="127"/>
      <c r="PYJ2" s="127"/>
      <c r="PYK2" s="127"/>
      <c r="PYL2" s="127"/>
      <c r="PYM2" s="127"/>
      <c r="PYN2" s="127"/>
      <c r="PYO2" s="127"/>
      <c r="PYP2" s="127"/>
      <c r="PYQ2" s="127"/>
      <c r="PYR2" s="127"/>
      <c r="PYS2" s="127"/>
      <c r="PYT2" s="127"/>
      <c r="PYU2" s="127"/>
      <c r="PYV2" s="127"/>
      <c r="PYW2" s="127"/>
      <c r="PYX2" s="127"/>
      <c r="PYY2" s="127"/>
      <c r="PYZ2" s="127"/>
      <c r="PZA2" s="127"/>
      <c r="PZB2" s="127"/>
      <c r="PZC2" s="127"/>
      <c r="PZD2" s="127"/>
      <c r="PZE2" s="127"/>
      <c r="PZF2" s="127"/>
      <c r="PZG2" s="127"/>
      <c r="PZH2" s="127"/>
      <c r="PZI2" s="127"/>
      <c r="PZJ2" s="127"/>
      <c r="PZK2" s="127"/>
      <c r="PZL2" s="127"/>
      <c r="PZM2" s="127"/>
      <c r="PZN2" s="127"/>
      <c r="PZO2" s="127"/>
      <c r="PZP2" s="127"/>
      <c r="PZQ2" s="127"/>
      <c r="PZR2" s="127"/>
      <c r="PZS2" s="127"/>
      <c r="PZT2" s="127"/>
      <c r="PZU2" s="127"/>
      <c r="PZV2" s="127"/>
      <c r="PZW2" s="127"/>
      <c r="PZX2" s="127"/>
      <c r="PZY2" s="127"/>
      <c r="PZZ2" s="127"/>
      <c r="QAA2" s="127"/>
      <c r="QAB2" s="127"/>
      <c r="QAC2" s="127"/>
      <c r="QAD2" s="127"/>
      <c r="QAE2" s="127"/>
      <c r="QAF2" s="127"/>
      <c r="QAG2" s="127"/>
      <c r="QAH2" s="127"/>
      <c r="QAI2" s="127"/>
      <c r="QAJ2" s="127"/>
      <c r="QAK2" s="127"/>
      <c r="QAL2" s="127"/>
      <c r="QAM2" s="127"/>
      <c r="QAN2" s="127"/>
      <c r="QAO2" s="127"/>
      <c r="QAP2" s="127"/>
      <c r="QAQ2" s="127"/>
      <c r="QAR2" s="127"/>
      <c r="QAS2" s="127"/>
      <c r="QAT2" s="127"/>
      <c r="QAU2" s="127"/>
      <c r="QAV2" s="127"/>
      <c r="QAW2" s="127"/>
      <c r="QAX2" s="127"/>
      <c r="QAY2" s="127"/>
      <c r="QAZ2" s="127"/>
      <c r="QBA2" s="127"/>
      <c r="QBB2" s="127"/>
      <c r="QBC2" s="127"/>
      <c r="QBD2" s="127"/>
      <c r="QBE2" s="127"/>
      <c r="QBF2" s="127"/>
      <c r="QBG2" s="127"/>
      <c r="QBH2" s="127"/>
      <c r="QBI2" s="127"/>
      <c r="QBJ2" s="127"/>
      <c r="QBK2" s="127"/>
      <c r="QBL2" s="127"/>
      <c r="QBM2" s="127"/>
      <c r="QBN2" s="127"/>
      <c r="QBO2" s="127"/>
      <c r="QBP2" s="127"/>
      <c r="QBQ2" s="127"/>
      <c r="QBR2" s="127"/>
      <c r="QBS2" s="127"/>
      <c r="QBT2" s="127"/>
      <c r="QBU2" s="127"/>
      <c r="QBV2" s="127"/>
      <c r="QBW2" s="127"/>
      <c r="QBX2" s="127"/>
      <c r="QBY2" s="127"/>
      <c r="QBZ2" s="127"/>
      <c r="QCA2" s="127"/>
      <c r="QCB2" s="127"/>
      <c r="QCC2" s="127"/>
      <c r="QCD2" s="127"/>
      <c r="QCE2" s="127"/>
      <c r="QCF2" s="127"/>
      <c r="QCG2" s="127"/>
      <c r="QCH2" s="127"/>
      <c r="QCI2" s="127"/>
      <c r="QCJ2" s="127"/>
      <c r="QCK2" s="127"/>
      <c r="QCL2" s="127"/>
      <c r="QCM2" s="127"/>
      <c r="QCN2" s="127"/>
      <c r="QCO2" s="127"/>
      <c r="QCP2" s="127"/>
      <c r="QCQ2" s="127"/>
      <c r="QCR2" s="127"/>
      <c r="QCS2" s="127"/>
      <c r="QCT2" s="127"/>
      <c r="QCU2" s="127"/>
      <c r="QCV2" s="127"/>
      <c r="QCW2" s="127"/>
      <c r="QCX2" s="127"/>
      <c r="QCY2" s="127"/>
      <c r="QCZ2" s="127"/>
      <c r="QDA2" s="127"/>
      <c r="QDB2" s="127"/>
      <c r="QDC2" s="127"/>
      <c r="QDD2" s="127"/>
      <c r="QDE2" s="127"/>
      <c r="QDF2" s="127"/>
      <c r="QDG2" s="127"/>
      <c r="QDH2" s="127"/>
      <c r="QDI2" s="127"/>
      <c r="QDJ2" s="127"/>
      <c r="QDK2" s="127"/>
      <c r="QDL2" s="127"/>
      <c r="QDM2" s="127"/>
      <c r="QDN2" s="127"/>
      <c r="QDO2" s="127"/>
      <c r="QDP2" s="127"/>
      <c r="QDQ2" s="127"/>
      <c r="QDR2" s="127"/>
      <c r="QDS2" s="127"/>
      <c r="QDT2" s="127"/>
      <c r="QDU2" s="127"/>
      <c r="QDV2" s="127"/>
      <c r="QDW2" s="127"/>
      <c r="QDX2" s="127"/>
      <c r="QDY2" s="127"/>
      <c r="QDZ2" s="127"/>
      <c r="QEA2" s="127"/>
      <c r="QEB2" s="127"/>
      <c r="QEC2" s="127"/>
      <c r="QED2" s="127"/>
      <c r="QEE2" s="127"/>
      <c r="QEF2" s="127"/>
      <c r="QEG2" s="127"/>
      <c r="QEH2" s="127"/>
      <c r="QEI2" s="127"/>
      <c r="QEJ2" s="127"/>
      <c r="QEK2" s="127"/>
      <c r="QEL2" s="127"/>
      <c r="QEM2" s="127"/>
      <c r="QEN2" s="127"/>
      <c r="QEO2" s="127"/>
      <c r="QEP2" s="127"/>
      <c r="QEQ2" s="127"/>
      <c r="QER2" s="127"/>
      <c r="QES2" s="127"/>
      <c r="QET2" s="127"/>
      <c r="QEU2" s="127"/>
      <c r="QEV2" s="127"/>
      <c r="QEW2" s="127"/>
      <c r="QEX2" s="127"/>
      <c r="QEY2" s="127"/>
      <c r="QEZ2" s="127"/>
      <c r="QFA2" s="127"/>
      <c r="QFB2" s="127"/>
      <c r="QFC2" s="127"/>
      <c r="QFD2" s="127"/>
      <c r="QFE2" s="127"/>
      <c r="QFF2" s="127"/>
      <c r="QFG2" s="127"/>
      <c r="QFH2" s="127"/>
      <c r="QFI2" s="127"/>
      <c r="QFJ2" s="127"/>
      <c r="QFK2" s="127"/>
      <c r="QFL2" s="127"/>
      <c r="QFM2" s="127"/>
      <c r="QFN2" s="127"/>
      <c r="QFO2" s="127"/>
      <c r="QFP2" s="127"/>
      <c r="QFQ2" s="127"/>
      <c r="QFR2" s="127"/>
      <c r="QFS2" s="127"/>
      <c r="QFT2" s="127"/>
      <c r="QFU2" s="127"/>
      <c r="QFV2" s="127"/>
      <c r="QFW2" s="127"/>
      <c r="QFX2" s="127"/>
      <c r="QFY2" s="127"/>
      <c r="QFZ2" s="127"/>
      <c r="QGA2" s="127"/>
      <c r="QGB2" s="127"/>
      <c r="QGC2" s="127"/>
      <c r="QGD2" s="127"/>
      <c r="QGE2" s="127"/>
      <c r="QGF2" s="127"/>
      <c r="QGG2" s="127"/>
      <c r="QGH2" s="127"/>
      <c r="QGI2" s="127"/>
      <c r="QGJ2" s="127"/>
      <c r="QGK2" s="127"/>
      <c r="QGL2" s="127"/>
      <c r="QGM2" s="127"/>
      <c r="QGN2" s="127"/>
      <c r="QGO2" s="127"/>
      <c r="QGP2" s="127"/>
      <c r="QGQ2" s="127"/>
      <c r="QGR2" s="127"/>
      <c r="QGS2" s="127"/>
      <c r="QGT2" s="127"/>
      <c r="QGU2" s="127"/>
      <c r="QGV2" s="127"/>
      <c r="QGW2" s="127"/>
      <c r="QGX2" s="127"/>
      <c r="QGY2" s="127"/>
      <c r="QGZ2" s="127"/>
      <c r="QHA2" s="127"/>
      <c r="QHB2" s="127"/>
      <c r="QHC2" s="127"/>
      <c r="QHD2" s="127"/>
      <c r="QHE2" s="127"/>
      <c r="QHF2" s="127"/>
      <c r="QHG2" s="127"/>
      <c r="QHH2" s="127"/>
      <c r="QHI2" s="127"/>
      <c r="QHJ2" s="127"/>
      <c r="QHK2" s="127"/>
      <c r="QHL2" s="127"/>
      <c r="QHM2" s="127"/>
      <c r="QHN2" s="127"/>
      <c r="QHO2" s="127"/>
      <c r="QHP2" s="127"/>
      <c r="QHQ2" s="127"/>
      <c r="QHR2" s="127"/>
      <c r="QHS2" s="127"/>
      <c r="QHT2" s="127"/>
      <c r="QHU2" s="127"/>
      <c r="QHV2" s="127"/>
      <c r="QHW2" s="127"/>
      <c r="QHX2" s="127"/>
      <c r="QHY2" s="127"/>
      <c r="QHZ2" s="127"/>
      <c r="QIA2" s="127"/>
      <c r="QIB2" s="127"/>
      <c r="QIC2" s="127"/>
      <c r="QID2" s="127"/>
      <c r="QIE2" s="127"/>
      <c r="QIF2" s="127"/>
      <c r="QIG2" s="127"/>
      <c r="QIH2" s="127"/>
      <c r="QII2" s="127"/>
      <c r="QIJ2" s="127"/>
      <c r="QIK2" s="127"/>
      <c r="QIL2" s="127"/>
      <c r="QIM2" s="127"/>
      <c r="QIN2" s="127"/>
      <c r="QIO2" s="127"/>
      <c r="QIP2" s="127"/>
      <c r="QIQ2" s="127"/>
      <c r="QIR2" s="127"/>
      <c r="QIS2" s="127"/>
      <c r="QIT2" s="127"/>
      <c r="QIU2" s="127"/>
      <c r="QIV2" s="127"/>
      <c r="QIW2" s="127"/>
      <c r="QIX2" s="127"/>
      <c r="QIY2" s="127"/>
      <c r="QIZ2" s="127"/>
      <c r="QJA2" s="127"/>
      <c r="QJB2" s="127"/>
      <c r="QJC2" s="127"/>
      <c r="QJD2" s="127"/>
      <c r="QJE2" s="127"/>
      <c r="QJF2" s="127"/>
      <c r="QJG2" s="127"/>
      <c r="QJH2" s="127"/>
      <c r="QJI2" s="127"/>
      <c r="QJJ2" s="127"/>
      <c r="QJK2" s="127"/>
      <c r="QJL2" s="127"/>
      <c r="QJM2" s="127"/>
      <c r="QJN2" s="127"/>
      <c r="QJO2" s="127"/>
      <c r="QJP2" s="127"/>
      <c r="QJQ2" s="127"/>
      <c r="QJR2" s="127"/>
      <c r="QJS2" s="127"/>
      <c r="QJT2" s="127"/>
      <c r="QJU2" s="127"/>
      <c r="QJV2" s="127"/>
      <c r="QJW2" s="127"/>
      <c r="QJX2" s="127"/>
      <c r="QJY2" s="127"/>
      <c r="QJZ2" s="127"/>
      <c r="QKA2" s="127"/>
      <c r="QKB2" s="127"/>
      <c r="QKC2" s="127"/>
      <c r="QKD2" s="127"/>
      <c r="QKE2" s="127"/>
      <c r="QKF2" s="127"/>
      <c r="QKG2" s="127"/>
      <c r="QKH2" s="127"/>
      <c r="QKI2" s="127"/>
      <c r="QKJ2" s="127"/>
      <c r="QKK2" s="127"/>
      <c r="QKL2" s="127"/>
      <c r="QKM2" s="127"/>
      <c r="QKN2" s="127"/>
      <c r="QKO2" s="127"/>
      <c r="QKP2" s="127"/>
      <c r="QKQ2" s="127"/>
      <c r="QKR2" s="127"/>
      <c r="QKS2" s="127"/>
      <c r="QKT2" s="127"/>
      <c r="QKU2" s="127"/>
      <c r="QKV2" s="127"/>
      <c r="QKW2" s="127"/>
      <c r="QKX2" s="127"/>
      <c r="QKY2" s="127"/>
      <c r="QKZ2" s="127"/>
      <c r="QLA2" s="127"/>
      <c r="QLB2" s="127"/>
      <c r="QLC2" s="127"/>
      <c r="QLD2" s="127"/>
      <c r="QLE2" s="127"/>
      <c r="QLF2" s="127"/>
      <c r="QLG2" s="127"/>
      <c r="QLH2" s="127"/>
      <c r="QLI2" s="127"/>
      <c r="QLJ2" s="127"/>
      <c r="QLK2" s="127"/>
      <c r="QLL2" s="127"/>
      <c r="QLM2" s="127"/>
      <c r="QLN2" s="127"/>
      <c r="QLO2" s="127"/>
      <c r="QLP2" s="127"/>
      <c r="QLQ2" s="127"/>
      <c r="QLR2" s="127"/>
      <c r="QLS2" s="127"/>
      <c r="QLT2" s="127"/>
      <c r="QLU2" s="127"/>
      <c r="QLV2" s="127"/>
      <c r="QLW2" s="127"/>
      <c r="QLX2" s="127"/>
      <c r="QLY2" s="127"/>
      <c r="QLZ2" s="127"/>
      <c r="QMA2" s="127"/>
      <c r="QMB2" s="127"/>
      <c r="QMC2" s="127"/>
      <c r="QMD2" s="127"/>
      <c r="QME2" s="127"/>
      <c r="QMF2" s="127"/>
      <c r="QMG2" s="127"/>
      <c r="QMH2" s="127"/>
      <c r="QMI2" s="127"/>
      <c r="QMJ2" s="127"/>
      <c r="QMK2" s="127"/>
      <c r="QML2" s="127"/>
      <c r="QMM2" s="127"/>
      <c r="QMN2" s="127"/>
      <c r="QMO2" s="127"/>
      <c r="QMP2" s="127"/>
      <c r="QMQ2" s="127"/>
      <c r="QMR2" s="127"/>
      <c r="QMS2" s="127"/>
      <c r="QMT2" s="127"/>
      <c r="QMU2" s="127"/>
      <c r="QMV2" s="127"/>
      <c r="QMW2" s="127"/>
      <c r="QMX2" s="127"/>
      <c r="QMY2" s="127"/>
      <c r="QMZ2" s="127"/>
      <c r="QNA2" s="127"/>
      <c r="QNB2" s="127"/>
      <c r="QNC2" s="127"/>
      <c r="QND2" s="127"/>
      <c r="QNE2" s="127"/>
      <c r="QNF2" s="127"/>
      <c r="QNG2" s="127"/>
      <c r="QNH2" s="127"/>
      <c r="QNI2" s="127"/>
      <c r="QNJ2" s="127"/>
      <c r="QNK2" s="127"/>
      <c r="QNL2" s="127"/>
      <c r="QNM2" s="127"/>
      <c r="QNN2" s="127"/>
      <c r="QNO2" s="127"/>
      <c r="QNP2" s="127"/>
      <c r="QNQ2" s="127"/>
      <c r="QNR2" s="127"/>
      <c r="QNS2" s="127"/>
      <c r="QNT2" s="127"/>
      <c r="QNU2" s="127"/>
      <c r="QNV2" s="127"/>
      <c r="QNW2" s="127"/>
      <c r="QNX2" s="127"/>
      <c r="QNY2" s="127"/>
      <c r="QNZ2" s="127"/>
      <c r="QOA2" s="127"/>
      <c r="QOB2" s="127"/>
      <c r="QOC2" s="127"/>
      <c r="QOD2" s="127"/>
      <c r="QOE2" s="127"/>
      <c r="QOF2" s="127"/>
      <c r="QOG2" s="127"/>
      <c r="QOH2" s="127"/>
      <c r="QOI2" s="127"/>
      <c r="QOJ2" s="127"/>
      <c r="QOK2" s="127"/>
      <c r="QOL2" s="127"/>
      <c r="QOM2" s="127"/>
      <c r="QON2" s="127"/>
      <c r="QOO2" s="127"/>
      <c r="QOP2" s="127"/>
      <c r="QOQ2" s="127"/>
      <c r="QOR2" s="127"/>
      <c r="QOS2" s="127"/>
      <c r="QOT2" s="127"/>
      <c r="QOU2" s="127"/>
      <c r="QOV2" s="127"/>
      <c r="QOW2" s="127"/>
      <c r="QOX2" s="127"/>
      <c r="QOY2" s="127"/>
      <c r="QOZ2" s="127"/>
      <c r="QPA2" s="127"/>
      <c r="QPB2" s="127"/>
      <c r="QPC2" s="127"/>
      <c r="QPD2" s="127"/>
      <c r="QPE2" s="127"/>
      <c r="QPF2" s="127"/>
      <c r="QPG2" s="127"/>
      <c r="QPH2" s="127"/>
      <c r="QPI2" s="127"/>
      <c r="QPJ2" s="127"/>
      <c r="QPK2" s="127"/>
      <c r="QPL2" s="127"/>
      <c r="QPM2" s="127"/>
      <c r="QPN2" s="127"/>
      <c r="QPO2" s="127"/>
      <c r="QPP2" s="127"/>
      <c r="QPQ2" s="127"/>
      <c r="QPR2" s="127"/>
      <c r="QPS2" s="127"/>
      <c r="QPT2" s="127"/>
      <c r="QPU2" s="127"/>
      <c r="QPV2" s="127"/>
      <c r="QPW2" s="127"/>
      <c r="QPX2" s="127"/>
      <c r="QPY2" s="127"/>
      <c r="QPZ2" s="127"/>
      <c r="QQA2" s="127"/>
      <c r="QQB2" s="127"/>
      <c r="QQC2" s="127"/>
      <c r="QQD2" s="127"/>
      <c r="QQE2" s="127"/>
      <c r="QQF2" s="127"/>
      <c r="QQG2" s="127"/>
      <c r="QQH2" s="127"/>
      <c r="QQI2" s="127"/>
      <c r="QQJ2" s="127"/>
      <c r="QQK2" s="127"/>
      <c r="QQL2" s="127"/>
      <c r="QQM2" s="127"/>
      <c r="QQN2" s="127"/>
      <c r="QQO2" s="127"/>
      <c r="QQP2" s="127"/>
      <c r="QQQ2" s="127"/>
      <c r="QQR2" s="127"/>
      <c r="QQS2" s="127"/>
      <c r="QQT2" s="127"/>
      <c r="QQU2" s="127"/>
      <c r="QQV2" s="127"/>
      <c r="QQW2" s="127"/>
      <c r="QQX2" s="127"/>
      <c r="QQY2" s="127"/>
      <c r="QQZ2" s="127"/>
      <c r="QRA2" s="127"/>
      <c r="QRB2" s="127"/>
      <c r="QRC2" s="127"/>
      <c r="QRD2" s="127"/>
      <c r="QRE2" s="127"/>
      <c r="QRF2" s="127"/>
      <c r="QRG2" s="127"/>
      <c r="QRH2" s="127"/>
      <c r="QRI2" s="127"/>
      <c r="QRJ2" s="127"/>
      <c r="QRK2" s="127"/>
      <c r="QRL2" s="127"/>
      <c r="QRM2" s="127"/>
      <c r="QRN2" s="127"/>
      <c r="QRO2" s="127"/>
      <c r="QRP2" s="127"/>
      <c r="QRQ2" s="127"/>
      <c r="QRR2" s="127"/>
      <c r="QRS2" s="127"/>
      <c r="QRT2" s="127"/>
      <c r="QRU2" s="127"/>
      <c r="QRV2" s="127"/>
      <c r="QRW2" s="127"/>
      <c r="QRX2" s="127"/>
      <c r="QRY2" s="127"/>
      <c r="QRZ2" s="127"/>
      <c r="QSA2" s="127"/>
      <c r="QSB2" s="127"/>
      <c r="QSC2" s="127"/>
      <c r="QSD2" s="127"/>
      <c r="QSE2" s="127"/>
      <c r="QSF2" s="127"/>
      <c r="QSG2" s="127"/>
      <c r="QSH2" s="127"/>
      <c r="QSI2" s="127"/>
      <c r="QSJ2" s="127"/>
      <c r="QSK2" s="127"/>
      <c r="QSL2" s="127"/>
      <c r="QSM2" s="127"/>
      <c r="QSN2" s="127"/>
      <c r="QSO2" s="127"/>
      <c r="QSP2" s="127"/>
      <c r="QSQ2" s="127"/>
      <c r="QSR2" s="127"/>
      <c r="QSS2" s="127"/>
      <c r="QST2" s="127"/>
      <c r="QSU2" s="127"/>
      <c r="QSV2" s="127"/>
      <c r="QSW2" s="127"/>
      <c r="QSX2" s="127"/>
      <c r="QSY2" s="127"/>
      <c r="QSZ2" s="127"/>
      <c r="QTA2" s="127"/>
      <c r="QTB2" s="127"/>
      <c r="QTC2" s="127"/>
      <c r="QTD2" s="127"/>
      <c r="QTE2" s="127"/>
      <c r="QTF2" s="127"/>
      <c r="QTG2" s="127"/>
      <c r="QTH2" s="127"/>
      <c r="QTI2" s="127"/>
      <c r="QTJ2" s="127"/>
      <c r="QTK2" s="127"/>
      <c r="QTL2" s="127"/>
      <c r="QTM2" s="127"/>
      <c r="QTN2" s="127"/>
      <c r="QTO2" s="127"/>
      <c r="QTP2" s="127"/>
      <c r="QTQ2" s="127"/>
      <c r="QTR2" s="127"/>
      <c r="QTS2" s="127"/>
      <c r="QTT2" s="127"/>
      <c r="QTU2" s="127"/>
      <c r="QTV2" s="127"/>
      <c r="QTW2" s="127"/>
      <c r="QTX2" s="127"/>
      <c r="QTY2" s="127"/>
      <c r="QTZ2" s="127"/>
      <c r="QUA2" s="127"/>
      <c r="QUB2" s="127"/>
      <c r="QUC2" s="127"/>
      <c r="QUD2" s="127"/>
      <c r="QUE2" s="127"/>
      <c r="QUF2" s="127"/>
      <c r="QUG2" s="127"/>
      <c r="QUH2" s="127"/>
      <c r="QUI2" s="127"/>
      <c r="QUJ2" s="127"/>
      <c r="QUK2" s="127"/>
      <c r="QUL2" s="127"/>
      <c r="QUM2" s="127"/>
      <c r="QUN2" s="127"/>
      <c r="QUO2" s="127"/>
      <c r="QUP2" s="127"/>
      <c r="QUQ2" s="127"/>
      <c r="QUR2" s="127"/>
      <c r="QUS2" s="127"/>
      <c r="QUT2" s="127"/>
      <c r="QUU2" s="127"/>
      <c r="QUV2" s="127"/>
      <c r="QUW2" s="127"/>
      <c r="QUX2" s="127"/>
      <c r="QUY2" s="127"/>
      <c r="QUZ2" s="127"/>
      <c r="QVA2" s="127"/>
      <c r="QVB2" s="127"/>
      <c r="QVC2" s="127"/>
      <c r="QVD2" s="127"/>
      <c r="QVE2" s="127"/>
      <c r="QVF2" s="127"/>
      <c r="QVG2" s="127"/>
      <c r="QVH2" s="127"/>
      <c r="QVI2" s="127"/>
      <c r="QVJ2" s="127"/>
      <c r="QVK2" s="127"/>
      <c r="QVL2" s="127"/>
      <c r="QVM2" s="127"/>
      <c r="QVN2" s="127"/>
      <c r="QVO2" s="127"/>
      <c r="QVP2" s="127"/>
      <c r="QVQ2" s="127"/>
      <c r="QVR2" s="127"/>
      <c r="QVS2" s="127"/>
      <c r="QVT2" s="127"/>
      <c r="QVU2" s="127"/>
      <c r="QVV2" s="127"/>
      <c r="QVW2" s="127"/>
      <c r="QVX2" s="127"/>
      <c r="QVY2" s="127"/>
      <c r="QVZ2" s="127"/>
      <c r="QWA2" s="127"/>
      <c r="QWB2" s="127"/>
      <c r="QWC2" s="127"/>
      <c r="QWD2" s="127"/>
      <c r="QWE2" s="127"/>
      <c r="QWF2" s="127"/>
      <c r="QWG2" s="127"/>
      <c r="QWH2" s="127"/>
      <c r="QWI2" s="127"/>
      <c r="QWJ2" s="127"/>
      <c r="QWK2" s="127"/>
      <c r="QWL2" s="127"/>
      <c r="QWM2" s="127"/>
      <c r="QWN2" s="127"/>
      <c r="QWO2" s="127"/>
      <c r="QWP2" s="127"/>
      <c r="QWQ2" s="127"/>
      <c r="QWR2" s="127"/>
      <c r="QWS2" s="127"/>
      <c r="QWT2" s="127"/>
      <c r="QWU2" s="127"/>
      <c r="QWV2" s="127"/>
      <c r="QWW2" s="127"/>
      <c r="QWX2" s="127"/>
      <c r="QWY2" s="127"/>
      <c r="QWZ2" s="127"/>
      <c r="QXA2" s="127"/>
      <c r="QXB2" s="127"/>
      <c r="QXC2" s="127"/>
      <c r="QXD2" s="127"/>
      <c r="QXE2" s="127"/>
      <c r="QXF2" s="127"/>
      <c r="QXG2" s="127"/>
      <c r="QXH2" s="127"/>
      <c r="QXI2" s="127"/>
      <c r="QXJ2" s="127"/>
      <c r="QXK2" s="127"/>
      <c r="QXL2" s="127"/>
      <c r="QXM2" s="127"/>
      <c r="QXN2" s="127"/>
      <c r="QXO2" s="127"/>
      <c r="QXP2" s="127"/>
      <c r="QXQ2" s="127"/>
      <c r="QXR2" s="127"/>
      <c r="QXS2" s="127"/>
      <c r="QXT2" s="127"/>
      <c r="QXU2" s="127"/>
      <c r="QXV2" s="127"/>
      <c r="QXW2" s="127"/>
      <c r="QXX2" s="127"/>
      <c r="QXY2" s="127"/>
      <c r="QXZ2" s="127"/>
      <c r="QYA2" s="127"/>
      <c r="QYB2" s="127"/>
      <c r="QYC2" s="127"/>
      <c r="QYD2" s="127"/>
      <c r="QYE2" s="127"/>
      <c r="QYF2" s="127"/>
      <c r="QYG2" s="127"/>
      <c r="QYH2" s="127"/>
      <c r="QYI2" s="127"/>
      <c r="QYJ2" s="127"/>
      <c r="QYK2" s="127"/>
      <c r="QYL2" s="127"/>
      <c r="QYM2" s="127"/>
      <c r="QYN2" s="127"/>
      <c r="QYO2" s="127"/>
      <c r="QYP2" s="127"/>
      <c r="QYQ2" s="127"/>
      <c r="QYR2" s="127"/>
      <c r="QYS2" s="127"/>
      <c r="QYT2" s="127"/>
      <c r="QYU2" s="127"/>
      <c r="QYV2" s="127"/>
      <c r="QYW2" s="127"/>
      <c r="QYX2" s="127"/>
      <c r="QYY2" s="127"/>
      <c r="QYZ2" s="127"/>
      <c r="QZA2" s="127"/>
      <c r="QZB2" s="127"/>
      <c r="QZC2" s="127"/>
      <c r="QZD2" s="127"/>
      <c r="QZE2" s="127"/>
      <c r="QZF2" s="127"/>
      <c r="QZG2" s="127"/>
      <c r="QZH2" s="127"/>
      <c r="QZI2" s="127"/>
      <c r="QZJ2" s="127"/>
      <c r="QZK2" s="127"/>
      <c r="QZL2" s="127"/>
      <c r="QZM2" s="127"/>
      <c r="QZN2" s="127"/>
      <c r="QZO2" s="127"/>
      <c r="QZP2" s="127"/>
      <c r="QZQ2" s="127"/>
      <c r="QZR2" s="127"/>
      <c r="QZS2" s="127"/>
      <c r="QZT2" s="127"/>
      <c r="QZU2" s="127"/>
      <c r="QZV2" s="127"/>
      <c r="QZW2" s="127"/>
      <c r="QZX2" s="127"/>
      <c r="QZY2" s="127"/>
      <c r="QZZ2" s="127"/>
      <c r="RAA2" s="127"/>
      <c r="RAB2" s="127"/>
      <c r="RAC2" s="127"/>
      <c r="RAD2" s="127"/>
      <c r="RAE2" s="127"/>
      <c r="RAF2" s="127"/>
      <c r="RAG2" s="127"/>
      <c r="RAH2" s="127"/>
      <c r="RAI2" s="127"/>
      <c r="RAJ2" s="127"/>
      <c r="RAK2" s="127"/>
      <c r="RAL2" s="127"/>
      <c r="RAM2" s="127"/>
      <c r="RAN2" s="127"/>
      <c r="RAO2" s="127"/>
      <c r="RAP2" s="127"/>
      <c r="RAQ2" s="127"/>
      <c r="RAR2" s="127"/>
      <c r="RAS2" s="127"/>
      <c r="RAT2" s="127"/>
      <c r="RAU2" s="127"/>
      <c r="RAV2" s="127"/>
      <c r="RAW2" s="127"/>
      <c r="RAX2" s="127"/>
      <c r="RAY2" s="127"/>
      <c r="RAZ2" s="127"/>
      <c r="RBA2" s="127"/>
      <c r="RBB2" s="127"/>
      <c r="RBC2" s="127"/>
      <c r="RBD2" s="127"/>
      <c r="RBE2" s="127"/>
      <c r="RBF2" s="127"/>
      <c r="RBG2" s="127"/>
      <c r="RBH2" s="127"/>
      <c r="RBI2" s="127"/>
      <c r="RBJ2" s="127"/>
      <c r="RBK2" s="127"/>
      <c r="RBL2" s="127"/>
      <c r="RBM2" s="127"/>
      <c r="RBN2" s="127"/>
      <c r="RBO2" s="127"/>
      <c r="RBP2" s="127"/>
      <c r="RBQ2" s="127"/>
      <c r="RBR2" s="127"/>
      <c r="RBS2" s="127"/>
      <c r="RBT2" s="127"/>
      <c r="RBU2" s="127"/>
      <c r="RBV2" s="127"/>
      <c r="RBW2" s="127"/>
      <c r="RBX2" s="127"/>
      <c r="RBY2" s="127"/>
      <c r="RBZ2" s="127"/>
      <c r="RCA2" s="127"/>
      <c r="RCB2" s="127"/>
      <c r="RCC2" s="127"/>
      <c r="RCD2" s="127"/>
      <c r="RCE2" s="127"/>
      <c r="RCF2" s="127"/>
      <c r="RCG2" s="127"/>
      <c r="RCH2" s="127"/>
      <c r="RCI2" s="127"/>
      <c r="RCJ2" s="127"/>
      <c r="RCK2" s="127"/>
      <c r="RCL2" s="127"/>
      <c r="RCM2" s="127"/>
      <c r="RCN2" s="127"/>
      <c r="RCO2" s="127"/>
      <c r="RCP2" s="127"/>
      <c r="RCQ2" s="127"/>
      <c r="RCR2" s="127"/>
      <c r="RCS2" s="127"/>
      <c r="RCT2" s="127"/>
      <c r="RCU2" s="127"/>
      <c r="RCV2" s="127"/>
      <c r="RCW2" s="127"/>
      <c r="RCX2" s="127"/>
      <c r="RCY2" s="127"/>
      <c r="RCZ2" s="127"/>
      <c r="RDA2" s="127"/>
      <c r="RDB2" s="127"/>
      <c r="RDC2" s="127"/>
      <c r="RDD2" s="127"/>
      <c r="RDE2" s="127"/>
      <c r="RDF2" s="127"/>
      <c r="RDG2" s="127"/>
      <c r="RDH2" s="127"/>
      <c r="RDI2" s="127"/>
      <c r="RDJ2" s="127"/>
      <c r="RDK2" s="127"/>
      <c r="RDL2" s="127"/>
      <c r="RDM2" s="127"/>
      <c r="RDN2" s="127"/>
      <c r="RDO2" s="127"/>
      <c r="RDP2" s="127"/>
      <c r="RDQ2" s="127"/>
      <c r="RDR2" s="127"/>
      <c r="RDS2" s="127"/>
      <c r="RDT2" s="127"/>
      <c r="RDU2" s="127"/>
      <c r="RDV2" s="127"/>
      <c r="RDW2" s="127"/>
      <c r="RDX2" s="127"/>
      <c r="RDY2" s="127"/>
      <c r="RDZ2" s="127"/>
      <c r="REA2" s="127"/>
      <c r="REB2" s="127"/>
      <c r="REC2" s="127"/>
      <c r="RED2" s="127"/>
      <c r="REE2" s="127"/>
      <c r="REF2" s="127"/>
      <c r="REG2" s="127"/>
      <c r="REH2" s="127"/>
      <c r="REI2" s="127"/>
      <c r="REJ2" s="127"/>
      <c r="REK2" s="127"/>
      <c r="REL2" s="127"/>
      <c r="REM2" s="127"/>
      <c r="REN2" s="127"/>
      <c r="REO2" s="127"/>
      <c r="REP2" s="127"/>
      <c r="REQ2" s="127"/>
      <c r="RER2" s="127"/>
      <c r="RES2" s="127"/>
      <c r="RET2" s="127"/>
      <c r="REU2" s="127"/>
      <c r="REV2" s="127"/>
      <c r="REW2" s="127"/>
      <c r="REX2" s="127"/>
      <c r="REY2" s="127"/>
      <c r="REZ2" s="127"/>
      <c r="RFA2" s="127"/>
      <c r="RFB2" s="127"/>
      <c r="RFC2" s="127"/>
      <c r="RFD2" s="127"/>
      <c r="RFE2" s="127"/>
      <c r="RFF2" s="127"/>
      <c r="RFG2" s="127"/>
      <c r="RFH2" s="127"/>
      <c r="RFI2" s="127"/>
      <c r="RFJ2" s="127"/>
      <c r="RFK2" s="127"/>
      <c r="RFL2" s="127"/>
      <c r="RFM2" s="127"/>
      <c r="RFN2" s="127"/>
      <c r="RFO2" s="127"/>
      <c r="RFP2" s="127"/>
      <c r="RFQ2" s="127"/>
      <c r="RFR2" s="127"/>
      <c r="RFS2" s="127"/>
      <c r="RFT2" s="127"/>
      <c r="RFU2" s="127"/>
      <c r="RFV2" s="127"/>
      <c r="RFW2" s="127"/>
      <c r="RFX2" s="127"/>
      <c r="RFY2" s="127"/>
      <c r="RFZ2" s="127"/>
      <c r="RGA2" s="127"/>
      <c r="RGB2" s="127"/>
      <c r="RGC2" s="127"/>
      <c r="RGD2" s="127"/>
      <c r="RGE2" s="127"/>
      <c r="RGF2" s="127"/>
      <c r="RGG2" s="127"/>
      <c r="RGH2" s="127"/>
      <c r="RGI2" s="127"/>
      <c r="RGJ2" s="127"/>
      <c r="RGK2" s="127"/>
      <c r="RGL2" s="127"/>
      <c r="RGM2" s="127"/>
      <c r="RGN2" s="127"/>
      <c r="RGO2" s="127"/>
      <c r="RGP2" s="127"/>
      <c r="RGQ2" s="127"/>
      <c r="RGR2" s="127"/>
      <c r="RGS2" s="127"/>
      <c r="RGT2" s="127"/>
      <c r="RGU2" s="127"/>
      <c r="RGV2" s="127"/>
      <c r="RGW2" s="127"/>
      <c r="RGX2" s="127"/>
      <c r="RGY2" s="127"/>
      <c r="RGZ2" s="127"/>
      <c r="RHA2" s="127"/>
      <c r="RHB2" s="127"/>
      <c r="RHC2" s="127"/>
      <c r="RHD2" s="127"/>
      <c r="RHE2" s="127"/>
      <c r="RHF2" s="127"/>
      <c r="RHG2" s="127"/>
      <c r="RHH2" s="127"/>
      <c r="RHI2" s="127"/>
      <c r="RHJ2" s="127"/>
      <c r="RHK2" s="127"/>
      <c r="RHL2" s="127"/>
      <c r="RHM2" s="127"/>
      <c r="RHN2" s="127"/>
      <c r="RHO2" s="127"/>
      <c r="RHP2" s="127"/>
      <c r="RHQ2" s="127"/>
      <c r="RHR2" s="127"/>
      <c r="RHS2" s="127"/>
      <c r="RHT2" s="127"/>
      <c r="RHU2" s="127"/>
      <c r="RHV2" s="127"/>
      <c r="RHW2" s="127"/>
      <c r="RHX2" s="127"/>
      <c r="RHY2" s="127"/>
      <c r="RHZ2" s="127"/>
      <c r="RIA2" s="127"/>
      <c r="RIB2" s="127"/>
      <c r="RIC2" s="127"/>
      <c r="RID2" s="127"/>
      <c r="RIE2" s="127"/>
      <c r="RIF2" s="127"/>
      <c r="RIG2" s="127"/>
      <c r="RIH2" s="127"/>
      <c r="RII2" s="127"/>
      <c r="RIJ2" s="127"/>
      <c r="RIK2" s="127"/>
      <c r="RIL2" s="127"/>
      <c r="RIM2" s="127"/>
      <c r="RIN2" s="127"/>
      <c r="RIO2" s="127"/>
      <c r="RIP2" s="127"/>
      <c r="RIQ2" s="127"/>
      <c r="RIR2" s="127"/>
      <c r="RIS2" s="127"/>
      <c r="RIT2" s="127"/>
      <c r="RIU2" s="127"/>
      <c r="RIV2" s="127"/>
      <c r="RIW2" s="127"/>
      <c r="RIX2" s="127"/>
      <c r="RIY2" s="127"/>
      <c r="RIZ2" s="127"/>
      <c r="RJA2" s="127"/>
      <c r="RJB2" s="127"/>
      <c r="RJC2" s="127"/>
      <c r="RJD2" s="127"/>
      <c r="RJE2" s="127"/>
      <c r="RJF2" s="127"/>
      <c r="RJG2" s="127"/>
      <c r="RJH2" s="127"/>
      <c r="RJI2" s="127"/>
      <c r="RJJ2" s="127"/>
      <c r="RJK2" s="127"/>
      <c r="RJL2" s="127"/>
      <c r="RJM2" s="127"/>
      <c r="RJN2" s="127"/>
      <c r="RJO2" s="127"/>
      <c r="RJP2" s="127"/>
      <c r="RJQ2" s="127"/>
      <c r="RJR2" s="127"/>
      <c r="RJS2" s="127"/>
      <c r="RJT2" s="127"/>
      <c r="RJU2" s="127"/>
      <c r="RJV2" s="127"/>
      <c r="RJW2" s="127"/>
      <c r="RJX2" s="127"/>
      <c r="RJY2" s="127"/>
      <c r="RJZ2" s="127"/>
      <c r="RKA2" s="127"/>
      <c r="RKB2" s="127"/>
      <c r="RKC2" s="127"/>
      <c r="RKD2" s="127"/>
      <c r="RKE2" s="127"/>
      <c r="RKF2" s="127"/>
      <c r="RKG2" s="127"/>
      <c r="RKH2" s="127"/>
      <c r="RKI2" s="127"/>
      <c r="RKJ2" s="127"/>
      <c r="RKK2" s="127"/>
      <c r="RKL2" s="127"/>
      <c r="RKM2" s="127"/>
      <c r="RKN2" s="127"/>
      <c r="RKO2" s="127"/>
      <c r="RKP2" s="127"/>
      <c r="RKQ2" s="127"/>
      <c r="RKR2" s="127"/>
      <c r="RKS2" s="127"/>
      <c r="RKT2" s="127"/>
      <c r="RKU2" s="127"/>
      <c r="RKV2" s="127"/>
      <c r="RKW2" s="127"/>
      <c r="RKX2" s="127"/>
      <c r="RKY2" s="127"/>
      <c r="RKZ2" s="127"/>
      <c r="RLA2" s="127"/>
      <c r="RLB2" s="127"/>
      <c r="RLC2" s="127"/>
      <c r="RLD2" s="127"/>
      <c r="RLE2" s="127"/>
      <c r="RLF2" s="127"/>
      <c r="RLG2" s="127"/>
      <c r="RLH2" s="127"/>
      <c r="RLI2" s="127"/>
      <c r="RLJ2" s="127"/>
      <c r="RLK2" s="127"/>
      <c r="RLL2" s="127"/>
      <c r="RLM2" s="127"/>
      <c r="RLN2" s="127"/>
      <c r="RLO2" s="127"/>
      <c r="RLP2" s="127"/>
      <c r="RLQ2" s="127"/>
      <c r="RLR2" s="127"/>
      <c r="RLS2" s="127"/>
      <c r="RLT2" s="127"/>
      <c r="RLU2" s="127"/>
      <c r="RLV2" s="127"/>
      <c r="RLW2" s="127"/>
      <c r="RLX2" s="127"/>
      <c r="RLY2" s="127"/>
      <c r="RLZ2" s="127"/>
      <c r="RMA2" s="127"/>
      <c r="RMB2" s="127"/>
      <c r="RMC2" s="127"/>
      <c r="RMD2" s="127"/>
      <c r="RME2" s="127"/>
      <c r="RMF2" s="127"/>
      <c r="RMG2" s="127"/>
      <c r="RMH2" s="127"/>
      <c r="RMI2" s="127"/>
      <c r="RMJ2" s="127"/>
      <c r="RMK2" s="127"/>
      <c r="RML2" s="127"/>
      <c r="RMM2" s="127"/>
      <c r="RMN2" s="127"/>
      <c r="RMO2" s="127"/>
      <c r="RMP2" s="127"/>
      <c r="RMQ2" s="127"/>
      <c r="RMR2" s="127"/>
      <c r="RMS2" s="127"/>
      <c r="RMT2" s="127"/>
      <c r="RMU2" s="127"/>
      <c r="RMV2" s="127"/>
      <c r="RMW2" s="127"/>
      <c r="RMX2" s="127"/>
      <c r="RMY2" s="127"/>
      <c r="RMZ2" s="127"/>
      <c r="RNA2" s="127"/>
      <c r="RNB2" s="127"/>
      <c r="RNC2" s="127"/>
      <c r="RND2" s="127"/>
      <c r="RNE2" s="127"/>
      <c r="RNF2" s="127"/>
      <c r="RNG2" s="127"/>
      <c r="RNH2" s="127"/>
      <c r="RNI2" s="127"/>
      <c r="RNJ2" s="127"/>
      <c r="RNK2" s="127"/>
      <c r="RNL2" s="127"/>
      <c r="RNM2" s="127"/>
      <c r="RNN2" s="127"/>
      <c r="RNO2" s="127"/>
      <c r="RNP2" s="127"/>
      <c r="RNQ2" s="127"/>
      <c r="RNR2" s="127"/>
      <c r="RNS2" s="127"/>
      <c r="RNT2" s="127"/>
      <c r="RNU2" s="127"/>
      <c r="RNV2" s="127"/>
      <c r="RNW2" s="127"/>
      <c r="RNX2" s="127"/>
      <c r="RNY2" s="127"/>
      <c r="RNZ2" s="127"/>
      <c r="ROA2" s="127"/>
      <c r="ROB2" s="127"/>
      <c r="ROC2" s="127"/>
      <c r="ROD2" s="127"/>
      <c r="ROE2" s="127"/>
      <c r="ROF2" s="127"/>
      <c r="ROG2" s="127"/>
      <c r="ROH2" s="127"/>
      <c r="ROI2" s="127"/>
      <c r="ROJ2" s="127"/>
      <c r="ROK2" s="127"/>
      <c r="ROL2" s="127"/>
      <c r="ROM2" s="127"/>
      <c r="RON2" s="127"/>
      <c r="ROO2" s="127"/>
      <c r="ROP2" s="127"/>
      <c r="ROQ2" s="127"/>
      <c r="ROR2" s="127"/>
      <c r="ROS2" s="127"/>
      <c r="ROT2" s="127"/>
      <c r="ROU2" s="127"/>
      <c r="ROV2" s="127"/>
      <c r="ROW2" s="127"/>
      <c r="ROX2" s="127"/>
      <c r="ROY2" s="127"/>
      <c r="ROZ2" s="127"/>
      <c r="RPA2" s="127"/>
      <c r="RPB2" s="127"/>
      <c r="RPC2" s="127"/>
      <c r="RPD2" s="127"/>
      <c r="RPE2" s="127"/>
      <c r="RPF2" s="127"/>
      <c r="RPG2" s="127"/>
      <c r="RPH2" s="127"/>
      <c r="RPI2" s="127"/>
      <c r="RPJ2" s="127"/>
      <c r="RPK2" s="127"/>
      <c r="RPL2" s="127"/>
      <c r="RPM2" s="127"/>
      <c r="RPN2" s="127"/>
      <c r="RPO2" s="127"/>
      <c r="RPP2" s="127"/>
      <c r="RPQ2" s="127"/>
      <c r="RPR2" s="127"/>
      <c r="RPS2" s="127"/>
      <c r="RPT2" s="127"/>
      <c r="RPU2" s="127"/>
      <c r="RPV2" s="127"/>
      <c r="RPW2" s="127"/>
      <c r="RPX2" s="127"/>
      <c r="RPY2" s="127"/>
      <c r="RPZ2" s="127"/>
      <c r="RQA2" s="127"/>
      <c r="RQB2" s="127"/>
      <c r="RQC2" s="127"/>
      <c r="RQD2" s="127"/>
      <c r="RQE2" s="127"/>
      <c r="RQF2" s="127"/>
      <c r="RQG2" s="127"/>
      <c r="RQH2" s="127"/>
      <c r="RQI2" s="127"/>
      <c r="RQJ2" s="127"/>
      <c r="RQK2" s="127"/>
      <c r="RQL2" s="127"/>
      <c r="RQM2" s="127"/>
      <c r="RQN2" s="127"/>
      <c r="RQO2" s="127"/>
      <c r="RQP2" s="127"/>
      <c r="RQQ2" s="127"/>
      <c r="RQR2" s="127"/>
      <c r="RQS2" s="127"/>
      <c r="RQT2" s="127"/>
      <c r="RQU2" s="127"/>
      <c r="RQV2" s="127"/>
      <c r="RQW2" s="127"/>
      <c r="RQX2" s="127"/>
      <c r="RQY2" s="127"/>
      <c r="RQZ2" s="127"/>
      <c r="RRA2" s="127"/>
      <c r="RRB2" s="127"/>
      <c r="RRC2" s="127"/>
      <c r="RRD2" s="127"/>
      <c r="RRE2" s="127"/>
      <c r="RRF2" s="127"/>
      <c r="RRG2" s="127"/>
      <c r="RRH2" s="127"/>
      <c r="RRI2" s="127"/>
      <c r="RRJ2" s="127"/>
      <c r="RRK2" s="127"/>
      <c r="RRL2" s="127"/>
      <c r="RRM2" s="127"/>
      <c r="RRN2" s="127"/>
      <c r="RRO2" s="127"/>
      <c r="RRP2" s="127"/>
      <c r="RRQ2" s="127"/>
      <c r="RRR2" s="127"/>
      <c r="RRS2" s="127"/>
      <c r="RRT2" s="127"/>
      <c r="RRU2" s="127"/>
      <c r="RRV2" s="127"/>
      <c r="RRW2" s="127"/>
      <c r="RRX2" s="127"/>
      <c r="RRY2" s="127"/>
      <c r="RRZ2" s="127"/>
      <c r="RSA2" s="127"/>
      <c r="RSB2" s="127"/>
      <c r="RSC2" s="127"/>
      <c r="RSD2" s="127"/>
      <c r="RSE2" s="127"/>
      <c r="RSF2" s="127"/>
      <c r="RSG2" s="127"/>
      <c r="RSH2" s="127"/>
      <c r="RSI2" s="127"/>
      <c r="RSJ2" s="127"/>
      <c r="RSK2" s="127"/>
      <c r="RSL2" s="127"/>
      <c r="RSM2" s="127"/>
      <c r="RSN2" s="127"/>
      <c r="RSO2" s="127"/>
      <c r="RSP2" s="127"/>
      <c r="RSQ2" s="127"/>
      <c r="RSR2" s="127"/>
      <c r="RSS2" s="127"/>
      <c r="RST2" s="127"/>
      <c r="RSU2" s="127"/>
      <c r="RSV2" s="127"/>
      <c r="RSW2" s="127"/>
      <c r="RSX2" s="127"/>
      <c r="RSY2" s="127"/>
      <c r="RSZ2" s="127"/>
      <c r="RTA2" s="127"/>
      <c r="RTB2" s="127"/>
      <c r="RTC2" s="127"/>
      <c r="RTD2" s="127"/>
      <c r="RTE2" s="127"/>
      <c r="RTF2" s="127"/>
      <c r="RTG2" s="127"/>
      <c r="RTH2" s="127"/>
      <c r="RTI2" s="127"/>
      <c r="RTJ2" s="127"/>
      <c r="RTK2" s="127"/>
      <c r="RTL2" s="127"/>
      <c r="RTM2" s="127"/>
      <c r="RTN2" s="127"/>
      <c r="RTO2" s="127"/>
      <c r="RTP2" s="127"/>
      <c r="RTQ2" s="127"/>
      <c r="RTR2" s="127"/>
      <c r="RTS2" s="127"/>
      <c r="RTT2" s="127"/>
      <c r="RTU2" s="127"/>
      <c r="RTV2" s="127"/>
      <c r="RTW2" s="127"/>
      <c r="RTX2" s="127"/>
      <c r="RTY2" s="127"/>
      <c r="RTZ2" s="127"/>
      <c r="RUA2" s="127"/>
      <c r="RUB2" s="127"/>
      <c r="RUC2" s="127"/>
      <c r="RUD2" s="127"/>
      <c r="RUE2" s="127"/>
      <c r="RUF2" s="127"/>
      <c r="RUG2" s="127"/>
      <c r="RUH2" s="127"/>
      <c r="RUI2" s="127"/>
      <c r="RUJ2" s="127"/>
      <c r="RUK2" s="127"/>
      <c r="RUL2" s="127"/>
      <c r="RUM2" s="127"/>
      <c r="RUN2" s="127"/>
      <c r="RUO2" s="127"/>
      <c r="RUP2" s="127"/>
      <c r="RUQ2" s="127"/>
      <c r="RUR2" s="127"/>
      <c r="RUS2" s="127"/>
      <c r="RUT2" s="127"/>
      <c r="RUU2" s="127"/>
      <c r="RUV2" s="127"/>
      <c r="RUW2" s="127"/>
      <c r="RUX2" s="127"/>
      <c r="RUY2" s="127"/>
      <c r="RUZ2" s="127"/>
      <c r="RVA2" s="127"/>
      <c r="RVB2" s="127"/>
      <c r="RVC2" s="127"/>
      <c r="RVD2" s="127"/>
      <c r="RVE2" s="127"/>
      <c r="RVF2" s="127"/>
      <c r="RVG2" s="127"/>
      <c r="RVH2" s="127"/>
      <c r="RVI2" s="127"/>
      <c r="RVJ2" s="127"/>
      <c r="RVK2" s="127"/>
      <c r="RVL2" s="127"/>
      <c r="RVM2" s="127"/>
      <c r="RVN2" s="127"/>
      <c r="RVO2" s="127"/>
      <c r="RVP2" s="127"/>
      <c r="RVQ2" s="127"/>
      <c r="RVR2" s="127"/>
      <c r="RVS2" s="127"/>
      <c r="RVT2" s="127"/>
      <c r="RVU2" s="127"/>
      <c r="RVV2" s="127"/>
      <c r="RVW2" s="127"/>
      <c r="RVX2" s="127"/>
      <c r="RVY2" s="127"/>
      <c r="RVZ2" s="127"/>
      <c r="RWA2" s="127"/>
      <c r="RWB2" s="127"/>
      <c r="RWC2" s="127"/>
      <c r="RWD2" s="127"/>
      <c r="RWE2" s="127"/>
      <c r="RWF2" s="127"/>
      <c r="RWG2" s="127"/>
      <c r="RWH2" s="127"/>
      <c r="RWI2" s="127"/>
      <c r="RWJ2" s="127"/>
      <c r="RWK2" s="127"/>
      <c r="RWL2" s="127"/>
      <c r="RWM2" s="127"/>
      <c r="RWN2" s="127"/>
      <c r="RWO2" s="127"/>
      <c r="RWP2" s="127"/>
      <c r="RWQ2" s="127"/>
      <c r="RWR2" s="127"/>
      <c r="RWS2" s="127"/>
      <c r="RWT2" s="127"/>
      <c r="RWU2" s="127"/>
      <c r="RWV2" s="127"/>
      <c r="RWW2" s="127"/>
      <c r="RWX2" s="127"/>
      <c r="RWY2" s="127"/>
      <c r="RWZ2" s="127"/>
      <c r="RXA2" s="127"/>
      <c r="RXB2" s="127"/>
      <c r="RXC2" s="127"/>
      <c r="RXD2" s="127"/>
      <c r="RXE2" s="127"/>
      <c r="RXF2" s="127"/>
      <c r="RXG2" s="127"/>
      <c r="RXH2" s="127"/>
      <c r="RXI2" s="127"/>
      <c r="RXJ2" s="127"/>
      <c r="RXK2" s="127"/>
      <c r="RXL2" s="127"/>
      <c r="RXM2" s="127"/>
      <c r="RXN2" s="127"/>
      <c r="RXO2" s="127"/>
      <c r="RXP2" s="127"/>
      <c r="RXQ2" s="127"/>
      <c r="RXR2" s="127"/>
      <c r="RXS2" s="127"/>
      <c r="RXT2" s="127"/>
      <c r="RXU2" s="127"/>
      <c r="RXV2" s="127"/>
      <c r="RXW2" s="127"/>
      <c r="RXX2" s="127"/>
      <c r="RXY2" s="127"/>
      <c r="RXZ2" s="127"/>
      <c r="RYA2" s="127"/>
      <c r="RYB2" s="127"/>
      <c r="RYC2" s="127"/>
      <c r="RYD2" s="127"/>
      <c r="RYE2" s="127"/>
      <c r="RYF2" s="127"/>
      <c r="RYG2" s="127"/>
      <c r="RYH2" s="127"/>
      <c r="RYI2" s="127"/>
      <c r="RYJ2" s="127"/>
      <c r="RYK2" s="127"/>
      <c r="RYL2" s="127"/>
      <c r="RYM2" s="127"/>
      <c r="RYN2" s="127"/>
      <c r="RYO2" s="127"/>
      <c r="RYP2" s="127"/>
      <c r="RYQ2" s="127"/>
      <c r="RYR2" s="127"/>
      <c r="RYS2" s="127"/>
      <c r="RYT2" s="127"/>
      <c r="RYU2" s="127"/>
      <c r="RYV2" s="127"/>
      <c r="RYW2" s="127"/>
      <c r="RYX2" s="127"/>
      <c r="RYY2" s="127"/>
      <c r="RYZ2" s="127"/>
      <c r="RZA2" s="127"/>
      <c r="RZB2" s="127"/>
      <c r="RZC2" s="127"/>
      <c r="RZD2" s="127"/>
      <c r="RZE2" s="127"/>
      <c r="RZF2" s="127"/>
      <c r="RZG2" s="127"/>
      <c r="RZH2" s="127"/>
      <c r="RZI2" s="127"/>
      <c r="RZJ2" s="127"/>
      <c r="RZK2" s="127"/>
      <c r="RZL2" s="127"/>
      <c r="RZM2" s="127"/>
      <c r="RZN2" s="127"/>
      <c r="RZO2" s="127"/>
      <c r="RZP2" s="127"/>
      <c r="RZQ2" s="127"/>
      <c r="RZR2" s="127"/>
      <c r="RZS2" s="127"/>
      <c r="RZT2" s="127"/>
      <c r="RZU2" s="127"/>
      <c r="RZV2" s="127"/>
      <c r="RZW2" s="127"/>
      <c r="RZX2" s="127"/>
      <c r="RZY2" s="127"/>
      <c r="RZZ2" s="127"/>
      <c r="SAA2" s="127"/>
      <c r="SAB2" s="127"/>
      <c r="SAC2" s="127"/>
      <c r="SAD2" s="127"/>
      <c r="SAE2" s="127"/>
      <c r="SAF2" s="127"/>
      <c r="SAG2" s="127"/>
      <c r="SAH2" s="127"/>
      <c r="SAI2" s="127"/>
      <c r="SAJ2" s="127"/>
      <c r="SAK2" s="127"/>
      <c r="SAL2" s="127"/>
      <c r="SAM2" s="127"/>
      <c r="SAN2" s="127"/>
      <c r="SAO2" s="127"/>
      <c r="SAP2" s="127"/>
      <c r="SAQ2" s="127"/>
      <c r="SAR2" s="127"/>
      <c r="SAS2" s="127"/>
      <c r="SAT2" s="127"/>
      <c r="SAU2" s="127"/>
      <c r="SAV2" s="127"/>
      <c r="SAW2" s="127"/>
      <c r="SAX2" s="127"/>
      <c r="SAY2" s="127"/>
      <c r="SAZ2" s="127"/>
      <c r="SBA2" s="127"/>
      <c r="SBB2" s="127"/>
      <c r="SBC2" s="127"/>
      <c r="SBD2" s="127"/>
      <c r="SBE2" s="127"/>
      <c r="SBF2" s="127"/>
      <c r="SBG2" s="127"/>
      <c r="SBH2" s="127"/>
      <c r="SBI2" s="127"/>
      <c r="SBJ2" s="127"/>
      <c r="SBK2" s="127"/>
      <c r="SBL2" s="127"/>
      <c r="SBM2" s="127"/>
      <c r="SBN2" s="127"/>
      <c r="SBO2" s="127"/>
      <c r="SBP2" s="127"/>
      <c r="SBQ2" s="127"/>
      <c r="SBR2" s="127"/>
      <c r="SBS2" s="127"/>
      <c r="SBT2" s="127"/>
      <c r="SBU2" s="127"/>
      <c r="SBV2" s="127"/>
      <c r="SBW2" s="127"/>
      <c r="SBX2" s="127"/>
      <c r="SBY2" s="127"/>
      <c r="SBZ2" s="127"/>
      <c r="SCA2" s="127"/>
      <c r="SCB2" s="127"/>
      <c r="SCC2" s="127"/>
      <c r="SCD2" s="127"/>
      <c r="SCE2" s="127"/>
      <c r="SCF2" s="127"/>
      <c r="SCG2" s="127"/>
      <c r="SCH2" s="127"/>
      <c r="SCI2" s="127"/>
      <c r="SCJ2" s="127"/>
      <c r="SCK2" s="127"/>
      <c r="SCL2" s="127"/>
      <c r="SCM2" s="127"/>
      <c r="SCN2" s="127"/>
      <c r="SCO2" s="127"/>
      <c r="SCP2" s="127"/>
      <c r="SCQ2" s="127"/>
      <c r="SCR2" s="127"/>
      <c r="SCS2" s="127"/>
      <c r="SCT2" s="127"/>
      <c r="SCU2" s="127"/>
      <c r="SCV2" s="127"/>
      <c r="SCW2" s="127"/>
      <c r="SCX2" s="127"/>
      <c r="SCY2" s="127"/>
      <c r="SCZ2" s="127"/>
      <c r="SDA2" s="127"/>
      <c r="SDB2" s="127"/>
      <c r="SDC2" s="127"/>
      <c r="SDD2" s="127"/>
      <c r="SDE2" s="127"/>
      <c r="SDF2" s="127"/>
      <c r="SDG2" s="127"/>
      <c r="SDH2" s="127"/>
      <c r="SDI2" s="127"/>
      <c r="SDJ2" s="127"/>
      <c r="SDK2" s="127"/>
      <c r="SDL2" s="127"/>
      <c r="SDM2" s="127"/>
      <c r="SDN2" s="127"/>
      <c r="SDO2" s="127"/>
      <c r="SDP2" s="127"/>
      <c r="SDQ2" s="127"/>
      <c r="SDR2" s="127"/>
      <c r="SDS2" s="127"/>
      <c r="SDT2" s="127"/>
      <c r="SDU2" s="127"/>
      <c r="SDV2" s="127"/>
      <c r="SDW2" s="127"/>
      <c r="SDX2" s="127"/>
      <c r="SDY2" s="127"/>
      <c r="SDZ2" s="127"/>
      <c r="SEA2" s="127"/>
      <c r="SEB2" s="127"/>
      <c r="SEC2" s="127"/>
      <c r="SED2" s="127"/>
      <c r="SEE2" s="127"/>
      <c r="SEF2" s="127"/>
      <c r="SEG2" s="127"/>
      <c r="SEH2" s="127"/>
      <c r="SEI2" s="127"/>
      <c r="SEJ2" s="127"/>
      <c r="SEK2" s="127"/>
      <c r="SEL2" s="127"/>
      <c r="SEM2" s="127"/>
      <c r="SEN2" s="127"/>
      <c r="SEO2" s="127"/>
      <c r="SEP2" s="127"/>
      <c r="SEQ2" s="127"/>
      <c r="SER2" s="127"/>
      <c r="SES2" s="127"/>
      <c r="SET2" s="127"/>
      <c r="SEU2" s="127"/>
      <c r="SEV2" s="127"/>
      <c r="SEW2" s="127"/>
      <c r="SEX2" s="127"/>
      <c r="SEY2" s="127"/>
      <c r="SEZ2" s="127"/>
      <c r="SFA2" s="127"/>
      <c r="SFB2" s="127"/>
      <c r="SFC2" s="127"/>
      <c r="SFD2" s="127"/>
      <c r="SFE2" s="127"/>
      <c r="SFF2" s="127"/>
      <c r="SFG2" s="127"/>
      <c r="SFH2" s="127"/>
      <c r="SFI2" s="127"/>
      <c r="SFJ2" s="127"/>
      <c r="SFK2" s="127"/>
      <c r="SFL2" s="127"/>
      <c r="SFM2" s="127"/>
      <c r="SFN2" s="127"/>
      <c r="SFO2" s="127"/>
      <c r="SFP2" s="127"/>
      <c r="SFQ2" s="127"/>
      <c r="SFR2" s="127"/>
      <c r="SFS2" s="127"/>
      <c r="SFT2" s="127"/>
      <c r="SFU2" s="127"/>
      <c r="SFV2" s="127"/>
      <c r="SFW2" s="127"/>
      <c r="SFX2" s="127"/>
      <c r="SFY2" s="127"/>
      <c r="SFZ2" s="127"/>
      <c r="SGA2" s="127"/>
      <c r="SGB2" s="127"/>
      <c r="SGC2" s="127"/>
      <c r="SGD2" s="127"/>
      <c r="SGE2" s="127"/>
      <c r="SGF2" s="127"/>
      <c r="SGG2" s="127"/>
      <c r="SGH2" s="127"/>
      <c r="SGI2" s="127"/>
      <c r="SGJ2" s="127"/>
      <c r="SGK2" s="127"/>
      <c r="SGL2" s="127"/>
      <c r="SGM2" s="127"/>
      <c r="SGN2" s="127"/>
      <c r="SGO2" s="127"/>
      <c r="SGP2" s="127"/>
      <c r="SGQ2" s="127"/>
      <c r="SGR2" s="127"/>
      <c r="SGS2" s="127"/>
      <c r="SGT2" s="127"/>
      <c r="SGU2" s="127"/>
      <c r="SGV2" s="127"/>
      <c r="SGW2" s="127"/>
      <c r="SGX2" s="127"/>
      <c r="SGY2" s="127"/>
      <c r="SGZ2" s="127"/>
      <c r="SHA2" s="127"/>
      <c r="SHB2" s="127"/>
      <c r="SHC2" s="127"/>
      <c r="SHD2" s="127"/>
      <c r="SHE2" s="127"/>
      <c r="SHF2" s="127"/>
      <c r="SHG2" s="127"/>
      <c r="SHH2" s="127"/>
      <c r="SHI2" s="127"/>
      <c r="SHJ2" s="127"/>
      <c r="SHK2" s="127"/>
      <c r="SHL2" s="127"/>
      <c r="SHM2" s="127"/>
      <c r="SHN2" s="127"/>
      <c r="SHO2" s="127"/>
      <c r="SHP2" s="127"/>
      <c r="SHQ2" s="127"/>
      <c r="SHR2" s="127"/>
      <c r="SHS2" s="127"/>
      <c r="SHT2" s="127"/>
      <c r="SHU2" s="127"/>
      <c r="SHV2" s="127"/>
      <c r="SHW2" s="127"/>
      <c r="SHX2" s="127"/>
      <c r="SHY2" s="127"/>
      <c r="SHZ2" s="127"/>
      <c r="SIA2" s="127"/>
      <c r="SIB2" s="127"/>
      <c r="SIC2" s="127"/>
      <c r="SID2" s="127"/>
      <c r="SIE2" s="127"/>
      <c r="SIF2" s="127"/>
      <c r="SIG2" s="127"/>
      <c r="SIH2" s="127"/>
      <c r="SII2" s="127"/>
      <c r="SIJ2" s="127"/>
      <c r="SIK2" s="127"/>
      <c r="SIL2" s="127"/>
      <c r="SIM2" s="127"/>
      <c r="SIN2" s="127"/>
      <c r="SIO2" s="127"/>
      <c r="SIP2" s="127"/>
      <c r="SIQ2" s="127"/>
      <c r="SIR2" s="127"/>
      <c r="SIS2" s="127"/>
      <c r="SIT2" s="127"/>
      <c r="SIU2" s="127"/>
      <c r="SIV2" s="127"/>
      <c r="SIW2" s="127"/>
      <c r="SIX2" s="127"/>
      <c r="SIY2" s="127"/>
      <c r="SIZ2" s="127"/>
      <c r="SJA2" s="127"/>
      <c r="SJB2" s="127"/>
      <c r="SJC2" s="127"/>
      <c r="SJD2" s="127"/>
      <c r="SJE2" s="127"/>
      <c r="SJF2" s="127"/>
      <c r="SJG2" s="127"/>
      <c r="SJH2" s="127"/>
      <c r="SJI2" s="127"/>
      <c r="SJJ2" s="127"/>
      <c r="SJK2" s="127"/>
      <c r="SJL2" s="127"/>
      <c r="SJM2" s="127"/>
      <c r="SJN2" s="127"/>
      <c r="SJO2" s="127"/>
      <c r="SJP2" s="127"/>
      <c r="SJQ2" s="127"/>
      <c r="SJR2" s="127"/>
      <c r="SJS2" s="127"/>
      <c r="SJT2" s="127"/>
      <c r="SJU2" s="127"/>
      <c r="SJV2" s="127"/>
      <c r="SJW2" s="127"/>
      <c r="SJX2" s="127"/>
      <c r="SJY2" s="127"/>
      <c r="SJZ2" s="127"/>
      <c r="SKA2" s="127"/>
      <c r="SKB2" s="127"/>
      <c r="SKC2" s="127"/>
      <c r="SKD2" s="127"/>
      <c r="SKE2" s="127"/>
      <c r="SKF2" s="127"/>
      <c r="SKG2" s="127"/>
      <c r="SKH2" s="127"/>
      <c r="SKI2" s="127"/>
      <c r="SKJ2" s="127"/>
      <c r="SKK2" s="127"/>
      <c r="SKL2" s="127"/>
      <c r="SKM2" s="127"/>
      <c r="SKN2" s="127"/>
      <c r="SKO2" s="127"/>
      <c r="SKP2" s="127"/>
      <c r="SKQ2" s="127"/>
      <c r="SKR2" s="127"/>
      <c r="SKS2" s="127"/>
      <c r="SKT2" s="127"/>
      <c r="SKU2" s="127"/>
      <c r="SKV2" s="127"/>
      <c r="SKW2" s="127"/>
      <c r="SKX2" s="127"/>
      <c r="SKY2" s="127"/>
      <c r="SKZ2" s="127"/>
      <c r="SLA2" s="127"/>
      <c r="SLB2" s="127"/>
      <c r="SLC2" s="127"/>
      <c r="SLD2" s="127"/>
      <c r="SLE2" s="127"/>
      <c r="SLF2" s="127"/>
      <c r="SLG2" s="127"/>
      <c r="SLH2" s="127"/>
      <c r="SLI2" s="127"/>
      <c r="SLJ2" s="127"/>
      <c r="SLK2" s="127"/>
      <c r="SLL2" s="127"/>
      <c r="SLM2" s="127"/>
      <c r="SLN2" s="127"/>
      <c r="SLO2" s="127"/>
      <c r="SLP2" s="127"/>
      <c r="SLQ2" s="127"/>
      <c r="SLR2" s="127"/>
      <c r="SLS2" s="127"/>
      <c r="SLT2" s="127"/>
      <c r="SLU2" s="127"/>
      <c r="SLV2" s="127"/>
      <c r="SLW2" s="127"/>
      <c r="SLX2" s="127"/>
      <c r="SLY2" s="127"/>
      <c r="SLZ2" s="127"/>
      <c r="SMA2" s="127"/>
      <c r="SMB2" s="127"/>
      <c r="SMC2" s="127"/>
      <c r="SMD2" s="127"/>
      <c r="SME2" s="127"/>
      <c r="SMF2" s="127"/>
      <c r="SMG2" s="127"/>
      <c r="SMH2" s="127"/>
      <c r="SMI2" s="127"/>
      <c r="SMJ2" s="127"/>
      <c r="SMK2" s="127"/>
      <c r="SML2" s="127"/>
      <c r="SMM2" s="127"/>
      <c r="SMN2" s="127"/>
      <c r="SMO2" s="127"/>
      <c r="SMP2" s="127"/>
      <c r="SMQ2" s="127"/>
      <c r="SMR2" s="127"/>
      <c r="SMS2" s="127"/>
      <c r="SMT2" s="127"/>
      <c r="SMU2" s="127"/>
      <c r="SMV2" s="127"/>
      <c r="SMW2" s="127"/>
      <c r="SMX2" s="127"/>
      <c r="SMY2" s="127"/>
      <c r="SMZ2" s="127"/>
      <c r="SNA2" s="127"/>
      <c r="SNB2" s="127"/>
      <c r="SNC2" s="127"/>
      <c r="SND2" s="127"/>
      <c r="SNE2" s="127"/>
      <c r="SNF2" s="127"/>
      <c r="SNG2" s="127"/>
      <c r="SNH2" s="127"/>
      <c r="SNI2" s="127"/>
      <c r="SNJ2" s="127"/>
      <c r="SNK2" s="127"/>
      <c r="SNL2" s="127"/>
      <c r="SNM2" s="127"/>
      <c r="SNN2" s="127"/>
      <c r="SNO2" s="127"/>
      <c r="SNP2" s="127"/>
      <c r="SNQ2" s="127"/>
      <c r="SNR2" s="127"/>
      <c r="SNS2" s="127"/>
      <c r="SNT2" s="127"/>
      <c r="SNU2" s="127"/>
      <c r="SNV2" s="127"/>
      <c r="SNW2" s="127"/>
      <c r="SNX2" s="127"/>
      <c r="SNY2" s="127"/>
      <c r="SNZ2" s="127"/>
      <c r="SOA2" s="127"/>
      <c r="SOB2" s="127"/>
      <c r="SOC2" s="127"/>
      <c r="SOD2" s="127"/>
      <c r="SOE2" s="127"/>
      <c r="SOF2" s="127"/>
      <c r="SOG2" s="127"/>
      <c r="SOH2" s="127"/>
      <c r="SOI2" s="127"/>
      <c r="SOJ2" s="127"/>
      <c r="SOK2" s="127"/>
      <c r="SOL2" s="127"/>
      <c r="SOM2" s="127"/>
      <c r="SON2" s="127"/>
      <c r="SOO2" s="127"/>
      <c r="SOP2" s="127"/>
      <c r="SOQ2" s="127"/>
      <c r="SOR2" s="127"/>
      <c r="SOS2" s="127"/>
      <c r="SOT2" s="127"/>
      <c r="SOU2" s="127"/>
      <c r="SOV2" s="127"/>
      <c r="SOW2" s="127"/>
      <c r="SOX2" s="127"/>
      <c r="SOY2" s="127"/>
      <c r="SOZ2" s="127"/>
      <c r="SPA2" s="127"/>
      <c r="SPB2" s="127"/>
      <c r="SPC2" s="127"/>
      <c r="SPD2" s="127"/>
      <c r="SPE2" s="127"/>
      <c r="SPF2" s="127"/>
      <c r="SPG2" s="127"/>
      <c r="SPH2" s="127"/>
      <c r="SPI2" s="127"/>
      <c r="SPJ2" s="127"/>
      <c r="SPK2" s="127"/>
      <c r="SPL2" s="127"/>
      <c r="SPM2" s="127"/>
      <c r="SPN2" s="127"/>
      <c r="SPO2" s="127"/>
      <c r="SPP2" s="127"/>
      <c r="SPQ2" s="127"/>
      <c r="SPR2" s="127"/>
      <c r="SPS2" s="127"/>
      <c r="SPT2" s="127"/>
      <c r="SPU2" s="127"/>
      <c r="SPV2" s="127"/>
      <c r="SPW2" s="127"/>
      <c r="SPX2" s="127"/>
      <c r="SPY2" s="127"/>
      <c r="SPZ2" s="127"/>
      <c r="SQA2" s="127"/>
      <c r="SQB2" s="127"/>
      <c r="SQC2" s="127"/>
      <c r="SQD2" s="127"/>
      <c r="SQE2" s="127"/>
      <c r="SQF2" s="127"/>
      <c r="SQG2" s="127"/>
      <c r="SQH2" s="127"/>
      <c r="SQI2" s="127"/>
      <c r="SQJ2" s="127"/>
      <c r="SQK2" s="127"/>
      <c r="SQL2" s="127"/>
      <c r="SQM2" s="127"/>
      <c r="SQN2" s="127"/>
      <c r="SQO2" s="127"/>
      <c r="SQP2" s="127"/>
      <c r="SQQ2" s="127"/>
      <c r="SQR2" s="127"/>
      <c r="SQS2" s="127"/>
      <c r="SQT2" s="127"/>
      <c r="SQU2" s="127"/>
      <c r="SQV2" s="127"/>
      <c r="SQW2" s="127"/>
      <c r="SQX2" s="127"/>
      <c r="SQY2" s="127"/>
      <c r="SQZ2" s="127"/>
      <c r="SRA2" s="127"/>
      <c r="SRB2" s="127"/>
      <c r="SRC2" s="127"/>
      <c r="SRD2" s="127"/>
      <c r="SRE2" s="127"/>
      <c r="SRF2" s="127"/>
      <c r="SRG2" s="127"/>
      <c r="SRH2" s="127"/>
      <c r="SRI2" s="127"/>
      <c r="SRJ2" s="127"/>
      <c r="SRK2" s="127"/>
      <c r="SRL2" s="127"/>
      <c r="SRM2" s="127"/>
      <c r="SRN2" s="127"/>
      <c r="SRO2" s="127"/>
      <c r="SRP2" s="127"/>
      <c r="SRQ2" s="127"/>
      <c r="SRR2" s="127"/>
      <c r="SRS2" s="127"/>
      <c r="SRT2" s="127"/>
      <c r="SRU2" s="127"/>
      <c r="SRV2" s="127"/>
      <c r="SRW2" s="127"/>
      <c r="SRX2" s="127"/>
      <c r="SRY2" s="127"/>
      <c r="SRZ2" s="127"/>
      <c r="SSA2" s="127"/>
      <c r="SSB2" s="127"/>
      <c r="SSC2" s="127"/>
      <c r="SSD2" s="127"/>
      <c r="SSE2" s="127"/>
      <c r="SSF2" s="127"/>
      <c r="SSG2" s="127"/>
      <c r="SSH2" s="127"/>
      <c r="SSI2" s="127"/>
      <c r="SSJ2" s="127"/>
      <c r="SSK2" s="127"/>
      <c r="SSL2" s="127"/>
      <c r="SSM2" s="127"/>
      <c r="SSN2" s="127"/>
      <c r="SSO2" s="127"/>
      <c r="SSP2" s="127"/>
      <c r="SSQ2" s="127"/>
      <c r="SSR2" s="127"/>
      <c r="SSS2" s="127"/>
      <c r="SST2" s="127"/>
      <c r="SSU2" s="127"/>
      <c r="SSV2" s="127"/>
      <c r="SSW2" s="127"/>
      <c r="SSX2" s="127"/>
      <c r="SSY2" s="127"/>
      <c r="SSZ2" s="127"/>
      <c r="STA2" s="127"/>
      <c r="STB2" s="127"/>
      <c r="STC2" s="127"/>
      <c r="STD2" s="127"/>
      <c r="STE2" s="127"/>
      <c r="STF2" s="127"/>
      <c r="STG2" s="127"/>
      <c r="STH2" s="127"/>
      <c r="STI2" s="127"/>
      <c r="STJ2" s="127"/>
      <c r="STK2" s="127"/>
      <c r="STL2" s="127"/>
      <c r="STM2" s="127"/>
      <c r="STN2" s="127"/>
      <c r="STO2" s="127"/>
      <c r="STP2" s="127"/>
      <c r="STQ2" s="127"/>
      <c r="STR2" s="127"/>
      <c r="STS2" s="127"/>
      <c r="STT2" s="127"/>
      <c r="STU2" s="127"/>
      <c r="STV2" s="127"/>
      <c r="STW2" s="127"/>
      <c r="STX2" s="127"/>
      <c r="STY2" s="127"/>
      <c r="STZ2" s="127"/>
      <c r="SUA2" s="127"/>
      <c r="SUB2" s="127"/>
      <c r="SUC2" s="127"/>
      <c r="SUD2" s="127"/>
      <c r="SUE2" s="127"/>
      <c r="SUF2" s="127"/>
      <c r="SUG2" s="127"/>
      <c r="SUH2" s="127"/>
      <c r="SUI2" s="127"/>
      <c r="SUJ2" s="127"/>
      <c r="SUK2" s="127"/>
      <c r="SUL2" s="127"/>
      <c r="SUM2" s="127"/>
      <c r="SUN2" s="127"/>
      <c r="SUO2" s="127"/>
      <c r="SUP2" s="127"/>
      <c r="SUQ2" s="127"/>
      <c r="SUR2" s="127"/>
      <c r="SUS2" s="127"/>
      <c r="SUT2" s="127"/>
      <c r="SUU2" s="127"/>
      <c r="SUV2" s="127"/>
      <c r="SUW2" s="127"/>
      <c r="SUX2" s="127"/>
      <c r="SUY2" s="127"/>
      <c r="SUZ2" s="127"/>
      <c r="SVA2" s="127"/>
      <c r="SVB2" s="127"/>
      <c r="SVC2" s="127"/>
      <c r="SVD2" s="127"/>
      <c r="SVE2" s="127"/>
      <c r="SVF2" s="127"/>
      <c r="SVG2" s="127"/>
      <c r="SVH2" s="127"/>
      <c r="SVI2" s="127"/>
      <c r="SVJ2" s="127"/>
      <c r="SVK2" s="127"/>
      <c r="SVL2" s="127"/>
      <c r="SVM2" s="127"/>
      <c r="SVN2" s="127"/>
      <c r="SVO2" s="127"/>
      <c r="SVP2" s="127"/>
      <c r="SVQ2" s="127"/>
      <c r="SVR2" s="127"/>
      <c r="SVS2" s="127"/>
      <c r="SVT2" s="127"/>
      <c r="SVU2" s="127"/>
      <c r="SVV2" s="127"/>
      <c r="SVW2" s="127"/>
      <c r="SVX2" s="127"/>
      <c r="SVY2" s="127"/>
      <c r="SVZ2" s="127"/>
      <c r="SWA2" s="127"/>
      <c r="SWB2" s="127"/>
      <c r="SWC2" s="127"/>
      <c r="SWD2" s="127"/>
      <c r="SWE2" s="127"/>
      <c r="SWF2" s="127"/>
      <c r="SWG2" s="127"/>
      <c r="SWH2" s="127"/>
      <c r="SWI2" s="127"/>
      <c r="SWJ2" s="127"/>
      <c r="SWK2" s="127"/>
      <c r="SWL2" s="127"/>
      <c r="SWM2" s="127"/>
      <c r="SWN2" s="127"/>
      <c r="SWO2" s="127"/>
      <c r="SWP2" s="127"/>
      <c r="SWQ2" s="127"/>
      <c r="SWR2" s="127"/>
      <c r="SWS2" s="127"/>
      <c r="SWT2" s="127"/>
      <c r="SWU2" s="127"/>
      <c r="SWV2" s="127"/>
      <c r="SWW2" s="127"/>
      <c r="SWX2" s="127"/>
      <c r="SWY2" s="127"/>
      <c r="SWZ2" s="127"/>
      <c r="SXA2" s="127"/>
      <c r="SXB2" s="127"/>
      <c r="SXC2" s="127"/>
      <c r="SXD2" s="127"/>
      <c r="SXE2" s="127"/>
      <c r="SXF2" s="127"/>
      <c r="SXG2" s="127"/>
      <c r="SXH2" s="127"/>
      <c r="SXI2" s="127"/>
      <c r="SXJ2" s="127"/>
      <c r="SXK2" s="127"/>
      <c r="SXL2" s="127"/>
      <c r="SXM2" s="127"/>
      <c r="SXN2" s="127"/>
      <c r="SXO2" s="127"/>
      <c r="SXP2" s="127"/>
      <c r="SXQ2" s="127"/>
      <c r="SXR2" s="127"/>
      <c r="SXS2" s="127"/>
      <c r="SXT2" s="127"/>
      <c r="SXU2" s="127"/>
      <c r="SXV2" s="127"/>
      <c r="SXW2" s="127"/>
      <c r="SXX2" s="127"/>
      <c r="SXY2" s="127"/>
      <c r="SXZ2" s="127"/>
      <c r="SYA2" s="127"/>
      <c r="SYB2" s="127"/>
      <c r="SYC2" s="127"/>
      <c r="SYD2" s="127"/>
      <c r="SYE2" s="127"/>
      <c r="SYF2" s="127"/>
      <c r="SYG2" s="127"/>
      <c r="SYH2" s="127"/>
      <c r="SYI2" s="127"/>
      <c r="SYJ2" s="127"/>
      <c r="SYK2" s="127"/>
      <c r="SYL2" s="127"/>
      <c r="SYM2" s="127"/>
      <c r="SYN2" s="127"/>
      <c r="SYO2" s="127"/>
      <c r="SYP2" s="127"/>
      <c r="SYQ2" s="127"/>
      <c r="SYR2" s="127"/>
      <c r="SYS2" s="127"/>
      <c r="SYT2" s="127"/>
      <c r="SYU2" s="127"/>
      <c r="SYV2" s="127"/>
      <c r="SYW2" s="127"/>
      <c r="SYX2" s="127"/>
      <c r="SYY2" s="127"/>
      <c r="SYZ2" s="127"/>
      <c r="SZA2" s="127"/>
      <c r="SZB2" s="127"/>
      <c r="SZC2" s="127"/>
      <c r="SZD2" s="127"/>
      <c r="SZE2" s="127"/>
      <c r="SZF2" s="127"/>
      <c r="SZG2" s="127"/>
      <c r="SZH2" s="127"/>
      <c r="SZI2" s="127"/>
      <c r="SZJ2" s="127"/>
      <c r="SZK2" s="127"/>
      <c r="SZL2" s="127"/>
      <c r="SZM2" s="127"/>
      <c r="SZN2" s="127"/>
      <c r="SZO2" s="127"/>
      <c r="SZP2" s="127"/>
      <c r="SZQ2" s="127"/>
      <c r="SZR2" s="127"/>
      <c r="SZS2" s="127"/>
      <c r="SZT2" s="127"/>
      <c r="SZU2" s="127"/>
      <c r="SZV2" s="127"/>
      <c r="SZW2" s="127"/>
      <c r="SZX2" s="127"/>
      <c r="SZY2" s="127"/>
      <c r="SZZ2" s="127"/>
      <c r="TAA2" s="127"/>
      <c r="TAB2" s="127"/>
      <c r="TAC2" s="127"/>
      <c r="TAD2" s="127"/>
      <c r="TAE2" s="127"/>
      <c r="TAF2" s="127"/>
      <c r="TAG2" s="127"/>
      <c r="TAH2" s="127"/>
      <c r="TAI2" s="127"/>
      <c r="TAJ2" s="127"/>
      <c r="TAK2" s="127"/>
      <c r="TAL2" s="127"/>
      <c r="TAM2" s="127"/>
      <c r="TAN2" s="127"/>
      <c r="TAO2" s="127"/>
      <c r="TAP2" s="127"/>
      <c r="TAQ2" s="127"/>
      <c r="TAR2" s="127"/>
      <c r="TAS2" s="127"/>
      <c r="TAT2" s="127"/>
      <c r="TAU2" s="127"/>
      <c r="TAV2" s="127"/>
      <c r="TAW2" s="127"/>
      <c r="TAX2" s="127"/>
      <c r="TAY2" s="127"/>
      <c r="TAZ2" s="127"/>
      <c r="TBA2" s="127"/>
      <c r="TBB2" s="127"/>
      <c r="TBC2" s="127"/>
      <c r="TBD2" s="127"/>
      <c r="TBE2" s="127"/>
      <c r="TBF2" s="127"/>
      <c r="TBG2" s="127"/>
      <c r="TBH2" s="127"/>
      <c r="TBI2" s="127"/>
      <c r="TBJ2" s="127"/>
      <c r="TBK2" s="127"/>
      <c r="TBL2" s="127"/>
      <c r="TBM2" s="127"/>
      <c r="TBN2" s="127"/>
      <c r="TBO2" s="127"/>
      <c r="TBP2" s="127"/>
      <c r="TBQ2" s="127"/>
      <c r="TBR2" s="127"/>
      <c r="TBS2" s="127"/>
      <c r="TBT2" s="127"/>
      <c r="TBU2" s="127"/>
      <c r="TBV2" s="127"/>
      <c r="TBW2" s="127"/>
      <c r="TBX2" s="127"/>
      <c r="TBY2" s="127"/>
      <c r="TBZ2" s="127"/>
      <c r="TCA2" s="127"/>
      <c r="TCB2" s="127"/>
      <c r="TCC2" s="127"/>
      <c r="TCD2" s="127"/>
      <c r="TCE2" s="127"/>
      <c r="TCF2" s="127"/>
      <c r="TCG2" s="127"/>
      <c r="TCH2" s="127"/>
      <c r="TCI2" s="127"/>
      <c r="TCJ2" s="127"/>
      <c r="TCK2" s="127"/>
      <c r="TCL2" s="127"/>
      <c r="TCM2" s="127"/>
      <c r="TCN2" s="127"/>
      <c r="TCO2" s="127"/>
      <c r="TCP2" s="127"/>
      <c r="TCQ2" s="127"/>
      <c r="TCR2" s="127"/>
      <c r="TCS2" s="127"/>
      <c r="TCT2" s="127"/>
      <c r="TCU2" s="127"/>
      <c r="TCV2" s="127"/>
      <c r="TCW2" s="127"/>
      <c r="TCX2" s="127"/>
      <c r="TCY2" s="127"/>
      <c r="TCZ2" s="127"/>
      <c r="TDA2" s="127"/>
      <c r="TDB2" s="127"/>
      <c r="TDC2" s="127"/>
      <c r="TDD2" s="127"/>
      <c r="TDE2" s="127"/>
      <c r="TDF2" s="127"/>
      <c r="TDG2" s="127"/>
      <c r="TDH2" s="127"/>
      <c r="TDI2" s="127"/>
      <c r="TDJ2" s="127"/>
      <c r="TDK2" s="127"/>
      <c r="TDL2" s="127"/>
      <c r="TDM2" s="127"/>
      <c r="TDN2" s="127"/>
      <c r="TDO2" s="127"/>
      <c r="TDP2" s="127"/>
      <c r="TDQ2" s="127"/>
      <c r="TDR2" s="127"/>
      <c r="TDS2" s="127"/>
      <c r="TDT2" s="127"/>
      <c r="TDU2" s="127"/>
      <c r="TDV2" s="127"/>
      <c r="TDW2" s="127"/>
      <c r="TDX2" s="127"/>
      <c r="TDY2" s="127"/>
      <c r="TDZ2" s="127"/>
      <c r="TEA2" s="127"/>
      <c r="TEB2" s="127"/>
      <c r="TEC2" s="127"/>
      <c r="TED2" s="127"/>
      <c r="TEE2" s="127"/>
      <c r="TEF2" s="127"/>
      <c r="TEG2" s="127"/>
      <c r="TEH2" s="127"/>
      <c r="TEI2" s="127"/>
      <c r="TEJ2" s="127"/>
      <c r="TEK2" s="127"/>
      <c r="TEL2" s="127"/>
      <c r="TEM2" s="127"/>
      <c r="TEN2" s="127"/>
      <c r="TEO2" s="127"/>
      <c r="TEP2" s="127"/>
      <c r="TEQ2" s="127"/>
      <c r="TER2" s="127"/>
      <c r="TES2" s="127"/>
      <c r="TET2" s="127"/>
      <c r="TEU2" s="127"/>
      <c r="TEV2" s="127"/>
      <c r="TEW2" s="127"/>
      <c r="TEX2" s="127"/>
      <c r="TEY2" s="127"/>
      <c r="TEZ2" s="127"/>
      <c r="TFA2" s="127"/>
      <c r="TFB2" s="127"/>
      <c r="TFC2" s="127"/>
      <c r="TFD2" s="127"/>
      <c r="TFE2" s="127"/>
      <c r="TFF2" s="127"/>
      <c r="TFG2" s="127"/>
      <c r="TFH2" s="127"/>
      <c r="TFI2" s="127"/>
      <c r="TFJ2" s="127"/>
      <c r="TFK2" s="127"/>
      <c r="TFL2" s="127"/>
      <c r="TFM2" s="127"/>
      <c r="TFN2" s="127"/>
      <c r="TFO2" s="127"/>
      <c r="TFP2" s="127"/>
      <c r="TFQ2" s="127"/>
      <c r="TFR2" s="127"/>
      <c r="TFS2" s="127"/>
      <c r="TFT2" s="127"/>
      <c r="TFU2" s="127"/>
      <c r="TFV2" s="127"/>
      <c r="TFW2" s="127"/>
      <c r="TFX2" s="127"/>
      <c r="TFY2" s="127"/>
      <c r="TFZ2" s="127"/>
      <c r="TGA2" s="127"/>
      <c r="TGB2" s="127"/>
      <c r="TGC2" s="127"/>
      <c r="TGD2" s="127"/>
      <c r="TGE2" s="127"/>
      <c r="TGF2" s="127"/>
      <c r="TGG2" s="127"/>
      <c r="TGH2" s="127"/>
      <c r="TGI2" s="127"/>
      <c r="TGJ2" s="127"/>
      <c r="TGK2" s="127"/>
      <c r="TGL2" s="127"/>
      <c r="TGM2" s="127"/>
      <c r="TGN2" s="127"/>
      <c r="TGO2" s="127"/>
      <c r="TGP2" s="127"/>
      <c r="TGQ2" s="127"/>
      <c r="TGR2" s="127"/>
      <c r="TGS2" s="127"/>
      <c r="TGT2" s="127"/>
      <c r="TGU2" s="127"/>
      <c r="TGV2" s="127"/>
      <c r="TGW2" s="127"/>
      <c r="TGX2" s="127"/>
      <c r="TGY2" s="127"/>
      <c r="TGZ2" s="127"/>
      <c r="THA2" s="127"/>
      <c r="THB2" s="127"/>
      <c r="THC2" s="127"/>
      <c r="THD2" s="127"/>
      <c r="THE2" s="127"/>
      <c r="THF2" s="127"/>
      <c r="THG2" s="127"/>
      <c r="THH2" s="127"/>
      <c r="THI2" s="127"/>
      <c r="THJ2" s="127"/>
      <c r="THK2" s="127"/>
      <c r="THL2" s="127"/>
      <c r="THM2" s="127"/>
      <c r="THN2" s="127"/>
      <c r="THO2" s="127"/>
      <c r="THP2" s="127"/>
      <c r="THQ2" s="127"/>
      <c r="THR2" s="127"/>
      <c r="THS2" s="127"/>
      <c r="THT2" s="127"/>
      <c r="THU2" s="127"/>
      <c r="THV2" s="127"/>
      <c r="THW2" s="127"/>
      <c r="THX2" s="127"/>
      <c r="THY2" s="127"/>
      <c r="THZ2" s="127"/>
      <c r="TIA2" s="127"/>
      <c r="TIB2" s="127"/>
      <c r="TIC2" s="127"/>
      <c r="TID2" s="127"/>
      <c r="TIE2" s="127"/>
      <c r="TIF2" s="127"/>
      <c r="TIG2" s="127"/>
      <c r="TIH2" s="127"/>
      <c r="TII2" s="127"/>
      <c r="TIJ2" s="127"/>
      <c r="TIK2" s="127"/>
      <c r="TIL2" s="127"/>
      <c r="TIM2" s="127"/>
      <c r="TIN2" s="127"/>
      <c r="TIO2" s="127"/>
      <c r="TIP2" s="127"/>
      <c r="TIQ2" s="127"/>
      <c r="TIR2" s="127"/>
      <c r="TIS2" s="127"/>
      <c r="TIT2" s="127"/>
      <c r="TIU2" s="127"/>
      <c r="TIV2" s="127"/>
      <c r="TIW2" s="127"/>
      <c r="TIX2" s="127"/>
      <c r="TIY2" s="127"/>
      <c r="TIZ2" s="127"/>
      <c r="TJA2" s="127"/>
      <c r="TJB2" s="127"/>
      <c r="TJC2" s="127"/>
      <c r="TJD2" s="127"/>
      <c r="TJE2" s="127"/>
      <c r="TJF2" s="127"/>
      <c r="TJG2" s="127"/>
      <c r="TJH2" s="127"/>
      <c r="TJI2" s="127"/>
      <c r="TJJ2" s="127"/>
      <c r="TJK2" s="127"/>
      <c r="TJL2" s="127"/>
      <c r="TJM2" s="127"/>
      <c r="TJN2" s="127"/>
      <c r="TJO2" s="127"/>
      <c r="TJP2" s="127"/>
      <c r="TJQ2" s="127"/>
      <c r="TJR2" s="127"/>
      <c r="TJS2" s="127"/>
      <c r="TJT2" s="127"/>
      <c r="TJU2" s="127"/>
      <c r="TJV2" s="127"/>
      <c r="TJW2" s="127"/>
      <c r="TJX2" s="127"/>
      <c r="TJY2" s="127"/>
      <c r="TJZ2" s="127"/>
      <c r="TKA2" s="127"/>
      <c r="TKB2" s="127"/>
      <c r="TKC2" s="127"/>
      <c r="TKD2" s="127"/>
      <c r="TKE2" s="127"/>
      <c r="TKF2" s="127"/>
      <c r="TKG2" s="127"/>
      <c r="TKH2" s="127"/>
      <c r="TKI2" s="127"/>
      <c r="TKJ2" s="127"/>
      <c r="TKK2" s="127"/>
      <c r="TKL2" s="127"/>
      <c r="TKM2" s="127"/>
      <c r="TKN2" s="127"/>
      <c r="TKO2" s="127"/>
      <c r="TKP2" s="127"/>
      <c r="TKQ2" s="127"/>
      <c r="TKR2" s="127"/>
      <c r="TKS2" s="127"/>
      <c r="TKT2" s="127"/>
      <c r="TKU2" s="127"/>
      <c r="TKV2" s="127"/>
      <c r="TKW2" s="127"/>
      <c r="TKX2" s="127"/>
      <c r="TKY2" s="127"/>
      <c r="TKZ2" s="127"/>
      <c r="TLA2" s="127"/>
      <c r="TLB2" s="127"/>
      <c r="TLC2" s="127"/>
      <c r="TLD2" s="127"/>
      <c r="TLE2" s="127"/>
      <c r="TLF2" s="127"/>
      <c r="TLG2" s="127"/>
      <c r="TLH2" s="127"/>
      <c r="TLI2" s="127"/>
      <c r="TLJ2" s="127"/>
      <c r="TLK2" s="127"/>
      <c r="TLL2" s="127"/>
      <c r="TLM2" s="127"/>
      <c r="TLN2" s="127"/>
      <c r="TLO2" s="127"/>
      <c r="TLP2" s="127"/>
      <c r="TLQ2" s="127"/>
      <c r="TLR2" s="127"/>
      <c r="TLS2" s="127"/>
      <c r="TLT2" s="127"/>
      <c r="TLU2" s="127"/>
      <c r="TLV2" s="127"/>
      <c r="TLW2" s="127"/>
      <c r="TLX2" s="127"/>
      <c r="TLY2" s="127"/>
      <c r="TLZ2" s="127"/>
      <c r="TMA2" s="127"/>
      <c r="TMB2" s="127"/>
      <c r="TMC2" s="127"/>
      <c r="TMD2" s="127"/>
      <c r="TME2" s="127"/>
      <c r="TMF2" s="127"/>
      <c r="TMG2" s="127"/>
      <c r="TMH2" s="127"/>
      <c r="TMI2" s="127"/>
      <c r="TMJ2" s="127"/>
      <c r="TMK2" s="127"/>
      <c r="TML2" s="127"/>
      <c r="TMM2" s="127"/>
      <c r="TMN2" s="127"/>
      <c r="TMO2" s="127"/>
      <c r="TMP2" s="127"/>
      <c r="TMQ2" s="127"/>
      <c r="TMR2" s="127"/>
      <c r="TMS2" s="127"/>
      <c r="TMT2" s="127"/>
      <c r="TMU2" s="127"/>
      <c r="TMV2" s="127"/>
      <c r="TMW2" s="127"/>
      <c r="TMX2" s="127"/>
      <c r="TMY2" s="127"/>
      <c r="TMZ2" s="127"/>
      <c r="TNA2" s="127"/>
      <c r="TNB2" s="127"/>
      <c r="TNC2" s="127"/>
      <c r="TND2" s="127"/>
      <c r="TNE2" s="127"/>
      <c r="TNF2" s="127"/>
      <c r="TNG2" s="127"/>
      <c r="TNH2" s="127"/>
      <c r="TNI2" s="127"/>
      <c r="TNJ2" s="127"/>
      <c r="TNK2" s="127"/>
      <c r="TNL2" s="127"/>
      <c r="TNM2" s="127"/>
      <c r="TNN2" s="127"/>
      <c r="TNO2" s="127"/>
      <c r="TNP2" s="127"/>
      <c r="TNQ2" s="127"/>
      <c r="TNR2" s="127"/>
      <c r="TNS2" s="127"/>
      <c r="TNT2" s="127"/>
      <c r="TNU2" s="127"/>
      <c r="TNV2" s="127"/>
      <c r="TNW2" s="127"/>
      <c r="TNX2" s="127"/>
      <c r="TNY2" s="127"/>
      <c r="TNZ2" s="127"/>
      <c r="TOA2" s="127"/>
      <c r="TOB2" s="127"/>
      <c r="TOC2" s="127"/>
      <c r="TOD2" s="127"/>
      <c r="TOE2" s="127"/>
      <c r="TOF2" s="127"/>
      <c r="TOG2" s="127"/>
      <c r="TOH2" s="127"/>
      <c r="TOI2" s="127"/>
      <c r="TOJ2" s="127"/>
      <c r="TOK2" s="127"/>
      <c r="TOL2" s="127"/>
      <c r="TOM2" s="127"/>
      <c r="TON2" s="127"/>
      <c r="TOO2" s="127"/>
      <c r="TOP2" s="127"/>
      <c r="TOQ2" s="127"/>
      <c r="TOR2" s="127"/>
      <c r="TOS2" s="127"/>
      <c r="TOT2" s="127"/>
      <c r="TOU2" s="127"/>
      <c r="TOV2" s="127"/>
      <c r="TOW2" s="127"/>
      <c r="TOX2" s="127"/>
      <c r="TOY2" s="127"/>
      <c r="TOZ2" s="127"/>
      <c r="TPA2" s="127"/>
      <c r="TPB2" s="127"/>
      <c r="TPC2" s="127"/>
      <c r="TPD2" s="127"/>
      <c r="TPE2" s="127"/>
      <c r="TPF2" s="127"/>
      <c r="TPG2" s="127"/>
      <c r="TPH2" s="127"/>
      <c r="TPI2" s="127"/>
      <c r="TPJ2" s="127"/>
      <c r="TPK2" s="127"/>
      <c r="TPL2" s="127"/>
      <c r="TPM2" s="127"/>
      <c r="TPN2" s="127"/>
      <c r="TPO2" s="127"/>
      <c r="TPP2" s="127"/>
      <c r="TPQ2" s="127"/>
      <c r="TPR2" s="127"/>
      <c r="TPS2" s="127"/>
      <c r="TPT2" s="127"/>
      <c r="TPU2" s="127"/>
      <c r="TPV2" s="127"/>
      <c r="TPW2" s="127"/>
      <c r="TPX2" s="127"/>
      <c r="TPY2" s="127"/>
      <c r="TPZ2" s="127"/>
      <c r="TQA2" s="127"/>
      <c r="TQB2" s="127"/>
      <c r="TQC2" s="127"/>
      <c r="TQD2" s="127"/>
      <c r="TQE2" s="127"/>
      <c r="TQF2" s="127"/>
      <c r="TQG2" s="127"/>
      <c r="TQH2" s="127"/>
      <c r="TQI2" s="127"/>
      <c r="TQJ2" s="127"/>
      <c r="TQK2" s="127"/>
      <c r="TQL2" s="127"/>
      <c r="TQM2" s="127"/>
      <c r="TQN2" s="127"/>
      <c r="TQO2" s="127"/>
      <c r="TQP2" s="127"/>
      <c r="TQQ2" s="127"/>
      <c r="TQR2" s="127"/>
      <c r="TQS2" s="127"/>
      <c r="TQT2" s="127"/>
      <c r="TQU2" s="127"/>
      <c r="TQV2" s="127"/>
      <c r="TQW2" s="127"/>
      <c r="TQX2" s="127"/>
      <c r="TQY2" s="127"/>
      <c r="TQZ2" s="127"/>
      <c r="TRA2" s="127"/>
      <c r="TRB2" s="127"/>
      <c r="TRC2" s="127"/>
      <c r="TRD2" s="127"/>
      <c r="TRE2" s="127"/>
      <c r="TRF2" s="127"/>
      <c r="TRG2" s="127"/>
      <c r="TRH2" s="127"/>
      <c r="TRI2" s="127"/>
      <c r="TRJ2" s="127"/>
      <c r="TRK2" s="127"/>
      <c r="TRL2" s="127"/>
      <c r="TRM2" s="127"/>
      <c r="TRN2" s="127"/>
      <c r="TRO2" s="127"/>
      <c r="TRP2" s="127"/>
      <c r="TRQ2" s="127"/>
      <c r="TRR2" s="127"/>
      <c r="TRS2" s="127"/>
      <c r="TRT2" s="127"/>
      <c r="TRU2" s="127"/>
      <c r="TRV2" s="127"/>
      <c r="TRW2" s="127"/>
      <c r="TRX2" s="127"/>
      <c r="TRY2" s="127"/>
      <c r="TRZ2" s="127"/>
      <c r="TSA2" s="127"/>
      <c r="TSB2" s="127"/>
      <c r="TSC2" s="127"/>
      <c r="TSD2" s="127"/>
      <c r="TSE2" s="127"/>
      <c r="TSF2" s="127"/>
      <c r="TSG2" s="127"/>
      <c r="TSH2" s="127"/>
      <c r="TSI2" s="127"/>
      <c r="TSJ2" s="127"/>
      <c r="TSK2" s="127"/>
      <c r="TSL2" s="127"/>
      <c r="TSM2" s="127"/>
      <c r="TSN2" s="127"/>
      <c r="TSO2" s="127"/>
      <c r="TSP2" s="127"/>
      <c r="TSQ2" s="127"/>
      <c r="TSR2" s="127"/>
      <c r="TSS2" s="127"/>
      <c r="TST2" s="127"/>
      <c r="TSU2" s="127"/>
      <c r="TSV2" s="127"/>
      <c r="TSW2" s="127"/>
      <c r="TSX2" s="127"/>
      <c r="TSY2" s="127"/>
      <c r="TSZ2" s="127"/>
      <c r="TTA2" s="127"/>
      <c r="TTB2" s="127"/>
      <c r="TTC2" s="127"/>
      <c r="TTD2" s="127"/>
      <c r="TTE2" s="127"/>
      <c r="TTF2" s="127"/>
      <c r="TTG2" s="127"/>
      <c r="TTH2" s="127"/>
      <c r="TTI2" s="127"/>
      <c r="TTJ2" s="127"/>
      <c r="TTK2" s="127"/>
      <c r="TTL2" s="127"/>
      <c r="TTM2" s="127"/>
      <c r="TTN2" s="127"/>
      <c r="TTO2" s="127"/>
      <c r="TTP2" s="127"/>
      <c r="TTQ2" s="127"/>
      <c r="TTR2" s="127"/>
      <c r="TTS2" s="127"/>
      <c r="TTT2" s="127"/>
      <c r="TTU2" s="127"/>
      <c r="TTV2" s="127"/>
      <c r="TTW2" s="127"/>
      <c r="TTX2" s="127"/>
      <c r="TTY2" s="127"/>
      <c r="TTZ2" s="127"/>
      <c r="TUA2" s="127"/>
      <c r="TUB2" s="127"/>
      <c r="TUC2" s="127"/>
      <c r="TUD2" s="127"/>
      <c r="TUE2" s="127"/>
      <c r="TUF2" s="127"/>
      <c r="TUG2" s="127"/>
      <c r="TUH2" s="127"/>
      <c r="TUI2" s="127"/>
      <c r="TUJ2" s="127"/>
      <c r="TUK2" s="127"/>
      <c r="TUL2" s="127"/>
      <c r="TUM2" s="127"/>
      <c r="TUN2" s="127"/>
      <c r="TUO2" s="127"/>
      <c r="TUP2" s="127"/>
      <c r="TUQ2" s="127"/>
      <c r="TUR2" s="127"/>
      <c r="TUS2" s="127"/>
      <c r="TUT2" s="127"/>
      <c r="TUU2" s="127"/>
      <c r="TUV2" s="127"/>
      <c r="TUW2" s="127"/>
      <c r="TUX2" s="127"/>
      <c r="TUY2" s="127"/>
      <c r="TUZ2" s="127"/>
      <c r="TVA2" s="127"/>
      <c r="TVB2" s="127"/>
      <c r="TVC2" s="127"/>
      <c r="TVD2" s="127"/>
      <c r="TVE2" s="127"/>
      <c r="TVF2" s="127"/>
      <c r="TVG2" s="127"/>
      <c r="TVH2" s="127"/>
      <c r="TVI2" s="127"/>
      <c r="TVJ2" s="127"/>
      <c r="TVK2" s="127"/>
      <c r="TVL2" s="127"/>
      <c r="TVM2" s="127"/>
      <c r="TVN2" s="127"/>
      <c r="TVO2" s="127"/>
      <c r="TVP2" s="127"/>
      <c r="TVQ2" s="127"/>
      <c r="TVR2" s="127"/>
      <c r="TVS2" s="127"/>
      <c r="TVT2" s="127"/>
      <c r="TVU2" s="127"/>
      <c r="TVV2" s="127"/>
      <c r="TVW2" s="127"/>
      <c r="TVX2" s="127"/>
      <c r="TVY2" s="127"/>
      <c r="TVZ2" s="127"/>
      <c r="TWA2" s="127"/>
      <c r="TWB2" s="127"/>
      <c r="TWC2" s="127"/>
      <c r="TWD2" s="127"/>
      <c r="TWE2" s="127"/>
      <c r="TWF2" s="127"/>
      <c r="TWG2" s="127"/>
      <c r="TWH2" s="127"/>
      <c r="TWI2" s="127"/>
      <c r="TWJ2" s="127"/>
      <c r="TWK2" s="127"/>
      <c r="TWL2" s="127"/>
      <c r="TWM2" s="127"/>
      <c r="TWN2" s="127"/>
      <c r="TWO2" s="127"/>
      <c r="TWP2" s="127"/>
      <c r="TWQ2" s="127"/>
      <c r="TWR2" s="127"/>
      <c r="TWS2" s="127"/>
      <c r="TWT2" s="127"/>
      <c r="TWU2" s="127"/>
      <c r="TWV2" s="127"/>
      <c r="TWW2" s="127"/>
      <c r="TWX2" s="127"/>
      <c r="TWY2" s="127"/>
      <c r="TWZ2" s="127"/>
      <c r="TXA2" s="127"/>
      <c r="TXB2" s="127"/>
      <c r="TXC2" s="127"/>
      <c r="TXD2" s="127"/>
      <c r="TXE2" s="127"/>
      <c r="TXF2" s="127"/>
      <c r="TXG2" s="127"/>
      <c r="TXH2" s="127"/>
      <c r="TXI2" s="127"/>
      <c r="TXJ2" s="127"/>
      <c r="TXK2" s="127"/>
      <c r="TXL2" s="127"/>
      <c r="TXM2" s="127"/>
      <c r="TXN2" s="127"/>
      <c r="TXO2" s="127"/>
      <c r="TXP2" s="127"/>
      <c r="TXQ2" s="127"/>
      <c r="TXR2" s="127"/>
      <c r="TXS2" s="127"/>
      <c r="TXT2" s="127"/>
      <c r="TXU2" s="127"/>
      <c r="TXV2" s="127"/>
      <c r="TXW2" s="127"/>
      <c r="TXX2" s="127"/>
      <c r="TXY2" s="127"/>
      <c r="TXZ2" s="127"/>
      <c r="TYA2" s="127"/>
      <c r="TYB2" s="127"/>
      <c r="TYC2" s="127"/>
      <c r="TYD2" s="127"/>
      <c r="TYE2" s="127"/>
      <c r="TYF2" s="127"/>
      <c r="TYG2" s="127"/>
      <c r="TYH2" s="127"/>
      <c r="TYI2" s="127"/>
      <c r="TYJ2" s="127"/>
      <c r="TYK2" s="127"/>
      <c r="TYL2" s="127"/>
      <c r="TYM2" s="127"/>
      <c r="TYN2" s="127"/>
      <c r="TYO2" s="127"/>
      <c r="TYP2" s="127"/>
      <c r="TYQ2" s="127"/>
      <c r="TYR2" s="127"/>
      <c r="TYS2" s="127"/>
      <c r="TYT2" s="127"/>
      <c r="TYU2" s="127"/>
      <c r="TYV2" s="127"/>
      <c r="TYW2" s="127"/>
      <c r="TYX2" s="127"/>
      <c r="TYY2" s="127"/>
      <c r="TYZ2" s="127"/>
      <c r="TZA2" s="127"/>
      <c r="TZB2" s="127"/>
      <c r="TZC2" s="127"/>
      <c r="TZD2" s="127"/>
      <c r="TZE2" s="127"/>
      <c r="TZF2" s="127"/>
      <c r="TZG2" s="127"/>
      <c r="TZH2" s="127"/>
      <c r="TZI2" s="127"/>
      <c r="TZJ2" s="127"/>
      <c r="TZK2" s="127"/>
      <c r="TZL2" s="127"/>
      <c r="TZM2" s="127"/>
      <c r="TZN2" s="127"/>
      <c r="TZO2" s="127"/>
      <c r="TZP2" s="127"/>
      <c r="TZQ2" s="127"/>
      <c r="TZR2" s="127"/>
      <c r="TZS2" s="127"/>
      <c r="TZT2" s="127"/>
      <c r="TZU2" s="127"/>
      <c r="TZV2" s="127"/>
      <c r="TZW2" s="127"/>
      <c r="TZX2" s="127"/>
      <c r="TZY2" s="127"/>
      <c r="TZZ2" s="127"/>
      <c r="UAA2" s="127"/>
      <c r="UAB2" s="127"/>
      <c r="UAC2" s="127"/>
      <c r="UAD2" s="127"/>
      <c r="UAE2" s="127"/>
      <c r="UAF2" s="127"/>
      <c r="UAG2" s="127"/>
      <c r="UAH2" s="127"/>
      <c r="UAI2" s="127"/>
      <c r="UAJ2" s="127"/>
      <c r="UAK2" s="127"/>
      <c r="UAL2" s="127"/>
      <c r="UAM2" s="127"/>
      <c r="UAN2" s="127"/>
      <c r="UAO2" s="127"/>
      <c r="UAP2" s="127"/>
      <c r="UAQ2" s="127"/>
      <c r="UAR2" s="127"/>
      <c r="UAS2" s="127"/>
      <c r="UAT2" s="127"/>
      <c r="UAU2" s="127"/>
      <c r="UAV2" s="127"/>
      <c r="UAW2" s="127"/>
      <c r="UAX2" s="127"/>
      <c r="UAY2" s="127"/>
      <c r="UAZ2" s="127"/>
      <c r="UBA2" s="127"/>
      <c r="UBB2" s="127"/>
      <c r="UBC2" s="127"/>
      <c r="UBD2" s="127"/>
      <c r="UBE2" s="127"/>
      <c r="UBF2" s="127"/>
      <c r="UBG2" s="127"/>
      <c r="UBH2" s="127"/>
      <c r="UBI2" s="127"/>
      <c r="UBJ2" s="127"/>
      <c r="UBK2" s="127"/>
      <c r="UBL2" s="127"/>
      <c r="UBM2" s="127"/>
      <c r="UBN2" s="127"/>
      <c r="UBO2" s="127"/>
      <c r="UBP2" s="127"/>
      <c r="UBQ2" s="127"/>
      <c r="UBR2" s="127"/>
      <c r="UBS2" s="127"/>
      <c r="UBT2" s="127"/>
      <c r="UBU2" s="127"/>
      <c r="UBV2" s="127"/>
      <c r="UBW2" s="127"/>
      <c r="UBX2" s="127"/>
      <c r="UBY2" s="127"/>
      <c r="UBZ2" s="127"/>
      <c r="UCA2" s="127"/>
      <c r="UCB2" s="127"/>
      <c r="UCC2" s="127"/>
      <c r="UCD2" s="127"/>
      <c r="UCE2" s="127"/>
      <c r="UCF2" s="127"/>
      <c r="UCG2" s="127"/>
      <c r="UCH2" s="127"/>
      <c r="UCI2" s="127"/>
      <c r="UCJ2" s="127"/>
      <c r="UCK2" s="127"/>
      <c r="UCL2" s="127"/>
      <c r="UCM2" s="127"/>
      <c r="UCN2" s="127"/>
      <c r="UCO2" s="127"/>
      <c r="UCP2" s="127"/>
      <c r="UCQ2" s="127"/>
      <c r="UCR2" s="127"/>
      <c r="UCS2" s="127"/>
      <c r="UCT2" s="127"/>
      <c r="UCU2" s="127"/>
      <c r="UCV2" s="127"/>
      <c r="UCW2" s="127"/>
      <c r="UCX2" s="127"/>
      <c r="UCY2" s="127"/>
      <c r="UCZ2" s="127"/>
      <c r="UDA2" s="127"/>
      <c r="UDB2" s="127"/>
      <c r="UDC2" s="127"/>
      <c r="UDD2" s="127"/>
      <c r="UDE2" s="127"/>
      <c r="UDF2" s="127"/>
      <c r="UDG2" s="127"/>
      <c r="UDH2" s="127"/>
      <c r="UDI2" s="127"/>
      <c r="UDJ2" s="127"/>
      <c r="UDK2" s="127"/>
      <c r="UDL2" s="127"/>
      <c r="UDM2" s="127"/>
      <c r="UDN2" s="127"/>
      <c r="UDO2" s="127"/>
      <c r="UDP2" s="127"/>
      <c r="UDQ2" s="127"/>
      <c r="UDR2" s="127"/>
      <c r="UDS2" s="127"/>
      <c r="UDT2" s="127"/>
      <c r="UDU2" s="127"/>
      <c r="UDV2" s="127"/>
      <c r="UDW2" s="127"/>
      <c r="UDX2" s="127"/>
      <c r="UDY2" s="127"/>
      <c r="UDZ2" s="127"/>
      <c r="UEA2" s="127"/>
      <c r="UEB2" s="127"/>
      <c r="UEC2" s="127"/>
      <c r="UED2" s="127"/>
      <c r="UEE2" s="127"/>
      <c r="UEF2" s="127"/>
      <c r="UEG2" s="127"/>
      <c r="UEH2" s="127"/>
      <c r="UEI2" s="127"/>
      <c r="UEJ2" s="127"/>
      <c r="UEK2" s="127"/>
      <c r="UEL2" s="127"/>
      <c r="UEM2" s="127"/>
      <c r="UEN2" s="127"/>
      <c r="UEO2" s="127"/>
      <c r="UEP2" s="127"/>
      <c r="UEQ2" s="127"/>
      <c r="UER2" s="127"/>
      <c r="UES2" s="127"/>
      <c r="UET2" s="127"/>
      <c r="UEU2" s="127"/>
      <c r="UEV2" s="127"/>
      <c r="UEW2" s="127"/>
      <c r="UEX2" s="127"/>
      <c r="UEY2" s="127"/>
      <c r="UEZ2" s="127"/>
      <c r="UFA2" s="127"/>
      <c r="UFB2" s="127"/>
      <c r="UFC2" s="127"/>
      <c r="UFD2" s="127"/>
      <c r="UFE2" s="127"/>
      <c r="UFF2" s="127"/>
      <c r="UFG2" s="127"/>
      <c r="UFH2" s="127"/>
      <c r="UFI2" s="127"/>
      <c r="UFJ2" s="127"/>
      <c r="UFK2" s="127"/>
      <c r="UFL2" s="127"/>
      <c r="UFM2" s="127"/>
      <c r="UFN2" s="127"/>
      <c r="UFO2" s="127"/>
      <c r="UFP2" s="127"/>
      <c r="UFQ2" s="127"/>
      <c r="UFR2" s="127"/>
      <c r="UFS2" s="127"/>
      <c r="UFT2" s="127"/>
      <c r="UFU2" s="127"/>
      <c r="UFV2" s="127"/>
      <c r="UFW2" s="127"/>
      <c r="UFX2" s="127"/>
      <c r="UFY2" s="127"/>
      <c r="UFZ2" s="127"/>
      <c r="UGA2" s="127"/>
      <c r="UGB2" s="127"/>
      <c r="UGC2" s="127"/>
      <c r="UGD2" s="127"/>
      <c r="UGE2" s="127"/>
      <c r="UGF2" s="127"/>
      <c r="UGG2" s="127"/>
      <c r="UGH2" s="127"/>
      <c r="UGI2" s="127"/>
      <c r="UGJ2" s="127"/>
      <c r="UGK2" s="127"/>
      <c r="UGL2" s="127"/>
      <c r="UGM2" s="127"/>
      <c r="UGN2" s="127"/>
      <c r="UGO2" s="127"/>
      <c r="UGP2" s="127"/>
      <c r="UGQ2" s="127"/>
      <c r="UGR2" s="127"/>
      <c r="UGS2" s="127"/>
      <c r="UGT2" s="127"/>
      <c r="UGU2" s="127"/>
      <c r="UGV2" s="127"/>
      <c r="UGW2" s="127"/>
      <c r="UGX2" s="127"/>
      <c r="UGY2" s="127"/>
      <c r="UGZ2" s="127"/>
      <c r="UHA2" s="127"/>
      <c r="UHB2" s="127"/>
      <c r="UHC2" s="127"/>
      <c r="UHD2" s="127"/>
      <c r="UHE2" s="127"/>
      <c r="UHF2" s="127"/>
      <c r="UHG2" s="127"/>
      <c r="UHH2" s="127"/>
      <c r="UHI2" s="127"/>
      <c r="UHJ2" s="127"/>
      <c r="UHK2" s="127"/>
      <c r="UHL2" s="127"/>
      <c r="UHM2" s="127"/>
      <c r="UHN2" s="127"/>
      <c r="UHO2" s="127"/>
      <c r="UHP2" s="127"/>
      <c r="UHQ2" s="127"/>
      <c r="UHR2" s="127"/>
      <c r="UHS2" s="127"/>
      <c r="UHT2" s="127"/>
      <c r="UHU2" s="127"/>
      <c r="UHV2" s="127"/>
      <c r="UHW2" s="127"/>
      <c r="UHX2" s="127"/>
      <c r="UHY2" s="127"/>
      <c r="UHZ2" s="127"/>
      <c r="UIA2" s="127"/>
      <c r="UIB2" s="127"/>
      <c r="UIC2" s="127"/>
      <c r="UID2" s="127"/>
      <c r="UIE2" s="127"/>
      <c r="UIF2" s="127"/>
      <c r="UIG2" s="127"/>
      <c r="UIH2" s="127"/>
      <c r="UII2" s="127"/>
      <c r="UIJ2" s="127"/>
      <c r="UIK2" s="127"/>
      <c r="UIL2" s="127"/>
      <c r="UIM2" s="127"/>
      <c r="UIN2" s="127"/>
      <c r="UIO2" s="127"/>
      <c r="UIP2" s="127"/>
      <c r="UIQ2" s="127"/>
      <c r="UIR2" s="127"/>
      <c r="UIS2" s="127"/>
      <c r="UIT2" s="127"/>
      <c r="UIU2" s="127"/>
      <c r="UIV2" s="127"/>
      <c r="UIW2" s="127"/>
      <c r="UIX2" s="127"/>
      <c r="UIY2" s="127"/>
      <c r="UIZ2" s="127"/>
      <c r="UJA2" s="127"/>
      <c r="UJB2" s="127"/>
      <c r="UJC2" s="127"/>
      <c r="UJD2" s="127"/>
      <c r="UJE2" s="127"/>
      <c r="UJF2" s="127"/>
      <c r="UJG2" s="127"/>
      <c r="UJH2" s="127"/>
      <c r="UJI2" s="127"/>
      <c r="UJJ2" s="127"/>
      <c r="UJK2" s="127"/>
      <c r="UJL2" s="127"/>
      <c r="UJM2" s="127"/>
      <c r="UJN2" s="127"/>
      <c r="UJO2" s="127"/>
      <c r="UJP2" s="127"/>
      <c r="UJQ2" s="127"/>
      <c r="UJR2" s="127"/>
      <c r="UJS2" s="127"/>
      <c r="UJT2" s="127"/>
      <c r="UJU2" s="127"/>
      <c r="UJV2" s="127"/>
      <c r="UJW2" s="127"/>
      <c r="UJX2" s="127"/>
      <c r="UJY2" s="127"/>
      <c r="UJZ2" s="127"/>
      <c r="UKA2" s="127"/>
      <c r="UKB2" s="127"/>
      <c r="UKC2" s="127"/>
      <c r="UKD2" s="127"/>
      <c r="UKE2" s="127"/>
      <c r="UKF2" s="127"/>
      <c r="UKG2" s="127"/>
      <c r="UKH2" s="127"/>
      <c r="UKI2" s="127"/>
      <c r="UKJ2" s="127"/>
      <c r="UKK2" s="127"/>
      <c r="UKL2" s="127"/>
      <c r="UKM2" s="127"/>
      <c r="UKN2" s="127"/>
      <c r="UKO2" s="127"/>
      <c r="UKP2" s="127"/>
      <c r="UKQ2" s="127"/>
      <c r="UKR2" s="127"/>
      <c r="UKS2" s="127"/>
      <c r="UKT2" s="127"/>
      <c r="UKU2" s="127"/>
      <c r="UKV2" s="127"/>
      <c r="UKW2" s="127"/>
      <c r="UKX2" s="127"/>
      <c r="UKY2" s="127"/>
      <c r="UKZ2" s="127"/>
      <c r="ULA2" s="127"/>
      <c r="ULB2" s="127"/>
      <c r="ULC2" s="127"/>
      <c r="ULD2" s="127"/>
      <c r="ULE2" s="127"/>
      <c r="ULF2" s="127"/>
      <c r="ULG2" s="127"/>
      <c r="ULH2" s="127"/>
      <c r="ULI2" s="127"/>
      <c r="ULJ2" s="127"/>
      <c r="ULK2" s="127"/>
      <c r="ULL2" s="127"/>
      <c r="ULM2" s="127"/>
      <c r="ULN2" s="127"/>
      <c r="ULO2" s="127"/>
      <c r="ULP2" s="127"/>
      <c r="ULQ2" s="127"/>
      <c r="ULR2" s="127"/>
      <c r="ULS2" s="127"/>
      <c r="ULT2" s="127"/>
      <c r="ULU2" s="127"/>
      <c r="ULV2" s="127"/>
      <c r="ULW2" s="127"/>
      <c r="ULX2" s="127"/>
      <c r="ULY2" s="127"/>
      <c r="ULZ2" s="127"/>
      <c r="UMA2" s="127"/>
      <c r="UMB2" s="127"/>
      <c r="UMC2" s="127"/>
      <c r="UMD2" s="127"/>
      <c r="UME2" s="127"/>
      <c r="UMF2" s="127"/>
      <c r="UMG2" s="127"/>
      <c r="UMH2" s="127"/>
      <c r="UMI2" s="127"/>
      <c r="UMJ2" s="127"/>
      <c r="UMK2" s="127"/>
      <c r="UML2" s="127"/>
      <c r="UMM2" s="127"/>
      <c r="UMN2" s="127"/>
      <c r="UMO2" s="127"/>
      <c r="UMP2" s="127"/>
      <c r="UMQ2" s="127"/>
      <c r="UMR2" s="127"/>
      <c r="UMS2" s="127"/>
      <c r="UMT2" s="127"/>
      <c r="UMU2" s="127"/>
      <c r="UMV2" s="127"/>
      <c r="UMW2" s="127"/>
      <c r="UMX2" s="127"/>
      <c r="UMY2" s="127"/>
      <c r="UMZ2" s="127"/>
      <c r="UNA2" s="127"/>
      <c r="UNB2" s="127"/>
      <c r="UNC2" s="127"/>
      <c r="UND2" s="127"/>
      <c r="UNE2" s="127"/>
      <c r="UNF2" s="127"/>
      <c r="UNG2" s="127"/>
      <c r="UNH2" s="127"/>
      <c r="UNI2" s="127"/>
      <c r="UNJ2" s="127"/>
      <c r="UNK2" s="127"/>
      <c r="UNL2" s="127"/>
      <c r="UNM2" s="127"/>
      <c r="UNN2" s="127"/>
      <c r="UNO2" s="127"/>
      <c r="UNP2" s="127"/>
      <c r="UNQ2" s="127"/>
      <c r="UNR2" s="127"/>
      <c r="UNS2" s="127"/>
      <c r="UNT2" s="127"/>
      <c r="UNU2" s="127"/>
      <c r="UNV2" s="127"/>
      <c r="UNW2" s="127"/>
      <c r="UNX2" s="127"/>
      <c r="UNY2" s="127"/>
      <c r="UNZ2" s="127"/>
      <c r="UOA2" s="127"/>
      <c r="UOB2" s="127"/>
      <c r="UOC2" s="127"/>
      <c r="UOD2" s="127"/>
      <c r="UOE2" s="127"/>
      <c r="UOF2" s="127"/>
      <c r="UOG2" s="127"/>
      <c r="UOH2" s="127"/>
      <c r="UOI2" s="127"/>
      <c r="UOJ2" s="127"/>
      <c r="UOK2" s="127"/>
      <c r="UOL2" s="127"/>
      <c r="UOM2" s="127"/>
      <c r="UON2" s="127"/>
      <c r="UOO2" s="127"/>
      <c r="UOP2" s="127"/>
      <c r="UOQ2" s="127"/>
      <c r="UOR2" s="127"/>
      <c r="UOS2" s="127"/>
      <c r="UOT2" s="127"/>
      <c r="UOU2" s="127"/>
      <c r="UOV2" s="127"/>
      <c r="UOW2" s="127"/>
      <c r="UOX2" s="127"/>
      <c r="UOY2" s="127"/>
      <c r="UOZ2" s="127"/>
      <c r="UPA2" s="127"/>
      <c r="UPB2" s="127"/>
      <c r="UPC2" s="127"/>
      <c r="UPD2" s="127"/>
      <c r="UPE2" s="127"/>
      <c r="UPF2" s="127"/>
      <c r="UPG2" s="127"/>
      <c r="UPH2" s="127"/>
      <c r="UPI2" s="127"/>
      <c r="UPJ2" s="127"/>
      <c r="UPK2" s="127"/>
      <c r="UPL2" s="127"/>
      <c r="UPM2" s="127"/>
      <c r="UPN2" s="127"/>
      <c r="UPO2" s="127"/>
      <c r="UPP2" s="127"/>
      <c r="UPQ2" s="127"/>
      <c r="UPR2" s="127"/>
      <c r="UPS2" s="127"/>
      <c r="UPT2" s="127"/>
      <c r="UPU2" s="127"/>
      <c r="UPV2" s="127"/>
      <c r="UPW2" s="127"/>
      <c r="UPX2" s="127"/>
      <c r="UPY2" s="127"/>
      <c r="UPZ2" s="127"/>
      <c r="UQA2" s="127"/>
      <c r="UQB2" s="127"/>
      <c r="UQC2" s="127"/>
      <c r="UQD2" s="127"/>
      <c r="UQE2" s="127"/>
      <c r="UQF2" s="127"/>
      <c r="UQG2" s="127"/>
      <c r="UQH2" s="127"/>
      <c r="UQI2" s="127"/>
      <c r="UQJ2" s="127"/>
      <c r="UQK2" s="127"/>
      <c r="UQL2" s="127"/>
      <c r="UQM2" s="127"/>
      <c r="UQN2" s="127"/>
      <c r="UQO2" s="127"/>
      <c r="UQP2" s="127"/>
      <c r="UQQ2" s="127"/>
      <c r="UQR2" s="127"/>
      <c r="UQS2" s="127"/>
      <c r="UQT2" s="127"/>
      <c r="UQU2" s="127"/>
      <c r="UQV2" s="127"/>
      <c r="UQW2" s="127"/>
      <c r="UQX2" s="127"/>
      <c r="UQY2" s="127"/>
      <c r="UQZ2" s="127"/>
      <c r="URA2" s="127"/>
      <c r="URB2" s="127"/>
      <c r="URC2" s="127"/>
      <c r="URD2" s="127"/>
      <c r="URE2" s="127"/>
      <c r="URF2" s="127"/>
      <c r="URG2" s="127"/>
      <c r="URH2" s="127"/>
      <c r="URI2" s="127"/>
      <c r="URJ2" s="127"/>
      <c r="URK2" s="127"/>
      <c r="URL2" s="127"/>
      <c r="URM2" s="127"/>
      <c r="URN2" s="127"/>
      <c r="URO2" s="127"/>
      <c r="URP2" s="127"/>
      <c r="URQ2" s="127"/>
      <c r="URR2" s="127"/>
      <c r="URS2" s="127"/>
      <c r="URT2" s="127"/>
      <c r="URU2" s="127"/>
      <c r="URV2" s="127"/>
      <c r="URW2" s="127"/>
      <c r="URX2" s="127"/>
      <c r="URY2" s="127"/>
      <c r="URZ2" s="127"/>
      <c r="USA2" s="127"/>
      <c r="USB2" s="127"/>
      <c r="USC2" s="127"/>
      <c r="USD2" s="127"/>
      <c r="USE2" s="127"/>
      <c r="USF2" s="127"/>
      <c r="USG2" s="127"/>
      <c r="USH2" s="127"/>
      <c r="USI2" s="127"/>
      <c r="USJ2" s="127"/>
      <c r="USK2" s="127"/>
      <c r="USL2" s="127"/>
      <c r="USM2" s="127"/>
      <c r="USN2" s="127"/>
      <c r="USO2" s="127"/>
      <c r="USP2" s="127"/>
      <c r="USQ2" s="127"/>
      <c r="USR2" s="127"/>
      <c r="USS2" s="127"/>
      <c r="UST2" s="127"/>
      <c r="USU2" s="127"/>
      <c r="USV2" s="127"/>
      <c r="USW2" s="127"/>
      <c r="USX2" s="127"/>
      <c r="USY2" s="127"/>
      <c r="USZ2" s="127"/>
      <c r="UTA2" s="127"/>
      <c r="UTB2" s="127"/>
      <c r="UTC2" s="127"/>
      <c r="UTD2" s="127"/>
      <c r="UTE2" s="127"/>
      <c r="UTF2" s="127"/>
      <c r="UTG2" s="127"/>
      <c r="UTH2" s="127"/>
      <c r="UTI2" s="127"/>
      <c r="UTJ2" s="127"/>
      <c r="UTK2" s="127"/>
      <c r="UTL2" s="127"/>
      <c r="UTM2" s="127"/>
      <c r="UTN2" s="127"/>
      <c r="UTO2" s="127"/>
      <c r="UTP2" s="127"/>
      <c r="UTQ2" s="127"/>
      <c r="UTR2" s="127"/>
      <c r="UTS2" s="127"/>
      <c r="UTT2" s="127"/>
      <c r="UTU2" s="127"/>
      <c r="UTV2" s="127"/>
      <c r="UTW2" s="127"/>
      <c r="UTX2" s="127"/>
      <c r="UTY2" s="127"/>
      <c r="UTZ2" s="127"/>
      <c r="UUA2" s="127"/>
      <c r="UUB2" s="127"/>
      <c r="UUC2" s="127"/>
      <c r="UUD2" s="127"/>
      <c r="UUE2" s="127"/>
      <c r="UUF2" s="127"/>
      <c r="UUG2" s="127"/>
      <c r="UUH2" s="127"/>
      <c r="UUI2" s="127"/>
      <c r="UUJ2" s="127"/>
      <c r="UUK2" s="127"/>
      <c r="UUL2" s="127"/>
      <c r="UUM2" s="127"/>
      <c r="UUN2" s="127"/>
      <c r="UUO2" s="127"/>
      <c r="UUP2" s="127"/>
      <c r="UUQ2" s="127"/>
      <c r="UUR2" s="127"/>
      <c r="UUS2" s="127"/>
      <c r="UUT2" s="127"/>
      <c r="UUU2" s="127"/>
      <c r="UUV2" s="127"/>
      <c r="UUW2" s="127"/>
      <c r="UUX2" s="127"/>
      <c r="UUY2" s="127"/>
      <c r="UUZ2" s="127"/>
      <c r="UVA2" s="127"/>
      <c r="UVB2" s="127"/>
      <c r="UVC2" s="127"/>
      <c r="UVD2" s="127"/>
      <c r="UVE2" s="127"/>
      <c r="UVF2" s="127"/>
      <c r="UVG2" s="127"/>
      <c r="UVH2" s="127"/>
      <c r="UVI2" s="127"/>
      <c r="UVJ2" s="127"/>
      <c r="UVK2" s="127"/>
      <c r="UVL2" s="127"/>
      <c r="UVM2" s="127"/>
      <c r="UVN2" s="127"/>
      <c r="UVO2" s="127"/>
      <c r="UVP2" s="127"/>
      <c r="UVQ2" s="127"/>
      <c r="UVR2" s="127"/>
      <c r="UVS2" s="127"/>
      <c r="UVT2" s="127"/>
      <c r="UVU2" s="127"/>
      <c r="UVV2" s="127"/>
      <c r="UVW2" s="127"/>
      <c r="UVX2" s="127"/>
      <c r="UVY2" s="127"/>
      <c r="UVZ2" s="127"/>
      <c r="UWA2" s="127"/>
      <c r="UWB2" s="127"/>
      <c r="UWC2" s="127"/>
      <c r="UWD2" s="127"/>
      <c r="UWE2" s="127"/>
      <c r="UWF2" s="127"/>
      <c r="UWG2" s="127"/>
      <c r="UWH2" s="127"/>
      <c r="UWI2" s="127"/>
      <c r="UWJ2" s="127"/>
      <c r="UWK2" s="127"/>
      <c r="UWL2" s="127"/>
      <c r="UWM2" s="127"/>
      <c r="UWN2" s="127"/>
      <c r="UWO2" s="127"/>
      <c r="UWP2" s="127"/>
      <c r="UWQ2" s="127"/>
      <c r="UWR2" s="127"/>
      <c r="UWS2" s="127"/>
      <c r="UWT2" s="127"/>
      <c r="UWU2" s="127"/>
      <c r="UWV2" s="127"/>
      <c r="UWW2" s="127"/>
      <c r="UWX2" s="127"/>
      <c r="UWY2" s="127"/>
      <c r="UWZ2" s="127"/>
      <c r="UXA2" s="127"/>
      <c r="UXB2" s="127"/>
      <c r="UXC2" s="127"/>
      <c r="UXD2" s="127"/>
      <c r="UXE2" s="127"/>
      <c r="UXF2" s="127"/>
      <c r="UXG2" s="127"/>
      <c r="UXH2" s="127"/>
      <c r="UXI2" s="127"/>
      <c r="UXJ2" s="127"/>
      <c r="UXK2" s="127"/>
      <c r="UXL2" s="127"/>
      <c r="UXM2" s="127"/>
      <c r="UXN2" s="127"/>
      <c r="UXO2" s="127"/>
      <c r="UXP2" s="127"/>
      <c r="UXQ2" s="127"/>
      <c r="UXR2" s="127"/>
      <c r="UXS2" s="127"/>
      <c r="UXT2" s="127"/>
      <c r="UXU2" s="127"/>
      <c r="UXV2" s="127"/>
      <c r="UXW2" s="127"/>
      <c r="UXX2" s="127"/>
      <c r="UXY2" s="127"/>
      <c r="UXZ2" s="127"/>
      <c r="UYA2" s="127"/>
      <c r="UYB2" s="127"/>
      <c r="UYC2" s="127"/>
      <c r="UYD2" s="127"/>
      <c r="UYE2" s="127"/>
      <c r="UYF2" s="127"/>
      <c r="UYG2" s="127"/>
      <c r="UYH2" s="127"/>
      <c r="UYI2" s="127"/>
      <c r="UYJ2" s="127"/>
      <c r="UYK2" s="127"/>
      <c r="UYL2" s="127"/>
      <c r="UYM2" s="127"/>
      <c r="UYN2" s="127"/>
      <c r="UYO2" s="127"/>
      <c r="UYP2" s="127"/>
      <c r="UYQ2" s="127"/>
      <c r="UYR2" s="127"/>
      <c r="UYS2" s="127"/>
      <c r="UYT2" s="127"/>
      <c r="UYU2" s="127"/>
      <c r="UYV2" s="127"/>
      <c r="UYW2" s="127"/>
      <c r="UYX2" s="127"/>
      <c r="UYY2" s="127"/>
      <c r="UYZ2" s="127"/>
      <c r="UZA2" s="127"/>
      <c r="UZB2" s="127"/>
      <c r="UZC2" s="127"/>
      <c r="UZD2" s="127"/>
      <c r="UZE2" s="127"/>
      <c r="UZF2" s="127"/>
      <c r="UZG2" s="127"/>
      <c r="UZH2" s="127"/>
      <c r="UZI2" s="127"/>
      <c r="UZJ2" s="127"/>
      <c r="UZK2" s="127"/>
      <c r="UZL2" s="127"/>
      <c r="UZM2" s="127"/>
      <c r="UZN2" s="127"/>
      <c r="UZO2" s="127"/>
      <c r="UZP2" s="127"/>
      <c r="UZQ2" s="127"/>
      <c r="UZR2" s="127"/>
      <c r="UZS2" s="127"/>
      <c r="UZT2" s="127"/>
      <c r="UZU2" s="127"/>
      <c r="UZV2" s="127"/>
      <c r="UZW2" s="127"/>
      <c r="UZX2" s="127"/>
      <c r="UZY2" s="127"/>
      <c r="UZZ2" s="127"/>
      <c r="VAA2" s="127"/>
      <c r="VAB2" s="127"/>
      <c r="VAC2" s="127"/>
      <c r="VAD2" s="127"/>
      <c r="VAE2" s="127"/>
      <c r="VAF2" s="127"/>
      <c r="VAG2" s="127"/>
      <c r="VAH2" s="127"/>
      <c r="VAI2" s="127"/>
      <c r="VAJ2" s="127"/>
      <c r="VAK2" s="127"/>
      <c r="VAL2" s="127"/>
      <c r="VAM2" s="127"/>
      <c r="VAN2" s="127"/>
      <c r="VAO2" s="127"/>
      <c r="VAP2" s="127"/>
      <c r="VAQ2" s="127"/>
      <c r="VAR2" s="127"/>
      <c r="VAS2" s="127"/>
      <c r="VAT2" s="127"/>
      <c r="VAU2" s="127"/>
      <c r="VAV2" s="127"/>
      <c r="VAW2" s="127"/>
      <c r="VAX2" s="127"/>
      <c r="VAY2" s="127"/>
      <c r="VAZ2" s="127"/>
      <c r="VBA2" s="127"/>
      <c r="VBB2" s="127"/>
      <c r="VBC2" s="127"/>
      <c r="VBD2" s="127"/>
      <c r="VBE2" s="127"/>
      <c r="VBF2" s="127"/>
      <c r="VBG2" s="127"/>
      <c r="VBH2" s="127"/>
      <c r="VBI2" s="127"/>
      <c r="VBJ2" s="127"/>
      <c r="VBK2" s="127"/>
      <c r="VBL2" s="127"/>
      <c r="VBM2" s="127"/>
      <c r="VBN2" s="127"/>
      <c r="VBO2" s="127"/>
      <c r="VBP2" s="127"/>
      <c r="VBQ2" s="127"/>
      <c r="VBR2" s="127"/>
      <c r="VBS2" s="127"/>
      <c r="VBT2" s="127"/>
      <c r="VBU2" s="127"/>
      <c r="VBV2" s="127"/>
      <c r="VBW2" s="127"/>
      <c r="VBX2" s="127"/>
      <c r="VBY2" s="127"/>
      <c r="VBZ2" s="127"/>
      <c r="VCA2" s="127"/>
      <c r="VCB2" s="127"/>
      <c r="VCC2" s="127"/>
      <c r="VCD2" s="127"/>
      <c r="VCE2" s="127"/>
      <c r="VCF2" s="127"/>
      <c r="VCG2" s="127"/>
      <c r="VCH2" s="127"/>
      <c r="VCI2" s="127"/>
      <c r="VCJ2" s="127"/>
      <c r="VCK2" s="127"/>
      <c r="VCL2" s="127"/>
      <c r="VCM2" s="127"/>
      <c r="VCN2" s="127"/>
      <c r="VCO2" s="127"/>
      <c r="VCP2" s="127"/>
      <c r="VCQ2" s="127"/>
      <c r="VCR2" s="127"/>
      <c r="VCS2" s="127"/>
      <c r="VCT2" s="127"/>
      <c r="VCU2" s="127"/>
      <c r="VCV2" s="127"/>
      <c r="VCW2" s="127"/>
      <c r="VCX2" s="127"/>
      <c r="VCY2" s="127"/>
      <c r="VCZ2" s="127"/>
      <c r="VDA2" s="127"/>
      <c r="VDB2" s="127"/>
      <c r="VDC2" s="127"/>
      <c r="VDD2" s="127"/>
      <c r="VDE2" s="127"/>
      <c r="VDF2" s="127"/>
      <c r="VDG2" s="127"/>
      <c r="VDH2" s="127"/>
      <c r="VDI2" s="127"/>
      <c r="VDJ2" s="127"/>
      <c r="VDK2" s="127"/>
      <c r="VDL2" s="127"/>
      <c r="VDM2" s="127"/>
      <c r="VDN2" s="127"/>
      <c r="VDO2" s="127"/>
      <c r="VDP2" s="127"/>
      <c r="VDQ2" s="127"/>
      <c r="VDR2" s="127"/>
      <c r="VDS2" s="127"/>
      <c r="VDT2" s="127"/>
      <c r="VDU2" s="127"/>
      <c r="VDV2" s="127"/>
      <c r="VDW2" s="127"/>
      <c r="VDX2" s="127"/>
      <c r="VDY2" s="127"/>
      <c r="VDZ2" s="127"/>
      <c r="VEA2" s="127"/>
      <c r="VEB2" s="127"/>
      <c r="VEC2" s="127"/>
      <c r="VED2" s="127"/>
      <c r="VEE2" s="127"/>
      <c r="VEF2" s="127"/>
      <c r="VEG2" s="127"/>
      <c r="VEH2" s="127"/>
      <c r="VEI2" s="127"/>
      <c r="VEJ2" s="127"/>
      <c r="VEK2" s="127"/>
      <c r="VEL2" s="127"/>
      <c r="VEM2" s="127"/>
      <c r="VEN2" s="127"/>
      <c r="VEO2" s="127"/>
      <c r="VEP2" s="127"/>
      <c r="VEQ2" s="127"/>
      <c r="VER2" s="127"/>
      <c r="VES2" s="127"/>
      <c r="VET2" s="127"/>
      <c r="VEU2" s="127"/>
      <c r="VEV2" s="127"/>
      <c r="VEW2" s="127"/>
      <c r="VEX2" s="127"/>
      <c r="VEY2" s="127"/>
      <c r="VEZ2" s="127"/>
      <c r="VFA2" s="127"/>
      <c r="VFB2" s="127"/>
      <c r="VFC2" s="127"/>
      <c r="VFD2" s="127"/>
      <c r="VFE2" s="127"/>
      <c r="VFF2" s="127"/>
      <c r="VFG2" s="127"/>
      <c r="VFH2" s="127"/>
      <c r="VFI2" s="127"/>
      <c r="VFJ2" s="127"/>
      <c r="VFK2" s="127"/>
      <c r="VFL2" s="127"/>
      <c r="VFM2" s="127"/>
      <c r="VFN2" s="127"/>
      <c r="VFO2" s="127"/>
      <c r="VFP2" s="127"/>
      <c r="VFQ2" s="127"/>
      <c r="VFR2" s="127"/>
      <c r="VFS2" s="127"/>
      <c r="VFT2" s="127"/>
      <c r="VFU2" s="127"/>
      <c r="VFV2" s="127"/>
      <c r="VFW2" s="127"/>
      <c r="VFX2" s="127"/>
      <c r="VFY2" s="127"/>
      <c r="VFZ2" s="127"/>
      <c r="VGA2" s="127"/>
      <c r="VGB2" s="127"/>
      <c r="VGC2" s="127"/>
      <c r="VGD2" s="127"/>
      <c r="VGE2" s="127"/>
      <c r="VGF2" s="127"/>
      <c r="VGG2" s="127"/>
      <c r="VGH2" s="127"/>
      <c r="VGI2" s="127"/>
      <c r="VGJ2" s="127"/>
      <c r="VGK2" s="127"/>
      <c r="VGL2" s="127"/>
      <c r="VGM2" s="127"/>
      <c r="VGN2" s="127"/>
      <c r="VGO2" s="127"/>
      <c r="VGP2" s="127"/>
      <c r="VGQ2" s="127"/>
      <c r="VGR2" s="127"/>
      <c r="VGS2" s="127"/>
      <c r="VGT2" s="127"/>
      <c r="VGU2" s="127"/>
      <c r="VGV2" s="127"/>
      <c r="VGW2" s="127"/>
      <c r="VGX2" s="127"/>
      <c r="VGY2" s="127"/>
      <c r="VGZ2" s="127"/>
      <c r="VHA2" s="127"/>
      <c r="VHB2" s="127"/>
      <c r="VHC2" s="127"/>
      <c r="VHD2" s="127"/>
      <c r="VHE2" s="127"/>
      <c r="VHF2" s="127"/>
      <c r="VHG2" s="127"/>
      <c r="VHH2" s="127"/>
      <c r="VHI2" s="127"/>
      <c r="VHJ2" s="127"/>
      <c r="VHK2" s="127"/>
      <c r="VHL2" s="127"/>
      <c r="VHM2" s="127"/>
      <c r="VHN2" s="127"/>
      <c r="VHO2" s="127"/>
      <c r="VHP2" s="127"/>
      <c r="VHQ2" s="127"/>
      <c r="VHR2" s="127"/>
      <c r="VHS2" s="127"/>
      <c r="VHT2" s="127"/>
      <c r="VHU2" s="127"/>
      <c r="VHV2" s="127"/>
      <c r="VHW2" s="127"/>
      <c r="VHX2" s="127"/>
      <c r="VHY2" s="127"/>
      <c r="VHZ2" s="127"/>
      <c r="VIA2" s="127"/>
      <c r="VIB2" s="127"/>
      <c r="VIC2" s="127"/>
      <c r="VID2" s="127"/>
      <c r="VIE2" s="127"/>
      <c r="VIF2" s="127"/>
      <c r="VIG2" s="127"/>
      <c r="VIH2" s="127"/>
      <c r="VII2" s="127"/>
      <c r="VIJ2" s="127"/>
      <c r="VIK2" s="127"/>
      <c r="VIL2" s="127"/>
      <c r="VIM2" s="127"/>
      <c r="VIN2" s="127"/>
      <c r="VIO2" s="127"/>
      <c r="VIP2" s="127"/>
      <c r="VIQ2" s="127"/>
      <c r="VIR2" s="127"/>
      <c r="VIS2" s="127"/>
      <c r="VIT2" s="127"/>
      <c r="VIU2" s="127"/>
      <c r="VIV2" s="127"/>
      <c r="VIW2" s="127"/>
      <c r="VIX2" s="127"/>
      <c r="VIY2" s="127"/>
      <c r="VIZ2" s="127"/>
      <c r="VJA2" s="127"/>
      <c r="VJB2" s="127"/>
      <c r="VJC2" s="127"/>
      <c r="VJD2" s="127"/>
      <c r="VJE2" s="127"/>
      <c r="VJF2" s="127"/>
      <c r="VJG2" s="127"/>
      <c r="VJH2" s="127"/>
      <c r="VJI2" s="127"/>
      <c r="VJJ2" s="127"/>
      <c r="VJK2" s="127"/>
      <c r="VJL2" s="127"/>
      <c r="VJM2" s="127"/>
      <c r="VJN2" s="127"/>
      <c r="VJO2" s="127"/>
      <c r="VJP2" s="127"/>
      <c r="VJQ2" s="127"/>
      <c r="VJR2" s="127"/>
      <c r="VJS2" s="127"/>
      <c r="VJT2" s="127"/>
      <c r="VJU2" s="127"/>
      <c r="VJV2" s="127"/>
      <c r="VJW2" s="127"/>
      <c r="VJX2" s="127"/>
      <c r="VJY2" s="127"/>
      <c r="VJZ2" s="127"/>
      <c r="VKA2" s="127"/>
      <c r="VKB2" s="127"/>
      <c r="VKC2" s="127"/>
      <c r="VKD2" s="127"/>
      <c r="VKE2" s="127"/>
      <c r="VKF2" s="127"/>
      <c r="VKG2" s="127"/>
      <c r="VKH2" s="127"/>
      <c r="VKI2" s="127"/>
      <c r="VKJ2" s="127"/>
      <c r="VKK2" s="127"/>
      <c r="VKL2" s="127"/>
      <c r="VKM2" s="127"/>
      <c r="VKN2" s="127"/>
      <c r="VKO2" s="127"/>
      <c r="VKP2" s="127"/>
      <c r="VKQ2" s="127"/>
      <c r="VKR2" s="127"/>
      <c r="VKS2" s="127"/>
      <c r="VKT2" s="127"/>
      <c r="VKU2" s="127"/>
      <c r="VKV2" s="127"/>
      <c r="VKW2" s="127"/>
      <c r="VKX2" s="127"/>
      <c r="VKY2" s="127"/>
      <c r="VKZ2" s="127"/>
      <c r="VLA2" s="127"/>
      <c r="VLB2" s="127"/>
      <c r="VLC2" s="127"/>
      <c r="VLD2" s="127"/>
      <c r="VLE2" s="127"/>
      <c r="VLF2" s="127"/>
      <c r="VLG2" s="127"/>
      <c r="VLH2" s="127"/>
      <c r="VLI2" s="127"/>
      <c r="VLJ2" s="127"/>
      <c r="VLK2" s="127"/>
      <c r="VLL2" s="127"/>
      <c r="VLM2" s="127"/>
      <c r="VLN2" s="127"/>
      <c r="VLO2" s="127"/>
      <c r="VLP2" s="127"/>
      <c r="VLQ2" s="127"/>
      <c r="VLR2" s="127"/>
      <c r="VLS2" s="127"/>
      <c r="VLT2" s="127"/>
      <c r="VLU2" s="127"/>
      <c r="VLV2" s="127"/>
      <c r="VLW2" s="127"/>
      <c r="VLX2" s="127"/>
      <c r="VLY2" s="127"/>
      <c r="VLZ2" s="127"/>
      <c r="VMA2" s="127"/>
      <c r="VMB2" s="127"/>
      <c r="VMC2" s="127"/>
      <c r="VMD2" s="127"/>
      <c r="VME2" s="127"/>
      <c r="VMF2" s="127"/>
      <c r="VMG2" s="127"/>
      <c r="VMH2" s="127"/>
      <c r="VMI2" s="127"/>
      <c r="VMJ2" s="127"/>
      <c r="VMK2" s="127"/>
      <c r="VML2" s="127"/>
      <c r="VMM2" s="127"/>
      <c r="VMN2" s="127"/>
      <c r="VMO2" s="127"/>
      <c r="VMP2" s="127"/>
      <c r="VMQ2" s="127"/>
      <c r="VMR2" s="127"/>
      <c r="VMS2" s="127"/>
      <c r="VMT2" s="127"/>
      <c r="VMU2" s="127"/>
      <c r="VMV2" s="127"/>
      <c r="VMW2" s="127"/>
      <c r="VMX2" s="127"/>
      <c r="VMY2" s="127"/>
      <c r="VMZ2" s="127"/>
      <c r="VNA2" s="127"/>
      <c r="VNB2" s="127"/>
      <c r="VNC2" s="127"/>
      <c r="VND2" s="127"/>
      <c r="VNE2" s="127"/>
      <c r="VNF2" s="127"/>
      <c r="VNG2" s="127"/>
      <c r="VNH2" s="127"/>
      <c r="VNI2" s="127"/>
      <c r="VNJ2" s="127"/>
      <c r="VNK2" s="127"/>
      <c r="VNL2" s="127"/>
      <c r="VNM2" s="127"/>
      <c r="VNN2" s="127"/>
      <c r="VNO2" s="127"/>
      <c r="VNP2" s="127"/>
      <c r="VNQ2" s="127"/>
      <c r="VNR2" s="127"/>
      <c r="VNS2" s="127"/>
      <c r="VNT2" s="127"/>
      <c r="VNU2" s="127"/>
      <c r="VNV2" s="127"/>
      <c r="VNW2" s="127"/>
      <c r="VNX2" s="127"/>
      <c r="VNY2" s="127"/>
      <c r="VNZ2" s="127"/>
      <c r="VOA2" s="127"/>
      <c r="VOB2" s="127"/>
      <c r="VOC2" s="127"/>
      <c r="VOD2" s="127"/>
      <c r="VOE2" s="127"/>
      <c r="VOF2" s="127"/>
      <c r="VOG2" s="127"/>
      <c r="VOH2" s="127"/>
      <c r="VOI2" s="127"/>
      <c r="VOJ2" s="127"/>
      <c r="VOK2" s="127"/>
      <c r="VOL2" s="127"/>
      <c r="VOM2" s="127"/>
      <c r="VON2" s="127"/>
      <c r="VOO2" s="127"/>
      <c r="VOP2" s="127"/>
      <c r="VOQ2" s="127"/>
      <c r="VOR2" s="127"/>
      <c r="VOS2" s="127"/>
      <c r="VOT2" s="127"/>
      <c r="VOU2" s="127"/>
      <c r="VOV2" s="127"/>
      <c r="VOW2" s="127"/>
      <c r="VOX2" s="127"/>
      <c r="VOY2" s="127"/>
      <c r="VOZ2" s="127"/>
      <c r="VPA2" s="127"/>
      <c r="VPB2" s="127"/>
      <c r="VPC2" s="127"/>
      <c r="VPD2" s="127"/>
      <c r="VPE2" s="127"/>
      <c r="VPF2" s="127"/>
      <c r="VPG2" s="127"/>
      <c r="VPH2" s="127"/>
      <c r="VPI2" s="127"/>
      <c r="VPJ2" s="127"/>
      <c r="VPK2" s="127"/>
      <c r="VPL2" s="127"/>
      <c r="VPM2" s="127"/>
      <c r="VPN2" s="127"/>
      <c r="VPO2" s="127"/>
      <c r="VPP2" s="127"/>
      <c r="VPQ2" s="127"/>
      <c r="VPR2" s="127"/>
      <c r="VPS2" s="127"/>
      <c r="VPT2" s="127"/>
      <c r="VPU2" s="127"/>
      <c r="VPV2" s="127"/>
      <c r="VPW2" s="127"/>
      <c r="VPX2" s="127"/>
      <c r="VPY2" s="127"/>
      <c r="VPZ2" s="127"/>
      <c r="VQA2" s="127"/>
      <c r="VQB2" s="127"/>
      <c r="VQC2" s="127"/>
      <c r="VQD2" s="127"/>
      <c r="VQE2" s="127"/>
      <c r="VQF2" s="127"/>
      <c r="VQG2" s="127"/>
      <c r="VQH2" s="127"/>
      <c r="VQI2" s="127"/>
      <c r="VQJ2" s="127"/>
      <c r="VQK2" s="127"/>
      <c r="VQL2" s="127"/>
      <c r="VQM2" s="127"/>
      <c r="VQN2" s="127"/>
      <c r="VQO2" s="127"/>
      <c r="VQP2" s="127"/>
      <c r="VQQ2" s="127"/>
      <c r="VQR2" s="127"/>
      <c r="VQS2" s="127"/>
      <c r="VQT2" s="127"/>
      <c r="VQU2" s="127"/>
      <c r="VQV2" s="127"/>
      <c r="VQW2" s="127"/>
      <c r="VQX2" s="127"/>
      <c r="VQY2" s="127"/>
      <c r="VQZ2" s="127"/>
      <c r="VRA2" s="127"/>
      <c r="VRB2" s="127"/>
      <c r="VRC2" s="127"/>
      <c r="VRD2" s="127"/>
      <c r="VRE2" s="127"/>
      <c r="VRF2" s="127"/>
      <c r="VRG2" s="127"/>
      <c r="VRH2" s="127"/>
      <c r="VRI2" s="127"/>
      <c r="VRJ2" s="127"/>
      <c r="VRK2" s="127"/>
      <c r="VRL2" s="127"/>
      <c r="VRM2" s="127"/>
      <c r="VRN2" s="127"/>
      <c r="VRO2" s="127"/>
      <c r="VRP2" s="127"/>
      <c r="VRQ2" s="127"/>
      <c r="VRR2" s="127"/>
      <c r="VRS2" s="127"/>
      <c r="VRT2" s="127"/>
      <c r="VRU2" s="127"/>
      <c r="VRV2" s="127"/>
      <c r="VRW2" s="127"/>
      <c r="VRX2" s="127"/>
      <c r="VRY2" s="127"/>
      <c r="VRZ2" s="127"/>
      <c r="VSA2" s="127"/>
      <c r="VSB2" s="127"/>
      <c r="VSC2" s="127"/>
      <c r="VSD2" s="127"/>
      <c r="VSE2" s="127"/>
      <c r="VSF2" s="127"/>
      <c r="VSG2" s="127"/>
      <c r="VSH2" s="127"/>
      <c r="VSI2" s="127"/>
      <c r="VSJ2" s="127"/>
      <c r="VSK2" s="127"/>
      <c r="VSL2" s="127"/>
      <c r="VSM2" s="127"/>
      <c r="VSN2" s="127"/>
      <c r="VSO2" s="127"/>
      <c r="VSP2" s="127"/>
      <c r="VSQ2" s="127"/>
      <c r="VSR2" s="127"/>
      <c r="VSS2" s="127"/>
      <c r="VST2" s="127"/>
      <c r="VSU2" s="127"/>
      <c r="VSV2" s="127"/>
      <c r="VSW2" s="127"/>
      <c r="VSX2" s="127"/>
      <c r="VSY2" s="127"/>
      <c r="VSZ2" s="127"/>
      <c r="VTA2" s="127"/>
      <c r="VTB2" s="127"/>
      <c r="VTC2" s="127"/>
      <c r="VTD2" s="127"/>
      <c r="VTE2" s="127"/>
      <c r="VTF2" s="127"/>
      <c r="VTG2" s="127"/>
      <c r="VTH2" s="127"/>
      <c r="VTI2" s="127"/>
      <c r="VTJ2" s="127"/>
      <c r="VTK2" s="127"/>
      <c r="VTL2" s="127"/>
      <c r="VTM2" s="127"/>
      <c r="VTN2" s="127"/>
      <c r="VTO2" s="127"/>
      <c r="VTP2" s="127"/>
      <c r="VTQ2" s="127"/>
      <c r="VTR2" s="127"/>
      <c r="VTS2" s="127"/>
      <c r="VTT2" s="127"/>
      <c r="VTU2" s="127"/>
      <c r="VTV2" s="127"/>
      <c r="VTW2" s="127"/>
      <c r="VTX2" s="127"/>
      <c r="VTY2" s="127"/>
      <c r="VTZ2" s="127"/>
      <c r="VUA2" s="127"/>
      <c r="VUB2" s="127"/>
      <c r="VUC2" s="127"/>
      <c r="VUD2" s="127"/>
      <c r="VUE2" s="127"/>
      <c r="VUF2" s="127"/>
      <c r="VUG2" s="127"/>
      <c r="VUH2" s="127"/>
      <c r="VUI2" s="127"/>
      <c r="VUJ2" s="127"/>
      <c r="VUK2" s="127"/>
      <c r="VUL2" s="127"/>
      <c r="VUM2" s="127"/>
      <c r="VUN2" s="127"/>
      <c r="VUO2" s="127"/>
      <c r="VUP2" s="127"/>
      <c r="VUQ2" s="127"/>
      <c r="VUR2" s="127"/>
      <c r="VUS2" s="127"/>
      <c r="VUT2" s="127"/>
      <c r="VUU2" s="127"/>
      <c r="VUV2" s="127"/>
      <c r="VUW2" s="127"/>
      <c r="VUX2" s="127"/>
      <c r="VUY2" s="127"/>
      <c r="VUZ2" s="127"/>
      <c r="VVA2" s="127"/>
      <c r="VVB2" s="127"/>
      <c r="VVC2" s="127"/>
      <c r="VVD2" s="127"/>
      <c r="VVE2" s="127"/>
      <c r="VVF2" s="127"/>
      <c r="VVG2" s="127"/>
      <c r="VVH2" s="127"/>
      <c r="VVI2" s="127"/>
      <c r="VVJ2" s="127"/>
      <c r="VVK2" s="127"/>
      <c r="VVL2" s="127"/>
      <c r="VVM2" s="127"/>
      <c r="VVN2" s="127"/>
      <c r="VVO2" s="127"/>
      <c r="VVP2" s="127"/>
      <c r="VVQ2" s="127"/>
      <c r="VVR2" s="127"/>
      <c r="VVS2" s="127"/>
      <c r="VVT2" s="127"/>
      <c r="VVU2" s="127"/>
      <c r="VVV2" s="127"/>
      <c r="VVW2" s="127"/>
      <c r="VVX2" s="127"/>
      <c r="VVY2" s="127"/>
      <c r="VVZ2" s="127"/>
      <c r="VWA2" s="127"/>
      <c r="VWB2" s="127"/>
      <c r="VWC2" s="127"/>
      <c r="VWD2" s="127"/>
      <c r="VWE2" s="127"/>
      <c r="VWF2" s="127"/>
      <c r="VWG2" s="127"/>
      <c r="VWH2" s="127"/>
      <c r="VWI2" s="127"/>
      <c r="VWJ2" s="127"/>
      <c r="VWK2" s="127"/>
      <c r="VWL2" s="127"/>
      <c r="VWM2" s="127"/>
      <c r="VWN2" s="127"/>
      <c r="VWO2" s="127"/>
      <c r="VWP2" s="127"/>
      <c r="VWQ2" s="127"/>
      <c r="VWR2" s="127"/>
      <c r="VWS2" s="127"/>
      <c r="VWT2" s="127"/>
      <c r="VWU2" s="127"/>
      <c r="VWV2" s="127"/>
      <c r="VWW2" s="127"/>
      <c r="VWX2" s="127"/>
      <c r="VWY2" s="127"/>
      <c r="VWZ2" s="127"/>
      <c r="VXA2" s="127"/>
      <c r="VXB2" s="127"/>
      <c r="VXC2" s="127"/>
      <c r="VXD2" s="127"/>
      <c r="VXE2" s="127"/>
      <c r="VXF2" s="127"/>
      <c r="VXG2" s="127"/>
      <c r="VXH2" s="127"/>
      <c r="VXI2" s="127"/>
      <c r="VXJ2" s="127"/>
      <c r="VXK2" s="127"/>
      <c r="VXL2" s="127"/>
      <c r="VXM2" s="127"/>
      <c r="VXN2" s="127"/>
      <c r="VXO2" s="127"/>
      <c r="VXP2" s="127"/>
      <c r="VXQ2" s="127"/>
      <c r="VXR2" s="127"/>
      <c r="VXS2" s="127"/>
      <c r="VXT2" s="127"/>
      <c r="VXU2" s="127"/>
      <c r="VXV2" s="127"/>
      <c r="VXW2" s="127"/>
      <c r="VXX2" s="127"/>
      <c r="VXY2" s="127"/>
      <c r="VXZ2" s="127"/>
      <c r="VYA2" s="127"/>
      <c r="VYB2" s="127"/>
      <c r="VYC2" s="127"/>
      <c r="VYD2" s="127"/>
      <c r="VYE2" s="127"/>
      <c r="VYF2" s="127"/>
      <c r="VYG2" s="127"/>
      <c r="VYH2" s="127"/>
      <c r="VYI2" s="127"/>
      <c r="VYJ2" s="127"/>
      <c r="VYK2" s="127"/>
      <c r="VYL2" s="127"/>
      <c r="VYM2" s="127"/>
      <c r="VYN2" s="127"/>
      <c r="VYO2" s="127"/>
      <c r="VYP2" s="127"/>
      <c r="VYQ2" s="127"/>
      <c r="VYR2" s="127"/>
      <c r="VYS2" s="127"/>
      <c r="VYT2" s="127"/>
      <c r="VYU2" s="127"/>
      <c r="VYV2" s="127"/>
      <c r="VYW2" s="127"/>
      <c r="VYX2" s="127"/>
      <c r="VYY2" s="127"/>
      <c r="VYZ2" s="127"/>
      <c r="VZA2" s="127"/>
      <c r="VZB2" s="127"/>
      <c r="VZC2" s="127"/>
      <c r="VZD2" s="127"/>
      <c r="VZE2" s="127"/>
      <c r="VZF2" s="127"/>
      <c r="VZG2" s="127"/>
      <c r="VZH2" s="127"/>
      <c r="VZI2" s="127"/>
      <c r="VZJ2" s="127"/>
      <c r="VZK2" s="127"/>
      <c r="VZL2" s="127"/>
      <c r="VZM2" s="127"/>
      <c r="VZN2" s="127"/>
      <c r="VZO2" s="127"/>
      <c r="VZP2" s="127"/>
      <c r="VZQ2" s="127"/>
      <c r="VZR2" s="127"/>
      <c r="VZS2" s="127"/>
      <c r="VZT2" s="127"/>
      <c r="VZU2" s="127"/>
      <c r="VZV2" s="127"/>
      <c r="VZW2" s="127"/>
      <c r="VZX2" s="127"/>
      <c r="VZY2" s="127"/>
      <c r="VZZ2" s="127"/>
      <c r="WAA2" s="127"/>
      <c r="WAB2" s="127"/>
      <c r="WAC2" s="127"/>
      <c r="WAD2" s="127"/>
      <c r="WAE2" s="127"/>
      <c r="WAF2" s="127"/>
      <c r="WAG2" s="127"/>
      <c r="WAH2" s="127"/>
      <c r="WAI2" s="127"/>
      <c r="WAJ2" s="127"/>
      <c r="WAK2" s="127"/>
      <c r="WAL2" s="127"/>
      <c r="WAM2" s="127"/>
      <c r="WAN2" s="127"/>
      <c r="WAO2" s="127"/>
      <c r="WAP2" s="127"/>
      <c r="WAQ2" s="127"/>
      <c r="WAR2" s="127"/>
      <c r="WAS2" s="127"/>
      <c r="WAT2" s="127"/>
      <c r="WAU2" s="127"/>
      <c r="WAV2" s="127"/>
      <c r="WAW2" s="127"/>
      <c r="WAX2" s="127"/>
      <c r="WAY2" s="127"/>
      <c r="WAZ2" s="127"/>
      <c r="WBA2" s="127"/>
      <c r="WBB2" s="127"/>
      <c r="WBC2" s="127"/>
      <c r="WBD2" s="127"/>
      <c r="WBE2" s="127"/>
      <c r="WBF2" s="127"/>
      <c r="WBG2" s="127"/>
      <c r="WBH2" s="127"/>
      <c r="WBI2" s="127"/>
      <c r="WBJ2" s="127"/>
      <c r="WBK2" s="127"/>
      <c r="WBL2" s="127"/>
      <c r="WBM2" s="127"/>
      <c r="WBN2" s="127"/>
      <c r="WBO2" s="127"/>
      <c r="WBP2" s="127"/>
      <c r="WBQ2" s="127"/>
      <c r="WBR2" s="127"/>
      <c r="WBS2" s="127"/>
      <c r="WBT2" s="127"/>
      <c r="WBU2" s="127"/>
      <c r="WBV2" s="127"/>
      <c r="WBW2" s="127"/>
      <c r="WBX2" s="127"/>
      <c r="WBY2" s="127"/>
      <c r="WBZ2" s="127"/>
      <c r="WCA2" s="127"/>
      <c r="WCB2" s="127"/>
      <c r="WCC2" s="127"/>
      <c r="WCD2" s="127"/>
      <c r="WCE2" s="127"/>
      <c r="WCF2" s="127"/>
      <c r="WCG2" s="127"/>
      <c r="WCH2" s="127"/>
      <c r="WCI2" s="127"/>
      <c r="WCJ2" s="127"/>
      <c r="WCK2" s="127"/>
      <c r="WCL2" s="127"/>
      <c r="WCM2" s="127"/>
      <c r="WCN2" s="127"/>
      <c r="WCO2" s="127"/>
      <c r="WCP2" s="127"/>
      <c r="WCQ2" s="127"/>
      <c r="WCR2" s="127"/>
      <c r="WCS2" s="127"/>
      <c r="WCT2" s="127"/>
      <c r="WCU2" s="127"/>
      <c r="WCV2" s="127"/>
      <c r="WCW2" s="127"/>
      <c r="WCX2" s="127"/>
      <c r="WCY2" s="127"/>
      <c r="WCZ2" s="127"/>
      <c r="WDA2" s="127"/>
      <c r="WDB2" s="127"/>
      <c r="WDC2" s="127"/>
      <c r="WDD2" s="127"/>
      <c r="WDE2" s="127"/>
      <c r="WDF2" s="127"/>
      <c r="WDG2" s="127"/>
      <c r="WDH2" s="127"/>
      <c r="WDI2" s="127"/>
      <c r="WDJ2" s="127"/>
      <c r="WDK2" s="127"/>
      <c r="WDL2" s="127"/>
      <c r="WDM2" s="127"/>
      <c r="WDN2" s="127"/>
      <c r="WDO2" s="127"/>
      <c r="WDP2" s="127"/>
      <c r="WDQ2" s="127"/>
      <c r="WDR2" s="127"/>
      <c r="WDS2" s="127"/>
      <c r="WDT2" s="127"/>
      <c r="WDU2" s="127"/>
      <c r="WDV2" s="127"/>
      <c r="WDW2" s="127"/>
      <c r="WDX2" s="127"/>
      <c r="WDY2" s="127"/>
      <c r="WDZ2" s="127"/>
      <c r="WEA2" s="127"/>
      <c r="WEB2" s="127"/>
      <c r="WEC2" s="127"/>
      <c r="WED2" s="127"/>
      <c r="WEE2" s="127"/>
      <c r="WEF2" s="127"/>
      <c r="WEG2" s="127"/>
      <c r="WEH2" s="127"/>
      <c r="WEI2" s="127"/>
      <c r="WEJ2" s="127"/>
      <c r="WEK2" s="127"/>
      <c r="WEL2" s="127"/>
      <c r="WEM2" s="127"/>
      <c r="WEN2" s="127"/>
      <c r="WEO2" s="127"/>
      <c r="WEP2" s="127"/>
      <c r="WEQ2" s="127"/>
      <c r="WER2" s="127"/>
      <c r="WES2" s="127"/>
      <c r="WET2" s="127"/>
      <c r="WEU2" s="127"/>
      <c r="WEV2" s="127"/>
      <c r="WEW2" s="127"/>
      <c r="WEX2" s="127"/>
      <c r="WEY2" s="127"/>
      <c r="WEZ2" s="127"/>
      <c r="WFA2" s="127"/>
      <c r="WFB2" s="127"/>
      <c r="WFC2" s="127"/>
      <c r="WFD2" s="127"/>
      <c r="WFE2" s="127"/>
      <c r="WFF2" s="127"/>
      <c r="WFG2" s="127"/>
      <c r="WFH2" s="127"/>
      <c r="WFI2" s="127"/>
      <c r="WFJ2" s="127"/>
      <c r="WFK2" s="127"/>
      <c r="WFL2" s="127"/>
      <c r="WFM2" s="127"/>
      <c r="WFN2" s="127"/>
      <c r="WFO2" s="127"/>
      <c r="WFP2" s="127"/>
      <c r="WFQ2" s="127"/>
      <c r="WFR2" s="127"/>
      <c r="WFS2" s="127"/>
      <c r="WFT2" s="127"/>
      <c r="WFU2" s="127"/>
      <c r="WFV2" s="127"/>
      <c r="WFW2" s="127"/>
      <c r="WFX2" s="127"/>
      <c r="WFY2" s="127"/>
      <c r="WFZ2" s="127"/>
      <c r="WGA2" s="127"/>
      <c r="WGB2" s="127"/>
      <c r="WGC2" s="127"/>
      <c r="WGD2" s="127"/>
      <c r="WGE2" s="127"/>
      <c r="WGF2" s="127"/>
      <c r="WGG2" s="127"/>
      <c r="WGH2" s="127"/>
      <c r="WGI2" s="127"/>
      <c r="WGJ2" s="127"/>
      <c r="WGK2" s="127"/>
      <c r="WGL2" s="127"/>
      <c r="WGM2" s="127"/>
      <c r="WGN2" s="127"/>
      <c r="WGO2" s="127"/>
      <c r="WGP2" s="127"/>
      <c r="WGQ2" s="127"/>
      <c r="WGR2" s="127"/>
      <c r="WGS2" s="127"/>
      <c r="WGT2" s="127"/>
      <c r="WGU2" s="127"/>
      <c r="WGV2" s="127"/>
      <c r="WGW2" s="127"/>
      <c r="WGX2" s="127"/>
      <c r="WGY2" s="127"/>
      <c r="WGZ2" s="127"/>
      <c r="WHA2" s="127"/>
      <c r="WHB2" s="127"/>
      <c r="WHC2" s="127"/>
      <c r="WHD2" s="127"/>
      <c r="WHE2" s="127"/>
      <c r="WHF2" s="127"/>
      <c r="WHG2" s="127"/>
      <c r="WHH2" s="127"/>
      <c r="WHI2" s="127"/>
      <c r="WHJ2" s="127"/>
      <c r="WHK2" s="127"/>
      <c r="WHL2" s="127"/>
      <c r="WHM2" s="127"/>
      <c r="WHN2" s="127"/>
      <c r="WHO2" s="127"/>
      <c r="WHP2" s="127"/>
      <c r="WHQ2" s="127"/>
      <c r="WHR2" s="127"/>
      <c r="WHS2" s="127"/>
      <c r="WHT2" s="127"/>
      <c r="WHU2" s="127"/>
      <c r="WHV2" s="127"/>
      <c r="WHW2" s="127"/>
      <c r="WHX2" s="127"/>
      <c r="WHY2" s="127"/>
      <c r="WHZ2" s="127"/>
      <c r="WIA2" s="127"/>
      <c r="WIB2" s="127"/>
      <c r="WIC2" s="127"/>
      <c r="WID2" s="127"/>
      <c r="WIE2" s="127"/>
      <c r="WIF2" s="127"/>
      <c r="WIG2" s="127"/>
      <c r="WIH2" s="127"/>
      <c r="WII2" s="127"/>
      <c r="WIJ2" s="127"/>
      <c r="WIK2" s="127"/>
      <c r="WIL2" s="127"/>
      <c r="WIM2" s="127"/>
      <c r="WIN2" s="127"/>
      <c r="WIO2" s="127"/>
      <c r="WIP2" s="127"/>
      <c r="WIQ2" s="127"/>
      <c r="WIR2" s="127"/>
      <c r="WIS2" s="127"/>
      <c r="WIT2" s="127"/>
      <c r="WIU2" s="127"/>
      <c r="WIV2" s="127"/>
      <c r="WIW2" s="127"/>
      <c r="WIX2" s="127"/>
      <c r="WIY2" s="127"/>
      <c r="WIZ2" s="127"/>
      <c r="WJA2" s="127"/>
      <c r="WJB2" s="127"/>
      <c r="WJC2" s="127"/>
      <c r="WJD2" s="127"/>
      <c r="WJE2" s="127"/>
      <c r="WJF2" s="127"/>
      <c r="WJG2" s="127"/>
      <c r="WJH2" s="127"/>
      <c r="WJI2" s="127"/>
      <c r="WJJ2" s="127"/>
      <c r="WJK2" s="127"/>
      <c r="WJL2" s="127"/>
      <c r="WJM2" s="127"/>
      <c r="WJN2" s="127"/>
      <c r="WJO2" s="127"/>
      <c r="WJP2" s="127"/>
      <c r="WJQ2" s="127"/>
      <c r="WJR2" s="127"/>
      <c r="WJS2" s="127"/>
      <c r="WJT2" s="127"/>
      <c r="WJU2" s="127"/>
      <c r="WJV2" s="127"/>
      <c r="WJW2" s="127"/>
      <c r="WJX2" s="127"/>
      <c r="WJY2" s="127"/>
      <c r="WJZ2" s="127"/>
      <c r="WKA2" s="127"/>
      <c r="WKB2" s="127"/>
      <c r="WKC2" s="127"/>
      <c r="WKD2" s="127"/>
      <c r="WKE2" s="127"/>
      <c r="WKF2" s="127"/>
      <c r="WKG2" s="127"/>
      <c r="WKH2" s="127"/>
      <c r="WKI2" s="127"/>
      <c r="WKJ2" s="127"/>
      <c r="WKK2" s="127"/>
      <c r="WKL2" s="127"/>
      <c r="WKM2" s="127"/>
      <c r="WKN2" s="127"/>
      <c r="WKO2" s="127"/>
      <c r="WKP2" s="127"/>
      <c r="WKQ2" s="127"/>
      <c r="WKR2" s="127"/>
      <c r="WKS2" s="127"/>
      <c r="WKT2" s="127"/>
      <c r="WKU2" s="127"/>
      <c r="WKV2" s="127"/>
      <c r="WKW2" s="127"/>
      <c r="WKX2" s="127"/>
      <c r="WKY2" s="127"/>
      <c r="WKZ2" s="127"/>
      <c r="WLA2" s="127"/>
      <c r="WLB2" s="127"/>
      <c r="WLC2" s="127"/>
      <c r="WLD2" s="127"/>
      <c r="WLE2" s="127"/>
      <c r="WLF2" s="127"/>
      <c r="WLG2" s="127"/>
      <c r="WLH2" s="127"/>
      <c r="WLI2" s="127"/>
      <c r="WLJ2" s="127"/>
      <c r="WLK2" s="127"/>
      <c r="WLL2" s="127"/>
      <c r="WLM2" s="127"/>
      <c r="WLN2" s="127"/>
      <c r="WLO2" s="127"/>
      <c r="WLP2" s="127"/>
      <c r="WLQ2" s="127"/>
      <c r="WLR2" s="127"/>
      <c r="WLS2" s="127"/>
      <c r="WLT2" s="127"/>
      <c r="WLU2" s="127"/>
      <c r="WLV2" s="127"/>
      <c r="WLW2" s="127"/>
      <c r="WLX2" s="127"/>
      <c r="WLY2" s="127"/>
      <c r="WLZ2" s="127"/>
      <c r="WMA2" s="127"/>
      <c r="WMB2" s="127"/>
      <c r="WMC2" s="127"/>
      <c r="WMD2" s="127"/>
      <c r="WME2" s="127"/>
      <c r="WMF2" s="127"/>
      <c r="WMG2" s="127"/>
      <c r="WMH2" s="127"/>
      <c r="WMI2" s="127"/>
      <c r="WMJ2" s="127"/>
      <c r="WMK2" s="127"/>
      <c r="WML2" s="127"/>
      <c r="WMM2" s="127"/>
      <c r="WMN2" s="127"/>
      <c r="WMO2" s="127"/>
      <c r="WMP2" s="127"/>
      <c r="WMQ2" s="127"/>
      <c r="WMR2" s="127"/>
      <c r="WMS2" s="127"/>
      <c r="WMT2" s="127"/>
      <c r="WMU2" s="127"/>
      <c r="WMV2" s="127"/>
      <c r="WMW2" s="127"/>
      <c r="WMX2" s="127"/>
      <c r="WMY2" s="127"/>
      <c r="WMZ2" s="127"/>
      <c r="WNA2" s="127"/>
      <c r="WNB2" s="127"/>
      <c r="WNC2" s="127"/>
      <c r="WND2" s="127"/>
      <c r="WNE2" s="127"/>
      <c r="WNF2" s="127"/>
      <c r="WNG2" s="127"/>
      <c r="WNH2" s="127"/>
      <c r="WNI2" s="127"/>
      <c r="WNJ2" s="127"/>
      <c r="WNK2" s="127"/>
      <c r="WNL2" s="127"/>
      <c r="WNM2" s="127"/>
      <c r="WNN2" s="127"/>
      <c r="WNO2" s="127"/>
      <c r="WNP2" s="127"/>
      <c r="WNQ2" s="127"/>
      <c r="WNR2" s="127"/>
      <c r="WNS2" s="127"/>
      <c r="WNT2" s="127"/>
      <c r="WNU2" s="127"/>
      <c r="WNV2" s="127"/>
      <c r="WNW2" s="127"/>
      <c r="WNX2" s="127"/>
      <c r="WNY2" s="127"/>
      <c r="WNZ2" s="127"/>
      <c r="WOA2" s="127"/>
      <c r="WOB2" s="127"/>
      <c r="WOC2" s="127"/>
      <c r="WOD2" s="127"/>
      <c r="WOE2" s="127"/>
      <c r="WOF2" s="127"/>
      <c r="WOG2" s="127"/>
      <c r="WOH2" s="127"/>
      <c r="WOI2" s="127"/>
      <c r="WOJ2" s="127"/>
      <c r="WOK2" s="127"/>
      <c r="WOL2" s="127"/>
      <c r="WOM2" s="127"/>
      <c r="WON2" s="127"/>
      <c r="WOO2" s="127"/>
      <c r="WOP2" s="127"/>
      <c r="WOQ2" s="127"/>
      <c r="WOR2" s="127"/>
      <c r="WOS2" s="127"/>
      <c r="WOT2" s="127"/>
      <c r="WOU2" s="127"/>
      <c r="WOV2" s="127"/>
      <c r="WOW2" s="127"/>
      <c r="WOX2" s="127"/>
      <c r="WOY2" s="127"/>
      <c r="WOZ2" s="127"/>
      <c r="WPA2" s="127"/>
      <c r="WPB2" s="127"/>
      <c r="WPC2" s="127"/>
      <c r="WPD2" s="127"/>
      <c r="WPE2" s="127"/>
      <c r="WPF2" s="127"/>
      <c r="WPG2" s="127"/>
      <c r="WPH2" s="127"/>
      <c r="WPI2" s="127"/>
      <c r="WPJ2" s="127"/>
      <c r="WPK2" s="127"/>
      <c r="WPL2" s="127"/>
      <c r="WPM2" s="127"/>
      <c r="WPN2" s="127"/>
      <c r="WPO2" s="127"/>
      <c r="WPP2" s="127"/>
      <c r="WPQ2" s="127"/>
      <c r="WPR2" s="127"/>
      <c r="WPS2" s="127"/>
      <c r="WPT2" s="127"/>
      <c r="WPU2" s="127"/>
      <c r="WPV2" s="127"/>
      <c r="WPW2" s="127"/>
      <c r="WPX2" s="127"/>
      <c r="WPY2" s="127"/>
      <c r="WPZ2" s="127"/>
      <c r="WQA2" s="127"/>
      <c r="WQB2" s="127"/>
      <c r="WQC2" s="127"/>
      <c r="WQD2" s="127"/>
      <c r="WQE2" s="127"/>
      <c r="WQF2" s="127"/>
      <c r="WQG2" s="127"/>
      <c r="WQH2" s="127"/>
      <c r="WQI2" s="127"/>
      <c r="WQJ2" s="127"/>
      <c r="WQK2" s="127"/>
      <c r="WQL2" s="127"/>
      <c r="WQM2" s="127"/>
      <c r="WQN2" s="127"/>
      <c r="WQO2" s="127"/>
      <c r="WQP2" s="127"/>
      <c r="WQQ2" s="127"/>
      <c r="WQR2" s="127"/>
      <c r="WQS2" s="127"/>
      <c r="WQT2" s="127"/>
      <c r="WQU2" s="127"/>
      <c r="WQV2" s="127"/>
      <c r="WQW2" s="127"/>
      <c r="WQX2" s="127"/>
      <c r="WQY2" s="127"/>
      <c r="WQZ2" s="127"/>
      <c r="WRA2" s="127"/>
      <c r="WRB2" s="127"/>
      <c r="WRC2" s="127"/>
      <c r="WRD2" s="127"/>
      <c r="WRE2" s="127"/>
      <c r="WRF2" s="127"/>
      <c r="WRG2" s="127"/>
      <c r="WRH2" s="127"/>
      <c r="WRI2" s="127"/>
      <c r="WRJ2" s="127"/>
      <c r="WRK2" s="127"/>
      <c r="WRL2" s="127"/>
      <c r="WRM2" s="127"/>
      <c r="WRN2" s="127"/>
      <c r="WRO2" s="127"/>
      <c r="WRP2" s="127"/>
      <c r="WRQ2" s="127"/>
      <c r="WRR2" s="127"/>
      <c r="WRS2" s="127"/>
      <c r="WRT2" s="127"/>
      <c r="WRU2" s="127"/>
      <c r="WRV2" s="127"/>
      <c r="WRW2" s="127"/>
      <c r="WRX2" s="127"/>
      <c r="WRY2" s="127"/>
      <c r="WRZ2" s="127"/>
      <c r="WSA2" s="127"/>
      <c r="WSB2" s="127"/>
      <c r="WSC2" s="127"/>
      <c r="WSD2" s="127"/>
      <c r="WSE2" s="127"/>
      <c r="WSF2" s="127"/>
      <c r="WSG2" s="127"/>
      <c r="WSH2" s="127"/>
      <c r="WSI2" s="127"/>
      <c r="WSJ2" s="127"/>
      <c r="WSK2" s="127"/>
      <c r="WSL2" s="127"/>
      <c r="WSM2" s="127"/>
      <c r="WSN2" s="127"/>
      <c r="WSO2" s="127"/>
      <c r="WSP2" s="127"/>
      <c r="WSQ2" s="127"/>
      <c r="WSR2" s="127"/>
      <c r="WSS2" s="127"/>
      <c r="WST2" s="127"/>
      <c r="WSU2" s="127"/>
      <c r="WSV2" s="127"/>
      <c r="WSW2" s="127"/>
      <c r="WSX2" s="127"/>
      <c r="WSY2" s="127"/>
      <c r="WSZ2" s="127"/>
      <c r="WTA2" s="127"/>
      <c r="WTB2" s="127"/>
      <c r="WTC2" s="127"/>
      <c r="WTD2" s="127"/>
      <c r="WTE2" s="127"/>
      <c r="WTF2" s="127"/>
      <c r="WTG2" s="127"/>
      <c r="WTH2" s="127"/>
      <c r="WTI2" s="127"/>
      <c r="WTJ2" s="127"/>
      <c r="WTK2" s="127"/>
      <c r="WTL2" s="127"/>
      <c r="WTM2" s="127"/>
      <c r="WTN2" s="127"/>
      <c r="WTO2" s="127"/>
      <c r="WTP2" s="127"/>
      <c r="WTQ2" s="127"/>
      <c r="WTR2" s="127"/>
      <c r="WTS2" s="127"/>
      <c r="WTT2" s="127"/>
      <c r="WTU2" s="127"/>
      <c r="WTV2" s="127"/>
      <c r="WTW2" s="127"/>
      <c r="WTX2" s="127"/>
      <c r="WTY2" s="127"/>
      <c r="WTZ2" s="127"/>
      <c r="WUA2" s="127"/>
      <c r="WUB2" s="127"/>
      <c r="WUC2" s="127"/>
      <c r="WUD2" s="127"/>
      <c r="WUE2" s="127"/>
      <c r="WUF2" s="127"/>
      <c r="WUG2" s="127"/>
      <c r="WUH2" s="127"/>
      <c r="WUI2" s="127"/>
      <c r="WUJ2" s="127"/>
      <c r="WUK2" s="127"/>
      <c r="WUL2" s="127"/>
      <c r="WUM2" s="127"/>
      <c r="WUN2" s="127"/>
      <c r="WUO2" s="127"/>
      <c r="WUP2" s="127"/>
      <c r="WUQ2" s="127"/>
      <c r="WUR2" s="127"/>
      <c r="WUS2" s="127"/>
      <c r="WUT2" s="127"/>
      <c r="WUU2" s="127"/>
      <c r="WUV2" s="127"/>
      <c r="WUW2" s="127"/>
      <c r="WUX2" s="127"/>
      <c r="WUY2" s="127"/>
      <c r="WUZ2" s="127"/>
      <c r="WVA2" s="127"/>
      <c r="WVB2" s="127"/>
      <c r="WVC2" s="127"/>
      <c r="WVD2" s="127"/>
      <c r="WVE2" s="127"/>
      <c r="WVF2" s="127"/>
      <c r="WVG2" s="127"/>
      <c r="WVH2" s="127"/>
      <c r="WVI2" s="127"/>
      <c r="WVJ2" s="127"/>
      <c r="WVK2" s="127"/>
      <c r="WVL2" s="127"/>
      <c r="WVM2" s="127"/>
      <c r="WVN2" s="127"/>
      <c r="WVO2" s="127"/>
      <c r="WVP2" s="127"/>
      <c r="WVQ2" s="127"/>
      <c r="WVR2" s="127"/>
      <c r="WVS2" s="127"/>
      <c r="WVT2" s="127"/>
      <c r="WVU2" s="127"/>
      <c r="WVV2" s="127"/>
      <c r="WVW2" s="127"/>
      <c r="WVX2" s="127"/>
      <c r="WVY2" s="127"/>
      <c r="WVZ2" s="127"/>
      <c r="WWA2" s="127"/>
      <c r="WWB2" s="127"/>
      <c r="WWC2" s="127"/>
      <c r="WWD2" s="127"/>
      <c r="WWE2" s="127"/>
      <c r="WWF2" s="127"/>
      <c r="WWG2" s="127"/>
      <c r="WWH2" s="127"/>
      <c r="WWI2" s="127"/>
      <c r="WWJ2" s="127"/>
      <c r="WWK2" s="127"/>
      <c r="WWL2" s="127"/>
      <c r="WWM2" s="127"/>
      <c r="WWN2" s="127"/>
      <c r="WWO2" s="127"/>
      <c r="WWP2" s="127"/>
      <c r="WWQ2" s="127"/>
      <c r="WWR2" s="127"/>
      <c r="WWS2" s="127"/>
      <c r="WWT2" s="127"/>
      <c r="WWU2" s="127"/>
      <c r="WWV2" s="127"/>
      <c r="WWW2" s="127"/>
      <c r="WWX2" s="127"/>
      <c r="WWY2" s="127"/>
      <c r="WWZ2" s="127"/>
      <c r="WXA2" s="127"/>
      <c r="WXB2" s="127"/>
      <c r="WXC2" s="127"/>
      <c r="WXD2" s="127"/>
      <c r="WXE2" s="127"/>
      <c r="WXF2" s="127"/>
      <c r="WXG2" s="127"/>
      <c r="WXH2" s="127"/>
      <c r="WXI2" s="127"/>
      <c r="WXJ2" s="127"/>
      <c r="WXK2" s="127"/>
      <c r="WXL2" s="127"/>
      <c r="WXM2" s="127"/>
      <c r="WXN2" s="127"/>
      <c r="WXO2" s="127"/>
      <c r="WXP2" s="127"/>
      <c r="WXQ2" s="127"/>
      <c r="WXR2" s="127"/>
      <c r="WXS2" s="127"/>
      <c r="WXT2" s="127"/>
      <c r="WXU2" s="127"/>
      <c r="WXV2" s="127"/>
      <c r="WXW2" s="127"/>
      <c r="WXX2" s="127"/>
      <c r="WXY2" s="127"/>
      <c r="WXZ2" s="127"/>
      <c r="WYA2" s="127"/>
      <c r="WYB2" s="127"/>
      <c r="WYC2" s="127"/>
      <c r="WYD2" s="127"/>
      <c r="WYE2" s="127"/>
      <c r="WYF2" s="127"/>
      <c r="WYG2" s="127"/>
      <c r="WYH2" s="127"/>
      <c r="WYI2" s="127"/>
      <c r="WYJ2" s="127"/>
      <c r="WYK2" s="127"/>
      <c r="WYL2" s="127"/>
      <c r="WYM2" s="127"/>
      <c r="WYN2" s="127"/>
      <c r="WYO2" s="127"/>
      <c r="WYP2" s="127"/>
      <c r="WYQ2" s="127"/>
      <c r="WYR2" s="127"/>
      <c r="WYS2" s="127"/>
      <c r="WYT2" s="127"/>
      <c r="WYU2" s="127"/>
      <c r="WYV2" s="127"/>
      <c r="WYW2" s="127"/>
      <c r="WYX2" s="127"/>
      <c r="WYY2" s="127"/>
      <c r="WYZ2" s="127"/>
      <c r="WZA2" s="127"/>
      <c r="WZB2" s="127"/>
      <c r="WZC2" s="127"/>
      <c r="WZD2" s="127"/>
      <c r="WZE2" s="127"/>
      <c r="WZF2" s="127"/>
      <c r="WZG2" s="127"/>
      <c r="WZH2" s="127"/>
      <c r="WZI2" s="127"/>
      <c r="WZJ2" s="127"/>
      <c r="WZK2" s="127"/>
      <c r="WZL2" s="127"/>
      <c r="WZM2" s="127"/>
      <c r="WZN2" s="127"/>
      <c r="WZO2" s="127"/>
      <c r="WZP2" s="127"/>
      <c r="WZQ2" s="127"/>
      <c r="WZR2" s="127"/>
      <c r="WZS2" s="127"/>
      <c r="WZT2" s="127"/>
      <c r="WZU2" s="127"/>
      <c r="WZV2" s="127"/>
      <c r="WZW2" s="127"/>
      <c r="WZX2" s="127"/>
      <c r="WZY2" s="127"/>
      <c r="WZZ2" s="127"/>
      <c r="XAA2" s="127"/>
      <c r="XAB2" s="127"/>
      <c r="XAC2" s="127"/>
      <c r="XAD2" s="127"/>
      <c r="XAE2" s="127"/>
      <c r="XAF2" s="127"/>
      <c r="XAG2" s="127"/>
      <c r="XAH2" s="127"/>
      <c r="XAI2" s="127"/>
      <c r="XAJ2" s="127"/>
      <c r="XAK2" s="127"/>
      <c r="XAL2" s="127"/>
      <c r="XAM2" s="127"/>
      <c r="XAN2" s="127"/>
      <c r="XAO2" s="127"/>
      <c r="XAP2" s="127"/>
      <c r="XAQ2" s="127"/>
      <c r="XAR2" s="127"/>
      <c r="XAS2" s="127"/>
      <c r="XAT2" s="127"/>
      <c r="XAU2" s="127"/>
      <c r="XAV2" s="127"/>
      <c r="XAW2" s="127"/>
      <c r="XAX2" s="127"/>
      <c r="XAY2" s="127"/>
      <c r="XAZ2" s="127"/>
      <c r="XBA2" s="127"/>
      <c r="XBB2" s="127"/>
      <c r="XBC2" s="127"/>
      <c r="XBD2" s="127"/>
      <c r="XBE2" s="127"/>
      <c r="XBF2" s="127"/>
      <c r="XBG2" s="127"/>
      <c r="XBH2" s="127"/>
      <c r="XBI2" s="127"/>
      <c r="XBJ2" s="127"/>
      <c r="XBK2" s="127"/>
      <c r="XBL2" s="127"/>
      <c r="XBM2" s="127"/>
      <c r="XBN2" s="127"/>
      <c r="XBO2" s="127"/>
      <c r="XBP2" s="127"/>
      <c r="XBQ2" s="127"/>
      <c r="XBR2" s="127"/>
      <c r="XBS2" s="127"/>
      <c r="XBT2" s="127"/>
      <c r="XBU2" s="127"/>
      <c r="XBV2" s="127"/>
      <c r="XBW2" s="127"/>
      <c r="XBX2" s="127"/>
      <c r="XBY2" s="127"/>
      <c r="XBZ2" s="127"/>
      <c r="XCA2" s="127"/>
      <c r="XCB2" s="127"/>
      <c r="XCC2" s="127"/>
      <c r="XCD2" s="127"/>
      <c r="XCE2" s="127"/>
      <c r="XCF2" s="127"/>
      <c r="XCG2" s="127"/>
      <c r="XCH2" s="127"/>
      <c r="XCI2" s="127"/>
      <c r="XCJ2" s="127"/>
      <c r="XCK2" s="127"/>
      <c r="XCL2" s="127"/>
      <c r="XCM2" s="127"/>
      <c r="XCN2" s="127"/>
      <c r="XCO2" s="127"/>
      <c r="XCP2" s="127"/>
      <c r="XCQ2" s="127"/>
      <c r="XCR2" s="127"/>
      <c r="XCS2" s="127"/>
      <c r="XCT2" s="127"/>
      <c r="XCU2" s="127"/>
      <c r="XCV2" s="127"/>
      <c r="XCW2" s="127"/>
      <c r="XCX2" s="127"/>
      <c r="XCY2" s="127"/>
      <c r="XCZ2" s="127"/>
      <c r="XDA2" s="127"/>
      <c r="XDB2" s="127"/>
      <c r="XDC2" s="127"/>
      <c r="XDD2" s="127"/>
      <c r="XDE2" s="127"/>
      <c r="XDF2" s="127"/>
      <c r="XDG2" s="127"/>
      <c r="XDH2" s="127"/>
      <c r="XDI2" s="127"/>
      <c r="XDJ2" s="127"/>
      <c r="XDK2" s="127"/>
      <c r="XDL2" s="127"/>
      <c r="XDM2" s="127"/>
      <c r="XDN2" s="127"/>
      <c r="XDO2" s="127"/>
      <c r="XDP2" s="127"/>
      <c r="XDQ2" s="127"/>
      <c r="XDR2" s="127"/>
      <c r="XDS2" s="127"/>
      <c r="XDT2" s="127"/>
      <c r="XDU2" s="127"/>
      <c r="XDV2" s="127"/>
      <c r="XDW2" s="127"/>
      <c r="XDX2" s="127"/>
      <c r="XDY2" s="127"/>
      <c r="XDZ2" s="127"/>
      <c r="XEA2" s="127"/>
      <c r="XEB2" s="127"/>
      <c r="XEC2" s="127"/>
      <c r="XED2" s="127"/>
      <c r="XEE2" s="127"/>
      <c r="XEF2" s="127"/>
      <c r="XEG2" s="127"/>
      <c r="XEH2" s="127"/>
      <c r="XEI2" s="127"/>
      <c r="XEJ2" s="127"/>
      <c r="XEK2" s="127"/>
      <c r="XEL2" s="127"/>
      <c r="XEM2" s="127"/>
      <c r="XEN2" s="127"/>
      <c r="XEO2" s="127"/>
      <c r="XEP2" s="127"/>
      <c r="XEQ2" s="127"/>
      <c r="XER2" s="127"/>
      <c r="XES2" s="127"/>
      <c r="XET2" s="127"/>
      <c r="XEU2" s="127"/>
      <c r="XEV2" s="127"/>
      <c r="XEW2" s="127"/>
      <c r="XEX2" s="127"/>
      <c r="XEY2" s="127"/>
      <c r="XEZ2" s="127"/>
      <c r="XFA2" s="127"/>
      <c r="XFB2" s="127"/>
      <c r="XFC2" s="127"/>
    </row>
    <row r="3" spans="1:16383" ht="23.25" customHeight="1" x14ac:dyDescent="0.3">
      <c r="B3" s="653" t="s">
        <v>51</v>
      </c>
      <c r="C3" s="654"/>
      <c r="D3" s="172"/>
      <c r="E3" s="158" t="s">
        <v>50</v>
      </c>
      <c r="F3" s="98"/>
      <c r="G3" s="651" t="s">
        <v>49</v>
      </c>
      <c r="H3" s="652"/>
      <c r="I3" s="97"/>
      <c r="J3" s="96"/>
      <c r="K3" s="96"/>
      <c r="L3" s="96"/>
      <c r="M3" s="96"/>
      <c r="N3" s="96"/>
      <c r="O3" s="96"/>
      <c r="P3" s="96"/>
      <c r="Q3" s="98"/>
      <c r="R3" s="145"/>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127"/>
      <c r="IX3" s="127"/>
      <c r="IY3" s="127"/>
      <c r="IZ3" s="127"/>
      <c r="JA3" s="127"/>
      <c r="JB3" s="127"/>
      <c r="JC3" s="127"/>
      <c r="JD3" s="127"/>
      <c r="JE3" s="127"/>
      <c r="JF3" s="127"/>
      <c r="JG3" s="127"/>
      <c r="JH3" s="127"/>
      <c r="JI3" s="127"/>
      <c r="JJ3" s="127"/>
      <c r="JK3" s="127"/>
      <c r="JL3" s="127"/>
      <c r="JM3" s="127"/>
      <c r="JN3" s="127"/>
      <c r="JO3" s="127"/>
      <c r="JP3" s="127"/>
      <c r="JQ3" s="127"/>
      <c r="JR3" s="127"/>
      <c r="JS3" s="127"/>
      <c r="JT3" s="127"/>
      <c r="JU3" s="127"/>
      <c r="JV3" s="127"/>
      <c r="JW3" s="127"/>
      <c r="JX3" s="127"/>
      <c r="JY3" s="127"/>
      <c r="JZ3" s="127"/>
      <c r="KA3" s="127"/>
      <c r="KB3" s="127"/>
      <c r="KC3" s="127"/>
      <c r="KD3" s="127"/>
      <c r="KE3" s="127"/>
      <c r="KF3" s="127"/>
      <c r="KG3" s="127"/>
      <c r="KH3" s="127"/>
      <c r="KI3" s="127"/>
      <c r="KJ3" s="127"/>
      <c r="KK3" s="127"/>
      <c r="KL3" s="127"/>
      <c r="KM3" s="127"/>
      <c r="KN3" s="127"/>
      <c r="KO3" s="127"/>
      <c r="KP3" s="127"/>
      <c r="KQ3" s="127"/>
      <c r="KR3" s="127"/>
      <c r="KS3" s="127"/>
      <c r="KT3" s="127"/>
      <c r="KU3" s="127"/>
      <c r="KV3" s="127"/>
      <c r="KW3" s="127"/>
      <c r="KX3" s="127"/>
      <c r="KY3" s="127"/>
      <c r="KZ3" s="127"/>
      <c r="LA3" s="127"/>
      <c r="LB3" s="127"/>
      <c r="LC3" s="127"/>
      <c r="LD3" s="127"/>
      <c r="LE3" s="127"/>
      <c r="LF3" s="127"/>
      <c r="LG3" s="127"/>
      <c r="LH3" s="127"/>
      <c r="LI3" s="127"/>
      <c r="LJ3" s="127"/>
      <c r="LK3" s="127"/>
      <c r="LL3" s="127"/>
      <c r="LM3" s="127"/>
      <c r="LN3" s="127"/>
      <c r="LO3" s="127"/>
      <c r="LP3" s="127"/>
      <c r="LQ3" s="127"/>
      <c r="LR3" s="127"/>
      <c r="LS3" s="127"/>
      <c r="LT3" s="127"/>
      <c r="LU3" s="127"/>
      <c r="LV3" s="127"/>
      <c r="LW3" s="127"/>
      <c r="LX3" s="127"/>
      <c r="LY3" s="127"/>
      <c r="LZ3" s="127"/>
      <c r="MA3" s="127"/>
      <c r="MB3" s="127"/>
      <c r="MC3" s="127"/>
      <c r="MD3" s="127"/>
      <c r="ME3" s="127"/>
      <c r="MF3" s="127"/>
      <c r="MG3" s="127"/>
      <c r="MH3" s="127"/>
      <c r="MI3" s="127"/>
      <c r="MJ3" s="127"/>
      <c r="MK3" s="127"/>
      <c r="ML3" s="127"/>
      <c r="MM3" s="127"/>
      <c r="MN3" s="127"/>
      <c r="MO3" s="127"/>
      <c r="MP3" s="127"/>
      <c r="MQ3" s="127"/>
      <c r="MR3" s="127"/>
      <c r="MS3" s="127"/>
      <c r="MT3" s="127"/>
      <c r="MU3" s="127"/>
      <c r="MV3" s="127"/>
      <c r="MW3" s="127"/>
      <c r="MX3" s="127"/>
      <c r="MY3" s="127"/>
      <c r="MZ3" s="127"/>
      <c r="NA3" s="127"/>
      <c r="NB3" s="127"/>
      <c r="NC3" s="127"/>
      <c r="ND3" s="127"/>
      <c r="NE3" s="127"/>
      <c r="NF3" s="127"/>
      <c r="NG3" s="127"/>
      <c r="NH3" s="127"/>
      <c r="NI3" s="127"/>
      <c r="NJ3" s="127"/>
      <c r="NK3" s="127"/>
      <c r="NL3" s="127"/>
      <c r="NM3" s="127"/>
      <c r="NN3" s="127"/>
      <c r="NO3" s="127"/>
      <c r="NP3" s="127"/>
      <c r="NQ3" s="127"/>
      <c r="NR3" s="127"/>
      <c r="NS3" s="127"/>
      <c r="NT3" s="127"/>
      <c r="NU3" s="127"/>
      <c r="NV3" s="127"/>
      <c r="NW3" s="127"/>
      <c r="NX3" s="127"/>
      <c r="NY3" s="127"/>
      <c r="NZ3" s="127"/>
      <c r="OA3" s="127"/>
      <c r="OB3" s="127"/>
      <c r="OC3" s="127"/>
      <c r="OD3" s="127"/>
      <c r="OE3" s="127"/>
      <c r="OF3" s="127"/>
      <c r="OG3" s="127"/>
      <c r="OH3" s="127"/>
      <c r="OI3" s="127"/>
      <c r="OJ3" s="127"/>
      <c r="OK3" s="127"/>
      <c r="OL3" s="127"/>
      <c r="OM3" s="127"/>
      <c r="ON3" s="127"/>
      <c r="OO3" s="127"/>
      <c r="OP3" s="127"/>
      <c r="OQ3" s="127"/>
      <c r="OR3" s="127"/>
      <c r="OS3" s="127"/>
      <c r="OT3" s="127"/>
      <c r="OU3" s="127"/>
      <c r="OV3" s="127"/>
      <c r="OW3" s="127"/>
      <c r="OX3" s="127"/>
      <c r="OY3" s="127"/>
      <c r="OZ3" s="127"/>
      <c r="PA3" s="127"/>
      <c r="PB3" s="127"/>
      <c r="PC3" s="127"/>
      <c r="PD3" s="127"/>
      <c r="PE3" s="127"/>
      <c r="PF3" s="127"/>
      <c r="PG3" s="127"/>
      <c r="PH3" s="127"/>
      <c r="PI3" s="127"/>
      <c r="PJ3" s="127"/>
      <c r="PK3" s="127"/>
      <c r="PL3" s="127"/>
      <c r="PM3" s="127"/>
      <c r="PN3" s="127"/>
      <c r="PO3" s="127"/>
      <c r="PP3" s="127"/>
      <c r="PQ3" s="127"/>
      <c r="PR3" s="127"/>
      <c r="PS3" s="127"/>
      <c r="PT3" s="127"/>
      <c r="PU3" s="127"/>
      <c r="PV3" s="127"/>
      <c r="PW3" s="127"/>
      <c r="PX3" s="127"/>
      <c r="PY3" s="127"/>
      <c r="PZ3" s="127"/>
      <c r="QA3" s="127"/>
      <c r="QB3" s="127"/>
      <c r="QC3" s="127"/>
      <c r="QD3" s="127"/>
      <c r="QE3" s="127"/>
      <c r="QF3" s="127"/>
      <c r="QG3" s="127"/>
      <c r="QH3" s="127"/>
      <c r="QI3" s="127"/>
      <c r="QJ3" s="127"/>
      <c r="QK3" s="127"/>
      <c r="QL3" s="127"/>
      <c r="QM3" s="127"/>
      <c r="QN3" s="127"/>
      <c r="QO3" s="127"/>
      <c r="QP3" s="127"/>
      <c r="QQ3" s="127"/>
      <c r="QR3" s="127"/>
      <c r="QS3" s="127"/>
      <c r="QT3" s="127"/>
      <c r="QU3" s="127"/>
      <c r="QV3" s="127"/>
      <c r="QW3" s="127"/>
      <c r="QX3" s="127"/>
      <c r="QY3" s="127"/>
      <c r="QZ3" s="127"/>
      <c r="RA3" s="127"/>
      <c r="RB3" s="127"/>
      <c r="RC3" s="127"/>
      <c r="RD3" s="127"/>
      <c r="RE3" s="127"/>
      <c r="RF3" s="127"/>
      <c r="RG3" s="127"/>
      <c r="RH3" s="127"/>
      <c r="RI3" s="127"/>
      <c r="RJ3" s="127"/>
      <c r="RK3" s="127"/>
      <c r="RL3" s="127"/>
      <c r="RM3" s="127"/>
      <c r="RN3" s="127"/>
      <c r="RO3" s="127"/>
      <c r="RP3" s="127"/>
      <c r="RQ3" s="127"/>
      <c r="RR3" s="127"/>
      <c r="RS3" s="127"/>
      <c r="RT3" s="127"/>
      <c r="RU3" s="127"/>
      <c r="RV3" s="127"/>
      <c r="RW3" s="127"/>
      <c r="RX3" s="127"/>
      <c r="RY3" s="127"/>
      <c r="RZ3" s="127"/>
      <c r="SA3" s="127"/>
      <c r="SB3" s="127"/>
      <c r="SC3" s="127"/>
      <c r="SD3" s="127"/>
      <c r="SE3" s="127"/>
      <c r="SF3" s="127"/>
      <c r="SG3" s="127"/>
      <c r="SH3" s="127"/>
      <c r="SI3" s="127"/>
      <c r="SJ3" s="127"/>
      <c r="SK3" s="127"/>
      <c r="SL3" s="127"/>
      <c r="SM3" s="127"/>
      <c r="SN3" s="127"/>
      <c r="SO3" s="127"/>
      <c r="SP3" s="127"/>
      <c r="SQ3" s="127"/>
      <c r="SR3" s="127"/>
      <c r="SS3" s="127"/>
      <c r="ST3" s="127"/>
      <c r="SU3" s="127"/>
      <c r="SV3" s="127"/>
      <c r="SW3" s="127"/>
      <c r="SX3" s="127"/>
      <c r="SY3" s="127"/>
      <c r="SZ3" s="127"/>
      <c r="TA3" s="127"/>
      <c r="TB3" s="127"/>
      <c r="TC3" s="127"/>
      <c r="TD3" s="127"/>
      <c r="TE3" s="127"/>
      <c r="TF3" s="127"/>
      <c r="TG3" s="127"/>
      <c r="TH3" s="127"/>
      <c r="TI3" s="127"/>
      <c r="TJ3" s="127"/>
      <c r="TK3" s="127"/>
      <c r="TL3" s="127"/>
      <c r="TM3" s="127"/>
      <c r="TN3" s="127"/>
      <c r="TO3" s="127"/>
      <c r="TP3" s="127"/>
      <c r="TQ3" s="127"/>
      <c r="TR3" s="127"/>
      <c r="TS3" s="127"/>
      <c r="TT3" s="127"/>
      <c r="TU3" s="127"/>
      <c r="TV3" s="127"/>
      <c r="TW3" s="127"/>
      <c r="TX3" s="127"/>
      <c r="TY3" s="127"/>
      <c r="TZ3" s="127"/>
      <c r="UA3" s="127"/>
      <c r="UB3" s="127"/>
      <c r="UC3" s="127"/>
      <c r="UD3" s="127"/>
      <c r="UE3" s="127"/>
      <c r="UF3" s="127"/>
      <c r="UG3" s="127"/>
      <c r="UH3" s="127"/>
      <c r="UI3" s="127"/>
      <c r="UJ3" s="127"/>
      <c r="UK3" s="127"/>
      <c r="UL3" s="127"/>
      <c r="UM3" s="127"/>
      <c r="UN3" s="127"/>
      <c r="UO3" s="127"/>
      <c r="UP3" s="127"/>
      <c r="UQ3" s="127"/>
      <c r="UR3" s="127"/>
      <c r="US3" s="127"/>
      <c r="UT3" s="127"/>
      <c r="UU3" s="127"/>
      <c r="UV3" s="127"/>
      <c r="UW3" s="127"/>
      <c r="UX3" s="127"/>
      <c r="UY3" s="127"/>
      <c r="UZ3" s="127"/>
      <c r="VA3" s="127"/>
      <c r="VB3" s="127"/>
      <c r="VC3" s="127"/>
      <c r="VD3" s="127"/>
      <c r="VE3" s="127"/>
      <c r="VF3" s="127"/>
      <c r="VG3" s="127"/>
      <c r="VH3" s="127"/>
      <c r="VI3" s="127"/>
      <c r="VJ3" s="127"/>
      <c r="VK3" s="127"/>
      <c r="VL3" s="127"/>
      <c r="VM3" s="127"/>
      <c r="VN3" s="127"/>
      <c r="VO3" s="127"/>
      <c r="VP3" s="127"/>
      <c r="VQ3" s="127"/>
      <c r="VR3" s="127"/>
      <c r="VS3" s="127"/>
      <c r="VT3" s="127"/>
      <c r="VU3" s="127"/>
      <c r="VV3" s="127"/>
      <c r="VW3" s="127"/>
      <c r="VX3" s="127"/>
      <c r="VY3" s="127"/>
      <c r="VZ3" s="127"/>
      <c r="WA3" s="127"/>
      <c r="WB3" s="127"/>
      <c r="WC3" s="127"/>
      <c r="WD3" s="127"/>
      <c r="WE3" s="127"/>
      <c r="WF3" s="127"/>
      <c r="WG3" s="127"/>
      <c r="WH3" s="127"/>
      <c r="WI3" s="127"/>
      <c r="WJ3" s="127"/>
      <c r="WK3" s="127"/>
      <c r="WL3" s="127"/>
      <c r="WM3" s="127"/>
      <c r="WN3" s="127"/>
      <c r="WO3" s="127"/>
      <c r="WP3" s="127"/>
      <c r="WQ3" s="127"/>
      <c r="WR3" s="127"/>
      <c r="WS3" s="127"/>
      <c r="WT3" s="127"/>
      <c r="WU3" s="127"/>
      <c r="WV3" s="127"/>
      <c r="WW3" s="127"/>
      <c r="WX3" s="127"/>
      <c r="WY3" s="127"/>
      <c r="WZ3" s="127"/>
      <c r="XA3" s="127"/>
      <c r="XB3" s="127"/>
      <c r="XC3" s="127"/>
      <c r="XD3" s="127"/>
      <c r="XE3" s="127"/>
      <c r="XF3" s="127"/>
      <c r="XG3" s="127"/>
      <c r="XH3" s="127"/>
      <c r="XI3" s="127"/>
      <c r="XJ3" s="127"/>
      <c r="XK3" s="127"/>
      <c r="XL3" s="127"/>
      <c r="XM3" s="127"/>
      <c r="XN3" s="127"/>
      <c r="XO3" s="127"/>
      <c r="XP3" s="127"/>
      <c r="XQ3" s="127"/>
      <c r="XR3" s="127"/>
      <c r="XS3" s="127"/>
      <c r="XT3" s="127"/>
      <c r="XU3" s="127"/>
      <c r="XV3" s="127"/>
      <c r="XW3" s="127"/>
      <c r="XX3" s="127"/>
      <c r="XY3" s="127"/>
      <c r="XZ3" s="127"/>
      <c r="YA3" s="127"/>
      <c r="YB3" s="127"/>
      <c r="YC3" s="127"/>
      <c r="YD3" s="127"/>
      <c r="YE3" s="127"/>
      <c r="YF3" s="127"/>
      <c r="YG3" s="127"/>
      <c r="YH3" s="127"/>
      <c r="YI3" s="127"/>
      <c r="YJ3" s="127"/>
      <c r="YK3" s="127"/>
      <c r="YL3" s="127"/>
      <c r="YM3" s="127"/>
      <c r="YN3" s="127"/>
      <c r="YO3" s="127"/>
      <c r="YP3" s="127"/>
      <c r="YQ3" s="127"/>
      <c r="YR3" s="127"/>
      <c r="YS3" s="127"/>
      <c r="YT3" s="127"/>
      <c r="YU3" s="127"/>
      <c r="YV3" s="127"/>
      <c r="YW3" s="127"/>
      <c r="YX3" s="127"/>
      <c r="YY3" s="127"/>
      <c r="YZ3" s="127"/>
      <c r="ZA3" s="127"/>
      <c r="ZB3" s="127"/>
      <c r="ZC3" s="127"/>
      <c r="ZD3" s="127"/>
      <c r="ZE3" s="127"/>
      <c r="ZF3" s="127"/>
      <c r="ZG3" s="127"/>
      <c r="ZH3" s="127"/>
      <c r="ZI3" s="127"/>
      <c r="ZJ3" s="127"/>
      <c r="ZK3" s="127"/>
      <c r="ZL3" s="127"/>
      <c r="ZM3" s="127"/>
      <c r="ZN3" s="127"/>
      <c r="ZO3" s="127"/>
      <c r="ZP3" s="127"/>
      <c r="ZQ3" s="127"/>
      <c r="ZR3" s="127"/>
      <c r="ZS3" s="127"/>
      <c r="ZT3" s="127"/>
      <c r="ZU3" s="127"/>
      <c r="ZV3" s="127"/>
      <c r="ZW3" s="127"/>
      <c r="ZX3" s="127"/>
      <c r="ZY3" s="127"/>
      <c r="ZZ3" s="127"/>
      <c r="AAA3" s="127"/>
      <c r="AAB3" s="127"/>
      <c r="AAC3" s="127"/>
      <c r="AAD3" s="127"/>
      <c r="AAE3" s="127"/>
      <c r="AAF3" s="127"/>
      <c r="AAG3" s="127"/>
      <c r="AAH3" s="127"/>
      <c r="AAI3" s="127"/>
      <c r="AAJ3" s="127"/>
      <c r="AAK3" s="127"/>
      <c r="AAL3" s="127"/>
      <c r="AAM3" s="127"/>
      <c r="AAN3" s="127"/>
      <c r="AAO3" s="127"/>
      <c r="AAP3" s="127"/>
      <c r="AAQ3" s="127"/>
      <c r="AAR3" s="127"/>
      <c r="AAS3" s="127"/>
      <c r="AAT3" s="127"/>
      <c r="AAU3" s="127"/>
      <c r="AAV3" s="127"/>
      <c r="AAW3" s="127"/>
      <c r="AAX3" s="127"/>
      <c r="AAY3" s="127"/>
      <c r="AAZ3" s="127"/>
      <c r="ABA3" s="127"/>
      <c r="ABB3" s="127"/>
      <c r="ABC3" s="127"/>
      <c r="ABD3" s="127"/>
      <c r="ABE3" s="127"/>
      <c r="ABF3" s="127"/>
      <c r="ABG3" s="127"/>
      <c r="ABH3" s="127"/>
      <c r="ABI3" s="127"/>
      <c r="ABJ3" s="127"/>
      <c r="ABK3" s="127"/>
      <c r="ABL3" s="127"/>
      <c r="ABM3" s="127"/>
      <c r="ABN3" s="127"/>
      <c r="ABO3" s="127"/>
      <c r="ABP3" s="127"/>
      <c r="ABQ3" s="127"/>
      <c r="ABR3" s="127"/>
      <c r="ABS3" s="127"/>
      <c r="ABT3" s="127"/>
      <c r="ABU3" s="127"/>
      <c r="ABV3" s="127"/>
      <c r="ABW3" s="127"/>
      <c r="ABX3" s="127"/>
      <c r="ABY3" s="127"/>
      <c r="ABZ3" s="127"/>
      <c r="ACA3" s="127"/>
      <c r="ACB3" s="127"/>
      <c r="ACC3" s="127"/>
      <c r="ACD3" s="127"/>
      <c r="ACE3" s="127"/>
      <c r="ACF3" s="127"/>
      <c r="ACG3" s="127"/>
      <c r="ACH3" s="127"/>
      <c r="ACI3" s="127"/>
      <c r="ACJ3" s="127"/>
      <c r="ACK3" s="127"/>
      <c r="ACL3" s="127"/>
      <c r="ACM3" s="127"/>
      <c r="ACN3" s="127"/>
      <c r="ACO3" s="127"/>
      <c r="ACP3" s="127"/>
      <c r="ACQ3" s="127"/>
      <c r="ACR3" s="127"/>
      <c r="ACS3" s="127"/>
      <c r="ACT3" s="127"/>
      <c r="ACU3" s="127"/>
      <c r="ACV3" s="127"/>
      <c r="ACW3" s="127"/>
      <c r="ACX3" s="127"/>
      <c r="ACY3" s="127"/>
      <c r="ACZ3" s="127"/>
      <c r="ADA3" s="127"/>
      <c r="ADB3" s="127"/>
      <c r="ADC3" s="127"/>
      <c r="ADD3" s="127"/>
      <c r="ADE3" s="127"/>
      <c r="ADF3" s="127"/>
      <c r="ADG3" s="127"/>
      <c r="ADH3" s="127"/>
      <c r="ADI3" s="127"/>
      <c r="ADJ3" s="127"/>
      <c r="ADK3" s="127"/>
      <c r="ADL3" s="127"/>
      <c r="ADM3" s="127"/>
      <c r="ADN3" s="127"/>
      <c r="ADO3" s="127"/>
      <c r="ADP3" s="127"/>
      <c r="ADQ3" s="127"/>
      <c r="ADR3" s="127"/>
      <c r="ADS3" s="127"/>
      <c r="ADT3" s="127"/>
      <c r="ADU3" s="127"/>
      <c r="ADV3" s="127"/>
      <c r="ADW3" s="127"/>
      <c r="ADX3" s="127"/>
      <c r="ADY3" s="127"/>
      <c r="ADZ3" s="127"/>
      <c r="AEA3" s="127"/>
      <c r="AEB3" s="127"/>
      <c r="AEC3" s="127"/>
      <c r="AED3" s="127"/>
      <c r="AEE3" s="127"/>
      <c r="AEF3" s="127"/>
      <c r="AEG3" s="127"/>
      <c r="AEH3" s="127"/>
      <c r="AEI3" s="127"/>
      <c r="AEJ3" s="127"/>
      <c r="AEK3" s="127"/>
      <c r="AEL3" s="127"/>
      <c r="AEM3" s="127"/>
      <c r="AEN3" s="127"/>
      <c r="AEO3" s="127"/>
      <c r="AEP3" s="127"/>
      <c r="AEQ3" s="127"/>
      <c r="AER3" s="127"/>
      <c r="AES3" s="127"/>
      <c r="AET3" s="127"/>
      <c r="AEU3" s="127"/>
      <c r="AEV3" s="127"/>
      <c r="AEW3" s="127"/>
      <c r="AEX3" s="127"/>
      <c r="AEY3" s="127"/>
      <c r="AEZ3" s="127"/>
      <c r="AFA3" s="127"/>
      <c r="AFB3" s="127"/>
      <c r="AFC3" s="127"/>
      <c r="AFD3" s="127"/>
      <c r="AFE3" s="127"/>
      <c r="AFF3" s="127"/>
      <c r="AFG3" s="127"/>
      <c r="AFH3" s="127"/>
      <c r="AFI3" s="127"/>
      <c r="AFJ3" s="127"/>
      <c r="AFK3" s="127"/>
      <c r="AFL3" s="127"/>
      <c r="AFM3" s="127"/>
      <c r="AFN3" s="127"/>
      <c r="AFO3" s="127"/>
      <c r="AFP3" s="127"/>
      <c r="AFQ3" s="127"/>
      <c r="AFR3" s="127"/>
      <c r="AFS3" s="127"/>
      <c r="AFT3" s="127"/>
      <c r="AFU3" s="127"/>
      <c r="AFV3" s="127"/>
      <c r="AFW3" s="127"/>
      <c r="AFX3" s="127"/>
      <c r="AFY3" s="127"/>
      <c r="AFZ3" s="127"/>
      <c r="AGA3" s="127"/>
      <c r="AGB3" s="127"/>
      <c r="AGC3" s="127"/>
      <c r="AGD3" s="127"/>
      <c r="AGE3" s="127"/>
      <c r="AGF3" s="127"/>
      <c r="AGG3" s="127"/>
      <c r="AGH3" s="127"/>
      <c r="AGI3" s="127"/>
      <c r="AGJ3" s="127"/>
      <c r="AGK3" s="127"/>
      <c r="AGL3" s="127"/>
      <c r="AGM3" s="127"/>
      <c r="AGN3" s="127"/>
      <c r="AGO3" s="127"/>
      <c r="AGP3" s="127"/>
      <c r="AGQ3" s="127"/>
      <c r="AGR3" s="127"/>
      <c r="AGS3" s="127"/>
      <c r="AGT3" s="127"/>
      <c r="AGU3" s="127"/>
      <c r="AGV3" s="127"/>
      <c r="AGW3" s="127"/>
      <c r="AGX3" s="127"/>
      <c r="AGY3" s="127"/>
      <c r="AGZ3" s="127"/>
      <c r="AHA3" s="127"/>
      <c r="AHB3" s="127"/>
      <c r="AHC3" s="127"/>
      <c r="AHD3" s="127"/>
      <c r="AHE3" s="127"/>
      <c r="AHF3" s="127"/>
      <c r="AHG3" s="127"/>
      <c r="AHH3" s="127"/>
      <c r="AHI3" s="127"/>
      <c r="AHJ3" s="127"/>
      <c r="AHK3" s="127"/>
      <c r="AHL3" s="127"/>
      <c r="AHM3" s="127"/>
      <c r="AHN3" s="127"/>
      <c r="AHO3" s="127"/>
      <c r="AHP3" s="127"/>
      <c r="AHQ3" s="127"/>
      <c r="AHR3" s="127"/>
      <c r="AHS3" s="127"/>
      <c r="AHT3" s="127"/>
      <c r="AHU3" s="127"/>
      <c r="AHV3" s="127"/>
      <c r="AHW3" s="127"/>
      <c r="AHX3" s="127"/>
      <c r="AHY3" s="127"/>
      <c r="AHZ3" s="127"/>
      <c r="AIA3" s="127"/>
      <c r="AIB3" s="127"/>
      <c r="AIC3" s="127"/>
      <c r="AID3" s="127"/>
      <c r="AIE3" s="127"/>
      <c r="AIF3" s="127"/>
      <c r="AIG3" s="127"/>
      <c r="AIH3" s="127"/>
      <c r="AII3" s="127"/>
      <c r="AIJ3" s="127"/>
      <c r="AIK3" s="127"/>
      <c r="AIL3" s="127"/>
      <c r="AIM3" s="127"/>
      <c r="AIN3" s="127"/>
      <c r="AIO3" s="127"/>
      <c r="AIP3" s="127"/>
      <c r="AIQ3" s="127"/>
      <c r="AIR3" s="127"/>
      <c r="AIS3" s="127"/>
      <c r="AIT3" s="127"/>
      <c r="AIU3" s="127"/>
      <c r="AIV3" s="127"/>
      <c r="AIW3" s="127"/>
      <c r="AIX3" s="127"/>
      <c r="AIY3" s="127"/>
      <c r="AIZ3" s="127"/>
      <c r="AJA3" s="127"/>
      <c r="AJB3" s="127"/>
      <c r="AJC3" s="127"/>
      <c r="AJD3" s="127"/>
      <c r="AJE3" s="127"/>
      <c r="AJF3" s="127"/>
      <c r="AJG3" s="127"/>
      <c r="AJH3" s="127"/>
      <c r="AJI3" s="127"/>
      <c r="AJJ3" s="127"/>
      <c r="AJK3" s="127"/>
      <c r="AJL3" s="127"/>
      <c r="AJM3" s="127"/>
      <c r="AJN3" s="127"/>
      <c r="AJO3" s="127"/>
      <c r="AJP3" s="127"/>
      <c r="AJQ3" s="127"/>
      <c r="AJR3" s="127"/>
      <c r="AJS3" s="127"/>
      <c r="AJT3" s="127"/>
      <c r="AJU3" s="127"/>
      <c r="AJV3" s="127"/>
      <c r="AJW3" s="127"/>
      <c r="AJX3" s="127"/>
      <c r="AJY3" s="127"/>
      <c r="AJZ3" s="127"/>
      <c r="AKA3" s="127"/>
      <c r="AKB3" s="127"/>
      <c r="AKC3" s="127"/>
      <c r="AKD3" s="127"/>
      <c r="AKE3" s="127"/>
      <c r="AKF3" s="127"/>
      <c r="AKG3" s="127"/>
      <c r="AKH3" s="127"/>
      <c r="AKI3" s="127"/>
      <c r="AKJ3" s="127"/>
      <c r="AKK3" s="127"/>
      <c r="AKL3" s="127"/>
      <c r="AKM3" s="127"/>
      <c r="AKN3" s="127"/>
      <c r="AKO3" s="127"/>
      <c r="AKP3" s="127"/>
      <c r="AKQ3" s="127"/>
      <c r="AKR3" s="127"/>
      <c r="AKS3" s="127"/>
      <c r="AKT3" s="127"/>
      <c r="AKU3" s="127"/>
      <c r="AKV3" s="127"/>
      <c r="AKW3" s="127"/>
      <c r="AKX3" s="127"/>
      <c r="AKY3" s="127"/>
      <c r="AKZ3" s="127"/>
      <c r="ALA3" s="127"/>
      <c r="ALB3" s="127"/>
      <c r="ALC3" s="127"/>
      <c r="ALD3" s="127"/>
      <c r="ALE3" s="127"/>
      <c r="ALF3" s="127"/>
      <c r="ALG3" s="127"/>
      <c r="ALH3" s="127"/>
      <c r="ALI3" s="127"/>
      <c r="ALJ3" s="127"/>
      <c r="ALK3" s="127"/>
      <c r="ALL3" s="127"/>
      <c r="ALM3" s="127"/>
      <c r="ALN3" s="127"/>
      <c r="ALO3" s="127"/>
      <c r="ALP3" s="127"/>
      <c r="ALQ3" s="127"/>
      <c r="ALR3" s="127"/>
      <c r="ALS3" s="127"/>
      <c r="ALT3" s="127"/>
      <c r="ALU3" s="127"/>
      <c r="ALV3" s="127"/>
      <c r="ALW3" s="127"/>
      <c r="ALX3" s="127"/>
      <c r="ALY3" s="127"/>
      <c r="ALZ3" s="127"/>
      <c r="AMA3" s="127"/>
      <c r="AMB3" s="127"/>
      <c r="AMC3" s="127"/>
      <c r="AMD3" s="127"/>
      <c r="AME3" s="127"/>
      <c r="AMF3" s="127"/>
      <c r="AMG3" s="127"/>
      <c r="AMH3" s="127"/>
      <c r="AMI3" s="127"/>
      <c r="AMJ3" s="127"/>
      <c r="AMK3" s="127"/>
      <c r="AML3" s="127"/>
      <c r="AMM3" s="127"/>
      <c r="AMN3" s="127"/>
      <c r="AMO3" s="127"/>
      <c r="AMP3" s="127"/>
      <c r="AMQ3" s="127"/>
      <c r="AMR3" s="127"/>
      <c r="AMS3" s="127"/>
      <c r="AMT3" s="127"/>
      <c r="AMU3" s="127"/>
      <c r="AMV3" s="127"/>
      <c r="AMW3" s="127"/>
      <c r="AMX3" s="127"/>
      <c r="AMY3" s="127"/>
      <c r="AMZ3" s="127"/>
      <c r="ANA3" s="127"/>
      <c r="ANB3" s="127"/>
      <c r="ANC3" s="127"/>
      <c r="AND3" s="127"/>
      <c r="ANE3" s="127"/>
      <c r="ANF3" s="127"/>
      <c r="ANG3" s="127"/>
      <c r="ANH3" s="127"/>
      <c r="ANI3" s="127"/>
      <c r="ANJ3" s="127"/>
      <c r="ANK3" s="127"/>
      <c r="ANL3" s="127"/>
      <c r="ANM3" s="127"/>
      <c r="ANN3" s="127"/>
      <c r="ANO3" s="127"/>
      <c r="ANP3" s="127"/>
      <c r="ANQ3" s="127"/>
      <c r="ANR3" s="127"/>
      <c r="ANS3" s="127"/>
      <c r="ANT3" s="127"/>
      <c r="ANU3" s="127"/>
      <c r="ANV3" s="127"/>
      <c r="ANW3" s="127"/>
      <c r="ANX3" s="127"/>
      <c r="ANY3" s="127"/>
      <c r="ANZ3" s="127"/>
      <c r="AOA3" s="127"/>
      <c r="AOB3" s="127"/>
      <c r="AOC3" s="127"/>
      <c r="AOD3" s="127"/>
      <c r="AOE3" s="127"/>
      <c r="AOF3" s="127"/>
      <c r="AOG3" s="127"/>
      <c r="AOH3" s="127"/>
      <c r="AOI3" s="127"/>
      <c r="AOJ3" s="127"/>
      <c r="AOK3" s="127"/>
      <c r="AOL3" s="127"/>
      <c r="AOM3" s="127"/>
      <c r="AON3" s="127"/>
      <c r="AOO3" s="127"/>
      <c r="AOP3" s="127"/>
      <c r="AOQ3" s="127"/>
      <c r="AOR3" s="127"/>
      <c r="AOS3" s="127"/>
      <c r="AOT3" s="127"/>
      <c r="AOU3" s="127"/>
      <c r="AOV3" s="127"/>
      <c r="AOW3" s="127"/>
      <c r="AOX3" s="127"/>
      <c r="AOY3" s="127"/>
      <c r="AOZ3" s="127"/>
      <c r="APA3" s="127"/>
      <c r="APB3" s="127"/>
      <c r="APC3" s="127"/>
      <c r="APD3" s="127"/>
      <c r="APE3" s="127"/>
      <c r="APF3" s="127"/>
      <c r="APG3" s="127"/>
      <c r="APH3" s="127"/>
      <c r="API3" s="127"/>
      <c r="APJ3" s="127"/>
      <c r="APK3" s="127"/>
      <c r="APL3" s="127"/>
      <c r="APM3" s="127"/>
      <c r="APN3" s="127"/>
      <c r="APO3" s="127"/>
      <c r="APP3" s="127"/>
      <c r="APQ3" s="127"/>
      <c r="APR3" s="127"/>
      <c r="APS3" s="127"/>
      <c r="APT3" s="127"/>
      <c r="APU3" s="127"/>
      <c r="APV3" s="127"/>
      <c r="APW3" s="127"/>
      <c r="APX3" s="127"/>
      <c r="APY3" s="127"/>
      <c r="APZ3" s="127"/>
      <c r="AQA3" s="127"/>
      <c r="AQB3" s="127"/>
      <c r="AQC3" s="127"/>
      <c r="AQD3" s="127"/>
      <c r="AQE3" s="127"/>
      <c r="AQF3" s="127"/>
      <c r="AQG3" s="127"/>
      <c r="AQH3" s="127"/>
      <c r="AQI3" s="127"/>
      <c r="AQJ3" s="127"/>
      <c r="AQK3" s="127"/>
      <c r="AQL3" s="127"/>
      <c r="AQM3" s="127"/>
      <c r="AQN3" s="127"/>
      <c r="AQO3" s="127"/>
      <c r="AQP3" s="127"/>
      <c r="AQQ3" s="127"/>
      <c r="AQR3" s="127"/>
      <c r="AQS3" s="127"/>
      <c r="AQT3" s="127"/>
      <c r="AQU3" s="127"/>
      <c r="AQV3" s="127"/>
      <c r="AQW3" s="127"/>
      <c r="AQX3" s="127"/>
      <c r="AQY3" s="127"/>
      <c r="AQZ3" s="127"/>
      <c r="ARA3" s="127"/>
      <c r="ARB3" s="127"/>
      <c r="ARC3" s="127"/>
      <c r="ARD3" s="127"/>
      <c r="ARE3" s="127"/>
      <c r="ARF3" s="127"/>
      <c r="ARG3" s="127"/>
      <c r="ARH3" s="127"/>
      <c r="ARI3" s="127"/>
      <c r="ARJ3" s="127"/>
      <c r="ARK3" s="127"/>
      <c r="ARL3" s="127"/>
      <c r="ARM3" s="127"/>
      <c r="ARN3" s="127"/>
      <c r="ARO3" s="127"/>
      <c r="ARP3" s="127"/>
      <c r="ARQ3" s="127"/>
      <c r="ARR3" s="127"/>
      <c r="ARS3" s="127"/>
      <c r="ART3" s="127"/>
      <c r="ARU3" s="127"/>
      <c r="ARV3" s="127"/>
      <c r="ARW3" s="127"/>
      <c r="ARX3" s="127"/>
      <c r="ARY3" s="127"/>
      <c r="ARZ3" s="127"/>
      <c r="ASA3" s="127"/>
      <c r="ASB3" s="127"/>
      <c r="ASC3" s="127"/>
      <c r="ASD3" s="127"/>
      <c r="ASE3" s="127"/>
      <c r="ASF3" s="127"/>
      <c r="ASG3" s="127"/>
      <c r="ASH3" s="127"/>
      <c r="ASI3" s="127"/>
      <c r="ASJ3" s="127"/>
      <c r="ASK3" s="127"/>
      <c r="ASL3" s="127"/>
      <c r="ASM3" s="127"/>
      <c r="ASN3" s="127"/>
      <c r="ASO3" s="127"/>
      <c r="ASP3" s="127"/>
      <c r="ASQ3" s="127"/>
      <c r="ASR3" s="127"/>
      <c r="ASS3" s="127"/>
      <c r="AST3" s="127"/>
      <c r="ASU3" s="127"/>
      <c r="ASV3" s="127"/>
      <c r="ASW3" s="127"/>
      <c r="ASX3" s="127"/>
      <c r="ASY3" s="127"/>
      <c r="ASZ3" s="127"/>
      <c r="ATA3" s="127"/>
      <c r="ATB3" s="127"/>
      <c r="ATC3" s="127"/>
      <c r="ATD3" s="127"/>
      <c r="ATE3" s="127"/>
      <c r="ATF3" s="127"/>
      <c r="ATG3" s="127"/>
      <c r="ATH3" s="127"/>
      <c r="ATI3" s="127"/>
      <c r="ATJ3" s="127"/>
      <c r="ATK3" s="127"/>
      <c r="ATL3" s="127"/>
      <c r="ATM3" s="127"/>
      <c r="ATN3" s="127"/>
      <c r="ATO3" s="127"/>
      <c r="ATP3" s="127"/>
      <c r="ATQ3" s="127"/>
      <c r="ATR3" s="127"/>
      <c r="ATS3" s="127"/>
      <c r="ATT3" s="127"/>
      <c r="ATU3" s="127"/>
      <c r="ATV3" s="127"/>
      <c r="ATW3" s="127"/>
      <c r="ATX3" s="127"/>
      <c r="ATY3" s="127"/>
      <c r="ATZ3" s="127"/>
      <c r="AUA3" s="127"/>
      <c r="AUB3" s="127"/>
      <c r="AUC3" s="127"/>
      <c r="AUD3" s="127"/>
      <c r="AUE3" s="127"/>
      <c r="AUF3" s="127"/>
      <c r="AUG3" s="127"/>
      <c r="AUH3" s="127"/>
      <c r="AUI3" s="127"/>
      <c r="AUJ3" s="127"/>
      <c r="AUK3" s="127"/>
      <c r="AUL3" s="127"/>
      <c r="AUM3" s="127"/>
      <c r="AUN3" s="127"/>
      <c r="AUO3" s="127"/>
      <c r="AUP3" s="127"/>
      <c r="AUQ3" s="127"/>
      <c r="AUR3" s="127"/>
      <c r="AUS3" s="127"/>
      <c r="AUT3" s="127"/>
      <c r="AUU3" s="127"/>
      <c r="AUV3" s="127"/>
      <c r="AUW3" s="127"/>
      <c r="AUX3" s="127"/>
      <c r="AUY3" s="127"/>
      <c r="AUZ3" s="127"/>
      <c r="AVA3" s="127"/>
      <c r="AVB3" s="127"/>
      <c r="AVC3" s="127"/>
      <c r="AVD3" s="127"/>
      <c r="AVE3" s="127"/>
      <c r="AVF3" s="127"/>
      <c r="AVG3" s="127"/>
      <c r="AVH3" s="127"/>
      <c r="AVI3" s="127"/>
      <c r="AVJ3" s="127"/>
      <c r="AVK3" s="127"/>
      <c r="AVL3" s="127"/>
      <c r="AVM3" s="127"/>
      <c r="AVN3" s="127"/>
      <c r="AVO3" s="127"/>
      <c r="AVP3" s="127"/>
      <c r="AVQ3" s="127"/>
      <c r="AVR3" s="127"/>
      <c r="AVS3" s="127"/>
      <c r="AVT3" s="127"/>
      <c r="AVU3" s="127"/>
      <c r="AVV3" s="127"/>
      <c r="AVW3" s="127"/>
      <c r="AVX3" s="127"/>
      <c r="AVY3" s="127"/>
      <c r="AVZ3" s="127"/>
      <c r="AWA3" s="127"/>
      <c r="AWB3" s="127"/>
      <c r="AWC3" s="127"/>
      <c r="AWD3" s="127"/>
      <c r="AWE3" s="127"/>
      <c r="AWF3" s="127"/>
      <c r="AWG3" s="127"/>
      <c r="AWH3" s="127"/>
      <c r="AWI3" s="127"/>
      <c r="AWJ3" s="127"/>
      <c r="AWK3" s="127"/>
      <c r="AWL3" s="127"/>
      <c r="AWM3" s="127"/>
      <c r="AWN3" s="127"/>
      <c r="AWO3" s="127"/>
      <c r="AWP3" s="127"/>
      <c r="AWQ3" s="127"/>
      <c r="AWR3" s="127"/>
      <c r="AWS3" s="127"/>
      <c r="AWT3" s="127"/>
      <c r="AWU3" s="127"/>
      <c r="AWV3" s="127"/>
      <c r="AWW3" s="127"/>
      <c r="AWX3" s="127"/>
      <c r="AWY3" s="127"/>
      <c r="AWZ3" s="127"/>
      <c r="AXA3" s="127"/>
      <c r="AXB3" s="127"/>
      <c r="AXC3" s="127"/>
      <c r="AXD3" s="127"/>
      <c r="AXE3" s="127"/>
      <c r="AXF3" s="127"/>
      <c r="AXG3" s="127"/>
      <c r="AXH3" s="127"/>
      <c r="AXI3" s="127"/>
      <c r="AXJ3" s="127"/>
      <c r="AXK3" s="127"/>
      <c r="AXL3" s="127"/>
      <c r="AXM3" s="127"/>
      <c r="AXN3" s="127"/>
      <c r="AXO3" s="127"/>
      <c r="AXP3" s="127"/>
      <c r="AXQ3" s="127"/>
      <c r="AXR3" s="127"/>
      <c r="AXS3" s="127"/>
      <c r="AXT3" s="127"/>
      <c r="AXU3" s="127"/>
      <c r="AXV3" s="127"/>
      <c r="AXW3" s="127"/>
      <c r="AXX3" s="127"/>
      <c r="AXY3" s="127"/>
      <c r="AXZ3" s="127"/>
      <c r="AYA3" s="127"/>
      <c r="AYB3" s="127"/>
      <c r="AYC3" s="127"/>
      <c r="AYD3" s="127"/>
      <c r="AYE3" s="127"/>
      <c r="AYF3" s="127"/>
      <c r="AYG3" s="127"/>
      <c r="AYH3" s="127"/>
      <c r="AYI3" s="127"/>
      <c r="AYJ3" s="127"/>
      <c r="AYK3" s="127"/>
      <c r="AYL3" s="127"/>
      <c r="AYM3" s="127"/>
      <c r="AYN3" s="127"/>
      <c r="AYO3" s="127"/>
      <c r="AYP3" s="127"/>
      <c r="AYQ3" s="127"/>
      <c r="AYR3" s="127"/>
      <c r="AYS3" s="127"/>
      <c r="AYT3" s="127"/>
      <c r="AYU3" s="127"/>
      <c r="AYV3" s="127"/>
      <c r="AYW3" s="127"/>
      <c r="AYX3" s="127"/>
      <c r="AYY3" s="127"/>
      <c r="AYZ3" s="127"/>
      <c r="AZA3" s="127"/>
      <c r="AZB3" s="127"/>
      <c r="AZC3" s="127"/>
      <c r="AZD3" s="127"/>
      <c r="AZE3" s="127"/>
      <c r="AZF3" s="127"/>
      <c r="AZG3" s="127"/>
      <c r="AZH3" s="127"/>
      <c r="AZI3" s="127"/>
      <c r="AZJ3" s="127"/>
      <c r="AZK3" s="127"/>
      <c r="AZL3" s="127"/>
      <c r="AZM3" s="127"/>
      <c r="AZN3" s="127"/>
      <c r="AZO3" s="127"/>
      <c r="AZP3" s="127"/>
      <c r="AZQ3" s="127"/>
      <c r="AZR3" s="127"/>
      <c r="AZS3" s="127"/>
      <c r="AZT3" s="127"/>
      <c r="AZU3" s="127"/>
      <c r="AZV3" s="127"/>
      <c r="AZW3" s="127"/>
      <c r="AZX3" s="127"/>
      <c r="AZY3" s="127"/>
      <c r="AZZ3" s="127"/>
      <c r="BAA3" s="127"/>
      <c r="BAB3" s="127"/>
      <c r="BAC3" s="127"/>
      <c r="BAD3" s="127"/>
      <c r="BAE3" s="127"/>
      <c r="BAF3" s="127"/>
      <c r="BAG3" s="127"/>
      <c r="BAH3" s="127"/>
      <c r="BAI3" s="127"/>
      <c r="BAJ3" s="127"/>
      <c r="BAK3" s="127"/>
      <c r="BAL3" s="127"/>
      <c r="BAM3" s="127"/>
      <c r="BAN3" s="127"/>
      <c r="BAO3" s="127"/>
      <c r="BAP3" s="127"/>
      <c r="BAQ3" s="127"/>
      <c r="BAR3" s="127"/>
      <c r="BAS3" s="127"/>
      <c r="BAT3" s="127"/>
      <c r="BAU3" s="127"/>
      <c r="BAV3" s="127"/>
      <c r="BAW3" s="127"/>
      <c r="BAX3" s="127"/>
      <c r="BAY3" s="127"/>
      <c r="BAZ3" s="127"/>
      <c r="BBA3" s="127"/>
      <c r="BBB3" s="127"/>
      <c r="BBC3" s="127"/>
      <c r="BBD3" s="127"/>
      <c r="BBE3" s="127"/>
      <c r="BBF3" s="127"/>
      <c r="BBG3" s="127"/>
      <c r="BBH3" s="127"/>
      <c r="BBI3" s="127"/>
      <c r="BBJ3" s="127"/>
      <c r="BBK3" s="127"/>
      <c r="BBL3" s="127"/>
      <c r="BBM3" s="127"/>
      <c r="BBN3" s="127"/>
      <c r="BBO3" s="127"/>
      <c r="BBP3" s="127"/>
      <c r="BBQ3" s="127"/>
      <c r="BBR3" s="127"/>
      <c r="BBS3" s="127"/>
      <c r="BBT3" s="127"/>
      <c r="BBU3" s="127"/>
      <c r="BBV3" s="127"/>
      <c r="BBW3" s="127"/>
      <c r="BBX3" s="127"/>
      <c r="BBY3" s="127"/>
      <c r="BBZ3" s="127"/>
      <c r="BCA3" s="127"/>
      <c r="BCB3" s="127"/>
      <c r="BCC3" s="127"/>
      <c r="BCD3" s="127"/>
      <c r="BCE3" s="127"/>
      <c r="BCF3" s="127"/>
      <c r="BCG3" s="127"/>
      <c r="BCH3" s="127"/>
      <c r="BCI3" s="127"/>
      <c r="BCJ3" s="127"/>
      <c r="BCK3" s="127"/>
      <c r="BCL3" s="127"/>
      <c r="BCM3" s="127"/>
      <c r="BCN3" s="127"/>
      <c r="BCO3" s="127"/>
      <c r="BCP3" s="127"/>
      <c r="BCQ3" s="127"/>
      <c r="BCR3" s="127"/>
      <c r="BCS3" s="127"/>
      <c r="BCT3" s="127"/>
      <c r="BCU3" s="127"/>
      <c r="BCV3" s="127"/>
      <c r="BCW3" s="127"/>
      <c r="BCX3" s="127"/>
      <c r="BCY3" s="127"/>
      <c r="BCZ3" s="127"/>
      <c r="BDA3" s="127"/>
      <c r="BDB3" s="127"/>
      <c r="BDC3" s="127"/>
      <c r="BDD3" s="127"/>
      <c r="BDE3" s="127"/>
      <c r="BDF3" s="127"/>
      <c r="BDG3" s="127"/>
      <c r="BDH3" s="127"/>
      <c r="BDI3" s="127"/>
      <c r="BDJ3" s="127"/>
      <c r="BDK3" s="127"/>
      <c r="BDL3" s="127"/>
      <c r="BDM3" s="127"/>
      <c r="BDN3" s="127"/>
      <c r="BDO3" s="127"/>
      <c r="BDP3" s="127"/>
      <c r="BDQ3" s="127"/>
      <c r="BDR3" s="127"/>
      <c r="BDS3" s="127"/>
      <c r="BDT3" s="127"/>
      <c r="BDU3" s="127"/>
      <c r="BDV3" s="127"/>
      <c r="BDW3" s="127"/>
      <c r="BDX3" s="127"/>
      <c r="BDY3" s="127"/>
      <c r="BDZ3" s="127"/>
      <c r="BEA3" s="127"/>
      <c r="BEB3" s="127"/>
      <c r="BEC3" s="127"/>
      <c r="BED3" s="127"/>
      <c r="BEE3" s="127"/>
      <c r="BEF3" s="127"/>
      <c r="BEG3" s="127"/>
      <c r="BEH3" s="127"/>
      <c r="BEI3" s="127"/>
      <c r="BEJ3" s="127"/>
      <c r="BEK3" s="127"/>
      <c r="BEL3" s="127"/>
      <c r="BEM3" s="127"/>
      <c r="BEN3" s="127"/>
      <c r="BEO3" s="127"/>
      <c r="BEP3" s="127"/>
      <c r="BEQ3" s="127"/>
      <c r="BER3" s="127"/>
      <c r="BES3" s="127"/>
      <c r="BET3" s="127"/>
      <c r="BEU3" s="127"/>
      <c r="BEV3" s="127"/>
      <c r="BEW3" s="127"/>
      <c r="BEX3" s="127"/>
      <c r="BEY3" s="127"/>
      <c r="BEZ3" s="127"/>
      <c r="BFA3" s="127"/>
      <c r="BFB3" s="127"/>
      <c r="BFC3" s="127"/>
      <c r="BFD3" s="127"/>
      <c r="BFE3" s="127"/>
      <c r="BFF3" s="127"/>
      <c r="BFG3" s="127"/>
      <c r="BFH3" s="127"/>
      <c r="BFI3" s="127"/>
      <c r="BFJ3" s="127"/>
      <c r="BFK3" s="127"/>
      <c r="BFL3" s="127"/>
      <c r="BFM3" s="127"/>
      <c r="BFN3" s="127"/>
      <c r="BFO3" s="127"/>
      <c r="BFP3" s="127"/>
      <c r="BFQ3" s="127"/>
      <c r="BFR3" s="127"/>
      <c r="BFS3" s="127"/>
      <c r="BFT3" s="127"/>
      <c r="BFU3" s="127"/>
      <c r="BFV3" s="127"/>
      <c r="BFW3" s="127"/>
      <c r="BFX3" s="127"/>
      <c r="BFY3" s="127"/>
      <c r="BFZ3" s="127"/>
      <c r="BGA3" s="127"/>
      <c r="BGB3" s="127"/>
      <c r="BGC3" s="127"/>
      <c r="BGD3" s="127"/>
      <c r="BGE3" s="127"/>
      <c r="BGF3" s="127"/>
      <c r="BGG3" s="127"/>
      <c r="BGH3" s="127"/>
      <c r="BGI3" s="127"/>
      <c r="BGJ3" s="127"/>
      <c r="BGK3" s="127"/>
      <c r="BGL3" s="127"/>
      <c r="BGM3" s="127"/>
      <c r="BGN3" s="127"/>
      <c r="BGO3" s="127"/>
      <c r="BGP3" s="127"/>
      <c r="BGQ3" s="127"/>
      <c r="BGR3" s="127"/>
      <c r="BGS3" s="127"/>
      <c r="BGT3" s="127"/>
      <c r="BGU3" s="127"/>
      <c r="BGV3" s="127"/>
      <c r="BGW3" s="127"/>
      <c r="BGX3" s="127"/>
      <c r="BGY3" s="127"/>
      <c r="BGZ3" s="127"/>
      <c r="BHA3" s="127"/>
      <c r="BHB3" s="127"/>
      <c r="BHC3" s="127"/>
      <c r="BHD3" s="127"/>
      <c r="BHE3" s="127"/>
      <c r="BHF3" s="127"/>
      <c r="BHG3" s="127"/>
      <c r="BHH3" s="127"/>
      <c r="BHI3" s="127"/>
      <c r="BHJ3" s="127"/>
      <c r="BHK3" s="127"/>
      <c r="BHL3" s="127"/>
      <c r="BHM3" s="127"/>
      <c r="BHN3" s="127"/>
      <c r="BHO3" s="127"/>
      <c r="BHP3" s="127"/>
      <c r="BHQ3" s="127"/>
      <c r="BHR3" s="127"/>
      <c r="BHS3" s="127"/>
      <c r="BHT3" s="127"/>
      <c r="BHU3" s="127"/>
      <c r="BHV3" s="127"/>
      <c r="BHW3" s="127"/>
      <c r="BHX3" s="127"/>
      <c r="BHY3" s="127"/>
      <c r="BHZ3" s="127"/>
      <c r="BIA3" s="127"/>
      <c r="BIB3" s="127"/>
      <c r="BIC3" s="127"/>
      <c r="BID3" s="127"/>
      <c r="BIE3" s="127"/>
      <c r="BIF3" s="127"/>
      <c r="BIG3" s="127"/>
      <c r="BIH3" s="127"/>
      <c r="BII3" s="127"/>
      <c r="BIJ3" s="127"/>
      <c r="BIK3" s="127"/>
      <c r="BIL3" s="127"/>
      <c r="BIM3" s="127"/>
      <c r="BIN3" s="127"/>
      <c r="BIO3" s="127"/>
      <c r="BIP3" s="127"/>
      <c r="BIQ3" s="127"/>
      <c r="BIR3" s="127"/>
      <c r="BIS3" s="127"/>
      <c r="BIT3" s="127"/>
      <c r="BIU3" s="127"/>
      <c r="BIV3" s="127"/>
      <c r="BIW3" s="127"/>
      <c r="BIX3" s="127"/>
      <c r="BIY3" s="127"/>
      <c r="BIZ3" s="127"/>
      <c r="BJA3" s="127"/>
      <c r="BJB3" s="127"/>
      <c r="BJC3" s="127"/>
      <c r="BJD3" s="127"/>
      <c r="BJE3" s="127"/>
      <c r="BJF3" s="127"/>
      <c r="BJG3" s="127"/>
      <c r="BJH3" s="127"/>
      <c r="BJI3" s="127"/>
      <c r="BJJ3" s="127"/>
      <c r="BJK3" s="127"/>
      <c r="BJL3" s="127"/>
      <c r="BJM3" s="127"/>
      <c r="BJN3" s="127"/>
      <c r="BJO3" s="127"/>
      <c r="BJP3" s="127"/>
      <c r="BJQ3" s="127"/>
      <c r="BJR3" s="127"/>
      <c r="BJS3" s="127"/>
      <c r="BJT3" s="127"/>
      <c r="BJU3" s="127"/>
      <c r="BJV3" s="127"/>
      <c r="BJW3" s="127"/>
      <c r="BJX3" s="127"/>
      <c r="BJY3" s="127"/>
      <c r="BJZ3" s="127"/>
      <c r="BKA3" s="127"/>
      <c r="BKB3" s="127"/>
      <c r="BKC3" s="127"/>
      <c r="BKD3" s="127"/>
      <c r="BKE3" s="127"/>
      <c r="BKF3" s="127"/>
      <c r="BKG3" s="127"/>
      <c r="BKH3" s="127"/>
      <c r="BKI3" s="127"/>
      <c r="BKJ3" s="127"/>
      <c r="BKK3" s="127"/>
      <c r="BKL3" s="127"/>
      <c r="BKM3" s="127"/>
      <c r="BKN3" s="127"/>
      <c r="BKO3" s="127"/>
      <c r="BKP3" s="127"/>
      <c r="BKQ3" s="127"/>
      <c r="BKR3" s="127"/>
      <c r="BKS3" s="127"/>
      <c r="BKT3" s="127"/>
      <c r="BKU3" s="127"/>
      <c r="BKV3" s="127"/>
      <c r="BKW3" s="127"/>
      <c r="BKX3" s="127"/>
      <c r="BKY3" s="127"/>
      <c r="BKZ3" s="127"/>
      <c r="BLA3" s="127"/>
      <c r="BLB3" s="127"/>
      <c r="BLC3" s="127"/>
      <c r="BLD3" s="127"/>
      <c r="BLE3" s="127"/>
      <c r="BLF3" s="127"/>
      <c r="BLG3" s="127"/>
      <c r="BLH3" s="127"/>
      <c r="BLI3" s="127"/>
      <c r="BLJ3" s="127"/>
      <c r="BLK3" s="127"/>
      <c r="BLL3" s="127"/>
      <c r="BLM3" s="127"/>
      <c r="BLN3" s="127"/>
      <c r="BLO3" s="127"/>
      <c r="BLP3" s="127"/>
      <c r="BLQ3" s="127"/>
      <c r="BLR3" s="127"/>
      <c r="BLS3" s="127"/>
      <c r="BLT3" s="127"/>
      <c r="BLU3" s="127"/>
      <c r="BLV3" s="127"/>
      <c r="BLW3" s="127"/>
      <c r="BLX3" s="127"/>
      <c r="BLY3" s="127"/>
      <c r="BLZ3" s="127"/>
      <c r="BMA3" s="127"/>
      <c r="BMB3" s="127"/>
      <c r="BMC3" s="127"/>
      <c r="BMD3" s="127"/>
      <c r="BME3" s="127"/>
      <c r="BMF3" s="127"/>
      <c r="BMG3" s="127"/>
      <c r="BMH3" s="127"/>
      <c r="BMI3" s="127"/>
      <c r="BMJ3" s="127"/>
      <c r="BMK3" s="127"/>
      <c r="BML3" s="127"/>
      <c r="BMM3" s="127"/>
      <c r="BMN3" s="127"/>
      <c r="BMO3" s="127"/>
      <c r="BMP3" s="127"/>
      <c r="BMQ3" s="127"/>
      <c r="BMR3" s="127"/>
      <c r="BMS3" s="127"/>
      <c r="BMT3" s="127"/>
      <c r="BMU3" s="127"/>
      <c r="BMV3" s="127"/>
      <c r="BMW3" s="127"/>
      <c r="BMX3" s="127"/>
      <c r="BMY3" s="127"/>
      <c r="BMZ3" s="127"/>
      <c r="BNA3" s="127"/>
      <c r="BNB3" s="127"/>
      <c r="BNC3" s="127"/>
      <c r="BND3" s="127"/>
      <c r="BNE3" s="127"/>
      <c r="BNF3" s="127"/>
      <c r="BNG3" s="127"/>
      <c r="BNH3" s="127"/>
      <c r="BNI3" s="127"/>
      <c r="BNJ3" s="127"/>
      <c r="BNK3" s="127"/>
      <c r="BNL3" s="127"/>
      <c r="BNM3" s="127"/>
      <c r="BNN3" s="127"/>
      <c r="BNO3" s="127"/>
      <c r="BNP3" s="127"/>
      <c r="BNQ3" s="127"/>
      <c r="BNR3" s="127"/>
      <c r="BNS3" s="127"/>
      <c r="BNT3" s="127"/>
      <c r="BNU3" s="127"/>
      <c r="BNV3" s="127"/>
      <c r="BNW3" s="127"/>
      <c r="BNX3" s="127"/>
      <c r="BNY3" s="127"/>
      <c r="BNZ3" s="127"/>
      <c r="BOA3" s="127"/>
      <c r="BOB3" s="127"/>
      <c r="BOC3" s="127"/>
      <c r="BOD3" s="127"/>
      <c r="BOE3" s="127"/>
      <c r="BOF3" s="127"/>
      <c r="BOG3" s="127"/>
      <c r="BOH3" s="127"/>
      <c r="BOI3" s="127"/>
      <c r="BOJ3" s="127"/>
      <c r="BOK3" s="127"/>
      <c r="BOL3" s="127"/>
      <c r="BOM3" s="127"/>
      <c r="BON3" s="127"/>
      <c r="BOO3" s="127"/>
      <c r="BOP3" s="127"/>
      <c r="BOQ3" s="127"/>
      <c r="BOR3" s="127"/>
      <c r="BOS3" s="127"/>
      <c r="BOT3" s="127"/>
      <c r="BOU3" s="127"/>
      <c r="BOV3" s="127"/>
      <c r="BOW3" s="127"/>
      <c r="BOX3" s="127"/>
      <c r="BOY3" s="127"/>
      <c r="BOZ3" s="127"/>
      <c r="BPA3" s="127"/>
      <c r="BPB3" s="127"/>
      <c r="BPC3" s="127"/>
      <c r="BPD3" s="127"/>
      <c r="BPE3" s="127"/>
      <c r="BPF3" s="127"/>
      <c r="BPG3" s="127"/>
      <c r="BPH3" s="127"/>
      <c r="BPI3" s="127"/>
      <c r="BPJ3" s="127"/>
      <c r="BPK3" s="127"/>
      <c r="BPL3" s="127"/>
      <c r="BPM3" s="127"/>
      <c r="BPN3" s="127"/>
      <c r="BPO3" s="127"/>
      <c r="BPP3" s="127"/>
      <c r="BPQ3" s="127"/>
      <c r="BPR3" s="127"/>
      <c r="BPS3" s="127"/>
      <c r="BPT3" s="127"/>
      <c r="BPU3" s="127"/>
      <c r="BPV3" s="127"/>
      <c r="BPW3" s="127"/>
      <c r="BPX3" s="127"/>
      <c r="BPY3" s="127"/>
      <c r="BPZ3" s="127"/>
      <c r="BQA3" s="127"/>
      <c r="BQB3" s="127"/>
      <c r="BQC3" s="127"/>
      <c r="BQD3" s="127"/>
      <c r="BQE3" s="127"/>
      <c r="BQF3" s="127"/>
      <c r="BQG3" s="127"/>
      <c r="BQH3" s="127"/>
      <c r="BQI3" s="127"/>
      <c r="BQJ3" s="127"/>
      <c r="BQK3" s="127"/>
      <c r="BQL3" s="127"/>
      <c r="BQM3" s="127"/>
      <c r="BQN3" s="127"/>
      <c r="BQO3" s="127"/>
      <c r="BQP3" s="127"/>
      <c r="BQQ3" s="127"/>
      <c r="BQR3" s="127"/>
      <c r="BQS3" s="127"/>
      <c r="BQT3" s="127"/>
      <c r="BQU3" s="127"/>
      <c r="BQV3" s="127"/>
      <c r="BQW3" s="127"/>
      <c r="BQX3" s="127"/>
      <c r="BQY3" s="127"/>
      <c r="BQZ3" s="127"/>
      <c r="BRA3" s="127"/>
      <c r="BRB3" s="127"/>
      <c r="BRC3" s="127"/>
      <c r="BRD3" s="127"/>
      <c r="BRE3" s="127"/>
      <c r="BRF3" s="127"/>
      <c r="BRG3" s="127"/>
      <c r="BRH3" s="127"/>
      <c r="BRI3" s="127"/>
      <c r="BRJ3" s="127"/>
      <c r="BRK3" s="127"/>
      <c r="BRL3" s="127"/>
      <c r="BRM3" s="127"/>
      <c r="BRN3" s="127"/>
      <c r="BRO3" s="127"/>
      <c r="BRP3" s="127"/>
      <c r="BRQ3" s="127"/>
      <c r="BRR3" s="127"/>
      <c r="BRS3" s="127"/>
      <c r="BRT3" s="127"/>
      <c r="BRU3" s="127"/>
      <c r="BRV3" s="127"/>
      <c r="BRW3" s="127"/>
      <c r="BRX3" s="127"/>
      <c r="BRY3" s="127"/>
      <c r="BRZ3" s="127"/>
      <c r="BSA3" s="127"/>
      <c r="BSB3" s="127"/>
      <c r="BSC3" s="127"/>
      <c r="BSD3" s="127"/>
      <c r="BSE3" s="127"/>
      <c r="BSF3" s="127"/>
      <c r="BSG3" s="127"/>
      <c r="BSH3" s="127"/>
      <c r="BSI3" s="127"/>
      <c r="BSJ3" s="127"/>
      <c r="BSK3" s="127"/>
      <c r="BSL3" s="127"/>
      <c r="BSM3" s="127"/>
      <c r="BSN3" s="127"/>
      <c r="BSO3" s="127"/>
      <c r="BSP3" s="127"/>
      <c r="BSQ3" s="127"/>
      <c r="BSR3" s="127"/>
      <c r="BSS3" s="127"/>
      <c r="BST3" s="127"/>
      <c r="BSU3" s="127"/>
      <c r="BSV3" s="127"/>
      <c r="BSW3" s="127"/>
      <c r="BSX3" s="127"/>
      <c r="BSY3" s="127"/>
      <c r="BSZ3" s="127"/>
      <c r="BTA3" s="127"/>
      <c r="BTB3" s="127"/>
      <c r="BTC3" s="127"/>
      <c r="BTD3" s="127"/>
      <c r="BTE3" s="127"/>
      <c r="BTF3" s="127"/>
      <c r="BTG3" s="127"/>
      <c r="BTH3" s="127"/>
      <c r="BTI3" s="127"/>
      <c r="BTJ3" s="127"/>
      <c r="BTK3" s="127"/>
      <c r="BTL3" s="127"/>
      <c r="BTM3" s="127"/>
      <c r="BTN3" s="127"/>
      <c r="BTO3" s="127"/>
      <c r="BTP3" s="127"/>
      <c r="BTQ3" s="127"/>
      <c r="BTR3" s="127"/>
      <c r="BTS3" s="127"/>
      <c r="BTT3" s="127"/>
      <c r="BTU3" s="127"/>
      <c r="BTV3" s="127"/>
      <c r="BTW3" s="127"/>
      <c r="BTX3" s="127"/>
      <c r="BTY3" s="127"/>
      <c r="BTZ3" s="127"/>
      <c r="BUA3" s="127"/>
      <c r="BUB3" s="127"/>
      <c r="BUC3" s="127"/>
      <c r="BUD3" s="127"/>
      <c r="BUE3" s="127"/>
      <c r="BUF3" s="127"/>
      <c r="BUG3" s="127"/>
      <c r="BUH3" s="127"/>
      <c r="BUI3" s="127"/>
      <c r="BUJ3" s="127"/>
      <c r="BUK3" s="127"/>
      <c r="BUL3" s="127"/>
      <c r="BUM3" s="127"/>
      <c r="BUN3" s="127"/>
      <c r="BUO3" s="127"/>
      <c r="BUP3" s="127"/>
      <c r="BUQ3" s="127"/>
      <c r="BUR3" s="127"/>
      <c r="BUS3" s="127"/>
      <c r="BUT3" s="127"/>
      <c r="BUU3" s="127"/>
      <c r="BUV3" s="127"/>
      <c r="BUW3" s="127"/>
      <c r="BUX3" s="127"/>
      <c r="BUY3" s="127"/>
      <c r="BUZ3" s="127"/>
      <c r="BVA3" s="127"/>
      <c r="BVB3" s="127"/>
      <c r="BVC3" s="127"/>
      <c r="BVD3" s="127"/>
      <c r="BVE3" s="127"/>
      <c r="BVF3" s="127"/>
      <c r="BVG3" s="127"/>
      <c r="BVH3" s="127"/>
      <c r="BVI3" s="127"/>
      <c r="BVJ3" s="127"/>
      <c r="BVK3" s="127"/>
      <c r="BVL3" s="127"/>
      <c r="BVM3" s="127"/>
      <c r="BVN3" s="127"/>
      <c r="BVO3" s="127"/>
      <c r="BVP3" s="127"/>
      <c r="BVQ3" s="127"/>
      <c r="BVR3" s="127"/>
      <c r="BVS3" s="127"/>
      <c r="BVT3" s="127"/>
      <c r="BVU3" s="127"/>
      <c r="BVV3" s="127"/>
      <c r="BVW3" s="127"/>
      <c r="BVX3" s="127"/>
      <c r="BVY3" s="127"/>
      <c r="BVZ3" s="127"/>
      <c r="BWA3" s="127"/>
      <c r="BWB3" s="127"/>
      <c r="BWC3" s="127"/>
      <c r="BWD3" s="127"/>
      <c r="BWE3" s="127"/>
      <c r="BWF3" s="127"/>
      <c r="BWG3" s="127"/>
      <c r="BWH3" s="127"/>
      <c r="BWI3" s="127"/>
      <c r="BWJ3" s="127"/>
      <c r="BWK3" s="127"/>
      <c r="BWL3" s="127"/>
      <c r="BWM3" s="127"/>
      <c r="BWN3" s="127"/>
      <c r="BWO3" s="127"/>
      <c r="BWP3" s="127"/>
      <c r="BWQ3" s="127"/>
      <c r="BWR3" s="127"/>
      <c r="BWS3" s="127"/>
      <c r="BWT3" s="127"/>
      <c r="BWU3" s="127"/>
      <c r="BWV3" s="127"/>
      <c r="BWW3" s="127"/>
      <c r="BWX3" s="127"/>
      <c r="BWY3" s="127"/>
      <c r="BWZ3" s="127"/>
      <c r="BXA3" s="127"/>
      <c r="BXB3" s="127"/>
      <c r="BXC3" s="127"/>
      <c r="BXD3" s="127"/>
      <c r="BXE3" s="127"/>
      <c r="BXF3" s="127"/>
      <c r="BXG3" s="127"/>
      <c r="BXH3" s="127"/>
      <c r="BXI3" s="127"/>
      <c r="BXJ3" s="127"/>
      <c r="BXK3" s="127"/>
      <c r="BXL3" s="127"/>
      <c r="BXM3" s="127"/>
      <c r="BXN3" s="127"/>
      <c r="BXO3" s="127"/>
      <c r="BXP3" s="127"/>
      <c r="BXQ3" s="127"/>
      <c r="BXR3" s="127"/>
      <c r="BXS3" s="127"/>
      <c r="BXT3" s="127"/>
      <c r="BXU3" s="127"/>
      <c r="BXV3" s="127"/>
      <c r="BXW3" s="127"/>
      <c r="BXX3" s="127"/>
      <c r="BXY3" s="127"/>
      <c r="BXZ3" s="127"/>
      <c r="BYA3" s="127"/>
      <c r="BYB3" s="127"/>
      <c r="BYC3" s="127"/>
      <c r="BYD3" s="127"/>
      <c r="BYE3" s="127"/>
      <c r="BYF3" s="127"/>
      <c r="BYG3" s="127"/>
      <c r="BYH3" s="127"/>
      <c r="BYI3" s="127"/>
      <c r="BYJ3" s="127"/>
      <c r="BYK3" s="127"/>
      <c r="BYL3" s="127"/>
      <c r="BYM3" s="127"/>
      <c r="BYN3" s="127"/>
      <c r="BYO3" s="127"/>
      <c r="BYP3" s="127"/>
      <c r="BYQ3" s="127"/>
      <c r="BYR3" s="127"/>
      <c r="BYS3" s="127"/>
      <c r="BYT3" s="127"/>
      <c r="BYU3" s="127"/>
      <c r="BYV3" s="127"/>
      <c r="BYW3" s="127"/>
      <c r="BYX3" s="127"/>
      <c r="BYY3" s="127"/>
      <c r="BYZ3" s="127"/>
      <c r="BZA3" s="127"/>
      <c r="BZB3" s="127"/>
      <c r="BZC3" s="127"/>
      <c r="BZD3" s="127"/>
      <c r="BZE3" s="127"/>
      <c r="BZF3" s="127"/>
      <c r="BZG3" s="127"/>
      <c r="BZH3" s="127"/>
      <c r="BZI3" s="127"/>
      <c r="BZJ3" s="127"/>
      <c r="BZK3" s="127"/>
      <c r="BZL3" s="127"/>
      <c r="BZM3" s="127"/>
      <c r="BZN3" s="127"/>
      <c r="BZO3" s="127"/>
      <c r="BZP3" s="127"/>
      <c r="BZQ3" s="127"/>
      <c r="BZR3" s="127"/>
      <c r="BZS3" s="127"/>
      <c r="BZT3" s="127"/>
      <c r="BZU3" s="127"/>
      <c r="BZV3" s="127"/>
      <c r="BZW3" s="127"/>
      <c r="BZX3" s="127"/>
      <c r="BZY3" s="127"/>
      <c r="BZZ3" s="127"/>
      <c r="CAA3" s="127"/>
      <c r="CAB3" s="127"/>
      <c r="CAC3" s="127"/>
      <c r="CAD3" s="127"/>
      <c r="CAE3" s="127"/>
      <c r="CAF3" s="127"/>
      <c r="CAG3" s="127"/>
      <c r="CAH3" s="127"/>
      <c r="CAI3" s="127"/>
      <c r="CAJ3" s="127"/>
      <c r="CAK3" s="127"/>
      <c r="CAL3" s="127"/>
      <c r="CAM3" s="127"/>
      <c r="CAN3" s="127"/>
      <c r="CAO3" s="127"/>
      <c r="CAP3" s="127"/>
      <c r="CAQ3" s="127"/>
      <c r="CAR3" s="127"/>
      <c r="CAS3" s="127"/>
      <c r="CAT3" s="127"/>
      <c r="CAU3" s="127"/>
      <c r="CAV3" s="127"/>
      <c r="CAW3" s="127"/>
      <c r="CAX3" s="127"/>
      <c r="CAY3" s="127"/>
      <c r="CAZ3" s="127"/>
      <c r="CBA3" s="127"/>
      <c r="CBB3" s="127"/>
      <c r="CBC3" s="127"/>
      <c r="CBD3" s="127"/>
      <c r="CBE3" s="127"/>
      <c r="CBF3" s="127"/>
      <c r="CBG3" s="127"/>
      <c r="CBH3" s="127"/>
      <c r="CBI3" s="127"/>
      <c r="CBJ3" s="127"/>
      <c r="CBK3" s="127"/>
      <c r="CBL3" s="127"/>
      <c r="CBM3" s="127"/>
      <c r="CBN3" s="127"/>
      <c r="CBO3" s="127"/>
      <c r="CBP3" s="127"/>
      <c r="CBQ3" s="127"/>
      <c r="CBR3" s="127"/>
      <c r="CBS3" s="127"/>
      <c r="CBT3" s="127"/>
      <c r="CBU3" s="127"/>
      <c r="CBV3" s="127"/>
      <c r="CBW3" s="127"/>
      <c r="CBX3" s="127"/>
      <c r="CBY3" s="127"/>
      <c r="CBZ3" s="127"/>
      <c r="CCA3" s="127"/>
      <c r="CCB3" s="127"/>
      <c r="CCC3" s="127"/>
      <c r="CCD3" s="127"/>
      <c r="CCE3" s="127"/>
      <c r="CCF3" s="127"/>
      <c r="CCG3" s="127"/>
      <c r="CCH3" s="127"/>
      <c r="CCI3" s="127"/>
      <c r="CCJ3" s="127"/>
      <c r="CCK3" s="127"/>
      <c r="CCL3" s="127"/>
      <c r="CCM3" s="127"/>
      <c r="CCN3" s="127"/>
      <c r="CCO3" s="127"/>
      <c r="CCP3" s="127"/>
      <c r="CCQ3" s="127"/>
      <c r="CCR3" s="127"/>
      <c r="CCS3" s="127"/>
      <c r="CCT3" s="127"/>
      <c r="CCU3" s="127"/>
      <c r="CCV3" s="127"/>
      <c r="CCW3" s="127"/>
      <c r="CCX3" s="127"/>
      <c r="CCY3" s="127"/>
      <c r="CCZ3" s="127"/>
      <c r="CDA3" s="127"/>
      <c r="CDB3" s="127"/>
      <c r="CDC3" s="127"/>
      <c r="CDD3" s="127"/>
      <c r="CDE3" s="127"/>
      <c r="CDF3" s="127"/>
      <c r="CDG3" s="127"/>
      <c r="CDH3" s="127"/>
      <c r="CDI3" s="127"/>
      <c r="CDJ3" s="127"/>
      <c r="CDK3" s="127"/>
      <c r="CDL3" s="127"/>
      <c r="CDM3" s="127"/>
      <c r="CDN3" s="127"/>
      <c r="CDO3" s="127"/>
      <c r="CDP3" s="127"/>
      <c r="CDQ3" s="127"/>
      <c r="CDR3" s="127"/>
      <c r="CDS3" s="127"/>
      <c r="CDT3" s="127"/>
      <c r="CDU3" s="127"/>
      <c r="CDV3" s="127"/>
      <c r="CDW3" s="127"/>
      <c r="CDX3" s="127"/>
      <c r="CDY3" s="127"/>
      <c r="CDZ3" s="127"/>
      <c r="CEA3" s="127"/>
      <c r="CEB3" s="127"/>
      <c r="CEC3" s="127"/>
      <c r="CED3" s="127"/>
      <c r="CEE3" s="127"/>
      <c r="CEF3" s="127"/>
      <c r="CEG3" s="127"/>
      <c r="CEH3" s="127"/>
      <c r="CEI3" s="127"/>
      <c r="CEJ3" s="127"/>
      <c r="CEK3" s="127"/>
      <c r="CEL3" s="127"/>
      <c r="CEM3" s="127"/>
      <c r="CEN3" s="127"/>
      <c r="CEO3" s="127"/>
      <c r="CEP3" s="127"/>
      <c r="CEQ3" s="127"/>
      <c r="CER3" s="127"/>
      <c r="CES3" s="127"/>
      <c r="CET3" s="127"/>
      <c r="CEU3" s="127"/>
      <c r="CEV3" s="127"/>
      <c r="CEW3" s="127"/>
      <c r="CEX3" s="127"/>
      <c r="CEY3" s="127"/>
      <c r="CEZ3" s="127"/>
      <c r="CFA3" s="127"/>
      <c r="CFB3" s="127"/>
      <c r="CFC3" s="127"/>
      <c r="CFD3" s="127"/>
      <c r="CFE3" s="127"/>
      <c r="CFF3" s="127"/>
      <c r="CFG3" s="127"/>
      <c r="CFH3" s="127"/>
      <c r="CFI3" s="127"/>
      <c r="CFJ3" s="127"/>
      <c r="CFK3" s="127"/>
      <c r="CFL3" s="127"/>
      <c r="CFM3" s="127"/>
      <c r="CFN3" s="127"/>
      <c r="CFO3" s="127"/>
      <c r="CFP3" s="127"/>
      <c r="CFQ3" s="127"/>
      <c r="CFR3" s="127"/>
      <c r="CFS3" s="127"/>
      <c r="CFT3" s="127"/>
      <c r="CFU3" s="127"/>
      <c r="CFV3" s="127"/>
      <c r="CFW3" s="127"/>
      <c r="CFX3" s="127"/>
      <c r="CFY3" s="127"/>
      <c r="CFZ3" s="127"/>
      <c r="CGA3" s="127"/>
      <c r="CGB3" s="127"/>
      <c r="CGC3" s="127"/>
      <c r="CGD3" s="127"/>
      <c r="CGE3" s="127"/>
      <c r="CGF3" s="127"/>
      <c r="CGG3" s="127"/>
      <c r="CGH3" s="127"/>
      <c r="CGI3" s="127"/>
      <c r="CGJ3" s="127"/>
      <c r="CGK3" s="127"/>
      <c r="CGL3" s="127"/>
      <c r="CGM3" s="127"/>
      <c r="CGN3" s="127"/>
      <c r="CGO3" s="127"/>
      <c r="CGP3" s="127"/>
      <c r="CGQ3" s="127"/>
      <c r="CGR3" s="127"/>
      <c r="CGS3" s="127"/>
      <c r="CGT3" s="127"/>
      <c r="CGU3" s="127"/>
      <c r="CGV3" s="127"/>
      <c r="CGW3" s="127"/>
      <c r="CGX3" s="127"/>
      <c r="CGY3" s="127"/>
      <c r="CGZ3" s="127"/>
      <c r="CHA3" s="127"/>
      <c r="CHB3" s="127"/>
      <c r="CHC3" s="127"/>
      <c r="CHD3" s="127"/>
      <c r="CHE3" s="127"/>
      <c r="CHF3" s="127"/>
      <c r="CHG3" s="127"/>
      <c r="CHH3" s="127"/>
      <c r="CHI3" s="127"/>
      <c r="CHJ3" s="127"/>
      <c r="CHK3" s="127"/>
      <c r="CHL3" s="127"/>
      <c r="CHM3" s="127"/>
      <c r="CHN3" s="127"/>
      <c r="CHO3" s="127"/>
      <c r="CHP3" s="127"/>
      <c r="CHQ3" s="127"/>
      <c r="CHR3" s="127"/>
      <c r="CHS3" s="127"/>
      <c r="CHT3" s="127"/>
      <c r="CHU3" s="127"/>
      <c r="CHV3" s="127"/>
      <c r="CHW3" s="127"/>
      <c r="CHX3" s="127"/>
      <c r="CHY3" s="127"/>
      <c r="CHZ3" s="127"/>
      <c r="CIA3" s="127"/>
      <c r="CIB3" s="127"/>
      <c r="CIC3" s="127"/>
      <c r="CID3" s="127"/>
      <c r="CIE3" s="127"/>
      <c r="CIF3" s="127"/>
      <c r="CIG3" s="127"/>
      <c r="CIH3" s="127"/>
      <c r="CII3" s="127"/>
      <c r="CIJ3" s="127"/>
      <c r="CIK3" s="127"/>
      <c r="CIL3" s="127"/>
      <c r="CIM3" s="127"/>
      <c r="CIN3" s="127"/>
      <c r="CIO3" s="127"/>
      <c r="CIP3" s="127"/>
      <c r="CIQ3" s="127"/>
      <c r="CIR3" s="127"/>
      <c r="CIS3" s="127"/>
      <c r="CIT3" s="127"/>
      <c r="CIU3" s="127"/>
      <c r="CIV3" s="127"/>
      <c r="CIW3" s="127"/>
      <c r="CIX3" s="127"/>
      <c r="CIY3" s="127"/>
      <c r="CIZ3" s="127"/>
      <c r="CJA3" s="127"/>
      <c r="CJB3" s="127"/>
      <c r="CJC3" s="127"/>
      <c r="CJD3" s="127"/>
      <c r="CJE3" s="127"/>
      <c r="CJF3" s="127"/>
      <c r="CJG3" s="127"/>
      <c r="CJH3" s="127"/>
      <c r="CJI3" s="127"/>
      <c r="CJJ3" s="127"/>
      <c r="CJK3" s="127"/>
      <c r="CJL3" s="127"/>
      <c r="CJM3" s="127"/>
      <c r="CJN3" s="127"/>
      <c r="CJO3" s="127"/>
      <c r="CJP3" s="127"/>
      <c r="CJQ3" s="127"/>
      <c r="CJR3" s="127"/>
      <c r="CJS3" s="127"/>
      <c r="CJT3" s="127"/>
      <c r="CJU3" s="127"/>
      <c r="CJV3" s="127"/>
      <c r="CJW3" s="127"/>
      <c r="CJX3" s="127"/>
      <c r="CJY3" s="127"/>
      <c r="CJZ3" s="127"/>
      <c r="CKA3" s="127"/>
      <c r="CKB3" s="127"/>
      <c r="CKC3" s="127"/>
      <c r="CKD3" s="127"/>
      <c r="CKE3" s="127"/>
      <c r="CKF3" s="127"/>
      <c r="CKG3" s="127"/>
      <c r="CKH3" s="127"/>
      <c r="CKI3" s="127"/>
      <c r="CKJ3" s="127"/>
      <c r="CKK3" s="127"/>
      <c r="CKL3" s="127"/>
      <c r="CKM3" s="127"/>
      <c r="CKN3" s="127"/>
      <c r="CKO3" s="127"/>
      <c r="CKP3" s="127"/>
      <c r="CKQ3" s="127"/>
      <c r="CKR3" s="127"/>
      <c r="CKS3" s="127"/>
      <c r="CKT3" s="127"/>
      <c r="CKU3" s="127"/>
      <c r="CKV3" s="127"/>
      <c r="CKW3" s="127"/>
      <c r="CKX3" s="127"/>
      <c r="CKY3" s="127"/>
      <c r="CKZ3" s="127"/>
      <c r="CLA3" s="127"/>
      <c r="CLB3" s="127"/>
      <c r="CLC3" s="127"/>
      <c r="CLD3" s="127"/>
      <c r="CLE3" s="127"/>
      <c r="CLF3" s="127"/>
      <c r="CLG3" s="127"/>
      <c r="CLH3" s="127"/>
      <c r="CLI3" s="127"/>
      <c r="CLJ3" s="127"/>
      <c r="CLK3" s="127"/>
      <c r="CLL3" s="127"/>
      <c r="CLM3" s="127"/>
      <c r="CLN3" s="127"/>
      <c r="CLO3" s="127"/>
      <c r="CLP3" s="127"/>
      <c r="CLQ3" s="127"/>
      <c r="CLR3" s="127"/>
      <c r="CLS3" s="127"/>
      <c r="CLT3" s="127"/>
      <c r="CLU3" s="127"/>
      <c r="CLV3" s="127"/>
      <c r="CLW3" s="127"/>
      <c r="CLX3" s="127"/>
      <c r="CLY3" s="127"/>
      <c r="CLZ3" s="127"/>
      <c r="CMA3" s="127"/>
      <c r="CMB3" s="127"/>
      <c r="CMC3" s="127"/>
      <c r="CMD3" s="127"/>
      <c r="CME3" s="127"/>
      <c r="CMF3" s="127"/>
      <c r="CMG3" s="127"/>
      <c r="CMH3" s="127"/>
      <c r="CMI3" s="127"/>
      <c r="CMJ3" s="127"/>
      <c r="CMK3" s="127"/>
      <c r="CML3" s="127"/>
      <c r="CMM3" s="127"/>
      <c r="CMN3" s="127"/>
      <c r="CMO3" s="127"/>
      <c r="CMP3" s="127"/>
      <c r="CMQ3" s="127"/>
      <c r="CMR3" s="127"/>
      <c r="CMS3" s="127"/>
      <c r="CMT3" s="127"/>
      <c r="CMU3" s="127"/>
      <c r="CMV3" s="127"/>
      <c r="CMW3" s="127"/>
      <c r="CMX3" s="127"/>
      <c r="CMY3" s="127"/>
      <c r="CMZ3" s="127"/>
      <c r="CNA3" s="127"/>
      <c r="CNB3" s="127"/>
      <c r="CNC3" s="127"/>
      <c r="CND3" s="127"/>
      <c r="CNE3" s="127"/>
      <c r="CNF3" s="127"/>
      <c r="CNG3" s="127"/>
      <c r="CNH3" s="127"/>
      <c r="CNI3" s="127"/>
      <c r="CNJ3" s="127"/>
      <c r="CNK3" s="127"/>
      <c r="CNL3" s="127"/>
      <c r="CNM3" s="127"/>
      <c r="CNN3" s="127"/>
      <c r="CNO3" s="127"/>
      <c r="CNP3" s="127"/>
      <c r="CNQ3" s="127"/>
      <c r="CNR3" s="127"/>
      <c r="CNS3" s="127"/>
      <c r="CNT3" s="127"/>
      <c r="CNU3" s="127"/>
      <c r="CNV3" s="127"/>
      <c r="CNW3" s="127"/>
      <c r="CNX3" s="127"/>
      <c r="CNY3" s="127"/>
      <c r="CNZ3" s="127"/>
      <c r="COA3" s="127"/>
      <c r="COB3" s="127"/>
      <c r="COC3" s="127"/>
      <c r="COD3" s="127"/>
      <c r="COE3" s="127"/>
      <c r="COF3" s="127"/>
      <c r="COG3" s="127"/>
      <c r="COH3" s="127"/>
      <c r="COI3" s="127"/>
      <c r="COJ3" s="127"/>
      <c r="COK3" s="127"/>
      <c r="COL3" s="127"/>
      <c r="COM3" s="127"/>
      <c r="CON3" s="127"/>
      <c r="COO3" s="127"/>
      <c r="COP3" s="127"/>
      <c r="COQ3" s="127"/>
      <c r="COR3" s="127"/>
      <c r="COS3" s="127"/>
      <c r="COT3" s="127"/>
      <c r="COU3" s="127"/>
      <c r="COV3" s="127"/>
      <c r="COW3" s="127"/>
      <c r="COX3" s="127"/>
      <c r="COY3" s="127"/>
      <c r="COZ3" s="127"/>
      <c r="CPA3" s="127"/>
      <c r="CPB3" s="127"/>
      <c r="CPC3" s="127"/>
      <c r="CPD3" s="127"/>
      <c r="CPE3" s="127"/>
      <c r="CPF3" s="127"/>
      <c r="CPG3" s="127"/>
      <c r="CPH3" s="127"/>
      <c r="CPI3" s="127"/>
      <c r="CPJ3" s="127"/>
      <c r="CPK3" s="127"/>
      <c r="CPL3" s="127"/>
      <c r="CPM3" s="127"/>
      <c r="CPN3" s="127"/>
      <c r="CPO3" s="127"/>
      <c r="CPP3" s="127"/>
      <c r="CPQ3" s="127"/>
      <c r="CPR3" s="127"/>
      <c r="CPS3" s="127"/>
      <c r="CPT3" s="127"/>
      <c r="CPU3" s="127"/>
      <c r="CPV3" s="127"/>
      <c r="CPW3" s="127"/>
      <c r="CPX3" s="127"/>
      <c r="CPY3" s="127"/>
      <c r="CPZ3" s="127"/>
      <c r="CQA3" s="127"/>
      <c r="CQB3" s="127"/>
      <c r="CQC3" s="127"/>
      <c r="CQD3" s="127"/>
      <c r="CQE3" s="127"/>
      <c r="CQF3" s="127"/>
      <c r="CQG3" s="127"/>
      <c r="CQH3" s="127"/>
      <c r="CQI3" s="127"/>
      <c r="CQJ3" s="127"/>
      <c r="CQK3" s="127"/>
      <c r="CQL3" s="127"/>
      <c r="CQM3" s="127"/>
      <c r="CQN3" s="127"/>
      <c r="CQO3" s="127"/>
      <c r="CQP3" s="127"/>
      <c r="CQQ3" s="127"/>
      <c r="CQR3" s="127"/>
      <c r="CQS3" s="127"/>
      <c r="CQT3" s="127"/>
      <c r="CQU3" s="127"/>
      <c r="CQV3" s="127"/>
      <c r="CQW3" s="127"/>
      <c r="CQX3" s="127"/>
      <c r="CQY3" s="127"/>
      <c r="CQZ3" s="127"/>
      <c r="CRA3" s="127"/>
      <c r="CRB3" s="127"/>
      <c r="CRC3" s="127"/>
      <c r="CRD3" s="127"/>
      <c r="CRE3" s="127"/>
      <c r="CRF3" s="127"/>
      <c r="CRG3" s="127"/>
      <c r="CRH3" s="127"/>
      <c r="CRI3" s="127"/>
      <c r="CRJ3" s="127"/>
      <c r="CRK3" s="127"/>
      <c r="CRL3" s="127"/>
      <c r="CRM3" s="127"/>
      <c r="CRN3" s="127"/>
      <c r="CRO3" s="127"/>
      <c r="CRP3" s="127"/>
      <c r="CRQ3" s="127"/>
      <c r="CRR3" s="127"/>
      <c r="CRS3" s="127"/>
      <c r="CRT3" s="127"/>
      <c r="CRU3" s="127"/>
      <c r="CRV3" s="127"/>
      <c r="CRW3" s="127"/>
      <c r="CRX3" s="127"/>
      <c r="CRY3" s="127"/>
      <c r="CRZ3" s="127"/>
      <c r="CSA3" s="127"/>
      <c r="CSB3" s="127"/>
      <c r="CSC3" s="127"/>
      <c r="CSD3" s="127"/>
      <c r="CSE3" s="127"/>
      <c r="CSF3" s="127"/>
      <c r="CSG3" s="127"/>
      <c r="CSH3" s="127"/>
      <c r="CSI3" s="127"/>
      <c r="CSJ3" s="127"/>
      <c r="CSK3" s="127"/>
      <c r="CSL3" s="127"/>
      <c r="CSM3" s="127"/>
      <c r="CSN3" s="127"/>
      <c r="CSO3" s="127"/>
      <c r="CSP3" s="127"/>
      <c r="CSQ3" s="127"/>
      <c r="CSR3" s="127"/>
      <c r="CSS3" s="127"/>
      <c r="CST3" s="127"/>
      <c r="CSU3" s="127"/>
      <c r="CSV3" s="127"/>
      <c r="CSW3" s="127"/>
      <c r="CSX3" s="127"/>
      <c r="CSY3" s="127"/>
      <c r="CSZ3" s="127"/>
      <c r="CTA3" s="127"/>
      <c r="CTB3" s="127"/>
      <c r="CTC3" s="127"/>
      <c r="CTD3" s="127"/>
      <c r="CTE3" s="127"/>
      <c r="CTF3" s="127"/>
      <c r="CTG3" s="127"/>
      <c r="CTH3" s="127"/>
      <c r="CTI3" s="127"/>
      <c r="CTJ3" s="127"/>
      <c r="CTK3" s="127"/>
      <c r="CTL3" s="127"/>
      <c r="CTM3" s="127"/>
      <c r="CTN3" s="127"/>
      <c r="CTO3" s="127"/>
      <c r="CTP3" s="127"/>
      <c r="CTQ3" s="127"/>
      <c r="CTR3" s="127"/>
      <c r="CTS3" s="127"/>
      <c r="CTT3" s="127"/>
      <c r="CTU3" s="127"/>
      <c r="CTV3" s="127"/>
      <c r="CTW3" s="127"/>
      <c r="CTX3" s="127"/>
      <c r="CTY3" s="127"/>
      <c r="CTZ3" s="127"/>
      <c r="CUA3" s="127"/>
      <c r="CUB3" s="127"/>
      <c r="CUC3" s="127"/>
      <c r="CUD3" s="127"/>
      <c r="CUE3" s="127"/>
      <c r="CUF3" s="127"/>
      <c r="CUG3" s="127"/>
      <c r="CUH3" s="127"/>
      <c r="CUI3" s="127"/>
      <c r="CUJ3" s="127"/>
      <c r="CUK3" s="127"/>
      <c r="CUL3" s="127"/>
      <c r="CUM3" s="127"/>
      <c r="CUN3" s="127"/>
      <c r="CUO3" s="127"/>
      <c r="CUP3" s="127"/>
      <c r="CUQ3" s="127"/>
      <c r="CUR3" s="127"/>
      <c r="CUS3" s="127"/>
      <c r="CUT3" s="127"/>
      <c r="CUU3" s="127"/>
      <c r="CUV3" s="127"/>
      <c r="CUW3" s="127"/>
      <c r="CUX3" s="127"/>
      <c r="CUY3" s="127"/>
      <c r="CUZ3" s="127"/>
      <c r="CVA3" s="127"/>
      <c r="CVB3" s="127"/>
      <c r="CVC3" s="127"/>
      <c r="CVD3" s="127"/>
      <c r="CVE3" s="127"/>
      <c r="CVF3" s="127"/>
      <c r="CVG3" s="127"/>
      <c r="CVH3" s="127"/>
      <c r="CVI3" s="127"/>
      <c r="CVJ3" s="127"/>
      <c r="CVK3" s="127"/>
      <c r="CVL3" s="127"/>
      <c r="CVM3" s="127"/>
      <c r="CVN3" s="127"/>
      <c r="CVO3" s="127"/>
      <c r="CVP3" s="127"/>
      <c r="CVQ3" s="127"/>
      <c r="CVR3" s="127"/>
      <c r="CVS3" s="127"/>
      <c r="CVT3" s="127"/>
      <c r="CVU3" s="127"/>
      <c r="CVV3" s="127"/>
      <c r="CVW3" s="127"/>
      <c r="CVX3" s="127"/>
      <c r="CVY3" s="127"/>
      <c r="CVZ3" s="127"/>
      <c r="CWA3" s="127"/>
      <c r="CWB3" s="127"/>
      <c r="CWC3" s="127"/>
      <c r="CWD3" s="127"/>
      <c r="CWE3" s="127"/>
      <c r="CWF3" s="127"/>
      <c r="CWG3" s="127"/>
      <c r="CWH3" s="127"/>
      <c r="CWI3" s="127"/>
      <c r="CWJ3" s="127"/>
      <c r="CWK3" s="127"/>
      <c r="CWL3" s="127"/>
      <c r="CWM3" s="127"/>
      <c r="CWN3" s="127"/>
      <c r="CWO3" s="127"/>
      <c r="CWP3" s="127"/>
      <c r="CWQ3" s="127"/>
      <c r="CWR3" s="127"/>
      <c r="CWS3" s="127"/>
      <c r="CWT3" s="127"/>
      <c r="CWU3" s="127"/>
      <c r="CWV3" s="127"/>
      <c r="CWW3" s="127"/>
      <c r="CWX3" s="127"/>
      <c r="CWY3" s="127"/>
      <c r="CWZ3" s="127"/>
      <c r="CXA3" s="127"/>
      <c r="CXB3" s="127"/>
      <c r="CXC3" s="127"/>
      <c r="CXD3" s="127"/>
      <c r="CXE3" s="127"/>
      <c r="CXF3" s="127"/>
      <c r="CXG3" s="127"/>
      <c r="CXH3" s="127"/>
      <c r="CXI3" s="127"/>
      <c r="CXJ3" s="127"/>
      <c r="CXK3" s="127"/>
      <c r="CXL3" s="127"/>
      <c r="CXM3" s="127"/>
      <c r="CXN3" s="127"/>
      <c r="CXO3" s="127"/>
      <c r="CXP3" s="127"/>
      <c r="CXQ3" s="127"/>
      <c r="CXR3" s="127"/>
      <c r="CXS3" s="127"/>
      <c r="CXT3" s="127"/>
      <c r="CXU3" s="127"/>
      <c r="CXV3" s="127"/>
      <c r="CXW3" s="127"/>
      <c r="CXX3" s="127"/>
      <c r="CXY3" s="127"/>
      <c r="CXZ3" s="127"/>
      <c r="CYA3" s="127"/>
      <c r="CYB3" s="127"/>
      <c r="CYC3" s="127"/>
      <c r="CYD3" s="127"/>
      <c r="CYE3" s="127"/>
      <c r="CYF3" s="127"/>
      <c r="CYG3" s="127"/>
      <c r="CYH3" s="127"/>
      <c r="CYI3" s="127"/>
      <c r="CYJ3" s="127"/>
      <c r="CYK3" s="127"/>
      <c r="CYL3" s="127"/>
      <c r="CYM3" s="127"/>
      <c r="CYN3" s="127"/>
      <c r="CYO3" s="127"/>
      <c r="CYP3" s="127"/>
      <c r="CYQ3" s="127"/>
      <c r="CYR3" s="127"/>
      <c r="CYS3" s="127"/>
      <c r="CYT3" s="127"/>
      <c r="CYU3" s="127"/>
      <c r="CYV3" s="127"/>
      <c r="CYW3" s="127"/>
      <c r="CYX3" s="127"/>
      <c r="CYY3" s="127"/>
      <c r="CYZ3" s="127"/>
      <c r="CZA3" s="127"/>
      <c r="CZB3" s="127"/>
      <c r="CZC3" s="127"/>
      <c r="CZD3" s="127"/>
      <c r="CZE3" s="127"/>
      <c r="CZF3" s="127"/>
      <c r="CZG3" s="127"/>
      <c r="CZH3" s="127"/>
      <c r="CZI3" s="127"/>
      <c r="CZJ3" s="127"/>
      <c r="CZK3" s="127"/>
      <c r="CZL3" s="127"/>
      <c r="CZM3" s="127"/>
      <c r="CZN3" s="127"/>
      <c r="CZO3" s="127"/>
      <c r="CZP3" s="127"/>
      <c r="CZQ3" s="127"/>
      <c r="CZR3" s="127"/>
      <c r="CZS3" s="127"/>
      <c r="CZT3" s="127"/>
      <c r="CZU3" s="127"/>
      <c r="CZV3" s="127"/>
      <c r="CZW3" s="127"/>
      <c r="CZX3" s="127"/>
      <c r="CZY3" s="127"/>
      <c r="CZZ3" s="127"/>
      <c r="DAA3" s="127"/>
      <c r="DAB3" s="127"/>
      <c r="DAC3" s="127"/>
      <c r="DAD3" s="127"/>
      <c r="DAE3" s="127"/>
      <c r="DAF3" s="127"/>
      <c r="DAG3" s="127"/>
      <c r="DAH3" s="127"/>
      <c r="DAI3" s="127"/>
      <c r="DAJ3" s="127"/>
      <c r="DAK3" s="127"/>
      <c r="DAL3" s="127"/>
      <c r="DAM3" s="127"/>
      <c r="DAN3" s="127"/>
      <c r="DAO3" s="127"/>
      <c r="DAP3" s="127"/>
      <c r="DAQ3" s="127"/>
      <c r="DAR3" s="127"/>
      <c r="DAS3" s="127"/>
      <c r="DAT3" s="127"/>
      <c r="DAU3" s="127"/>
      <c r="DAV3" s="127"/>
      <c r="DAW3" s="127"/>
      <c r="DAX3" s="127"/>
      <c r="DAY3" s="127"/>
      <c r="DAZ3" s="127"/>
      <c r="DBA3" s="127"/>
      <c r="DBB3" s="127"/>
      <c r="DBC3" s="127"/>
      <c r="DBD3" s="127"/>
      <c r="DBE3" s="127"/>
      <c r="DBF3" s="127"/>
      <c r="DBG3" s="127"/>
      <c r="DBH3" s="127"/>
      <c r="DBI3" s="127"/>
      <c r="DBJ3" s="127"/>
      <c r="DBK3" s="127"/>
      <c r="DBL3" s="127"/>
      <c r="DBM3" s="127"/>
      <c r="DBN3" s="127"/>
      <c r="DBO3" s="127"/>
      <c r="DBP3" s="127"/>
      <c r="DBQ3" s="127"/>
      <c r="DBR3" s="127"/>
      <c r="DBS3" s="127"/>
      <c r="DBT3" s="127"/>
      <c r="DBU3" s="127"/>
      <c r="DBV3" s="127"/>
      <c r="DBW3" s="127"/>
      <c r="DBX3" s="127"/>
      <c r="DBY3" s="127"/>
      <c r="DBZ3" s="127"/>
      <c r="DCA3" s="127"/>
      <c r="DCB3" s="127"/>
      <c r="DCC3" s="127"/>
      <c r="DCD3" s="127"/>
      <c r="DCE3" s="127"/>
      <c r="DCF3" s="127"/>
      <c r="DCG3" s="127"/>
      <c r="DCH3" s="127"/>
      <c r="DCI3" s="127"/>
      <c r="DCJ3" s="127"/>
      <c r="DCK3" s="127"/>
      <c r="DCL3" s="127"/>
      <c r="DCM3" s="127"/>
      <c r="DCN3" s="127"/>
      <c r="DCO3" s="127"/>
      <c r="DCP3" s="127"/>
      <c r="DCQ3" s="127"/>
      <c r="DCR3" s="127"/>
      <c r="DCS3" s="127"/>
      <c r="DCT3" s="127"/>
      <c r="DCU3" s="127"/>
      <c r="DCV3" s="127"/>
      <c r="DCW3" s="127"/>
      <c r="DCX3" s="127"/>
      <c r="DCY3" s="127"/>
      <c r="DCZ3" s="127"/>
      <c r="DDA3" s="127"/>
      <c r="DDB3" s="127"/>
      <c r="DDC3" s="127"/>
      <c r="DDD3" s="127"/>
      <c r="DDE3" s="127"/>
      <c r="DDF3" s="127"/>
      <c r="DDG3" s="127"/>
      <c r="DDH3" s="127"/>
      <c r="DDI3" s="127"/>
      <c r="DDJ3" s="127"/>
      <c r="DDK3" s="127"/>
      <c r="DDL3" s="127"/>
      <c r="DDM3" s="127"/>
      <c r="DDN3" s="127"/>
      <c r="DDO3" s="127"/>
      <c r="DDP3" s="127"/>
      <c r="DDQ3" s="127"/>
      <c r="DDR3" s="127"/>
      <c r="DDS3" s="127"/>
      <c r="DDT3" s="127"/>
      <c r="DDU3" s="127"/>
      <c r="DDV3" s="127"/>
      <c r="DDW3" s="127"/>
      <c r="DDX3" s="127"/>
      <c r="DDY3" s="127"/>
      <c r="DDZ3" s="127"/>
      <c r="DEA3" s="127"/>
      <c r="DEB3" s="127"/>
      <c r="DEC3" s="127"/>
      <c r="DED3" s="127"/>
      <c r="DEE3" s="127"/>
      <c r="DEF3" s="127"/>
      <c r="DEG3" s="127"/>
      <c r="DEH3" s="127"/>
      <c r="DEI3" s="127"/>
      <c r="DEJ3" s="127"/>
      <c r="DEK3" s="127"/>
      <c r="DEL3" s="127"/>
      <c r="DEM3" s="127"/>
      <c r="DEN3" s="127"/>
      <c r="DEO3" s="127"/>
      <c r="DEP3" s="127"/>
      <c r="DEQ3" s="127"/>
      <c r="DER3" s="127"/>
      <c r="DES3" s="127"/>
      <c r="DET3" s="127"/>
      <c r="DEU3" s="127"/>
      <c r="DEV3" s="127"/>
      <c r="DEW3" s="127"/>
      <c r="DEX3" s="127"/>
      <c r="DEY3" s="127"/>
      <c r="DEZ3" s="127"/>
      <c r="DFA3" s="127"/>
      <c r="DFB3" s="127"/>
      <c r="DFC3" s="127"/>
      <c r="DFD3" s="127"/>
      <c r="DFE3" s="127"/>
      <c r="DFF3" s="127"/>
      <c r="DFG3" s="127"/>
      <c r="DFH3" s="127"/>
      <c r="DFI3" s="127"/>
      <c r="DFJ3" s="127"/>
      <c r="DFK3" s="127"/>
      <c r="DFL3" s="127"/>
      <c r="DFM3" s="127"/>
      <c r="DFN3" s="127"/>
      <c r="DFO3" s="127"/>
      <c r="DFP3" s="127"/>
      <c r="DFQ3" s="127"/>
      <c r="DFR3" s="127"/>
      <c r="DFS3" s="127"/>
      <c r="DFT3" s="127"/>
      <c r="DFU3" s="127"/>
      <c r="DFV3" s="127"/>
      <c r="DFW3" s="127"/>
      <c r="DFX3" s="127"/>
      <c r="DFY3" s="127"/>
      <c r="DFZ3" s="127"/>
      <c r="DGA3" s="127"/>
      <c r="DGB3" s="127"/>
      <c r="DGC3" s="127"/>
      <c r="DGD3" s="127"/>
      <c r="DGE3" s="127"/>
      <c r="DGF3" s="127"/>
      <c r="DGG3" s="127"/>
      <c r="DGH3" s="127"/>
      <c r="DGI3" s="127"/>
      <c r="DGJ3" s="127"/>
      <c r="DGK3" s="127"/>
      <c r="DGL3" s="127"/>
      <c r="DGM3" s="127"/>
      <c r="DGN3" s="127"/>
      <c r="DGO3" s="127"/>
      <c r="DGP3" s="127"/>
      <c r="DGQ3" s="127"/>
      <c r="DGR3" s="127"/>
      <c r="DGS3" s="127"/>
      <c r="DGT3" s="127"/>
      <c r="DGU3" s="127"/>
      <c r="DGV3" s="127"/>
      <c r="DGW3" s="127"/>
      <c r="DGX3" s="127"/>
      <c r="DGY3" s="127"/>
      <c r="DGZ3" s="127"/>
      <c r="DHA3" s="127"/>
      <c r="DHB3" s="127"/>
      <c r="DHC3" s="127"/>
      <c r="DHD3" s="127"/>
      <c r="DHE3" s="127"/>
      <c r="DHF3" s="127"/>
      <c r="DHG3" s="127"/>
      <c r="DHH3" s="127"/>
      <c r="DHI3" s="127"/>
      <c r="DHJ3" s="127"/>
      <c r="DHK3" s="127"/>
      <c r="DHL3" s="127"/>
      <c r="DHM3" s="127"/>
      <c r="DHN3" s="127"/>
      <c r="DHO3" s="127"/>
      <c r="DHP3" s="127"/>
      <c r="DHQ3" s="127"/>
      <c r="DHR3" s="127"/>
      <c r="DHS3" s="127"/>
      <c r="DHT3" s="127"/>
      <c r="DHU3" s="127"/>
      <c r="DHV3" s="127"/>
      <c r="DHW3" s="127"/>
      <c r="DHX3" s="127"/>
      <c r="DHY3" s="127"/>
      <c r="DHZ3" s="127"/>
      <c r="DIA3" s="127"/>
      <c r="DIB3" s="127"/>
      <c r="DIC3" s="127"/>
      <c r="DID3" s="127"/>
      <c r="DIE3" s="127"/>
      <c r="DIF3" s="127"/>
      <c r="DIG3" s="127"/>
      <c r="DIH3" s="127"/>
      <c r="DII3" s="127"/>
      <c r="DIJ3" s="127"/>
      <c r="DIK3" s="127"/>
      <c r="DIL3" s="127"/>
      <c r="DIM3" s="127"/>
      <c r="DIN3" s="127"/>
      <c r="DIO3" s="127"/>
      <c r="DIP3" s="127"/>
      <c r="DIQ3" s="127"/>
      <c r="DIR3" s="127"/>
      <c r="DIS3" s="127"/>
      <c r="DIT3" s="127"/>
      <c r="DIU3" s="127"/>
      <c r="DIV3" s="127"/>
      <c r="DIW3" s="127"/>
      <c r="DIX3" s="127"/>
      <c r="DIY3" s="127"/>
      <c r="DIZ3" s="127"/>
      <c r="DJA3" s="127"/>
      <c r="DJB3" s="127"/>
      <c r="DJC3" s="127"/>
      <c r="DJD3" s="127"/>
      <c r="DJE3" s="127"/>
      <c r="DJF3" s="127"/>
      <c r="DJG3" s="127"/>
      <c r="DJH3" s="127"/>
      <c r="DJI3" s="127"/>
      <c r="DJJ3" s="127"/>
      <c r="DJK3" s="127"/>
      <c r="DJL3" s="127"/>
      <c r="DJM3" s="127"/>
      <c r="DJN3" s="127"/>
      <c r="DJO3" s="127"/>
      <c r="DJP3" s="127"/>
      <c r="DJQ3" s="127"/>
      <c r="DJR3" s="127"/>
      <c r="DJS3" s="127"/>
      <c r="DJT3" s="127"/>
      <c r="DJU3" s="127"/>
      <c r="DJV3" s="127"/>
      <c r="DJW3" s="127"/>
      <c r="DJX3" s="127"/>
      <c r="DJY3" s="127"/>
      <c r="DJZ3" s="127"/>
      <c r="DKA3" s="127"/>
      <c r="DKB3" s="127"/>
      <c r="DKC3" s="127"/>
      <c r="DKD3" s="127"/>
      <c r="DKE3" s="127"/>
      <c r="DKF3" s="127"/>
      <c r="DKG3" s="127"/>
      <c r="DKH3" s="127"/>
      <c r="DKI3" s="127"/>
      <c r="DKJ3" s="127"/>
      <c r="DKK3" s="127"/>
      <c r="DKL3" s="127"/>
      <c r="DKM3" s="127"/>
      <c r="DKN3" s="127"/>
      <c r="DKO3" s="127"/>
      <c r="DKP3" s="127"/>
      <c r="DKQ3" s="127"/>
      <c r="DKR3" s="127"/>
      <c r="DKS3" s="127"/>
      <c r="DKT3" s="127"/>
      <c r="DKU3" s="127"/>
      <c r="DKV3" s="127"/>
      <c r="DKW3" s="127"/>
      <c r="DKX3" s="127"/>
      <c r="DKY3" s="127"/>
      <c r="DKZ3" s="127"/>
      <c r="DLA3" s="127"/>
      <c r="DLB3" s="127"/>
      <c r="DLC3" s="127"/>
      <c r="DLD3" s="127"/>
      <c r="DLE3" s="127"/>
      <c r="DLF3" s="127"/>
      <c r="DLG3" s="127"/>
      <c r="DLH3" s="127"/>
      <c r="DLI3" s="127"/>
      <c r="DLJ3" s="127"/>
      <c r="DLK3" s="127"/>
      <c r="DLL3" s="127"/>
      <c r="DLM3" s="127"/>
      <c r="DLN3" s="127"/>
      <c r="DLO3" s="127"/>
      <c r="DLP3" s="127"/>
      <c r="DLQ3" s="127"/>
      <c r="DLR3" s="127"/>
      <c r="DLS3" s="127"/>
      <c r="DLT3" s="127"/>
      <c r="DLU3" s="127"/>
      <c r="DLV3" s="127"/>
      <c r="DLW3" s="127"/>
      <c r="DLX3" s="127"/>
      <c r="DLY3" s="127"/>
      <c r="DLZ3" s="127"/>
      <c r="DMA3" s="127"/>
      <c r="DMB3" s="127"/>
      <c r="DMC3" s="127"/>
      <c r="DMD3" s="127"/>
      <c r="DME3" s="127"/>
      <c r="DMF3" s="127"/>
      <c r="DMG3" s="127"/>
      <c r="DMH3" s="127"/>
      <c r="DMI3" s="127"/>
      <c r="DMJ3" s="127"/>
      <c r="DMK3" s="127"/>
      <c r="DML3" s="127"/>
      <c r="DMM3" s="127"/>
      <c r="DMN3" s="127"/>
      <c r="DMO3" s="127"/>
      <c r="DMP3" s="127"/>
      <c r="DMQ3" s="127"/>
      <c r="DMR3" s="127"/>
      <c r="DMS3" s="127"/>
      <c r="DMT3" s="127"/>
      <c r="DMU3" s="127"/>
      <c r="DMV3" s="127"/>
      <c r="DMW3" s="127"/>
      <c r="DMX3" s="127"/>
      <c r="DMY3" s="127"/>
      <c r="DMZ3" s="127"/>
      <c r="DNA3" s="127"/>
      <c r="DNB3" s="127"/>
      <c r="DNC3" s="127"/>
      <c r="DND3" s="127"/>
      <c r="DNE3" s="127"/>
      <c r="DNF3" s="127"/>
      <c r="DNG3" s="127"/>
      <c r="DNH3" s="127"/>
      <c r="DNI3" s="127"/>
      <c r="DNJ3" s="127"/>
      <c r="DNK3" s="127"/>
      <c r="DNL3" s="127"/>
      <c r="DNM3" s="127"/>
      <c r="DNN3" s="127"/>
      <c r="DNO3" s="127"/>
      <c r="DNP3" s="127"/>
      <c r="DNQ3" s="127"/>
      <c r="DNR3" s="127"/>
      <c r="DNS3" s="127"/>
      <c r="DNT3" s="127"/>
      <c r="DNU3" s="127"/>
      <c r="DNV3" s="127"/>
      <c r="DNW3" s="127"/>
      <c r="DNX3" s="127"/>
      <c r="DNY3" s="127"/>
      <c r="DNZ3" s="127"/>
      <c r="DOA3" s="127"/>
      <c r="DOB3" s="127"/>
      <c r="DOC3" s="127"/>
      <c r="DOD3" s="127"/>
      <c r="DOE3" s="127"/>
      <c r="DOF3" s="127"/>
      <c r="DOG3" s="127"/>
      <c r="DOH3" s="127"/>
      <c r="DOI3" s="127"/>
      <c r="DOJ3" s="127"/>
      <c r="DOK3" s="127"/>
      <c r="DOL3" s="127"/>
      <c r="DOM3" s="127"/>
      <c r="DON3" s="127"/>
      <c r="DOO3" s="127"/>
      <c r="DOP3" s="127"/>
      <c r="DOQ3" s="127"/>
      <c r="DOR3" s="127"/>
      <c r="DOS3" s="127"/>
      <c r="DOT3" s="127"/>
      <c r="DOU3" s="127"/>
      <c r="DOV3" s="127"/>
      <c r="DOW3" s="127"/>
      <c r="DOX3" s="127"/>
      <c r="DOY3" s="127"/>
      <c r="DOZ3" s="127"/>
      <c r="DPA3" s="127"/>
      <c r="DPB3" s="127"/>
      <c r="DPC3" s="127"/>
      <c r="DPD3" s="127"/>
      <c r="DPE3" s="127"/>
      <c r="DPF3" s="127"/>
      <c r="DPG3" s="127"/>
      <c r="DPH3" s="127"/>
      <c r="DPI3" s="127"/>
      <c r="DPJ3" s="127"/>
      <c r="DPK3" s="127"/>
      <c r="DPL3" s="127"/>
      <c r="DPM3" s="127"/>
      <c r="DPN3" s="127"/>
      <c r="DPO3" s="127"/>
      <c r="DPP3" s="127"/>
      <c r="DPQ3" s="127"/>
      <c r="DPR3" s="127"/>
      <c r="DPS3" s="127"/>
      <c r="DPT3" s="127"/>
      <c r="DPU3" s="127"/>
      <c r="DPV3" s="127"/>
      <c r="DPW3" s="127"/>
      <c r="DPX3" s="127"/>
      <c r="DPY3" s="127"/>
      <c r="DPZ3" s="127"/>
      <c r="DQA3" s="127"/>
      <c r="DQB3" s="127"/>
      <c r="DQC3" s="127"/>
      <c r="DQD3" s="127"/>
      <c r="DQE3" s="127"/>
      <c r="DQF3" s="127"/>
      <c r="DQG3" s="127"/>
      <c r="DQH3" s="127"/>
      <c r="DQI3" s="127"/>
      <c r="DQJ3" s="127"/>
      <c r="DQK3" s="127"/>
      <c r="DQL3" s="127"/>
      <c r="DQM3" s="127"/>
      <c r="DQN3" s="127"/>
      <c r="DQO3" s="127"/>
      <c r="DQP3" s="127"/>
      <c r="DQQ3" s="127"/>
      <c r="DQR3" s="127"/>
      <c r="DQS3" s="127"/>
      <c r="DQT3" s="127"/>
      <c r="DQU3" s="127"/>
      <c r="DQV3" s="127"/>
      <c r="DQW3" s="127"/>
      <c r="DQX3" s="127"/>
      <c r="DQY3" s="127"/>
      <c r="DQZ3" s="127"/>
      <c r="DRA3" s="127"/>
      <c r="DRB3" s="127"/>
      <c r="DRC3" s="127"/>
      <c r="DRD3" s="127"/>
      <c r="DRE3" s="127"/>
      <c r="DRF3" s="127"/>
      <c r="DRG3" s="127"/>
      <c r="DRH3" s="127"/>
      <c r="DRI3" s="127"/>
      <c r="DRJ3" s="127"/>
      <c r="DRK3" s="127"/>
      <c r="DRL3" s="127"/>
      <c r="DRM3" s="127"/>
      <c r="DRN3" s="127"/>
      <c r="DRO3" s="127"/>
      <c r="DRP3" s="127"/>
      <c r="DRQ3" s="127"/>
      <c r="DRR3" s="127"/>
      <c r="DRS3" s="127"/>
      <c r="DRT3" s="127"/>
      <c r="DRU3" s="127"/>
      <c r="DRV3" s="127"/>
      <c r="DRW3" s="127"/>
      <c r="DRX3" s="127"/>
      <c r="DRY3" s="127"/>
      <c r="DRZ3" s="127"/>
      <c r="DSA3" s="127"/>
      <c r="DSB3" s="127"/>
      <c r="DSC3" s="127"/>
      <c r="DSD3" s="127"/>
      <c r="DSE3" s="127"/>
      <c r="DSF3" s="127"/>
      <c r="DSG3" s="127"/>
      <c r="DSH3" s="127"/>
      <c r="DSI3" s="127"/>
      <c r="DSJ3" s="127"/>
      <c r="DSK3" s="127"/>
      <c r="DSL3" s="127"/>
      <c r="DSM3" s="127"/>
      <c r="DSN3" s="127"/>
      <c r="DSO3" s="127"/>
      <c r="DSP3" s="127"/>
      <c r="DSQ3" s="127"/>
      <c r="DSR3" s="127"/>
      <c r="DSS3" s="127"/>
      <c r="DST3" s="127"/>
      <c r="DSU3" s="127"/>
      <c r="DSV3" s="127"/>
      <c r="DSW3" s="127"/>
      <c r="DSX3" s="127"/>
      <c r="DSY3" s="127"/>
      <c r="DSZ3" s="127"/>
      <c r="DTA3" s="127"/>
      <c r="DTB3" s="127"/>
      <c r="DTC3" s="127"/>
      <c r="DTD3" s="127"/>
      <c r="DTE3" s="127"/>
      <c r="DTF3" s="127"/>
      <c r="DTG3" s="127"/>
      <c r="DTH3" s="127"/>
      <c r="DTI3" s="127"/>
      <c r="DTJ3" s="127"/>
      <c r="DTK3" s="127"/>
      <c r="DTL3" s="127"/>
      <c r="DTM3" s="127"/>
      <c r="DTN3" s="127"/>
      <c r="DTO3" s="127"/>
      <c r="DTP3" s="127"/>
      <c r="DTQ3" s="127"/>
      <c r="DTR3" s="127"/>
      <c r="DTS3" s="127"/>
      <c r="DTT3" s="127"/>
      <c r="DTU3" s="127"/>
      <c r="DTV3" s="127"/>
      <c r="DTW3" s="127"/>
      <c r="DTX3" s="127"/>
      <c r="DTY3" s="127"/>
      <c r="DTZ3" s="127"/>
      <c r="DUA3" s="127"/>
      <c r="DUB3" s="127"/>
      <c r="DUC3" s="127"/>
      <c r="DUD3" s="127"/>
      <c r="DUE3" s="127"/>
      <c r="DUF3" s="127"/>
      <c r="DUG3" s="127"/>
      <c r="DUH3" s="127"/>
      <c r="DUI3" s="127"/>
      <c r="DUJ3" s="127"/>
      <c r="DUK3" s="127"/>
      <c r="DUL3" s="127"/>
      <c r="DUM3" s="127"/>
      <c r="DUN3" s="127"/>
      <c r="DUO3" s="127"/>
      <c r="DUP3" s="127"/>
      <c r="DUQ3" s="127"/>
      <c r="DUR3" s="127"/>
      <c r="DUS3" s="127"/>
      <c r="DUT3" s="127"/>
      <c r="DUU3" s="127"/>
      <c r="DUV3" s="127"/>
      <c r="DUW3" s="127"/>
      <c r="DUX3" s="127"/>
      <c r="DUY3" s="127"/>
      <c r="DUZ3" s="127"/>
      <c r="DVA3" s="127"/>
      <c r="DVB3" s="127"/>
      <c r="DVC3" s="127"/>
      <c r="DVD3" s="127"/>
      <c r="DVE3" s="127"/>
      <c r="DVF3" s="127"/>
      <c r="DVG3" s="127"/>
      <c r="DVH3" s="127"/>
      <c r="DVI3" s="127"/>
      <c r="DVJ3" s="127"/>
      <c r="DVK3" s="127"/>
      <c r="DVL3" s="127"/>
      <c r="DVM3" s="127"/>
      <c r="DVN3" s="127"/>
      <c r="DVO3" s="127"/>
      <c r="DVP3" s="127"/>
      <c r="DVQ3" s="127"/>
      <c r="DVR3" s="127"/>
      <c r="DVS3" s="127"/>
      <c r="DVT3" s="127"/>
      <c r="DVU3" s="127"/>
      <c r="DVV3" s="127"/>
      <c r="DVW3" s="127"/>
      <c r="DVX3" s="127"/>
      <c r="DVY3" s="127"/>
      <c r="DVZ3" s="127"/>
      <c r="DWA3" s="127"/>
      <c r="DWB3" s="127"/>
      <c r="DWC3" s="127"/>
      <c r="DWD3" s="127"/>
      <c r="DWE3" s="127"/>
      <c r="DWF3" s="127"/>
      <c r="DWG3" s="127"/>
      <c r="DWH3" s="127"/>
      <c r="DWI3" s="127"/>
      <c r="DWJ3" s="127"/>
      <c r="DWK3" s="127"/>
      <c r="DWL3" s="127"/>
      <c r="DWM3" s="127"/>
      <c r="DWN3" s="127"/>
      <c r="DWO3" s="127"/>
      <c r="DWP3" s="127"/>
      <c r="DWQ3" s="127"/>
      <c r="DWR3" s="127"/>
      <c r="DWS3" s="127"/>
      <c r="DWT3" s="127"/>
      <c r="DWU3" s="127"/>
      <c r="DWV3" s="127"/>
      <c r="DWW3" s="127"/>
      <c r="DWX3" s="127"/>
      <c r="DWY3" s="127"/>
      <c r="DWZ3" s="127"/>
      <c r="DXA3" s="127"/>
      <c r="DXB3" s="127"/>
      <c r="DXC3" s="127"/>
      <c r="DXD3" s="127"/>
      <c r="DXE3" s="127"/>
      <c r="DXF3" s="127"/>
      <c r="DXG3" s="127"/>
      <c r="DXH3" s="127"/>
      <c r="DXI3" s="127"/>
      <c r="DXJ3" s="127"/>
      <c r="DXK3" s="127"/>
      <c r="DXL3" s="127"/>
      <c r="DXM3" s="127"/>
      <c r="DXN3" s="127"/>
      <c r="DXO3" s="127"/>
      <c r="DXP3" s="127"/>
      <c r="DXQ3" s="127"/>
      <c r="DXR3" s="127"/>
      <c r="DXS3" s="127"/>
      <c r="DXT3" s="127"/>
      <c r="DXU3" s="127"/>
      <c r="DXV3" s="127"/>
      <c r="DXW3" s="127"/>
      <c r="DXX3" s="127"/>
      <c r="DXY3" s="127"/>
      <c r="DXZ3" s="127"/>
      <c r="DYA3" s="127"/>
      <c r="DYB3" s="127"/>
      <c r="DYC3" s="127"/>
      <c r="DYD3" s="127"/>
      <c r="DYE3" s="127"/>
      <c r="DYF3" s="127"/>
      <c r="DYG3" s="127"/>
      <c r="DYH3" s="127"/>
      <c r="DYI3" s="127"/>
      <c r="DYJ3" s="127"/>
      <c r="DYK3" s="127"/>
      <c r="DYL3" s="127"/>
      <c r="DYM3" s="127"/>
      <c r="DYN3" s="127"/>
      <c r="DYO3" s="127"/>
      <c r="DYP3" s="127"/>
      <c r="DYQ3" s="127"/>
      <c r="DYR3" s="127"/>
      <c r="DYS3" s="127"/>
      <c r="DYT3" s="127"/>
      <c r="DYU3" s="127"/>
      <c r="DYV3" s="127"/>
      <c r="DYW3" s="127"/>
      <c r="DYX3" s="127"/>
      <c r="DYY3" s="127"/>
      <c r="DYZ3" s="127"/>
      <c r="DZA3" s="127"/>
      <c r="DZB3" s="127"/>
      <c r="DZC3" s="127"/>
      <c r="DZD3" s="127"/>
      <c r="DZE3" s="127"/>
      <c r="DZF3" s="127"/>
      <c r="DZG3" s="127"/>
      <c r="DZH3" s="127"/>
      <c r="DZI3" s="127"/>
      <c r="DZJ3" s="127"/>
      <c r="DZK3" s="127"/>
      <c r="DZL3" s="127"/>
      <c r="DZM3" s="127"/>
      <c r="DZN3" s="127"/>
      <c r="DZO3" s="127"/>
      <c r="DZP3" s="127"/>
      <c r="DZQ3" s="127"/>
      <c r="DZR3" s="127"/>
      <c r="DZS3" s="127"/>
      <c r="DZT3" s="127"/>
      <c r="DZU3" s="127"/>
      <c r="DZV3" s="127"/>
      <c r="DZW3" s="127"/>
      <c r="DZX3" s="127"/>
      <c r="DZY3" s="127"/>
      <c r="DZZ3" s="127"/>
      <c r="EAA3" s="127"/>
      <c r="EAB3" s="127"/>
      <c r="EAC3" s="127"/>
      <c r="EAD3" s="127"/>
      <c r="EAE3" s="127"/>
      <c r="EAF3" s="127"/>
      <c r="EAG3" s="127"/>
      <c r="EAH3" s="127"/>
      <c r="EAI3" s="127"/>
      <c r="EAJ3" s="127"/>
      <c r="EAK3" s="127"/>
      <c r="EAL3" s="127"/>
      <c r="EAM3" s="127"/>
      <c r="EAN3" s="127"/>
      <c r="EAO3" s="127"/>
      <c r="EAP3" s="127"/>
      <c r="EAQ3" s="127"/>
      <c r="EAR3" s="127"/>
      <c r="EAS3" s="127"/>
      <c r="EAT3" s="127"/>
      <c r="EAU3" s="127"/>
      <c r="EAV3" s="127"/>
      <c r="EAW3" s="127"/>
      <c r="EAX3" s="127"/>
      <c r="EAY3" s="127"/>
      <c r="EAZ3" s="127"/>
      <c r="EBA3" s="127"/>
      <c r="EBB3" s="127"/>
      <c r="EBC3" s="127"/>
      <c r="EBD3" s="127"/>
      <c r="EBE3" s="127"/>
      <c r="EBF3" s="127"/>
      <c r="EBG3" s="127"/>
      <c r="EBH3" s="127"/>
      <c r="EBI3" s="127"/>
      <c r="EBJ3" s="127"/>
      <c r="EBK3" s="127"/>
      <c r="EBL3" s="127"/>
      <c r="EBM3" s="127"/>
      <c r="EBN3" s="127"/>
      <c r="EBO3" s="127"/>
      <c r="EBP3" s="127"/>
      <c r="EBQ3" s="127"/>
      <c r="EBR3" s="127"/>
      <c r="EBS3" s="127"/>
      <c r="EBT3" s="127"/>
      <c r="EBU3" s="127"/>
      <c r="EBV3" s="127"/>
      <c r="EBW3" s="127"/>
      <c r="EBX3" s="127"/>
      <c r="EBY3" s="127"/>
      <c r="EBZ3" s="127"/>
      <c r="ECA3" s="127"/>
      <c r="ECB3" s="127"/>
      <c r="ECC3" s="127"/>
      <c r="ECD3" s="127"/>
      <c r="ECE3" s="127"/>
      <c r="ECF3" s="127"/>
      <c r="ECG3" s="127"/>
      <c r="ECH3" s="127"/>
      <c r="ECI3" s="127"/>
      <c r="ECJ3" s="127"/>
      <c r="ECK3" s="127"/>
      <c r="ECL3" s="127"/>
      <c r="ECM3" s="127"/>
      <c r="ECN3" s="127"/>
      <c r="ECO3" s="127"/>
      <c r="ECP3" s="127"/>
      <c r="ECQ3" s="127"/>
      <c r="ECR3" s="127"/>
      <c r="ECS3" s="127"/>
      <c r="ECT3" s="127"/>
      <c r="ECU3" s="127"/>
      <c r="ECV3" s="127"/>
      <c r="ECW3" s="127"/>
      <c r="ECX3" s="127"/>
      <c r="ECY3" s="127"/>
      <c r="ECZ3" s="127"/>
      <c r="EDA3" s="127"/>
      <c r="EDB3" s="127"/>
      <c r="EDC3" s="127"/>
      <c r="EDD3" s="127"/>
      <c r="EDE3" s="127"/>
      <c r="EDF3" s="127"/>
      <c r="EDG3" s="127"/>
      <c r="EDH3" s="127"/>
      <c r="EDI3" s="127"/>
      <c r="EDJ3" s="127"/>
      <c r="EDK3" s="127"/>
      <c r="EDL3" s="127"/>
      <c r="EDM3" s="127"/>
      <c r="EDN3" s="127"/>
      <c r="EDO3" s="127"/>
      <c r="EDP3" s="127"/>
      <c r="EDQ3" s="127"/>
      <c r="EDR3" s="127"/>
      <c r="EDS3" s="127"/>
      <c r="EDT3" s="127"/>
      <c r="EDU3" s="127"/>
      <c r="EDV3" s="127"/>
      <c r="EDW3" s="127"/>
      <c r="EDX3" s="127"/>
      <c r="EDY3" s="127"/>
      <c r="EDZ3" s="127"/>
      <c r="EEA3" s="127"/>
      <c r="EEB3" s="127"/>
      <c r="EEC3" s="127"/>
      <c r="EED3" s="127"/>
      <c r="EEE3" s="127"/>
      <c r="EEF3" s="127"/>
      <c r="EEG3" s="127"/>
      <c r="EEH3" s="127"/>
      <c r="EEI3" s="127"/>
      <c r="EEJ3" s="127"/>
      <c r="EEK3" s="127"/>
      <c r="EEL3" s="127"/>
      <c r="EEM3" s="127"/>
      <c r="EEN3" s="127"/>
      <c r="EEO3" s="127"/>
      <c r="EEP3" s="127"/>
      <c r="EEQ3" s="127"/>
      <c r="EER3" s="127"/>
      <c r="EES3" s="127"/>
      <c r="EET3" s="127"/>
      <c r="EEU3" s="127"/>
      <c r="EEV3" s="127"/>
      <c r="EEW3" s="127"/>
      <c r="EEX3" s="127"/>
      <c r="EEY3" s="127"/>
      <c r="EEZ3" s="127"/>
      <c r="EFA3" s="127"/>
      <c r="EFB3" s="127"/>
      <c r="EFC3" s="127"/>
      <c r="EFD3" s="127"/>
      <c r="EFE3" s="127"/>
      <c r="EFF3" s="127"/>
      <c r="EFG3" s="127"/>
      <c r="EFH3" s="127"/>
      <c r="EFI3" s="127"/>
      <c r="EFJ3" s="127"/>
      <c r="EFK3" s="127"/>
      <c r="EFL3" s="127"/>
      <c r="EFM3" s="127"/>
      <c r="EFN3" s="127"/>
      <c r="EFO3" s="127"/>
      <c r="EFP3" s="127"/>
      <c r="EFQ3" s="127"/>
      <c r="EFR3" s="127"/>
      <c r="EFS3" s="127"/>
      <c r="EFT3" s="127"/>
      <c r="EFU3" s="127"/>
      <c r="EFV3" s="127"/>
      <c r="EFW3" s="127"/>
      <c r="EFX3" s="127"/>
      <c r="EFY3" s="127"/>
      <c r="EFZ3" s="127"/>
      <c r="EGA3" s="127"/>
      <c r="EGB3" s="127"/>
      <c r="EGC3" s="127"/>
      <c r="EGD3" s="127"/>
      <c r="EGE3" s="127"/>
      <c r="EGF3" s="127"/>
      <c r="EGG3" s="127"/>
      <c r="EGH3" s="127"/>
      <c r="EGI3" s="127"/>
      <c r="EGJ3" s="127"/>
      <c r="EGK3" s="127"/>
      <c r="EGL3" s="127"/>
      <c r="EGM3" s="127"/>
      <c r="EGN3" s="127"/>
      <c r="EGO3" s="127"/>
      <c r="EGP3" s="127"/>
      <c r="EGQ3" s="127"/>
      <c r="EGR3" s="127"/>
      <c r="EGS3" s="127"/>
      <c r="EGT3" s="127"/>
      <c r="EGU3" s="127"/>
      <c r="EGV3" s="127"/>
      <c r="EGW3" s="127"/>
      <c r="EGX3" s="127"/>
      <c r="EGY3" s="127"/>
      <c r="EGZ3" s="127"/>
      <c r="EHA3" s="127"/>
      <c r="EHB3" s="127"/>
      <c r="EHC3" s="127"/>
      <c r="EHD3" s="127"/>
      <c r="EHE3" s="127"/>
      <c r="EHF3" s="127"/>
      <c r="EHG3" s="127"/>
      <c r="EHH3" s="127"/>
      <c r="EHI3" s="127"/>
      <c r="EHJ3" s="127"/>
      <c r="EHK3" s="127"/>
      <c r="EHL3" s="127"/>
      <c r="EHM3" s="127"/>
      <c r="EHN3" s="127"/>
      <c r="EHO3" s="127"/>
      <c r="EHP3" s="127"/>
      <c r="EHQ3" s="127"/>
      <c r="EHR3" s="127"/>
      <c r="EHS3" s="127"/>
      <c r="EHT3" s="127"/>
      <c r="EHU3" s="127"/>
      <c r="EHV3" s="127"/>
      <c r="EHW3" s="127"/>
      <c r="EHX3" s="127"/>
      <c r="EHY3" s="127"/>
      <c r="EHZ3" s="127"/>
      <c r="EIA3" s="127"/>
      <c r="EIB3" s="127"/>
      <c r="EIC3" s="127"/>
      <c r="EID3" s="127"/>
      <c r="EIE3" s="127"/>
      <c r="EIF3" s="127"/>
      <c r="EIG3" s="127"/>
      <c r="EIH3" s="127"/>
      <c r="EII3" s="127"/>
      <c r="EIJ3" s="127"/>
      <c r="EIK3" s="127"/>
      <c r="EIL3" s="127"/>
      <c r="EIM3" s="127"/>
      <c r="EIN3" s="127"/>
      <c r="EIO3" s="127"/>
      <c r="EIP3" s="127"/>
      <c r="EIQ3" s="127"/>
      <c r="EIR3" s="127"/>
      <c r="EIS3" s="127"/>
      <c r="EIT3" s="127"/>
      <c r="EIU3" s="127"/>
      <c r="EIV3" s="127"/>
      <c r="EIW3" s="127"/>
      <c r="EIX3" s="127"/>
      <c r="EIY3" s="127"/>
      <c r="EIZ3" s="127"/>
      <c r="EJA3" s="127"/>
      <c r="EJB3" s="127"/>
      <c r="EJC3" s="127"/>
      <c r="EJD3" s="127"/>
      <c r="EJE3" s="127"/>
      <c r="EJF3" s="127"/>
      <c r="EJG3" s="127"/>
      <c r="EJH3" s="127"/>
      <c r="EJI3" s="127"/>
      <c r="EJJ3" s="127"/>
      <c r="EJK3" s="127"/>
      <c r="EJL3" s="127"/>
      <c r="EJM3" s="127"/>
      <c r="EJN3" s="127"/>
      <c r="EJO3" s="127"/>
      <c r="EJP3" s="127"/>
      <c r="EJQ3" s="127"/>
      <c r="EJR3" s="127"/>
      <c r="EJS3" s="127"/>
      <c r="EJT3" s="127"/>
      <c r="EJU3" s="127"/>
      <c r="EJV3" s="127"/>
      <c r="EJW3" s="127"/>
      <c r="EJX3" s="127"/>
      <c r="EJY3" s="127"/>
      <c r="EJZ3" s="127"/>
      <c r="EKA3" s="127"/>
      <c r="EKB3" s="127"/>
      <c r="EKC3" s="127"/>
      <c r="EKD3" s="127"/>
      <c r="EKE3" s="127"/>
      <c r="EKF3" s="127"/>
      <c r="EKG3" s="127"/>
      <c r="EKH3" s="127"/>
      <c r="EKI3" s="127"/>
      <c r="EKJ3" s="127"/>
      <c r="EKK3" s="127"/>
      <c r="EKL3" s="127"/>
      <c r="EKM3" s="127"/>
      <c r="EKN3" s="127"/>
      <c r="EKO3" s="127"/>
      <c r="EKP3" s="127"/>
      <c r="EKQ3" s="127"/>
      <c r="EKR3" s="127"/>
      <c r="EKS3" s="127"/>
      <c r="EKT3" s="127"/>
      <c r="EKU3" s="127"/>
      <c r="EKV3" s="127"/>
      <c r="EKW3" s="127"/>
      <c r="EKX3" s="127"/>
      <c r="EKY3" s="127"/>
      <c r="EKZ3" s="127"/>
      <c r="ELA3" s="127"/>
      <c r="ELB3" s="127"/>
      <c r="ELC3" s="127"/>
      <c r="ELD3" s="127"/>
      <c r="ELE3" s="127"/>
      <c r="ELF3" s="127"/>
      <c r="ELG3" s="127"/>
      <c r="ELH3" s="127"/>
      <c r="ELI3" s="127"/>
      <c r="ELJ3" s="127"/>
      <c r="ELK3" s="127"/>
      <c r="ELL3" s="127"/>
      <c r="ELM3" s="127"/>
      <c r="ELN3" s="127"/>
      <c r="ELO3" s="127"/>
      <c r="ELP3" s="127"/>
      <c r="ELQ3" s="127"/>
      <c r="ELR3" s="127"/>
      <c r="ELS3" s="127"/>
      <c r="ELT3" s="127"/>
      <c r="ELU3" s="127"/>
      <c r="ELV3" s="127"/>
      <c r="ELW3" s="127"/>
      <c r="ELX3" s="127"/>
      <c r="ELY3" s="127"/>
      <c r="ELZ3" s="127"/>
      <c r="EMA3" s="127"/>
      <c r="EMB3" s="127"/>
      <c r="EMC3" s="127"/>
      <c r="EMD3" s="127"/>
      <c r="EME3" s="127"/>
      <c r="EMF3" s="127"/>
      <c r="EMG3" s="127"/>
      <c r="EMH3" s="127"/>
      <c r="EMI3" s="127"/>
      <c r="EMJ3" s="127"/>
      <c r="EMK3" s="127"/>
      <c r="EML3" s="127"/>
      <c r="EMM3" s="127"/>
      <c r="EMN3" s="127"/>
      <c r="EMO3" s="127"/>
      <c r="EMP3" s="127"/>
      <c r="EMQ3" s="127"/>
      <c r="EMR3" s="127"/>
      <c r="EMS3" s="127"/>
      <c r="EMT3" s="127"/>
      <c r="EMU3" s="127"/>
      <c r="EMV3" s="127"/>
      <c r="EMW3" s="127"/>
      <c r="EMX3" s="127"/>
      <c r="EMY3" s="127"/>
      <c r="EMZ3" s="127"/>
      <c r="ENA3" s="127"/>
      <c r="ENB3" s="127"/>
      <c r="ENC3" s="127"/>
      <c r="END3" s="127"/>
      <c r="ENE3" s="127"/>
      <c r="ENF3" s="127"/>
      <c r="ENG3" s="127"/>
      <c r="ENH3" s="127"/>
      <c r="ENI3" s="127"/>
      <c r="ENJ3" s="127"/>
      <c r="ENK3" s="127"/>
      <c r="ENL3" s="127"/>
      <c r="ENM3" s="127"/>
      <c r="ENN3" s="127"/>
      <c r="ENO3" s="127"/>
      <c r="ENP3" s="127"/>
      <c r="ENQ3" s="127"/>
      <c r="ENR3" s="127"/>
      <c r="ENS3" s="127"/>
      <c r="ENT3" s="127"/>
      <c r="ENU3" s="127"/>
      <c r="ENV3" s="127"/>
      <c r="ENW3" s="127"/>
      <c r="ENX3" s="127"/>
      <c r="ENY3" s="127"/>
      <c r="ENZ3" s="127"/>
      <c r="EOA3" s="127"/>
      <c r="EOB3" s="127"/>
      <c r="EOC3" s="127"/>
      <c r="EOD3" s="127"/>
      <c r="EOE3" s="127"/>
      <c r="EOF3" s="127"/>
      <c r="EOG3" s="127"/>
      <c r="EOH3" s="127"/>
      <c r="EOI3" s="127"/>
      <c r="EOJ3" s="127"/>
      <c r="EOK3" s="127"/>
      <c r="EOL3" s="127"/>
      <c r="EOM3" s="127"/>
      <c r="EON3" s="127"/>
      <c r="EOO3" s="127"/>
      <c r="EOP3" s="127"/>
      <c r="EOQ3" s="127"/>
      <c r="EOR3" s="127"/>
      <c r="EOS3" s="127"/>
      <c r="EOT3" s="127"/>
      <c r="EOU3" s="127"/>
      <c r="EOV3" s="127"/>
      <c r="EOW3" s="127"/>
      <c r="EOX3" s="127"/>
      <c r="EOY3" s="127"/>
      <c r="EOZ3" s="127"/>
      <c r="EPA3" s="127"/>
      <c r="EPB3" s="127"/>
      <c r="EPC3" s="127"/>
      <c r="EPD3" s="127"/>
      <c r="EPE3" s="127"/>
      <c r="EPF3" s="127"/>
      <c r="EPG3" s="127"/>
      <c r="EPH3" s="127"/>
      <c r="EPI3" s="127"/>
      <c r="EPJ3" s="127"/>
      <c r="EPK3" s="127"/>
      <c r="EPL3" s="127"/>
      <c r="EPM3" s="127"/>
      <c r="EPN3" s="127"/>
      <c r="EPO3" s="127"/>
      <c r="EPP3" s="127"/>
      <c r="EPQ3" s="127"/>
      <c r="EPR3" s="127"/>
      <c r="EPS3" s="127"/>
      <c r="EPT3" s="127"/>
      <c r="EPU3" s="127"/>
      <c r="EPV3" s="127"/>
      <c r="EPW3" s="127"/>
      <c r="EPX3" s="127"/>
      <c r="EPY3" s="127"/>
      <c r="EPZ3" s="127"/>
      <c r="EQA3" s="127"/>
      <c r="EQB3" s="127"/>
      <c r="EQC3" s="127"/>
      <c r="EQD3" s="127"/>
      <c r="EQE3" s="127"/>
      <c r="EQF3" s="127"/>
      <c r="EQG3" s="127"/>
      <c r="EQH3" s="127"/>
      <c r="EQI3" s="127"/>
      <c r="EQJ3" s="127"/>
      <c r="EQK3" s="127"/>
      <c r="EQL3" s="127"/>
      <c r="EQM3" s="127"/>
      <c r="EQN3" s="127"/>
      <c r="EQO3" s="127"/>
      <c r="EQP3" s="127"/>
      <c r="EQQ3" s="127"/>
      <c r="EQR3" s="127"/>
      <c r="EQS3" s="127"/>
      <c r="EQT3" s="127"/>
      <c r="EQU3" s="127"/>
      <c r="EQV3" s="127"/>
      <c r="EQW3" s="127"/>
      <c r="EQX3" s="127"/>
      <c r="EQY3" s="127"/>
      <c r="EQZ3" s="127"/>
      <c r="ERA3" s="127"/>
      <c r="ERB3" s="127"/>
      <c r="ERC3" s="127"/>
      <c r="ERD3" s="127"/>
      <c r="ERE3" s="127"/>
      <c r="ERF3" s="127"/>
      <c r="ERG3" s="127"/>
      <c r="ERH3" s="127"/>
      <c r="ERI3" s="127"/>
      <c r="ERJ3" s="127"/>
      <c r="ERK3" s="127"/>
      <c r="ERL3" s="127"/>
      <c r="ERM3" s="127"/>
      <c r="ERN3" s="127"/>
      <c r="ERO3" s="127"/>
      <c r="ERP3" s="127"/>
      <c r="ERQ3" s="127"/>
      <c r="ERR3" s="127"/>
      <c r="ERS3" s="127"/>
      <c r="ERT3" s="127"/>
      <c r="ERU3" s="127"/>
      <c r="ERV3" s="127"/>
      <c r="ERW3" s="127"/>
      <c r="ERX3" s="127"/>
      <c r="ERY3" s="127"/>
      <c r="ERZ3" s="127"/>
      <c r="ESA3" s="127"/>
      <c r="ESB3" s="127"/>
      <c r="ESC3" s="127"/>
      <c r="ESD3" s="127"/>
      <c r="ESE3" s="127"/>
      <c r="ESF3" s="127"/>
      <c r="ESG3" s="127"/>
      <c r="ESH3" s="127"/>
      <c r="ESI3" s="127"/>
      <c r="ESJ3" s="127"/>
      <c r="ESK3" s="127"/>
      <c r="ESL3" s="127"/>
      <c r="ESM3" s="127"/>
      <c r="ESN3" s="127"/>
      <c r="ESO3" s="127"/>
      <c r="ESP3" s="127"/>
      <c r="ESQ3" s="127"/>
      <c r="ESR3" s="127"/>
      <c r="ESS3" s="127"/>
      <c r="EST3" s="127"/>
      <c r="ESU3" s="127"/>
      <c r="ESV3" s="127"/>
      <c r="ESW3" s="127"/>
      <c r="ESX3" s="127"/>
      <c r="ESY3" s="127"/>
      <c r="ESZ3" s="127"/>
      <c r="ETA3" s="127"/>
      <c r="ETB3" s="127"/>
      <c r="ETC3" s="127"/>
      <c r="ETD3" s="127"/>
      <c r="ETE3" s="127"/>
      <c r="ETF3" s="127"/>
      <c r="ETG3" s="127"/>
      <c r="ETH3" s="127"/>
      <c r="ETI3" s="127"/>
      <c r="ETJ3" s="127"/>
      <c r="ETK3" s="127"/>
      <c r="ETL3" s="127"/>
      <c r="ETM3" s="127"/>
      <c r="ETN3" s="127"/>
      <c r="ETO3" s="127"/>
      <c r="ETP3" s="127"/>
      <c r="ETQ3" s="127"/>
      <c r="ETR3" s="127"/>
      <c r="ETS3" s="127"/>
      <c r="ETT3" s="127"/>
      <c r="ETU3" s="127"/>
      <c r="ETV3" s="127"/>
      <c r="ETW3" s="127"/>
      <c r="ETX3" s="127"/>
      <c r="ETY3" s="127"/>
      <c r="ETZ3" s="127"/>
      <c r="EUA3" s="127"/>
      <c r="EUB3" s="127"/>
      <c r="EUC3" s="127"/>
      <c r="EUD3" s="127"/>
      <c r="EUE3" s="127"/>
      <c r="EUF3" s="127"/>
      <c r="EUG3" s="127"/>
      <c r="EUH3" s="127"/>
      <c r="EUI3" s="127"/>
      <c r="EUJ3" s="127"/>
      <c r="EUK3" s="127"/>
      <c r="EUL3" s="127"/>
      <c r="EUM3" s="127"/>
      <c r="EUN3" s="127"/>
      <c r="EUO3" s="127"/>
      <c r="EUP3" s="127"/>
      <c r="EUQ3" s="127"/>
      <c r="EUR3" s="127"/>
      <c r="EUS3" s="127"/>
      <c r="EUT3" s="127"/>
      <c r="EUU3" s="127"/>
      <c r="EUV3" s="127"/>
      <c r="EUW3" s="127"/>
      <c r="EUX3" s="127"/>
      <c r="EUY3" s="127"/>
      <c r="EUZ3" s="127"/>
      <c r="EVA3" s="127"/>
      <c r="EVB3" s="127"/>
      <c r="EVC3" s="127"/>
      <c r="EVD3" s="127"/>
      <c r="EVE3" s="127"/>
      <c r="EVF3" s="127"/>
      <c r="EVG3" s="127"/>
      <c r="EVH3" s="127"/>
      <c r="EVI3" s="127"/>
      <c r="EVJ3" s="127"/>
      <c r="EVK3" s="127"/>
      <c r="EVL3" s="127"/>
      <c r="EVM3" s="127"/>
      <c r="EVN3" s="127"/>
      <c r="EVO3" s="127"/>
      <c r="EVP3" s="127"/>
      <c r="EVQ3" s="127"/>
      <c r="EVR3" s="127"/>
      <c r="EVS3" s="127"/>
      <c r="EVT3" s="127"/>
      <c r="EVU3" s="127"/>
      <c r="EVV3" s="127"/>
      <c r="EVW3" s="127"/>
      <c r="EVX3" s="127"/>
      <c r="EVY3" s="127"/>
      <c r="EVZ3" s="127"/>
      <c r="EWA3" s="127"/>
      <c r="EWB3" s="127"/>
      <c r="EWC3" s="127"/>
      <c r="EWD3" s="127"/>
      <c r="EWE3" s="127"/>
      <c r="EWF3" s="127"/>
      <c r="EWG3" s="127"/>
      <c r="EWH3" s="127"/>
      <c r="EWI3" s="127"/>
      <c r="EWJ3" s="127"/>
      <c r="EWK3" s="127"/>
      <c r="EWL3" s="127"/>
      <c r="EWM3" s="127"/>
      <c r="EWN3" s="127"/>
      <c r="EWO3" s="127"/>
      <c r="EWP3" s="127"/>
      <c r="EWQ3" s="127"/>
      <c r="EWR3" s="127"/>
      <c r="EWS3" s="127"/>
      <c r="EWT3" s="127"/>
      <c r="EWU3" s="127"/>
      <c r="EWV3" s="127"/>
      <c r="EWW3" s="127"/>
      <c r="EWX3" s="127"/>
      <c r="EWY3" s="127"/>
      <c r="EWZ3" s="127"/>
      <c r="EXA3" s="127"/>
      <c r="EXB3" s="127"/>
      <c r="EXC3" s="127"/>
      <c r="EXD3" s="127"/>
      <c r="EXE3" s="127"/>
      <c r="EXF3" s="127"/>
      <c r="EXG3" s="127"/>
      <c r="EXH3" s="127"/>
      <c r="EXI3" s="127"/>
      <c r="EXJ3" s="127"/>
      <c r="EXK3" s="127"/>
      <c r="EXL3" s="127"/>
      <c r="EXM3" s="127"/>
      <c r="EXN3" s="127"/>
      <c r="EXO3" s="127"/>
      <c r="EXP3" s="127"/>
      <c r="EXQ3" s="127"/>
      <c r="EXR3" s="127"/>
      <c r="EXS3" s="127"/>
      <c r="EXT3" s="127"/>
      <c r="EXU3" s="127"/>
      <c r="EXV3" s="127"/>
      <c r="EXW3" s="127"/>
      <c r="EXX3" s="127"/>
      <c r="EXY3" s="127"/>
      <c r="EXZ3" s="127"/>
      <c r="EYA3" s="127"/>
      <c r="EYB3" s="127"/>
      <c r="EYC3" s="127"/>
      <c r="EYD3" s="127"/>
      <c r="EYE3" s="127"/>
      <c r="EYF3" s="127"/>
      <c r="EYG3" s="127"/>
      <c r="EYH3" s="127"/>
      <c r="EYI3" s="127"/>
      <c r="EYJ3" s="127"/>
      <c r="EYK3" s="127"/>
      <c r="EYL3" s="127"/>
      <c r="EYM3" s="127"/>
      <c r="EYN3" s="127"/>
      <c r="EYO3" s="127"/>
      <c r="EYP3" s="127"/>
      <c r="EYQ3" s="127"/>
      <c r="EYR3" s="127"/>
      <c r="EYS3" s="127"/>
      <c r="EYT3" s="127"/>
      <c r="EYU3" s="127"/>
      <c r="EYV3" s="127"/>
      <c r="EYW3" s="127"/>
      <c r="EYX3" s="127"/>
      <c r="EYY3" s="127"/>
      <c r="EYZ3" s="127"/>
      <c r="EZA3" s="127"/>
      <c r="EZB3" s="127"/>
      <c r="EZC3" s="127"/>
      <c r="EZD3" s="127"/>
      <c r="EZE3" s="127"/>
      <c r="EZF3" s="127"/>
      <c r="EZG3" s="127"/>
      <c r="EZH3" s="127"/>
      <c r="EZI3" s="127"/>
      <c r="EZJ3" s="127"/>
      <c r="EZK3" s="127"/>
      <c r="EZL3" s="127"/>
      <c r="EZM3" s="127"/>
      <c r="EZN3" s="127"/>
      <c r="EZO3" s="127"/>
      <c r="EZP3" s="127"/>
      <c r="EZQ3" s="127"/>
      <c r="EZR3" s="127"/>
      <c r="EZS3" s="127"/>
      <c r="EZT3" s="127"/>
      <c r="EZU3" s="127"/>
      <c r="EZV3" s="127"/>
      <c r="EZW3" s="127"/>
      <c r="EZX3" s="127"/>
      <c r="EZY3" s="127"/>
      <c r="EZZ3" s="127"/>
      <c r="FAA3" s="127"/>
      <c r="FAB3" s="127"/>
      <c r="FAC3" s="127"/>
      <c r="FAD3" s="127"/>
      <c r="FAE3" s="127"/>
      <c r="FAF3" s="127"/>
      <c r="FAG3" s="127"/>
      <c r="FAH3" s="127"/>
      <c r="FAI3" s="127"/>
      <c r="FAJ3" s="127"/>
      <c r="FAK3" s="127"/>
      <c r="FAL3" s="127"/>
      <c r="FAM3" s="127"/>
      <c r="FAN3" s="127"/>
      <c r="FAO3" s="127"/>
      <c r="FAP3" s="127"/>
      <c r="FAQ3" s="127"/>
      <c r="FAR3" s="127"/>
      <c r="FAS3" s="127"/>
      <c r="FAT3" s="127"/>
      <c r="FAU3" s="127"/>
      <c r="FAV3" s="127"/>
      <c r="FAW3" s="127"/>
      <c r="FAX3" s="127"/>
      <c r="FAY3" s="127"/>
      <c r="FAZ3" s="127"/>
      <c r="FBA3" s="127"/>
      <c r="FBB3" s="127"/>
      <c r="FBC3" s="127"/>
      <c r="FBD3" s="127"/>
      <c r="FBE3" s="127"/>
      <c r="FBF3" s="127"/>
      <c r="FBG3" s="127"/>
      <c r="FBH3" s="127"/>
      <c r="FBI3" s="127"/>
      <c r="FBJ3" s="127"/>
      <c r="FBK3" s="127"/>
      <c r="FBL3" s="127"/>
      <c r="FBM3" s="127"/>
      <c r="FBN3" s="127"/>
      <c r="FBO3" s="127"/>
      <c r="FBP3" s="127"/>
      <c r="FBQ3" s="127"/>
      <c r="FBR3" s="127"/>
      <c r="FBS3" s="127"/>
      <c r="FBT3" s="127"/>
      <c r="FBU3" s="127"/>
      <c r="FBV3" s="127"/>
      <c r="FBW3" s="127"/>
      <c r="FBX3" s="127"/>
      <c r="FBY3" s="127"/>
      <c r="FBZ3" s="127"/>
      <c r="FCA3" s="127"/>
      <c r="FCB3" s="127"/>
      <c r="FCC3" s="127"/>
      <c r="FCD3" s="127"/>
      <c r="FCE3" s="127"/>
      <c r="FCF3" s="127"/>
      <c r="FCG3" s="127"/>
      <c r="FCH3" s="127"/>
      <c r="FCI3" s="127"/>
      <c r="FCJ3" s="127"/>
      <c r="FCK3" s="127"/>
      <c r="FCL3" s="127"/>
      <c r="FCM3" s="127"/>
      <c r="FCN3" s="127"/>
      <c r="FCO3" s="127"/>
      <c r="FCP3" s="127"/>
      <c r="FCQ3" s="127"/>
      <c r="FCR3" s="127"/>
      <c r="FCS3" s="127"/>
      <c r="FCT3" s="127"/>
      <c r="FCU3" s="127"/>
      <c r="FCV3" s="127"/>
      <c r="FCW3" s="127"/>
      <c r="FCX3" s="127"/>
      <c r="FCY3" s="127"/>
      <c r="FCZ3" s="127"/>
      <c r="FDA3" s="127"/>
      <c r="FDB3" s="127"/>
      <c r="FDC3" s="127"/>
      <c r="FDD3" s="127"/>
      <c r="FDE3" s="127"/>
      <c r="FDF3" s="127"/>
      <c r="FDG3" s="127"/>
      <c r="FDH3" s="127"/>
      <c r="FDI3" s="127"/>
      <c r="FDJ3" s="127"/>
      <c r="FDK3" s="127"/>
      <c r="FDL3" s="127"/>
      <c r="FDM3" s="127"/>
      <c r="FDN3" s="127"/>
      <c r="FDO3" s="127"/>
      <c r="FDP3" s="127"/>
      <c r="FDQ3" s="127"/>
      <c r="FDR3" s="127"/>
      <c r="FDS3" s="127"/>
      <c r="FDT3" s="127"/>
      <c r="FDU3" s="127"/>
      <c r="FDV3" s="127"/>
      <c r="FDW3" s="127"/>
      <c r="FDX3" s="127"/>
      <c r="FDY3" s="127"/>
      <c r="FDZ3" s="127"/>
      <c r="FEA3" s="127"/>
      <c r="FEB3" s="127"/>
      <c r="FEC3" s="127"/>
      <c r="FED3" s="127"/>
      <c r="FEE3" s="127"/>
      <c r="FEF3" s="127"/>
      <c r="FEG3" s="127"/>
      <c r="FEH3" s="127"/>
      <c r="FEI3" s="127"/>
      <c r="FEJ3" s="127"/>
      <c r="FEK3" s="127"/>
      <c r="FEL3" s="127"/>
      <c r="FEM3" s="127"/>
      <c r="FEN3" s="127"/>
      <c r="FEO3" s="127"/>
      <c r="FEP3" s="127"/>
      <c r="FEQ3" s="127"/>
      <c r="FER3" s="127"/>
      <c r="FES3" s="127"/>
      <c r="FET3" s="127"/>
      <c r="FEU3" s="127"/>
      <c r="FEV3" s="127"/>
      <c r="FEW3" s="127"/>
      <c r="FEX3" s="127"/>
      <c r="FEY3" s="127"/>
      <c r="FEZ3" s="127"/>
      <c r="FFA3" s="127"/>
      <c r="FFB3" s="127"/>
      <c r="FFC3" s="127"/>
      <c r="FFD3" s="127"/>
      <c r="FFE3" s="127"/>
      <c r="FFF3" s="127"/>
      <c r="FFG3" s="127"/>
      <c r="FFH3" s="127"/>
      <c r="FFI3" s="127"/>
      <c r="FFJ3" s="127"/>
      <c r="FFK3" s="127"/>
      <c r="FFL3" s="127"/>
      <c r="FFM3" s="127"/>
      <c r="FFN3" s="127"/>
      <c r="FFO3" s="127"/>
      <c r="FFP3" s="127"/>
      <c r="FFQ3" s="127"/>
      <c r="FFR3" s="127"/>
      <c r="FFS3" s="127"/>
      <c r="FFT3" s="127"/>
      <c r="FFU3" s="127"/>
      <c r="FFV3" s="127"/>
      <c r="FFW3" s="127"/>
      <c r="FFX3" s="127"/>
      <c r="FFY3" s="127"/>
      <c r="FFZ3" s="127"/>
      <c r="FGA3" s="127"/>
      <c r="FGB3" s="127"/>
      <c r="FGC3" s="127"/>
      <c r="FGD3" s="127"/>
      <c r="FGE3" s="127"/>
      <c r="FGF3" s="127"/>
      <c r="FGG3" s="127"/>
      <c r="FGH3" s="127"/>
      <c r="FGI3" s="127"/>
      <c r="FGJ3" s="127"/>
      <c r="FGK3" s="127"/>
      <c r="FGL3" s="127"/>
      <c r="FGM3" s="127"/>
      <c r="FGN3" s="127"/>
      <c r="FGO3" s="127"/>
      <c r="FGP3" s="127"/>
      <c r="FGQ3" s="127"/>
      <c r="FGR3" s="127"/>
      <c r="FGS3" s="127"/>
      <c r="FGT3" s="127"/>
      <c r="FGU3" s="127"/>
      <c r="FGV3" s="127"/>
      <c r="FGW3" s="127"/>
      <c r="FGX3" s="127"/>
      <c r="FGY3" s="127"/>
      <c r="FGZ3" s="127"/>
      <c r="FHA3" s="127"/>
      <c r="FHB3" s="127"/>
      <c r="FHC3" s="127"/>
      <c r="FHD3" s="127"/>
      <c r="FHE3" s="127"/>
      <c r="FHF3" s="127"/>
      <c r="FHG3" s="127"/>
      <c r="FHH3" s="127"/>
      <c r="FHI3" s="127"/>
      <c r="FHJ3" s="127"/>
      <c r="FHK3" s="127"/>
      <c r="FHL3" s="127"/>
      <c r="FHM3" s="127"/>
      <c r="FHN3" s="127"/>
      <c r="FHO3" s="127"/>
      <c r="FHP3" s="127"/>
      <c r="FHQ3" s="127"/>
      <c r="FHR3" s="127"/>
      <c r="FHS3" s="127"/>
      <c r="FHT3" s="127"/>
      <c r="FHU3" s="127"/>
      <c r="FHV3" s="127"/>
      <c r="FHW3" s="127"/>
      <c r="FHX3" s="127"/>
      <c r="FHY3" s="127"/>
      <c r="FHZ3" s="127"/>
      <c r="FIA3" s="127"/>
      <c r="FIB3" s="127"/>
      <c r="FIC3" s="127"/>
      <c r="FID3" s="127"/>
      <c r="FIE3" s="127"/>
      <c r="FIF3" s="127"/>
      <c r="FIG3" s="127"/>
      <c r="FIH3" s="127"/>
      <c r="FII3" s="127"/>
      <c r="FIJ3" s="127"/>
      <c r="FIK3" s="127"/>
      <c r="FIL3" s="127"/>
      <c r="FIM3" s="127"/>
      <c r="FIN3" s="127"/>
      <c r="FIO3" s="127"/>
      <c r="FIP3" s="127"/>
      <c r="FIQ3" s="127"/>
      <c r="FIR3" s="127"/>
      <c r="FIS3" s="127"/>
      <c r="FIT3" s="127"/>
      <c r="FIU3" s="127"/>
      <c r="FIV3" s="127"/>
      <c r="FIW3" s="127"/>
      <c r="FIX3" s="127"/>
      <c r="FIY3" s="127"/>
      <c r="FIZ3" s="127"/>
      <c r="FJA3" s="127"/>
      <c r="FJB3" s="127"/>
      <c r="FJC3" s="127"/>
      <c r="FJD3" s="127"/>
      <c r="FJE3" s="127"/>
      <c r="FJF3" s="127"/>
      <c r="FJG3" s="127"/>
      <c r="FJH3" s="127"/>
      <c r="FJI3" s="127"/>
      <c r="FJJ3" s="127"/>
      <c r="FJK3" s="127"/>
      <c r="FJL3" s="127"/>
      <c r="FJM3" s="127"/>
      <c r="FJN3" s="127"/>
      <c r="FJO3" s="127"/>
      <c r="FJP3" s="127"/>
      <c r="FJQ3" s="127"/>
      <c r="FJR3" s="127"/>
      <c r="FJS3" s="127"/>
      <c r="FJT3" s="127"/>
      <c r="FJU3" s="127"/>
      <c r="FJV3" s="127"/>
      <c r="FJW3" s="127"/>
      <c r="FJX3" s="127"/>
      <c r="FJY3" s="127"/>
      <c r="FJZ3" s="127"/>
      <c r="FKA3" s="127"/>
      <c r="FKB3" s="127"/>
      <c r="FKC3" s="127"/>
      <c r="FKD3" s="127"/>
      <c r="FKE3" s="127"/>
      <c r="FKF3" s="127"/>
      <c r="FKG3" s="127"/>
      <c r="FKH3" s="127"/>
      <c r="FKI3" s="127"/>
      <c r="FKJ3" s="127"/>
      <c r="FKK3" s="127"/>
      <c r="FKL3" s="127"/>
      <c r="FKM3" s="127"/>
      <c r="FKN3" s="127"/>
      <c r="FKO3" s="127"/>
      <c r="FKP3" s="127"/>
      <c r="FKQ3" s="127"/>
      <c r="FKR3" s="127"/>
      <c r="FKS3" s="127"/>
      <c r="FKT3" s="127"/>
      <c r="FKU3" s="127"/>
      <c r="FKV3" s="127"/>
      <c r="FKW3" s="127"/>
      <c r="FKX3" s="127"/>
      <c r="FKY3" s="127"/>
      <c r="FKZ3" s="127"/>
      <c r="FLA3" s="127"/>
      <c r="FLB3" s="127"/>
      <c r="FLC3" s="127"/>
      <c r="FLD3" s="127"/>
      <c r="FLE3" s="127"/>
      <c r="FLF3" s="127"/>
      <c r="FLG3" s="127"/>
      <c r="FLH3" s="127"/>
      <c r="FLI3" s="127"/>
      <c r="FLJ3" s="127"/>
      <c r="FLK3" s="127"/>
      <c r="FLL3" s="127"/>
      <c r="FLM3" s="127"/>
      <c r="FLN3" s="127"/>
      <c r="FLO3" s="127"/>
      <c r="FLP3" s="127"/>
      <c r="FLQ3" s="127"/>
      <c r="FLR3" s="127"/>
      <c r="FLS3" s="127"/>
      <c r="FLT3" s="127"/>
      <c r="FLU3" s="127"/>
      <c r="FLV3" s="127"/>
      <c r="FLW3" s="127"/>
      <c r="FLX3" s="127"/>
      <c r="FLY3" s="127"/>
      <c r="FLZ3" s="127"/>
      <c r="FMA3" s="127"/>
      <c r="FMB3" s="127"/>
      <c r="FMC3" s="127"/>
      <c r="FMD3" s="127"/>
      <c r="FME3" s="127"/>
      <c r="FMF3" s="127"/>
      <c r="FMG3" s="127"/>
      <c r="FMH3" s="127"/>
      <c r="FMI3" s="127"/>
      <c r="FMJ3" s="127"/>
      <c r="FMK3" s="127"/>
      <c r="FML3" s="127"/>
      <c r="FMM3" s="127"/>
      <c r="FMN3" s="127"/>
      <c r="FMO3" s="127"/>
      <c r="FMP3" s="127"/>
      <c r="FMQ3" s="127"/>
      <c r="FMR3" s="127"/>
      <c r="FMS3" s="127"/>
      <c r="FMT3" s="127"/>
      <c r="FMU3" s="127"/>
      <c r="FMV3" s="127"/>
      <c r="FMW3" s="127"/>
      <c r="FMX3" s="127"/>
      <c r="FMY3" s="127"/>
      <c r="FMZ3" s="127"/>
      <c r="FNA3" s="127"/>
      <c r="FNB3" s="127"/>
      <c r="FNC3" s="127"/>
      <c r="FND3" s="127"/>
      <c r="FNE3" s="127"/>
      <c r="FNF3" s="127"/>
      <c r="FNG3" s="127"/>
      <c r="FNH3" s="127"/>
      <c r="FNI3" s="127"/>
      <c r="FNJ3" s="127"/>
      <c r="FNK3" s="127"/>
      <c r="FNL3" s="127"/>
      <c r="FNM3" s="127"/>
      <c r="FNN3" s="127"/>
      <c r="FNO3" s="127"/>
      <c r="FNP3" s="127"/>
      <c r="FNQ3" s="127"/>
      <c r="FNR3" s="127"/>
      <c r="FNS3" s="127"/>
      <c r="FNT3" s="127"/>
      <c r="FNU3" s="127"/>
      <c r="FNV3" s="127"/>
      <c r="FNW3" s="127"/>
      <c r="FNX3" s="127"/>
      <c r="FNY3" s="127"/>
      <c r="FNZ3" s="127"/>
      <c r="FOA3" s="127"/>
      <c r="FOB3" s="127"/>
      <c r="FOC3" s="127"/>
      <c r="FOD3" s="127"/>
      <c r="FOE3" s="127"/>
      <c r="FOF3" s="127"/>
      <c r="FOG3" s="127"/>
      <c r="FOH3" s="127"/>
      <c r="FOI3" s="127"/>
      <c r="FOJ3" s="127"/>
      <c r="FOK3" s="127"/>
      <c r="FOL3" s="127"/>
      <c r="FOM3" s="127"/>
      <c r="FON3" s="127"/>
      <c r="FOO3" s="127"/>
      <c r="FOP3" s="127"/>
      <c r="FOQ3" s="127"/>
      <c r="FOR3" s="127"/>
      <c r="FOS3" s="127"/>
      <c r="FOT3" s="127"/>
      <c r="FOU3" s="127"/>
      <c r="FOV3" s="127"/>
      <c r="FOW3" s="127"/>
      <c r="FOX3" s="127"/>
      <c r="FOY3" s="127"/>
      <c r="FOZ3" s="127"/>
      <c r="FPA3" s="127"/>
      <c r="FPB3" s="127"/>
      <c r="FPC3" s="127"/>
      <c r="FPD3" s="127"/>
      <c r="FPE3" s="127"/>
      <c r="FPF3" s="127"/>
      <c r="FPG3" s="127"/>
      <c r="FPH3" s="127"/>
      <c r="FPI3" s="127"/>
      <c r="FPJ3" s="127"/>
      <c r="FPK3" s="127"/>
      <c r="FPL3" s="127"/>
      <c r="FPM3" s="127"/>
      <c r="FPN3" s="127"/>
      <c r="FPO3" s="127"/>
      <c r="FPP3" s="127"/>
      <c r="FPQ3" s="127"/>
      <c r="FPR3" s="127"/>
      <c r="FPS3" s="127"/>
      <c r="FPT3" s="127"/>
      <c r="FPU3" s="127"/>
      <c r="FPV3" s="127"/>
      <c r="FPW3" s="127"/>
      <c r="FPX3" s="127"/>
      <c r="FPY3" s="127"/>
      <c r="FPZ3" s="127"/>
      <c r="FQA3" s="127"/>
      <c r="FQB3" s="127"/>
      <c r="FQC3" s="127"/>
      <c r="FQD3" s="127"/>
      <c r="FQE3" s="127"/>
      <c r="FQF3" s="127"/>
      <c r="FQG3" s="127"/>
      <c r="FQH3" s="127"/>
      <c r="FQI3" s="127"/>
      <c r="FQJ3" s="127"/>
      <c r="FQK3" s="127"/>
      <c r="FQL3" s="127"/>
      <c r="FQM3" s="127"/>
      <c r="FQN3" s="127"/>
      <c r="FQO3" s="127"/>
      <c r="FQP3" s="127"/>
      <c r="FQQ3" s="127"/>
      <c r="FQR3" s="127"/>
      <c r="FQS3" s="127"/>
      <c r="FQT3" s="127"/>
      <c r="FQU3" s="127"/>
      <c r="FQV3" s="127"/>
      <c r="FQW3" s="127"/>
      <c r="FQX3" s="127"/>
      <c r="FQY3" s="127"/>
      <c r="FQZ3" s="127"/>
      <c r="FRA3" s="127"/>
      <c r="FRB3" s="127"/>
      <c r="FRC3" s="127"/>
      <c r="FRD3" s="127"/>
      <c r="FRE3" s="127"/>
      <c r="FRF3" s="127"/>
      <c r="FRG3" s="127"/>
      <c r="FRH3" s="127"/>
      <c r="FRI3" s="127"/>
      <c r="FRJ3" s="127"/>
      <c r="FRK3" s="127"/>
      <c r="FRL3" s="127"/>
      <c r="FRM3" s="127"/>
      <c r="FRN3" s="127"/>
      <c r="FRO3" s="127"/>
      <c r="FRP3" s="127"/>
      <c r="FRQ3" s="127"/>
      <c r="FRR3" s="127"/>
      <c r="FRS3" s="127"/>
      <c r="FRT3" s="127"/>
      <c r="FRU3" s="127"/>
      <c r="FRV3" s="127"/>
      <c r="FRW3" s="127"/>
      <c r="FRX3" s="127"/>
      <c r="FRY3" s="127"/>
      <c r="FRZ3" s="127"/>
      <c r="FSA3" s="127"/>
      <c r="FSB3" s="127"/>
      <c r="FSC3" s="127"/>
      <c r="FSD3" s="127"/>
      <c r="FSE3" s="127"/>
      <c r="FSF3" s="127"/>
      <c r="FSG3" s="127"/>
      <c r="FSH3" s="127"/>
      <c r="FSI3" s="127"/>
      <c r="FSJ3" s="127"/>
      <c r="FSK3" s="127"/>
      <c r="FSL3" s="127"/>
      <c r="FSM3" s="127"/>
      <c r="FSN3" s="127"/>
      <c r="FSO3" s="127"/>
      <c r="FSP3" s="127"/>
      <c r="FSQ3" s="127"/>
      <c r="FSR3" s="127"/>
      <c r="FSS3" s="127"/>
      <c r="FST3" s="127"/>
      <c r="FSU3" s="127"/>
      <c r="FSV3" s="127"/>
      <c r="FSW3" s="127"/>
      <c r="FSX3" s="127"/>
      <c r="FSY3" s="127"/>
      <c r="FSZ3" s="127"/>
      <c r="FTA3" s="127"/>
      <c r="FTB3" s="127"/>
      <c r="FTC3" s="127"/>
      <c r="FTD3" s="127"/>
      <c r="FTE3" s="127"/>
      <c r="FTF3" s="127"/>
      <c r="FTG3" s="127"/>
      <c r="FTH3" s="127"/>
      <c r="FTI3" s="127"/>
      <c r="FTJ3" s="127"/>
      <c r="FTK3" s="127"/>
      <c r="FTL3" s="127"/>
      <c r="FTM3" s="127"/>
      <c r="FTN3" s="127"/>
      <c r="FTO3" s="127"/>
      <c r="FTP3" s="127"/>
      <c r="FTQ3" s="127"/>
      <c r="FTR3" s="127"/>
      <c r="FTS3" s="127"/>
      <c r="FTT3" s="127"/>
      <c r="FTU3" s="127"/>
      <c r="FTV3" s="127"/>
      <c r="FTW3" s="127"/>
      <c r="FTX3" s="127"/>
      <c r="FTY3" s="127"/>
      <c r="FTZ3" s="127"/>
      <c r="FUA3" s="127"/>
      <c r="FUB3" s="127"/>
      <c r="FUC3" s="127"/>
      <c r="FUD3" s="127"/>
      <c r="FUE3" s="127"/>
      <c r="FUF3" s="127"/>
      <c r="FUG3" s="127"/>
      <c r="FUH3" s="127"/>
      <c r="FUI3" s="127"/>
      <c r="FUJ3" s="127"/>
      <c r="FUK3" s="127"/>
      <c r="FUL3" s="127"/>
      <c r="FUM3" s="127"/>
      <c r="FUN3" s="127"/>
      <c r="FUO3" s="127"/>
      <c r="FUP3" s="127"/>
      <c r="FUQ3" s="127"/>
      <c r="FUR3" s="127"/>
      <c r="FUS3" s="127"/>
      <c r="FUT3" s="127"/>
      <c r="FUU3" s="127"/>
      <c r="FUV3" s="127"/>
      <c r="FUW3" s="127"/>
      <c r="FUX3" s="127"/>
      <c r="FUY3" s="127"/>
      <c r="FUZ3" s="127"/>
      <c r="FVA3" s="127"/>
      <c r="FVB3" s="127"/>
      <c r="FVC3" s="127"/>
      <c r="FVD3" s="127"/>
      <c r="FVE3" s="127"/>
      <c r="FVF3" s="127"/>
      <c r="FVG3" s="127"/>
      <c r="FVH3" s="127"/>
      <c r="FVI3" s="127"/>
      <c r="FVJ3" s="127"/>
      <c r="FVK3" s="127"/>
      <c r="FVL3" s="127"/>
      <c r="FVM3" s="127"/>
      <c r="FVN3" s="127"/>
      <c r="FVO3" s="127"/>
      <c r="FVP3" s="127"/>
      <c r="FVQ3" s="127"/>
      <c r="FVR3" s="127"/>
      <c r="FVS3" s="127"/>
      <c r="FVT3" s="127"/>
      <c r="FVU3" s="127"/>
      <c r="FVV3" s="127"/>
      <c r="FVW3" s="127"/>
      <c r="FVX3" s="127"/>
      <c r="FVY3" s="127"/>
      <c r="FVZ3" s="127"/>
      <c r="FWA3" s="127"/>
      <c r="FWB3" s="127"/>
      <c r="FWC3" s="127"/>
      <c r="FWD3" s="127"/>
      <c r="FWE3" s="127"/>
      <c r="FWF3" s="127"/>
      <c r="FWG3" s="127"/>
      <c r="FWH3" s="127"/>
      <c r="FWI3" s="127"/>
      <c r="FWJ3" s="127"/>
      <c r="FWK3" s="127"/>
      <c r="FWL3" s="127"/>
      <c r="FWM3" s="127"/>
      <c r="FWN3" s="127"/>
      <c r="FWO3" s="127"/>
      <c r="FWP3" s="127"/>
      <c r="FWQ3" s="127"/>
      <c r="FWR3" s="127"/>
      <c r="FWS3" s="127"/>
      <c r="FWT3" s="127"/>
      <c r="FWU3" s="127"/>
      <c r="FWV3" s="127"/>
      <c r="FWW3" s="127"/>
      <c r="FWX3" s="127"/>
      <c r="FWY3" s="127"/>
      <c r="FWZ3" s="127"/>
      <c r="FXA3" s="127"/>
      <c r="FXB3" s="127"/>
      <c r="FXC3" s="127"/>
      <c r="FXD3" s="127"/>
      <c r="FXE3" s="127"/>
      <c r="FXF3" s="127"/>
      <c r="FXG3" s="127"/>
      <c r="FXH3" s="127"/>
      <c r="FXI3" s="127"/>
      <c r="FXJ3" s="127"/>
      <c r="FXK3" s="127"/>
      <c r="FXL3" s="127"/>
      <c r="FXM3" s="127"/>
      <c r="FXN3" s="127"/>
      <c r="FXO3" s="127"/>
      <c r="FXP3" s="127"/>
      <c r="FXQ3" s="127"/>
      <c r="FXR3" s="127"/>
      <c r="FXS3" s="127"/>
      <c r="FXT3" s="127"/>
      <c r="FXU3" s="127"/>
      <c r="FXV3" s="127"/>
      <c r="FXW3" s="127"/>
      <c r="FXX3" s="127"/>
      <c r="FXY3" s="127"/>
      <c r="FXZ3" s="127"/>
      <c r="FYA3" s="127"/>
      <c r="FYB3" s="127"/>
      <c r="FYC3" s="127"/>
      <c r="FYD3" s="127"/>
      <c r="FYE3" s="127"/>
      <c r="FYF3" s="127"/>
      <c r="FYG3" s="127"/>
      <c r="FYH3" s="127"/>
      <c r="FYI3" s="127"/>
      <c r="FYJ3" s="127"/>
      <c r="FYK3" s="127"/>
      <c r="FYL3" s="127"/>
      <c r="FYM3" s="127"/>
      <c r="FYN3" s="127"/>
      <c r="FYO3" s="127"/>
      <c r="FYP3" s="127"/>
      <c r="FYQ3" s="127"/>
      <c r="FYR3" s="127"/>
      <c r="FYS3" s="127"/>
      <c r="FYT3" s="127"/>
      <c r="FYU3" s="127"/>
      <c r="FYV3" s="127"/>
      <c r="FYW3" s="127"/>
      <c r="FYX3" s="127"/>
      <c r="FYY3" s="127"/>
      <c r="FYZ3" s="127"/>
      <c r="FZA3" s="127"/>
      <c r="FZB3" s="127"/>
      <c r="FZC3" s="127"/>
      <c r="FZD3" s="127"/>
      <c r="FZE3" s="127"/>
      <c r="FZF3" s="127"/>
      <c r="FZG3" s="127"/>
      <c r="FZH3" s="127"/>
      <c r="FZI3" s="127"/>
      <c r="FZJ3" s="127"/>
      <c r="FZK3" s="127"/>
      <c r="FZL3" s="127"/>
      <c r="FZM3" s="127"/>
      <c r="FZN3" s="127"/>
      <c r="FZO3" s="127"/>
      <c r="FZP3" s="127"/>
      <c r="FZQ3" s="127"/>
      <c r="FZR3" s="127"/>
      <c r="FZS3" s="127"/>
      <c r="FZT3" s="127"/>
      <c r="FZU3" s="127"/>
      <c r="FZV3" s="127"/>
      <c r="FZW3" s="127"/>
      <c r="FZX3" s="127"/>
      <c r="FZY3" s="127"/>
      <c r="FZZ3" s="127"/>
      <c r="GAA3" s="127"/>
      <c r="GAB3" s="127"/>
      <c r="GAC3" s="127"/>
      <c r="GAD3" s="127"/>
      <c r="GAE3" s="127"/>
      <c r="GAF3" s="127"/>
      <c r="GAG3" s="127"/>
      <c r="GAH3" s="127"/>
      <c r="GAI3" s="127"/>
      <c r="GAJ3" s="127"/>
      <c r="GAK3" s="127"/>
      <c r="GAL3" s="127"/>
      <c r="GAM3" s="127"/>
      <c r="GAN3" s="127"/>
      <c r="GAO3" s="127"/>
      <c r="GAP3" s="127"/>
      <c r="GAQ3" s="127"/>
      <c r="GAR3" s="127"/>
      <c r="GAS3" s="127"/>
      <c r="GAT3" s="127"/>
      <c r="GAU3" s="127"/>
      <c r="GAV3" s="127"/>
      <c r="GAW3" s="127"/>
      <c r="GAX3" s="127"/>
      <c r="GAY3" s="127"/>
      <c r="GAZ3" s="127"/>
      <c r="GBA3" s="127"/>
      <c r="GBB3" s="127"/>
      <c r="GBC3" s="127"/>
      <c r="GBD3" s="127"/>
      <c r="GBE3" s="127"/>
      <c r="GBF3" s="127"/>
      <c r="GBG3" s="127"/>
      <c r="GBH3" s="127"/>
      <c r="GBI3" s="127"/>
      <c r="GBJ3" s="127"/>
      <c r="GBK3" s="127"/>
      <c r="GBL3" s="127"/>
      <c r="GBM3" s="127"/>
      <c r="GBN3" s="127"/>
      <c r="GBO3" s="127"/>
      <c r="GBP3" s="127"/>
      <c r="GBQ3" s="127"/>
      <c r="GBR3" s="127"/>
      <c r="GBS3" s="127"/>
      <c r="GBT3" s="127"/>
      <c r="GBU3" s="127"/>
      <c r="GBV3" s="127"/>
      <c r="GBW3" s="127"/>
      <c r="GBX3" s="127"/>
      <c r="GBY3" s="127"/>
      <c r="GBZ3" s="127"/>
      <c r="GCA3" s="127"/>
      <c r="GCB3" s="127"/>
      <c r="GCC3" s="127"/>
      <c r="GCD3" s="127"/>
      <c r="GCE3" s="127"/>
      <c r="GCF3" s="127"/>
      <c r="GCG3" s="127"/>
      <c r="GCH3" s="127"/>
      <c r="GCI3" s="127"/>
      <c r="GCJ3" s="127"/>
      <c r="GCK3" s="127"/>
      <c r="GCL3" s="127"/>
      <c r="GCM3" s="127"/>
      <c r="GCN3" s="127"/>
      <c r="GCO3" s="127"/>
      <c r="GCP3" s="127"/>
      <c r="GCQ3" s="127"/>
      <c r="GCR3" s="127"/>
      <c r="GCS3" s="127"/>
      <c r="GCT3" s="127"/>
      <c r="GCU3" s="127"/>
      <c r="GCV3" s="127"/>
      <c r="GCW3" s="127"/>
      <c r="GCX3" s="127"/>
      <c r="GCY3" s="127"/>
      <c r="GCZ3" s="127"/>
      <c r="GDA3" s="127"/>
      <c r="GDB3" s="127"/>
      <c r="GDC3" s="127"/>
      <c r="GDD3" s="127"/>
      <c r="GDE3" s="127"/>
      <c r="GDF3" s="127"/>
      <c r="GDG3" s="127"/>
      <c r="GDH3" s="127"/>
      <c r="GDI3" s="127"/>
      <c r="GDJ3" s="127"/>
      <c r="GDK3" s="127"/>
      <c r="GDL3" s="127"/>
      <c r="GDM3" s="127"/>
      <c r="GDN3" s="127"/>
      <c r="GDO3" s="127"/>
      <c r="GDP3" s="127"/>
      <c r="GDQ3" s="127"/>
      <c r="GDR3" s="127"/>
      <c r="GDS3" s="127"/>
      <c r="GDT3" s="127"/>
      <c r="GDU3" s="127"/>
      <c r="GDV3" s="127"/>
      <c r="GDW3" s="127"/>
      <c r="GDX3" s="127"/>
      <c r="GDY3" s="127"/>
      <c r="GDZ3" s="127"/>
      <c r="GEA3" s="127"/>
      <c r="GEB3" s="127"/>
      <c r="GEC3" s="127"/>
      <c r="GED3" s="127"/>
      <c r="GEE3" s="127"/>
      <c r="GEF3" s="127"/>
      <c r="GEG3" s="127"/>
      <c r="GEH3" s="127"/>
      <c r="GEI3" s="127"/>
      <c r="GEJ3" s="127"/>
      <c r="GEK3" s="127"/>
      <c r="GEL3" s="127"/>
      <c r="GEM3" s="127"/>
      <c r="GEN3" s="127"/>
      <c r="GEO3" s="127"/>
      <c r="GEP3" s="127"/>
      <c r="GEQ3" s="127"/>
      <c r="GER3" s="127"/>
      <c r="GES3" s="127"/>
      <c r="GET3" s="127"/>
      <c r="GEU3" s="127"/>
      <c r="GEV3" s="127"/>
      <c r="GEW3" s="127"/>
      <c r="GEX3" s="127"/>
      <c r="GEY3" s="127"/>
      <c r="GEZ3" s="127"/>
      <c r="GFA3" s="127"/>
      <c r="GFB3" s="127"/>
      <c r="GFC3" s="127"/>
      <c r="GFD3" s="127"/>
      <c r="GFE3" s="127"/>
      <c r="GFF3" s="127"/>
      <c r="GFG3" s="127"/>
      <c r="GFH3" s="127"/>
      <c r="GFI3" s="127"/>
      <c r="GFJ3" s="127"/>
      <c r="GFK3" s="127"/>
      <c r="GFL3" s="127"/>
      <c r="GFM3" s="127"/>
      <c r="GFN3" s="127"/>
      <c r="GFO3" s="127"/>
      <c r="GFP3" s="127"/>
      <c r="GFQ3" s="127"/>
      <c r="GFR3" s="127"/>
      <c r="GFS3" s="127"/>
      <c r="GFT3" s="127"/>
      <c r="GFU3" s="127"/>
      <c r="GFV3" s="127"/>
      <c r="GFW3" s="127"/>
      <c r="GFX3" s="127"/>
      <c r="GFY3" s="127"/>
      <c r="GFZ3" s="127"/>
      <c r="GGA3" s="127"/>
      <c r="GGB3" s="127"/>
      <c r="GGC3" s="127"/>
      <c r="GGD3" s="127"/>
      <c r="GGE3" s="127"/>
      <c r="GGF3" s="127"/>
      <c r="GGG3" s="127"/>
      <c r="GGH3" s="127"/>
      <c r="GGI3" s="127"/>
      <c r="GGJ3" s="127"/>
      <c r="GGK3" s="127"/>
      <c r="GGL3" s="127"/>
      <c r="GGM3" s="127"/>
      <c r="GGN3" s="127"/>
      <c r="GGO3" s="127"/>
      <c r="GGP3" s="127"/>
      <c r="GGQ3" s="127"/>
      <c r="GGR3" s="127"/>
      <c r="GGS3" s="127"/>
      <c r="GGT3" s="127"/>
      <c r="GGU3" s="127"/>
      <c r="GGV3" s="127"/>
      <c r="GGW3" s="127"/>
      <c r="GGX3" s="127"/>
      <c r="GGY3" s="127"/>
      <c r="GGZ3" s="127"/>
      <c r="GHA3" s="127"/>
      <c r="GHB3" s="127"/>
      <c r="GHC3" s="127"/>
      <c r="GHD3" s="127"/>
      <c r="GHE3" s="127"/>
      <c r="GHF3" s="127"/>
      <c r="GHG3" s="127"/>
      <c r="GHH3" s="127"/>
      <c r="GHI3" s="127"/>
      <c r="GHJ3" s="127"/>
      <c r="GHK3" s="127"/>
      <c r="GHL3" s="127"/>
      <c r="GHM3" s="127"/>
      <c r="GHN3" s="127"/>
      <c r="GHO3" s="127"/>
      <c r="GHP3" s="127"/>
      <c r="GHQ3" s="127"/>
      <c r="GHR3" s="127"/>
      <c r="GHS3" s="127"/>
      <c r="GHT3" s="127"/>
      <c r="GHU3" s="127"/>
      <c r="GHV3" s="127"/>
      <c r="GHW3" s="127"/>
      <c r="GHX3" s="127"/>
      <c r="GHY3" s="127"/>
      <c r="GHZ3" s="127"/>
      <c r="GIA3" s="127"/>
      <c r="GIB3" s="127"/>
      <c r="GIC3" s="127"/>
      <c r="GID3" s="127"/>
      <c r="GIE3" s="127"/>
      <c r="GIF3" s="127"/>
      <c r="GIG3" s="127"/>
      <c r="GIH3" s="127"/>
      <c r="GII3" s="127"/>
      <c r="GIJ3" s="127"/>
      <c r="GIK3" s="127"/>
      <c r="GIL3" s="127"/>
      <c r="GIM3" s="127"/>
      <c r="GIN3" s="127"/>
      <c r="GIO3" s="127"/>
      <c r="GIP3" s="127"/>
      <c r="GIQ3" s="127"/>
      <c r="GIR3" s="127"/>
      <c r="GIS3" s="127"/>
      <c r="GIT3" s="127"/>
      <c r="GIU3" s="127"/>
      <c r="GIV3" s="127"/>
      <c r="GIW3" s="127"/>
      <c r="GIX3" s="127"/>
      <c r="GIY3" s="127"/>
      <c r="GIZ3" s="127"/>
      <c r="GJA3" s="127"/>
      <c r="GJB3" s="127"/>
      <c r="GJC3" s="127"/>
      <c r="GJD3" s="127"/>
      <c r="GJE3" s="127"/>
      <c r="GJF3" s="127"/>
      <c r="GJG3" s="127"/>
      <c r="GJH3" s="127"/>
      <c r="GJI3" s="127"/>
      <c r="GJJ3" s="127"/>
      <c r="GJK3" s="127"/>
      <c r="GJL3" s="127"/>
      <c r="GJM3" s="127"/>
      <c r="GJN3" s="127"/>
      <c r="GJO3" s="127"/>
      <c r="GJP3" s="127"/>
      <c r="GJQ3" s="127"/>
      <c r="GJR3" s="127"/>
      <c r="GJS3" s="127"/>
      <c r="GJT3" s="127"/>
      <c r="GJU3" s="127"/>
      <c r="GJV3" s="127"/>
      <c r="GJW3" s="127"/>
      <c r="GJX3" s="127"/>
      <c r="GJY3" s="127"/>
      <c r="GJZ3" s="127"/>
      <c r="GKA3" s="127"/>
      <c r="GKB3" s="127"/>
      <c r="GKC3" s="127"/>
      <c r="GKD3" s="127"/>
      <c r="GKE3" s="127"/>
      <c r="GKF3" s="127"/>
      <c r="GKG3" s="127"/>
      <c r="GKH3" s="127"/>
      <c r="GKI3" s="127"/>
      <c r="GKJ3" s="127"/>
      <c r="GKK3" s="127"/>
      <c r="GKL3" s="127"/>
      <c r="GKM3" s="127"/>
      <c r="GKN3" s="127"/>
      <c r="GKO3" s="127"/>
      <c r="GKP3" s="127"/>
      <c r="GKQ3" s="127"/>
      <c r="GKR3" s="127"/>
      <c r="GKS3" s="127"/>
      <c r="GKT3" s="127"/>
      <c r="GKU3" s="127"/>
      <c r="GKV3" s="127"/>
      <c r="GKW3" s="127"/>
      <c r="GKX3" s="127"/>
      <c r="GKY3" s="127"/>
      <c r="GKZ3" s="127"/>
      <c r="GLA3" s="127"/>
      <c r="GLB3" s="127"/>
      <c r="GLC3" s="127"/>
      <c r="GLD3" s="127"/>
      <c r="GLE3" s="127"/>
      <c r="GLF3" s="127"/>
      <c r="GLG3" s="127"/>
      <c r="GLH3" s="127"/>
      <c r="GLI3" s="127"/>
      <c r="GLJ3" s="127"/>
      <c r="GLK3" s="127"/>
      <c r="GLL3" s="127"/>
      <c r="GLM3" s="127"/>
      <c r="GLN3" s="127"/>
      <c r="GLO3" s="127"/>
      <c r="GLP3" s="127"/>
      <c r="GLQ3" s="127"/>
      <c r="GLR3" s="127"/>
      <c r="GLS3" s="127"/>
      <c r="GLT3" s="127"/>
      <c r="GLU3" s="127"/>
      <c r="GLV3" s="127"/>
      <c r="GLW3" s="127"/>
      <c r="GLX3" s="127"/>
      <c r="GLY3" s="127"/>
      <c r="GLZ3" s="127"/>
      <c r="GMA3" s="127"/>
      <c r="GMB3" s="127"/>
      <c r="GMC3" s="127"/>
      <c r="GMD3" s="127"/>
      <c r="GME3" s="127"/>
      <c r="GMF3" s="127"/>
      <c r="GMG3" s="127"/>
      <c r="GMH3" s="127"/>
      <c r="GMI3" s="127"/>
      <c r="GMJ3" s="127"/>
      <c r="GMK3" s="127"/>
      <c r="GML3" s="127"/>
      <c r="GMM3" s="127"/>
      <c r="GMN3" s="127"/>
      <c r="GMO3" s="127"/>
      <c r="GMP3" s="127"/>
      <c r="GMQ3" s="127"/>
      <c r="GMR3" s="127"/>
      <c r="GMS3" s="127"/>
      <c r="GMT3" s="127"/>
      <c r="GMU3" s="127"/>
      <c r="GMV3" s="127"/>
      <c r="GMW3" s="127"/>
      <c r="GMX3" s="127"/>
      <c r="GMY3" s="127"/>
      <c r="GMZ3" s="127"/>
      <c r="GNA3" s="127"/>
      <c r="GNB3" s="127"/>
      <c r="GNC3" s="127"/>
      <c r="GND3" s="127"/>
      <c r="GNE3" s="127"/>
      <c r="GNF3" s="127"/>
      <c r="GNG3" s="127"/>
      <c r="GNH3" s="127"/>
      <c r="GNI3" s="127"/>
      <c r="GNJ3" s="127"/>
      <c r="GNK3" s="127"/>
      <c r="GNL3" s="127"/>
      <c r="GNM3" s="127"/>
      <c r="GNN3" s="127"/>
      <c r="GNO3" s="127"/>
      <c r="GNP3" s="127"/>
      <c r="GNQ3" s="127"/>
      <c r="GNR3" s="127"/>
      <c r="GNS3" s="127"/>
      <c r="GNT3" s="127"/>
      <c r="GNU3" s="127"/>
      <c r="GNV3" s="127"/>
      <c r="GNW3" s="127"/>
      <c r="GNX3" s="127"/>
      <c r="GNY3" s="127"/>
      <c r="GNZ3" s="127"/>
      <c r="GOA3" s="127"/>
      <c r="GOB3" s="127"/>
      <c r="GOC3" s="127"/>
      <c r="GOD3" s="127"/>
      <c r="GOE3" s="127"/>
      <c r="GOF3" s="127"/>
      <c r="GOG3" s="127"/>
      <c r="GOH3" s="127"/>
      <c r="GOI3" s="127"/>
      <c r="GOJ3" s="127"/>
      <c r="GOK3" s="127"/>
      <c r="GOL3" s="127"/>
      <c r="GOM3" s="127"/>
      <c r="GON3" s="127"/>
      <c r="GOO3" s="127"/>
      <c r="GOP3" s="127"/>
      <c r="GOQ3" s="127"/>
      <c r="GOR3" s="127"/>
      <c r="GOS3" s="127"/>
      <c r="GOT3" s="127"/>
      <c r="GOU3" s="127"/>
      <c r="GOV3" s="127"/>
      <c r="GOW3" s="127"/>
      <c r="GOX3" s="127"/>
      <c r="GOY3" s="127"/>
      <c r="GOZ3" s="127"/>
      <c r="GPA3" s="127"/>
      <c r="GPB3" s="127"/>
      <c r="GPC3" s="127"/>
      <c r="GPD3" s="127"/>
      <c r="GPE3" s="127"/>
      <c r="GPF3" s="127"/>
      <c r="GPG3" s="127"/>
      <c r="GPH3" s="127"/>
      <c r="GPI3" s="127"/>
      <c r="GPJ3" s="127"/>
      <c r="GPK3" s="127"/>
      <c r="GPL3" s="127"/>
      <c r="GPM3" s="127"/>
      <c r="GPN3" s="127"/>
      <c r="GPO3" s="127"/>
      <c r="GPP3" s="127"/>
      <c r="GPQ3" s="127"/>
      <c r="GPR3" s="127"/>
      <c r="GPS3" s="127"/>
      <c r="GPT3" s="127"/>
      <c r="GPU3" s="127"/>
      <c r="GPV3" s="127"/>
      <c r="GPW3" s="127"/>
      <c r="GPX3" s="127"/>
      <c r="GPY3" s="127"/>
      <c r="GPZ3" s="127"/>
      <c r="GQA3" s="127"/>
      <c r="GQB3" s="127"/>
      <c r="GQC3" s="127"/>
      <c r="GQD3" s="127"/>
      <c r="GQE3" s="127"/>
      <c r="GQF3" s="127"/>
      <c r="GQG3" s="127"/>
      <c r="GQH3" s="127"/>
      <c r="GQI3" s="127"/>
      <c r="GQJ3" s="127"/>
      <c r="GQK3" s="127"/>
      <c r="GQL3" s="127"/>
      <c r="GQM3" s="127"/>
      <c r="GQN3" s="127"/>
      <c r="GQO3" s="127"/>
      <c r="GQP3" s="127"/>
      <c r="GQQ3" s="127"/>
      <c r="GQR3" s="127"/>
      <c r="GQS3" s="127"/>
      <c r="GQT3" s="127"/>
      <c r="GQU3" s="127"/>
      <c r="GQV3" s="127"/>
      <c r="GQW3" s="127"/>
      <c r="GQX3" s="127"/>
      <c r="GQY3" s="127"/>
      <c r="GQZ3" s="127"/>
      <c r="GRA3" s="127"/>
      <c r="GRB3" s="127"/>
      <c r="GRC3" s="127"/>
      <c r="GRD3" s="127"/>
      <c r="GRE3" s="127"/>
      <c r="GRF3" s="127"/>
      <c r="GRG3" s="127"/>
      <c r="GRH3" s="127"/>
      <c r="GRI3" s="127"/>
      <c r="GRJ3" s="127"/>
      <c r="GRK3" s="127"/>
      <c r="GRL3" s="127"/>
      <c r="GRM3" s="127"/>
      <c r="GRN3" s="127"/>
      <c r="GRO3" s="127"/>
      <c r="GRP3" s="127"/>
      <c r="GRQ3" s="127"/>
      <c r="GRR3" s="127"/>
      <c r="GRS3" s="127"/>
      <c r="GRT3" s="127"/>
      <c r="GRU3" s="127"/>
      <c r="GRV3" s="127"/>
      <c r="GRW3" s="127"/>
      <c r="GRX3" s="127"/>
      <c r="GRY3" s="127"/>
      <c r="GRZ3" s="127"/>
      <c r="GSA3" s="127"/>
      <c r="GSB3" s="127"/>
      <c r="GSC3" s="127"/>
      <c r="GSD3" s="127"/>
      <c r="GSE3" s="127"/>
      <c r="GSF3" s="127"/>
      <c r="GSG3" s="127"/>
      <c r="GSH3" s="127"/>
      <c r="GSI3" s="127"/>
      <c r="GSJ3" s="127"/>
      <c r="GSK3" s="127"/>
      <c r="GSL3" s="127"/>
      <c r="GSM3" s="127"/>
      <c r="GSN3" s="127"/>
      <c r="GSO3" s="127"/>
      <c r="GSP3" s="127"/>
      <c r="GSQ3" s="127"/>
      <c r="GSR3" s="127"/>
      <c r="GSS3" s="127"/>
      <c r="GST3" s="127"/>
      <c r="GSU3" s="127"/>
      <c r="GSV3" s="127"/>
      <c r="GSW3" s="127"/>
      <c r="GSX3" s="127"/>
      <c r="GSY3" s="127"/>
      <c r="GSZ3" s="127"/>
      <c r="GTA3" s="127"/>
      <c r="GTB3" s="127"/>
      <c r="GTC3" s="127"/>
      <c r="GTD3" s="127"/>
      <c r="GTE3" s="127"/>
      <c r="GTF3" s="127"/>
      <c r="GTG3" s="127"/>
      <c r="GTH3" s="127"/>
      <c r="GTI3" s="127"/>
      <c r="GTJ3" s="127"/>
      <c r="GTK3" s="127"/>
      <c r="GTL3" s="127"/>
      <c r="GTM3" s="127"/>
      <c r="GTN3" s="127"/>
      <c r="GTO3" s="127"/>
      <c r="GTP3" s="127"/>
      <c r="GTQ3" s="127"/>
      <c r="GTR3" s="127"/>
      <c r="GTS3" s="127"/>
      <c r="GTT3" s="127"/>
      <c r="GTU3" s="127"/>
      <c r="GTV3" s="127"/>
      <c r="GTW3" s="127"/>
      <c r="GTX3" s="127"/>
      <c r="GTY3" s="127"/>
      <c r="GTZ3" s="127"/>
      <c r="GUA3" s="127"/>
      <c r="GUB3" s="127"/>
      <c r="GUC3" s="127"/>
      <c r="GUD3" s="127"/>
      <c r="GUE3" s="127"/>
      <c r="GUF3" s="127"/>
      <c r="GUG3" s="127"/>
      <c r="GUH3" s="127"/>
      <c r="GUI3" s="127"/>
      <c r="GUJ3" s="127"/>
      <c r="GUK3" s="127"/>
      <c r="GUL3" s="127"/>
      <c r="GUM3" s="127"/>
      <c r="GUN3" s="127"/>
      <c r="GUO3" s="127"/>
      <c r="GUP3" s="127"/>
      <c r="GUQ3" s="127"/>
      <c r="GUR3" s="127"/>
      <c r="GUS3" s="127"/>
      <c r="GUT3" s="127"/>
      <c r="GUU3" s="127"/>
      <c r="GUV3" s="127"/>
      <c r="GUW3" s="127"/>
      <c r="GUX3" s="127"/>
      <c r="GUY3" s="127"/>
      <c r="GUZ3" s="127"/>
      <c r="GVA3" s="127"/>
      <c r="GVB3" s="127"/>
      <c r="GVC3" s="127"/>
      <c r="GVD3" s="127"/>
      <c r="GVE3" s="127"/>
      <c r="GVF3" s="127"/>
      <c r="GVG3" s="127"/>
      <c r="GVH3" s="127"/>
      <c r="GVI3" s="127"/>
      <c r="GVJ3" s="127"/>
      <c r="GVK3" s="127"/>
      <c r="GVL3" s="127"/>
      <c r="GVM3" s="127"/>
      <c r="GVN3" s="127"/>
      <c r="GVO3" s="127"/>
      <c r="GVP3" s="127"/>
      <c r="GVQ3" s="127"/>
      <c r="GVR3" s="127"/>
      <c r="GVS3" s="127"/>
      <c r="GVT3" s="127"/>
      <c r="GVU3" s="127"/>
      <c r="GVV3" s="127"/>
      <c r="GVW3" s="127"/>
      <c r="GVX3" s="127"/>
      <c r="GVY3" s="127"/>
      <c r="GVZ3" s="127"/>
      <c r="GWA3" s="127"/>
      <c r="GWB3" s="127"/>
      <c r="GWC3" s="127"/>
      <c r="GWD3" s="127"/>
      <c r="GWE3" s="127"/>
      <c r="GWF3" s="127"/>
      <c r="GWG3" s="127"/>
      <c r="GWH3" s="127"/>
      <c r="GWI3" s="127"/>
      <c r="GWJ3" s="127"/>
      <c r="GWK3" s="127"/>
      <c r="GWL3" s="127"/>
      <c r="GWM3" s="127"/>
      <c r="GWN3" s="127"/>
      <c r="GWO3" s="127"/>
      <c r="GWP3" s="127"/>
      <c r="GWQ3" s="127"/>
      <c r="GWR3" s="127"/>
      <c r="GWS3" s="127"/>
      <c r="GWT3" s="127"/>
      <c r="GWU3" s="127"/>
      <c r="GWV3" s="127"/>
      <c r="GWW3" s="127"/>
      <c r="GWX3" s="127"/>
      <c r="GWY3" s="127"/>
      <c r="GWZ3" s="127"/>
      <c r="GXA3" s="127"/>
      <c r="GXB3" s="127"/>
      <c r="GXC3" s="127"/>
      <c r="GXD3" s="127"/>
      <c r="GXE3" s="127"/>
      <c r="GXF3" s="127"/>
      <c r="GXG3" s="127"/>
      <c r="GXH3" s="127"/>
      <c r="GXI3" s="127"/>
      <c r="GXJ3" s="127"/>
      <c r="GXK3" s="127"/>
      <c r="GXL3" s="127"/>
      <c r="GXM3" s="127"/>
      <c r="GXN3" s="127"/>
      <c r="GXO3" s="127"/>
      <c r="GXP3" s="127"/>
      <c r="GXQ3" s="127"/>
      <c r="GXR3" s="127"/>
      <c r="GXS3" s="127"/>
      <c r="GXT3" s="127"/>
      <c r="GXU3" s="127"/>
      <c r="GXV3" s="127"/>
      <c r="GXW3" s="127"/>
      <c r="GXX3" s="127"/>
      <c r="GXY3" s="127"/>
      <c r="GXZ3" s="127"/>
      <c r="GYA3" s="127"/>
      <c r="GYB3" s="127"/>
      <c r="GYC3" s="127"/>
      <c r="GYD3" s="127"/>
      <c r="GYE3" s="127"/>
      <c r="GYF3" s="127"/>
      <c r="GYG3" s="127"/>
      <c r="GYH3" s="127"/>
      <c r="GYI3" s="127"/>
      <c r="GYJ3" s="127"/>
      <c r="GYK3" s="127"/>
      <c r="GYL3" s="127"/>
      <c r="GYM3" s="127"/>
      <c r="GYN3" s="127"/>
      <c r="GYO3" s="127"/>
      <c r="GYP3" s="127"/>
      <c r="GYQ3" s="127"/>
      <c r="GYR3" s="127"/>
      <c r="GYS3" s="127"/>
      <c r="GYT3" s="127"/>
      <c r="GYU3" s="127"/>
      <c r="GYV3" s="127"/>
      <c r="GYW3" s="127"/>
      <c r="GYX3" s="127"/>
      <c r="GYY3" s="127"/>
      <c r="GYZ3" s="127"/>
      <c r="GZA3" s="127"/>
      <c r="GZB3" s="127"/>
      <c r="GZC3" s="127"/>
      <c r="GZD3" s="127"/>
      <c r="GZE3" s="127"/>
      <c r="GZF3" s="127"/>
      <c r="GZG3" s="127"/>
      <c r="GZH3" s="127"/>
      <c r="GZI3" s="127"/>
      <c r="GZJ3" s="127"/>
      <c r="GZK3" s="127"/>
      <c r="GZL3" s="127"/>
      <c r="GZM3" s="127"/>
      <c r="GZN3" s="127"/>
      <c r="GZO3" s="127"/>
      <c r="GZP3" s="127"/>
      <c r="GZQ3" s="127"/>
      <c r="GZR3" s="127"/>
      <c r="GZS3" s="127"/>
      <c r="GZT3" s="127"/>
      <c r="GZU3" s="127"/>
      <c r="GZV3" s="127"/>
      <c r="GZW3" s="127"/>
      <c r="GZX3" s="127"/>
      <c r="GZY3" s="127"/>
      <c r="GZZ3" s="127"/>
      <c r="HAA3" s="127"/>
      <c r="HAB3" s="127"/>
      <c r="HAC3" s="127"/>
      <c r="HAD3" s="127"/>
      <c r="HAE3" s="127"/>
      <c r="HAF3" s="127"/>
      <c r="HAG3" s="127"/>
      <c r="HAH3" s="127"/>
      <c r="HAI3" s="127"/>
      <c r="HAJ3" s="127"/>
      <c r="HAK3" s="127"/>
      <c r="HAL3" s="127"/>
      <c r="HAM3" s="127"/>
      <c r="HAN3" s="127"/>
      <c r="HAO3" s="127"/>
      <c r="HAP3" s="127"/>
      <c r="HAQ3" s="127"/>
      <c r="HAR3" s="127"/>
      <c r="HAS3" s="127"/>
      <c r="HAT3" s="127"/>
      <c r="HAU3" s="127"/>
      <c r="HAV3" s="127"/>
      <c r="HAW3" s="127"/>
      <c r="HAX3" s="127"/>
      <c r="HAY3" s="127"/>
      <c r="HAZ3" s="127"/>
      <c r="HBA3" s="127"/>
      <c r="HBB3" s="127"/>
      <c r="HBC3" s="127"/>
      <c r="HBD3" s="127"/>
      <c r="HBE3" s="127"/>
      <c r="HBF3" s="127"/>
      <c r="HBG3" s="127"/>
      <c r="HBH3" s="127"/>
      <c r="HBI3" s="127"/>
      <c r="HBJ3" s="127"/>
      <c r="HBK3" s="127"/>
      <c r="HBL3" s="127"/>
      <c r="HBM3" s="127"/>
      <c r="HBN3" s="127"/>
      <c r="HBO3" s="127"/>
      <c r="HBP3" s="127"/>
      <c r="HBQ3" s="127"/>
      <c r="HBR3" s="127"/>
      <c r="HBS3" s="127"/>
      <c r="HBT3" s="127"/>
      <c r="HBU3" s="127"/>
      <c r="HBV3" s="127"/>
      <c r="HBW3" s="127"/>
      <c r="HBX3" s="127"/>
      <c r="HBY3" s="127"/>
      <c r="HBZ3" s="127"/>
      <c r="HCA3" s="127"/>
      <c r="HCB3" s="127"/>
      <c r="HCC3" s="127"/>
      <c r="HCD3" s="127"/>
      <c r="HCE3" s="127"/>
      <c r="HCF3" s="127"/>
      <c r="HCG3" s="127"/>
      <c r="HCH3" s="127"/>
      <c r="HCI3" s="127"/>
      <c r="HCJ3" s="127"/>
      <c r="HCK3" s="127"/>
      <c r="HCL3" s="127"/>
      <c r="HCM3" s="127"/>
      <c r="HCN3" s="127"/>
      <c r="HCO3" s="127"/>
      <c r="HCP3" s="127"/>
      <c r="HCQ3" s="127"/>
      <c r="HCR3" s="127"/>
      <c r="HCS3" s="127"/>
      <c r="HCT3" s="127"/>
      <c r="HCU3" s="127"/>
      <c r="HCV3" s="127"/>
      <c r="HCW3" s="127"/>
      <c r="HCX3" s="127"/>
      <c r="HCY3" s="127"/>
      <c r="HCZ3" s="127"/>
      <c r="HDA3" s="127"/>
      <c r="HDB3" s="127"/>
      <c r="HDC3" s="127"/>
      <c r="HDD3" s="127"/>
      <c r="HDE3" s="127"/>
      <c r="HDF3" s="127"/>
      <c r="HDG3" s="127"/>
      <c r="HDH3" s="127"/>
      <c r="HDI3" s="127"/>
      <c r="HDJ3" s="127"/>
      <c r="HDK3" s="127"/>
      <c r="HDL3" s="127"/>
      <c r="HDM3" s="127"/>
      <c r="HDN3" s="127"/>
      <c r="HDO3" s="127"/>
      <c r="HDP3" s="127"/>
      <c r="HDQ3" s="127"/>
      <c r="HDR3" s="127"/>
      <c r="HDS3" s="127"/>
      <c r="HDT3" s="127"/>
      <c r="HDU3" s="127"/>
      <c r="HDV3" s="127"/>
      <c r="HDW3" s="127"/>
      <c r="HDX3" s="127"/>
      <c r="HDY3" s="127"/>
      <c r="HDZ3" s="127"/>
      <c r="HEA3" s="127"/>
      <c r="HEB3" s="127"/>
      <c r="HEC3" s="127"/>
      <c r="HED3" s="127"/>
      <c r="HEE3" s="127"/>
      <c r="HEF3" s="127"/>
      <c r="HEG3" s="127"/>
      <c r="HEH3" s="127"/>
      <c r="HEI3" s="127"/>
      <c r="HEJ3" s="127"/>
      <c r="HEK3" s="127"/>
      <c r="HEL3" s="127"/>
      <c r="HEM3" s="127"/>
      <c r="HEN3" s="127"/>
      <c r="HEO3" s="127"/>
      <c r="HEP3" s="127"/>
      <c r="HEQ3" s="127"/>
      <c r="HER3" s="127"/>
      <c r="HES3" s="127"/>
      <c r="HET3" s="127"/>
      <c r="HEU3" s="127"/>
      <c r="HEV3" s="127"/>
      <c r="HEW3" s="127"/>
      <c r="HEX3" s="127"/>
      <c r="HEY3" s="127"/>
      <c r="HEZ3" s="127"/>
      <c r="HFA3" s="127"/>
      <c r="HFB3" s="127"/>
      <c r="HFC3" s="127"/>
      <c r="HFD3" s="127"/>
      <c r="HFE3" s="127"/>
      <c r="HFF3" s="127"/>
      <c r="HFG3" s="127"/>
      <c r="HFH3" s="127"/>
      <c r="HFI3" s="127"/>
      <c r="HFJ3" s="127"/>
      <c r="HFK3" s="127"/>
      <c r="HFL3" s="127"/>
      <c r="HFM3" s="127"/>
      <c r="HFN3" s="127"/>
      <c r="HFO3" s="127"/>
      <c r="HFP3" s="127"/>
      <c r="HFQ3" s="127"/>
      <c r="HFR3" s="127"/>
      <c r="HFS3" s="127"/>
      <c r="HFT3" s="127"/>
      <c r="HFU3" s="127"/>
      <c r="HFV3" s="127"/>
      <c r="HFW3" s="127"/>
      <c r="HFX3" s="127"/>
      <c r="HFY3" s="127"/>
      <c r="HFZ3" s="127"/>
      <c r="HGA3" s="127"/>
      <c r="HGB3" s="127"/>
      <c r="HGC3" s="127"/>
      <c r="HGD3" s="127"/>
      <c r="HGE3" s="127"/>
      <c r="HGF3" s="127"/>
      <c r="HGG3" s="127"/>
      <c r="HGH3" s="127"/>
      <c r="HGI3" s="127"/>
      <c r="HGJ3" s="127"/>
      <c r="HGK3" s="127"/>
      <c r="HGL3" s="127"/>
      <c r="HGM3" s="127"/>
      <c r="HGN3" s="127"/>
      <c r="HGO3" s="127"/>
      <c r="HGP3" s="127"/>
      <c r="HGQ3" s="127"/>
      <c r="HGR3" s="127"/>
      <c r="HGS3" s="127"/>
      <c r="HGT3" s="127"/>
      <c r="HGU3" s="127"/>
      <c r="HGV3" s="127"/>
      <c r="HGW3" s="127"/>
      <c r="HGX3" s="127"/>
      <c r="HGY3" s="127"/>
      <c r="HGZ3" s="127"/>
      <c r="HHA3" s="127"/>
      <c r="HHB3" s="127"/>
      <c r="HHC3" s="127"/>
      <c r="HHD3" s="127"/>
      <c r="HHE3" s="127"/>
      <c r="HHF3" s="127"/>
      <c r="HHG3" s="127"/>
      <c r="HHH3" s="127"/>
      <c r="HHI3" s="127"/>
      <c r="HHJ3" s="127"/>
      <c r="HHK3" s="127"/>
      <c r="HHL3" s="127"/>
      <c r="HHM3" s="127"/>
      <c r="HHN3" s="127"/>
      <c r="HHO3" s="127"/>
      <c r="HHP3" s="127"/>
      <c r="HHQ3" s="127"/>
      <c r="HHR3" s="127"/>
      <c r="HHS3" s="127"/>
      <c r="HHT3" s="127"/>
      <c r="HHU3" s="127"/>
      <c r="HHV3" s="127"/>
      <c r="HHW3" s="127"/>
      <c r="HHX3" s="127"/>
      <c r="HHY3" s="127"/>
      <c r="HHZ3" s="127"/>
      <c r="HIA3" s="127"/>
      <c r="HIB3" s="127"/>
      <c r="HIC3" s="127"/>
      <c r="HID3" s="127"/>
      <c r="HIE3" s="127"/>
      <c r="HIF3" s="127"/>
      <c r="HIG3" s="127"/>
      <c r="HIH3" s="127"/>
      <c r="HII3" s="127"/>
      <c r="HIJ3" s="127"/>
      <c r="HIK3" s="127"/>
      <c r="HIL3" s="127"/>
      <c r="HIM3" s="127"/>
      <c r="HIN3" s="127"/>
      <c r="HIO3" s="127"/>
      <c r="HIP3" s="127"/>
      <c r="HIQ3" s="127"/>
      <c r="HIR3" s="127"/>
      <c r="HIS3" s="127"/>
      <c r="HIT3" s="127"/>
      <c r="HIU3" s="127"/>
      <c r="HIV3" s="127"/>
      <c r="HIW3" s="127"/>
      <c r="HIX3" s="127"/>
      <c r="HIY3" s="127"/>
      <c r="HIZ3" s="127"/>
      <c r="HJA3" s="127"/>
      <c r="HJB3" s="127"/>
      <c r="HJC3" s="127"/>
      <c r="HJD3" s="127"/>
      <c r="HJE3" s="127"/>
      <c r="HJF3" s="127"/>
      <c r="HJG3" s="127"/>
      <c r="HJH3" s="127"/>
      <c r="HJI3" s="127"/>
      <c r="HJJ3" s="127"/>
      <c r="HJK3" s="127"/>
      <c r="HJL3" s="127"/>
      <c r="HJM3" s="127"/>
      <c r="HJN3" s="127"/>
      <c r="HJO3" s="127"/>
      <c r="HJP3" s="127"/>
      <c r="HJQ3" s="127"/>
      <c r="HJR3" s="127"/>
      <c r="HJS3" s="127"/>
      <c r="HJT3" s="127"/>
      <c r="HJU3" s="127"/>
      <c r="HJV3" s="127"/>
      <c r="HJW3" s="127"/>
      <c r="HJX3" s="127"/>
      <c r="HJY3" s="127"/>
      <c r="HJZ3" s="127"/>
      <c r="HKA3" s="127"/>
      <c r="HKB3" s="127"/>
      <c r="HKC3" s="127"/>
      <c r="HKD3" s="127"/>
      <c r="HKE3" s="127"/>
      <c r="HKF3" s="127"/>
      <c r="HKG3" s="127"/>
      <c r="HKH3" s="127"/>
      <c r="HKI3" s="127"/>
      <c r="HKJ3" s="127"/>
      <c r="HKK3" s="127"/>
      <c r="HKL3" s="127"/>
      <c r="HKM3" s="127"/>
      <c r="HKN3" s="127"/>
      <c r="HKO3" s="127"/>
      <c r="HKP3" s="127"/>
      <c r="HKQ3" s="127"/>
      <c r="HKR3" s="127"/>
      <c r="HKS3" s="127"/>
      <c r="HKT3" s="127"/>
      <c r="HKU3" s="127"/>
      <c r="HKV3" s="127"/>
      <c r="HKW3" s="127"/>
      <c r="HKX3" s="127"/>
      <c r="HKY3" s="127"/>
      <c r="HKZ3" s="127"/>
      <c r="HLA3" s="127"/>
      <c r="HLB3" s="127"/>
      <c r="HLC3" s="127"/>
      <c r="HLD3" s="127"/>
      <c r="HLE3" s="127"/>
      <c r="HLF3" s="127"/>
      <c r="HLG3" s="127"/>
      <c r="HLH3" s="127"/>
      <c r="HLI3" s="127"/>
      <c r="HLJ3" s="127"/>
      <c r="HLK3" s="127"/>
      <c r="HLL3" s="127"/>
      <c r="HLM3" s="127"/>
      <c r="HLN3" s="127"/>
      <c r="HLO3" s="127"/>
      <c r="HLP3" s="127"/>
      <c r="HLQ3" s="127"/>
      <c r="HLR3" s="127"/>
      <c r="HLS3" s="127"/>
      <c r="HLT3" s="127"/>
      <c r="HLU3" s="127"/>
      <c r="HLV3" s="127"/>
      <c r="HLW3" s="127"/>
      <c r="HLX3" s="127"/>
      <c r="HLY3" s="127"/>
      <c r="HLZ3" s="127"/>
      <c r="HMA3" s="127"/>
      <c r="HMB3" s="127"/>
      <c r="HMC3" s="127"/>
      <c r="HMD3" s="127"/>
      <c r="HME3" s="127"/>
      <c r="HMF3" s="127"/>
      <c r="HMG3" s="127"/>
      <c r="HMH3" s="127"/>
      <c r="HMI3" s="127"/>
      <c r="HMJ3" s="127"/>
      <c r="HMK3" s="127"/>
      <c r="HML3" s="127"/>
      <c r="HMM3" s="127"/>
      <c r="HMN3" s="127"/>
      <c r="HMO3" s="127"/>
      <c r="HMP3" s="127"/>
      <c r="HMQ3" s="127"/>
      <c r="HMR3" s="127"/>
      <c r="HMS3" s="127"/>
      <c r="HMT3" s="127"/>
      <c r="HMU3" s="127"/>
      <c r="HMV3" s="127"/>
      <c r="HMW3" s="127"/>
      <c r="HMX3" s="127"/>
      <c r="HMY3" s="127"/>
      <c r="HMZ3" s="127"/>
      <c r="HNA3" s="127"/>
      <c r="HNB3" s="127"/>
      <c r="HNC3" s="127"/>
      <c r="HND3" s="127"/>
      <c r="HNE3" s="127"/>
      <c r="HNF3" s="127"/>
      <c r="HNG3" s="127"/>
      <c r="HNH3" s="127"/>
      <c r="HNI3" s="127"/>
      <c r="HNJ3" s="127"/>
      <c r="HNK3" s="127"/>
      <c r="HNL3" s="127"/>
      <c r="HNM3" s="127"/>
      <c r="HNN3" s="127"/>
      <c r="HNO3" s="127"/>
      <c r="HNP3" s="127"/>
      <c r="HNQ3" s="127"/>
      <c r="HNR3" s="127"/>
      <c r="HNS3" s="127"/>
      <c r="HNT3" s="127"/>
      <c r="HNU3" s="127"/>
      <c r="HNV3" s="127"/>
      <c r="HNW3" s="127"/>
      <c r="HNX3" s="127"/>
      <c r="HNY3" s="127"/>
      <c r="HNZ3" s="127"/>
      <c r="HOA3" s="127"/>
      <c r="HOB3" s="127"/>
      <c r="HOC3" s="127"/>
      <c r="HOD3" s="127"/>
      <c r="HOE3" s="127"/>
      <c r="HOF3" s="127"/>
      <c r="HOG3" s="127"/>
      <c r="HOH3" s="127"/>
      <c r="HOI3" s="127"/>
      <c r="HOJ3" s="127"/>
      <c r="HOK3" s="127"/>
      <c r="HOL3" s="127"/>
      <c r="HOM3" s="127"/>
      <c r="HON3" s="127"/>
      <c r="HOO3" s="127"/>
      <c r="HOP3" s="127"/>
      <c r="HOQ3" s="127"/>
      <c r="HOR3" s="127"/>
      <c r="HOS3" s="127"/>
      <c r="HOT3" s="127"/>
      <c r="HOU3" s="127"/>
      <c r="HOV3" s="127"/>
      <c r="HOW3" s="127"/>
      <c r="HOX3" s="127"/>
      <c r="HOY3" s="127"/>
      <c r="HOZ3" s="127"/>
      <c r="HPA3" s="127"/>
      <c r="HPB3" s="127"/>
      <c r="HPC3" s="127"/>
      <c r="HPD3" s="127"/>
      <c r="HPE3" s="127"/>
      <c r="HPF3" s="127"/>
      <c r="HPG3" s="127"/>
      <c r="HPH3" s="127"/>
      <c r="HPI3" s="127"/>
      <c r="HPJ3" s="127"/>
      <c r="HPK3" s="127"/>
      <c r="HPL3" s="127"/>
      <c r="HPM3" s="127"/>
      <c r="HPN3" s="127"/>
      <c r="HPO3" s="127"/>
      <c r="HPP3" s="127"/>
      <c r="HPQ3" s="127"/>
      <c r="HPR3" s="127"/>
      <c r="HPS3" s="127"/>
      <c r="HPT3" s="127"/>
      <c r="HPU3" s="127"/>
      <c r="HPV3" s="127"/>
      <c r="HPW3" s="127"/>
      <c r="HPX3" s="127"/>
      <c r="HPY3" s="127"/>
      <c r="HPZ3" s="127"/>
      <c r="HQA3" s="127"/>
      <c r="HQB3" s="127"/>
      <c r="HQC3" s="127"/>
      <c r="HQD3" s="127"/>
      <c r="HQE3" s="127"/>
      <c r="HQF3" s="127"/>
      <c r="HQG3" s="127"/>
      <c r="HQH3" s="127"/>
      <c r="HQI3" s="127"/>
      <c r="HQJ3" s="127"/>
      <c r="HQK3" s="127"/>
      <c r="HQL3" s="127"/>
      <c r="HQM3" s="127"/>
      <c r="HQN3" s="127"/>
      <c r="HQO3" s="127"/>
      <c r="HQP3" s="127"/>
      <c r="HQQ3" s="127"/>
      <c r="HQR3" s="127"/>
      <c r="HQS3" s="127"/>
      <c r="HQT3" s="127"/>
      <c r="HQU3" s="127"/>
      <c r="HQV3" s="127"/>
      <c r="HQW3" s="127"/>
      <c r="HQX3" s="127"/>
      <c r="HQY3" s="127"/>
      <c r="HQZ3" s="127"/>
      <c r="HRA3" s="127"/>
      <c r="HRB3" s="127"/>
      <c r="HRC3" s="127"/>
      <c r="HRD3" s="127"/>
      <c r="HRE3" s="127"/>
      <c r="HRF3" s="127"/>
      <c r="HRG3" s="127"/>
      <c r="HRH3" s="127"/>
      <c r="HRI3" s="127"/>
      <c r="HRJ3" s="127"/>
      <c r="HRK3" s="127"/>
      <c r="HRL3" s="127"/>
      <c r="HRM3" s="127"/>
      <c r="HRN3" s="127"/>
      <c r="HRO3" s="127"/>
      <c r="HRP3" s="127"/>
      <c r="HRQ3" s="127"/>
      <c r="HRR3" s="127"/>
      <c r="HRS3" s="127"/>
      <c r="HRT3" s="127"/>
      <c r="HRU3" s="127"/>
      <c r="HRV3" s="127"/>
      <c r="HRW3" s="127"/>
      <c r="HRX3" s="127"/>
      <c r="HRY3" s="127"/>
      <c r="HRZ3" s="127"/>
      <c r="HSA3" s="127"/>
      <c r="HSB3" s="127"/>
      <c r="HSC3" s="127"/>
      <c r="HSD3" s="127"/>
      <c r="HSE3" s="127"/>
      <c r="HSF3" s="127"/>
      <c r="HSG3" s="127"/>
      <c r="HSH3" s="127"/>
      <c r="HSI3" s="127"/>
      <c r="HSJ3" s="127"/>
      <c r="HSK3" s="127"/>
      <c r="HSL3" s="127"/>
      <c r="HSM3" s="127"/>
      <c r="HSN3" s="127"/>
      <c r="HSO3" s="127"/>
      <c r="HSP3" s="127"/>
      <c r="HSQ3" s="127"/>
      <c r="HSR3" s="127"/>
      <c r="HSS3" s="127"/>
      <c r="HST3" s="127"/>
      <c r="HSU3" s="127"/>
      <c r="HSV3" s="127"/>
      <c r="HSW3" s="127"/>
      <c r="HSX3" s="127"/>
      <c r="HSY3" s="127"/>
      <c r="HSZ3" s="127"/>
      <c r="HTA3" s="127"/>
      <c r="HTB3" s="127"/>
      <c r="HTC3" s="127"/>
      <c r="HTD3" s="127"/>
      <c r="HTE3" s="127"/>
      <c r="HTF3" s="127"/>
      <c r="HTG3" s="127"/>
      <c r="HTH3" s="127"/>
      <c r="HTI3" s="127"/>
      <c r="HTJ3" s="127"/>
      <c r="HTK3" s="127"/>
      <c r="HTL3" s="127"/>
      <c r="HTM3" s="127"/>
      <c r="HTN3" s="127"/>
      <c r="HTO3" s="127"/>
      <c r="HTP3" s="127"/>
      <c r="HTQ3" s="127"/>
      <c r="HTR3" s="127"/>
      <c r="HTS3" s="127"/>
      <c r="HTT3" s="127"/>
      <c r="HTU3" s="127"/>
      <c r="HTV3" s="127"/>
      <c r="HTW3" s="127"/>
      <c r="HTX3" s="127"/>
      <c r="HTY3" s="127"/>
      <c r="HTZ3" s="127"/>
      <c r="HUA3" s="127"/>
      <c r="HUB3" s="127"/>
      <c r="HUC3" s="127"/>
      <c r="HUD3" s="127"/>
      <c r="HUE3" s="127"/>
      <c r="HUF3" s="127"/>
      <c r="HUG3" s="127"/>
      <c r="HUH3" s="127"/>
      <c r="HUI3" s="127"/>
      <c r="HUJ3" s="127"/>
      <c r="HUK3" s="127"/>
      <c r="HUL3" s="127"/>
      <c r="HUM3" s="127"/>
      <c r="HUN3" s="127"/>
      <c r="HUO3" s="127"/>
      <c r="HUP3" s="127"/>
      <c r="HUQ3" s="127"/>
      <c r="HUR3" s="127"/>
      <c r="HUS3" s="127"/>
      <c r="HUT3" s="127"/>
      <c r="HUU3" s="127"/>
      <c r="HUV3" s="127"/>
      <c r="HUW3" s="127"/>
      <c r="HUX3" s="127"/>
      <c r="HUY3" s="127"/>
      <c r="HUZ3" s="127"/>
      <c r="HVA3" s="127"/>
      <c r="HVB3" s="127"/>
      <c r="HVC3" s="127"/>
      <c r="HVD3" s="127"/>
      <c r="HVE3" s="127"/>
      <c r="HVF3" s="127"/>
      <c r="HVG3" s="127"/>
      <c r="HVH3" s="127"/>
      <c r="HVI3" s="127"/>
      <c r="HVJ3" s="127"/>
      <c r="HVK3" s="127"/>
      <c r="HVL3" s="127"/>
      <c r="HVM3" s="127"/>
      <c r="HVN3" s="127"/>
      <c r="HVO3" s="127"/>
      <c r="HVP3" s="127"/>
      <c r="HVQ3" s="127"/>
      <c r="HVR3" s="127"/>
      <c r="HVS3" s="127"/>
      <c r="HVT3" s="127"/>
      <c r="HVU3" s="127"/>
      <c r="HVV3" s="127"/>
      <c r="HVW3" s="127"/>
      <c r="HVX3" s="127"/>
      <c r="HVY3" s="127"/>
      <c r="HVZ3" s="127"/>
      <c r="HWA3" s="127"/>
      <c r="HWB3" s="127"/>
      <c r="HWC3" s="127"/>
      <c r="HWD3" s="127"/>
      <c r="HWE3" s="127"/>
      <c r="HWF3" s="127"/>
      <c r="HWG3" s="127"/>
      <c r="HWH3" s="127"/>
      <c r="HWI3" s="127"/>
      <c r="HWJ3" s="127"/>
      <c r="HWK3" s="127"/>
      <c r="HWL3" s="127"/>
      <c r="HWM3" s="127"/>
      <c r="HWN3" s="127"/>
      <c r="HWO3" s="127"/>
      <c r="HWP3" s="127"/>
      <c r="HWQ3" s="127"/>
      <c r="HWR3" s="127"/>
      <c r="HWS3" s="127"/>
      <c r="HWT3" s="127"/>
      <c r="HWU3" s="127"/>
      <c r="HWV3" s="127"/>
      <c r="HWW3" s="127"/>
      <c r="HWX3" s="127"/>
      <c r="HWY3" s="127"/>
      <c r="HWZ3" s="127"/>
      <c r="HXA3" s="127"/>
      <c r="HXB3" s="127"/>
      <c r="HXC3" s="127"/>
      <c r="HXD3" s="127"/>
      <c r="HXE3" s="127"/>
      <c r="HXF3" s="127"/>
      <c r="HXG3" s="127"/>
      <c r="HXH3" s="127"/>
      <c r="HXI3" s="127"/>
      <c r="HXJ3" s="127"/>
      <c r="HXK3" s="127"/>
      <c r="HXL3" s="127"/>
      <c r="HXM3" s="127"/>
      <c r="HXN3" s="127"/>
      <c r="HXO3" s="127"/>
      <c r="HXP3" s="127"/>
      <c r="HXQ3" s="127"/>
      <c r="HXR3" s="127"/>
      <c r="HXS3" s="127"/>
      <c r="HXT3" s="127"/>
      <c r="HXU3" s="127"/>
      <c r="HXV3" s="127"/>
      <c r="HXW3" s="127"/>
      <c r="HXX3" s="127"/>
      <c r="HXY3" s="127"/>
      <c r="HXZ3" s="127"/>
      <c r="HYA3" s="127"/>
      <c r="HYB3" s="127"/>
      <c r="HYC3" s="127"/>
      <c r="HYD3" s="127"/>
      <c r="HYE3" s="127"/>
      <c r="HYF3" s="127"/>
      <c r="HYG3" s="127"/>
      <c r="HYH3" s="127"/>
      <c r="HYI3" s="127"/>
      <c r="HYJ3" s="127"/>
      <c r="HYK3" s="127"/>
      <c r="HYL3" s="127"/>
      <c r="HYM3" s="127"/>
      <c r="HYN3" s="127"/>
      <c r="HYO3" s="127"/>
      <c r="HYP3" s="127"/>
      <c r="HYQ3" s="127"/>
      <c r="HYR3" s="127"/>
      <c r="HYS3" s="127"/>
      <c r="HYT3" s="127"/>
      <c r="HYU3" s="127"/>
      <c r="HYV3" s="127"/>
      <c r="HYW3" s="127"/>
      <c r="HYX3" s="127"/>
      <c r="HYY3" s="127"/>
      <c r="HYZ3" s="127"/>
      <c r="HZA3" s="127"/>
      <c r="HZB3" s="127"/>
      <c r="HZC3" s="127"/>
      <c r="HZD3" s="127"/>
      <c r="HZE3" s="127"/>
      <c r="HZF3" s="127"/>
      <c r="HZG3" s="127"/>
      <c r="HZH3" s="127"/>
      <c r="HZI3" s="127"/>
      <c r="HZJ3" s="127"/>
      <c r="HZK3" s="127"/>
      <c r="HZL3" s="127"/>
      <c r="HZM3" s="127"/>
      <c r="HZN3" s="127"/>
      <c r="HZO3" s="127"/>
      <c r="HZP3" s="127"/>
      <c r="HZQ3" s="127"/>
      <c r="HZR3" s="127"/>
      <c r="HZS3" s="127"/>
      <c r="HZT3" s="127"/>
      <c r="HZU3" s="127"/>
      <c r="HZV3" s="127"/>
      <c r="HZW3" s="127"/>
      <c r="HZX3" s="127"/>
      <c r="HZY3" s="127"/>
      <c r="HZZ3" s="127"/>
      <c r="IAA3" s="127"/>
      <c r="IAB3" s="127"/>
      <c r="IAC3" s="127"/>
      <c r="IAD3" s="127"/>
      <c r="IAE3" s="127"/>
      <c r="IAF3" s="127"/>
      <c r="IAG3" s="127"/>
      <c r="IAH3" s="127"/>
      <c r="IAI3" s="127"/>
      <c r="IAJ3" s="127"/>
      <c r="IAK3" s="127"/>
      <c r="IAL3" s="127"/>
      <c r="IAM3" s="127"/>
      <c r="IAN3" s="127"/>
      <c r="IAO3" s="127"/>
      <c r="IAP3" s="127"/>
      <c r="IAQ3" s="127"/>
      <c r="IAR3" s="127"/>
      <c r="IAS3" s="127"/>
      <c r="IAT3" s="127"/>
      <c r="IAU3" s="127"/>
      <c r="IAV3" s="127"/>
      <c r="IAW3" s="127"/>
      <c r="IAX3" s="127"/>
      <c r="IAY3" s="127"/>
      <c r="IAZ3" s="127"/>
      <c r="IBA3" s="127"/>
      <c r="IBB3" s="127"/>
      <c r="IBC3" s="127"/>
      <c r="IBD3" s="127"/>
      <c r="IBE3" s="127"/>
      <c r="IBF3" s="127"/>
      <c r="IBG3" s="127"/>
      <c r="IBH3" s="127"/>
      <c r="IBI3" s="127"/>
      <c r="IBJ3" s="127"/>
      <c r="IBK3" s="127"/>
      <c r="IBL3" s="127"/>
      <c r="IBM3" s="127"/>
      <c r="IBN3" s="127"/>
      <c r="IBO3" s="127"/>
      <c r="IBP3" s="127"/>
      <c r="IBQ3" s="127"/>
      <c r="IBR3" s="127"/>
      <c r="IBS3" s="127"/>
      <c r="IBT3" s="127"/>
      <c r="IBU3" s="127"/>
      <c r="IBV3" s="127"/>
      <c r="IBW3" s="127"/>
      <c r="IBX3" s="127"/>
      <c r="IBY3" s="127"/>
      <c r="IBZ3" s="127"/>
      <c r="ICA3" s="127"/>
      <c r="ICB3" s="127"/>
      <c r="ICC3" s="127"/>
      <c r="ICD3" s="127"/>
      <c r="ICE3" s="127"/>
      <c r="ICF3" s="127"/>
      <c r="ICG3" s="127"/>
      <c r="ICH3" s="127"/>
      <c r="ICI3" s="127"/>
      <c r="ICJ3" s="127"/>
      <c r="ICK3" s="127"/>
      <c r="ICL3" s="127"/>
      <c r="ICM3" s="127"/>
      <c r="ICN3" s="127"/>
      <c r="ICO3" s="127"/>
      <c r="ICP3" s="127"/>
      <c r="ICQ3" s="127"/>
      <c r="ICR3" s="127"/>
      <c r="ICS3" s="127"/>
      <c r="ICT3" s="127"/>
      <c r="ICU3" s="127"/>
      <c r="ICV3" s="127"/>
      <c r="ICW3" s="127"/>
      <c r="ICX3" s="127"/>
      <c r="ICY3" s="127"/>
      <c r="ICZ3" s="127"/>
      <c r="IDA3" s="127"/>
      <c r="IDB3" s="127"/>
      <c r="IDC3" s="127"/>
      <c r="IDD3" s="127"/>
      <c r="IDE3" s="127"/>
      <c r="IDF3" s="127"/>
      <c r="IDG3" s="127"/>
      <c r="IDH3" s="127"/>
      <c r="IDI3" s="127"/>
      <c r="IDJ3" s="127"/>
      <c r="IDK3" s="127"/>
      <c r="IDL3" s="127"/>
      <c r="IDM3" s="127"/>
      <c r="IDN3" s="127"/>
      <c r="IDO3" s="127"/>
      <c r="IDP3" s="127"/>
      <c r="IDQ3" s="127"/>
      <c r="IDR3" s="127"/>
      <c r="IDS3" s="127"/>
      <c r="IDT3" s="127"/>
      <c r="IDU3" s="127"/>
      <c r="IDV3" s="127"/>
      <c r="IDW3" s="127"/>
      <c r="IDX3" s="127"/>
      <c r="IDY3" s="127"/>
      <c r="IDZ3" s="127"/>
      <c r="IEA3" s="127"/>
      <c r="IEB3" s="127"/>
      <c r="IEC3" s="127"/>
      <c r="IED3" s="127"/>
      <c r="IEE3" s="127"/>
      <c r="IEF3" s="127"/>
      <c r="IEG3" s="127"/>
      <c r="IEH3" s="127"/>
      <c r="IEI3" s="127"/>
      <c r="IEJ3" s="127"/>
      <c r="IEK3" s="127"/>
      <c r="IEL3" s="127"/>
      <c r="IEM3" s="127"/>
      <c r="IEN3" s="127"/>
      <c r="IEO3" s="127"/>
      <c r="IEP3" s="127"/>
      <c r="IEQ3" s="127"/>
      <c r="IER3" s="127"/>
      <c r="IES3" s="127"/>
      <c r="IET3" s="127"/>
      <c r="IEU3" s="127"/>
      <c r="IEV3" s="127"/>
      <c r="IEW3" s="127"/>
      <c r="IEX3" s="127"/>
      <c r="IEY3" s="127"/>
      <c r="IEZ3" s="127"/>
      <c r="IFA3" s="127"/>
      <c r="IFB3" s="127"/>
      <c r="IFC3" s="127"/>
      <c r="IFD3" s="127"/>
      <c r="IFE3" s="127"/>
      <c r="IFF3" s="127"/>
      <c r="IFG3" s="127"/>
      <c r="IFH3" s="127"/>
      <c r="IFI3" s="127"/>
      <c r="IFJ3" s="127"/>
      <c r="IFK3" s="127"/>
      <c r="IFL3" s="127"/>
      <c r="IFM3" s="127"/>
      <c r="IFN3" s="127"/>
      <c r="IFO3" s="127"/>
      <c r="IFP3" s="127"/>
      <c r="IFQ3" s="127"/>
      <c r="IFR3" s="127"/>
      <c r="IFS3" s="127"/>
      <c r="IFT3" s="127"/>
      <c r="IFU3" s="127"/>
      <c r="IFV3" s="127"/>
      <c r="IFW3" s="127"/>
      <c r="IFX3" s="127"/>
      <c r="IFY3" s="127"/>
      <c r="IFZ3" s="127"/>
      <c r="IGA3" s="127"/>
      <c r="IGB3" s="127"/>
      <c r="IGC3" s="127"/>
      <c r="IGD3" s="127"/>
      <c r="IGE3" s="127"/>
      <c r="IGF3" s="127"/>
      <c r="IGG3" s="127"/>
      <c r="IGH3" s="127"/>
      <c r="IGI3" s="127"/>
      <c r="IGJ3" s="127"/>
      <c r="IGK3" s="127"/>
      <c r="IGL3" s="127"/>
      <c r="IGM3" s="127"/>
      <c r="IGN3" s="127"/>
      <c r="IGO3" s="127"/>
      <c r="IGP3" s="127"/>
      <c r="IGQ3" s="127"/>
      <c r="IGR3" s="127"/>
      <c r="IGS3" s="127"/>
      <c r="IGT3" s="127"/>
      <c r="IGU3" s="127"/>
      <c r="IGV3" s="127"/>
      <c r="IGW3" s="127"/>
      <c r="IGX3" s="127"/>
      <c r="IGY3" s="127"/>
      <c r="IGZ3" s="127"/>
      <c r="IHA3" s="127"/>
      <c r="IHB3" s="127"/>
      <c r="IHC3" s="127"/>
      <c r="IHD3" s="127"/>
      <c r="IHE3" s="127"/>
      <c r="IHF3" s="127"/>
      <c r="IHG3" s="127"/>
      <c r="IHH3" s="127"/>
      <c r="IHI3" s="127"/>
      <c r="IHJ3" s="127"/>
      <c r="IHK3" s="127"/>
      <c r="IHL3" s="127"/>
      <c r="IHM3" s="127"/>
      <c r="IHN3" s="127"/>
      <c r="IHO3" s="127"/>
      <c r="IHP3" s="127"/>
      <c r="IHQ3" s="127"/>
      <c r="IHR3" s="127"/>
      <c r="IHS3" s="127"/>
      <c r="IHT3" s="127"/>
      <c r="IHU3" s="127"/>
      <c r="IHV3" s="127"/>
      <c r="IHW3" s="127"/>
      <c r="IHX3" s="127"/>
      <c r="IHY3" s="127"/>
      <c r="IHZ3" s="127"/>
      <c r="IIA3" s="127"/>
      <c r="IIB3" s="127"/>
      <c r="IIC3" s="127"/>
      <c r="IID3" s="127"/>
      <c r="IIE3" s="127"/>
      <c r="IIF3" s="127"/>
      <c r="IIG3" s="127"/>
      <c r="IIH3" s="127"/>
      <c r="III3" s="127"/>
      <c r="IIJ3" s="127"/>
      <c r="IIK3" s="127"/>
      <c r="IIL3" s="127"/>
      <c r="IIM3" s="127"/>
      <c r="IIN3" s="127"/>
      <c r="IIO3" s="127"/>
      <c r="IIP3" s="127"/>
      <c r="IIQ3" s="127"/>
      <c r="IIR3" s="127"/>
      <c r="IIS3" s="127"/>
      <c r="IIT3" s="127"/>
      <c r="IIU3" s="127"/>
      <c r="IIV3" s="127"/>
      <c r="IIW3" s="127"/>
      <c r="IIX3" s="127"/>
      <c r="IIY3" s="127"/>
      <c r="IIZ3" s="127"/>
      <c r="IJA3" s="127"/>
      <c r="IJB3" s="127"/>
      <c r="IJC3" s="127"/>
      <c r="IJD3" s="127"/>
      <c r="IJE3" s="127"/>
      <c r="IJF3" s="127"/>
      <c r="IJG3" s="127"/>
      <c r="IJH3" s="127"/>
      <c r="IJI3" s="127"/>
      <c r="IJJ3" s="127"/>
      <c r="IJK3" s="127"/>
      <c r="IJL3" s="127"/>
      <c r="IJM3" s="127"/>
      <c r="IJN3" s="127"/>
      <c r="IJO3" s="127"/>
      <c r="IJP3" s="127"/>
      <c r="IJQ3" s="127"/>
      <c r="IJR3" s="127"/>
      <c r="IJS3" s="127"/>
      <c r="IJT3" s="127"/>
      <c r="IJU3" s="127"/>
      <c r="IJV3" s="127"/>
      <c r="IJW3" s="127"/>
      <c r="IJX3" s="127"/>
      <c r="IJY3" s="127"/>
      <c r="IJZ3" s="127"/>
      <c r="IKA3" s="127"/>
      <c r="IKB3" s="127"/>
      <c r="IKC3" s="127"/>
      <c r="IKD3" s="127"/>
      <c r="IKE3" s="127"/>
      <c r="IKF3" s="127"/>
      <c r="IKG3" s="127"/>
      <c r="IKH3" s="127"/>
      <c r="IKI3" s="127"/>
      <c r="IKJ3" s="127"/>
      <c r="IKK3" s="127"/>
      <c r="IKL3" s="127"/>
      <c r="IKM3" s="127"/>
      <c r="IKN3" s="127"/>
      <c r="IKO3" s="127"/>
      <c r="IKP3" s="127"/>
      <c r="IKQ3" s="127"/>
      <c r="IKR3" s="127"/>
      <c r="IKS3" s="127"/>
      <c r="IKT3" s="127"/>
      <c r="IKU3" s="127"/>
      <c r="IKV3" s="127"/>
      <c r="IKW3" s="127"/>
      <c r="IKX3" s="127"/>
      <c r="IKY3" s="127"/>
      <c r="IKZ3" s="127"/>
      <c r="ILA3" s="127"/>
      <c r="ILB3" s="127"/>
      <c r="ILC3" s="127"/>
      <c r="ILD3" s="127"/>
      <c r="ILE3" s="127"/>
      <c r="ILF3" s="127"/>
      <c r="ILG3" s="127"/>
      <c r="ILH3" s="127"/>
      <c r="ILI3" s="127"/>
      <c r="ILJ3" s="127"/>
      <c r="ILK3" s="127"/>
      <c r="ILL3" s="127"/>
      <c r="ILM3" s="127"/>
      <c r="ILN3" s="127"/>
      <c r="ILO3" s="127"/>
      <c r="ILP3" s="127"/>
      <c r="ILQ3" s="127"/>
      <c r="ILR3" s="127"/>
      <c r="ILS3" s="127"/>
      <c r="ILT3" s="127"/>
      <c r="ILU3" s="127"/>
      <c r="ILV3" s="127"/>
      <c r="ILW3" s="127"/>
      <c r="ILX3" s="127"/>
      <c r="ILY3" s="127"/>
      <c r="ILZ3" s="127"/>
      <c r="IMA3" s="127"/>
      <c r="IMB3" s="127"/>
      <c r="IMC3" s="127"/>
      <c r="IMD3" s="127"/>
      <c r="IME3" s="127"/>
      <c r="IMF3" s="127"/>
      <c r="IMG3" s="127"/>
      <c r="IMH3" s="127"/>
      <c r="IMI3" s="127"/>
      <c r="IMJ3" s="127"/>
      <c r="IMK3" s="127"/>
      <c r="IML3" s="127"/>
      <c r="IMM3" s="127"/>
      <c r="IMN3" s="127"/>
      <c r="IMO3" s="127"/>
      <c r="IMP3" s="127"/>
      <c r="IMQ3" s="127"/>
      <c r="IMR3" s="127"/>
      <c r="IMS3" s="127"/>
      <c r="IMT3" s="127"/>
      <c r="IMU3" s="127"/>
      <c r="IMV3" s="127"/>
      <c r="IMW3" s="127"/>
      <c r="IMX3" s="127"/>
      <c r="IMY3" s="127"/>
      <c r="IMZ3" s="127"/>
      <c r="INA3" s="127"/>
      <c r="INB3" s="127"/>
      <c r="INC3" s="127"/>
      <c r="IND3" s="127"/>
      <c r="INE3" s="127"/>
      <c r="INF3" s="127"/>
      <c r="ING3" s="127"/>
      <c r="INH3" s="127"/>
      <c r="INI3" s="127"/>
      <c r="INJ3" s="127"/>
      <c r="INK3" s="127"/>
      <c r="INL3" s="127"/>
      <c r="INM3" s="127"/>
      <c r="INN3" s="127"/>
      <c r="INO3" s="127"/>
      <c r="INP3" s="127"/>
      <c r="INQ3" s="127"/>
      <c r="INR3" s="127"/>
      <c r="INS3" s="127"/>
      <c r="INT3" s="127"/>
      <c r="INU3" s="127"/>
      <c r="INV3" s="127"/>
      <c r="INW3" s="127"/>
      <c r="INX3" s="127"/>
      <c r="INY3" s="127"/>
      <c r="INZ3" s="127"/>
      <c r="IOA3" s="127"/>
      <c r="IOB3" s="127"/>
      <c r="IOC3" s="127"/>
      <c r="IOD3" s="127"/>
      <c r="IOE3" s="127"/>
      <c r="IOF3" s="127"/>
      <c r="IOG3" s="127"/>
      <c r="IOH3" s="127"/>
      <c r="IOI3" s="127"/>
      <c r="IOJ3" s="127"/>
      <c r="IOK3" s="127"/>
      <c r="IOL3" s="127"/>
      <c r="IOM3" s="127"/>
      <c r="ION3" s="127"/>
      <c r="IOO3" s="127"/>
      <c r="IOP3" s="127"/>
      <c r="IOQ3" s="127"/>
      <c r="IOR3" s="127"/>
      <c r="IOS3" s="127"/>
      <c r="IOT3" s="127"/>
      <c r="IOU3" s="127"/>
      <c r="IOV3" s="127"/>
      <c r="IOW3" s="127"/>
      <c r="IOX3" s="127"/>
      <c r="IOY3" s="127"/>
      <c r="IOZ3" s="127"/>
      <c r="IPA3" s="127"/>
      <c r="IPB3" s="127"/>
      <c r="IPC3" s="127"/>
      <c r="IPD3" s="127"/>
      <c r="IPE3" s="127"/>
      <c r="IPF3" s="127"/>
      <c r="IPG3" s="127"/>
      <c r="IPH3" s="127"/>
      <c r="IPI3" s="127"/>
      <c r="IPJ3" s="127"/>
      <c r="IPK3" s="127"/>
      <c r="IPL3" s="127"/>
      <c r="IPM3" s="127"/>
      <c r="IPN3" s="127"/>
      <c r="IPO3" s="127"/>
      <c r="IPP3" s="127"/>
      <c r="IPQ3" s="127"/>
      <c r="IPR3" s="127"/>
      <c r="IPS3" s="127"/>
      <c r="IPT3" s="127"/>
      <c r="IPU3" s="127"/>
      <c r="IPV3" s="127"/>
      <c r="IPW3" s="127"/>
      <c r="IPX3" s="127"/>
      <c r="IPY3" s="127"/>
      <c r="IPZ3" s="127"/>
      <c r="IQA3" s="127"/>
      <c r="IQB3" s="127"/>
      <c r="IQC3" s="127"/>
      <c r="IQD3" s="127"/>
      <c r="IQE3" s="127"/>
      <c r="IQF3" s="127"/>
      <c r="IQG3" s="127"/>
      <c r="IQH3" s="127"/>
      <c r="IQI3" s="127"/>
      <c r="IQJ3" s="127"/>
      <c r="IQK3" s="127"/>
      <c r="IQL3" s="127"/>
      <c r="IQM3" s="127"/>
      <c r="IQN3" s="127"/>
      <c r="IQO3" s="127"/>
      <c r="IQP3" s="127"/>
      <c r="IQQ3" s="127"/>
      <c r="IQR3" s="127"/>
      <c r="IQS3" s="127"/>
      <c r="IQT3" s="127"/>
      <c r="IQU3" s="127"/>
      <c r="IQV3" s="127"/>
      <c r="IQW3" s="127"/>
      <c r="IQX3" s="127"/>
      <c r="IQY3" s="127"/>
      <c r="IQZ3" s="127"/>
      <c r="IRA3" s="127"/>
      <c r="IRB3" s="127"/>
      <c r="IRC3" s="127"/>
      <c r="IRD3" s="127"/>
      <c r="IRE3" s="127"/>
      <c r="IRF3" s="127"/>
      <c r="IRG3" s="127"/>
      <c r="IRH3" s="127"/>
      <c r="IRI3" s="127"/>
      <c r="IRJ3" s="127"/>
      <c r="IRK3" s="127"/>
      <c r="IRL3" s="127"/>
      <c r="IRM3" s="127"/>
      <c r="IRN3" s="127"/>
      <c r="IRO3" s="127"/>
      <c r="IRP3" s="127"/>
      <c r="IRQ3" s="127"/>
      <c r="IRR3" s="127"/>
      <c r="IRS3" s="127"/>
      <c r="IRT3" s="127"/>
      <c r="IRU3" s="127"/>
      <c r="IRV3" s="127"/>
      <c r="IRW3" s="127"/>
      <c r="IRX3" s="127"/>
      <c r="IRY3" s="127"/>
      <c r="IRZ3" s="127"/>
      <c r="ISA3" s="127"/>
      <c r="ISB3" s="127"/>
      <c r="ISC3" s="127"/>
      <c r="ISD3" s="127"/>
      <c r="ISE3" s="127"/>
      <c r="ISF3" s="127"/>
      <c r="ISG3" s="127"/>
      <c r="ISH3" s="127"/>
      <c r="ISI3" s="127"/>
      <c r="ISJ3" s="127"/>
      <c r="ISK3" s="127"/>
      <c r="ISL3" s="127"/>
      <c r="ISM3" s="127"/>
      <c r="ISN3" s="127"/>
      <c r="ISO3" s="127"/>
      <c r="ISP3" s="127"/>
      <c r="ISQ3" s="127"/>
      <c r="ISR3" s="127"/>
      <c r="ISS3" s="127"/>
      <c r="IST3" s="127"/>
      <c r="ISU3" s="127"/>
      <c r="ISV3" s="127"/>
      <c r="ISW3" s="127"/>
      <c r="ISX3" s="127"/>
      <c r="ISY3" s="127"/>
      <c r="ISZ3" s="127"/>
      <c r="ITA3" s="127"/>
      <c r="ITB3" s="127"/>
      <c r="ITC3" s="127"/>
      <c r="ITD3" s="127"/>
      <c r="ITE3" s="127"/>
      <c r="ITF3" s="127"/>
      <c r="ITG3" s="127"/>
      <c r="ITH3" s="127"/>
      <c r="ITI3" s="127"/>
      <c r="ITJ3" s="127"/>
      <c r="ITK3" s="127"/>
      <c r="ITL3" s="127"/>
      <c r="ITM3" s="127"/>
      <c r="ITN3" s="127"/>
      <c r="ITO3" s="127"/>
      <c r="ITP3" s="127"/>
      <c r="ITQ3" s="127"/>
      <c r="ITR3" s="127"/>
      <c r="ITS3" s="127"/>
      <c r="ITT3" s="127"/>
      <c r="ITU3" s="127"/>
      <c r="ITV3" s="127"/>
      <c r="ITW3" s="127"/>
      <c r="ITX3" s="127"/>
      <c r="ITY3" s="127"/>
      <c r="ITZ3" s="127"/>
      <c r="IUA3" s="127"/>
      <c r="IUB3" s="127"/>
      <c r="IUC3" s="127"/>
      <c r="IUD3" s="127"/>
      <c r="IUE3" s="127"/>
      <c r="IUF3" s="127"/>
      <c r="IUG3" s="127"/>
      <c r="IUH3" s="127"/>
      <c r="IUI3" s="127"/>
      <c r="IUJ3" s="127"/>
      <c r="IUK3" s="127"/>
      <c r="IUL3" s="127"/>
      <c r="IUM3" s="127"/>
      <c r="IUN3" s="127"/>
      <c r="IUO3" s="127"/>
      <c r="IUP3" s="127"/>
      <c r="IUQ3" s="127"/>
      <c r="IUR3" s="127"/>
      <c r="IUS3" s="127"/>
      <c r="IUT3" s="127"/>
      <c r="IUU3" s="127"/>
      <c r="IUV3" s="127"/>
      <c r="IUW3" s="127"/>
      <c r="IUX3" s="127"/>
      <c r="IUY3" s="127"/>
      <c r="IUZ3" s="127"/>
      <c r="IVA3" s="127"/>
      <c r="IVB3" s="127"/>
      <c r="IVC3" s="127"/>
      <c r="IVD3" s="127"/>
      <c r="IVE3" s="127"/>
      <c r="IVF3" s="127"/>
      <c r="IVG3" s="127"/>
      <c r="IVH3" s="127"/>
      <c r="IVI3" s="127"/>
      <c r="IVJ3" s="127"/>
      <c r="IVK3" s="127"/>
      <c r="IVL3" s="127"/>
      <c r="IVM3" s="127"/>
      <c r="IVN3" s="127"/>
      <c r="IVO3" s="127"/>
      <c r="IVP3" s="127"/>
      <c r="IVQ3" s="127"/>
      <c r="IVR3" s="127"/>
      <c r="IVS3" s="127"/>
      <c r="IVT3" s="127"/>
      <c r="IVU3" s="127"/>
      <c r="IVV3" s="127"/>
      <c r="IVW3" s="127"/>
      <c r="IVX3" s="127"/>
      <c r="IVY3" s="127"/>
      <c r="IVZ3" s="127"/>
      <c r="IWA3" s="127"/>
      <c r="IWB3" s="127"/>
      <c r="IWC3" s="127"/>
      <c r="IWD3" s="127"/>
      <c r="IWE3" s="127"/>
      <c r="IWF3" s="127"/>
      <c r="IWG3" s="127"/>
      <c r="IWH3" s="127"/>
      <c r="IWI3" s="127"/>
      <c r="IWJ3" s="127"/>
      <c r="IWK3" s="127"/>
      <c r="IWL3" s="127"/>
      <c r="IWM3" s="127"/>
      <c r="IWN3" s="127"/>
      <c r="IWO3" s="127"/>
      <c r="IWP3" s="127"/>
      <c r="IWQ3" s="127"/>
      <c r="IWR3" s="127"/>
      <c r="IWS3" s="127"/>
      <c r="IWT3" s="127"/>
      <c r="IWU3" s="127"/>
      <c r="IWV3" s="127"/>
      <c r="IWW3" s="127"/>
      <c r="IWX3" s="127"/>
      <c r="IWY3" s="127"/>
      <c r="IWZ3" s="127"/>
      <c r="IXA3" s="127"/>
      <c r="IXB3" s="127"/>
      <c r="IXC3" s="127"/>
      <c r="IXD3" s="127"/>
      <c r="IXE3" s="127"/>
      <c r="IXF3" s="127"/>
      <c r="IXG3" s="127"/>
      <c r="IXH3" s="127"/>
      <c r="IXI3" s="127"/>
      <c r="IXJ3" s="127"/>
      <c r="IXK3" s="127"/>
      <c r="IXL3" s="127"/>
      <c r="IXM3" s="127"/>
      <c r="IXN3" s="127"/>
      <c r="IXO3" s="127"/>
      <c r="IXP3" s="127"/>
      <c r="IXQ3" s="127"/>
      <c r="IXR3" s="127"/>
      <c r="IXS3" s="127"/>
      <c r="IXT3" s="127"/>
      <c r="IXU3" s="127"/>
      <c r="IXV3" s="127"/>
      <c r="IXW3" s="127"/>
      <c r="IXX3" s="127"/>
      <c r="IXY3" s="127"/>
      <c r="IXZ3" s="127"/>
      <c r="IYA3" s="127"/>
      <c r="IYB3" s="127"/>
      <c r="IYC3" s="127"/>
      <c r="IYD3" s="127"/>
      <c r="IYE3" s="127"/>
      <c r="IYF3" s="127"/>
      <c r="IYG3" s="127"/>
      <c r="IYH3" s="127"/>
      <c r="IYI3" s="127"/>
      <c r="IYJ3" s="127"/>
      <c r="IYK3" s="127"/>
      <c r="IYL3" s="127"/>
      <c r="IYM3" s="127"/>
      <c r="IYN3" s="127"/>
      <c r="IYO3" s="127"/>
      <c r="IYP3" s="127"/>
      <c r="IYQ3" s="127"/>
      <c r="IYR3" s="127"/>
      <c r="IYS3" s="127"/>
      <c r="IYT3" s="127"/>
      <c r="IYU3" s="127"/>
      <c r="IYV3" s="127"/>
      <c r="IYW3" s="127"/>
      <c r="IYX3" s="127"/>
      <c r="IYY3" s="127"/>
      <c r="IYZ3" s="127"/>
      <c r="IZA3" s="127"/>
      <c r="IZB3" s="127"/>
      <c r="IZC3" s="127"/>
      <c r="IZD3" s="127"/>
      <c r="IZE3" s="127"/>
      <c r="IZF3" s="127"/>
      <c r="IZG3" s="127"/>
      <c r="IZH3" s="127"/>
      <c r="IZI3" s="127"/>
      <c r="IZJ3" s="127"/>
      <c r="IZK3" s="127"/>
      <c r="IZL3" s="127"/>
      <c r="IZM3" s="127"/>
      <c r="IZN3" s="127"/>
      <c r="IZO3" s="127"/>
      <c r="IZP3" s="127"/>
      <c r="IZQ3" s="127"/>
      <c r="IZR3" s="127"/>
      <c r="IZS3" s="127"/>
      <c r="IZT3" s="127"/>
      <c r="IZU3" s="127"/>
      <c r="IZV3" s="127"/>
      <c r="IZW3" s="127"/>
      <c r="IZX3" s="127"/>
      <c r="IZY3" s="127"/>
      <c r="IZZ3" s="127"/>
      <c r="JAA3" s="127"/>
      <c r="JAB3" s="127"/>
      <c r="JAC3" s="127"/>
      <c r="JAD3" s="127"/>
      <c r="JAE3" s="127"/>
      <c r="JAF3" s="127"/>
      <c r="JAG3" s="127"/>
      <c r="JAH3" s="127"/>
      <c r="JAI3" s="127"/>
      <c r="JAJ3" s="127"/>
      <c r="JAK3" s="127"/>
      <c r="JAL3" s="127"/>
      <c r="JAM3" s="127"/>
      <c r="JAN3" s="127"/>
      <c r="JAO3" s="127"/>
      <c r="JAP3" s="127"/>
      <c r="JAQ3" s="127"/>
      <c r="JAR3" s="127"/>
      <c r="JAS3" s="127"/>
      <c r="JAT3" s="127"/>
      <c r="JAU3" s="127"/>
      <c r="JAV3" s="127"/>
      <c r="JAW3" s="127"/>
      <c r="JAX3" s="127"/>
      <c r="JAY3" s="127"/>
      <c r="JAZ3" s="127"/>
      <c r="JBA3" s="127"/>
      <c r="JBB3" s="127"/>
      <c r="JBC3" s="127"/>
      <c r="JBD3" s="127"/>
      <c r="JBE3" s="127"/>
      <c r="JBF3" s="127"/>
      <c r="JBG3" s="127"/>
      <c r="JBH3" s="127"/>
      <c r="JBI3" s="127"/>
      <c r="JBJ3" s="127"/>
      <c r="JBK3" s="127"/>
      <c r="JBL3" s="127"/>
      <c r="JBM3" s="127"/>
      <c r="JBN3" s="127"/>
      <c r="JBO3" s="127"/>
      <c r="JBP3" s="127"/>
      <c r="JBQ3" s="127"/>
      <c r="JBR3" s="127"/>
      <c r="JBS3" s="127"/>
      <c r="JBT3" s="127"/>
      <c r="JBU3" s="127"/>
      <c r="JBV3" s="127"/>
      <c r="JBW3" s="127"/>
      <c r="JBX3" s="127"/>
      <c r="JBY3" s="127"/>
      <c r="JBZ3" s="127"/>
      <c r="JCA3" s="127"/>
      <c r="JCB3" s="127"/>
      <c r="JCC3" s="127"/>
      <c r="JCD3" s="127"/>
      <c r="JCE3" s="127"/>
      <c r="JCF3" s="127"/>
      <c r="JCG3" s="127"/>
      <c r="JCH3" s="127"/>
      <c r="JCI3" s="127"/>
      <c r="JCJ3" s="127"/>
      <c r="JCK3" s="127"/>
      <c r="JCL3" s="127"/>
      <c r="JCM3" s="127"/>
      <c r="JCN3" s="127"/>
      <c r="JCO3" s="127"/>
      <c r="JCP3" s="127"/>
      <c r="JCQ3" s="127"/>
      <c r="JCR3" s="127"/>
      <c r="JCS3" s="127"/>
      <c r="JCT3" s="127"/>
      <c r="JCU3" s="127"/>
      <c r="JCV3" s="127"/>
      <c r="JCW3" s="127"/>
      <c r="JCX3" s="127"/>
      <c r="JCY3" s="127"/>
      <c r="JCZ3" s="127"/>
      <c r="JDA3" s="127"/>
      <c r="JDB3" s="127"/>
      <c r="JDC3" s="127"/>
      <c r="JDD3" s="127"/>
      <c r="JDE3" s="127"/>
      <c r="JDF3" s="127"/>
      <c r="JDG3" s="127"/>
      <c r="JDH3" s="127"/>
      <c r="JDI3" s="127"/>
      <c r="JDJ3" s="127"/>
      <c r="JDK3" s="127"/>
      <c r="JDL3" s="127"/>
      <c r="JDM3" s="127"/>
      <c r="JDN3" s="127"/>
      <c r="JDO3" s="127"/>
      <c r="JDP3" s="127"/>
      <c r="JDQ3" s="127"/>
      <c r="JDR3" s="127"/>
      <c r="JDS3" s="127"/>
      <c r="JDT3" s="127"/>
      <c r="JDU3" s="127"/>
      <c r="JDV3" s="127"/>
      <c r="JDW3" s="127"/>
      <c r="JDX3" s="127"/>
      <c r="JDY3" s="127"/>
      <c r="JDZ3" s="127"/>
      <c r="JEA3" s="127"/>
      <c r="JEB3" s="127"/>
      <c r="JEC3" s="127"/>
      <c r="JED3" s="127"/>
      <c r="JEE3" s="127"/>
      <c r="JEF3" s="127"/>
      <c r="JEG3" s="127"/>
      <c r="JEH3" s="127"/>
      <c r="JEI3" s="127"/>
      <c r="JEJ3" s="127"/>
      <c r="JEK3" s="127"/>
      <c r="JEL3" s="127"/>
      <c r="JEM3" s="127"/>
      <c r="JEN3" s="127"/>
      <c r="JEO3" s="127"/>
      <c r="JEP3" s="127"/>
      <c r="JEQ3" s="127"/>
      <c r="JER3" s="127"/>
      <c r="JES3" s="127"/>
      <c r="JET3" s="127"/>
      <c r="JEU3" s="127"/>
      <c r="JEV3" s="127"/>
      <c r="JEW3" s="127"/>
      <c r="JEX3" s="127"/>
      <c r="JEY3" s="127"/>
      <c r="JEZ3" s="127"/>
      <c r="JFA3" s="127"/>
      <c r="JFB3" s="127"/>
      <c r="JFC3" s="127"/>
      <c r="JFD3" s="127"/>
      <c r="JFE3" s="127"/>
      <c r="JFF3" s="127"/>
      <c r="JFG3" s="127"/>
      <c r="JFH3" s="127"/>
      <c r="JFI3" s="127"/>
      <c r="JFJ3" s="127"/>
      <c r="JFK3" s="127"/>
      <c r="JFL3" s="127"/>
      <c r="JFM3" s="127"/>
      <c r="JFN3" s="127"/>
      <c r="JFO3" s="127"/>
      <c r="JFP3" s="127"/>
      <c r="JFQ3" s="127"/>
      <c r="JFR3" s="127"/>
      <c r="JFS3" s="127"/>
      <c r="JFT3" s="127"/>
      <c r="JFU3" s="127"/>
      <c r="JFV3" s="127"/>
      <c r="JFW3" s="127"/>
      <c r="JFX3" s="127"/>
      <c r="JFY3" s="127"/>
      <c r="JFZ3" s="127"/>
      <c r="JGA3" s="127"/>
      <c r="JGB3" s="127"/>
      <c r="JGC3" s="127"/>
      <c r="JGD3" s="127"/>
      <c r="JGE3" s="127"/>
      <c r="JGF3" s="127"/>
      <c r="JGG3" s="127"/>
      <c r="JGH3" s="127"/>
      <c r="JGI3" s="127"/>
      <c r="JGJ3" s="127"/>
      <c r="JGK3" s="127"/>
      <c r="JGL3" s="127"/>
      <c r="JGM3" s="127"/>
      <c r="JGN3" s="127"/>
      <c r="JGO3" s="127"/>
      <c r="JGP3" s="127"/>
      <c r="JGQ3" s="127"/>
      <c r="JGR3" s="127"/>
      <c r="JGS3" s="127"/>
      <c r="JGT3" s="127"/>
      <c r="JGU3" s="127"/>
      <c r="JGV3" s="127"/>
      <c r="JGW3" s="127"/>
      <c r="JGX3" s="127"/>
      <c r="JGY3" s="127"/>
      <c r="JGZ3" s="127"/>
      <c r="JHA3" s="127"/>
      <c r="JHB3" s="127"/>
      <c r="JHC3" s="127"/>
      <c r="JHD3" s="127"/>
      <c r="JHE3" s="127"/>
      <c r="JHF3" s="127"/>
      <c r="JHG3" s="127"/>
      <c r="JHH3" s="127"/>
      <c r="JHI3" s="127"/>
      <c r="JHJ3" s="127"/>
      <c r="JHK3" s="127"/>
      <c r="JHL3" s="127"/>
      <c r="JHM3" s="127"/>
      <c r="JHN3" s="127"/>
      <c r="JHO3" s="127"/>
      <c r="JHP3" s="127"/>
      <c r="JHQ3" s="127"/>
      <c r="JHR3" s="127"/>
      <c r="JHS3" s="127"/>
      <c r="JHT3" s="127"/>
      <c r="JHU3" s="127"/>
      <c r="JHV3" s="127"/>
      <c r="JHW3" s="127"/>
      <c r="JHX3" s="127"/>
      <c r="JHY3" s="127"/>
      <c r="JHZ3" s="127"/>
      <c r="JIA3" s="127"/>
      <c r="JIB3" s="127"/>
      <c r="JIC3" s="127"/>
      <c r="JID3" s="127"/>
      <c r="JIE3" s="127"/>
      <c r="JIF3" s="127"/>
      <c r="JIG3" s="127"/>
      <c r="JIH3" s="127"/>
      <c r="JII3" s="127"/>
      <c r="JIJ3" s="127"/>
      <c r="JIK3" s="127"/>
      <c r="JIL3" s="127"/>
      <c r="JIM3" s="127"/>
      <c r="JIN3" s="127"/>
      <c r="JIO3" s="127"/>
      <c r="JIP3" s="127"/>
      <c r="JIQ3" s="127"/>
      <c r="JIR3" s="127"/>
      <c r="JIS3" s="127"/>
      <c r="JIT3" s="127"/>
      <c r="JIU3" s="127"/>
      <c r="JIV3" s="127"/>
      <c r="JIW3" s="127"/>
      <c r="JIX3" s="127"/>
      <c r="JIY3" s="127"/>
      <c r="JIZ3" s="127"/>
      <c r="JJA3" s="127"/>
      <c r="JJB3" s="127"/>
      <c r="JJC3" s="127"/>
      <c r="JJD3" s="127"/>
      <c r="JJE3" s="127"/>
      <c r="JJF3" s="127"/>
      <c r="JJG3" s="127"/>
      <c r="JJH3" s="127"/>
      <c r="JJI3" s="127"/>
      <c r="JJJ3" s="127"/>
      <c r="JJK3" s="127"/>
      <c r="JJL3" s="127"/>
      <c r="JJM3" s="127"/>
      <c r="JJN3" s="127"/>
      <c r="JJO3" s="127"/>
      <c r="JJP3" s="127"/>
      <c r="JJQ3" s="127"/>
      <c r="JJR3" s="127"/>
      <c r="JJS3" s="127"/>
      <c r="JJT3" s="127"/>
      <c r="JJU3" s="127"/>
      <c r="JJV3" s="127"/>
      <c r="JJW3" s="127"/>
      <c r="JJX3" s="127"/>
      <c r="JJY3" s="127"/>
      <c r="JJZ3" s="127"/>
      <c r="JKA3" s="127"/>
      <c r="JKB3" s="127"/>
      <c r="JKC3" s="127"/>
      <c r="JKD3" s="127"/>
      <c r="JKE3" s="127"/>
      <c r="JKF3" s="127"/>
      <c r="JKG3" s="127"/>
      <c r="JKH3" s="127"/>
      <c r="JKI3" s="127"/>
      <c r="JKJ3" s="127"/>
      <c r="JKK3" s="127"/>
      <c r="JKL3" s="127"/>
      <c r="JKM3" s="127"/>
      <c r="JKN3" s="127"/>
      <c r="JKO3" s="127"/>
      <c r="JKP3" s="127"/>
      <c r="JKQ3" s="127"/>
      <c r="JKR3" s="127"/>
      <c r="JKS3" s="127"/>
      <c r="JKT3" s="127"/>
      <c r="JKU3" s="127"/>
      <c r="JKV3" s="127"/>
      <c r="JKW3" s="127"/>
      <c r="JKX3" s="127"/>
      <c r="JKY3" s="127"/>
      <c r="JKZ3" s="127"/>
      <c r="JLA3" s="127"/>
      <c r="JLB3" s="127"/>
      <c r="JLC3" s="127"/>
      <c r="JLD3" s="127"/>
      <c r="JLE3" s="127"/>
      <c r="JLF3" s="127"/>
      <c r="JLG3" s="127"/>
      <c r="JLH3" s="127"/>
      <c r="JLI3" s="127"/>
      <c r="JLJ3" s="127"/>
      <c r="JLK3" s="127"/>
      <c r="JLL3" s="127"/>
      <c r="JLM3" s="127"/>
      <c r="JLN3" s="127"/>
      <c r="JLO3" s="127"/>
      <c r="JLP3" s="127"/>
      <c r="JLQ3" s="127"/>
      <c r="JLR3" s="127"/>
      <c r="JLS3" s="127"/>
      <c r="JLT3" s="127"/>
      <c r="JLU3" s="127"/>
      <c r="JLV3" s="127"/>
      <c r="JLW3" s="127"/>
      <c r="JLX3" s="127"/>
      <c r="JLY3" s="127"/>
      <c r="JLZ3" s="127"/>
      <c r="JMA3" s="127"/>
      <c r="JMB3" s="127"/>
      <c r="JMC3" s="127"/>
      <c r="JMD3" s="127"/>
      <c r="JME3" s="127"/>
      <c r="JMF3" s="127"/>
      <c r="JMG3" s="127"/>
      <c r="JMH3" s="127"/>
      <c r="JMI3" s="127"/>
      <c r="JMJ3" s="127"/>
      <c r="JMK3" s="127"/>
      <c r="JML3" s="127"/>
      <c r="JMM3" s="127"/>
      <c r="JMN3" s="127"/>
      <c r="JMO3" s="127"/>
      <c r="JMP3" s="127"/>
      <c r="JMQ3" s="127"/>
      <c r="JMR3" s="127"/>
      <c r="JMS3" s="127"/>
      <c r="JMT3" s="127"/>
      <c r="JMU3" s="127"/>
      <c r="JMV3" s="127"/>
      <c r="JMW3" s="127"/>
      <c r="JMX3" s="127"/>
      <c r="JMY3" s="127"/>
      <c r="JMZ3" s="127"/>
      <c r="JNA3" s="127"/>
      <c r="JNB3" s="127"/>
      <c r="JNC3" s="127"/>
      <c r="JND3" s="127"/>
      <c r="JNE3" s="127"/>
      <c r="JNF3" s="127"/>
      <c r="JNG3" s="127"/>
      <c r="JNH3" s="127"/>
      <c r="JNI3" s="127"/>
      <c r="JNJ3" s="127"/>
      <c r="JNK3" s="127"/>
      <c r="JNL3" s="127"/>
      <c r="JNM3" s="127"/>
      <c r="JNN3" s="127"/>
      <c r="JNO3" s="127"/>
      <c r="JNP3" s="127"/>
      <c r="JNQ3" s="127"/>
      <c r="JNR3" s="127"/>
      <c r="JNS3" s="127"/>
      <c r="JNT3" s="127"/>
      <c r="JNU3" s="127"/>
      <c r="JNV3" s="127"/>
      <c r="JNW3" s="127"/>
      <c r="JNX3" s="127"/>
      <c r="JNY3" s="127"/>
      <c r="JNZ3" s="127"/>
      <c r="JOA3" s="127"/>
      <c r="JOB3" s="127"/>
      <c r="JOC3" s="127"/>
      <c r="JOD3" s="127"/>
      <c r="JOE3" s="127"/>
      <c r="JOF3" s="127"/>
      <c r="JOG3" s="127"/>
      <c r="JOH3" s="127"/>
      <c r="JOI3" s="127"/>
      <c r="JOJ3" s="127"/>
      <c r="JOK3" s="127"/>
      <c r="JOL3" s="127"/>
      <c r="JOM3" s="127"/>
      <c r="JON3" s="127"/>
      <c r="JOO3" s="127"/>
      <c r="JOP3" s="127"/>
      <c r="JOQ3" s="127"/>
      <c r="JOR3" s="127"/>
      <c r="JOS3" s="127"/>
      <c r="JOT3" s="127"/>
      <c r="JOU3" s="127"/>
      <c r="JOV3" s="127"/>
      <c r="JOW3" s="127"/>
      <c r="JOX3" s="127"/>
      <c r="JOY3" s="127"/>
      <c r="JOZ3" s="127"/>
      <c r="JPA3" s="127"/>
      <c r="JPB3" s="127"/>
      <c r="JPC3" s="127"/>
      <c r="JPD3" s="127"/>
      <c r="JPE3" s="127"/>
      <c r="JPF3" s="127"/>
      <c r="JPG3" s="127"/>
      <c r="JPH3" s="127"/>
      <c r="JPI3" s="127"/>
      <c r="JPJ3" s="127"/>
      <c r="JPK3" s="127"/>
      <c r="JPL3" s="127"/>
      <c r="JPM3" s="127"/>
      <c r="JPN3" s="127"/>
      <c r="JPO3" s="127"/>
      <c r="JPP3" s="127"/>
      <c r="JPQ3" s="127"/>
      <c r="JPR3" s="127"/>
      <c r="JPS3" s="127"/>
      <c r="JPT3" s="127"/>
      <c r="JPU3" s="127"/>
      <c r="JPV3" s="127"/>
      <c r="JPW3" s="127"/>
      <c r="JPX3" s="127"/>
      <c r="JPY3" s="127"/>
      <c r="JPZ3" s="127"/>
      <c r="JQA3" s="127"/>
      <c r="JQB3" s="127"/>
      <c r="JQC3" s="127"/>
      <c r="JQD3" s="127"/>
      <c r="JQE3" s="127"/>
      <c r="JQF3" s="127"/>
      <c r="JQG3" s="127"/>
      <c r="JQH3" s="127"/>
      <c r="JQI3" s="127"/>
      <c r="JQJ3" s="127"/>
      <c r="JQK3" s="127"/>
      <c r="JQL3" s="127"/>
      <c r="JQM3" s="127"/>
      <c r="JQN3" s="127"/>
      <c r="JQO3" s="127"/>
      <c r="JQP3" s="127"/>
      <c r="JQQ3" s="127"/>
      <c r="JQR3" s="127"/>
      <c r="JQS3" s="127"/>
      <c r="JQT3" s="127"/>
      <c r="JQU3" s="127"/>
      <c r="JQV3" s="127"/>
      <c r="JQW3" s="127"/>
      <c r="JQX3" s="127"/>
      <c r="JQY3" s="127"/>
      <c r="JQZ3" s="127"/>
      <c r="JRA3" s="127"/>
      <c r="JRB3" s="127"/>
      <c r="JRC3" s="127"/>
      <c r="JRD3" s="127"/>
      <c r="JRE3" s="127"/>
      <c r="JRF3" s="127"/>
      <c r="JRG3" s="127"/>
      <c r="JRH3" s="127"/>
      <c r="JRI3" s="127"/>
      <c r="JRJ3" s="127"/>
      <c r="JRK3" s="127"/>
      <c r="JRL3" s="127"/>
      <c r="JRM3" s="127"/>
      <c r="JRN3" s="127"/>
      <c r="JRO3" s="127"/>
      <c r="JRP3" s="127"/>
      <c r="JRQ3" s="127"/>
      <c r="JRR3" s="127"/>
      <c r="JRS3" s="127"/>
      <c r="JRT3" s="127"/>
      <c r="JRU3" s="127"/>
      <c r="JRV3" s="127"/>
      <c r="JRW3" s="127"/>
      <c r="JRX3" s="127"/>
      <c r="JRY3" s="127"/>
      <c r="JRZ3" s="127"/>
      <c r="JSA3" s="127"/>
      <c r="JSB3" s="127"/>
      <c r="JSC3" s="127"/>
      <c r="JSD3" s="127"/>
      <c r="JSE3" s="127"/>
      <c r="JSF3" s="127"/>
      <c r="JSG3" s="127"/>
      <c r="JSH3" s="127"/>
      <c r="JSI3" s="127"/>
      <c r="JSJ3" s="127"/>
      <c r="JSK3" s="127"/>
      <c r="JSL3" s="127"/>
      <c r="JSM3" s="127"/>
      <c r="JSN3" s="127"/>
      <c r="JSO3" s="127"/>
      <c r="JSP3" s="127"/>
      <c r="JSQ3" s="127"/>
      <c r="JSR3" s="127"/>
      <c r="JSS3" s="127"/>
      <c r="JST3" s="127"/>
      <c r="JSU3" s="127"/>
      <c r="JSV3" s="127"/>
      <c r="JSW3" s="127"/>
      <c r="JSX3" s="127"/>
      <c r="JSY3" s="127"/>
      <c r="JSZ3" s="127"/>
      <c r="JTA3" s="127"/>
      <c r="JTB3" s="127"/>
      <c r="JTC3" s="127"/>
      <c r="JTD3" s="127"/>
      <c r="JTE3" s="127"/>
      <c r="JTF3" s="127"/>
      <c r="JTG3" s="127"/>
      <c r="JTH3" s="127"/>
      <c r="JTI3" s="127"/>
      <c r="JTJ3" s="127"/>
      <c r="JTK3" s="127"/>
      <c r="JTL3" s="127"/>
      <c r="JTM3" s="127"/>
      <c r="JTN3" s="127"/>
      <c r="JTO3" s="127"/>
      <c r="JTP3" s="127"/>
      <c r="JTQ3" s="127"/>
      <c r="JTR3" s="127"/>
      <c r="JTS3" s="127"/>
      <c r="JTT3" s="127"/>
      <c r="JTU3" s="127"/>
      <c r="JTV3" s="127"/>
      <c r="JTW3" s="127"/>
      <c r="JTX3" s="127"/>
      <c r="JTY3" s="127"/>
      <c r="JTZ3" s="127"/>
      <c r="JUA3" s="127"/>
      <c r="JUB3" s="127"/>
      <c r="JUC3" s="127"/>
      <c r="JUD3" s="127"/>
      <c r="JUE3" s="127"/>
      <c r="JUF3" s="127"/>
      <c r="JUG3" s="127"/>
      <c r="JUH3" s="127"/>
      <c r="JUI3" s="127"/>
      <c r="JUJ3" s="127"/>
      <c r="JUK3" s="127"/>
      <c r="JUL3" s="127"/>
      <c r="JUM3" s="127"/>
      <c r="JUN3" s="127"/>
      <c r="JUO3" s="127"/>
      <c r="JUP3" s="127"/>
      <c r="JUQ3" s="127"/>
      <c r="JUR3" s="127"/>
      <c r="JUS3" s="127"/>
      <c r="JUT3" s="127"/>
      <c r="JUU3" s="127"/>
      <c r="JUV3" s="127"/>
      <c r="JUW3" s="127"/>
      <c r="JUX3" s="127"/>
      <c r="JUY3" s="127"/>
      <c r="JUZ3" s="127"/>
      <c r="JVA3" s="127"/>
      <c r="JVB3" s="127"/>
      <c r="JVC3" s="127"/>
      <c r="JVD3" s="127"/>
      <c r="JVE3" s="127"/>
      <c r="JVF3" s="127"/>
      <c r="JVG3" s="127"/>
      <c r="JVH3" s="127"/>
      <c r="JVI3" s="127"/>
      <c r="JVJ3" s="127"/>
      <c r="JVK3" s="127"/>
      <c r="JVL3" s="127"/>
      <c r="JVM3" s="127"/>
      <c r="JVN3" s="127"/>
      <c r="JVO3" s="127"/>
      <c r="JVP3" s="127"/>
      <c r="JVQ3" s="127"/>
      <c r="JVR3" s="127"/>
      <c r="JVS3" s="127"/>
      <c r="JVT3" s="127"/>
      <c r="JVU3" s="127"/>
      <c r="JVV3" s="127"/>
      <c r="JVW3" s="127"/>
      <c r="JVX3" s="127"/>
      <c r="JVY3" s="127"/>
      <c r="JVZ3" s="127"/>
      <c r="JWA3" s="127"/>
      <c r="JWB3" s="127"/>
      <c r="JWC3" s="127"/>
      <c r="JWD3" s="127"/>
      <c r="JWE3" s="127"/>
      <c r="JWF3" s="127"/>
      <c r="JWG3" s="127"/>
      <c r="JWH3" s="127"/>
      <c r="JWI3" s="127"/>
      <c r="JWJ3" s="127"/>
      <c r="JWK3" s="127"/>
      <c r="JWL3" s="127"/>
      <c r="JWM3" s="127"/>
      <c r="JWN3" s="127"/>
      <c r="JWO3" s="127"/>
      <c r="JWP3" s="127"/>
      <c r="JWQ3" s="127"/>
      <c r="JWR3" s="127"/>
      <c r="JWS3" s="127"/>
      <c r="JWT3" s="127"/>
      <c r="JWU3" s="127"/>
      <c r="JWV3" s="127"/>
      <c r="JWW3" s="127"/>
      <c r="JWX3" s="127"/>
      <c r="JWY3" s="127"/>
      <c r="JWZ3" s="127"/>
      <c r="JXA3" s="127"/>
      <c r="JXB3" s="127"/>
      <c r="JXC3" s="127"/>
      <c r="JXD3" s="127"/>
      <c r="JXE3" s="127"/>
      <c r="JXF3" s="127"/>
      <c r="JXG3" s="127"/>
      <c r="JXH3" s="127"/>
      <c r="JXI3" s="127"/>
      <c r="JXJ3" s="127"/>
      <c r="JXK3" s="127"/>
      <c r="JXL3" s="127"/>
      <c r="JXM3" s="127"/>
      <c r="JXN3" s="127"/>
      <c r="JXO3" s="127"/>
      <c r="JXP3" s="127"/>
      <c r="JXQ3" s="127"/>
      <c r="JXR3" s="127"/>
      <c r="JXS3" s="127"/>
      <c r="JXT3" s="127"/>
      <c r="JXU3" s="127"/>
      <c r="JXV3" s="127"/>
      <c r="JXW3" s="127"/>
      <c r="JXX3" s="127"/>
      <c r="JXY3" s="127"/>
      <c r="JXZ3" s="127"/>
      <c r="JYA3" s="127"/>
      <c r="JYB3" s="127"/>
      <c r="JYC3" s="127"/>
      <c r="JYD3" s="127"/>
      <c r="JYE3" s="127"/>
      <c r="JYF3" s="127"/>
      <c r="JYG3" s="127"/>
      <c r="JYH3" s="127"/>
      <c r="JYI3" s="127"/>
      <c r="JYJ3" s="127"/>
      <c r="JYK3" s="127"/>
      <c r="JYL3" s="127"/>
      <c r="JYM3" s="127"/>
      <c r="JYN3" s="127"/>
      <c r="JYO3" s="127"/>
      <c r="JYP3" s="127"/>
      <c r="JYQ3" s="127"/>
      <c r="JYR3" s="127"/>
      <c r="JYS3" s="127"/>
      <c r="JYT3" s="127"/>
      <c r="JYU3" s="127"/>
      <c r="JYV3" s="127"/>
      <c r="JYW3" s="127"/>
      <c r="JYX3" s="127"/>
      <c r="JYY3" s="127"/>
      <c r="JYZ3" s="127"/>
      <c r="JZA3" s="127"/>
      <c r="JZB3" s="127"/>
      <c r="JZC3" s="127"/>
      <c r="JZD3" s="127"/>
      <c r="JZE3" s="127"/>
      <c r="JZF3" s="127"/>
      <c r="JZG3" s="127"/>
      <c r="JZH3" s="127"/>
      <c r="JZI3" s="127"/>
      <c r="JZJ3" s="127"/>
      <c r="JZK3" s="127"/>
      <c r="JZL3" s="127"/>
      <c r="JZM3" s="127"/>
      <c r="JZN3" s="127"/>
      <c r="JZO3" s="127"/>
      <c r="JZP3" s="127"/>
      <c r="JZQ3" s="127"/>
      <c r="JZR3" s="127"/>
      <c r="JZS3" s="127"/>
      <c r="JZT3" s="127"/>
      <c r="JZU3" s="127"/>
      <c r="JZV3" s="127"/>
      <c r="JZW3" s="127"/>
      <c r="JZX3" s="127"/>
      <c r="JZY3" s="127"/>
      <c r="JZZ3" s="127"/>
      <c r="KAA3" s="127"/>
      <c r="KAB3" s="127"/>
      <c r="KAC3" s="127"/>
      <c r="KAD3" s="127"/>
      <c r="KAE3" s="127"/>
      <c r="KAF3" s="127"/>
      <c r="KAG3" s="127"/>
      <c r="KAH3" s="127"/>
      <c r="KAI3" s="127"/>
      <c r="KAJ3" s="127"/>
      <c r="KAK3" s="127"/>
      <c r="KAL3" s="127"/>
      <c r="KAM3" s="127"/>
      <c r="KAN3" s="127"/>
      <c r="KAO3" s="127"/>
      <c r="KAP3" s="127"/>
      <c r="KAQ3" s="127"/>
      <c r="KAR3" s="127"/>
      <c r="KAS3" s="127"/>
      <c r="KAT3" s="127"/>
      <c r="KAU3" s="127"/>
      <c r="KAV3" s="127"/>
      <c r="KAW3" s="127"/>
      <c r="KAX3" s="127"/>
      <c r="KAY3" s="127"/>
      <c r="KAZ3" s="127"/>
      <c r="KBA3" s="127"/>
      <c r="KBB3" s="127"/>
      <c r="KBC3" s="127"/>
      <c r="KBD3" s="127"/>
      <c r="KBE3" s="127"/>
      <c r="KBF3" s="127"/>
      <c r="KBG3" s="127"/>
      <c r="KBH3" s="127"/>
      <c r="KBI3" s="127"/>
      <c r="KBJ3" s="127"/>
      <c r="KBK3" s="127"/>
      <c r="KBL3" s="127"/>
      <c r="KBM3" s="127"/>
      <c r="KBN3" s="127"/>
      <c r="KBO3" s="127"/>
      <c r="KBP3" s="127"/>
      <c r="KBQ3" s="127"/>
      <c r="KBR3" s="127"/>
      <c r="KBS3" s="127"/>
      <c r="KBT3" s="127"/>
      <c r="KBU3" s="127"/>
      <c r="KBV3" s="127"/>
      <c r="KBW3" s="127"/>
      <c r="KBX3" s="127"/>
      <c r="KBY3" s="127"/>
      <c r="KBZ3" s="127"/>
      <c r="KCA3" s="127"/>
      <c r="KCB3" s="127"/>
      <c r="KCC3" s="127"/>
      <c r="KCD3" s="127"/>
      <c r="KCE3" s="127"/>
      <c r="KCF3" s="127"/>
      <c r="KCG3" s="127"/>
      <c r="KCH3" s="127"/>
      <c r="KCI3" s="127"/>
      <c r="KCJ3" s="127"/>
      <c r="KCK3" s="127"/>
      <c r="KCL3" s="127"/>
      <c r="KCM3" s="127"/>
      <c r="KCN3" s="127"/>
      <c r="KCO3" s="127"/>
      <c r="KCP3" s="127"/>
      <c r="KCQ3" s="127"/>
      <c r="KCR3" s="127"/>
      <c r="KCS3" s="127"/>
      <c r="KCT3" s="127"/>
      <c r="KCU3" s="127"/>
      <c r="KCV3" s="127"/>
      <c r="KCW3" s="127"/>
      <c r="KCX3" s="127"/>
      <c r="KCY3" s="127"/>
      <c r="KCZ3" s="127"/>
      <c r="KDA3" s="127"/>
      <c r="KDB3" s="127"/>
      <c r="KDC3" s="127"/>
      <c r="KDD3" s="127"/>
      <c r="KDE3" s="127"/>
      <c r="KDF3" s="127"/>
      <c r="KDG3" s="127"/>
      <c r="KDH3" s="127"/>
      <c r="KDI3" s="127"/>
      <c r="KDJ3" s="127"/>
      <c r="KDK3" s="127"/>
      <c r="KDL3" s="127"/>
      <c r="KDM3" s="127"/>
      <c r="KDN3" s="127"/>
      <c r="KDO3" s="127"/>
      <c r="KDP3" s="127"/>
      <c r="KDQ3" s="127"/>
      <c r="KDR3" s="127"/>
      <c r="KDS3" s="127"/>
      <c r="KDT3" s="127"/>
      <c r="KDU3" s="127"/>
      <c r="KDV3" s="127"/>
      <c r="KDW3" s="127"/>
      <c r="KDX3" s="127"/>
      <c r="KDY3" s="127"/>
      <c r="KDZ3" s="127"/>
      <c r="KEA3" s="127"/>
      <c r="KEB3" s="127"/>
      <c r="KEC3" s="127"/>
      <c r="KED3" s="127"/>
      <c r="KEE3" s="127"/>
      <c r="KEF3" s="127"/>
      <c r="KEG3" s="127"/>
      <c r="KEH3" s="127"/>
      <c r="KEI3" s="127"/>
      <c r="KEJ3" s="127"/>
      <c r="KEK3" s="127"/>
      <c r="KEL3" s="127"/>
      <c r="KEM3" s="127"/>
      <c r="KEN3" s="127"/>
      <c r="KEO3" s="127"/>
      <c r="KEP3" s="127"/>
      <c r="KEQ3" s="127"/>
      <c r="KER3" s="127"/>
      <c r="KES3" s="127"/>
      <c r="KET3" s="127"/>
      <c r="KEU3" s="127"/>
      <c r="KEV3" s="127"/>
      <c r="KEW3" s="127"/>
      <c r="KEX3" s="127"/>
      <c r="KEY3" s="127"/>
      <c r="KEZ3" s="127"/>
      <c r="KFA3" s="127"/>
      <c r="KFB3" s="127"/>
      <c r="KFC3" s="127"/>
      <c r="KFD3" s="127"/>
      <c r="KFE3" s="127"/>
      <c r="KFF3" s="127"/>
      <c r="KFG3" s="127"/>
      <c r="KFH3" s="127"/>
      <c r="KFI3" s="127"/>
      <c r="KFJ3" s="127"/>
      <c r="KFK3" s="127"/>
      <c r="KFL3" s="127"/>
      <c r="KFM3" s="127"/>
      <c r="KFN3" s="127"/>
      <c r="KFO3" s="127"/>
      <c r="KFP3" s="127"/>
      <c r="KFQ3" s="127"/>
      <c r="KFR3" s="127"/>
      <c r="KFS3" s="127"/>
      <c r="KFT3" s="127"/>
      <c r="KFU3" s="127"/>
      <c r="KFV3" s="127"/>
      <c r="KFW3" s="127"/>
      <c r="KFX3" s="127"/>
      <c r="KFY3" s="127"/>
      <c r="KFZ3" s="127"/>
      <c r="KGA3" s="127"/>
      <c r="KGB3" s="127"/>
      <c r="KGC3" s="127"/>
      <c r="KGD3" s="127"/>
      <c r="KGE3" s="127"/>
      <c r="KGF3" s="127"/>
      <c r="KGG3" s="127"/>
      <c r="KGH3" s="127"/>
      <c r="KGI3" s="127"/>
      <c r="KGJ3" s="127"/>
      <c r="KGK3" s="127"/>
      <c r="KGL3" s="127"/>
      <c r="KGM3" s="127"/>
      <c r="KGN3" s="127"/>
      <c r="KGO3" s="127"/>
      <c r="KGP3" s="127"/>
      <c r="KGQ3" s="127"/>
      <c r="KGR3" s="127"/>
      <c r="KGS3" s="127"/>
      <c r="KGT3" s="127"/>
      <c r="KGU3" s="127"/>
      <c r="KGV3" s="127"/>
      <c r="KGW3" s="127"/>
      <c r="KGX3" s="127"/>
      <c r="KGY3" s="127"/>
      <c r="KGZ3" s="127"/>
      <c r="KHA3" s="127"/>
      <c r="KHB3" s="127"/>
      <c r="KHC3" s="127"/>
      <c r="KHD3" s="127"/>
      <c r="KHE3" s="127"/>
      <c r="KHF3" s="127"/>
      <c r="KHG3" s="127"/>
      <c r="KHH3" s="127"/>
      <c r="KHI3" s="127"/>
      <c r="KHJ3" s="127"/>
      <c r="KHK3" s="127"/>
      <c r="KHL3" s="127"/>
      <c r="KHM3" s="127"/>
      <c r="KHN3" s="127"/>
      <c r="KHO3" s="127"/>
      <c r="KHP3" s="127"/>
      <c r="KHQ3" s="127"/>
      <c r="KHR3" s="127"/>
      <c r="KHS3" s="127"/>
      <c r="KHT3" s="127"/>
      <c r="KHU3" s="127"/>
      <c r="KHV3" s="127"/>
      <c r="KHW3" s="127"/>
      <c r="KHX3" s="127"/>
      <c r="KHY3" s="127"/>
      <c r="KHZ3" s="127"/>
      <c r="KIA3" s="127"/>
      <c r="KIB3" s="127"/>
      <c r="KIC3" s="127"/>
      <c r="KID3" s="127"/>
      <c r="KIE3" s="127"/>
      <c r="KIF3" s="127"/>
      <c r="KIG3" s="127"/>
      <c r="KIH3" s="127"/>
      <c r="KII3" s="127"/>
      <c r="KIJ3" s="127"/>
      <c r="KIK3" s="127"/>
      <c r="KIL3" s="127"/>
      <c r="KIM3" s="127"/>
      <c r="KIN3" s="127"/>
      <c r="KIO3" s="127"/>
      <c r="KIP3" s="127"/>
      <c r="KIQ3" s="127"/>
      <c r="KIR3" s="127"/>
      <c r="KIS3" s="127"/>
      <c r="KIT3" s="127"/>
      <c r="KIU3" s="127"/>
      <c r="KIV3" s="127"/>
      <c r="KIW3" s="127"/>
      <c r="KIX3" s="127"/>
      <c r="KIY3" s="127"/>
      <c r="KIZ3" s="127"/>
      <c r="KJA3" s="127"/>
      <c r="KJB3" s="127"/>
      <c r="KJC3" s="127"/>
      <c r="KJD3" s="127"/>
      <c r="KJE3" s="127"/>
      <c r="KJF3" s="127"/>
      <c r="KJG3" s="127"/>
      <c r="KJH3" s="127"/>
      <c r="KJI3" s="127"/>
      <c r="KJJ3" s="127"/>
      <c r="KJK3" s="127"/>
      <c r="KJL3" s="127"/>
      <c r="KJM3" s="127"/>
      <c r="KJN3" s="127"/>
      <c r="KJO3" s="127"/>
      <c r="KJP3" s="127"/>
      <c r="KJQ3" s="127"/>
      <c r="KJR3" s="127"/>
      <c r="KJS3" s="127"/>
      <c r="KJT3" s="127"/>
      <c r="KJU3" s="127"/>
      <c r="KJV3" s="127"/>
      <c r="KJW3" s="127"/>
      <c r="KJX3" s="127"/>
      <c r="KJY3" s="127"/>
      <c r="KJZ3" s="127"/>
      <c r="KKA3" s="127"/>
      <c r="KKB3" s="127"/>
      <c r="KKC3" s="127"/>
      <c r="KKD3" s="127"/>
      <c r="KKE3" s="127"/>
      <c r="KKF3" s="127"/>
      <c r="KKG3" s="127"/>
      <c r="KKH3" s="127"/>
      <c r="KKI3" s="127"/>
      <c r="KKJ3" s="127"/>
      <c r="KKK3" s="127"/>
      <c r="KKL3" s="127"/>
      <c r="KKM3" s="127"/>
      <c r="KKN3" s="127"/>
      <c r="KKO3" s="127"/>
      <c r="KKP3" s="127"/>
      <c r="KKQ3" s="127"/>
      <c r="KKR3" s="127"/>
      <c r="KKS3" s="127"/>
      <c r="KKT3" s="127"/>
      <c r="KKU3" s="127"/>
      <c r="KKV3" s="127"/>
      <c r="KKW3" s="127"/>
      <c r="KKX3" s="127"/>
      <c r="KKY3" s="127"/>
      <c r="KKZ3" s="127"/>
      <c r="KLA3" s="127"/>
      <c r="KLB3" s="127"/>
      <c r="KLC3" s="127"/>
      <c r="KLD3" s="127"/>
      <c r="KLE3" s="127"/>
      <c r="KLF3" s="127"/>
      <c r="KLG3" s="127"/>
      <c r="KLH3" s="127"/>
      <c r="KLI3" s="127"/>
      <c r="KLJ3" s="127"/>
      <c r="KLK3" s="127"/>
      <c r="KLL3" s="127"/>
      <c r="KLM3" s="127"/>
      <c r="KLN3" s="127"/>
      <c r="KLO3" s="127"/>
      <c r="KLP3" s="127"/>
      <c r="KLQ3" s="127"/>
      <c r="KLR3" s="127"/>
      <c r="KLS3" s="127"/>
      <c r="KLT3" s="127"/>
      <c r="KLU3" s="127"/>
      <c r="KLV3" s="127"/>
      <c r="KLW3" s="127"/>
      <c r="KLX3" s="127"/>
      <c r="KLY3" s="127"/>
      <c r="KLZ3" s="127"/>
      <c r="KMA3" s="127"/>
      <c r="KMB3" s="127"/>
      <c r="KMC3" s="127"/>
      <c r="KMD3" s="127"/>
      <c r="KME3" s="127"/>
      <c r="KMF3" s="127"/>
      <c r="KMG3" s="127"/>
      <c r="KMH3" s="127"/>
      <c r="KMI3" s="127"/>
      <c r="KMJ3" s="127"/>
      <c r="KMK3" s="127"/>
      <c r="KML3" s="127"/>
      <c r="KMM3" s="127"/>
      <c r="KMN3" s="127"/>
      <c r="KMO3" s="127"/>
      <c r="KMP3" s="127"/>
      <c r="KMQ3" s="127"/>
      <c r="KMR3" s="127"/>
      <c r="KMS3" s="127"/>
      <c r="KMT3" s="127"/>
      <c r="KMU3" s="127"/>
      <c r="KMV3" s="127"/>
      <c r="KMW3" s="127"/>
      <c r="KMX3" s="127"/>
      <c r="KMY3" s="127"/>
      <c r="KMZ3" s="127"/>
      <c r="KNA3" s="127"/>
      <c r="KNB3" s="127"/>
      <c r="KNC3" s="127"/>
      <c r="KND3" s="127"/>
      <c r="KNE3" s="127"/>
      <c r="KNF3" s="127"/>
      <c r="KNG3" s="127"/>
      <c r="KNH3" s="127"/>
      <c r="KNI3" s="127"/>
      <c r="KNJ3" s="127"/>
      <c r="KNK3" s="127"/>
      <c r="KNL3" s="127"/>
      <c r="KNM3" s="127"/>
      <c r="KNN3" s="127"/>
      <c r="KNO3" s="127"/>
      <c r="KNP3" s="127"/>
      <c r="KNQ3" s="127"/>
      <c r="KNR3" s="127"/>
      <c r="KNS3" s="127"/>
      <c r="KNT3" s="127"/>
      <c r="KNU3" s="127"/>
      <c r="KNV3" s="127"/>
      <c r="KNW3" s="127"/>
      <c r="KNX3" s="127"/>
      <c r="KNY3" s="127"/>
      <c r="KNZ3" s="127"/>
      <c r="KOA3" s="127"/>
      <c r="KOB3" s="127"/>
      <c r="KOC3" s="127"/>
      <c r="KOD3" s="127"/>
      <c r="KOE3" s="127"/>
      <c r="KOF3" s="127"/>
      <c r="KOG3" s="127"/>
      <c r="KOH3" s="127"/>
      <c r="KOI3" s="127"/>
      <c r="KOJ3" s="127"/>
      <c r="KOK3" s="127"/>
      <c r="KOL3" s="127"/>
      <c r="KOM3" s="127"/>
      <c r="KON3" s="127"/>
      <c r="KOO3" s="127"/>
      <c r="KOP3" s="127"/>
      <c r="KOQ3" s="127"/>
      <c r="KOR3" s="127"/>
      <c r="KOS3" s="127"/>
      <c r="KOT3" s="127"/>
      <c r="KOU3" s="127"/>
      <c r="KOV3" s="127"/>
      <c r="KOW3" s="127"/>
      <c r="KOX3" s="127"/>
      <c r="KOY3" s="127"/>
      <c r="KOZ3" s="127"/>
      <c r="KPA3" s="127"/>
      <c r="KPB3" s="127"/>
      <c r="KPC3" s="127"/>
      <c r="KPD3" s="127"/>
      <c r="KPE3" s="127"/>
      <c r="KPF3" s="127"/>
      <c r="KPG3" s="127"/>
      <c r="KPH3" s="127"/>
      <c r="KPI3" s="127"/>
      <c r="KPJ3" s="127"/>
      <c r="KPK3" s="127"/>
      <c r="KPL3" s="127"/>
      <c r="KPM3" s="127"/>
      <c r="KPN3" s="127"/>
      <c r="KPO3" s="127"/>
      <c r="KPP3" s="127"/>
      <c r="KPQ3" s="127"/>
      <c r="KPR3" s="127"/>
      <c r="KPS3" s="127"/>
      <c r="KPT3" s="127"/>
      <c r="KPU3" s="127"/>
      <c r="KPV3" s="127"/>
      <c r="KPW3" s="127"/>
      <c r="KPX3" s="127"/>
      <c r="KPY3" s="127"/>
      <c r="KPZ3" s="127"/>
      <c r="KQA3" s="127"/>
      <c r="KQB3" s="127"/>
      <c r="KQC3" s="127"/>
      <c r="KQD3" s="127"/>
      <c r="KQE3" s="127"/>
      <c r="KQF3" s="127"/>
      <c r="KQG3" s="127"/>
      <c r="KQH3" s="127"/>
      <c r="KQI3" s="127"/>
      <c r="KQJ3" s="127"/>
      <c r="KQK3" s="127"/>
      <c r="KQL3" s="127"/>
      <c r="KQM3" s="127"/>
      <c r="KQN3" s="127"/>
      <c r="KQO3" s="127"/>
      <c r="KQP3" s="127"/>
      <c r="KQQ3" s="127"/>
      <c r="KQR3" s="127"/>
      <c r="KQS3" s="127"/>
      <c r="KQT3" s="127"/>
      <c r="KQU3" s="127"/>
      <c r="KQV3" s="127"/>
      <c r="KQW3" s="127"/>
      <c r="KQX3" s="127"/>
      <c r="KQY3" s="127"/>
      <c r="KQZ3" s="127"/>
      <c r="KRA3" s="127"/>
      <c r="KRB3" s="127"/>
      <c r="KRC3" s="127"/>
      <c r="KRD3" s="127"/>
      <c r="KRE3" s="127"/>
      <c r="KRF3" s="127"/>
      <c r="KRG3" s="127"/>
      <c r="KRH3" s="127"/>
      <c r="KRI3" s="127"/>
      <c r="KRJ3" s="127"/>
      <c r="KRK3" s="127"/>
      <c r="KRL3" s="127"/>
      <c r="KRM3" s="127"/>
      <c r="KRN3" s="127"/>
      <c r="KRO3" s="127"/>
      <c r="KRP3" s="127"/>
      <c r="KRQ3" s="127"/>
      <c r="KRR3" s="127"/>
      <c r="KRS3" s="127"/>
      <c r="KRT3" s="127"/>
      <c r="KRU3" s="127"/>
      <c r="KRV3" s="127"/>
      <c r="KRW3" s="127"/>
      <c r="KRX3" s="127"/>
      <c r="KRY3" s="127"/>
      <c r="KRZ3" s="127"/>
      <c r="KSA3" s="127"/>
      <c r="KSB3" s="127"/>
      <c r="KSC3" s="127"/>
      <c r="KSD3" s="127"/>
      <c r="KSE3" s="127"/>
      <c r="KSF3" s="127"/>
      <c r="KSG3" s="127"/>
      <c r="KSH3" s="127"/>
      <c r="KSI3" s="127"/>
      <c r="KSJ3" s="127"/>
      <c r="KSK3" s="127"/>
      <c r="KSL3" s="127"/>
      <c r="KSM3" s="127"/>
      <c r="KSN3" s="127"/>
      <c r="KSO3" s="127"/>
      <c r="KSP3" s="127"/>
      <c r="KSQ3" s="127"/>
      <c r="KSR3" s="127"/>
      <c r="KSS3" s="127"/>
      <c r="KST3" s="127"/>
      <c r="KSU3" s="127"/>
      <c r="KSV3" s="127"/>
      <c r="KSW3" s="127"/>
      <c r="KSX3" s="127"/>
      <c r="KSY3" s="127"/>
      <c r="KSZ3" s="127"/>
      <c r="KTA3" s="127"/>
      <c r="KTB3" s="127"/>
      <c r="KTC3" s="127"/>
      <c r="KTD3" s="127"/>
      <c r="KTE3" s="127"/>
      <c r="KTF3" s="127"/>
      <c r="KTG3" s="127"/>
      <c r="KTH3" s="127"/>
      <c r="KTI3" s="127"/>
      <c r="KTJ3" s="127"/>
      <c r="KTK3" s="127"/>
      <c r="KTL3" s="127"/>
      <c r="KTM3" s="127"/>
      <c r="KTN3" s="127"/>
      <c r="KTO3" s="127"/>
      <c r="KTP3" s="127"/>
      <c r="KTQ3" s="127"/>
      <c r="KTR3" s="127"/>
      <c r="KTS3" s="127"/>
      <c r="KTT3" s="127"/>
      <c r="KTU3" s="127"/>
      <c r="KTV3" s="127"/>
      <c r="KTW3" s="127"/>
      <c r="KTX3" s="127"/>
      <c r="KTY3" s="127"/>
      <c r="KTZ3" s="127"/>
      <c r="KUA3" s="127"/>
      <c r="KUB3" s="127"/>
      <c r="KUC3" s="127"/>
      <c r="KUD3" s="127"/>
      <c r="KUE3" s="127"/>
      <c r="KUF3" s="127"/>
      <c r="KUG3" s="127"/>
      <c r="KUH3" s="127"/>
      <c r="KUI3" s="127"/>
      <c r="KUJ3" s="127"/>
      <c r="KUK3" s="127"/>
      <c r="KUL3" s="127"/>
      <c r="KUM3" s="127"/>
      <c r="KUN3" s="127"/>
      <c r="KUO3" s="127"/>
      <c r="KUP3" s="127"/>
      <c r="KUQ3" s="127"/>
      <c r="KUR3" s="127"/>
      <c r="KUS3" s="127"/>
      <c r="KUT3" s="127"/>
      <c r="KUU3" s="127"/>
      <c r="KUV3" s="127"/>
      <c r="KUW3" s="127"/>
      <c r="KUX3" s="127"/>
      <c r="KUY3" s="127"/>
      <c r="KUZ3" s="127"/>
      <c r="KVA3" s="127"/>
      <c r="KVB3" s="127"/>
      <c r="KVC3" s="127"/>
      <c r="KVD3" s="127"/>
      <c r="KVE3" s="127"/>
      <c r="KVF3" s="127"/>
      <c r="KVG3" s="127"/>
      <c r="KVH3" s="127"/>
      <c r="KVI3" s="127"/>
      <c r="KVJ3" s="127"/>
      <c r="KVK3" s="127"/>
      <c r="KVL3" s="127"/>
      <c r="KVM3" s="127"/>
      <c r="KVN3" s="127"/>
      <c r="KVO3" s="127"/>
      <c r="KVP3" s="127"/>
      <c r="KVQ3" s="127"/>
      <c r="KVR3" s="127"/>
      <c r="KVS3" s="127"/>
      <c r="KVT3" s="127"/>
      <c r="KVU3" s="127"/>
      <c r="KVV3" s="127"/>
      <c r="KVW3" s="127"/>
      <c r="KVX3" s="127"/>
      <c r="KVY3" s="127"/>
      <c r="KVZ3" s="127"/>
      <c r="KWA3" s="127"/>
      <c r="KWB3" s="127"/>
      <c r="KWC3" s="127"/>
      <c r="KWD3" s="127"/>
      <c r="KWE3" s="127"/>
      <c r="KWF3" s="127"/>
      <c r="KWG3" s="127"/>
      <c r="KWH3" s="127"/>
      <c r="KWI3" s="127"/>
      <c r="KWJ3" s="127"/>
      <c r="KWK3" s="127"/>
      <c r="KWL3" s="127"/>
      <c r="KWM3" s="127"/>
      <c r="KWN3" s="127"/>
      <c r="KWO3" s="127"/>
      <c r="KWP3" s="127"/>
      <c r="KWQ3" s="127"/>
      <c r="KWR3" s="127"/>
      <c r="KWS3" s="127"/>
      <c r="KWT3" s="127"/>
      <c r="KWU3" s="127"/>
      <c r="KWV3" s="127"/>
      <c r="KWW3" s="127"/>
      <c r="KWX3" s="127"/>
      <c r="KWY3" s="127"/>
      <c r="KWZ3" s="127"/>
      <c r="KXA3" s="127"/>
      <c r="KXB3" s="127"/>
      <c r="KXC3" s="127"/>
      <c r="KXD3" s="127"/>
      <c r="KXE3" s="127"/>
      <c r="KXF3" s="127"/>
      <c r="KXG3" s="127"/>
      <c r="KXH3" s="127"/>
      <c r="KXI3" s="127"/>
      <c r="KXJ3" s="127"/>
      <c r="KXK3" s="127"/>
      <c r="KXL3" s="127"/>
      <c r="KXM3" s="127"/>
      <c r="KXN3" s="127"/>
      <c r="KXO3" s="127"/>
      <c r="KXP3" s="127"/>
      <c r="KXQ3" s="127"/>
      <c r="KXR3" s="127"/>
      <c r="KXS3" s="127"/>
      <c r="KXT3" s="127"/>
      <c r="KXU3" s="127"/>
      <c r="KXV3" s="127"/>
      <c r="KXW3" s="127"/>
      <c r="KXX3" s="127"/>
      <c r="KXY3" s="127"/>
      <c r="KXZ3" s="127"/>
      <c r="KYA3" s="127"/>
      <c r="KYB3" s="127"/>
      <c r="KYC3" s="127"/>
      <c r="KYD3" s="127"/>
      <c r="KYE3" s="127"/>
      <c r="KYF3" s="127"/>
      <c r="KYG3" s="127"/>
      <c r="KYH3" s="127"/>
      <c r="KYI3" s="127"/>
      <c r="KYJ3" s="127"/>
      <c r="KYK3" s="127"/>
      <c r="KYL3" s="127"/>
      <c r="KYM3" s="127"/>
      <c r="KYN3" s="127"/>
      <c r="KYO3" s="127"/>
      <c r="KYP3" s="127"/>
      <c r="KYQ3" s="127"/>
      <c r="KYR3" s="127"/>
      <c r="KYS3" s="127"/>
      <c r="KYT3" s="127"/>
      <c r="KYU3" s="127"/>
      <c r="KYV3" s="127"/>
      <c r="KYW3" s="127"/>
      <c r="KYX3" s="127"/>
      <c r="KYY3" s="127"/>
      <c r="KYZ3" s="127"/>
      <c r="KZA3" s="127"/>
      <c r="KZB3" s="127"/>
      <c r="KZC3" s="127"/>
      <c r="KZD3" s="127"/>
      <c r="KZE3" s="127"/>
      <c r="KZF3" s="127"/>
      <c r="KZG3" s="127"/>
      <c r="KZH3" s="127"/>
      <c r="KZI3" s="127"/>
      <c r="KZJ3" s="127"/>
      <c r="KZK3" s="127"/>
      <c r="KZL3" s="127"/>
      <c r="KZM3" s="127"/>
      <c r="KZN3" s="127"/>
      <c r="KZO3" s="127"/>
      <c r="KZP3" s="127"/>
      <c r="KZQ3" s="127"/>
      <c r="KZR3" s="127"/>
      <c r="KZS3" s="127"/>
      <c r="KZT3" s="127"/>
      <c r="KZU3" s="127"/>
      <c r="KZV3" s="127"/>
      <c r="KZW3" s="127"/>
      <c r="KZX3" s="127"/>
      <c r="KZY3" s="127"/>
      <c r="KZZ3" s="127"/>
      <c r="LAA3" s="127"/>
      <c r="LAB3" s="127"/>
      <c r="LAC3" s="127"/>
      <c r="LAD3" s="127"/>
      <c r="LAE3" s="127"/>
      <c r="LAF3" s="127"/>
      <c r="LAG3" s="127"/>
      <c r="LAH3" s="127"/>
      <c r="LAI3" s="127"/>
      <c r="LAJ3" s="127"/>
      <c r="LAK3" s="127"/>
      <c r="LAL3" s="127"/>
      <c r="LAM3" s="127"/>
      <c r="LAN3" s="127"/>
      <c r="LAO3" s="127"/>
      <c r="LAP3" s="127"/>
      <c r="LAQ3" s="127"/>
      <c r="LAR3" s="127"/>
      <c r="LAS3" s="127"/>
      <c r="LAT3" s="127"/>
      <c r="LAU3" s="127"/>
      <c r="LAV3" s="127"/>
      <c r="LAW3" s="127"/>
      <c r="LAX3" s="127"/>
      <c r="LAY3" s="127"/>
      <c r="LAZ3" s="127"/>
      <c r="LBA3" s="127"/>
      <c r="LBB3" s="127"/>
      <c r="LBC3" s="127"/>
      <c r="LBD3" s="127"/>
      <c r="LBE3" s="127"/>
      <c r="LBF3" s="127"/>
      <c r="LBG3" s="127"/>
      <c r="LBH3" s="127"/>
      <c r="LBI3" s="127"/>
      <c r="LBJ3" s="127"/>
      <c r="LBK3" s="127"/>
      <c r="LBL3" s="127"/>
      <c r="LBM3" s="127"/>
      <c r="LBN3" s="127"/>
      <c r="LBO3" s="127"/>
      <c r="LBP3" s="127"/>
      <c r="LBQ3" s="127"/>
      <c r="LBR3" s="127"/>
      <c r="LBS3" s="127"/>
      <c r="LBT3" s="127"/>
      <c r="LBU3" s="127"/>
      <c r="LBV3" s="127"/>
      <c r="LBW3" s="127"/>
      <c r="LBX3" s="127"/>
      <c r="LBY3" s="127"/>
      <c r="LBZ3" s="127"/>
      <c r="LCA3" s="127"/>
      <c r="LCB3" s="127"/>
      <c r="LCC3" s="127"/>
      <c r="LCD3" s="127"/>
      <c r="LCE3" s="127"/>
      <c r="LCF3" s="127"/>
      <c r="LCG3" s="127"/>
      <c r="LCH3" s="127"/>
      <c r="LCI3" s="127"/>
      <c r="LCJ3" s="127"/>
      <c r="LCK3" s="127"/>
      <c r="LCL3" s="127"/>
      <c r="LCM3" s="127"/>
      <c r="LCN3" s="127"/>
      <c r="LCO3" s="127"/>
      <c r="LCP3" s="127"/>
      <c r="LCQ3" s="127"/>
      <c r="LCR3" s="127"/>
      <c r="LCS3" s="127"/>
      <c r="LCT3" s="127"/>
      <c r="LCU3" s="127"/>
      <c r="LCV3" s="127"/>
      <c r="LCW3" s="127"/>
      <c r="LCX3" s="127"/>
      <c r="LCY3" s="127"/>
      <c r="LCZ3" s="127"/>
      <c r="LDA3" s="127"/>
      <c r="LDB3" s="127"/>
      <c r="LDC3" s="127"/>
      <c r="LDD3" s="127"/>
      <c r="LDE3" s="127"/>
      <c r="LDF3" s="127"/>
      <c r="LDG3" s="127"/>
      <c r="LDH3" s="127"/>
      <c r="LDI3" s="127"/>
      <c r="LDJ3" s="127"/>
      <c r="LDK3" s="127"/>
      <c r="LDL3" s="127"/>
      <c r="LDM3" s="127"/>
      <c r="LDN3" s="127"/>
      <c r="LDO3" s="127"/>
      <c r="LDP3" s="127"/>
      <c r="LDQ3" s="127"/>
      <c r="LDR3" s="127"/>
      <c r="LDS3" s="127"/>
      <c r="LDT3" s="127"/>
      <c r="LDU3" s="127"/>
      <c r="LDV3" s="127"/>
      <c r="LDW3" s="127"/>
      <c r="LDX3" s="127"/>
      <c r="LDY3" s="127"/>
      <c r="LDZ3" s="127"/>
      <c r="LEA3" s="127"/>
      <c r="LEB3" s="127"/>
      <c r="LEC3" s="127"/>
      <c r="LED3" s="127"/>
      <c r="LEE3" s="127"/>
      <c r="LEF3" s="127"/>
      <c r="LEG3" s="127"/>
      <c r="LEH3" s="127"/>
      <c r="LEI3" s="127"/>
      <c r="LEJ3" s="127"/>
      <c r="LEK3" s="127"/>
      <c r="LEL3" s="127"/>
      <c r="LEM3" s="127"/>
      <c r="LEN3" s="127"/>
      <c r="LEO3" s="127"/>
      <c r="LEP3" s="127"/>
      <c r="LEQ3" s="127"/>
      <c r="LER3" s="127"/>
      <c r="LES3" s="127"/>
      <c r="LET3" s="127"/>
      <c r="LEU3" s="127"/>
      <c r="LEV3" s="127"/>
      <c r="LEW3" s="127"/>
      <c r="LEX3" s="127"/>
      <c r="LEY3" s="127"/>
      <c r="LEZ3" s="127"/>
      <c r="LFA3" s="127"/>
      <c r="LFB3" s="127"/>
      <c r="LFC3" s="127"/>
      <c r="LFD3" s="127"/>
      <c r="LFE3" s="127"/>
      <c r="LFF3" s="127"/>
      <c r="LFG3" s="127"/>
      <c r="LFH3" s="127"/>
      <c r="LFI3" s="127"/>
      <c r="LFJ3" s="127"/>
      <c r="LFK3" s="127"/>
      <c r="LFL3" s="127"/>
      <c r="LFM3" s="127"/>
      <c r="LFN3" s="127"/>
      <c r="LFO3" s="127"/>
      <c r="LFP3" s="127"/>
      <c r="LFQ3" s="127"/>
      <c r="LFR3" s="127"/>
      <c r="LFS3" s="127"/>
      <c r="LFT3" s="127"/>
      <c r="LFU3" s="127"/>
      <c r="LFV3" s="127"/>
      <c r="LFW3" s="127"/>
      <c r="LFX3" s="127"/>
      <c r="LFY3" s="127"/>
      <c r="LFZ3" s="127"/>
      <c r="LGA3" s="127"/>
      <c r="LGB3" s="127"/>
      <c r="LGC3" s="127"/>
      <c r="LGD3" s="127"/>
      <c r="LGE3" s="127"/>
      <c r="LGF3" s="127"/>
      <c r="LGG3" s="127"/>
      <c r="LGH3" s="127"/>
      <c r="LGI3" s="127"/>
      <c r="LGJ3" s="127"/>
      <c r="LGK3" s="127"/>
      <c r="LGL3" s="127"/>
      <c r="LGM3" s="127"/>
      <c r="LGN3" s="127"/>
      <c r="LGO3" s="127"/>
      <c r="LGP3" s="127"/>
      <c r="LGQ3" s="127"/>
      <c r="LGR3" s="127"/>
      <c r="LGS3" s="127"/>
      <c r="LGT3" s="127"/>
      <c r="LGU3" s="127"/>
      <c r="LGV3" s="127"/>
      <c r="LGW3" s="127"/>
      <c r="LGX3" s="127"/>
      <c r="LGY3" s="127"/>
      <c r="LGZ3" s="127"/>
      <c r="LHA3" s="127"/>
      <c r="LHB3" s="127"/>
      <c r="LHC3" s="127"/>
      <c r="LHD3" s="127"/>
      <c r="LHE3" s="127"/>
      <c r="LHF3" s="127"/>
      <c r="LHG3" s="127"/>
      <c r="LHH3" s="127"/>
      <c r="LHI3" s="127"/>
      <c r="LHJ3" s="127"/>
      <c r="LHK3" s="127"/>
      <c r="LHL3" s="127"/>
      <c r="LHM3" s="127"/>
      <c r="LHN3" s="127"/>
      <c r="LHO3" s="127"/>
      <c r="LHP3" s="127"/>
      <c r="LHQ3" s="127"/>
      <c r="LHR3" s="127"/>
      <c r="LHS3" s="127"/>
      <c r="LHT3" s="127"/>
      <c r="LHU3" s="127"/>
      <c r="LHV3" s="127"/>
      <c r="LHW3" s="127"/>
      <c r="LHX3" s="127"/>
      <c r="LHY3" s="127"/>
      <c r="LHZ3" s="127"/>
      <c r="LIA3" s="127"/>
      <c r="LIB3" s="127"/>
      <c r="LIC3" s="127"/>
      <c r="LID3" s="127"/>
      <c r="LIE3" s="127"/>
      <c r="LIF3" s="127"/>
      <c r="LIG3" s="127"/>
      <c r="LIH3" s="127"/>
      <c r="LII3" s="127"/>
      <c r="LIJ3" s="127"/>
      <c r="LIK3" s="127"/>
      <c r="LIL3" s="127"/>
      <c r="LIM3" s="127"/>
      <c r="LIN3" s="127"/>
      <c r="LIO3" s="127"/>
      <c r="LIP3" s="127"/>
      <c r="LIQ3" s="127"/>
      <c r="LIR3" s="127"/>
      <c r="LIS3" s="127"/>
      <c r="LIT3" s="127"/>
      <c r="LIU3" s="127"/>
      <c r="LIV3" s="127"/>
      <c r="LIW3" s="127"/>
      <c r="LIX3" s="127"/>
      <c r="LIY3" s="127"/>
      <c r="LIZ3" s="127"/>
      <c r="LJA3" s="127"/>
      <c r="LJB3" s="127"/>
      <c r="LJC3" s="127"/>
      <c r="LJD3" s="127"/>
      <c r="LJE3" s="127"/>
      <c r="LJF3" s="127"/>
      <c r="LJG3" s="127"/>
      <c r="LJH3" s="127"/>
      <c r="LJI3" s="127"/>
      <c r="LJJ3" s="127"/>
      <c r="LJK3" s="127"/>
      <c r="LJL3" s="127"/>
      <c r="LJM3" s="127"/>
      <c r="LJN3" s="127"/>
      <c r="LJO3" s="127"/>
      <c r="LJP3" s="127"/>
      <c r="LJQ3" s="127"/>
      <c r="LJR3" s="127"/>
      <c r="LJS3" s="127"/>
      <c r="LJT3" s="127"/>
      <c r="LJU3" s="127"/>
      <c r="LJV3" s="127"/>
      <c r="LJW3" s="127"/>
      <c r="LJX3" s="127"/>
      <c r="LJY3" s="127"/>
      <c r="LJZ3" s="127"/>
      <c r="LKA3" s="127"/>
      <c r="LKB3" s="127"/>
      <c r="LKC3" s="127"/>
      <c r="LKD3" s="127"/>
      <c r="LKE3" s="127"/>
      <c r="LKF3" s="127"/>
      <c r="LKG3" s="127"/>
      <c r="LKH3" s="127"/>
      <c r="LKI3" s="127"/>
      <c r="LKJ3" s="127"/>
      <c r="LKK3" s="127"/>
      <c r="LKL3" s="127"/>
      <c r="LKM3" s="127"/>
      <c r="LKN3" s="127"/>
      <c r="LKO3" s="127"/>
      <c r="LKP3" s="127"/>
      <c r="LKQ3" s="127"/>
      <c r="LKR3" s="127"/>
      <c r="LKS3" s="127"/>
      <c r="LKT3" s="127"/>
      <c r="LKU3" s="127"/>
      <c r="LKV3" s="127"/>
      <c r="LKW3" s="127"/>
      <c r="LKX3" s="127"/>
      <c r="LKY3" s="127"/>
      <c r="LKZ3" s="127"/>
      <c r="LLA3" s="127"/>
      <c r="LLB3" s="127"/>
      <c r="LLC3" s="127"/>
      <c r="LLD3" s="127"/>
      <c r="LLE3" s="127"/>
      <c r="LLF3" s="127"/>
      <c r="LLG3" s="127"/>
      <c r="LLH3" s="127"/>
      <c r="LLI3" s="127"/>
      <c r="LLJ3" s="127"/>
      <c r="LLK3" s="127"/>
      <c r="LLL3" s="127"/>
      <c r="LLM3" s="127"/>
      <c r="LLN3" s="127"/>
      <c r="LLO3" s="127"/>
      <c r="LLP3" s="127"/>
      <c r="LLQ3" s="127"/>
      <c r="LLR3" s="127"/>
      <c r="LLS3" s="127"/>
      <c r="LLT3" s="127"/>
      <c r="LLU3" s="127"/>
      <c r="LLV3" s="127"/>
      <c r="LLW3" s="127"/>
      <c r="LLX3" s="127"/>
      <c r="LLY3" s="127"/>
      <c r="LLZ3" s="127"/>
      <c r="LMA3" s="127"/>
      <c r="LMB3" s="127"/>
      <c r="LMC3" s="127"/>
      <c r="LMD3" s="127"/>
      <c r="LME3" s="127"/>
      <c r="LMF3" s="127"/>
      <c r="LMG3" s="127"/>
      <c r="LMH3" s="127"/>
      <c r="LMI3" s="127"/>
      <c r="LMJ3" s="127"/>
      <c r="LMK3" s="127"/>
      <c r="LML3" s="127"/>
      <c r="LMM3" s="127"/>
      <c r="LMN3" s="127"/>
      <c r="LMO3" s="127"/>
      <c r="LMP3" s="127"/>
      <c r="LMQ3" s="127"/>
      <c r="LMR3" s="127"/>
      <c r="LMS3" s="127"/>
      <c r="LMT3" s="127"/>
      <c r="LMU3" s="127"/>
      <c r="LMV3" s="127"/>
      <c r="LMW3" s="127"/>
      <c r="LMX3" s="127"/>
      <c r="LMY3" s="127"/>
      <c r="LMZ3" s="127"/>
      <c r="LNA3" s="127"/>
      <c r="LNB3" s="127"/>
      <c r="LNC3" s="127"/>
      <c r="LND3" s="127"/>
      <c r="LNE3" s="127"/>
      <c r="LNF3" s="127"/>
      <c r="LNG3" s="127"/>
      <c r="LNH3" s="127"/>
      <c r="LNI3" s="127"/>
      <c r="LNJ3" s="127"/>
      <c r="LNK3" s="127"/>
      <c r="LNL3" s="127"/>
      <c r="LNM3" s="127"/>
      <c r="LNN3" s="127"/>
      <c r="LNO3" s="127"/>
      <c r="LNP3" s="127"/>
      <c r="LNQ3" s="127"/>
      <c r="LNR3" s="127"/>
      <c r="LNS3" s="127"/>
      <c r="LNT3" s="127"/>
      <c r="LNU3" s="127"/>
      <c r="LNV3" s="127"/>
      <c r="LNW3" s="127"/>
      <c r="LNX3" s="127"/>
      <c r="LNY3" s="127"/>
      <c r="LNZ3" s="127"/>
      <c r="LOA3" s="127"/>
      <c r="LOB3" s="127"/>
      <c r="LOC3" s="127"/>
      <c r="LOD3" s="127"/>
      <c r="LOE3" s="127"/>
      <c r="LOF3" s="127"/>
      <c r="LOG3" s="127"/>
      <c r="LOH3" s="127"/>
      <c r="LOI3" s="127"/>
      <c r="LOJ3" s="127"/>
      <c r="LOK3" s="127"/>
      <c r="LOL3" s="127"/>
      <c r="LOM3" s="127"/>
      <c r="LON3" s="127"/>
      <c r="LOO3" s="127"/>
      <c r="LOP3" s="127"/>
      <c r="LOQ3" s="127"/>
      <c r="LOR3" s="127"/>
      <c r="LOS3" s="127"/>
      <c r="LOT3" s="127"/>
      <c r="LOU3" s="127"/>
      <c r="LOV3" s="127"/>
      <c r="LOW3" s="127"/>
      <c r="LOX3" s="127"/>
      <c r="LOY3" s="127"/>
      <c r="LOZ3" s="127"/>
      <c r="LPA3" s="127"/>
      <c r="LPB3" s="127"/>
      <c r="LPC3" s="127"/>
      <c r="LPD3" s="127"/>
      <c r="LPE3" s="127"/>
      <c r="LPF3" s="127"/>
      <c r="LPG3" s="127"/>
      <c r="LPH3" s="127"/>
      <c r="LPI3" s="127"/>
      <c r="LPJ3" s="127"/>
      <c r="LPK3" s="127"/>
      <c r="LPL3" s="127"/>
      <c r="LPM3" s="127"/>
      <c r="LPN3" s="127"/>
      <c r="LPO3" s="127"/>
      <c r="LPP3" s="127"/>
      <c r="LPQ3" s="127"/>
      <c r="LPR3" s="127"/>
      <c r="LPS3" s="127"/>
      <c r="LPT3" s="127"/>
      <c r="LPU3" s="127"/>
      <c r="LPV3" s="127"/>
      <c r="LPW3" s="127"/>
      <c r="LPX3" s="127"/>
      <c r="LPY3" s="127"/>
      <c r="LPZ3" s="127"/>
      <c r="LQA3" s="127"/>
      <c r="LQB3" s="127"/>
      <c r="LQC3" s="127"/>
      <c r="LQD3" s="127"/>
      <c r="LQE3" s="127"/>
      <c r="LQF3" s="127"/>
      <c r="LQG3" s="127"/>
      <c r="LQH3" s="127"/>
      <c r="LQI3" s="127"/>
      <c r="LQJ3" s="127"/>
      <c r="LQK3" s="127"/>
      <c r="LQL3" s="127"/>
      <c r="LQM3" s="127"/>
      <c r="LQN3" s="127"/>
      <c r="LQO3" s="127"/>
      <c r="LQP3" s="127"/>
      <c r="LQQ3" s="127"/>
      <c r="LQR3" s="127"/>
      <c r="LQS3" s="127"/>
      <c r="LQT3" s="127"/>
      <c r="LQU3" s="127"/>
      <c r="LQV3" s="127"/>
      <c r="LQW3" s="127"/>
      <c r="LQX3" s="127"/>
      <c r="LQY3" s="127"/>
      <c r="LQZ3" s="127"/>
      <c r="LRA3" s="127"/>
      <c r="LRB3" s="127"/>
      <c r="LRC3" s="127"/>
      <c r="LRD3" s="127"/>
      <c r="LRE3" s="127"/>
      <c r="LRF3" s="127"/>
      <c r="LRG3" s="127"/>
      <c r="LRH3" s="127"/>
      <c r="LRI3" s="127"/>
      <c r="LRJ3" s="127"/>
      <c r="LRK3" s="127"/>
      <c r="LRL3" s="127"/>
      <c r="LRM3" s="127"/>
      <c r="LRN3" s="127"/>
      <c r="LRO3" s="127"/>
      <c r="LRP3" s="127"/>
      <c r="LRQ3" s="127"/>
      <c r="LRR3" s="127"/>
      <c r="LRS3" s="127"/>
      <c r="LRT3" s="127"/>
      <c r="LRU3" s="127"/>
      <c r="LRV3" s="127"/>
      <c r="LRW3" s="127"/>
      <c r="LRX3" s="127"/>
      <c r="LRY3" s="127"/>
      <c r="LRZ3" s="127"/>
      <c r="LSA3" s="127"/>
      <c r="LSB3" s="127"/>
      <c r="LSC3" s="127"/>
      <c r="LSD3" s="127"/>
      <c r="LSE3" s="127"/>
      <c r="LSF3" s="127"/>
      <c r="LSG3" s="127"/>
      <c r="LSH3" s="127"/>
      <c r="LSI3" s="127"/>
      <c r="LSJ3" s="127"/>
      <c r="LSK3" s="127"/>
      <c r="LSL3" s="127"/>
      <c r="LSM3" s="127"/>
      <c r="LSN3" s="127"/>
      <c r="LSO3" s="127"/>
      <c r="LSP3" s="127"/>
      <c r="LSQ3" s="127"/>
      <c r="LSR3" s="127"/>
      <c r="LSS3" s="127"/>
      <c r="LST3" s="127"/>
      <c r="LSU3" s="127"/>
      <c r="LSV3" s="127"/>
      <c r="LSW3" s="127"/>
      <c r="LSX3" s="127"/>
      <c r="LSY3" s="127"/>
      <c r="LSZ3" s="127"/>
      <c r="LTA3" s="127"/>
      <c r="LTB3" s="127"/>
      <c r="LTC3" s="127"/>
      <c r="LTD3" s="127"/>
      <c r="LTE3" s="127"/>
      <c r="LTF3" s="127"/>
      <c r="LTG3" s="127"/>
      <c r="LTH3" s="127"/>
      <c r="LTI3" s="127"/>
      <c r="LTJ3" s="127"/>
      <c r="LTK3" s="127"/>
      <c r="LTL3" s="127"/>
      <c r="LTM3" s="127"/>
      <c r="LTN3" s="127"/>
      <c r="LTO3" s="127"/>
      <c r="LTP3" s="127"/>
      <c r="LTQ3" s="127"/>
      <c r="LTR3" s="127"/>
      <c r="LTS3" s="127"/>
      <c r="LTT3" s="127"/>
      <c r="LTU3" s="127"/>
      <c r="LTV3" s="127"/>
      <c r="LTW3" s="127"/>
      <c r="LTX3" s="127"/>
      <c r="LTY3" s="127"/>
      <c r="LTZ3" s="127"/>
      <c r="LUA3" s="127"/>
      <c r="LUB3" s="127"/>
      <c r="LUC3" s="127"/>
      <c r="LUD3" s="127"/>
      <c r="LUE3" s="127"/>
      <c r="LUF3" s="127"/>
      <c r="LUG3" s="127"/>
      <c r="LUH3" s="127"/>
      <c r="LUI3" s="127"/>
      <c r="LUJ3" s="127"/>
      <c r="LUK3" s="127"/>
      <c r="LUL3" s="127"/>
      <c r="LUM3" s="127"/>
      <c r="LUN3" s="127"/>
      <c r="LUO3" s="127"/>
      <c r="LUP3" s="127"/>
      <c r="LUQ3" s="127"/>
      <c r="LUR3" s="127"/>
      <c r="LUS3" s="127"/>
      <c r="LUT3" s="127"/>
      <c r="LUU3" s="127"/>
      <c r="LUV3" s="127"/>
      <c r="LUW3" s="127"/>
      <c r="LUX3" s="127"/>
      <c r="LUY3" s="127"/>
      <c r="LUZ3" s="127"/>
      <c r="LVA3" s="127"/>
      <c r="LVB3" s="127"/>
      <c r="LVC3" s="127"/>
      <c r="LVD3" s="127"/>
      <c r="LVE3" s="127"/>
      <c r="LVF3" s="127"/>
      <c r="LVG3" s="127"/>
      <c r="LVH3" s="127"/>
      <c r="LVI3" s="127"/>
      <c r="LVJ3" s="127"/>
      <c r="LVK3" s="127"/>
      <c r="LVL3" s="127"/>
      <c r="LVM3" s="127"/>
      <c r="LVN3" s="127"/>
      <c r="LVO3" s="127"/>
      <c r="LVP3" s="127"/>
      <c r="LVQ3" s="127"/>
      <c r="LVR3" s="127"/>
      <c r="LVS3" s="127"/>
      <c r="LVT3" s="127"/>
      <c r="LVU3" s="127"/>
      <c r="LVV3" s="127"/>
      <c r="LVW3" s="127"/>
      <c r="LVX3" s="127"/>
      <c r="LVY3" s="127"/>
      <c r="LVZ3" s="127"/>
      <c r="LWA3" s="127"/>
      <c r="LWB3" s="127"/>
      <c r="LWC3" s="127"/>
      <c r="LWD3" s="127"/>
      <c r="LWE3" s="127"/>
      <c r="LWF3" s="127"/>
      <c r="LWG3" s="127"/>
      <c r="LWH3" s="127"/>
      <c r="LWI3" s="127"/>
      <c r="LWJ3" s="127"/>
      <c r="LWK3" s="127"/>
      <c r="LWL3" s="127"/>
      <c r="LWM3" s="127"/>
      <c r="LWN3" s="127"/>
      <c r="LWO3" s="127"/>
      <c r="LWP3" s="127"/>
      <c r="LWQ3" s="127"/>
      <c r="LWR3" s="127"/>
      <c r="LWS3" s="127"/>
      <c r="LWT3" s="127"/>
      <c r="LWU3" s="127"/>
      <c r="LWV3" s="127"/>
      <c r="LWW3" s="127"/>
      <c r="LWX3" s="127"/>
      <c r="LWY3" s="127"/>
      <c r="LWZ3" s="127"/>
      <c r="LXA3" s="127"/>
      <c r="LXB3" s="127"/>
      <c r="LXC3" s="127"/>
      <c r="LXD3" s="127"/>
      <c r="LXE3" s="127"/>
      <c r="LXF3" s="127"/>
      <c r="LXG3" s="127"/>
      <c r="LXH3" s="127"/>
      <c r="LXI3" s="127"/>
      <c r="LXJ3" s="127"/>
      <c r="LXK3" s="127"/>
      <c r="LXL3" s="127"/>
      <c r="LXM3" s="127"/>
      <c r="LXN3" s="127"/>
      <c r="LXO3" s="127"/>
      <c r="LXP3" s="127"/>
      <c r="LXQ3" s="127"/>
      <c r="LXR3" s="127"/>
      <c r="LXS3" s="127"/>
      <c r="LXT3" s="127"/>
      <c r="LXU3" s="127"/>
      <c r="LXV3" s="127"/>
      <c r="LXW3" s="127"/>
      <c r="LXX3" s="127"/>
      <c r="LXY3" s="127"/>
      <c r="LXZ3" s="127"/>
      <c r="LYA3" s="127"/>
      <c r="LYB3" s="127"/>
      <c r="LYC3" s="127"/>
      <c r="LYD3" s="127"/>
      <c r="LYE3" s="127"/>
      <c r="LYF3" s="127"/>
      <c r="LYG3" s="127"/>
      <c r="LYH3" s="127"/>
      <c r="LYI3" s="127"/>
      <c r="LYJ3" s="127"/>
      <c r="LYK3" s="127"/>
      <c r="LYL3" s="127"/>
      <c r="LYM3" s="127"/>
      <c r="LYN3" s="127"/>
      <c r="LYO3" s="127"/>
      <c r="LYP3" s="127"/>
      <c r="LYQ3" s="127"/>
      <c r="LYR3" s="127"/>
      <c r="LYS3" s="127"/>
      <c r="LYT3" s="127"/>
      <c r="LYU3" s="127"/>
      <c r="LYV3" s="127"/>
      <c r="LYW3" s="127"/>
      <c r="LYX3" s="127"/>
      <c r="LYY3" s="127"/>
      <c r="LYZ3" s="127"/>
      <c r="LZA3" s="127"/>
      <c r="LZB3" s="127"/>
      <c r="LZC3" s="127"/>
      <c r="LZD3" s="127"/>
      <c r="LZE3" s="127"/>
      <c r="LZF3" s="127"/>
      <c r="LZG3" s="127"/>
      <c r="LZH3" s="127"/>
      <c r="LZI3" s="127"/>
      <c r="LZJ3" s="127"/>
      <c r="LZK3" s="127"/>
      <c r="LZL3" s="127"/>
      <c r="LZM3" s="127"/>
      <c r="LZN3" s="127"/>
      <c r="LZO3" s="127"/>
      <c r="LZP3" s="127"/>
      <c r="LZQ3" s="127"/>
      <c r="LZR3" s="127"/>
      <c r="LZS3" s="127"/>
      <c r="LZT3" s="127"/>
      <c r="LZU3" s="127"/>
      <c r="LZV3" s="127"/>
      <c r="LZW3" s="127"/>
      <c r="LZX3" s="127"/>
      <c r="LZY3" s="127"/>
      <c r="LZZ3" s="127"/>
      <c r="MAA3" s="127"/>
      <c r="MAB3" s="127"/>
      <c r="MAC3" s="127"/>
      <c r="MAD3" s="127"/>
      <c r="MAE3" s="127"/>
      <c r="MAF3" s="127"/>
      <c r="MAG3" s="127"/>
      <c r="MAH3" s="127"/>
      <c r="MAI3" s="127"/>
      <c r="MAJ3" s="127"/>
      <c r="MAK3" s="127"/>
      <c r="MAL3" s="127"/>
      <c r="MAM3" s="127"/>
      <c r="MAN3" s="127"/>
      <c r="MAO3" s="127"/>
      <c r="MAP3" s="127"/>
      <c r="MAQ3" s="127"/>
      <c r="MAR3" s="127"/>
      <c r="MAS3" s="127"/>
      <c r="MAT3" s="127"/>
      <c r="MAU3" s="127"/>
      <c r="MAV3" s="127"/>
      <c r="MAW3" s="127"/>
      <c r="MAX3" s="127"/>
      <c r="MAY3" s="127"/>
      <c r="MAZ3" s="127"/>
      <c r="MBA3" s="127"/>
      <c r="MBB3" s="127"/>
      <c r="MBC3" s="127"/>
      <c r="MBD3" s="127"/>
      <c r="MBE3" s="127"/>
      <c r="MBF3" s="127"/>
      <c r="MBG3" s="127"/>
      <c r="MBH3" s="127"/>
      <c r="MBI3" s="127"/>
      <c r="MBJ3" s="127"/>
      <c r="MBK3" s="127"/>
      <c r="MBL3" s="127"/>
      <c r="MBM3" s="127"/>
      <c r="MBN3" s="127"/>
      <c r="MBO3" s="127"/>
      <c r="MBP3" s="127"/>
      <c r="MBQ3" s="127"/>
      <c r="MBR3" s="127"/>
      <c r="MBS3" s="127"/>
      <c r="MBT3" s="127"/>
      <c r="MBU3" s="127"/>
      <c r="MBV3" s="127"/>
      <c r="MBW3" s="127"/>
      <c r="MBX3" s="127"/>
      <c r="MBY3" s="127"/>
      <c r="MBZ3" s="127"/>
      <c r="MCA3" s="127"/>
      <c r="MCB3" s="127"/>
      <c r="MCC3" s="127"/>
      <c r="MCD3" s="127"/>
      <c r="MCE3" s="127"/>
      <c r="MCF3" s="127"/>
      <c r="MCG3" s="127"/>
      <c r="MCH3" s="127"/>
      <c r="MCI3" s="127"/>
      <c r="MCJ3" s="127"/>
      <c r="MCK3" s="127"/>
      <c r="MCL3" s="127"/>
      <c r="MCM3" s="127"/>
      <c r="MCN3" s="127"/>
      <c r="MCO3" s="127"/>
      <c r="MCP3" s="127"/>
      <c r="MCQ3" s="127"/>
      <c r="MCR3" s="127"/>
      <c r="MCS3" s="127"/>
      <c r="MCT3" s="127"/>
      <c r="MCU3" s="127"/>
      <c r="MCV3" s="127"/>
      <c r="MCW3" s="127"/>
      <c r="MCX3" s="127"/>
      <c r="MCY3" s="127"/>
      <c r="MCZ3" s="127"/>
      <c r="MDA3" s="127"/>
      <c r="MDB3" s="127"/>
      <c r="MDC3" s="127"/>
      <c r="MDD3" s="127"/>
      <c r="MDE3" s="127"/>
      <c r="MDF3" s="127"/>
      <c r="MDG3" s="127"/>
      <c r="MDH3" s="127"/>
      <c r="MDI3" s="127"/>
      <c r="MDJ3" s="127"/>
      <c r="MDK3" s="127"/>
      <c r="MDL3" s="127"/>
      <c r="MDM3" s="127"/>
      <c r="MDN3" s="127"/>
      <c r="MDO3" s="127"/>
      <c r="MDP3" s="127"/>
      <c r="MDQ3" s="127"/>
      <c r="MDR3" s="127"/>
      <c r="MDS3" s="127"/>
      <c r="MDT3" s="127"/>
      <c r="MDU3" s="127"/>
      <c r="MDV3" s="127"/>
      <c r="MDW3" s="127"/>
      <c r="MDX3" s="127"/>
      <c r="MDY3" s="127"/>
      <c r="MDZ3" s="127"/>
      <c r="MEA3" s="127"/>
      <c r="MEB3" s="127"/>
      <c r="MEC3" s="127"/>
      <c r="MED3" s="127"/>
      <c r="MEE3" s="127"/>
      <c r="MEF3" s="127"/>
      <c r="MEG3" s="127"/>
      <c r="MEH3" s="127"/>
      <c r="MEI3" s="127"/>
      <c r="MEJ3" s="127"/>
      <c r="MEK3" s="127"/>
      <c r="MEL3" s="127"/>
      <c r="MEM3" s="127"/>
      <c r="MEN3" s="127"/>
      <c r="MEO3" s="127"/>
      <c r="MEP3" s="127"/>
      <c r="MEQ3" s="127"/>
      <c r="MER3" s="127"/>
      <c r="MES3" s="127"/>
      <c r="MET3" s="127"/>
      <c r="MEU3" s="127"/>
      <c r="MEV3" s="127"/>
      <c r="MEW3" s="127"/>
      <c r="MEX3" s="127"/>
      <c r="MEY3" s="127"/>
      <c r="MEZ3" s="127"/>
      <c r="MFA3" s="127"/>
      <c r="MFB3" s="127"/>
      <c r="MFC3" s="127"/>
      <c r="MFD3" s="127"/>
      <c r="MFE3" s="127"/>
      <c r="MFF3" s="127"/>
      <c r="MFG3" s="127"/>
      <c r="MFH3" s="127"/>
      <c r="MFI3" s="127"/>
      <c r="MFJ3" s="127"/>
      <c r="MFK3" s="127"/>
      <c r="MFL3" s="127"/>
      <c r="MFM3" s="127"/>
      <c r="MFN3" s="127"/>
      <c r="MFO3" s="127"/>
      <c r="MFP3" s="127"/>
      <c r="MFQ3" s="127"/>
      <c r="MFR3" s="127"/>
      <c r="MFS3" s="127"/>
      <c r="MFT3" s="127"/>
      <c r="MFU3" s="127"/>
      <c r="MFV3" s="127"/>
      <c r="MFW3" s="127"/>
      <c r="MFX3" s="127"/>
      <c r="MFY3" s="127"/>
      <c r="MFZ3" s="127"/>
      <c r="MGA3" s="127"/>
      <c r="MGB3" s="127"/>
      <c r="MGC3" s="127"/>
      <c r="MGD3" s="127"/>
      <c r="MGE3" s="127"/>
      <c r="MGF3" s="127"/>
      <c r="MGG3" s="127"/>
      <c r="MGH3" s="127"/>
      <c r="MGI3" s="127"/>
      <c r="MGJ3" s="127"/>
      <c r="MGK3" s="127"/>
      <c r="MGL3" s="127"/>
      <c r="MGM3" s="127"/>
      <c r="MGN3" s="127"/>
      <c r="MGO3" s="127"/>
      <c r="MGP3" s="127"/>
      <c r="MGQ3" s="127"/>
      <c r="MGR3" s="127"/>
      <c r="MGS3" s="127"/>
      <c r="MGT3" s="127"/>
      <c r="MGU3" s="127"/>
      <c r="MGV3" s="127"/>
      <c r="MGW3" s="127"/>
      <c r="MGX3" s="127"/>
      <c r="MGY3" s="127"/>
      <c r="MGZ3" s="127"/>
      <c r="MHA3" s="127"/>
      <c r="MHB3" s="127"/>
      <c r="MHC3" s="127"/>
      <c r="MHD3" s="127"/>
      <c r="MHE3" s="127"/>
      <c r="MHF3" s="127"/>
      <c r="MHG3" s="127"/>
      <c r="MHH3" s="127"/>
      <c r="MHI3" s="127"/>
      <c r="MHJ3" s="127"/>
      <c r="MHK3" s="127"/>
      <c r="MHL3" s="127"/>
      <c r="MHM3" s="127"/>
      <c r="MHN3" s="127"/>
      <c r="MHO3" s="127"/>
      <c r="MHP3" s="127"/>
      <c r="MHQ3" s="127"/>
      <c r="MHR3" s="127"/>
      <c r="MHS3" s="127"/>
      <c r="MHT3" s="127"/>
      <c r="MHU3" s="127"/>
      <c r="MHV3" s="127"/>
      <c r="MHW3" s="127"/>
      <c r="MHX3" s="127"/>
      <c r="MHY3" s="127"/>
      <c r="MHZ3" s="127"/>
      <c r="MIA3" s="127"/>
      <c r="MIB3" s="127"/>
      <c r="MIC3" s="127"/>
      <c r="MID3" s="127"/>
      <c r="MIE3" s="127"/>
      <c r="MIF3" s="127"/>
      <c r="MIG3" s="127"/>
      <c r="MIH3" s="127"/>
      <c r="MII3" s="127"/>
      <c r="MIJ3" s="127"/>
      <c r="MIK3" s="127"/>
      <c r="MIL3" s="127"/>
      <c r="MIM3" s="127"/>
      <c r="MIN3" s="127"/>
      <c r="MIO3" s="127"/>
      <c r="MIP3" s="127"/>
      <c r="MIQ3" s="127"/>
      <c r="MIR3" s="127"/>
      <c r="MIS3" s="127"/>
      <c r="MIT3" s="127"/>
      <c r="MIU3" s="127"/>
      <c r="MIV3" s="127"/>
      <c r="MIW3" s="127"/>
      <c r="MIX3" s="127"/>
      <c r="MIY3" s="127"/>
      <c r="MIZ3" s="127"/>
      <c r="MJA3" s="127"/>
      <c r="MJB3" s="127"/>
      <c r="MJC3" s="127"/>
      <c r="MJD3" s="127"/>
      <c r="MJE3" s="127"/>
      <c r="MJF3" s="127"/>
      <c r="MJG3" s="127"/>
      <c r="MJH3" s="127"/>
      <c r="MJI3" s="127"/>
      <c r="MJJ3" s="127"/>
      <c r="MJK3" s="127"/>
      <c r="MJL3" s="127"/>
      <c r="MJM3" s="127"/>
      <c r="MJN3" s="127"/>
      <c r="MJO3" s="127"/>
      <c r="MJP3" s="127"/>
      <c r="MJQ3" s="127"/>
      <c r="MJR3" s="127"/>
      <c r="MJS3" s="127"/>
      <c r="MJT3" s="127"/>
      <c r="MJU3" s="127"/>
      <c r="MJV3" s="127"/>
      <c r="MJW3" s="127"/>
      <c r="MJX3" s="127"/>
      <c r="MJY3" s="127"/>
      <c r="MJZ3" s="127"/>
      <c r="MKA3" s="127"/>
      <c r="MKB3" s="127"/>
      <c r="MKC3" s="127"/>
      <c r="MKD3" s="127"/>
      <c r="MKE3" s="127"/>
      <c r="MKF3" s="127"/>
      <c r="MKG3" s="127"/>
      <c r="MKH3" s="127"/>
      <c r="MKI3" s="127"/>
      <c r="MKJ3" s="127"/>
      <c r="MKK3" s="127"/>
      <c r="MKL3" s="127"/>
      <c r="MKM3" s="127"/>
      <c r="MKN3" s="127"/>
      <c r="MKO3" s="127"/>
      <c r="MKP3" s="127"/>
      <c r="MKQ3" s="127"/>
      <c r="MKR3" s="127"/>
      <c r="MKS3" s="127"/>
      <c r="MKT3" s="127"/>
      <c r="MKU3" s="127"/>
      <c r="MKV3" s="127"/>
      <c r="MKW3" s="127"/>
      <c r="MKX3" s="127"/>
      <c r="MKY3" s="127"/>
      <c r="MKZ3" s="127"/>
      <c r="MLA3" s="127"/>
      <c r="MLB3" s="127"/>
      <c r="MLC3" s="127"/>
      <c r="MLD3" s="127"/>
      <c r="MLE3" s="127"/>
      <c r="MLF3" s="127"/>
      <c r="MLG3" s="127"/>
      <c r="MLH3" s="127"/>
      <c r="MLI3" s="127"/>
      <c r="MLJ3" s="127"/>
      <c r="MLK3" s="127"/>
      <c r="MLL3" s="127"/>
      <c r="MLM3" s="127"/>
      <c r="MLN3" s="127"/>
      <c r="MLO3" s="127"/>
      <c r="MLP3" s="127"/>
      <c r="MLQ3" s="127"/>
      <c r="MLR3" s="127"/>
      <c r="MLS3" s="127"/>
      <c r="MLT3" s="127"/>
      <c r="MLU3" s="127"/>
      <c r="MLV3" s="127"/>
      <c r="MLW3" s="127"/>
      <c r="MLX3" s="127"/>
      <c r="MLY3" s="127"/>
      <c r="MLZ3" s="127"/>
      <c r="MMA3" s="127"/>
      <c r="MMB3" s="127"/>
      <c r="MMC3" s="127"/>
      <c r="MMD3" s="127"/>
      <c r="MME3" s="127"/>
      <c r="MMF3" s="127"/>
      <c r="MMG3" s="127"/>
      <c r="MMH3" s="127"/>
      <c r="MMI3" s="127"/>
      <c r="MMJ3" s="127"/>
      <c r="MMK3" s="127"/>
      <c r="MML3" s="127"/>
      <c r="MMM3" s="127"/>
      <c r="MMN3" s="127"/>
      <c r="MMO3" s="127"/>
      <c r="MMP3" s="127"/>
      <c r="MMQ3" s="127"/>
      <c r="MMR3" s="127"/>
      <c r="MMS3" s="127"/>
      <c r="MMT3" s="127"/>
      <c r="MMU3" s="127"/>
      <c r="MMV3" s="127"/>
      <c r="MMW3" s="127"/>
      <c r="MMX3" s="127"/>
      <c r="MMY3" s="127"/>
      <c r="MMZ3" s="127"/>
      <c r="MNA3" s="127"/>
      <c r="MNB3" s="127"/>
      <c r="MNC3" s="127"/>
      <c r="MND3" s="127"/>
      <c r="MNE3" s="127"/>
      <c r="MNF3" s="127"/>
      <c r="MNG3" s="127"/>
      <c r="MNH3" s="127"/>
      <c r="MNI3" s="127"/>
      <c r="MNJ3" s="127"/>
      <c r="MNK3" s="127"/>
      <c r="MNL3" s="127"/>
      <c r="MNM3" s="127"/>
      <c r="MNN3" s="127"/>
      <c r="MNO3" s="127"/>
      <c r="MNP3" s="127"/>
      <c r="MNQ3" s="127"/>
      <c r="MNR3" s="127"/>
      <c r="MNS3" s="127"/>
      <c r="MNT3" s="127"/>
      <c r="MNU3" s="127"/>
      <c r="MNV3" s="127"/>
      <c r="MNW3" s="127"/>
      <c r="MNX3" s="127"/>
      <c r="MNY3" s="127"/>
      <c r="MNZ3" s="127"/>
      <c r="MOA3" s="127"/>
      <c r="MOB3" s="127"/>
      <c r="MOC3" s="127"/>
      <c r="MOD3" s="127"/>
      <c r="MOE3" s="127"/>
      <c r="MOF3" s="127"/>
      <c r="MOG3" s="127"/>
      <c r="MOH3" s="127"/>
      <c r="MOI3" s="127"/>
      <c r="MOJ3" s="127"/>
      <c r="MOK3" s="127"/>
      <c r="MOL3" s="127"/>
      <c r="MOM3" s="127"/>
      <c r="MON3" s="127"/>
      <c r="MOO3" s="127"/>
      <c r="MOP3" s="127"/>
      <c r="MOQ3" s="127"/>
      <c r="MOR3" s="127"/>
      <c r="MOS3" s="127"/>
      <c r="MOT3" s="127"/>
      <c r="MOU3" s="127"/>
      <c r="MOV3" s="127"/>
      <c r="MOW3" s="127"/>
      <c r="MOX3" s="127"/>
      <c r="MOY3" s="127"/>
      <c r="MOZ3" s="127"/>
      <c r="MPA3" s="127"/>
      <c r="MPB3" s="127"/>
      <c r="MPC3" s="127"/>
      <c r="MPD3" s="127"/>
      <c r="MPE3" s="127"/>
      <c r="MPF3" s="127"/>
      <c r="MPG3" s="127"/>
      <c r="MPH3" s="127"/>
      <c r="MPI3" s="127"/>
      <c r="MPJ3" s="127"/>
      <c r="MPK3" s="127"/>
      <c r="MPL3" s="127"/>
      <c r="MPM3" s="127"/>
      <c r="MPN3" s="127"/>
      <c r="MPO3" s="127"/>
      <c r="MPP3" s="127"/>
      <c r="MPQ3" s="127"/>
      <c r="MPR3" s="127"/>
      <c r="MPS3" s="127"/>
      <c r="MPT3" s="127"/>
      <c r="MPU3" s="127"/>
      <c r="MPV3" s="127"/>
      <c r="MPW3" s="127"/>
      <c r="MPX3" s="127"/>
      <c r="MPY3" s="127"/>
      <c r="MPZ3" s="127"/>
      <c r="MQA3" s="127"/>
      <c r="MQB3" s="127"/>
      <c r="MQC3" s="127"/>
      <c r="MQD3" s="127"/>
      <c r="MQE3" s="127"/>
      <c r="MQF3" s="127"/>
      <c r="MQG3" s="127"/>
      <c r="MQH3" s="127"/>
      <c r="MQI3" s="127"/>
      <c r="MQJ3" s="127"/>
      <c r="MQK3" s="127"/>
      <c r="MQL3" s="127"/>
      <c r="MQM3" s="127"/>
      <c r="MQN3" s="127"/>
      <c r="MQO3" s="127"/>
      <c r="MQP3" s="127"/>
      <c r="MQQ3" s="127"/>
      <c r="MQR3" s="127"/>
      <c r="MQS3" s="127"/>
      <c r="MQT3" s="127"/>
      <c r="MQU3" s="127"/>
      <c r="MQV3" s="127"/>
      <c r="MQW3" s="127"/>
      <c r="MQX3" s="127"/>
      <c r="MQY3" s="127"/>
      <c r="MQZ3" s="127"/>
      <c r="MRA3" s="127"/>
      <c r="MRB3" s="127"/>
      <c r="MRC3" s="127"/>
      <c r="MRD3" s="127"/>
      <c r="MRE3" s="127"/>
      <c r="MRF3" s="127"/>
      <c r="MRG3" s="127"/>
      <c r="MRH3" s="127"/>
      <c r="MRI3" s="127"/>
      <c r="MRJ3" s="127"/>
      <c r="MRK3" s="127"/>
      <c r="MRL3" s="127"/>
      <c r="MRM3" s="127"/>
      <c r="MRN3" s="127"/>
      <c r="MRO3" s="127"/>
      <c r="MRP3" s="127"/>
      <c r="MRQ3" s="127"/>
      <c r="MRR3" s="127"/>
      <c r="MRS3" s="127"/>
      <c r="MRT3" s="127"/>
      <c r="MRU3" s="127"/>
      <c r="MRV3" s="127"/>
      <c r="MRW3" s="127"/>
      <c r="MRX3" s="127"/>
      <c r="MRY3" s="127"/>
      <c r="MRZ3" s="127"/>
      <c r="MSA3" s="127"/>
      <c r="MSB3" s="127"/>
      <c r="MSC3" s="127"/>
      <c r="MSD3" s="127"/>
      <c r="MSE3" s="127"/>
      <c r="MSF3" s="127"/>
      <c r="MSG3" s="127"/>
      <c r="MSH3" s="127"/>
      <c r="MSI3" s="127"/>
      <c r="MSJ3" s="127"/>
      <c r="MSK3" s="127"/>
      <c r="MSL3" s="127"/>
      <c r="MSM3" s="127"/>
      <c r="MSN3" s="127"/>
      <c r="MSO3" s="127"/>
      <c r="MSP3" s="127"/>
      <c r="MSQ3" s="127"/>
      <c r="MSR3" s="127"/>
      <c r="MSS3" s="127"/>
      <c r="MST3" s="127"/>
      <c r="MSU3" s="127"/>
      <c r="MSV3" s="127"/>
      <c r="MSW3" s="127"/>
      <c r="MSX3" s="127"/>
      <c r="MSY3" s="127"/>
      <c r="MSZ3" s="127"/>
      <c r="MTA3" s="127"/>
      <c r="MTB3" s="127"/>
      <c r="MTC3" s="127"/>
      <c r="MTD3" s="127"/>
      <c r="MTE3" s="127"/>
      <c r="MTF3" s="127"/>
      <c r="MTG3" s="127"/>
      <c r="MTH3" s="127"/>
      <c r="MTI3" s="127"/>
      <c r="MTJ3" s="127"/>
      <c r="MTK3" s="127"/>
      <c r="MTL3" s="127"/>
      <c r="MTM3" s="127"/>
      <c r="MTN3" s="127"/>
      <c r="MTO3" s="127"/>
      <c r="MTP3" s="127"/>
      <c r="MTQ3" s="127"/>
      <c r="MTR3" s="127"/>
      <c r="MTS3" s="127"/>
      <c r="MTT3" s="127"/>
      <c r="MTU3" s="127"/>
      <c r="MTV3" s="127"/>
      <c r="MTW3" s="127"/>
      <c r="MTX3" s="127"/>
      <c r="MTY3" s="127"/>
      <c r="MTZ3" s="127"/>
      <c r="MUA3" s="127"/>
      <c r="MUB3" s="127"/>
      <c r="MUC3" s="127"/>
      <c r="MUD3" s="127"/>
      <c r="MUE3" s="127"/>
      <c r="MUF3" s="127"/>
      <c r="MUG3" s="127"/>
      <c r="MUH3" s="127"/>
      <c r="MUI3" s="127"/>
      <c r="MUJ3" s="127"/>
      <c r="MUK3" s="127"/>
      <c r="MUL3" s="127"/>
      <c r="MUM3" s="127"/>
      <c r="MUN3" s="127"/>
      <c r="MUO3" s="127"/>
      <c r="MUP3" s="127"/>
      <c r="MUQ3" s="127"/>
      <c r="MUR3" s="127"/>
      <c r="MUS3" s="127"/>
      <c r="MUT3" s="127"/>
      <c r="MUU3" s="127"/>
      <c r="MUV3" s="127"/>
      <c r="MUW3" s="127"/>
      <c r="MUX3" s="127"/>
      <c r="MUY3" s="127"/>
      <c r="MUZ3" s="127"/>
      <c r="MVA3" s="127"/>
      <c r="MVB3" s="127"/>
      <c r="MVC3" s="127"/>
      <c r="MVD3" s="127"/>
      <c r="MVE3" s="127"/>
      <c r="MVF3" s="127"/>
      <c r="MVG3" s="127"/>
      <c r="MVH3" s="127"/>
      <c r="MVI3" s="127"/>
      <c r="MVJ3" s="127"/>
      <c r="MVK3" s="127"/>
      <c r="MVL3" s="127"/>
      <c r="MVM3" s="127"/>
      <c r="MVN3" s="127"/>
      <c r="MVO3" s="127"/>
      <c r="MVP3" s="127"/>
      <c r="MVQ3" s="127"/>
      <c r="MVR3" s="127"/>
      <c r="MVS3" s="127"/>
      <c r="MVT3" s="127"/>
      <c r="MVU3" s="127"/>
      <c r="MVV3" s="127"/>
      <c r="MVW3" s="127"/>
      <c r="MVX3" s="127"/>
      <c r="MVY3" s="127"/>
      <c r="MVZ3" s="127"/>
      <c r="MWA3" s="127"/>
      <c r="MWB3" s="127"/>
      <c r="MWC3" s="127"/>
      <c r="MWD3" s="127"/>
      <c r="MWE3" s="127"/>
      <c r="MWF3" s="127"/>
      <c r="MWG3" s="127"/>
      <c r="MWH3" s="127"/>
      <c r="MWI3" s="127"/>
      <c r="MWJ3" s="127"/>
      <c r="MWK3" s="127"/>
      <c r="MWL3" s="127"/>
      <c r="MWM3" s="127"/>
      <c r="MWN3" s="127"/>
      <c r="MWO3" s="127"/>
      <c r="MWP3" s="127"/>
      <c r="MWQ3" s="127"/>
      <c r="MWR3" s="127"/>
      <c r="MWS3" s="127"/>
      <c r="MWT3" s="127"/>
      <c r="MWU3" s="127"/>
      <c r="MWV3" s="127"/>
      <c r="MWW3" s="127"/>
      <c r="MWX3" s="127"/>
      <c r="MWY3" s="127"/>
      <c r="MWZ3" s="127"/>
      <c r="MXA3" s="127"/>
      <c r="MXB3" s="127"/>
      <c r="MXC3" s="127"/>
      <c r="MXD3" s="127"/>
      <c r="MXE3" s="127"/>
      <c r="MXF3" s="127"/>
      <c r="MXG3" s="127"/>
      <c r="MXH3" s="127"/>
      <c r="MXI3" s="127"/>
      <c r="MXJ3" s="127"/>
      <c r="MXK3" s="127"/>
      <c r="MXL3" s="127"/>
      <c r="MXM3" s="127"/>
      <c r="MXN3" s="127"/>
      <c r="MXO3" s="127"/>
      <c r="MXP3" s="127"/>
      <c r="MXQ3" s="127"/>
      <c r="MXR3" s="127"/>
      <c r="MXS3" s="127"/>
      <c r="MXT3" s="127"/>
      <c r="MXU3" s="127"/>
      <c r="MXV3" s="127"/>
      <c r="MXW3" s="127"/>
      <c r="MXX3" s="127"/>
      <c r="MXY3" s="127"/>
      <c r="MXZ3" s="127"/>
      <c r="MYA3" s="127"/>
      <c r="MYB3" s="127"/>
      <c r="MYC3" s="127"/>
      <c r="MYD3" s="127"/>
      <c r="MYE3" s="127"/>
      <c r="MYF3" s="127"/>
      <c r="MYG3" s="127"/>
      <c r="MYH3" s="127"/>
      <c r="MYI3" s="127"/>
      <c r="MYJ3" s="127"/>
      <c r="MYK3" s="127"/>
      <c r="MYL3" s="127"/>
      <c r="MYM3" s="127"/>
      <c r="MYN3" s="127"/>
      <c r="MYO3" s="127"/>
      <c r="MYP3" s="127"/>
      <c r="MYQ3" s="127"/>
      <c r="MYR3" s="127"/>
      <c r="MYS3" s="127"/>
      <c r="MYT3" s="127"/>
      <c r="MYU3" s="127"/>
      <c r="MYV3" s="127"/>
      <c r="MYW3" s="127"/>
      <c r="MYX3" s="127"/>
      <c r="MYY3" s="127"/>
      <c r="MYZ3" s="127"/>
      <c r="MZA3" s="127"/>
      <c r="MZB3" s="127"/>
      <c r="MZC3" s="127"/>
      <c r="MZD3" s="127"/>
      <c r="MZE3" s="127"/>
      <c r="MZF3" s="127"/>
      <c r="MZG3" s="127"/>
      <c r="MZH3" s="127"/>
      <c r="MZI3" s="127"/>
      <c r="MZJ3" s="127"/>
      <c r="MZK3" s="127"/>
      <c r="MZL3" s="127"/>
      <c r="MZM3" s="127"/>
      <c r="MZN3" s="127"/>
      <c r="MZO3" s="127"/>
      <c r="MZP3" s="127"/>
      <c r="MZQ3" s="127"/>
      <c r="MZR3" s="127"/>
      <c r="MZS3" s="127"/>
      <c r="MZT3" s="127"/>
      <c r="MZU3" s="127"/>
      <c r="MZV3" s="127"/>
      <c r="MZW3" s="127"/>
      <c r="MZX3" s="127"/>
      <c r="MZY3" s="127"/>
      <c r="MZZ3" s="127"/>
      <c r="NAA3" s="127"/>
      <c r="NAB3" s="127"/>
      <c r="NAC3" s="127"/>
      <c r="NAD3" s="127"/>
      <c r="NAE3" s="127"/>
      <c r="NAF3" s="127"/>
      <c r="NAG3" s="127"/>
      <c r="NAH3" s="127"/>
      <c r="NAI3" s="127"/>
      <c r="NAJ3" s="127"/>
      <c r="NAK3" s="127"/>
      <c r="NAL3" s="127"/>
      <c r="NAM3" s="127"/>
      <c r="NAN3" s="127"/>
      <c r="NAO3" s="127"/>
      <c r="NAP3" s="127"/>
      <c r="NAQ3" s="127"/>
      <c r="NAR3" s="127"/>
      <c r="NAS3" s="127"/>
      <c r="NAT3" s="127"/>
      <c r="NAU3" s="127"/>
      <c r="NAV3" s="127"/>
      <c r="NAW3" s="127"/>
      <c r="NAX3" s="127"/>
      <c r="NAY3" s="127"/>
      <c r="NAZ3" s="127"/>
      <c r="NBA3" s="127"/>
      <c r="NBB3" s="127"/>
      <c r="NBC3" s="127"/>
      <c r="NBD3" s="127"/>
      <c r="NBE3" s="127"/>
      <c r="NBF3" s="127"/>
      <c r="NBG3" s="127"/>
      <c r="NBH3" s="127"/>
      <c r="NBI3" s="127"/>
      <c r="NBJ3" s="127"/>
      <c r="NBK3" s="127"/>
      <c r="NBL3" s="127"/>
      <c r="NBM3" s="127"/>
      <c r="NBN3" s="127"/>
      <c r="NBO3" s="127"/>
      <c r="NBP3" s="127"/>
      <c r="NBQ3" s="127"/>
      <c r="NBR3" s="127"/>
      <c r="NBS3" s="127"/>
      <c r="NBT3" s="127"/>
      <c r="NBU3" s="127"/>
      <c r="NBV3" s="127"/>
      <c r="NBW3" s="127"/>
      <c r="NBX3" s="127"/>
      <c r="NBY3" s="127"/>
      <c r="NBZ3" s="127"/>
      <c r="NCA3" s="127"/>
      <c r="NCB3" s="127"/>
      <c r="NCC3" s="127"/>
      <c r="NCD3" s="127"/>
      <c r="NCE3" s="127"/>
      <c r="NCF3" s="127"/>
      <c r="NCG3" s="127"/>
      <c r="NCH3" s="127"/>
      <c r="NCI3" s="127"/>
      <c r="NCJ3" s="127"/>
      <c r="NCK3" s="127"/>
      <c r="NCL3" s="127"/>
      <c r="NCM3" s="127"/>
      <c r="NCN3" s="127"/>
      <c r="NCO3" s="127"/>
      <c r="NCP3" s="127"/>
      <c r="NCQ3" s="127"/>
      <c r="NCR3" s="127"/>
      <c r="NCS3" s="127"/>
      <c r="NCT3" s="127"/>
      <c r="NCU3" s="127"/>
      <c r="NCV3" s="127"/>
      <c r="NCW3" s="127"/>
      <c r="NCX3" s="127"/>
      <c r="NCY3" s="127"/>
      <c r="NCZ3" s="127"/>
      <c r="NDA3" s="127"/>
      <c r="NDB3" s="127"/>
      <c r="NDC3" s="127"/>
      <c r="NDD3" s="127"/>
      <c r="NDE3" s="127"/>
      <c r="NDF3" s="127"/>
      <c r="NDG3" s="127"/>
      <c r="NDH3" s="127"/>
      <c r="NDI3" s="127"/>
      <c r="NDJ3" s="127"/>
      <c r="NDK3" s="127"/>
      <c r="NDL3" s="127"/>
      <c r="NDM3" s="127"/>
      <c r="NDN3" s="127"/>
      <c r="NDO3" s="127"/>
      <c r="NDP3" s="127"/>
      <c r="NDQ3" s="127"/>
      <c r="NDR3" s="127"/>
      <c r="NDS3" s="127"/>
      <c r="NDT3" s="127"/>
      <c r="NDU3" s="127"/>
      <c r="NDV3" s="127"/>
      <c r="NDW3" s="127"/>
      <c r="NDX3" s="127"/>
      <c r="NDY3" s="127"/>
      <c r="NDZ3" s="127"/>
      <c r="NEA3" s="127"/>
      <c r="NEB3" s="127"/>
      <c r="NEC3" s="127"/>
      <c r="NED3" s="127"/>
      <c r="NEE3" s="127"/>
      <c r="NEF3" s="127"/>
      <c r="NEG3" s="127"/>
      <c r="NEH3" s="127"/>
      <c r="NEI3" s="127"/>
      <c r="NEJ3" s="127"/>
      <c r="NEK3" s="127"/>
      <c r="NEL3" s="127"/>
      <c r="NEM3" s="127"/>
      <c r="NEN3" s="127"/>
      <c r="NEO3" s="127"/>
      <c r="NEP3" s="127"/>
      <c r="NEQ3" s="127"/>
      <c r="NER3" s="127"/>
      <c r="NES3" s="127"/>
      <c r="NET3" s="127"/>
      <c r="NEU3" s="127"/>
      <c r="NEV3" s="127"/>
      <c r="NEW3" s="127"/>
      <c r="NEX3" s="127"/>
      <c r="NEY3" s="127"/>
      <c r="NEZ3" s="127"/>
      <c r="NFA3" s="127"/>
      <c r="NFB3" s="127"/>
      <c r="NFC3" s="127"/>
      <c r="NFD3" s="127"/>
      <c r="NFE3" s="127"/>
      <c r="NFF3" s="127"/>
      <c r="NFG3" s="127"/>
      <c r="NFH3" s="127"/>
      <c r="NFI3" s="127"/>
      <c r="NFJ3" s="127"/>
      <c r="NFK3" s="127"/>
      <c r="NFL3" s="127"/>
      <c r="NFM3" s="127"/>
      <c r="NFN3" s="127"/>
      <c r="NFO3" s="127"/>
      <c r="NFP3" s="127"/>
      <c r="NFQ3" s="127"/>
      <c r="NFR3" s="127"/>
      <c r="NFS3" s="127"/>
      <c r="NFT3" s="127"/>
      <c r="NFU3" s="127"/>
      <c r="NFV3" s="127"/>
      <c r="NFW3" s="127"/>
      <c r="NFX3" s="127"/>
      <c r="NFY3" s="127"/>
      <c r="NFZ3" s="127"/>
      <c r="NGA3" s="127"/>
      <c r="NGB3" s="127"/>
      <c r="NGC3" s="127"/>
      <c r="NGD3" s="127"/>
      <c r="NGE3" s="127"/>
      <c r="NGF3" s="127"/>
      <c r="NGG3" s="127"/>
      <c r="NGH3" s="127"/>
      <c r="NGI3" s="127"/>
      <c r="NGJ3" s="127"/>
      <c r="NGK3" s="127"/>
      <c r="NGL3" s="127"/>
      <c r="NGM3" s="127"/>
      <c r="NGN3" s="127"/>
      <c r="NGO3" s="127"/>
      <c r="NGP3" s="127"/>
      <c r="NGQ3" s="127"/>
      <c r="NGR3" s="127"/>
      <c r="NGS3" s="127"/>
      <c r="NGT3" s="127"/>
      <c r="NGU3" s="127"/>
      <c r="NGV3" s="127"/>
      <c r="NGW3" s="127"/>
      <c r="NGX3" s="127"/>
      <c r="NGY3" s="127"/>
      <c r="NGZ3" s="127"/>
      <c r="NHA3" s="127"/>
      <c r="NHB3" s="127"/>
      <c r="NHC3" s="127"/>
      <c r="NHD3" s="127"/>
      <c r="NHE3" s="127"/>
      <c r="NHF3" s="127"/>
      <c r="NHG3" s="127"/>
      <c r="NHH3" s="127"/>
      <c r="NHI3" s="127"/>
      <c r="NHJ3" s="127"/>
      <c r="NHK3" s="127"/>
      <c r="NHL3" s="127"/>
      <c r="NHM3" s="127"/>
      <c r="NHN3" s="127"/>
      <c r="NHO3" s="127"/>
      <c r="NHP3" s="127"/>
      <c r="NHQ3" s="127"/>
      <c r="NHR3" s="127"/>
      <c r="NHS3" s="127"/>
      <c r="NHT3" s="127"/>
      <c r="NHU3" s="127"/>
      <c r="NHV3" s="127"/>
      <c r="NHW3" s="127"/>
      <c r="NHX3" s="127"/>
      <c r="NHY3" s="127"/>
      <c r="NHZ3" s="127"/>
      <c r="NIA3" s="127"/>
      <c r="NIB3" s="127"/>
      <c r="NIC3" s="127"/>
      <c r="NID3" s="127"/>
      <c r="NIE3" s="127"/>
      <c r="NIF3" s="127"/>
      <c r="NIG3" s="127"/>
      <c r="NIH3" s="127"/>
      <c r="NII3" s="127"/>
      <c r="NIJ3" s="127"/>
      <c r="NIK3" s="127"/>
      <c r="NIL3" s="127"/>
      <c r="NIM3" s="127"/>
      <c r="NIN3" s="127"/>
      <c r="NIO3" s="127"/>
      <c r="NIP3" s="127"/>
      <c r="NIQ3" s="127"/>
      <c r="NIR3" s="127"/>
      <c r="NIS3" s="127"/>
      <c r="NIT3" s="127"/>
      <c r="NIU3" s="127"/>
      <c r="NIV3" s="127"/>
      <c r="NIW3" s="127"/>
      <c r="NIX3" s="127"/>
      <c r="NIY3" s="127"/>
      <c r="NIZ3" s="127"/>
      <c r="NJA3" s="127"/>
      <c r="NJB3" s="127"/>
      <c r="NJC3" s="127"/>
      <c r="NJD3" s="127"/>
      <c r="NJE3" s="127"/>
      <c r="NJF3" s="127"/>
      <c r="NJG3" s="127"/>
      <c r="NJH3" s="127"/>
      <c r="NJI3" s="127"/>
      <c r="NJJ3" s="127"/>
      <c r="NJK3" s="127"/>
      <c r="NJL3" s="127"/>
      <c r="NJM3" s="127"/>
      <c r="NJN3" s="127"/>
      <c r="NJO3" s="127"/>
      <c r="NJP3" s="127"/>
      <c r="NJQ3" s="127"/>
      <c r="NJR3" s="127"/>
      <c r="NJS3" s="127"/>
      <c r="NJT3" s="127"/>
      <c r="NJU3" s="127"/>
      <c r="NJV3" s="127"/>
      <c r="NJW3" s="127"/>
      <c r="NJX3" s="127"/>
      <c r="NJY3" s="127"/>
      <c r="NJZ3" s="127"/>
      <c r="NKA3" s="127"/>
      <c r="NKB3" s="127"/>
      <c r="NKC3" s="127"/>
      <c r="NKD3" s="127"/>
      <c r="NKE3" s="127"/>
      <c r="NKF3" s="127"/>
      <c r="NKG3" s="127"/>
      <c r="NKH3" s="127"/>
      <c r="NKI3" s="127"/>
      <c r="NKJ3" s="127"/>
      <c r="NKK3" s="127"/>
      <c r="NKL3" s="127"/>
      <c r="NKM3" s="127"/>
      <c r="NKN3" s="127"/>
      <c r="NKO3" s="127"/>
      <c r="NKP3" s="127"/>
      <c r="NKQ3" s="127"/>
      <c r="NKR3" s="127"/>
      <c r="NKS3" s="127"/>
      <c r="NKT3" s="127"/>
      <c r="NKU3" s="127"/>
      <c r="NKV3" s="127"/>
      <c r="NKW3" s="127"/>
      <c r="NKX3" s="127"/>
      <c r="NKY3" s="127"/>
      <c r="NKZ3" s="127"/>
      <c r="NLA3" s="127"/>
      <c r="NLB3" s="127"/>
      <c r="NLC3" s="127"/>
      <c r="NLD3" s="127"/>
      <c r="NLE3" s="127"/>
      <c r="NLF3" s="127"/>
      <c r="NLG3" s="127"/>
      <c r="NLH3" s="127"/>
      <c r="NLI3" s="127"/>
      <c r="NLJ3" s="127"/>
      <c r="NLK3" s="127"/>
      <c r="NLL3" s="127"/>
      <c r="NLM3" s="127"/>
      <c r="NLN3" s="127"/>
      <c r="NLO3" s="127"/>
      <c r="NLP3" s="127"/>
      <c r="NLQ3" s="127"/>
      <c r="NLR3" s="127"/>
      <c r="NLS3" s="127"/>
      <c r="NLT3" s="127"/>
      <c r="NLU3" s="127"/>
      <c r="NLV3" s="127"/>
      <c r="NLW3" s="127"/>
      <c r="NLX3" s="127"/>
      <c r="NLY3" s="127"/>
      <c r="NLZ3" s="127"/>
      <c r="NMA3" s="127"/>
      <c r="NMB3" s="127"/>
      <c r="NMC3" s="127"/>
      <c r="NMD3" s="127"/>
      <c r="NME3" s="127"/>
      <c r="NMF3" s="127"/>
      <c r="NMG3" s="127"/>
      <c r="NMH3" s="127"/>
      <c r="NMI3" s="127"/>
      <c r="NMJ3" s="127"/>
      <c r="NMK3" s="127"/>
      <c r="NML3" s="127"/>
      <c r="NMM3" s="127"/>
      <c r="NMN3" s="127"/>
      <c r="NMO3" s="127"/>
      <c r="NMP3" s="127"/>
      <c r="NMQ3" s="127"/>
      <c r="NMR3" s="127"/>
      <c r="NMS3" s="127"/>
      <c r="NMT3" s="127"/>
      <c r="NMU3" s="127"/>
      <c r="NMV3" s="127"/>
      <c r="NMW3" s="127"/>
      <c r="NMX3" s="127"/>
      <c r="NMY3" s="127"/>
      <c r="NMZ3" s="127"/>
      <c r="NNA3" s="127"/>
      <c r="NNB3" s="127"/>
      <c r="NNC3" s="127"/>
      <c r="NND3" s="127"/>
      <c r="NNE3" s="127"/>
      <c r="NNF3" s="127"/>
      <c r="NNG3" s="127"/>
      <c r="NNH3" s="127"/>
      <c r="NNI3" s="127"/>
      <c r="NNJ3" s="127"/>
      <c r="NNK3" s="127"/>
      <c r="NNL3" s="127"/>
      <c r="NNM3" s="127"/>
      <c r="NNN3" s="127"/>
      <c r="NNO3" s="127"/>
      <c r="NNP3" s="127"/>
      <c r="NNQ3" s="127"/>
      <c r="NNR3" s="127"/>
      <c r="NNS3" s="127"/>
      <c r="NNT3" s="127"/>
      <c r="NNU3" s="127"/>
      <c r="NNV3" s="127"/>
      <c r="NNW3" s="127"/>
      <c r="NNX3" s="127"/>
      <c r="NNY3" s="127"/>
      <c r="NNZ3" s="127"/>
      <c r="NOA3" s="127"/>
      <c r="NOB3" s="127"/>
      <c r="NOC3" s="127"/>
      <c r="NOD3" s="127"/>
      <c r="NOE3" s="127"/>
      <c r="NOF3" s="127"/>
      <c r="NOG3" s="127"/>
      <c r="NOH3" s="127"/>
      <c r="NOI3" s="127"/>
      <c r="NOJ3" s="127"/>
      <c r="NOK3" s="127"/>
      <c r="NOL3" s="127"/>
      <c r="NOM3" s="127"/>
      <c r="NON3" s="127"/>
      <c r="NOO3" s="127"/>
      <c r="NOP3" s="127"/>
      <c r="NOQ3" s="127"/>
      <c r="NOR3" s="127"/>
      <c r="NOS3" s="127"/>
      <c r="NOT3" s="127"/>
      <c r="NOU3" s="127"/>
      <c r="NOV3" s="127"/>
      <c r="NOW3" s="127"/>
      <c r="NOX3" s="127"/>
      <c r="NOY3" s="127"/>
      <c r="NOZ3" s="127"/>
      <c r="NPA3" s="127"/>
      <c r="NPB3" s="127"/>
      <c r="NPC3" s="127"/>
      <c r="NPD3" s="127"/>
      <c r="NPE3" s="127"/>
      <c r="NPF3" s="127"/>
      <c r="NPG3" s="127"/>
      <c r="NPH3" s="127"/>
      <c r="NPI3" s="127"/>
      <c r="NPJ3" s="127"/>
      <c r="NPK3" s="127"/>
      <c r="NPL3" s="127"/>
      <c r="NPM3" s="127"/>
      <c r="NPN3" s="127"/>
      <c r="NPO3" s="127"/>
      <c r="NPP3" s="127"/>
      <c r="NPQ3" s="127"/>
      <c r="NPR3" s="127"/>
      <c r="NPS3" s="127"/>
      <c r="NPT3" s="127"/>
      <c r="NPU3" s="127"/>
      <c r="NPV3" s="127"/>
      <c r="NPW3" s="127"/>
      <c r="NPX3" s="127"/>
      <c r="NPY3" s="127"/>
      <c r="NPZ3" s="127"/>
      <c r="NQA3" s="127"/>
      <c r="NQB3" s="127"/>
      <c r="NQC3" s="127"/>
      <c r="NQD3" s="127"/>
      <c r="NQE3" s="127"/>
      <c r="NQF3" s="127"/>
      <c r="NQG3" s="127"/>
      <c r="NQH3" s="127"/>
      <c r="NQI3" s="127"/>
      <c r="NQJ3" s="127"/>
      <c r="NQK3" s="127"/>
      <c r="NQL3" s="127"/>
      <c r="NQM3" s="127"/>
      <c r="NQN3" s="127"/>
      <c r="NQO3" s="127"/>
      <c r="NQP3" s="127"/>
      <c r="NQQ3" s="127"/>
      <c r="NQR3" s="127"/>
      <c r="NQS3" s="127"/>
      <c r="NQT3" s="127"/>
      <c r="NQU3" s="127"/>
      <c r="NQV3" s="127"/>
      <c r="NQW3" s="127"/>
      <c r="NQX3" s="127"/>
      <c r="NQY3" s="127"/>
      <c r="NQZ3" s="127"/>
      <c r="NRA3" s="127"/>
      <c r="NRB3" s="127"/>
      <c r="NRC3" s="127"/>
      <c r="NRD3" s="127"/>
      <c r="NRE3" s="127"/>
      <c r="NRF3" s="127"/>
      <c r="NRG3" s="127"/>
      <c r="NRH3" s="127"/>
      <c r="NRI3" s="127"/>
      <c r="NRJ3" s="127"/>
      <c r="NRK3" s="127"/>
      <c r="NRL3" s="127"/>
      <c r="NRM3" s="127"/>
      <c r="NRN3" s="127"/>
      <c r="NRO3" s="127"/>
      <c r="NRP3" s="127"/>
      <c r="NRQ3" s="127"/>
      <c r="NRR3" s="127"/>
      <c r="NRS3" s="127"/>
      <c r="NRT3" s="127"/>
      <c r="NRU3" s="127"/>
      <c r="NRV3" s="127"/>
      <c r="NRW3" s="127"/>
      <c r="NRX3" s="127"/>
      <c r="NRY3" s="127"/>
      <c r="NRZ3" s="127"/>
      <c r="NSA3" s="127"/>
      <c r="NSB3" s="127"/>
      <c r="NSC3" s="127"/>
      <c r="NSD3" s="127"/>
      <c r="NSE3" s="127"/>
      <c r="NSF3" s="127"/>
      <c r="NSG3" s="127"/>
      <c r="NSH3" s="127"/>
      <c r="NSI3" s="127"/>
      <c r="NSJ3" s="127"/>
      <c r="NSK3" s="127"/>
      <c r="NSL3" s="127"/>
      <c r="NSM3" s="127"/>
      <c r="NSN3" s="127"/>
      <c r="NSO3" s="127"/>
      <c r="NSP3" s="127"/>
      <c r="NSQ3" s="127"/>
      <c r="NSR3" s="127"/>
      <c r="NSS3" s="127"/>
      <c r="NST3" s="127"/>
      <c r="NSU3" s="127"/>
      <c r="NSV3" s="127"/>
      <c r="NSW3" s="127"/>
      <c r="NSX3" s="127"/>
      <c r="NSY3" s="127"/>
      <c r="NSZ3" s="127"/>
      <c r="NTA3" s="127"/>
      <c r="NTB3" s="127"/>
      <c r="NTC3" s="127"/>
      <c r="NTD3" s="127"/>
      <c r="NTE3" s="127"/>
      <c r="NTF3" s="127"/>
      <c r="NTG3" s="127"/>
      <c r="NTH3" s="127"/>
      <c r="NTI3" s="127"/>
      <c r="NTJ3" s="127"/>
      <c r="NTK3" s="127"/>
      <c r="NTL3" s="127"/>
      <c r="NTM3" s="127"/>
      <c r="NTN3" s="127"/>
      <c r="NTO3" s="127"/>
      <c r="NTP3" s="127"/>
      <c r="NTQ3" s="127"/>
      <c r="NTR3" s="127"/>
      <c r="NTS3" s="127"/>
      <c r="NTT3" s="127"/>
      <c r="NTU3" s="127"/>
      <c r="NTV3" s="127"/>
      <c r="NTW3" s="127"/>
      <c r="NTX3" s="127"/>
      <c r="NTY3" s="127"/>
      <c r="NTZ3" s="127"/>
      <c r="NUA3" s="127"/>
      <c r="NUB3" s="127"/>
      <c r="NUC3" s="127"/>
      <c r="NUD3" s="127"/>
      <c r="NUE3" s="127"/>
      <c r="NUF3" s="127"/>
      <c r="NUG3" s="127"/>
      <c r="NUH3" s="127"/>
      <c r="NUI3" s="127"/>
      <c r="NUJ3" s="127"/>
      <c r="NUK3" s="127"/>
      <c r="NUL3" s="127"/>
      <c r="NUM3" s="127"/>
      <c r="NUN3" s="127"/>
      <c r="NUO3" s="127"/>
      <c r="NUP3" s="127"/>
      <c r="NUQ3" s="127"/>
      <c r="NUR3" s="127"/>
      <c r="NUS3" s="127"/>
      <c r="NUT3" s="127"/>
      <c r="NUU3" s="127"/>
      <c r="NUV3" s="127"/>
      <c r="NUW3" s="127"/>
      <c r="NUX3" s="127"/>
      <c r="NUY3" s="127"/>
      <c r="NUZ3" s="127"/>
      <c r="NVA3" s="127"/>
      <c r="NVB3" s="127"/>
      <c r="NVC3" s="127"/>
      <c r="NVD3" s="127"/>
      <c r="NVE3" s="127"/>
      <c r="NVF3" s="127"/>
      <c r="NVG3" s="127"/>
      <c r="NVH3" s="127"/>
      <c r="NVI3" s="127"/>
      <c r="NVJ3" s="127"/>
      <c r="NVK3" s="127"/>
      <c r="NVL3" s="127"/>
      <c r="NVM3" s="127"/>
      <c r="NVN3" s="127"/>
      <c r="NVO3" s="127"/>
      <c r="NVP3" s="127"/>
      <c r="NVQ3" s="127"/>
      <c r="NVR3" s="127"/>
      <c r="NVS3" s="127"/>
      <c r="NVT3" s="127"/>
      <c r="NVU3" s="127"/>
      <c r="NVV3" s="127"/>
      <c r="NVW3" s="127"/>
      <c r="NVX3" s="127"/>
      <c r="NVY3" s="127"/>
      <c r="NVZ3" s="127"/>
      <c r="NWA3" s="127"/>
      <c r="NWB3" s="127"/>
      <c r="NWC3" s="127"/>
      <c r="NWD3" s="127"/>
      <c r="NWE3" s="127"/>
      <c r="NWF3" s="127"/>
      <c r="NWG3" s="127"/>
      <c r="NWH3" s="127"/>
      <c r="NWI3" s="127"/>
      <c r="NWJ3" s="127"/>
      <c r="NWK3" s="127"/>
      <c r="NWL3" s="127"/>
      <c r="NWM3" s="127"/>
      <c r="NWN3" s="127"/>
      <c r="NWO3" s="127"/>
      <c r="NWP3" s="127"/>
      <c r="NWQ3" s="127"/>
      <c r="NWR3" s="127"/>
      <c r="NWS3" s="127"/>
      <c r="NWT3" s="127"/>
      <c r="NWU3" s="127"/>
      <c r="NWV3" s="127"/>
      <c r="NWW3" s="127"/>
      <c r="NWX3" s="127"/>
      <c r="NWY3" s="127"/>
      <c r="NWZ3" s="127"/>
      <c r="NXA3" s="127"/>
      <c r="NXB3" s="127"/>
      <c r="NXC3" s="127"/>
      <c r="NXD3" s="127"/>
      <c r="NXE3" s="127"/>
      <c r="NXF3" s="127"/>
      <c r="NXG3" s="127"/>
      <c r="NXH3" s="127"/>
      <c r="NXI3" s="127"/>
      <c r="NXJ3" s="127"/>
      <c r="NXK3" s="127"/>
      <c r="NXL3" s="127"/>
      <c r="NXM3" s="127"/>
      <c r="NXN3" s="127"/>
      <c r="NXO3" s="127"/>
      <c r="NXP3" s="127"/>
      <c r="NXQ3" s="127"/>
      <c r="NXR3" s="127"/>
      <c r="NXS3" s="127"/>
      <c r="NXT3" s="127"/>
      <c r="NXU3" s="127"/>
      <c r="NXV3" s="127"/>
      <c r="NXW3" s="127"/>
      <c r="NXX3" s="127"/>
      <c r="NXY3" s="127"/>
      <c r="NXZ3" s="127"/>
      <c r="NYA3" s="127"/>
      <c r="NYB3" s="127"/>
      <c r="NYC3" s="127"/>
      <c r="NYD3" s="127"/>
      <c r="NYE3" s="127"/>
      <c r="NYF3" s="127"/>
      <c r="NYG3" s="127"/>
      <c r="NYH3" s="127"/>
      <c r="NYI3" s="127"/>
      <c r="NYJ3" s="127"/>
      <c r="NYK3" s="127"/>
      <c r="NYL3" s="127"/>
      <c r="NYM3" s="127"/>
      <c r="NYN3" s="127"/>
      <c r="NYO3" s="127"/>
      <c r="NYP3" s="127"/>
      <c r="NYQ3" s="127"/>
      <c r="NYR3" s="127"/>
      <c r="NYS3" s="127"/>
      <c r="NYT3" s="127"/>
      <c r="NYU3" s="127"/>
      <c r="NYV3" s="127"/>
      <c r="NYW3" s="127"/>
      <c r="NYX3" s="127"/>
      <c r="NYY3" s="127"/>
      <c r="NYZ3" s="127"/>
      <c r="NZA3" s="127"/>
      <c r="NZB3" s="127"/>
      <c r="NZC3" s="127"/>
      <c r="NZD3" s="127"/>
      <c r="NZE3" s="127"/>
      <c r="NZF3" s="127"/>
      <c r="NZG3" s="127"/>
      <c r="NZH3" s="127"/>
      <c r="NZI3" s="127"/>
      <c r="NZJ3" s="127"/>
      <c r="NZK3" s="127"/>
      <c r="NZL3" s="127"/>
      <c r="NZM3" s="127"/>
      <c r="NZN3" s="127"/>
      <c r="NZO3" s="127"/>
      <c r="NZP3" s="127"/>
      <c r="NZQ3" s="127"/>
      <c r="NZR3" s="127"/>
      <c r="NZS3" s="127"/>
      <c r="NZT3" s="127"/>
      <c r="NZU3" s="127"/>
      <c r="NZV3" s="127"/>
      <c r="NZW3" s="127"/>
      <c r="NZX3" s="127"/>
      <c r="NZY3" s="127"/>
      <c r="NZZ3" s="127"/>
      <c r="OAA3" s="127"/>
      <c r="OAB3" s="127"/>
      <c r="OAC3" s="127"/>
      <c r="OAD3" s="127"/>
      <c r="OAE3" s="127"/>
      <c r="OAF3" s="127"/>
      <c r="OAG3" s="127"/>
      <c r="OAH3" s="127"/>
      <c r="OAI3" s="127"/>
      <c r="OAJ3" s="127"/>
      <c r="OAK3" s="127"/>
      <c r="OAL3" s="127"/>
      <c r="OAM3" s="127"/>
      <c r="OAN3" s="127"/>
      <c r="OAO3" s="127"/>
      <c r="OAP3" s="127"/>
      <c r="OAQ3" s="127"/>
      <c r="OAR3" s="127"/>
      <c r="OAS3" s="127"/>
      <c r="OAT3" s="127"/>
      <c r="OAU3" s="127"/>
      <c r="OAV3" s="127"/>
      <c r="OAW3" s="127"/>
      <c r="OAX3" s="127"/>
      <c r="OAY3" s="127"/>
      <c r="OAZ3" s="127"/>
      <c r="OBA3" s="127"/>
      <c r="OBB3" s="127"/>
      <c r="OBC3" s="127"/>
      <c r="OBD3" s="127"/>
      <c r="OBE3" s="127"/>
      <c r="OBF3" s="127"/>
      <c r="OBG3" s="127"/>
      <c r="OBH3" s="127"/>
      <c r="OBI3" s="127"/>
      <c r="OBJ3" s="127"/>
      <c r="OBK3" s="127"/>
      <c r="OBL3" s="127"/>
      <c r="OBM3" s="127"/>
      <c r="OBN3" s="127"/>
      <c r="OBO3" s="127"/>
      <c r="OBP3" s="127"/>
      <c r="OBQ3" s="127"/>
      <c r="OBR3" s="127"/>
      <c r="OBS3" s="127"/>
      <c r="OBT3" s="127"/>
      <c r="OBU3" s="127"/>
      <c r="OBV3" s="127"/>
      <c r="OBW3" s="127"/>
      <c r="OBX3" s="127"/>
      <c r="OBY3" s="127"/>
      <c r="OBZ3" s="127"/>
      <c r="OCA3" s="127"/>
      <c r="OCB3" s="127"/>
      <c r="OCC3" s="127"/>
      <c r="OCD3" s="127"/>
      <c r="OCE3" s="127"/>
      <c r="OCF3" s="127"/>
      <c r="OCG3" s="127"/>
      <c r="OCH3" s="127"/>
      <c r="OCI3" s="127"/>
      <c r="OCJ3" s="127"/>
      <c r="OCK3" s="127"/>
      <c r="OCL3" s="127"/>
      <c r="OCM3" s="127"/>
      <c r="OCN3" s="127"/>
      <c r="OCO3" s="127"/>
      <c r="OCP3" s="127"/>
      <c r="OCQ3" s="127"/>
      <c r="OCR3" s="127"/>
      <c r="OCS3" s="127"/>
      <c r="OCT3" s="127"/>
      <c r="OCU3" s="127"/>
      <c r="OCV3" s="127"/>
      <c r="OCW3" s="127"/>
      <c r="OCX3" s="127"/>
      <c r="OCY3" s="127"/>
      <c r="OCZ3" s="127"/>
      <c r="ODA3" s="127"/>
      <c r="ODB3" s="127"/>
      <c r="ODC3" s="127"/>
      <c r="ODD3" s="127"/>
      <c r="ODE3" s="127"/>
      <c r="ODF3" s="127"/>
      <c r="ODG3" s="127"/>
      <c r="ODH3" s="127"/>
      <c r="ODI3" s="127"/>
      <c r="ODJ3" s="127"/>
      <c r="ODK3" s="127"/>
      <c r="ODL3" s="127"/>
      <c r="ODM3" s="127"/>
      <c r="ODN3" s="127"/>
      <c r="ODO3" s="127"/>
      <c r="ODP3" s="127"/>
      <c r="ODQ3" s="127"/>
      <c r="ODR3" s="127"/>
      <c r="ODS3" s="127"/>
      <c r="ODT3" s="127"/>
      <c r="ODU3" s="127"/>
      <c r="ODV3" s="127"/>
      <c r="ODW3" s="127"/>
      <c r="ODX3" s="127"/>
      <c r="ODY3" s="127"/>
      <c r="ODZ3" s="127"/>
      <c r="OEA3" s="127"/>
      <c r="OEB3" s="127"/>
      <c r="OEC3" s="127"/>
      <c r="OED3" s="127"/>
      <c r="OEE3" s="127"/>
      <c r="OEF3" s="127"/>
      <c r="OEG3" s="127"/>
      <c r="OEH3" s="127"/>
      <c r="OEI3" s="127"/>
      <c r="OEJ3" s="127"/>
      <c r="OEK3" s="127"/>
      <c r="OEL3" s="127"/>
      <c r="OEM3" s="127"/>
      <c r="OEN3" s="127"/>
      <c r="OEO3" s="127"/>
      <c r="OEP3" s="127"/>
      <c r="OEQ3" s="127"/>
      <c r="OER3" s="127"/>
      <c r="OES3" s="127"/>
      <c r="OET3" s="127"/>
      <c r="OEU3" s="127"/>
      <c r="OEV3" s="127"/>
      <c r="OEW3" s="127"/>
      <c r="OEX3" s="127"/>
      <c r="OEY3" s="127"/>
      <c r="OEZ3" s="127"/>
      <c r="OFA3" s="127"/>
      <c r="OFB3" s="127"/>
      <c r="OFC3" s="127"/>
      <c r="OFD3" s="127"/>
      <c r="OFE3" s="127"/>
      <c r="OFF3" s="127"/>
      <c r="OFG3" s="127"/>
      <c r="OFH3" s="127"/>
      <c r="OFI3" s="127"/>
      <c r="OFJ3" s="127"/>
      <c r="OFK3" s="127"/>
      <c r="OFL3" s="127"/>
      <c r="OFM3" s="127"/>
      <c r="OFN3" s="127"/>
      <c r="OFO3" s="127"/>
      <c r="OFP3" s="127"/>
      <c r="OFQ3" s="127"/>
      <c r="OFR3" s="127"/>
      <c r="OFS3" s="127"/>
      <c r="OFT3" s="127"/>
      <c r="OFU3" s="127"/>
      <c r="OFV3" s="127"/>
      <c r="OFW3" s="127"/>
      <c r="OFX3" s="127"/>
      <c r="OFY3" s="127"/>
      <c r="OFZ3" s="127"/>
      <c r="OGA3" s="127"/>
      <c r="OGB3" s="127"/>
      <c r="OGC3" s="127"/>
      <c r="OGD3" s="127"/>
      <c r="OGE3" s="127"/>
      <c r="OGF3" s="127"/>
      <c r="OGG3" s="127"/>
      <c r="OGH3" s="127"/>
      <c r="OGI3" s="127"/>
      <c r="OGJ3" s="127"/>
      <c r="OGK3" s="127"/>
      <c r="OGL3" s="127"/>
      <c r="OGM3" s="127"/>
      <c r="OGN3" s="127"/>
      <c r="OGO3" s="127"/>
      <c r="OGP3" s="127"/>
      <c r="OGQ3" s="127"/>
      <c r="OGR3" s="127"/>
      <c r="OGS3" s="127"/>
      <c r="OGT3" s="127"/>
      <c r="OGU3" s="127"/>
      <c r="OGV3" s="127"/>
      <c r="OGW3" s="127"/>
      <c r="OGX3" s="127"/>
      <c r="OGY3" s="127"/>
      <c r="OGZ3" s="127"/>
      <c r="OHA3" s="127"/>
      <c r="OHB3" s="127"/>
      <c r="OHC3" s="127"/>
      <c r="OHD3" s="127"/>
      <c r="OHE3" s="127"/>
      <c r="OHF3" s="127"/>
      <c r="OHG3" s="127"/>
      <c r="OHH3" s="127"/>
      <c r="OHI3" s="127"/>
      <c r="OHJ3" s="127"/>
      <c r="OHK3" s="127"/>
      <c r="OHL3" s="127"/>
      <c r="OHM3" s="127"/>
      <c r="OHN3" s="127"/>
      <c r="OHO3" s="127"/>
      <c r="OHP3" s="127"/>
      <c r="OHQ3" s="127"/>
      <c r="OHR3" s="127"/>
      <c r="OHS3" s="127"/>
      <c r="OHT3" s="127"/>
      <c r="OHU3" s="127"/>
      <c r="OHV3" s="127"/>
      <c r="OHW3" s="127"/>
      <c r="OHX3" s="127"/>
      <c r="OHY3" s="127"/>
      <c r="OHZ3" s="127"/>
      <c r="OIA3" s="127"/>
      <c r="OIB3" s="127"/>
      <c r="OIC3" s="127"/>
      <c r="OID3" s="127"/>
      <c r="OIE3" s="127"/>
      <c r="OIF3" s="127"/>
      <c r="OIG3" s="127"/>
      <c r="OIH3" s="127"/>
      <c r="OII3" s="127"/>
      <c r="OIJ3" s="127"/>
      <c r="OIK3" s="127"/>
      <c r="OIL3" s="127"/>
      <c r="OIM3" s="127"/>
      <c r="OIN3" s="127"/>
      <c r="OIO3" s="127"/>
      <c r="OIP3" s="127"/>
      <c r="OIQ3" s="127"/>
      <c r="OIR3" s="127"/>
      <c r="OIS3" s="127"/>
      <c r="OIT3" s="127"/>
      <c r="OIU3" s="127"/>
      <c r="OIV3" s="127"/>
      <c r="OIW3" s="127"/>
      <c r="OIX3" s="127"/>
      <c r="OIY3" s="127"/>
      <c r="OIZ3" s="127"/>
      <c r="OJA3" s="127"/>
      <c r="OJB3" s="127"/>
      <c r="OJC3" s="127"/>
      <c r="OJD3" s="127"/>
      <c r="OJE3" s="127"/>
      <c r="OJF3" s="127"/>
      <c r="OJG3" s="127"/>
      <c r="OJH3" s="127"/>
      <c r="OJI3" s="127"/>
      <c r="OJJ3" s="127"/>
      <c r="OJK3" s="127"/>
      <c r="OJL3" s="127"/>
      <c r="OJM3" s="127"/>
      <c r="OJN3" s="127"/>
      <c r="OJO3" s="127"/>
      <c r="OJP3" s="127"/>
      <c r="OJQ3" s="127"/>
      <c r="OJR3" s="127"/>
      <c r="OJS3" s="127"/>
      <c r="OJT3" s="127"/>
      <c r="OJU3" s="127"/>
      <c r="OJV3" s="127"/>
      <c r="OJW3" s="127"/>
      <c r="OJX3" s="127"/>
      <c r="OJY3" s="127"/>
      <c r="OJZ3" s="127"/>
      <c r="OKA3" s="127"/>
      <c r="OKB3" s="127"/>
      <c r="OKC3" s="127"/>
      <c r="OKD3" s="127"/>
      <c r="OKE3" s="127"/>
      <c r="OKF3" s="127"/>
      <c r="OKG3" s="127"/>
      <c r="OKH3" s="127"/>
      <c r="OKI3" s="127"/>
      <c r="OKJ3" s="127"/>
      <c r="OKK3" s="127"/>
      <c r="OKL3" s="127"/>
      <c r="OKM3" s="127"/>
      <c r="OKN3" s="127"/>
      <c r="OKO3" s="127"/>
      <c r="OKP3" s="127"/>
      <c r="OKQ3" s="127"/>
      <c r="OKR3" s="127"/>
      <c r="OKS3" s="127"/>
      <c r="OKT3" s="127"/>
      <c r="OKU3" s="127"/>
      <c r="OKV3" s="127"/>
      <c r="OKW3" s="127"/>
      <c r="OKX3" s="127"/>
      <c r="OKY3" s="127"/>
      <c r="OKZ3" s="127"/>
      <c r="OLA3" s="127"/>
      <c r="OLB3" s="127"/>
      <c r="OLC3" s="127"/>
      <c r="OLD3" s="127"/>
      <c r="OLE3" s="127"/>
      <c r="OLF3" s="127"/>
      <c r="OLG3" s="127"/>
      <c r="OLH3" s="127"/>
      <c r="OLI3" s="127"/>
      <c r="OLJ3" s="127"/>
      <c r="OLK3" s="127"/>
      <c r="OLL3" s="127"/>
      <c r="OLM3" s="127"/>
      <c r="OLN3" s="127"/>
      <c r="OLO3" s="127"/>
      <c r="OLP3" s="127"/>
      <c r="OLQ3" s="127"/>
      <c r="OLR3" s="127"/>
      <c r="OLS3" s="127"/>
      <c r="OLT3" s="127"/>
      <c r="OLU3" s="127"/>
      <c r="OLV3" s="127"/>
      <c r="OLW3" s="127"/>
      <c r="OLX3" s="127"/>
      <c r="OLY3" s="127"/>
      <c r="OLZ3" s="127"/>
      <c r="OMA3" s="127"/>
      <c r="OMB3" s="127"/>
      <c r="OMC3" s="127"/>
      <c r="OMD3" s="127"/>
      <c r="OME3" s="127"/>
      <c r="OMF3" s="127"/>
      <c r="OMG3" s="127"/>
      <c r="OMH3" s="127"/>
      <c r="OMI3" s="127"/>
      <c r="OMJ3" s="127"/>
      <c r="OMK3" s="127"/>
      <c r="OML3" s="127"/>
      <c r="OMM3" s="127"/>
      <c r="OMN3" s="127"/>
      <c r="OMO3" s="127"/>
      <c r="OMP3" s="127"/>
      <c r="OMQ3" s="127"/>
      <c r="OMR3" s="127"/>
      <c r="OMS3" s="127"/>
      <c r="OMT3" s="127"/>
      <c r="OMU3" s="127"/>
      <c r="OMV3" s="127"/>
      <c r="OMW3" s="127"/>
      <c r="OMX3" s="127"/>
      <c r="OMY3" s="127"/>
      <c r="OMZ3" s="127"/>
      <c r="ONA3" s="127"/>
      <c r="ONB3" s="127"/>
      <c r="ONC3" s="127"/>
      <c r="OND3" s="127"/>
      <c r="ONE3" s="127"/>
      <c r="ONF3" s="127"/>
      <c r="ONG3" s="127"/>
      <c r="ONH3" s="127"/>
      <c r="ONI3" s="127"/>
      <c r="ONJ3" s="127"/>
      <c r="ONK3" s="127"/>
      <c r="ONL3" s="127"/>
      <c r="ONM3" s="127"/>
      <c r="ONN3" s="127"/>
      <c r="ONO3" s="127"/>
      <c r="ONP3" s="127"/>
      <c r="ONQ3" s="127"/>
      <c r="ONR3" s="127"/>
      <c r="ONS3" s="127"/>
      <c r="ONT3" s="127"/>
      <c r="ONU3" s="127"/>
      <c r="ONV3" s="127"/>
      <c r="ONW3" s="127"/>
      <c r="ONX3" s="127"/>
      <c r="ONY3" s="127"/>
      <c r="ONZ3" s="127"/>
      <c r="OOA3" s="127"/>
      <c r="OOB3" s="127"/>
      <c r="OOC3" s="127"/>
      <c r="OOD3" s="127"/>
      <c r="OOE3" s="127"/>
      <c r="OOF3" s="127"/>
      <c r="OOG3" s="127"/>
      <c r="OOH3" s="127"/>
      <c r="OOI3" s="127"/>
      <c r="OOJ3" s="127"/>
      <c r="OOK3" s="127"/>
      <c r="OOL3" s="127"/>
      <c r="OOM3" s="127"/>
      <c r="OON3" s="127"/>
      <c r="OOO3" s="127"/>
      <c r="OOP3" s="127"/>
      <c r="OOQ3" s="127"/>
      <c r="OOR3" s="127"/>
      <c r="OOS3" s="127"/>
      <c r="OOT3" s="127"/>
      <c r="OOU3" s="127"/>
      <c r="OOV3" s="127"/>
      <c r="OOW3" s="127"/>
      <c r="OOX3" s="127"/>
      <c r="OOY3" s="127"/>
      <c r="OOZ3" s="127"/>
      <c r="OPA3" s="127"/>
      <c r="OPB3" s="127"/>
      <c r="OPC3" s="127"/>
      <c r="OPD3" s="127"/>
      <c r="OPE3" s="127"/>
      <c r="OPF3" s="127"/>
      <c r="OPG3" s="127"/>
      <c r="OPH3" s="127"/>
      <c r="OPI3" s="127"/>
      <c r="OPJ3" s="127"/>
      <c r="OPK3" s="127"/>
      <c r="OPL3" s="127"/>
      <c r="OPM3" s="127"/>
      <c r="OPN3" s="127"/>
      <c r="OPO3" s="127"/>
      <c r="OPP3" s="127"/>
      <c r="OPQ3" s="127"/>
      <c r="OPR3" s="127"/>
      <c r="OPS3" s="127"/>
      <c r="OPT3" s="127"/>
      <c r="OPU3" s="127"/>
      <c r="OPV3" s="127"/>
      <c r="OPW3" s="127"/>
      <c r="OPX3" s="127"/>
      <c r="OPY3" s="127"/>
      <c r="OPZ3" s="127"/>
      <c r="OQA3" s="127"/>
      <c r="OQB3" s="127"/>
      <c r="OQC3" s="127"/>
      <c r="OQD3" s="127"/>
      <c r="OQE3" s="127"/>
      <c r="OQF3" s="127"/>
      <c r="OQG3" s="127"/>
      <c r="OQH3" s="127"/>
      <c r="OQI3" s="127"/>
      <c r="OQJ3" s="127"/>
      <c r="OQK3" s="127"/>
      <c r="OQL3" s="127"/>
      <c r="OQM3" s="127"/>
      <c r="OQN3" s="127"/>
      <c r="OQO3" s="127"/>
      <c r="OQP3" s="127"/>
      <c r="OQQ3" s="127"/>
      <c r="OQR3" s="127"/>
      <c r="OQS3" s="127"/>
      <c r="OQT3" s="127"/>
      <c r="OQU3" s="127"/>
      <c r="OQV3" s="127"/>
      <c r="OQW3" s="127"/>
      <c r="OQX3" s="127"/>
      <c r="OQY3" s="127"/>
      <c r="OQZ3" s="127"/>
      <c r="ORA3" s="127"/>
      <c r="ORB3" s="127"/>
      <c r="ORC3" s="127"/>
      <c r="ORD3" s="127"/>
      <c r="ORE3" s="127"/>
      <c r="ORF3" s="127"/>
      <c r="ORG3" s="127"/>
      <c r="ORH3" s="127"/>
      <c r="ORI3" s="127"/>
      <c r="ORJ3" s="127"/>
      <c r="ORK3" s="127"/>
      <c r="ORL3" s="127"/>
      <c r="ORM3" s="127"/>
      <c r="ORN3" s="127"/>
      <c r="ORO3" s="127"/>
      <c r="ORP3" s="127"/>
      <c r="ORQ3" s="127"/>
      <c r="ORR3" s="127"/>
      <c r="ORS3" s="127"/>
      <c r="ORT3" s="127"/>
      <c r="ORU3" s="127"/>
      <c r="ORV3" s="127"/>
      <c r="ORW3" s="127"/>
      <c r="ORX3" s="127"/>
      <c r="ORY3" s="127"/>
      <c r="ORZ3" s="127"/>
      <c r="OSA3" s="127"/>
      <c r="OSB3" s="127"/>
      <c r="OSC3" s="127"/>
      <c r="OSD3" s="127"/>
      <c r="OSE3" s="127"/>
      <c r="OSF3" s="127"/>
      <c r="OSG3" s="127"/>
      <c r="OSH3" s="127"/>
      <c r="OSI3" s="127"/>
      <c r="OSJ3" s="127"/>
      <c r="OSK3" s="127"/>
      <c r="OSL3" s="127"/>
      <c r="OSM3" s="127"/>
      <c r="OSN3" s="127"/>
      <c r="OSO3" s="127"/>
      <c r="OSP3" s="127"/>
      <c r="OSQ3" s="127"/>
      <c r="OSR3" s="127"/>
      <c r="OSS3" s="127"/>
      <c r="OST3" s="127"/>
      <c r="OSU3" s="127"/>
      <c r="OSV3" s="127"/>
      <c r="OSW3" s="127"/>
      <c r="OSX3" s="127"/>
      <c r="OSY3" s="127"/>
      <c r="OSZ3" s="127"/>
      <c r="OTA3" s="127"/>
      <c r="OTB3" s="127"/>
      <c r="OTC3" s="127"/>
      <c r="OTD3" s="127"/>
      <c r="OTE3" s="127"/>
      <c r="OTF3" s="127"/>
      <c r="OTG3" s="127"/>
      <c r="OTH3" s="127"/>
      <c r="OTI3" s="127"/>
      <c r="OTJ3" s="127"/>
      <c r="OTK3" s="127"/>
      <c r="OTL3" s="127"/>
      <c r="OTM3" s="127"/>
      <c r="OTN3" s="127"/>
      <c r="OTO3" s="127"/>
      <c r="OTP3" s="127"/>
      <c r="OTQ3" s="127"/>
      <c r="OTR3" s="127"/>
      <c r="OTS3" s="127"/>
      <c r="OTT3" s="127"/>
      <c r="OTU3" s="127"/>
      <c r="OTV3" s="127"/>
      <c r="OTW3" s="127"/>
      <c r="OTX3" s="127"/>
      <c r="OTY3" s="127"/>
      <c r="OTZ3" s="127"/>
      <c r="OUA3" s="127"/>
      <c r="OUB3" s="127"/>
      <c r="OUC3" s="127"/>
      <c r="OUD3" s="127"/>
      <c r="OUE3" s="127"/>
      <c r="OUF3" s="127"/>
      <c r="OUG3" s="127"/>
      <c r="OUH3" s="127"/>
      <c r="OUI3" s="127"/>
      <c r="OUJ3" s="127"/>
      <c r="OUK3" s="127"/>
      <c r="OUL3" s="127"/>
      <c r="OUM3" s="127"/>
      <c r="OUN3" s="127"/>
      <c r="OUO3" s="127"/>
      <c r="OUP3" s="127"/>
      <c r="OUQ3" s="127"/>
      <c r="OUR3" s="127"/>
      <c r="OUS3" s="127"/>
      <c r="OUT3" s="127"/>
      <c r="OUU3" s="127"/>
      <c r="OUV3" s="127"/>
      <c r="OUW3" s="127"/>
      <c r="OUX3" s="127"/>
      <c r="OUY3" s="127"/>
      <c r="OUZ3" s="127"/>
      <c r="OVA3" s="127"/>
      <c r="OVB3" s="127"/>
      <c r="OVC3" s="127"/>
      <c r="OVD3" s="127"/>
      <c r="OVE3" s="127"/>
      <c r="OVF3" s="127"/>
      <c r="OVG3" s="127"/>
      <c r="OVH3" s="127"/>
      <c r="OVI3" s="127"/>
      <c r="OVJ3" s="127"/>
      <c r="OVK3" s="127"/>
      <c r="OVL3" s="127"/>
      <c r="OVM3" s="127"/>
      <c r="OVN3" s="127"/>
      <c r="OVO3" s="127"/>
      <c r="OVP3" s="127"/>
      <c r="OVQ3" s="127"/>
      <c r="OVR3" s="127"/>
      <c r="OVS3" s="127"/>
      <c r="OVT3" s="127"/>
      <c r="OVU3" s="127"/>
      <c r="OVV3" s="127"/>
      <c r="OVW3" s="127"/>
      <c r="OVX3" s="127"/>
      <c r="OVY3" s="127"/>
      <c r="OVZ3" s="127"/>
      <c r="OWA3" s="127"/>
      <c r="OWB3" s="127"/>
      <c r="OWC3" s="127"/>
      <c r="OWD3" s="127"/>
      <c r="OWE3" s="127"/>
      <c r="OWF3" s="127"/>
      <c r="OWG3" s="127"/>
      <c r="OWH3" s="127"/>
      <c r="OWI3" s="127"/>
      <c r="OWJ3" s="127"/>
      <c r="OWK3" s="127"/>
      <c r="OWL3" s="127"/>
      <c r="OWM3" s="127"/>
      <c r="OWN3" s="127"/>
      <c r="OWO3" s="127"/>
      <c r="OWP3" s="127"/>
      <c r="OWQ3" s="127"/>
      <c r="OWR3" s="127"/>
      <c r="OWS3" s="127"/>
      <c r="OWT3" s="127"/>
      <c r="OWU3" s="127"/>
      <c r="OWV3" s="127"/>
      <c r="OWW3" s="127"/>
      <c r="OWX3" s="127"/>
      <c r="OWY3" s="127"/>
      <c r="OWZ3" s="127"/>
      <c r="OXA3" s="127"/>
      <c r="OXB3" s="127"/>
      <c r="OXC3" s="127"/>
      <c r="OXD3" s="127"/>
      <c r="OXE3" s="127"/>
      <c r="OXF3" s="127"/>
      <c r="OXG3" s="127"/>
      <c r="OXH3" s="127"/>
      <c r="OXI3" s="127"/>
      <c r="OXJ3" s="127"/>
      <c r="OXK3" s="127"/>
      <c r="OXL3" s="127"/>
      <c r="OXM3" s="127"/>
      <c r="OXN3" s="127"/>
      <c r="OXO3" s="127"/>
      <c r="OXP3" s="127"/>
      <c r="OXQ3" s="127"/>
      <c r="OXR3" s="127"/>
      <c r="OXS3" s="127"/>
      <c r="OXT3" s="127"/>
      <c r="OXU3" s="127"/>
      <c r="OXV3" s="127"/>
      <c r="OXW3" s="127"/>
      <c r="OXX3" s="127"/>
      <c r="OXY3" s="127"/>
      <c r="OXZ3" s="127"/>
      <c r="OYA3" s="127"/>
      <c r="OYB3" s="127"/>
      <c r="OYC3" s="127"/>
      <c r="OYD3" s="127"/>
      <c r="OYE3" s="127"/>
      <c r="OYF3" s="127"/>
      <c r="OYG3" s="127"/>
      <c r="OYH3" s="127"/>
      <c r="OYI3" s="127"/>
      <c r="OYJ3" s="127"/>
      <c r="OYK3" s="127"/>
      <c r="OYL3" s="127"/>
      <c r="OYM3" s="127"/>
      <c r="OYN3" s="127"/>
      <c r="OYO3" s="127"/>
      <c r="OYP3" s="127"/>
      <c r="OYQ3" s="127"/>
      <c r="OYR3" s="127"/>
      <c r="OYS3" s="127"/>
      <c r="OYT3" s="127"/>
      <c r="OYU3" s="127"/>
      <c r="OYV3" s="127"/>
      <c r="OYW3" s="127"/>
      <c r="OYX3" s="127"/>
      <c r="OYY3" s="127"/>
      <c r="OYZ3" s="127"/>
      <c r="OZA3" s="127"/>
      <c r="OZB3" s="127"/>
      <c r="OZC3" s="127"/>
      <c r="OZD3" s="127"/>
      <c r="OZE3" s="127"/>
      <c r="OZF3" s="127"/>
      <c r="OZG3" s="127"/>
      <c r="OZH3" s="127"/>
      <c r="OZI3" s="127"/>
      <c r="OZJ3" s="127"/>
      <c r="OZK3" s="127"/>
      <c r="OZL3" s="127"/>
      <c r="OZM3" s="127"/>
      <c r="OZN3" s="127"/>
      <c r="OZO3" s="127"/>
      <c r="OZP3" s="127"/>
      <c r="OZQ3" s="127"/>
      <c r="OZR3" s="127"/>
      <c r="OZS3" s="127"/>
      <c r="OZT3" s="127"/>
      <c r="OZU3" s="127"/>
      <c r="OZV3" s="127"/>
      <c r="OZW3" s="127"/>
      <c r="OZX3" s="127"/>
      <c r="OZY3" s="127"/>
      <c r="OZZ3" s="127"/>
      <c r="PAA3" s="127"/>
      <c r="PAB3" s="127"/>
      <c r="PAC3" s="127"/>
      <c r="PAD3" s="127"/>
      <c r="PAE3" s="127"/>
      <c r="PAF3" s="127"/>
      <c r="PAG3" s="127"/>
      <c r="PAH3" s="127"/>
      <c r="PAI3" s="127"/>
      <c r="PAJ3" s="127"/>
      <c r="PAK3" s="127"/>
      <c r="PAL3" s="127"/>
      <c r="PAM3" s="127"/>
      <c r="PAN3" s="127"/>
      <c r="PAO3" s="127"/>
      <c r="PAP3" s="127"/>
      <c r="PAQ3" s="127"/>
      <c r="PAR3" s="127"/>
      <c r="PAS3" s="127"/>
      <c r="PAT3" s="127"/>
      <c r="PAU3" s="127"/>
      <c r="PAV3" s="127"/>
      <c r="PAW3" s="127"/>
      <c r="PAX3" s="127"/>
      <c r="PAY3" s="127"/>
      <c r="PAZ3" s="127"/>
      <c r="PBA3" s="127"/>
      <c r="PBB3" s="127"/>
      <c r="PBC3" s="127"/>
      <c r="PBD3" s="127"/>
      <c r="PBE3" s="127"/>
      <c r="PBF3" s="127"/>
      <c r="PBG3" s="127"/>
      <c r="PBH3" s="127"/>
      <c r="PBI3" s="127"/>
      <c r="PBJ3" s="127"/>
      <c r="PBK3" s="127"/>
      <c r="PBL3" s="127"/>
      <c r="PBM3" s="127"/>
      <c r="PBN3" s="127"/>
      <c r="PBO3" s="127"/>
      <c r="PBP3" s="127"/>
      <c r="PBQ3" s="127"/>
      <c r="PBR3" s="127"/>
      <c r="PBS3" s="127"/>
      <c r="PBT3" s="127"/>
      <c r="PBU3" s="127"/>
      <c r="PBV3" s="127"/>
      <c r="PBW3" s="127"/>
      <c r="PBX3" s="127"/>
      <c r="PBY3" s="127"/>
      <c r="PBZ3" s="127"/>
      <c r="PCA3" s="127"/>
      <c r="PCB3" s="127"/>
      <c r="PCC3" s="127"/>
      <c r="PCD3" s="127"/>
      <c r="PCE3" s="127"/>
      <c r="PCF3" s="127"/>
      <c r="PCG3" s="127"/>
      <c r="PCH3" s="127"/>
      <c r="PCI3" s="127"/>
      <c r="PCJ3" s="127"/>
      <c r="PCK3" s="127"/>
      <c r="PCL3" s="127"/>
      <c r="PCM3" s="127"/>
      <c r="PCN3" s="127"/>
      <c r="PCO3" s="127"/>
      <c r="PCP3" s="127"/>
      <c r="PCQ3" s="127"/>
      <c r="PCR3" s="127"/>
      <c r="PCS3" s="127"/>
      <c r="PCT3" s="127"/>
      <c r="PCU3" s="127"/>
      <c r="PCV3" s="127"/>
      <c r="PCW3" s="127"/>
      <c r="PCX3" s="127"/>
      <c r="PCY3" s="127"/>
      <c r="PCZ3" s="127"/>
      <c r="PDA3" s="127"/>
      <c r="PDB3" s="127"/>
      <c r="PDC3" s="127"/>
      <c r="PDD3" s="127"/>
      <c r="PDE3" s="127"/>
      <c r="PDF3" s="127"/>
      <c r="PDG3" s="127"/>
      <c r="PDH3" s="127"/>
      <c r="PDI3" s="127"/>
      <c r="PDJ3" s="127"/>
      <c r="PDK3" s="127"/>
      <c r="PDL3" s="127"/>
      <c r="PDM3" s="127"/>
      <c r="PDN3" s="127"/>
      <c r="PDO3" s="127"/>
      <c r="PDP3" s="127"/>
      <c r="PDQ3" s="127"/>
      <c r="PDR3" s="127"/>
      <c r="PDS3" s="127"/>
      <c r="PDT3" s="127"/>
      <c r="PDU3" s="127"/>
      <c r="PDV3" s="127"/>
      <c r="PDW3" s="127"/>
      <c r="PDX3" s="127"/>
      <c r="PDY3" s="127"/>
      <c r="PDZ3" s="127"/>
      <c r="PEA3" s="127"/>
      <c r="PEB3" s="127"/>
      <c r="PEC3" s="127"/>
      <c r="PED3" s="127"/>
      <c r="PEE3" s="127"/>
      <c r="PEF3" s="127"/>
      <c r="PEG3" s="127"/>
      <c r="PEH3" s="127"/>
      <c r="PEI3" s="127"/>
      <c r="PEJ3" s="127"/>
      <c r="PEK3" s="127"/>
      <c r="PEL3" s="127"/>
      <c r="PEM3" s="127"/>
      <c r="PEN3" s="127"/>
      <c r="PEO3" s="127"/>
      <c r="PEP3" s="127"/>
      <c r="PEQ3" s="127"/>
      <c r="PER3" s="127"/>
      <c r="PES3" s="127"/>
      <c r="PET3" s="127"/>
      <c r="PEU3" s="127"/>
      <c r="PEV3" s="127"/>
      <c r="PEW3" s="127"/>
      <c r="PEX3" s="127"/>
      <c r="PEY3" s="127"/>
      <c r="PEZ3" s="127"/>
      <c r="PFA3" s="127"/>
      <c r="PFB3" s="127"/>
      <c r="PFC3" s="127"/>
      <c r="PFD3" s="127"/>
      <c r="PFE3" s="127"/>
      <c r="PFF3" s="127"/>
      <c r="PFG3" s="127"/>
      <c r="PFH3" s="127"/>
      <c r="PFI3" s="127"/>
      <c r="PFJ3" s="127"/>
      <c r="PFK3" s="127"/>
      <c r="PFL3" s="127"/>
      <c r="PFM3" s="127"/>
      <c r="PFN3" s="127"/>
      <c r="PFO3" s="127"/>
      <c r="PFP3" s="127"/>
      <c r="PFQ3" s="127"/>
      <c r="PFR3" s="127"/>
      <c r="PFS3" s="127"/>
      <c r="PFT3" s="127"/>
      <c r="PFU3" s="127"/>
      <c r="PFV3" s="127"/>
      <c r="PFW3" s="127"/>
      <c r="PFX3" s="127"/>
      <c r="PFY3" s="127"/>
      <c r="PFZ3" s="127"/>
      <c r="PGA3" s="127"/>
      <c r="PGB3" s="127"/>
      <c r="PGC3" s="127"/>
      <c r="PGD3" s="127"/>
      <c r="PGE3" s="127"/>
      <c r="PGF3" s="127"/>
      <c r="PGG3" s="127"/>
      <c r="PGH3" s="127"/>
      <c r="PGI3" s="127"/>
      <c r="PGJ3" s="127"/>
      <c r="PGK3" s="127"/>
      <c r="PGL3" s="127"/>
      <c r="PGM3" s="127"/>
      <c r="PGN3" s="127"/>
      <c r="PGO3" s="127"/>
      <c r="PGP3" s="127"/>
      <c r="PGQ3" s="127"/>
      <c r="PGR3" s="127"/>
      <c r="PGS3" s="127"/>
      <c r="PGT3" s="127"/>
      <c r="PGU3" s="127"/>
      <c r="PGV3" s="127"/>
      <c r="PGW3" s="127"/>
      <c r="PGX3" s="127"/>
      <c r="PGY3" s="127"/>
      <c r="PGZ3" s="127"/>
      <c r="PHA3" s="127"/>
      <c r="PHB3" s="127"/>
      <c r="PHC3" s="127"/>
      <c r="PHD3" s="127"/>
      <c r="PHE3" s="127"/>
      <c r="PHF3" s="127"/>
      <c r="PHG3" s="127"/>
      <c r="PHH3" s="127"/>
      <c r="PHI3" s="127"/>
      <c r="PHJ3" s="127"/>
      <c r="PHK3" s="127"/>
      <c r="PHL3" s="127"/>
      <c r="PHM3" s="127"/>
      <c r="PHN3" s="127"/>
      <c r="PHO3" s="127"/>
      <c r="PHP3" s="127"/>
      <c r="PHQ3" s="127"/>
      <c r="PHR3" s="127"/>
      <c r="PHS3" s="127"/>
      <c r="PHT3" s="127"/>
      <c r="PHU3" s="127"/>
      <c r="PHV3" s="127"/>
      <c r="PHW3" s="127"/>
      <c r="PHX3" s="127"/>
      <c r="PHY3" s="127"/>
      <c r="PHZ3" s="127"/>
      <c r="PIA3" s="127"/>
      <c r="PIB3" s="127"/>
      <c r="PIC3" s="127"/>
      <c r="PID3" s="127"/>
      <c r="PIE3" s="127"/>
      <c r="PIF3" s="127"/>
      <c r="PIG3" s="127"/>
      <c r="PIH3" s="127"/>
      <c r="PII3" s="127"/>
      <c r="PIJ3" s="127"/>
      <c r="PIK3" s="127"/>
      <c r="PIL3" s="127"/>
      <c r="PIM3" s="127"/>
      <c r="PIN3" s="127"/>
      <c r="PIO3" s="127"/>
      <c r="PIP3" s="127"/>
      <c r="PIQ3" s="127"/>
      <c r="PIR3" s="127"/>
      <c r="PIS3" s="127"/>
      <c r="PIT3" s="127"/>
      <c r="PIU3" s="127"/>
      <c r="PIV3" s="127"/>
      <c r="PIW3" s="127"/>
      <c r="PIX3" s="127"/>
      <c r="PIY3" s="127"/>
      <c r="PIZ3" s="127"/>
      <c r="PJA3" s="127"/>
      <c r="PJB3" s="127"/>
      <c r="PJC3" s="127"/>
      <c r="PJD3" s="127"/>
      <c r="PJE3" s="127"/>
      <c r="PJF3" s="127"/>
      <c r="PJG3" s="127"/>
      <c r="PJH3" s="127"/>
      <c r="PJI3" s="127"/>
      <c r="PJJ3" s="127"/>
      <c r="PJK3" s="127"/>
      <c r="PJL3" s="127"/>
      <c r="PJM3" s="127"/>
      <c r="PJN3" s="127"/>
      <c r="PJO3" s="127"/>
      <c r="PJP3" s="127"/>
      <c r="PJQ3" s="127"/>
      <c r="PJR3" s="127"/>
      <c r="PJS3" s="127"/>
      <c r="PJT3" s="127"/>
      <c r="PJU3" s="127"/>
      <c r="PJV3" s="127"/>
      <c r="PJW3" s="127"/>
      <c r="PJX3" s="127"/>
      <c r="PJY3" s="127"/>
      <c r="PJZ3" s="127"/>
      <c r="PKA3" s="127"/>
      <c r="PKB3" s="127"/>
      <c r="PKC3" s="127"/>
      <c r="PKD3" s="127"/>
      <c r="PKE3" s="127"/>
      <c r="PKF3" s="127"/>
      <c r="PKG3" s="127"/>
      <c r="PKH3" s="127"/>
      <c r="PKI3" s="127"/>
      <c r="PKJ3" s="127"/>
      <c r="PKK3" s="127"/>
      <c r="PKL3" s="127"/>
      <c r="PKM3" s="127"/>
      <c r="PKN3" s="127"/>
      <c r="PKO3" s="127"/>
      <c r="PKP3" s="127"/>
      <c r="PKQ3" s="127"/>
      <c r="PKR3" s="127"/>
      <c r="PKS3" s="127"/>
      <c r="PKT3" s="127"/>
      <c r="PKU3" s="127"/>
      <c r="PKV3" s="127"/>
      <c r="PKW3" s="127"/>
      <c r="PKX3" s="127"/>
      <c r="PKY3" s="127"/>
      <c r="PKZ3" s="127"/>
      <c r="PLA3" s="127"/>
      <c r="PLB3" s="127"/>
      <c r="PLC3" s="127"/>
      <c r="PLD3" s="127"/>
      <c r="PLE3" s="127"/>
      <c r="PLF3" s="127"/>
      <c r="PLG3" s="127"/>
      <c r="PLH3" s="127"/>
      <c r="PLI3" s="127"/>
      <c r="PLJ3" s="127"/>
      <c r="PLK3" s="127"/>
      <c r="PLL3" s="127"/>
      <c r="PLM3" s="127"/>
      <c r="PLN3" s="127"/>
      <c r="PLO3" s="127"/>
      <c r="PLP3" s="127"/>
      <c r="PLQ3" s="127"/>
      <c r="PLR3" s="127"/>
      <c r="PLS3" s="127"/>
      <c r="PLT3" s="127"/>
      <c r="PLU3" s="127"/>
      <c r="PLV3" s="127"/>
      <c r="PLW3" s="127"/>
      <c r="PLX3" s="127"/>
      <c r="PLY3" s="127"/>
      <c r="PLZ3" s="127"/>
      <c r="PMA3" s="127"/>
      <c r="PMB3" s="127"/>
      <c r="PMC3" s="127"/>
      <c r="PMD3" s="127"/>
      <c r="PME3" s="127"/>
      <c r="PMF3" s="127"/>
      <c r="PMG3" s="127"/>
      <c r="PMH3" s="127"/>
      <c r="PMI3" s="127"/>
      <c r="PMJ3" s="127"/>
      <c r="PMK3" s="127"/>
      <c r="PML3" s="127"/>
      <c r="PMM3" s="127"/>
      <c r="PMN3" s="127"/>
      <c r="PMO3" s="127"/>
      <c r="PMP3" s="127"/>
      <c r="PMQ3" s="127"/>
      <c r="PMR3" s="127"/>
      <c r="PMS3" s="127"/>
      <c r="PMT3" s="127"/>
      <c r="PMU3" s="127"/>
      <c r="PMV3" s="127"/>
      <c r="PMW3" s="127"/>
      <c r="PMX3" s="127"/>
      <c r="PMY3" s="127"/>
      <c r="PMZ3" s="127"/>
      <c r="PNA3" s="127"/>
      <c r="PNB3" s="127"/>
      <c r="PNC3" s="127"/>
      <c r="PND3" s="127"/>
      <c r="PNE3" s="127"/>
      <c r="PNF3" s="127"/>
      <c r="PNG3" s="127"/>
      <c r="PNH3" s="127"/>
      <c r="PNI3" s="127"/>
      <c r="PNJ3" s="127"/>
      <c r="PNK3" s="127"/>
      <c r="PNL3" s="127"/>
      <c r="PNM3" s="127"/>
      <c r="PNN3" s="127"/>
      <c r="PNO3" s="127"/>
      <c r="PNP3" s="127"/>
      <c r="PNQ3" s="127"/>
      <c r="PNR3" s="127"/>
      <c r="PNS3" s="127"/>
      <c r="PNT3" s="127"/>
      <c r="PNU3" s="127"/>
      <c r="PNV3" s="127"/>
      <c r="PNW3" s="127"/>
      <c r="PNX3" s="127"/>
      <c r="PNY3" s="127"/>
      <c r="PNZ3" s="127"/>
      <c r="POA3" s="127"/>
      <c r="POB3" s="127"/>
      <c r="POC3" s="127"/>
      <c r="POD3" s="127"/>
      <c r="POE3" s="127"/>
      <c r="POF3" s="127"/>
      <c r="POG3" s="127"/>
      <c r="POH3" s="127"/>
      <c r="POI3" s="127"/>
      <c r="POJ3" s="127"/>
      <c r="POK3" s="127"/>
      <c r="POL3" s="127"/>
      <c r="POM3" s="127"/>
      <c r="PON3" s="127"/>
      <c r="POO3" s="127"/>
      <c r="POP3" s="127"/>
      <c r="POQ3" s="127"/>
      <c r="POR3" s="127"/>
      <c r="POS3" s="127"/>
      <c r="POT3" s="127"/>
      <c r="POU3" s="127"/>
      <c r="POV3" s="127"/>
      <c r="POW3" s="127"/>
      <c r="POX3" s="127"/>
      <c r="POY3" s="127"/>
      <c r="POZ3" s="127"/>
      <c r="PPA3" s="127"/>
      <c r="PPB3" s="127"/>
      <c r="PPC3" s="127"/>
      <c r="PPD3" s="127"/>
      <c r="PPE3" s="127"/>
      <c r="PPF3" s="127"/>
      <c r="PPG3" s="127"/>
      <c r="PPH3" s="127"/>
      <c r="PPI3" s="127"/>
      <c r="PPJ3" s="127"/>
      <c r="PPK3" s="127"/>
      <c r="PPL3" s="127"/>
      <c r="PPM3" s="127"/>
      <c r="PPN3" s="127"/>
      <c r="PPO3" s="127"/>
      <c r="PPP3" s="127"/>
      <c r="PPQ3" s="127"/>
      <c r="PPR3" s="127"/>
      <c r="PPS3" s="127"/>
      <c r="PPT3" s="127"/>
      <c r="PPU3" s="127"/>
      <c r="PPV3" s="127"/>
      <c r="PPW3" s="127"/>
      <c r="PPX3" s="127"/>
      <c r="PPY3" s="127"/>
      <c r="PPZ3" s="127"/>
      <c r="PQA3" s="127"/>
      <c r="PQB3" s="127"/>
      <c r="PQC3" s="127"/>
      <c r="PQD3" s="127"/>
      <c r="PQE3" s="127"/>
      <c r="PQF3" s="127"/>
      <c r="PQG3" s="127"/>
      <c r="PQH3" s="127"/>
      <c r="PQI3" s="127"/>
      <c r="PQJ3" s="127"/>
      <c r="PQK3" s="127"/>
      <c r="PQL3" s="127"/>
      <c r="PQM3" s="127"/>
      <c r="PQN3" s="127"/>
      <c r="PQO3" s="127"/>
      <c r="PQP3" s="127"/>
      <c r="PQQ3" s="127"/>
      <c r="PQR3" s="127"/>
      <c r="PQS3" s="127"/>
      <c r="PQT3" s="127"/>
      <c r="PQU3" s="127"/>
      <c r="PQV3" s="127"/>
      <c r="PQW3" s="127"/>
      <c r="PQX3" s="127"/>
      <c r="PQY3" s="127"/>
      <c r="PQZ3" s="127"/>
      <c r="PRA3" s="127"/>
      <c r="PRB3" s="127"/>
      <c r="PRC3" s="127"/>
      <c r="PRD3" s="127"/>
      <c r="PRE3" s="127"/>
      <c r="PRF3" s="127"/>
      <c r="PRG3" s="127"/>
      <c r="PRH3" s="127"/>
      <c r="PRI3" s="127"/>
      <c r="PRJ3" s="127"/>
      <c r="PRK3" s="127"/>
      <c r="PRL3" s="127"/>
      <c r="PRM3" s="127"/>
      <c r="PRN3" s="127"/>
      <c r="PRO3" s="127"/>
      <c r="PRP3" s="127"/>
      <c r="PRQ3" s="127"/>
      <c r="PRR3" s="127"/>
      <c r="PRS3" s="127"/>
      <c r="PRT3" s="127"/>
      <c r="PRU3" s="127"/>
      <c r="PRV3" s="127"/>
      <c r="PRW3" s="127"/>
      <c r="PRX3" s="127"/>
      <c r="PRY3" s="127"/>
      <c r="PRZ3" s="127"/>
      <c r="PSA3" s="127"/>
      <c r="PSB3" s="127"/>
      <c r="PSC3" s="127"/>
      <c r="PSD3" s="127"/>
      <c r="PSE3" s="127"/>
      <c r="PSF3" s="127"/>
      <c r="PSG3" s="127"/>
      <c r="PSH3" s="127"/>
      <c r="PSI3" s="127"/>
      <c r="PSJ3" s="127"/>
      <c r="PSK3" s="127"/>
      <c r="PSL3" s="127"/>
      <c r="PSM3" s="127"/>
      <c r="PSN3" s="127"/>
      <c r="PSO3" s="127"/>
      <c r="PSP3" s="127"/>
      <c r="PSQ3" s="127"/>
      <c r="PSR3" s="127"/>
      <c r="PSS3" s="127"/>
      <c r="PST3" s="127"/>
      <c r="PSU3" s="127"/>
      <c r="PSV3" s="127"/>
      <c r="PSW3" s="127"/>
      <c r="PSX3" s="127"/>
      <c r="PSY3" s="127"/>
      <c r="PSZ3" s="127"/>
      <c r="PTA3" s="127"/>
      <c r="PTB3" s="127"/>
      <c r="PTC3" s="127"/>
      <c r="PTD3" s="127"/>
      <c r="PTE3" s="127"/>
      <c r="PTF3" s="127"/>
      <c r="PTG3" s="127"/>
      <c r="PTH3" s="127"/>
      <c r="PTI3" s="127"/>
      <c r="PTJ3" s="127"/>
      <c r="PTK3" s="127"/>
      <c r="PTL3" s="127"/>
      <c r="PTM3" s="127"/>
      <c r="PTN3" s="127"/>
      <c r="PTO3" s="127"/>
      <c r="PTP3" s="127"/>
      <c r="PTQ3" s="127"/>
      <c r="PTR3" s="127"/>
      <c r="PTS3" s="127"/>
      <c r="PTT3" s="127"/>
      <c r="PTU3" s="127"/>
      <c r="PTV3" s="127"/>
      <c r="PTW3" s="127"/>
      <c r="PTX3" s="127"/>
      <c r="PTY3" s="127"/>
      <c r="PTZ3" s="127"/>
      <c r="PUA3" s="127"/>
      <c r="PUB3" s="127"/>
      <c r="PUC3" s="127"/>
      <c r="PUD3" s="127"/>
      <c r="PUE3" s="127"/>
      <c r="PUF3" s="127"/>
      <c r="PUG3" s="127"/>
      <c r="PUH3" s="127"/>
      <c r="PUI3" s="127"/>
      <c r="PUJ3" s="127"/>
      <c r="PUK3" s="127"/>
      <c r="PUL3" s="127"/>
      <c r="PUM3" s="127"/>
      <c r="PUN3" s="127"/>
      <c r="PUO3" s="127"/>
      <c r="PUP3" s="127"/>
      <c r="PUQ3" s="127"/>
      <c r="PUR3" s="127"/>
      <c r="PUS3" s="127"/>
      <c r="PUT3" s="127"/>
      <c r="PUU3" s="127"/>
      <c r="PUV3" s="127"/>
      <c r="PUW3" s="127"/>
      <c r="PUX3" s="127"/>
      <c r="PUY3" s="127"/>
      <c r="PUZ3" s="127"/>
      <c r="PVA3" s="127"/>
      <c r="PVB3" s="127"/>
      <c r="PVC3" s="127"/>
      <c r="PVD3" s="127"/>
      <c r="PVE3" s="127"/>
      <c r="PVF3" s="127"/>
      <c r="PVG3" s="127"/>
      <c r="PVH3" s="127"/>
      <c r="PVI3" s="127"/>
      <c r="PVJ3" s="127"/>
      <c r="PVK3" s="127"/>
      <c r="PVL3" s="127"/>
      <c r="PVM3" s="127"/>
      <c r="PVN3" s="127"/>
      <c r="PVO3" s="127"/>
      <c r="PVP3" s="127"/>
      <c r="PVQ3" s="127"/>
      <c r="PVR3" s="127"/>
      <c r="PVS3" s="127"/>
      <c r="PVT3" s="127"/>
      <c r="PVU3" s="127"/>
      <c r="PVV3" s="127"/>
      <c r="PVW3" s="127"/>
      <c r="PVX3" s="127"/>
      <c r="PVY3" s="127"/>
      <c r="PVZ3" s="127"/>
      <c r="PWA3" s="127"/>
      <c r="PWB3" s="127"/>
      <c r="PWC3" s="127"/>
      <c r="PWD3" s="127"/>
      <c r="PWE3" s="127"/>
      <c r="PWF3" s="127"/>
      <c r="PWG3" s="127"/>
      <c r="PWH3" s="127"/>
      <c r="PWI3" s="127"/>
      <c r="PWJ3" s="127"/>
      <c r="PWK3" s="127"/>
      <c r="PWL3" s="127"/>
      <c r="PWM3" s="127"/>
      <c r="PWN3" s="127"/>
      <c r="PWO3" s="127"/>
      <c r="PWP3" s="127"/>
      <c r="PWQ3" s="127"/>
      <c r="PWR3" s="127"/>
      <c r="PWS3" s="127"/>
      <c r="PWT3" s="127"/>
      <c r="PWU3" s="127"/>
      <c r="PWV3" s="127"/>
      <c r="PWW3" s="127"/>
      <c r="PWX3" s="127"/>
      <c r="PWY3" s="127"/>
      <c r="PWZ3" s="127"/>
      <c r="PXA3" s="127"/>
      <c r="PXB3" s="127"/>
      <c r="PXC3" s="127"/>
      <c r="PXD3" s="127"/>
      <c r="PXE3" s="127"/>
      <c r="PXF3" s="127"/>
      <c r="PXG3" s="127"/>
      <c r="PXH3" s="127"/>
      <c r="PXI3" s="127"/>
      <c r="PXJ3" s="127"/>
      <c r="PXK3" s="127"/>
      <c r="PXL3" s="127"/>
      <c r="PXM3" s="127"/>
      <c r="PXN3" s="127"/>
      <c r="PXO3" s="127"/>
      <c r="PXP3" s="127"/>
      <c r="PXQ3" s="127"/>
      <c r="PXR3" s="127"/>
      <c r="PXS3" s="127"/>
      <c r="PXT3" s="127"/>
      <c r="PXU3" s="127"/>
      <c r="PXV3" s="127"/>
      <c r="PXW3" s="127"/>
      <c r="PXX3" s="127"/>
      <c r="PXY3" s="127"/>
      <c r="PXZ3" s="127"/>
      <c r="PYA3" s="127"/>
      <c r="PYB3" s="127"/>
      <c r="PYC3" s="127"/>
      <c r="PYD3" s="127"/>
      <c r="PYE3" s="127"/>
      <c r="PYF3" s="127"/>
      <c r="PYG3" s="127"/>
      <c r="PYH3" s="127"/>
      <c r="PYI3" s="127"/>
      <c r="PYJ3" s="127"/>
      <c r="PYK3" s="127"/>
      <c r="PYL3" s="127"/>
      <c r="PYM3" s="127"/>
      <c r="PYN3" s="127"/>
      <c r="PYO3" s="127"/>
      <c r="PYP3" s="127"/>
      <c r="PYQ3" s="127"/>
      <c r="PYR3" s="127"/>
      <c r="PYS3" s="127"/>
      <c r="PYT3" s="127"/>
      <c r="PYU3" s="127"/>
      <c r="PYV3" s="127"/>
      <c r="PYW3" s="127"/>
      <c r="PYX3" s="127"/>
      <c r="PYY3" s="127"/>
      <c r="PYZ3" s="127"/>
      <c r="PZA3" s="127"/>
      <c r="PZB3" s="127"/>
      <c r="PZC3" s="127"/>
      <c r="PZD3" s="127"/>
      <c r="PZE3" s="127"/>
      <c r="PZF3" s="127"/>
      <c r="PZG3" s="127"/>
      <c r="PZH3" s="127"/>
      <c r="PZI3" s="127"/>
      <c r="PZJ3" s="127"/>
      <c r="PZK3" s="127"/>
      <c r="PZL3" s="127"/>
      <c r="PZM3" s="127"/>
      <c r="PZN3" s="127"/>
      <c r="PZO3" s="127"/>
      <c r="PZP3" s="127"/>
      <c r="PZQ3" s="127"/>
      <c r="PZR3" s="127"/>
      <c r="PZS3" s="127"/>
      <c r="PZT3" s="127"/>
      <c r="PZU3" s="127"/>
      <c r="PZV3" s="127"/>
      <c r="PZW3" s="127"/>
      <c r="PZX3" s="127"/>
      <c r="PZY3" s="127"/>
      <c r="PZZ3" s="127"/>
      <c r="QAA3" s="127"/>
      <c r="QAB3" s="127"/>
      <c r="QAC3" s="127"/>
      <c r="QAD3" s="127"/>
      <c r="QAE3" s="127"/>
      <c r="QAF3" s="127"/>
      <c r="QAG3" s="127"/>
      <c r="QAH3" s="127"/>
      <c r="QAI3" s="127"/>
      <c r="QAJ3" s="127"/>
      <c r="QAK3" s="127"/>
      <c r="QAL3" s="127"/>
      <c r="QAM3" s="127"/>
      <c r="QAN3" s="127"/>
      <c r="QAO3" s="127"/>
      <c r="QAP3" s="127"/>
      <c r="QAQ3" s="127"/>
      <c r="QAR3" s="127"/>
      <c r="QAS3" s="127"/>
      <c r="QAT3" s="127"/>
      <c r="QAU3" s="127"/>
      <c r="QAV3" s="127"/>
      <c r="QAW3" s="127"/>
      <c r="QAX3" s="127"/>
      <c r="QAY3" s="127"/>
      <c r="QAZ3" s="127"/>
      <c r="QBA3" s="127"/>
      <c r="QBB3" s="127"/>
      <c r="QBC3" s="127"/>
      <c r="QBD3" s="127"/>
      <c r="QBE3" s="127"/>
      <c r="QBF3" s="127"/>
      <c r="QBG3" s="127"/>
      <c r="QBH3" s="127"/>
      <c r="QBI3" s="127"/>
      <c r="QBJ3" s="127"/>
      <c r="QBK3" s="127"/>
      <c r="QBL3" s="127"/>
      <c r="QBM3" s="127"/>
      <c r="QBN3" s="127"/>
      <c r="QBO3" s="127"/>
      <c r="QBP3" s="127"/>
      <c r="QBQ3" s="127"/>
      <c r="QBR3" s="127"/>
      <c r="QBS3" s="127"/>
      <c r="QBT3" s="127"/>
      <c r="QBU3" s="127"/>
      <c r="QBV3" s="127"/>
      <c r="QBW3" s="127"/>
      <c r="QBX3" s="127"/>
      <c r="QBY3" s="127"/>
      <c r="QBZ3" s="127"/>
      <c r="QCA3" s="127"/>
      <c r="QCB3" s="127"/>
      <c r="QCC3" s="127"/>
      <c r="QCD3" s="127"/>
      <c r="QCE3" s="127"/>
      <c r="QCF3" s="127"/>
      <c r="QCG3" s="127"/>
      <c r="QCH3" s="127"/>
      <c r="QCI3" s="127"/>
      <c r="QCJ3" s="127"/>
      <c r="QCK3" s="127"/>
      <c r="QCL3" s="127"/>
      <c r="QCM3" s="127"/>
      <c r="QCN3" s="127"/>
      <c r="QCO3" s="127"/>
      <c r="QCP3" s="127"/>
      <c r="QCQ3" s="127"/>
      <c r="QCR3" s="127"/>
      <c r="QCS3" s="127"/>
      <c r="QCT3" s="127"/>
      <c r="QCU3" s="127"/>
      <c r="QCV3" s="127"/>
      <c r="QCW3" s="127"/>
      <c r="QCX3" s="127"/>
      <c r="QCY3" s="127"/>
      <c r="QCZ3" s="127"/>
      <c r="QDA3" s="127"/>
      <c r="QDB3" s="127"/>
      <c r="QDC3" s="127"/>
      <c r="QDD3" s="127"/>
      <c r="QDE3" s="127"/>
      <c r="QDF3" s="127"/>
      <c r="QDG3" s="127"/>
      <c r="QDH3" s="127"/>
      <c r="QDI3" s="127"/>
      <c r="QDJ3" s="127"/>
      <c r="QDK3" s="127"/>
      <c r="QDL3" s="127"/>
      <c r="QDM3" s="127"/>
      <c r="QDN3" s="127"/>
      <c r="QDO3" s="127"/>
      <c r="QDP3" s="127"/>
      <c r="QDQ3" s="127"/>
      <c r="QDR3" s="127"/>
      <c r="QDS3" s="127"/>
      <c r="QDT3" s="127"/>
      <c r="QDU3" s="127"/>
      <c r="QDV3" s="127"/>
      <c r="QDW3" s="127"/>
      <c r="QDX3" s="127"/>
      <c r="QDY3" s="127"/>
      <c r="QDZ3" s="127"/>
      <c r="QEA3" s="127"/>
      <c r="QEB3" s="127"/>
      <c r="QEC3" s="127"/>
      <c r="QED3" s="127"/>
      <c r="QEE3" s="127"/>
      <c r="QEF3" s="127"/>
      <c r="QEG3" s="127"/>
      <c r="QEH3" s="127"/>
      <c r="QEI3" s="127"/>
      <c r="QEJ3" s="127"/>
      <c r="QEK3" s="127"/>
      <c r="QEL3" s="127"/>
      <c r="QEM3" s="127"/>
      <c r="QEN3" s="127"/>
      <c r="QEO3" s="127"/>
      <c r="QEP3" s="127"/>
      <c r="QEQ3" s="127"/>
      <c r="QER3" s="127"/>
      <c r="QES3" s="127"/>
      <c r="QET3" s="127"/>
      <c r="QEU3" s="127"/>
      <c r="QEV3" s="127"/>
      <c r="QEW3" s="127"/>
      <c r="QEX3" s="127"/>
      <c r="QEY3" s="127"/>
      <c r="QEZ3" s="127"/>
      <c r="QFA3" s="127"/>
      <c r="QFB3" s="127"/>
      <c r="QFC3" s="127"/>
      <c r="QFD3" s="127"/>
      <c r="QFE3" s="127"/>
      <c r="QFF3" s="127"/>
      <c r="QFG3" s="127"/>
      <c r="QFH3" s="127"/>
      <c r="QFI3" s="127"/>
      <c r="QFJ3" s="127"/>
      <c r="QFK3" s="127"/>
      <c r="QFL3" s="127"/>
      <c r="QFM3" s="127"/>
      <c r="QFN3" s="127"/>
      <c r="QFO3" s="127"/>
      <c r="QFP3" s="127"/>
      <c r="QFQ3" s="127"/>
      <c r="QFR3" s="127"/>
      <c r="QFS3" s="127"/>
      <c r="QFT3" s="127"/>
      <c r="QFU3" s="127"/>
      <c r="QFV3" s="127"/>
      <c r="QFW3" s="127"/>
      <c r="QFX3" s="127"/>
      <c r="QFY3" s="127"/>
      <c r="QFZ3" s="127"/>
      <c r="QGA3" s="127"/>
      <c r="QGB3" s="127"/>
      <c r="QGC3" s="127"/>
      <c r="QGD3" s="127"/>
      <c r="QGE3" s="127"/>
      <c r="QGF3" s="127"/>
      <c r="QGG3" s="127"/>
      <c r="QGH3" s="127"/>
      <c r="QGI3" s="127"/>
      <c r="QGJ3" s="127"/>
      <c r="QGK3" s="127"/>
      <c r="QGL3" s="127"/>
      <c r="QGM3" s="127"/>
      <c r="QGN3" s="127"/>
      <c r="QGO3" s="127"/>
      <c r="QGP3" s="127"/>
      <c r="QGQ3" s="127"/>
      <c r="QGR3" s="127"/>
      <c r="QGS3" s="127"/>
      <c r="QGT3" s="127"/>
      <c r="QGU3" s="127"/>
      <c r="QGV3" s="127"/>
      <c r="QGW3" s="127"/>
      <c r="QGX3" s="127"/>
      <c r="QGY3" s="127"/>
      <c r="QGZ3" s="127"/>
      <c r="QHA3" s="127"/>
      <c r="QHB3" s="127"/>
      <c r="QHC3" s="127"/>
      <c r="QHD3" s="127"/>
      <c r="QHE3" s="127"/>
      <c r="QHF3" s="127"/>
      <c r="QHG3" s="127"/>
      <c r="QHH3" s="127"/>
      <c r="QHI3" s="127"/>
      <c r="QHJ3" s="127"/>
      <c r="QHK3" s="127"/>
      <c r="QHL3" s="127"/>
      <c r="QHM3" s="127"/>
      <c r="QHN3" s="127"/>
      <c r="QHO3" s="127"/>
      <c r="QHP3" s="127"/>
      <c r="QHQ3" s="127"/>
      <c r="QHR3" s="127"/>
      <c r="QHS3" s="127"/>
      <c r="QHT3" s="127"/>
      <c r="QHU3" s="127"/>
      <c r="QHV3" s="127"/>
      <c r="QHW3" s="127"/>
      <c r="QHX3" s="127"/>
      <c r="QHY3" s="127"/>
      <c r="QHZ3" s="127"/>
      <c r="QIA3" s="127"/>
      <c r="QIB3" s="127"/>
      <c r="QIC3" s="127"/>
      <c r="QID3" s="127"/>
      <c r="QIE3" s="127"/>
      <c r="QIF3" s="127"/>
      <c r="QIG3" s="127"/>
      <c r="QIH3" s="127"/>
      <c r="QII3" s="127"/>
      <c r="QIJ3" s="127"/>
      <c r="QIK3" s="127"/>
      <c r="QIL3" s="127"/>
      <c r="QIM3" s="127"/>
      <c r="QIN3" s="127"/>
      <c r="QIO3" s="127"/>
      <c r="QIP3" s="127"/>
      <c r="QIQ3" s="127"/>
      <c r="QIR3" s="127"/>
      <c r="QIS3" s="127"/>
      <c r="QIT3" s="127"/>
      <c r="QIU3" s="127"/>
      <c r="QIV3" s="127"/>
      <c r="QIW3" s="127"/>
      <c r="QIX3" s="127"/>
      <c r="QIY3" s="127"/>
      <c r="QIZ3" s="127"/>
      <c r="QJA3" s="127"/>
      <c r="QJB3" s="127"/>
      <c r="QJC3" s="127"/>
      <c r="QJD3" s="127"/>
      <c r="QJE3" s="127"/>
      <c r="QJF3" s="127"/>
      <c r="QJG3" s="127"/>
      <c r="QJH3" s="127"/>
      <c r="QJI3" s="127"/>
      <c r="QJJ3" s="127"/>
      <c r="QJK3" s="127"/>
      <c r="QJL3" s="127"/>
      <c r="QJM3" s="127"/>
      <c r="QJN3" s="127"/>
      <c r="QJO3" s="127"/>
      <c r="QJP3" s="127"/>
      <c r="QJQ3" s="127"/>
      <c r="QJR3" s="127"/>
      <c r="QJS3" s="127"/>
      <c r="QJT3" s="127"/>
      <c r="QJU3" s="127"/>
      <c r="QJV3" s="127"/>
      <c r="QJW3" s="127"/>
      <c r="QJX3" s="127"/>
      <c r="QJY3" s="127"/>
      <c r="QJZ3" s="127"/>
      <c r="QKA3" s="127"/>
      <c r="QKB3" s="127"/>
      <c r="QKC3" s="127"/>
      <c r="QKD3" s="127"/>
      <c r="QKE3" s="127"/>
      <c r="QKF3" s="127"/>
      <c r="QKG3" s="127"/>
      <c r="QKH3" s="127"/>
      <c r="QKI3" s="127"/>
      <c r="QKJ3" s="127"/>
      <c r="QKK3" s="127"/>
      <c r="QKL3" s="127"/>
      <c r="QKM3" s="127"/>
      <c r="QKN3" s="127"/>
      <c r="QKO3" s="127"/>
      <c r="QKP3" s="127"/>
      <c r="QKQ3" s="127"/>
      <c r="QKR3" s="127"/>
      <c r="QKS3" s="127"/>
      <c r="QKT3" s="127"/>
      <c r="QKU3" s="127"/>
      <c r="QKV3" s="127"/>
      <c r="QKW3" s="127"/>
      <c r="QKX3" s="127"/>
      <c r="QKY3" s="127"/>
      <c r="QKZ3" s="127"/>
      <c r="QLA3" s="127"/>
      <c r="QLB3" s="127"/>
      <c r="QLC3" s="127"/>
      <c r="QLD3" s="127"/>
      <c r="QLE3" s="127"/>
      <c r="QLF3" s="127"/>
      <c r="QLG3" s="127"/>
      <c r="QLH3" s="127"/>
      <c r="QLI3" s="127"/>
      <c r="QLJ3" s="127"/>
      <c r="QLK3" s="127"/>
      <c r="QLL3" s="127"/>
      <c r="QLM3" s="127"/>
      <c r="QLN3" s="127"/>
      <c r="QLO3" s="127"/>
      <c r="QLP3" s="127"/>
      <c r="QLQ3" s="127"/>
      <c r="QLR3" s="127"/>
      <c r="QLS3" s="127"/>
      <c r="QLT3" s="127"/>
      <c r="QLU3" s="127"/>
      <c r="QLV3" s="127"/>
      <c r="QLW3" s="127"/>
      <c r="QLX3" s="127"/>
      <c r="QLY3" s="127"/>
      <c r="QLZ3" s="127"/>
      <c r="QMA3" s="127"/>
      <c r="QMB3" s="127"/>
      <c r="QMC3" s="127"/>
      <c r="QMD3" s="127"/>
      <c r="QME3" s="127"/>
      <c r="QMF3" s="127"/>
      <c r="QMG3" s="127"/>
      <c r="QMH3" s="127"/>
      <c r="QMI3" s="127"/>
      <c r="QMJ3" s="127"/>
      <c r="QMK3" s="127"/>
      <c r="QML3" s="127"/>
      <c r="QMM3" s="127"/>
      <c r="QMN3" s="127"/>
      <c r="QMO3" s="127"/>
      <c r="QMP3" s="127"/>
      <c r="QMQ3" s="127"/>
      <c r="QMR3" s="127"/>
      <c r="QMS3" s="127"/>
      <c r="QMT3" s="127"/>
      <c r="QMU3" s="127"/>
      <c r="QMV3" s="127"/>
      <c r="QMW3" s="127"/>
      <c r="QMX3" s="127"/>
      <c r="QMY3" s="127"/>
      <c r="QMZ3" s="127"/>
      <c r="QNA3" s="127"/>
      <c r="QNB3" s="127"/>
      <c r="QNC3" s="127"/>
      <c r="QND3" s="127"/>
      <c r="QNE3" s="127"/>
      <c r="QNF3" s="127"/>
      <c r="QNG3" s="127"/>
      <c r="QNH3" s="127"/>
      <c r="QNI3" s="127"/>
      <c r="QNJ3" s="127"/>
      <c r="QNK3" s="127"/>
      <c r="QNL3" s="127"/>
      <c r="QNM3" s="127"/>
      <c r="QNN3" s="127"/>
      <c r="QNO3" s="127"/>
      <c r="QNP3" s="127"/>
      <c r="QNQ3" s="127"/>
      <c r="QNR3" s="127"/>
      <c r="QNS3" s="127"/>
      <c r="QNT3" s="127"/>
      <c r="QNU3" s="127"/>
      <c r="QNV3" s="127"/>
      <c r="QNW3" s="127"/>
      <c r="QNX3" s="127"/>
      <c r="QNY3" s="127"/>
      <c r="QNZ3" s="127"/>
      <c r="QOA3" s="127"/>
      <c r="QOB3" s="127"/>
      <c r="QOC3" s="127"/>
      <c r="QOD3" s="127"/>
      <c r="QOE3" s="127"/>
      <c r="QOF3" s="127"/>
      <c r="QOG3" s="127"/>
      <c r="QOH3" s="127"/>
      <c r="QOI3" s="127"/>
      <c r="QOJ3" s="127"/>
      <c r="QOK3" s="127"/>
      <c r="QOL3" s="127"/>
      <c r="QOM3" s="127"/>
      <c r="QON3" s="127"/>
      <c r="QOO3" s="127"/>
      <c r="QOP3" s="127"/>
      <c r="QOQ3" s="127"/>
      <c r="QOR3" s="127"/>
      <c r="QOS3" s="127"/>
      <c r="QOT3" s="127"/>
      <c r="QOU3" s="127"/>
      <c r="QOV3" s="127"/>
      <c r="QOW3" s="127"/>
      <c r="QOX3" s="127"/>
      <c r="QOY3" s="127"/>
      <c r="QOZ3" s="127"/>
      <c r="QPA3" s="127"/>
      <c r="QPB3" s="127"/>
      <c r="QPC3" s="127"/>
      <c r="QPD3" s="127"/>
      <c r="QPE3" s="127"/>
      <c r="QPF3" s="127"/>
      <c r="QPG3" s="127"/>
      <c r="QPH3" s="127"/>
      <c r="QPI3" s="127"/>
      <c r="QPJ3" s="127"/>
      <c r="QPK3" s="127"/>
      <c r="QPL3" s="127"/>
      <c r="QPM3" s="127"/>
      <c r="QPN3" s="127"/>
      <c r="QPO3" s="127"/>
      <c r="QPP3" s="127"/>
      <c r="QPQ3" s="127"/>
      <c r="QPR3" s="127"/>
      <c r="QPS3" s="127"/>
      <c r="QPT3" s="127"/>
      <c r="QPU3" s="127"/>
      <c r="QPV3" s="127"/>
      <c r="QPW3" s="127"/>
      <c r="QPX3" s="127"/>
      <c r="QPY3" s="127"/>
      <c r="QPZ3" s="127"/>
      <c r="QQA3" s="127"/>
      <c r="QQB3" s="127"/>
      <c r="QQC3" s="127"/>
      <c r="QQD3" s="127"/>
      <c r="QQE3" s="127"/>
      <c r="QQF3" s="127"/>
      <c r="QQG3" s="127"/>
      <c r="QQH3" s="127"/>
      <c r="QQI3" s="127"/>
      <c r="QQJ3" s="127"/>
      <c r="QQK3" s="127"/>
      <c r="QQL3" s="127"/>
      <c r="QQM3" s="127"/>
      <c r="QQN3" s="127"/>
      <c r="QQO3" s="127"/>
      <c r="QQP3" s="127"/>
      <c r="QQQ3" s="127"/>
      <c r="QQR3" s="127"/>
      <c r="QQS3" s="127"/>
      <c r="QQT3" s="127"/>
      <c r="QQU3" s="127"/>
      <c r="QQV3" s="127"/>
      <c r="QQW3" s="127"/>
      <c r="QQX3" s="127"/>
      <c r="QQY3" s="127"/>
      <c r="QQZ3" s="127"/>
      <c r="QRA3" s="127"/>
      <c r="QRB3" s="127"/>
      <c r="QRC3" s="127"/>
      <c r="QRD3" s="127"/>
      <c r="QRE3" s="127"/>
      <c r="QRF3" s="127"/>
      <c r="QRG3" s="127"/>
      <c r="QRH3" s="127"/>
      <c r="QRI3" s="127"/>
      <c r="QRJ3" s="127"/>
      <c r="QRK3" s="127"/>
      <c r="QRL3" s="127"/>
      <c r="QRM3" s="127"/>
      <c r="QRN3" s="127"/>
      <c r="QRO3" s="127"/>
      <c r="QRP3" s="127"/>
      <c r="QRQ3" s="127"/>
      <c r="QRR3" s="127"/>
      <c r="QRS3" s="127"/>
      <c r="QRT3" s="127"/>
      <c r="QRU3" s="127"/>
      <c r="QRV3" s="127"/>
      <c r="QRW3" s="127"/>
      <c r="QRX3" s="127"/>
      <c r="QRY3" s="127"/>
      <c r="QRZ3" s="127"/>
      <c r="QSA3" s="127"/>
      <c r="QSB3" s="127"/>
      <c r="QSC3" s="127"/>
      <c r="QSD3" s="127"/>
      <c r="QSE3" s="127"/>
      <c r="QSF3" s="127"/>
      <c r="QSG3" s="127"/>
      <c r="QSH3" s="127"/>
      <c r="QSI3" s="127"/>
      <c r="QSJ3" s="127"/>
      <c r="QSK3" s="127"/>
      <c r="QSL3" s="127"/>
      <c r="QSM3" s="127"/>
      <c r="QSN3" s="127"/>
      <c r="QSO3" s="127"/>
      <c r="QSP3" s="127"/>
      <c r="QSQ3" s="127"/>
      <c r="QSR3" s="127"/>
      <c r="QSS3" s="127"/>
      <c r="QST3" s="127"/>
      <c r="QSU3" s="127"/>
      <c r="QSV3" s="127"/>
      <c r="QSW3" s="127"/>
      <c r="QSX3" s="127"/>
      <c r="QSY3" s="127"/>
      <c r="QSZ3" s="127"/>
      <c r="QTA3" s="127"/>
      <c r="QTB3" s="127"/>
      <c r="QTC3" s="127"/>
      <c r="QTD3" s="127"/>
      <c r="QTE3" s="127"/>
      <c r="QTF3" s="127"/>
      <c r="QTG3" s="127"/>
      <c r="QTH3" s="127"/>
      <c r="QTI3" s="127"/>
      <c r="QTJ3" s="127"/>
      <c r="QTK3" s="127"/>
      <c r="QTL3" s="127"/>
      <c r="QTM3" s="127"/>
      <c r="QTN3" s="127"/>
      <c r="QTO3" s="127"/>
      <c r="QTP3" s="127"/>
      <c r="QTQ3" s="127"/>
      <c r="QTR3" s="127"/>
      <c r="QTS3" s="127"/>
      <c r="QTT3" s="127"/>
      <c r="QTU3" s="127"/>
      <c r="QTV3" s="127"/>
      <c r="QTW3" s="127"/>
      <c r="QTX3" s="127"/>
      <c r="QTY3" s="127"/>
      <c r="QTZ3" s="127"/>
      <c r="QUA3" s="127"/>
      <c r="QUB3" s="127"/>
      <c r="QUC3" s="127"/>
      <c r="QUD3" s="127"/>
      <c r="QUE3" s="127"/>
      <c r="QUF3" s="127"/>
      <c r="QUG3" s="127"/>
      <c r="QUH3" s="127"/>
      <c r="QUI3" s="127"/>
      <c r="QUJ3" s="127"/>
      <c r="QUK3" s="127"/>
      <c r="QUL3" s="127"/>
      <c r="QUM3" s="127"/>
      <c r="QUN3" s="127"/>
      <c r="QUO3" s="127"/>
      <c r="QUP3" s="127"/>
      <c r="QUQ3" s="127"/>
      <c r="QUR3" s="127"/>
      <c r="QUS3" s="127"/>
      <c r="QUT3" s="127"/>
      <c r="QUU3" s="127"/>
      <c r="QUV3" s="127"/>
      <c r="QUW3" s="127"/>
      <c r="QUX3" s="127"/>
      <c r="QUY3" s="127"/>
      <c r="QUZ3" s="127"/>
      <c r="QVA3" s="127"/>
      <c r="QVB3" s="127"/>
      <c r="QVC3" s="127"/>
      <c r="QVD3" s="127"/>
      <c r="QVE3" s="127"/>
      <c r="QVF3" s="127"/>
      <c r="QVG3" s="127"/>
      <c r="QVH3" s="127"/>
      <c r="QVI3" s="127"/>
      <c r="QVJ3" s="127"/>
      <c r="QVK3" s="127"/>
      <c r="QVL3" s="127"/>
      <c r="QVM3" s="127"/>
      <c r="QVN3" s="127"/>
      <c r="QVO3" s="127"/>
      <c r="QVP3" s="127"/>
      <c r="QVQ3" s="127"/>
      <c r="QVR3" s="127"/>
      <c r="QVS3" s="127"/>
      <c r="QVT3" s="127"/>
      <c r="QVU3" s="127"/>
      <c r="QVV3" s="127"/>
      <c r="QVW3" s="127"/>
      <c r="QVX3" s="127"/>
      <c r="QVY3" s="127"/>
      <c r="QVZ3" s="127"/>
      <c r="QWA3" s="127"/>
      <c r="QWB3" s="127"/>
      <c r="QWC3" s="127"/>
      <c r="QWD3" s="127"/>
      <c r="QWE3" s="127"/>
      <c r="QWF3" s="127"/>
      <c r="QWG3" s="127"/>
      <c r="QWH3" s="127"/>
      <c r="QWI3" s="127"/>
      <c r="QWJ3" s="127"/>
      <c r="QWK3" s="127"/>
      <c r="QWL3" s="127"/>
      <c r="QWM3" s="127"/>
      <c r="QWN3" s="127"/>
      <c r="QWO3" s="127"/>
      <c r="QWP3" s="127"/>
      <c r="QWQ3" s="127"/>
      <c r="QWR3" s="127"/>
      <c r="QWS3" s="127"/>
      <c r="QWT3" s="127"/>
      <c r="QWU3" s="127"/>
      <c r="QWV3" s="127"/>
      <c r="QWW3" s="127"/>
      <c r="QWX3" s="127"/>
      <c r="QWY3" s="127"/>
      <c r="QWZ3" s="127"/>
      <c r="QXA3" s="127"/>
      <c r="QXB3" s="127"/>
      <c r="QXC3" s="127"/>
      <c r="QXD3" s="127"/>
      <c r="QXE3" s="127"/>
      <c r="QXF3" s="127"/>
      <c r="QXG3" s="127"/>
      <c r="QXH3" s="127"/>
      <c r="QXI3" s="127"/>
      <c r="QXJ3" s="127"/>
      <c r="QXK3" s="127"/>
      <c r="QXL3" s="127"/>
      <c r="QXM3" s="127"/>
      <c r="QXN3" s="127"/>
      <c r="QXO3" s="127"/>
      <c r="QXP3" s="127"/>
      <c r="QXQ3" s="127"/>
      <c r="QXR3" s="127"/>
      <c r="QXS3" s="127"/>
      <c r="QXT3" s="127"/>
      <c r="QXU3" s="127"/>
      <c r="QXV3" s="127"/>
      <c r="QXW3" s="127"/>
      <c r="QXX3" s="127"/>
      <c r="QXY3" s="127"/>
      <c r="QXZ3" s="127"/>
      <c r="QYA3" s="127"/>
      <c r="QYB3" s="127"/>
      <c r="QYC3" s="127"/>
      <c r="QYD3" s="127"/>
      <c r="QYE3" s="127"/>
      <c r="QYF3" s="127"/>
      <c r="QYG3" s="127"/>
      <c r="QYH3" s="127"/>
      <c r="QYI3" s="127"/>
      <c r="QYJ3" s="127"/>
      <c r="QYK3" s="127"/>
      <c r="QYL3" s="127"/>
      <c r="QYM3" s="127"/>
      <c r="QYN3" s="127"/>
      <c r="QYO3" s="127"/>
      <c r="QYP3" s="127"/>
      <c r="QYQ3" s="127"/>
      <c r="QYR3" s="127"/>
      <c r="QYS3" s="127"/>
      <c r="QYT3" s="127"/>
      <c r="QYU3" s="127"/>
      <c r="QYV3" s="127"/>
      <c r="QYW3" s="127"/>
      <c r="QYX3" s="127"/>
      <c r="QYY3" s="127"/>
      <c r="QYZ3" s="127"/>
      <c r="QZA3" s="127"/>
      <c r="QZB3" s="127"/>
      <c r="QZC3" s="127"/>
      <c r="QZD3" s="127"/>
      <c r="QZE3" s="127"/>
      <c r="QZF3" s="127"/>
      <c r="QZG3" s="127"/>
      <c r="QZH3" s="127"/>
      <c r="QZI3" s="127"/>
      <c r="QZJ3" s="127"/>
      <c r="QZK3" s="127"/>
      <c r="QZL3" s="127"/>
      <c r="QZM3" s="127"/>
      <c r="QZN3" s="127"/>
      <c r="QZO3" s="127"/>
      <c r="QZP3" s="127"/>
      <c r="QZQ3" s="127"/>
      <c r="QZR3" s="127"/>
      <c r="QZS3" s="127"/>
      <c r="QZT3" s="127"/>
      <c r="QZU3" s="127"/>
      <c r="QZV3" s="127"/>
      <c r="QZW3" s="127"/>
      <c r="QZX3" s="127"/>
      <c r="QZY3" s="127"/>
      <c r="QZZ3" s="127"/>
      <c r="RAA3" s="127"/>
      <c r="RAB3" s="127"/>
      <c r="RAC3" s="127"/>
      <c r="RAD3" s="127"/>
      <c r="RAE3" s="127"/>
      <c r="RAF3" s="127"/>
      <c r="RAG3" s="127"/>
      <c r="RAH3" s="127"/>
      <c r="RAI3" s="127"/>
      <c r="RAJ3" s="127"/>
      <c r="RAK3" s="127"/>
      <c r="RAL3" s="127"/>
      <c r="RAM3" s="127"/>
      <c r="RAN3" s="127"/>
      <c r="RAO3" s="127"/>
      <c r="RAP3" s="127"/>
      <c r="RAQ3" s="127"/>
      <c r="RAR3" s="127"/>
      <c r="RAS3" s="127"/>
      <c r="RAT3" s="127"/>
      <c r="RAU3" s="127"/>
      <c r="RAV3" s="127"/>
      <c r="RAW3" s="127"/>
      <c r="RAX3" s="127"/>
      <c r="RAY3" s="127"/>
      <c r="RAZ3" s="127"/>
      <c r="RBA3" s="127"/>
      <c r="RBB3" s="127"/>
      <c r="RBC3" s="127"/>
      <c r="RBD3" s="127"/>
      <c r="RBE3" s="127"/>
      <c r="RBF3" s="127"/>
      <c r="RBG3" s="127"/>
      <c r="RBH3" s="127"/>
      <c r="RBI3" s="127"/>
      <c r="RBJ3" s="127"/>
      <c r="RBK3" s="127"/>
      <c r="RBL3" s="127"/>
      <c r="RBM3" s="127"/>
      <c r="RBN3" s="127"/>
      <c r="RBO3" s="127"/>
      <c r="RBP3" s="127"/>
      <c r="RBQ3" s="127"/>
      <c r="RBR3" s="127"/>
      <c r="RBS3" s="127"/>
      <c r="RBT3" s="127"/>
      <c r="RBU3" s="127"/>
      <c r="RBV3" s="127"/>
      <c r="RBW3" s="127"/>
      <c r="RBX3" s="127"/>
      <c r="RBY3" s="127"/>
      <c r="RBZ3" s="127"/>
      <c r="RCA3" s="127"/>
      <c r="RCB3" s="127"/>
      <c r="RCC3" s="127"/>
      <c r="RCD3" s="127"/>
      <c r="RCE3" s="127"/>
      <c r="RCF3" s="127"/>
      <c r="RCG3" s="127"/>
      <c r="RCH3" s="127"/>
      <c r="RCI3" s="127"/>
      <c r="RCJ3" s="127"/>
      <c r="RCK3" s="127"/>
      <c r="RCL3" s="127"/>
      <c r="RCM3" s="127"/>
      <c r="RCN3" s="127"/>
      <c r="RCO3" s="127"/>
      <c r="RCP3" s="127"/>
      <c r="RCQ3" s="127"/>
      <c r="RCR3" s="127"/>
      <c r="RCS3" s="127"/>
      <c r="RCT3" s="127"/>
      <c r="RCU3" s="127"/>
      <c r="RCV3" s="127"/>
      <c r="RCW3" s="127"/>
      <c r="RCX3" s="127"/>
      <c r="RCY3" s="127"/>
      <c r="RCZ3" s="127"/>
      <c r="RDA3" s="127"/>
      <c r="RDB3" s="127"/>
      <c r="RDC3" s="127"/>
      <c r="RDD3" s="127"/>
      <c r="RDE3" s="127"/>
      <c r="RDF3" s="127"/>
      <c r="RDG3" s="127"/>
      <c r="RDH3" s="127"/>
      <c r="RDI3" s="127"/>
      <c r="RDJ3" s="127"/>
      <c r="RDK3" s="127"/>
      <c r="RDL3" s="127"/>
      <c r="RDM3" s="127"/>
      <c r="RDN3" s="127"/>
      <c r="RDO3" s="127"/>
      <c r="RDP3" s="127"/>
      <c r="RDQ3" s="127"/>
      <c r="RDR3" s="127"/>
      <c r="RDS3" s="127"/>
      <c r="RDT3" s="127"/>
      <c r="RDU3" s="127"/>
      <c r="RDV3" s="127"/>
      <c r="RDW3" s="127"/>
      <c r="RDX3" s="127"/>
      <c r="RDY3" s="127"/>
      <c r="RDZ3" s="127"/>
      <c r="REA3" s="127"/>
      <c r="REB3" s="127"/>
      <c r="REC3" s="127"/>
      <c r="RED3" s="127"/>
      <c r="REE3" s="127"/>
      <c r="REF3" s="127"/>
      <c r="REG3" s="127"/>
      <c r="REH3" s="127"/>
      <c r="REI3" s="127"/>
      <c r="REJ3" s="127"/>
      <c r="REK3" s="127"/>
      <c r="REL3" s="127"/>
      <c r="REM3" s="127"/>
      <c r="REN3" s="127"/>
      <c r="REO3" s="127"/>
      <c r="REP3" s="127"/>
      <c r="REQ3" s="127"/>
      <c r="RER3" s="127"/>
      <c r="RES3" s="127"/>
      <c r="RET3" s="127"/>
      <c r="REU3" s="127"/>
      <c r="REV3" s="127"/>
      <c r="REW3" s="127"/>
      <c r="REX3" s="127"/>
      <c r="REY3" s="127"/>
      <c r="REZ3" s="127"/>
      <c r="RFA3" s="127"/>
      <c r="RFB3" s="127"/>
      <c r="RFC3" s="127"/>
      <c r="RFD3" s="127"/>
      <c r="RFE3" s="127"/>
      <c r="RFF3" s="127"/>
      <c r="RFG3" s="127"/>
      <c r="RFH3" s="127"/>
      <c r="RFI3" s="127"/>
      <c r="RFJ3" s="127"/>
      <c r="RFK3" s="127"/>
      <c r="RFL3" s="127"/>
      <c r="RFM3" s="127"/>
      <c r="RFN3" s="127"/>
      <c r="RFO3" s="127"/>
      <c r="RFP3" s="127"/>
      <c r="RFQ3" s="127"/>
      <c r="RFR3" s="127"/>
      <c r="RFS3" s="127"/>
      <c r="RFT3" s="127"/>
      <c r="RFU3" s="127"/>
      <c r="RFV3" s="127"/>
      <c r="RFW3" s="127"/>
      <c r="RFX3" s="127"/>
      <c r="RFY3" s="127"/>
      <c r="RFZ3" s="127"/>
      <c r="RGA3" s="127"/>
      <c r="RGB3" s="127"/>
      <c r="RGC3" s="127"/>
      <c r="RGD3" s="127"/>
      <c r="RGE3" s="127"/>
      <c r="RGF3" s="127"/>
      <c r="RGG3" s="127"/>
      <c r="RGH3" s="127"/>
      <c r="RGI3" s="127"/>
      <c r="RGJ3" s="127"/>
      <c r="RGK3" s="127"/>
      <c r="RGL3" s="127"/>
      <c r="RGM3" s="127"/>
      <c r="RGN3" s="127"/>
      <c r="RGO3" s="127"/>
      <c r="RGP3" s="127"/>
      <c r="RGQ3" s="127"/>
      <c r="RGR3" s="127"/>
      <c r="RGS3" s="127"/>
      <c r="RGT3" s="127"/>
      <c r="RGU3" s="127"/>
      <c r="RGV3" s="127"/>
      <c r="RGW3" s="127"/>
      <c r="RGX3" s="127"/>
      <c r="RGY3" s="127"/>
      <c r="RGZ3" s="127"/>
      <c r="RHA3" s="127"/>
      <c r="RHB3" s="127"/>
      <c r="RHC3" s="127"/>
      <c r="RHD3" s="127"/>
      <c r="RHE3" s="127"/>
      <c r="RHF3" s="127"/>
      <c r="RHG3" s="127"/>
      <c r="RHH3" s="127"/>
      <c r="RHI3" s="127"/>
      <c r="RHJ3" s="127"/>
      <c r="RHK3" s="127"/>
      <c r="RHL3" s="127"/>
      <c r="RHM3" s="127"/>
      <c r="RHN3" s="127"/>
      <c r="RHO3" s="127"/>
      <c r="RHP3" s="127"/>
      <c r="RHQ3" s="127"/>
      <c r="RHR3" s="127"/>
      <c r="RHS3" s="127"/>
      <c r="RHT3" s="127"/>
      <c r="RHU3" s="127"/>
      <c r="RHV3" s="127"/>
      <c r="RHW3" s="127"/>
      <c r="RHX3" s="127"/>
      <c r="RHY3" s="127"/>
      <c r="RHZ3" s="127"/>
      <c r="RIA3" s="127"/>
      <c r="RIB3" s="127"/>
      <c r="RIC3" s="127"/>
      <c r="RID3" s="127"/>
      <c r="RIE3" s="127"/>
      <c r="RIF3" s="127"/>
      <c r="RIG3" s="127"/>
      <c r="RIH3" s="127"/>
      <c r="RII3" s="127"/>
      <c r="RIJ3" s="127"/>
      <c r="RIK3" s="127"/>
      <c r="RIL3" s="127"/>
      <c r="RIM3" s="127"/>
      <c r="RIN3" s="127"/>
      <c r="RIO3" s="127"/>
      <c r="RIP3" s="127"/>
      <c r="RIQ3" s="127"/>
      <c r="RIR3" s="127"/>
      <c r="RIS3" s="127"/>
      <c r="RIT3" s="127"/>
      <c r="RIU3" s="127"/>
      <c r="RIV3" s="127"/>
      <c r="RIW3" s="127"/>
      <c r="RIX3" s="127"/>
      <c r="RIY3" s="127"/>
      <c r="RIZ3" s="127"/>
      <c r="RJA3" s="127"/>
      <c r="RJB3" s="127"/>
      <c r="RJC3" s="127"/>
      <c r="RJD3" s="127"/>
      <c r="RJE3" s="127"/>
      <c r="RJF3" s="127"/>
      <c r="RJG3" s="127"/>
      <c r="RJH3" s="127"/>
      <c r="RJI3" s="127"/>
      <c r="RJJ3" s="127"/>
      <c r="RJK3" s="127"/>
      <c r="RJL3" s="127"/>
      <c r="RJM3" s="127"/>
      <c r="RJN3" s="127"/>
      <c r="RJO3" s="127"/>
      <c r="RJP3" s="127"/>
      <c r="RJQ3" s="127"/>
      <c r="RJR3" s="127"/>
      <c r="RJS3" s="127"/>
      <c r="RJT3" s="127"/>
      <c r="RJU3" s="127"/>
      <c r="RJV3" s="127"/>
      <c r="RJW3" s="127"/>
      <c r="RJX3" s="127"/>
      <c r="RJY3" s="127"/>
      <c r="RJZ3" s="127"/>
      <c r="RKA3" s="127"/>
      <c r="RKB3" s="127"/>
      <c r="RKC3" s="127"/>
      <c r="RKD3" s="127"/>
      <c r="RKE3" s="127"/>
      <c r="RKF3" s="127"/>
      <c r="RKG3" s="127"/>
      <c r="RKH3" s="127"/>
      <c r="RKI3" s="127"/>
      <c r="RKJ3" s="127"/>
      <c r="RKK3" s="127"/>
      <c r="RKL3" s="127"/>
      <c r="RKM3" s="127"/>
      <c r="RKN3" s="127"/>
      <c r="RKO3" s="127"/>
      <c r="RKP3" s="127"/>
      <c r="RKQ3" s="127"/>
      <c r="RKR3" s="127"/>
      <c r="RKS3" s="127"/>
      <c r="RKT3" s="127"/>
      <c r="RKU3" s="127"/>
      <c r="RKV3" s="127"/>
      <c r="RKW3" s="127"/>
      <c r="RKX3" s="127"/>
      <c r="RKY3" s="127"/>
      <c r="RKZ3" s="127"/>
      <c r="RLA3" s="127"/>
      <c r="RLB3" s="127"/>
      <c r="RLC3" s="127"/>
      <c r="RLD3" s="127"/>
      <c r="RLE3" s="127"/>
      <c r="RLF3" s="127"/>
      <c r="RLG3" s="127"/>
      <c r="RLH3" s="127"/>
      <c r="RLI3" s="127"/>
      <c r="RLJ3" s="127"/>
      <c r="RLK3" s="127"/>
      <c r="RLL3" s="127"/>
      <c r="RLM3" s="127"/>
      <c r="RLN3" s="127"/>
      <c r="RLO3" s="127"/>
      <c r="RLP3" s="127"/>
      <c r="RLQ3" s="127"/>
      <c r="RLR3" s="127"/>
      <c r="RLS3" s="127"/>
      <c r="RLT3" s="127"/>
      <c r="RLU3" s="127"/>
      <c r="RLV3" s="127"/>
      <c r="RLW3" s="127"/>
      <c r="RLX3" s="127"/>
      <c r="RLY3" s="127"/>
      <c r="RLZ3" s="127"/>
      <c r="RMA3" s="127"/>
      <c r="RMB3" s="127"/>
      <c r="RMC3" s="127"/>
      <c r="RMD3" s="127"/>
      <c r="RME3" s="127"/>
      <c r="RMF3" s="127"/>
      <c r="RMG3" s="127"/>
      <c r="RMH3" s="127"/>
      <c r="RMI3" s="127"/>
      <c r="RMJ3" s="127"/>
      <c r="RMK3" s="127"/>
      <c r="RML3" s="127"/>
      <c r="RMM3" s="127"/>
      <c r="RMN3" s="127"/>
      <c r="RMO3" s="127"/>
      <c r="RMP3" s="127"/>
      <c r="RMQ3" s="127"/>
      <c r="RMR3" s="127"/>
      <c r="RMS3" s="127"/>
      <c r="RMT3" s="127"/>
      <c r="RMU3" s="127"/>
      <c r="RMV3" s="127"/>
      <c r="RMW3" s="127"/>
      <c r="RMX3" s="127"/>
      <c r="RMY3" s="127"/>
      <c r="RMZ3" s="127"/>
      <c r="RNA3" s="127"/>
      <c r="RNB3" s="127"/>
      <c r="RNC3" s="127"/>
      <c r="RND3" s="127"/>
      <c r="RNE3" s="127"/>
      <c r="RNF3" s="127"/>
      <c r="RNG3" s="127"/>
      <c r="RNH3" s="127"/>
      <c r="RNI3" s="127"/>
      <c r="RNJ3" s="127"/>
      <c r="RNK3" s="127"/>
      <c r="RNL3" s="127"/>
      <c r="RNM3" s="127"/>
      <c r="RNN3" s="127"/>
      <c r="RNO3" s="127"/>
      <c r="RNP3" s="127"/>
      <c r="RNQ3" s="127"/>
      <c r="RNR3" s="127"/>
      <c r="RNS3" s="127"/>
      <c r="RNT3" s="127"/>
      <c r="RNU3" s="127"/>
      <c r="RNV3" s="127"/>
      <c r="RNW3" s="127"/>
      <c r="RNX3" s="127"/>
      <c r="RNY3" s="127"/>
      <c r="RNZ3" s="127"/>
      <c r="ROA3" s="127"/>
      <c r="ROB3" s="127"/>
      <c r="ROC3" s="127"/>
      <c r="ROD3" s="127"/>
      <c r="ROE3" s="127"/>
      <c r="ROF3" s="127"/>
      <c r="ROG3" s="127"/>
      <c r="ROH3" s="127"/>
      <c r="ROI3" s="127"/>
      <c r="ROJ3" s="127"/>
      <c r="ROK3" s="127"/>
      <c r="ROL3" s="127"/>
      <c r="ROM3" s="127"/>
      <c r="RON3" s="127"/>
      <c r="ROO3" s="127"/>
      <c r="ROP3" s="127"/>
      <c r="ROQ3" s="127"/>
      <c r="ROR3" s="127"/>
      <c r="ROS3" s="127"/>
      <c r="ROT3" s="127"/>
      <c r="ROU3" s="127"/>
      <c r="ROV3" s="127"/>
      <c r="ROW3" s="127"/>
      <c r="ROX3" s="127"/>
      <c r="ROY3" s="127"/>
      <c r="ROZ3" s="127"/>
      <c r="RPA3" s="127"/>
      <c r="RPB3" s="127"/>
      <c r="RPC3" s="127"/>
      <c r="RPD3" s="127"/>
      <c r="RPE3" s="127"/>
      <c r="RPF3" s="127"/>
      <c r="RPG3" s="127"/>
      <c r="RPH3" s="127"/>
      <c r="RPI3" s="127"/>
      <c r="RPJ3" s="127"/>
      <c r="RPK3" s="127"/>
      <c r="RPL3" s="127"/>
      <c r="RPM3" s="127"/>
      <c r="RPN3" s="127"/>
      <c r="RPO3" s="127"/>
      <c r="RPP3" s="127"/>
      <c r="RPQ3" s="127"/>
      <c r="RPR3" s="127"/>
      <c r="RPS3" s="127"/>
      <c r="RPT3" s="127"/>
      <c r="RPU3" s="127"/>
      <c r="RPV3" s="127"/>
      <c r="RPW3" s="127"/>
      <c r="RPX3" s="127"/>
      <c r="RPY3" s="127"/>
      <c r="RPZ3" s="127"/>
      <c r="RQA3" s="127"/>
      <c r="RQB3" s="127"/>
      <c r="RQC3" s="127"/>
      <c r="RQD3" s="127"/>
      <c r="RQE3" s="127"/>
      <c r="RQF3" s="127"/>
      <c r="RQG3" s="127"/>
      <c r="RQH3" s="127"/>
      <c r="RQI3" s="127"/>
      <c r="RQJ3" s="127"/>
      <c r="RQK3" s="127"/>
      <c r="RQL3" s="127"/>
      <c r="RQM3" s="127"/>
      <c r="RQN3" s="127"/>
      <c r="RQO3" s="127"/>
      <c r="RQP3" s="127"/>
      <c r="RQQ3" s="127"/>
      <c r="RQR3" s="127"/>
      <c r="RQS3" s="127"/>
      <c r="RQT3" s="127"/>
      <c r="RQU3" s="127"/>
      <c r="RQV3" s="127"/>
      <c r="RQW3" s="127"/>
      <c r="RQX3" s="127"/>
      <c r="RQY3" s="127"/>
      <c r="RQZ3" s="127"/>
      <c r="RRA3" s="127"/>
      <c r="RRB3" s="127"/>
      <c r="RRC3" s="127"/>
      <c r="RRD3" s="127"/>
      <c r="RRE3" s="127"/>
      <c r="RRF3" s="127"/>
      <c r="RRG3" s="127"/>
      <c r="RRH3" s="127"/>
      <c r="RRI3" s="127"/>
      <c r="RRJ3" s="127"/>
      <c r="RRK3" s="127"/>
      <c r="RRL3" s="127"/>
      <c r="RRM3" s="127"/>
      <c r="RRN3" s="127"/>
      <c r="RRO3" s="127"/>
      <c r="RRP3" s="127"/>
      <c r="RRQ3" s="127"/>
      <c r="RRR3" s="127"/>
      <c r="RRS3" s="127"/>
      <c r="RRT3" s="127"/>
      <c r="RRU3" s="127"/>
      <c r="RRV3" s="127"/>
      <c r="RRW3" s="127"/>
      <c r="RRX3" s="127"/>
      <c r="RRY3" s="127"/>
      <c r="RRZ3" s="127"/>
      <c r="RSA3" s="127"/>
      <c r="RSB3" s="127"/>
      <c r="RSC3" s="127"/>
      <c r="RSD3" s="127"/>
      <c r="RSE3" s="127"/>
      <c r="RSF3" s="127"/>
      <c r="RSG3" s="127"/>
      <c r="RSH3" s="127"/>
      <c r="RSI3" s="127"/>
      <c r="RSJ3" s="127"/>
      <c r="RSK3" s="127"/>
      <c r="RSL3" s="127"/>
      <c r="RSM3" s="127"/>
      <c r="RSN3" s="127"/>
      <c r="RSO3" s="127"/>
      <c r="RSP3" s="127"/>
      <c r="RSQ3" s="127"/>
      <c r="RSR3" s="127"/>
      <c r="RSS3" s="127"/>
      <c r="RST3" s="127"/>
      <c r="RSU3" s="127"/>
      <c r="RSV3" s="127"/>
      <c r="RSW3" s="127"/>
      <c r="RSX3" s="127"/>
      <c r="RSY3" s="127"/>
      <c r="RSZ3" s="127"/>
      <c r="RTA3" s="127"/>
      <c r="RTB3" s="127"/>
      <c r="RTC3" s="127"/>
      <c r="RTD3" s="127"/>
      <c r="RTE3" s="127"/>
      <c r="RTF3" s="127"/>
      <c r="RTG3" s="127"/>
      <c r="RTH3" s="127"/>
      <c r="RTI3" s="127"/>
      <c r="RTJ3" s="127"/>
      <c r="RTK3" s="127"/>
      <c r="RTL3" s="127"/>
      <c r="RTM3" s="127"/>
      <c r="RTN3" s="127"/>
      <c r="RTO3" s="127"/>
      <c r="RTP3" s="127"/>
      <c r="RTQ3" s="127"/>
      <c r="RTR3" s="127"/>
      <c r="RTS3" s="127"/>
      <c r="RTT3" s="127"/>
      <c r="RTU3" s="127"/>
      <c r="RTV3" s="127"/>
      <c r="RTW3" s="127"/>
      <c r="RTX3" s="127"/>
      <c r="RTY3" s="127"/>
      <c r="RTZ3" s="127"/>
      <c r="RUA3" s="127"/>
      <c r="RUB3" s="127"/>
      <c r="RUC3" s="127"/>
      <c r="RUD3" s="127"/>
      <c r="RUE3" s="127"/>
      <c r="RUF3" s="127"/>
      <c r="RUG3" s="127"/>
      <c r="RUH3" s="127"/>
      <c r="RUI3" s="127"/>
      <c r="RUJ3" s="127"/>
      <c r="RUK3" s="127"/>
      <c r="RUL3" s="127"/>
      <c r="RUM3" s="127"/>
      <c r="RUN3" s="127"/>
      <c r="RUO3" s="127"/>
      <c r="RUP3" s="127"/>
      <c r="RUQ3" s="127"/>
      <c r="RUR3" s="127"/>
      <c r="RUS3" s="127"/>
      <c r="RUT3" s="127"/>
      <c r="RUU3" s="127"/>
      <c r="RUV3" s="127"/>
      <c r="RUW3" s="127"/>
      <c r="RUX3" s="127"/>
      <c r="RUY3" s="127"/>
      <c r="RUZ3" s="127"/>
      <c r="RVA3" s="127"/>
      <c r="RVB3" s="127"/>
      <c r="RVC3" s="127"/>
      <c r="RVD3" s="127"/>
      <c r="RVE3" s="127"/>
      <c r="RVF3" s="127"/>
      <c r="RVG3" s="127"/>
      <c r="RVH3" s="127"/>
      <c r="RVI3" s="127"/>
      <c r="RVJ3" s="127"/>
      <c r="RVK3" s="127"/>
      <c r="RVL3" s="127"/>
      <c r="RVM3" s="127"/>
      <c r="RVN3" s="127"/>
      <c r="RVO3" s="127"/>
      <c r="RVP3" s="127"/>
      <c r="RVQ3" s="127"/>
      <c r="RVR3" s="127"/>
      <c r="RVS3" s="127"/>
      <c r="RVT3" s="127"/>
      <c r="RVU3" s="127"/>
      <c r="RVV3" s="127"/>
      <c r="RVW3" s="127"/>
      <c r="RVX3" s="127"/>
      <c r="RVY3" s="127"/>
      <c r="RVZ3" s="127"/>
      <c r="RWA3" s="127"/>
      <c r="RWB3" s="127"/>
      <c r="RWC3" s="127"/>
      <c r="RWD3" s="127"/>
      <c r="RWE3" s="127"/>
      <c r="RWF3" s="127"/>
      <c r="RWG3" s="127"/>
      <c r="RWH3" s="127"/>
      <c r="RWI3" s="127"/>
      <c r="RWJ3" s="127"/>
      <c r="RWK3" s="127"/>
      <c r="RWL3" s="127"/>
      <c r="RWM3" s="127"/>
      <c r="RWN3" s="127"/>
      <c r="RWO3" s="127"/>
      <c r="RWP3" s="127"/>
      <c r="RWQ3" s="127"/>
      <c r="RWR3" s="127"/>
      <c r="RWS3" s="127"/>
      <c r="RWT3" s="127"/>
      <c r="RWU3" s="127"/>
      <c r="RWV3" s="127"/>
      <c r="RWW3" s="127"/>
      <c r="RWX3" s="127"/>
      <c r="RWY3" s="127"/>
      <c r="RWZ3" s="127"/>
      <c r="RXA3" s="127"/>
      <c r="RXB3" s="127"/>
      <c r="RXC3" s="127"/>
      <c r="RXD3" s="127"/>
      <c r="RXE3" s="127"/>
      <c r="RXF3" s="127"/>
      <c r="RXG3" s="127"/>
      <c r="RXH3" s="127"/>
      <c r="RXI3" s="127"/>
      <c r="RXJ3" s="127"/>
      <c r="RXK3" s="127"/>
      <c r="RXL3" s="127"/>
      <c r="RXM3" s="127"/>
      <c r="RXN3" s="127"/>
      <c r="RXO3" s="127"/>
      <c r="RXP3" s="127"/>
      <c r="RXQ3" s="127"/>
      <c r="RXR3" s="127"/>
      <c r="RXS3" s="127"/>
      <c r="RXT3" s="127"/>
      <c r="RXU3" s="127"/>
      <c r="RXV3" s="127"/>
      <c r="RXW3" s="127"/>
      <c r="RXX3" s="127"/>
      <c r="RXY3" s="127"/>
      <c r="RXZ3" s="127"/>
      <c r="RYA3" s="127"/>
      <c r="RYB3" s="127"/>
      <c r="RYC3" s="127"/>
      <c r="RYD3" s="127"/>
      <c r="RYE3" s="127"/>
      <c r="RYF3" s="127"/>
      <c r="RYG3" s="127"/>
      <c r="RYH3" s="127"/>
      <c r="RYI3" s="127"/>
      <c r="RYJ3" s="127"/>
      <c r="RYK3" s="127"/>
      <c r="RYL3" s="127"/>
      <c r="RYM3" s="127"/>
      <c r="RYN3" s="127"/>
      <c r="RYO3" s="127"/>
      <c r="RYP3" s="127"/>
      <c r="RYQ3" s="127"/>
      <c r="RYR3" s="127"/>
      <c r="RYS3" s="127"/>
      <c r="RYT3" s="127"/>
      <c r="RYU3" s="127"/>
      <c r="RYV3" s="127"/>
      <c r="RYW3" s="127"/>
      <c r="RYX3" s="127"/>
      <c r="RYY3" s="127"/>
      <c r="RYZ3" s="127"/>
      <c r="RZA3" s="127"/>
      <c r="RZB3" s="127"/>
      <c r="RZC3" s="127"/>
      <c r="RZD3" s="127"/>
      <c r="RZE3" s="127"/>
      <c r="RZF3" s="127"/>
      <c r="RZG3" s="127"/>
      <c r="RZH3" s="127"/>
      <c r="RZI3" s="127"/>
      <c r="RZJ3" s="127"/>
      <c r="RZK3" s="127"/>
      <c r="RZL3" s="127"/>
      <c r="RZM3" s="127"/>
      <c r="RZN3" s="127"/>
      <c r="RZO3" s="127"/>
      <c r="RZP3" s="127"/>
      <c r="RZQ3" s="127"/>
      <c r="RZR3" s="127"/>
      <c r="RZS3" s="127"/>
      <c r="RZT3" s="127"/>
      <c r="RZU3" s="127"/>
      <c r="RZV3" s="127"/>
      <c r="RZW3" s="127"/>
      <c r="RZX3" s="127"/>
      <c r="RZY3" s="127"/>
      <c r="RZZ3" s="127"/>
      <c r="SAA3" s="127"/>
      <c r="SAB3" s="127"/>
      <c r="SAC3" s="127"/>
      <c r="SAD3" s="127"/>
      <c r="SAE3" s="127"/>
      <c r="SAF3" s="127"/>
      <c r="SAG3" s="127"/>
      <c r="SAH3" s="127"/>
      <c r="SAI3" s="127"/>
      <c r="SAJ3" s="127"/>
      <c r="SAK3" s="127"/>
      <c r="SAL3" s="127"/>
      <c r="SAM3" s="127"/>
      <c r="SAN3" s="127"/>
      <c r="SAO3" s="127"/>
      <c r="SAP3" s="127"/>
      <c r="SAQ3" s="127"/>
      <c r="SAR3" s="127"/>
      <c r="SAS3" s="127"/>
      <c r="SAT3" s="127"/>
      <c r="SAU3" s="127"/>
      <c r="SAV3" s="127"/>
      <c r="SAW3" s="127"/>
      <c r="SAX3" s="127"/>
      <c r="SAY3" s="127"/>
      <c r="SAZ3" s="127"/>
      <c r="SBA3" s="127"/>
      <c r="SBB3" s="127"/>
      <c r="SBC3" s="127"/>
      <c r="SBD3" s="127"/>
      <c r="SBE3" s="127"/>
      <c r="SBF3" s="127"/>
      <c r="SBG3" s="127"/>
      <c r="SBH3" s="127"/>
      <c r="SBI3" s="127"/>
      <c r="SBJ3" s="127"/>
      <c r="SBK3" s="127"/>
      <c r="SBL3" s="127"/>
      <c r="SBM3" s="127"/>
      <c r="SBN3" s="127"/>
      <c r="SBO3" s="127"/>
      <c r="SBP3" s="127"/>
      <c r="SBQ3" s="127"/>
      <c r="SBR3" s="127"/>
      <c r="SBS3" s="127"/>
      <c r="SBT3" s="127"/>
      <c r="SBU3" s="127"/>
      <c r="SBV3" s="127"/>
      <c r="SBW3" s="127"/>
      <c r="SBX3" s="127"/>
      <c r="SBY3" s="127"/>
      <c r="SBZ3" s="127"/>
      <c r="SCA3" s="127"/>
      <c r="SCB3" s="127"/>
      <c r="SCC3" s="127"/>
      <c r="SCD3" s="127"/>
      <c r="SCE3" s="127"/>
      <c r="SCF3" s="127"/>
      <c r="SCG3" s="127"/>
      <c r="SCH3" s="127"/>
      <c r="SCI3" s="127"/>
      <c r="SCJ3" s="127"/>
      <c r="SCK3" s="127"/>
      <c r="SCL3" s="127"/>
      <c r="SCM3" s="127"/>
      <c r="SCN3" s="127"/>
      <c r="SCO3" s="127"/>
      <c r="SCP3" s="127"/>
      <c r="SCQ3" s="127"/>
      <c r="SCR3" s="127"/>
      <c r="SCS3" s="127"/>
      <c r="SCT3" s="127"/>
      <c r="SCU3" s="127"/>
      <c r="SCV3" s="127"/>
      <c r="SCW3" s="127"/>
      <c r="SCX3" s="127"/>
      <c r="SCY3" s="127"/>
      <c r="SCZ3" s="127"/>
      <c r="SDA3" s="127"/>
      <c r="SDB3" s="127"/>
      <c r="SDC3" s="127"/>
      <c r="SDD3" s="127"/>
      <c r="SDE3" s="127"/>
      <c r="SDF3" s="127"/>
      <c r="SDG3" s="127"/>
      <c r="SDH3" s="127"/>
      <c r="SDI3" s="127"/>
      <c r="SDJ3" s="127"/>
      <c r="SDK3" s="127"/>
      <c r="SDL3" s="127"/>
      <c r="SDM3" s="127"/>
      <c r="SDN3" s="127"/>
      <c r="SDO3" s="127"/>
      <c r="SDP3" s="127"/>
      <c r="SDQ3" s="127"/>
      <c r="SDR3" s="127"/>
      <c r="SDS3" s="127"/>
      <c r="SDT3" s="127"/>
      <c r="SDU3" s="127"/>
      <c r="SDV3" s="127"/>
      <c r="SDW3" s="127"/>
      <c r="SDX3" s="127"/>
      <c r="SDY3" s="127"/>
      <c r="SDZ3" s="127"/>
      <c r="SEA3" s="127"/>
      <c r="SEB3" s="127"/>
      <c r="SEC3" s="127"/>
      <c r="SED3" s="127"/>
      <c r="SEE3" s="127"/>
      <c r="SEF3" s="127"/>
      <c r="SEG3" s="127"/>
      <c r="SEH3" s="127"/>
      <c r="SEI3" s="127"/>
      <c r="SEJ3" s="127"/>
      <c r="SEK3" s="127"/>
      <c r="SEL3" s="127"/>
      <c r="SEM3" s="127"/>
      <c r="SEN3" s="127"/>
      <c r="SEO3" s="127"/>
      <c r="SEP3" s="127"/>
      <c r="SEQ3" s="127"/>
      <c r="SER3" s="127"/>
      <c r="SES3" s="127"/>
      <c r="SET3" s="127"/>
      <c r="SEU3" s="127"/>
      <c r="SEV3" s="127"/>
      <c r="SEW3" s="127"/>
      <c r="SEX3" s="127"/>
      <c r="SEY3" s="127"/>
      <c r="SEZ3" s="127"/>
      <c r="SFA3" s="127"/>
      <c r="SFB3" s="127"/>
      <c r="SFC3" s="127"/>
      <c r="SFD3" s="127"/>
      <c r="SFE3" s="127"/>
      <c r="SFF3" s="127"/>
      <c r="SFG3" s="127"/>
      <c r="SFH3" s="127"/>
      <c r="SFI3" s="127"/>
      <c r="SFJ3" s="127"/>
      <c r="SFK3" s="127"/>
      <c r="SFL3" s="127"/>
      <c r="SFM3" s="127"/>
      <c r="SFN3" s="127"/>
      <c r="SFO3" s="127"/>
      <c r="SFP3" s="127"/>
      <c r="SFQ3" s="127"/>
      <c r="SFR3" s="127"/>
      <c r="SFS3" s="127"/>
      <c r="SFT3" s="127"/>
      <c r="SFU3" s="127"/>
      <c r="SFV3" s="127"/>
      <c r="SFW3" s="127"/>
      <c r="SFX3" s="127"/>
      <c r="SFY3" s="127"/>
      <c r="SFZ3" s="127"/>
      <c r="SGA3" s="127"/>
      <c r="SGB3" s="127"/>
      <c r="SGC3" s="127"/>
      <c r="SGD3" s="127"/>
      <c r="SGE3" s="127"/>
      <c r="SGF3" s="127"/>
      <c r="SGG3" s="127"/>
      <c r="SGH3" s="127"/>
      <c r="SGI3" s="127"/>
      <c r="SGJ3" s="127"/>
      <c r="SGK3" s="127"/>
      <c r="SGL3" s="127"/>
      <c r="SGM3" s="127"/>
      <c r="SGN3" s="127"/>
      <c r="SGO3" s="127"/>
      <c r="SGP3" s="127"/>
      <c r="SGQ3" s="127"/>
      <c r="SGR3" s="127"/>
      <c r="SGS3" s="127"/>
      <c r="SGT3" s="127"/>
      <c r="SGU3" s="127"/>
      <c r="SGV3" s="127"/>
      <c r="SGW3" s="127"/>
      <c r="SGX3" s="127"/>
      <c r="SGY3" s="127"/>
      <c r="SGZ3" s="127"/>
      <c r="SHA3" s="127"/>
      <c r="SHB3" s="127"/>
      <c r="SHC3" s="127"/>
      <c r="SHD3" s="127"/>
      <c r="SHE3" s="127"/>
      <c r="SHF3" s="127"/>
      <c r="SHG3" s="127"/>
      <c r="SHH3" s="127"/>
      <c r="SHI3" s="127"/>
      <c r="SHJ3" s="127"/>
      <c r="SHK3" s="127"/>
      <c r="SHL3" s="127"/>
      <c r="SHM3" s="127"/>
      <c r="SHN3" s="127"/>
      <c r="SHO3" s="127"/>
      <c r="SHP3" s="127"/>
      <c r="SHQ3" s="127"/>
      <c r="SHR3" s="127"/>
      <c r="SHS3" s="127"/>
      <c r="SHT3" s="127"/>
      <c r="SHU3" s="127"/>
      <c r="SHV3" s="127"/>
      <c r="SHW3" s="127"/>
      <c r="SHX3" s="127"/>
      <c r="SHY3" s="127"/>
      <c r="SHZ3" s="127"/>
      <c r="SIA3" s="127"/>
      <c r="SIB3" s="127"/>
      <c r="SIC3" s="127"/>
      <c r="SID3" s="127"/>
      <c r="SIE3" s="127"/>
      <c r="SIF3" s="127"/>
      <c r="SIG3" s="127"/>
      <c r="SIH3" s="127"/>
      <c r="SII3" s="127"/>
      <c r="SIJ3" s="127"/>
      <c r="SIK3" s="127"/>
      <c r="SIL3" s="127"/>
      <c r="SIM3" s="127"/>
      <c r="SIN3" s="127"/>
      <c r="SIO3" s="127"/>
      <c r="SIP3" s="127"/>
      <c r="SIQ3" s="127"/>
      <c r="SIR3" s="127"/>
      <c r="SIS3" s="127"/>
      <c r="SIT3" s="127"/>
      <c r="SIU3" s="127"/>
      <c r="SIV3" s="127"/>
      <c r="SIW3" s="127"/>
      <c r="SIX3" s="127"/>
      <c r="SIY3" s="127"/>
      <c r="SIZ3" s="127"/>
      <c r="SJA3" s="127"/>
      <c r="SJB3" s="127"/>
      <c r="SJC3" s="127"/>
      <c r="SJD3" s="127"/>
      <c r="SJE3" s="127"/>
      <c r="SJF3" s="127"/>
      <c r="SJG3" s="127"/>
      <c r="SJH3" s="127"/>
      <c r="SJI3" s="127"/>
      <c r="SJJ3" s="127"/>
      <c r="SJK3" s="127"/>
      <c r="SJL3" s="127"/>
      <c r="SJM3" s="127"/>
      <c r="SJN3" s="127"/>
      <c r="SJO3" s="127"/>
      <c r="SJP3" s="127"/>
      <c r="SJQ3" s="127"/>
      <c r="SJR3" s="127"/>
      <c r="SJS3" s="127"/>
      <c r="SJT3" s="127"/>
      <c r="SJU3" s="127"/>
      <c r="SJV3" s="127"/>
      <c r="SJW3" s="127"/>
      <c r="SJX3" s="127"/>
      <c r="SJY3" s="127"/>
      <c r="SJZ3" s="127"/>
      <c r="SKA3" s="127"/>
      <c r="SKB3" s="127"/>
      <c r="SKC3" s="127"/>
      <c r="SKD3" s="127"/>
      <c r="SKE3" s="127"/>
      <c r="SKF3" s="127"/>
      <c r="SKG3" s="127"/>
      <c r="SKH3" s="127"/>
      <c r="SKI3" s="127"/>
      <c r="SKJ3" s="127"/>
      <c r="SKK3" s="127"/>
      <c r="SKL3" s="127"/>
      <c r="SKM3" s="127"/>
      <c r="SKN3" s="127"/>
      <c r="SKO3" s="127"/>
      <c r="SKP3" s="127"/>
      <c r="SKQ3" s="127"/>
      <c r="SKR3" s="127"/>
      <c r="SKS3" s="127"/>
      <c r="SKT3" s="127"/>
      <c r="SKU3" s="127"/>
      <c r="SKV3" s="127"/>
      <c r="SKW3" s="127"/>
      <c r="SKX3" s="127"/>
      <c r="SKY3" s="127"/>
      <c r="SKZ3" s="127"/>
      <c r="SLA3" s="127"/>
      <c r="SLB3" s="127"/>
      <c r="SLC3" s="127"/>
      <c r="SLD3" s="127"/>
      <c r="SLE3" s="127"/>
      <c r="SLF3" s="127"/>
      <c r="SLG3" s="127"/>
      <c r="SLH3" s="127"/>
      <c r="SLI3" s="127"/>
      <c r="SLJ3" s="127"/>
      <c r="SLK3" s="127"/>
      <c r="SLL3" s="127"/>
      <c r="SLM3" s="127"/>
      <c r="SLN3" s="127"/>
      <c r="SLO3" s="127"/>
      <c r="SLP3" s="127"/>
      <c r="SLQ3" s="127"/>
      <c r="SLR3" s="127"/>
      <c r="SLS3" s="127"/>
      <c r="SLT3" s="127"/>
      <c r="SLU3" s="127"/>
      <c r="SLV3" s="127"/>
      <c r="SLW3" s="127"/>
      <c r="SLX3" s="127"/>
      <c r="SLY3" s="127"/>
      <c r="SLZ3" s="127"/>
      <c r="SMA3" s="127"/>
      <c r="SMB3" s="127"/>
      <c r="SMC3" s="127"/>
      <c r="SMD3" s="127"/>
      <c r="SME3" s="127"/>
      <c r="SMF3" s="127"/>
      <c r="SMG3" s="127"/>
      <c r="SMH3" s="127"/>
      <c r="SMI3" s="127"/>
      <c r="SMJ3" s="127"/>
      <c r="SMK3" s="127"/>
      <c r="SML3" s="127"/>
      <c r="SMM3" s="127"/>
      <c r="SMN3" s="127"/>
      <c r="SMO3" s="127"/>
      <c r="SMP3" s="127"/>
      <c r="SMQ3" s="127"/>
      <c r="SMR3" s="127"/>
      <c r="SMS3" s="127"/>
      <c r="SMT3" s="127"/>
      <c r="SMU3" s="127"/>
      <c r="SMV3" s="127"/>
      <c r="SMW3" s="127"/>
      <c r="SMX3" s="127"/>
      <c r="SMY3" s="127"/>
      <c r="SMZ3" s="127"/>
      <c r="SNA3" s="127"/>
      <c r="SNB3" s="127"/>
      <c r="SNC3" s="127"/>
      <c r="SND3" s="127"/>
      <c r="SNE3" s="127"/>
      <c r="SNF3" s="127"/>
      <c r="SNG3" s="127"/>
      <c r="SNH3" s="127"/>
      <c r="SNI3" s="127"/>
      <c r="SNJ3" s="127"/>
      <c r="SNK3" s="127"/>
      <c r="SNL3" s="127"/>
      <c r="SNM3" s="127"/>
      <c r="SNN3" s="127"/>
      <c r="SNO3" s="127"/>
      <c r="SNP3" s="127"/>
      <c r="SNQ3" s="127"/>
      <c r="SNR3" s="127"/>
      <c r="SNS3" s="127"/>
      <c r="SNT3" s="127"/>
      <c r="SNU3" s="127"/>
      <c r="SNV3" s="127"/>
      <c r="SNW3" s="127"/>
      <c r="SNX3" s="127"/>
      <c r="SNY3" s="127"/>
      <c r="SNZ3" s="127"/>
      <c r="SOA3" s="127"/>
      <c r="SOB3" s="127"/>
      <c r="SOC3" s="127"/>
      <c r="SOD3" s="127"/>
      <c r="SOE3" s="127"/>
      <c r="SOF3" s="127"/>
      <c r="SOG3" s="127"/>
      <c r="SOH3" s="127"/>
      <c r="SOI3" s="127"/>
      <c r="SOJ3" s="127"/>
      <c r="SOK3" s="127"/>
      <c r="SOL3" s="127"/>
      <c r="SOM3" s="127"/>
      <c r="SON3" s="127"/>
      <c r="SOO3" s="127"/>
      <c r="SOP3" s="127"/>
      <c r="SOQ3" s="127"/>
      <c r="SOR3" s="127"/>
      <c r="SOS3" s="127"/>
      <c r="SOT3" s="127"/>
      <c r="SOU3" s="127"/>
      <c r="SOV3" s="127"/>
      <c r="SOW3" s="127"/>
      <c r="SOX3" s="127"/>
      <c r="SOY3" s="127"/>
      <c r="SOZ3" s="127"/>
      <c r="SPA3" s="127"/>
      <c r="SPB3" s="127"/>
      <c r="SPC3" s="127"/>
      <c r="SPD3" s="127"/>
      <c r="SPE3" s="127"/>
      <c r="SPF3" s="127"/>
      <c r="SPG3" s="127"/>
      <c r="SPH3" s="127"/>
      <c r="SPI3" s="127"/>
      <c r="SPJ3" s="127"/>
      <c r="SPK3" s="127"/>
      <c r="SPL3" s="127"/>
      <c r="SPM3" s="127"/>
      <c r="SPN3" s="127"/>
      <c r="SPO3" s="127"/>
      <c r="SPP3" s="127"/>
      <c r="SPQ3" s="127"/>
      <c r="SPR3" s="127"/>
      <c r="SPS3" s="127"/>
      <c r="SPT3" s="127"/>
      <c r="SPU3" s="127"/>
      <c r="SPV3" s="127"/>
      <c r="SPW3" s="127"/>
      <c r="SPX3" s="127"/>
      <c r="SPY3" s="127"/>
      <c r="SPZ3" s="127"/>
      <c r="SQA3" s="127"/>
      <c r="SQB3" s="127"/>
      <c r="SQC3" s="127"/>
      <c r="SQD3" s="127"/>
      <c r="SQE3" s="127"/>
      <c r="SQF3" s="127"/>
      <c r="SQG3" s="127"/>
      <c r="SQH3" s="127"/>
      <c r="SQI3" s="127"/>
      <c r="SQJ3" s="127"/>
      <c r="SQK3" s="127"/>
      <c r="SQL3" s="127"/>
      <c r="SQM3" s="127"/>
      <c r="SQN3" s="127"/>
      <c r="SQO3" s="127"/>
      <c r="SQP3" s="127"/>
      <c r="SQQ3" s="127"/>
      <c r="SQR3" s="127"/>
      <c r="SQS3" s="127"/>
      <c r="SQT3" s="127"/>
      <c r="SQU3" s="127"/>
      <c r="SQV3" s="127"/>
      <c r="SQW3" s="127"/>
      <c r="SQX3" s="127"/>
      <c r="SQY3" s="127"/>
      <c r="SQZ3" s="127"/>
      <c r="SRA3" s="127"/>
      <c r="SRB3" s="127"/>
      <c r="SRC3" s="127"/>
      <c r="SRD3" s="127"/>
      <c r="SRE3" s="127"/>
      <c r="SRF3" s="127"/>
      <c r="SRG3" s="127"/>
      <c r="SRH3" s="127"/>
      <c r="SRI3" s="127"/>
      <c r="SRJ3" s="127"/>
      <c r="SRK3" s="127"/>
      <c r="SRL3" s="127"/>
      <c r="SRM3" s="127"/>
      <c r="SRN3" s="127"/>
      <c r="SRO3" s="127"/>
      <c r="SRP3" s="127"/>
      <c r="SRQ3" s="127"/>
      <c r="SRR3" s="127"/>
      <c r="SRS3" s="127"/>
      <c r="SRT3" s="127"/>
      <c r="SRU3" s="127"/>
      <c r="SRV3" s="127"/>
      <c r="SRW3" s="127"/>
      <c r="SRX3" s="127"/>
      <c r="SRY3" s="127"/>
      <c r="SRZ3" s="127"/>
      <c r="SSA3" s="127"/>
      <c r="SSB3" s="127"/>
      <c r="SSC3" s="127"/>
      <c r="SSD3" s="127"/>
      <c r="SSE3" s="127"/>
      <c r="SSF3" s="127"/>
      <c r="SSG3" s="127"/>
      <c r="SSH3" s="127"/>
      <c r="SSI3" s="127"/>
      <c r="SSJ3" s="127"/>
      <c r="SSK3" s="127"/>
      <c r="SSL3" s="127"/>
      <c r="SSM3" s="127"/>
      <c r="SSN3" s="127"/>
      <c r="SSO3" s="127"/>
      <c r="SSP3" s="127"/>
      <c r="SSQ3" s="127"/>
      <c r="SSR3" s="127"/>
      <c r="SSS3" s="127"/>
      <c r="SST3" s="127"/>
      <c r="SSU3" s="127"/>
      <c r="SSV3" s="127"/>
      <c r="SSW3" s="127"/>
      <c r="SSX3" s="127"/>
      <c r="SSY3" s="127"/>
      <c r="SSZ3" s="127"/>
      <c r="STA3" s="127"/>
      <c r="STB3" s="127"/>
      <c r="STC3" s="127"/>
      <c r="STD3" s="127"/>
      <c r="STE3" s="127"/>
      <c r="STF3" s="127"/>
      <c r="STG3" s="127"/>
      <c r="STH3" s="127"/>
      <c r="STI3" s="127"/>
      <c r="STJ3" s="127"/>
      <c r="STK3" s="127"/>
      <c r="STL3" s="127"/>
      <c r="STM3" s="127"/>
      <c r="STN3" s="127"/>
      <c r="STO3" s="127"/>
      <c r="STP3" s="127"/>
      <c r="STQ3" s="127"/>
      <c r="STR3" s="127"/>
      <c r="STS3" s="127"/>
      <c r="STT3" s="127"/>
      <c r="STU3" s="127"/>
      <c r="STV3" s="127"/>
      <c r="STW3" s="127"/>
      <c r="STX3" s="127"/>
      <c r="STY3" s="127"/>
      <c r="STZ3" s="127"/>
      <c r="SUA3" s="127"/>
      <c r="SUB3" s="127"/>
      <c r="SUC3" s="127"/>
      <c r="SUD3" s="127"/>
      <c r="SUE3" s="127"/>
      <c r="SUF3" s="127"/>
      <c r="SUG3" s="127"/>
      <c r="SUH3" s="127"/>
      <c r="SUI3" s="127"/>
      <c r="SUJ3" s="127"/>
      <c r="SUK3" s="127"/>
      <c r="SUL3" s="127"/>
      <c r="SUM3" s="127"/>
      <c r="SUN3" s="127"/>
      <c r="SUO3" s="127"/>
      <c r="SUP3" s="127"/>
      <c r="SUQ3" s="127"/>
      <c r="SUR3" s="127"/>
      <c r="SUS3" s="127"/>
      <c r="SUT3" s="127"/>
      <c r="SUU3" s="127"/>
      <c r="SUV3" s="127"/>
      <c r="SUW3" s="127"/>
      <c r="SUX3" s="127"/>
      <c r="SUY3" s="127"/>
      <c r="SUZ3" s="127"/>
      <c r="SVA3" s="127"/>
      <c r="SVB3" s="127"/>
      <c r="SVC3" s="127"/>
      <c r="SVD3" s="127"/>
      <c r="SVE3" s="127"/>
      <c r="SVF3" s="127"/>
      <c r="SVG3" s="127"/>
      <c r="SVH3" s="127"/>
      <c r="SVI3" s="127"/>
      <c r="SVJ3" s="127"/>
      <c r="SVK3" s="127"/>
      <c r="SVL3" s="127"/>
      <c r="SVM3" s="127"/>
      <c r="SVN3" s="127"/>
      <c r="SVO3" s="127"/>
      <c r="SVP3" s="127"/>
      <c r="SVQ3" s="127"/>
      <c r="SVR3" s="127"/>
      <c r="SVS3" s="127"/>
      <c r="SVT3" s="127"/>
      <c r="SVU3" s="127"/>
      <c r="SVV3" s="127"/>
      <c r="SVW3" s="127"/>
      <c r="SVX3" s="127"/>
      <c r="SVY3" s="127"/>
      <c r="SVZ3" s="127"/>
      <c r="SWA3" s="127"/>
      <c r="SWB3" s="127"/>
      <c r="SWC3" s="127"/>
      <c r="SWD3" s="127"/>
      <c r="SWE3" s="127"/>
      <c r="SWF3" s="127"/>
      <c r="SWG3" s="127"/>
      <c r="SWH3" s="127"/>
      <c r="SWI3" s="127"/>
      <c r="SWJ3" s="127"/>
      <c r="SWK3" s="127"/>
      <c r="SWL3" s="127"/>
      <c r="SWM3" s="127"/>
      <c r="SWN3" s="127"/>
      <c r="SWO3" s="127"/>
      <c r="SWP3" s="127"/>
      <c r="SWQ3" s="127"/>
      <c r="SWR3" s="127"/>
      <c r="SWS3" s="127"/>
      <c r="SWT3" s="127"/>
      <c r="SWU3" s="127"/>
      <c r="SWV3" s="127"/>
      <c r="SWW3" s="127"/>
      <c r="SWX3" s="127"/>
      <c r="SWY3" s="127"/>
      <c r="SWZ3" s="127"/>
      <c r="SXA3" s="127"/>
      <c r="SXB3" s="127"/>
      <c r="SXC3" s="127"/>
      <c r="SXD3" s="127"/>
      <c r="SXE3" s="127"/>
      <c r="SXF3" s="127"/>
      <c r="SXG3" s="127"/>
      <c r="SXH3" s="127"/>
      <c r="SXI3" s="127"/>
      <c r="SXJ3" s="127"/>
      <c r="SXK3" s="127"/>
      <c r="SXL3" s="127"/>
      <c r="SXM3" s="127"/>
      <c r="SXN3" s="127"/>
      <c r="SXO3" s="127"/>
      <c r="SXP3" s="127"/>
      <c r="SXQ3" s="127"/>
      <c r="SXR3" s="127"/>
      <c r="SXS3" s="127"/>
      <c r="SXT3" s="127"/>
      <c r="SXU3" s="127"/>
      <c r="SXV3" s="127"/>
      <c r="SXW3" s="127"/>
      <c r="SXX3" s="127"/>
      <c r="SXY3" s="127"/>
      <c r="SXZ3" s="127"/>
      <c r="SYA3" s="127"/>
      <c r="SYB3" s="127"/>
      <c r="SYC3" s="127"/>
      <c r="SYD3" s="127"/>
      <c r="SYE3" s="127"/>
      <c r="SYF3" s="127"/>
      <c r="SYG3" s="127"/>
      <c r="SYH3" s="127"/>
      <c r="SYI3" s="127"/>
      <c r="SYJ3" s="127"/>
      <c r="SYK3" s="127"/>
      <c r="SYL3" s="127"/>
      <c r="SYM3" s="127"/>
      <c r="SYN3" s="127"/>
      <c r="SYO3" s="127"/>
      <c r="SYP3" s="127"/>
      <c r="SYQ3" s="127"/>
      <c r="SYR3" s="127"/>
      <c r="SYS3" s="127"/>
      <c r="SYT3" s="127"/>
      <c r="SYU3" s="127"/>
      <c r="SYV3" s="127"/>
      <c r="SYW3" s="127"/>
      <c r="SYX3" s="127"/>
      <c r="SYY3" s="127"/>
      <c r="SYZ3" s="127"/>
      <c r="SZA3" s="127"/>
      <c r="SZB3" s="127"/>
      <c r="SZC3" s="127"/>
      <c r="SZD3" s="127"/>
      <c r="SZE3" s="127"/>
      <c r="SZF3" s="127"/>
      <c r="SZG3" s="127"/>
      <c r="SZH3" s="127"/>
      <c r="SZI3" s="127"/>
      <c r="SZJ3" s="127"/>
      <c r="SZK3" s="127"/>
      <c r="SZL3" s="127"/>
      <c r="SZM3" s="127"/>
      <c r="SZN3" s="127"/>
      <c r="SZO3" s="127"/>
      <c r="SZP3" s="127"/>
      <c r="SZQ3" s="127"/>
      <c r="SZR3" s="127"/>
      <c r="SZS3" s="127"/>
      <c r="SZT3" s="127"/>
      <c r="SZU3" s="127"/>
      <c r="SZV3" s="127"/>
      <c r="SZW3" s="127"/>
      <c r="SZX3" s="127"/>
      <c r="SZY3" s="127"/>
      <c r="SZZ3" s="127"/>
      <c r="TAA3" s="127"/>
      <c r="TAB3" s="127"/>
      <c r="TAC3" s="127"/>
      <c r="TAD3" s="127"/>
      <c r="TAE3" s="127"/>
      <c r="TAF3" s="127"/>
      <c r="TAG3" s="127"/>
      <c r="TAH3" s="127"/>
      <c r="TAI3" s="127"/>
      <c r="TAJ3" s="127"/>
      <c r="TAK3" s="127"/>
      <c r="TAL3" s="127"/>
      <c r="TAM3" s="127"/>
      <c r="TAN3" s="127"/>
      <c r="TAO3" s="127"/>
      <c r="TAP3" s="127"/>
      <c r="TAQ3" s="127"/>
      <c r="TAR3" s="127"/>
      <c r="TAS3" s="127"/>
      <c r="TAT3" s="127"/>
      <c r="TAU3" s="127"/>
      <c r="TAV3" s="127"/>
      <c r="TAW3" s="127"/>
      <c r="TAX3" s="127"/>
      <c r="TAY3" s="127"/>
      <c r="TAZ3" s="127"/>
      <c r="TBA3" s="127"/>
      <c r="TBB3" s="127"/>
      <c r="TBC3" s="127"/>
      <c r="TBD3" s="127"/>
      <c r="TBE3" s="127"/>
      <c r="TBF3" s="127"/>
      <c r="TBG3" s="127"/>
      <c r="TBH3" s="127"/>
      <c r="TBI3" s="127"/>
      <c r="TBJ3" s="127"/>
      <c r="TBK3" s="127"/>
      <c r="TBL3" s="127"/>
      <c r="TBM3" s="127"/>
      <c r="TBN3" s="127"/>
      <c r="TBO3" s="127"/>
      <c r="TBP3" s="127"/>
      <c r="TBQ3" s="127"/>
      <c r="TBR3" s="127"/>
      <c r="TBS3" s="127"/>
      <c r="TBT3" s="127"/>
      <c r="TBU3" s="127"/>
      <c r="TBV3" s="127"/>
      <c r="TBW3" s="127"/>
      <c r="TBX3" s="127"/>
      <c r="TBY3" s="127"/>
      <c r="TBZ3" s="127"/>
      <c r="TCA3" s="127"/>
      <c r="TCB3" s="127"/>
      <c r="TCC3" s="127"/>
      <c r="TCD3" s="127"/>
      <c r="TCE3" s="127"/>
      <c r="TCF3" s="127"/>
      <c r="TCG3" s="127"/>
      <c r="TCH3" s="127"/>
      <c r="TCI3" s="127"/>
      <c r="TCJ3" s="127"/>
      <c r="TCK3" s="127"/>
      <c r="TCL3" s="127"/>
      <c r="TCM3" s="127"/>
      <c r="TCN3" s="127"/>
      <c r="TCO3" s="127"/>
      <c r="TCP3" s="127"/>
      <c r="TCQ3" s="127"/>
      <c r="TCR3" s="127"/>
      <c r="TCS3" s="127"/>
      <c r="TCT3" s="127"/>
      <c r="TCU3" s="127"/>
      <c r="TCV3" s="127"/>
      <c r="TCW3" s="127"/>
      <c r="TCX3" s="127"/>
      <c r="TCY3" s="127"/>
      <c r="TCZ3" s="127"/>
      <c r="TDA3" s="127"/>
      <c r="TDB3" s="127"/>
      <c r="TDC3" s="127"/>
      <c r="TDD3" s="127"/>
      <c r="TDE3" s="127"/>
      <c r="TDF3" s="127"/>
      <c r="TDG3" s="127"/>
      <c r="TDH3" s="127"/>
      <c r="TDI3" s="127"/>
      <c r="TDJ3" s="127"/>
      <c r="TDK3" s="127"/>
      <c r="TDL3" s="127"/>
      <c r="TDM3" s="127"/>
      <c r="TDN3" s="127"/>
      <c r="TDO3" s="127"/>
      <c r="TDP3" s="127"/>
      <c r="TDQ3" s="127"/>
      <c r="TDR3" s="127"/>
      <c r="TDS3" s="127"/>
      <c r="TDT3" s="127"/>
      <c r="TDU3" s="127"/>
      <c r="TDV3" s="127"/>
      <c r="TDW3" s="127"/>
      <c r="TDX3" s="127"/>
      <c r="TDY3" s="127"/>
      <c r="TDZ3" s="127"/>
      <c r="TEA3" s="127"/>
      <c r="TEB3" s="127"/>
      <c r="TEC3" s="127"/>
      <c r="TED3" s="127"/>
      <c r="TEE3" s="127"/>
      <c r="TEF3" s="127"/>
      <c r="TEG3" s="127"/>
      <c r="TEH3" s="127"/>
      <c r="TEI3" s="127"/>
      <c r="TEJ3" s="127"/>
      <c r="TEK3" s="127"/>
      <c r="TEL3" s="127"/>
      <c r="TEM3" s="127"/>
      <c r="TEN3" s="127"/>
      <c r="TEO3" s="127"/>
      <c r="TEP3" s="127"/>
      <c r="TEQ3" s="127"/>
      <c r="TER3" s="127"/>
      <c r="TES3" s="127"/>
      <c r="TET3" s="127"/>
      <c r="TEU3" s="127"/>
      <c r="TEV3" s="127"/>
      <c r="TEW3" s="127"/>
      <c r="TEX3" s="127"/>
      <c r="TEY3" s="127"/>
      <c r="TEZ3" s="127"/>
      <c r="TFA3" s="127"/>
      <c r="TFB3" s="127"/>
      <c r="TFC3" s="127"/>
      <c r="TFD3" s="127"/>
      <c r="TFE3" s="127"/>
      <c r="TFF3" s="127"/>
      <c r="TFG3" s="127"/>
      <c r="TFH3" s="127"/>
      <c r="TFI3" s="127"/>
      <c r="TFJ3" s="127"/>
      <c r="TFK3" s="127"/>
      <c r="TFL3" s="127"/>
      <c r="TFM3" s="127"/>
      <c r="TFN3" s="127"/>
      <c r="TFO3" s="127"/>
      <c r="TFP3" s="127"/>
      <c r="TFQ3" s="127"/>
      <c r="TFR3" s="127"/>
      <c r="TFS3" s="127"/>
      <c r="TFT3" s="127"/>
      <c r="TFU3" s="127"/>
      <c r="TFV3" s="127"/>
      <c r="TFW3" s="127"/>
      <c r="TFX3" s="127"/>
      <c r="TFY3" s="127"/>
      <c r="TFZ3" s="127"/>
      <c r="TGA3" s="127"/>
      <c r="TGB3" s="127"/>
      <c r="TGC3" s="127"/>
      <c r="TGD3" s="127"/>
      <c r="TGE3" s="127"/>
      <c r="TGF3" s="127"/>
      <c r="TGG3" s="127"/>
      <c r="TGH3" s="127"/>
      <c r="TGI3" s="127"/>
      <c r="TGJ3" s="127"/>
      <c r="TGK3" s="127"/>
      <c r="TGL3" s="127"/>
      <c r="TGM3" s="127"/>
      <c r="TGN3" s="127"/>
      <c r="TGO3" s="127"/>
      <c r="TGP3" s="127"/>
      <c r="TGQ3" s="127"/>
      <c r="TGR3" s="127"/>
      <c r="TGS3" s="127"/>
      <c r="TGT3" s="127"/>
      <c r="TGU3" s="127"/>
      <c r="TGV3" s="127"/>
      <c r="TGW3" s="127"/>
      <c r="TGX3" s="127"/>
      <c r="TGY3" s="127"/>
      <c r="TGZ3" s="127"/>
      <c r="THA3" s="127"/>
      <c r="THB3" s="127"/>
      <c r="THC3" s="127"/>
      <c r="THD3" s="127"/>
      <c r="THE3" s="127"/>
      <c r="THF3" s="127"/>
      <c r="THG3" s="127"/>
      <c r="THH3" s="127"/>
      <c r="THI3" s="127"/>
      <c r="THJ3" s="127"/>
      <c r="THK3" s="127"/>
      <c r="THL3" s="127"/>
      <c r="THM3" s="127"/>
      <c r="THN3" s="127"/>
      <c r="THO3" s="127"/>
      <c r="THP3" s="127"/>
      <c r="THQ3" s="127"/>
      <c r="THR3" s="127"/>
      <c r="THS3" s="127"/>
      <c r="THT3" s="127"/>
      <c r="THU3" s="127"/>
      <c r="THV3" s="127"/>
      <c r="THW3" s="127"/>
      <c r="THX3" s="127"/>
      <c r="THY3" s="127"/>
      <c r="THZ3" s="127"/>
      <c r="TIA3" s="127"/>
      <c r="TIB3" s="127"/>
      <c r="TIC3" s="127"/>
      <c r="TID3" s="127"/>
      <c r="TIE3" s="127"/>
      <c r="TIF3" s="127"/>
      <c r="TIG3" s="127"/>
      <c r="TIH3" s="127"/>
      <c r="TII3" s="127"/>
      <c r="TIJ3" s="127"/>
      <c r="TIK3" s="127"/>
      <c r="TIL3" s="127"/>
      <c r="TIM3" s="127"/>
      <c r="TIN3" s="127"/>
      <c r="TIO3" s="127"/>
      <c r="TIP3" s="127"/>
      <c r="TIQ3" s="127"/>
      <c r="TIR3" s="127"/>
      <c r="TIS3" s="127"/>
      <c r="TIT3" s="127"/>
      <c r="TIU3" s="127"/>
      <c r="TIV3" s="127"/>
      <c r="TIW3" s="127"/>
      <c r="TIX3" s="127"/>
      <c r="TIY3" s="127"/>
      <c r="TIZ3" s="127"/>
      <c r="TJA3" s="127"/>
      <c r="TJB3" s="127"/>
      <c r="TJC3" s="127"/>
      <c r="TJD3" s="127"/>
      <c r="TJE3" s="127"/>
      <c r="TJF3" s="127"/>
      <c r="TJG3" s="127"/>
      <c r="TJH3" s="127"/>
      <c r="TJI3" s="127"/>
      <c r="TJJ3" s="127"/>
      <c r="TJK3" s="127"/>
      <c r="TJL3" s="127"/>
      <c r="TJM3" s="127"/>
      <c r="TJN3" s="127"/>
      <c r="TJO3" s="127"/>
      <c r="TJP3" s="127"/>
      <c r="TJQ3" s="127"/>
      <c r="TJR3" s="127"/>
      <c r="TJS3" s="127"/>
      <c r="TJT3" s="127"/>
      <c r="TJU3" s="127"/>
      <c r="TJV3" s="127"/>
      <c r="TJW3" s="127"/>
      <c r="TJX3" s="127"/>
      <c r="TJY3" s="127"/>
      <c r="TJZ3" s="127"/>
      <c r="TKA3" s="127"/>
      <c r="TKB3" s="127"/>
      <c r="TKC3" s="127"/>
      <c r="TKD3" s="127"/>
      <c r="TKE3" s="127"/>
      <c r="TKF3" s="127"/>
      <c r="TKG3" s="127"/>
      <c r="TKH3" s="127"/>
      <c r="TKI3" s="127"/>
      <c r="TKJ3" s="127"/>
      <c r="TKK3" s="127"/>
      <c r="TKL3" s="127"/>
      <c r="TKM3" s="127"/>
      <c r="TKN3" s="127"/>
      <c r="TKO3" s="127"/>
      <c r="TKP3" s="127"/>
      <c r="TKQ3" s="127"/>
      <c r="TKR3" s="127"/>
      <c r="TKS3" s="127"/>
      <c r="TKT3" s="127"/>
      <c r="TKU3" s="127"/>
      <c r="TKV3" s="127"/>
      <c r="TKW3" s="127"/>
      <c r="TKX3" s="127"/>
      <c r="TKY3" s="127"/>
      <c r="TKZ3" s="127"/>
      <c r="TLA3" s="127"/>
      <c r="TLB3" s="127"/>
      <c r="TLC3" s="127"/>
      <c r="TLD3" s="127"/>
      <c r="TLE3" s="127"/>
      <c r="TLF3" s="127"/>
      <c r="TLG3" s="127"/>
      <c r="TLH3" s="127"/>
      <c r="TLI3" s="127"/>
      <c r="TLJ3" s="127"/>
      <c r="TLK3" s="127"/>
      <c r="TLL3" s="127"/>
      <c r="TLM3" s="127"/>
      <c r="TLN3" s="127"/>
      <c r="TLO3" s="127"/>
      <c r="TLP3" s="127"/>
      <c r="TLQ3" s="127"/>
      <c r="TLR3" s="127"/>
      <c r="TLS3" s="127"/>
      <c r="TLT3" s="127"/>
      <c r="TLU3" s="127"/>
      <c r="TLV3" s="127"/>
      <c r="TLW3" s="127"/>
      <c r="TLX3" s="127"/>
      <c r="TLY3" s="127"/>
      <c r="TLZ3" s="127"/>
      <c r="TMA3" s="127"/>
      <c r="TMB3" s="127"/>
      <c r="TMC3" s="127"/>
      <c r="TMD3" s="127"/>
      <c r="TME3" s="127"/>
      <c r="TMF3" s="127"/>
      <c r="TMG3" s="127"/>
      <c r="TMH3" s="127"/>
      <c r="TMI3" s="127"/>
      <c r="TMJ3" s="127"/>
      <c r="TMK3" s="127"/>
      <c r="TML3" s="127"/>
      <c r="TMM3" s="127"/>
      <c r="TMN3" s="127"/>
      <c r="TMO3" s="127"/>
      <c r="TMP3" s="127"/>
      <c r="TMQ3" s="127"/>
      <c r="TMR3" s="127"/>
      <c r="TMS3" s="127"/>
      <c r="TMT3" s="127"/>
      <c r="TMU3" s="127"/>
      <c r="TMV3" s="127"/>
      <c r="TMW3" s="127"/>
      <c r="TMX3" s="127"/>
      <c r="TMY3" s="127"/>
      <c r="TMZ3" s="127"/>
      <c r="TNA3" s="127"/>
      <c r="TNB3" s="127"/>
      <c r="TNC3" s="127"/>
      <c r="TND3" s="127"/>
      <c r="TNE3" s="127"/>
      <c r="TNF3" s="127"/>
      <c r="TNG3" s="127"/>
      <c r="TNH3" s="127"/>
      <c r="TNI3" s="127"/>
      <c r="TNJ3" s="127"/>
      <c r="TNK3" s="127"/>
      <c r="TNL3" s="127"/>
      <c r="TNM3" s="127"/>
      <c r="TNN3" s="127"/>
      <c r="TNO3" s="127"/>
      <c r="TNP3" s="127"/>
      <c r="TNQ3" s="127"/>
      <c r="TNR3" s="127"/>
      <c r="TNS3" s="127"/>
      <c r="TNT3" s="127"/>
      <c r="TNU3" s="127"/>
      <c r="TNV3" s="127"/>
      <c r="TNW3" s="127"/>
      <c r="TNX3" s="127"/>
      <c r="TNY3" s="127"/>
      <c r="TNZ3" s="127"/>
      <c r="TOA3" s="127"/>
      <c r="TOB3" s="127"/>
      <c r="TOC3" s="127"/>
      <c r="TOD3" s="127"/>
      <c r="TOE3" s="127"/>
      <c r="TOF3" s="127"/>
      <c r="TOG3" s="127"/>
      <c r="TOH3" s="127"/>
      <c r="TOI3" s="127"/>
      <c r="TOJ3" s="127"/>
      <c r="TOK3" s="127"/>
      <c r="TOL3" s="127"/>
      <c r="TOM3" s="127"/>
      <c r="TON3" s="127"/>
      <c r="TOO3" s="127"/>
      <c r="TOP3" s="127"/>
      <c r="TOQ3" s="127"/>
      <c r="TOR3" s="127"/>
      <c r="TOS3" s="127"/>
      <c r="TOT3" s="127"/>
      <c r="TOU3" s="127"/>
      <c r="TOV3" s="127"/>
      <c r="TOW3" s="127"/>
      <c r="TOX3" s="127"/>
      <c r="TOY3" s="127"/>
      <c r="TOZ3" s="127"/>
      <c r="TPA3" s="127"/>
      <c r="TPB3" s="127"/>
      <c r="TPC3" s="127"/>
      <c r="TPD3" s="127"/>
      <c r="TPE3" s="127"/>
      <c r="TPF3" s="127"/>
      <c r="TPG3" s="127"/>
      <c r="TPH3" s="127"/>
      <c r="TPI3" s="127"/>
      <c r="TPJ3" s="127"/>
      <c r="TPK3" s="127"/>
      <c r="TPL3" s="127"/>
      <c r="TPM3" s="127"/>
      <c r="TPN3" s="127"/>
      <c r="TPO3" s="127"/>
      <c r="TPP3" s="127"/>
      <c r="TPQ3" s="127"/>
      <c r="TPR3" s="127"/>
      <c r="TPS3" s="127"/>
      <c r="TPT3" s="127"/>
      <c r="TPU3" s="127"/>
      <c r="TPV3" s="127"/>
      <c r="TPW3" s="127"/>
      <c r="TPX3" s="127"/>
      <c r="TPY3" s="127"/>
      <c r="TPZ3" s="127"/>
      <c r="TQA3" s="127"/>
      <c r="TQB3" s="127"/>
      <c r="TQC3" s="127"/>
      <c r="TQD3" s="127"/>
      <c r="TQE3" s="127"/>
      <c r="TQF3" s="127"/>
      <c r="TQG3" s="127"/>
      <c r="TQH3" s="127"/>
      <c r="TQI3" s="127"/>
      <c r="TQJ3" s="127"/>
      <c r="TQK3" s="127"/>
      <c r="TQL3" s="127"/>
      <c r="TQM3" s="127"/>
      <c r="TQN3" s="127"/>
      <c r="TQO3" s="127"/>
      <c r="TQP3" s="127"/>
      <c r="TQQ3" s="127"/>
      <c r="TQR3" s="127"/>
      <c r="TQS3" s="127"/>
      <c r="TQT3" s="127"/>
      <c r="TQU3" s="127"/>
      <c r="TQV3" s="127"/>
      <c r="TQW3" s="127"/>
      <c r="TQX3" s="127"/>
      <c r="TQY3" s="127"/>
      <c r="TQZ3" s="127"/>
      <c r="TRA3" s="127"/>
      <c r="TRB3" s="127"/>
      <c r="TRC3" s="127"/>
      <c r="TRD3" s="127"/>
      <c r="TRE3" s="127"/>
      <c r="TRF3" s="127"/>
      <c r="TRG3" s="127"/>
      <c r="TRH3" s="127"/>
      <c r="TRI3" s="127"/>
      <c r="TRJ3" s="127"/>
      <c r="TRK3" s="127"/>
      <c r="TRL3" s="127"/>
      <c r="TRM3" s="127"/>
      <c r="TRN3" s="127"/>
      <c r="TRO3" s="127"/>
      <c r="TRP3" s="127"/>
      <c r="TRQ3" s="127"/>
      <c r="TRR3" s="127"/>
      <c r="TRS3" s="127"/>
      <c r="TRT3" s="127"/>
      <c r="TRU3" s="127"/>
      <c r="TRV3" s="127"/>
      <c r="TRW3" s="127"/>
      <c r="TRX3" s="127"/>
      <c r="TRY3" s="127"/>
      <c r="TRZ3" s="127"/>
      <c r="TSA3" s="127"/>
      <c r="TSB3" s="127"/>
      <c r="TSC3" s="127"/>
      <c r="TSD3" s="127"/>
      <c r="TSE3" s="127"/>
      <c r="TSF3" s="127"/>
      <c r="TSG3" s="127"/>
      <c r="TSH3" s="127"/>
      <c r="TSI3" s="127"/>
      <c r="TSJ3" s="127"/>
      <c r="TSK3" s="127"/>
      <c r="TSL3" s="127"/>
      <c r="TSM3" s="127"/>
      <c r="TSN3" s="127"/>
      <c r="TSO3" s="127"/>
      <c r="TSP3" s="127"/>
      <c r="TSQ3" s="127"/>
      <c r="TSR3" s="127"/>
      <c r="TSS3" s="127"/>
      <c r="TST3" s="127"/>
      <c r="TSU3" s="127"/>
      <c r="TSV3" s="127"/>
      <c r="TSW3" s="127"/>
      <c r="TSX3" s="127"/>
      <c r="TSY3" s="127"/>
      <c r="TSZ3" s="127"/>
      <c r="TTA3" s="127"/>
      <c r="TTB3" s="127"/>
      <c r="TTC3" s="127"/>
      <c r="TTD3" s="127"/>
      <c r="TTE3" s="127"/>
      <c r="TTF3" s="127"/>
      <c r="TTG3" s="127"/>
      <c r="TTH3" s="127"/>
      <c r="TTI3" s="127"/>
      <c r="TTJ3" s="127"/>
      <c r="TTK3" s="127"/>
      <c r="TTL3" s="127"/>
      <c r="TTM3" s="127"/>
      <c r="TTN3" s="127"/>
      <c r="TTO3" s="127"/>
      <c r="TTP3" s="127"/>
      <c r="TTQ3" s="127"/>
      <c r="TTR3" s="127"/>
      <c r="TTS3" s="127"/>
      <c r="TTT3" s="127"/>
      <c r="TTU3" s="127"/>
      <c r="TTV3" s="127"/>
      <c r="TTW3" s="127"/>
      <c r="TTX3" s="127"/>
      <c r="TTY3" s="127"/>
      <c r="TTZ3" s="127"/>
      <c r="TUA3" s="127"/>
      <c r="TUB3" s="127"/>
      <c r="TUC3" s="127"/>
      <c r="TUD3" s="127"/>
      <c r="TUE3" s="127"/>
      <c r="TUF3" s="127"/>
      <c r="TUG3" s="127"/>
      <c r="TUH3" s="127"/>
      <c r="TUI3" s="127"/>
      <c r="TUJ3" s="127"/>
      <c r="TUK3" s="127"/>
      <c r="TUL3" s="127"/>
      <c r="TUM3" s="127"/>
      <c r="TUN3" s="127"/>
      <c r="TUO3" s="127"/>
      <c r="TUP3" s="127"/>
      <c r="TUQ3" s="127"/>
      <c r="TUR3" s="127"/>
      <c r="TUS3" s="127"/>
      <c r="TUT3" s="127"/>
      <c r="TUU3" s="127"/>
      <c r="TUV3" s="127"/>
      <c r="TUW3" s="127"/>
      <c r="TUX3" s="127"/>
      <c r="TUY3" s="127"/>
      <c r="TUZ3" s="127"/>
      <c r="TVA3" s="127"/>
      <c r="TVB3" s="127"/>
      <c r="TVC3" s="127"/>
      <c r="TVD3" s="127"/>
      <c r="TVE3" s="127"/>
      <c r="TVF3" s="127"/>
      <c r="TVG3" s="127"/>
      <c r="TVH3" s="127"/>
      <c r="TVI3" s="127"/>
      <c r="TVJ3" s="127"/>
      <c r="TVK3" s="127"/>
      <c r="TVL3" s="127"/>
      <c r="TVM3" s="127"/>
      <c r="TVN3" s="127"/>
      <c r="TVO3" s="127"/>
      <c r="TVP3" s="127"/>
      <c r="TVQ3" s="127"/>
      <c r="TVR3" s="127"/>
      <c r="TVS3" s="127"/>
      <c r="TVT3" s="127"/>
      <c r="TVU3" s="127"/>
      <c r="TVV3" s="127"/>
      <c r="TVW3" s="127"/>
      <c r="TVX3" s="127"/>
      <c r="TVY3" s="127"/>
      <c r="TVZ3" s="127"/>
      <c r="TWA3" s="127"/>
      <c r="TWB3" s="127"/>
      <c r="TWC3" s="127"/>
      <c r="TWD3" s="127"/>
      <c r="TWE3" s="127"/>
      <c r="TWF3" s="127"/>
      <c r="TWG3" s="127"/>
      <c r="TWH3" s="127"/>
      <c r="TWI3" s="127"/>
      <c r="TWJ3" s="127"/>
      <c r="TWK3" s="127"/>
      <c r="TWL3" s="127"/>
      <c r="TWM3" s="127"/>
      <c r="TWN3" s="127"/>
      <c r="TWO3" s="127"/>
      <c r="TWP3" s="127"/>
      <c r="TWQ3" s="127"/>
      <c r="TWR3" s="127"/>
      <c r="TWS3" s="127"/>
      <c r="TWT3" s="127"/>
      <c r="TWU3" s="127"/>
      <c r="TWV3" s="127"/>
      <c r="TWW3" s="127"/>
      <c r="TWX3" s="127"/>
      <c r="TWY3" s="127"/>
      <c r="TWZ3" s="127"/>
      <c r="TXA3" s="127"/>
      <c r="TXB3" s="127"/>
      <c r="TXC3" s="127"/>
      <c r="TXD3" s="127"/>
      <c r="TXE3" s="127"/>
      <c r="TXF3" s="127"/>
      <c r="TXG3" s="127"/>
      <c r="TXH3" s="127"/>
      <c r="TXI3" s="127"/>
      <c r="TXJ3" s="127"/>
      <c r="TXK3" s="127"/>
      <c r="TXL3" s="127"/>
      <c r="TXM3" s="127"/>
      <c r="TXN3" s="127"/>
      <c r="TXO3" s="127"/>
      <c r="TXP3" s="127"/>
      <c r="TXQ3" s="127"/>
      <c r="TXR3" s="127"/>
      <c r="TXS3" s="127"/>
      <c r="TXT3" s="127"/>
      <c r="TXU3" s="127"/>
      <c r="TXV3" s="127"/>
      <c r="TXW3" s="127"/>
      <c r="TXX3" s="127"/>
      <c r="TXY3" s="127"/>
      <c r="TXZ3" s="127"/>
      <c r="TYA3" s="127"/>
      <c r="TYB3" s="127"/>
      <c r="TYC3" s="127"/>
      <c r="TYD3" s="127"/>
      <c r="TYE3" s="127"/>
      <c r="TYF3" s="127"/>
      <c r="TYG3" s="127"/>
      <c r="TYH3" s="127"/>
      <c r="TYI3" s="127"/>
      <c r="TYJ3" s="127"/>
      <c r="TYK3" s="127"/>
      <c r="TYL3" s="127"/>
      <c r="TYM3" s="127"/>
      <c r="TYN3" s="127"/>
      <c r="TYO3" s="127"/>
      <c r="TYP3" s="127"/>
      <c r="TYQ3" s="127"/>
      <c r="TYR3" s="127"/>
      <c r="TYS3" s="127"/>
      <c r="TYT3" s="127"/>
      <c r="TYU3" s="127"/>
      <c r="TYV3" s="127"/>
      <c r="TYW3" s="127"/>
      <c r="TYX3" s="127"/>
      <c r="TYY3" s="127"/>
      <c r="TYZ3" s="127"/>
      <c r="TZA3" s="127"/>
      <c r="TZB3" s="127"/>
      <c r="TZC3" s="127"/>
      <c r="TZD3" s="127"/>
      <c r="TZE3" s="127"/>
      <c r="TZF3" s="127"/>
      <c r="TZG3" s="127"/>
      <c r="TZH3" s="127"/>
      <c r="TZI3" s="127"/>
      <c r="TZJ3" s="127"/>
      <c r="TZK3" s="127"/>
      <c r="TZL3" s="127"/>
      <c r="TZM3" s="127"/>
      <c r="TZN3" s="127"/>
      <c r="TZO3" s="127"/>
      <c r="TZP3" s="127"/>
      <c r="TZQ3" s="127"/>
      <c r="TZR3" s="127"/>
      <c r="TZS3" s="127"/>
      <c r="TZT3" s="127"/>
      <c r="TZU3" s="127"/>
      <c r="TZV3" s="127"/>
      <c r="TZW3" s="127"/>
      <c r="TZX3" s="127"/>
      <c r="TZY3" s="127"/>
      <c r="TZZ3" s="127"/>
      <c r="UAA3" s="127"/>
      <c r="UAB3" s="127"/>
      <c r="UAC3" s="127"/>
      <c r="UAD3" s="127"/>
      <c r="UAE3" s="127"/>
      <c r="UAF3" s="127"/>
      <c r="UAG3" s="127"/>
      <c r="UAH3" s="127"/>
      <c r="UAI3" s="127"/>
      <c r="UAJ3" s="127"/>
      <c r="UAK3" s="127"/>
      <c r="UAL3" s="127"/>
      <c r="UAM3" s="127"/>
      <c r="UAN3" s="127"/>
      <c r="UAO3" s="127"/>
      <c r="UAP3" s="127"/>
      <c r="UAQ3" s="127"/>
      <c r="UAR3" s="127"/>
      <c r="UAS3" s="127"/>
      <c r="UAT3" s="127"/>
      <c r="UAU3" s="127"/>
      <c r="UAV3" s="127"/>
      <c r="UAW3" s="127"/>
      <c r="UAX3" s="127"/>
      <c r="UAY3" s="127"/>
      <c r="UAZ3" s="127"/>
      <c r="UBA3" s="127"/>
      <c r="UBB3" s="127"/>
      <c r="UBC3" s="127"/>
      <c r="UBD3" s="127"/>
      <c r="UBE3" s="127"/>
      <c r="UBF3" s="127"/>
      <c r="UBG3" s="127"/>
      <c r="UBH3" s="127"/>
      <c r="UBI3" s="127"/>
      <c r="UBJ3" s="127"/>
      <c r="UBK3" s="127"/>
      <c r="UBL3" s="127"/>
      <c r="UBM3" s="127"/>
      <c r="UBN3" s="127"/>
      <c r="UBO3" s="127"/>
      <c r="UBP3" s="127"/>
      <c r="UBQ3" s="127"/>
      <c r="UBR3" s="127"/>
      <c r="UBS3" s="127"/>
      <c r="UBT3" s="127"/>
      <c r="UBU3" s="127"/>
      <c r="UBV3" s="127"/>
      <c r="UBW3" s="127"/>
      <c r="UBX3" s="127"/>
      <c r="UBY3" s="127"/>
      <c r="UBZ3" s="127"/>
      <c r="UCA3" s="127"/>
      <c r="UCB3" s="127"/>
      <c r="UCC3" s="127"/>
      <c r="UCD3" s="127"/>
      <c r="UCE3" s="127"/>
      <c r="UCF3" s="127"/>
      <c r="UCG3" s="127"/>
      <c r="UCH3" s="127"/>
      <c r="UCI3" s="127"/>
      <c r="UCJ3" s="127"/>
      <c r="UCK3" s="127"/>
      <c r="UCL3" s="127"/>
      <c r="UCM3" s="127"/>
      <c r="UCN3" s="127"/>
      <c r="UCO3" s="127"/>
      <c r="UCP3" s="127"/>
      <c r="UCQ3" s="127"/>
      <c r="UCR3" s="127"/>
      <c r="UCS3" s="127"/>
      <c r="UCT3" s="127"/>
      <c r="UCU3" s="127"/>
      <c r="UCV3" s="127"/>
      <c r="UCW3" s="127"/>
      <c r="UCX3" s="127"/>
      <c r="UCY3" s="127"/>
      <c r="UCZ3" s="127"/>
      <c r="UDA3" s="127"/>
      <c r="UDB3" s="127"/>
      <c r="UDC3" s="127"/>
      <c r="UDD3" s="127"/>
      <c r="UDE3" s="127"/>
      <c r="UDF3" s="127"/>
      <c r="UDG3" s="127"/>
      <c r="UDH3" s="127"/>
      <c r="UDI3" s="127"/>
      <c r="UDJ3" s="127"/>
      <c r="UDK3" s="127"/>
      <c r="UDL3" s="127"/>
      <c r="UDM3" s="127"/>
      <c r="UDN3" s="127"/>
      <c r="UDO3" s="127"/>
      <c r="UDP3" s="127"/>
      <c r="UDQ3" s="127"/>
      <c r="UDR3" s="127"/>
      <c r="UDS3" s="127"/>
      <c r="UDT3" s="127"/>
      <c r="UDU3" s="127"/>
      <c r="UDV3" s="127"/>
      <c r="UDW3" s="127"/>
      <c r="UDX3" s="127"/>
      <c r="UDY3" s="127"/>
      <c r="UDZ3" s="127"/>
      <c r="UEA3" s="127"/>
      <c r="UEB3" s="127"/>
      <c r="UEC3" s="127"/>
      <c r="UED3" s="127"/>
      <c r="UEE3" s="127"/>
      <c r="UEF3" s="127"/>
      <c r="UEG3" s="127"/>
      <c r="UEH3" s="127"/>
      <c r="UEI3" s="127"/>
      <c r="UEJ3" s="127"/>
      <c r="UEK3" s="127"/>
      <c r="UEL3" s="127"/>
      <c r="UEM3" s="127"/>
      <c r="UEN3" s="127"/>
      <c r="UEO3" s="127"/>
      <c r="UEP3" s="127"/>
      <c r="UEQ3" s="127"/>
      <c r="UER3" s="127"/>
      <c r="UES3" s="127"/>
      <c r="UET3" s="127"/>
      <c r="UEU3" s="127"/>
      <c r="UEV3" s="127"/>
      <c r="UEW3" s="127"/>
      <c r="UEX3" s="127"/>
      <c r="UEY3" s="127"/>
      <c r="UEZ3" s="127"/>
      <c r="UFA3" s="127"/>
      <c r="UFB3" s="127"/>
      <c r="UFC3" s="127"/>
      <c r="UFD3" s="127"/>
      <c r="UFE3" s="127"/>
      <c r="UFF3" s="127"/>
      <c r="UFG3" s="127"/>
      <c r="UFH3" s="127"/>
      <c r="UFI3" s="127"/>
      <c r="UFJ3" s="127"/>
      <c r="UFK3" s="127"/>
      <c r="UFL3" s="127"/>
      <c r="UFM3" s="127"/>
      <c r="UFN3" s="127"/>
      <c r="UFO3" s="127"/>
      <c r="UFP3" s="127"/>
      <c r="UFQ3" s="127"/>
      <c r="UFR3" s="127"/>
      <c r="UFS3" s="127"/>
      <c r="UFT3" s="127"/>
      <c r="UFU3" s="127"/>
      <c r="UFV3" s="127"/>
      <c r="UFW3" s="127"/>
      <c r="UFX3" s="127"/>
      <c r="UFY3" s="127"/>
      <c r="UFZ3" s="127"/>
      <c r="UGA3" s="127"/>
      <c r="UGB3" s="127"/>
      <c r="UGC3" s="127"/>
      <c r="UGD3" s="127"/>
      <c r="UGE3" s="127"/>
      <c r="UGF3" s="127"/>
      <c r="UGG3" s="127"/>
      <c r="UGH3" s="127"/>
      <c r="UGI3" s="127"/>
      <c r="UGJ3" s="127"/>
      <c r="UGK3" s="127"/>
      <c r="UGL3" s="127"/>
      <c r="UGM3" s="127"/>
      <c r="UGN3" s="127"/>
      <c r="UGO3" s="127"/>
      <c r="UGP3" s="127"/>
      <c r="UGQ3" s="127"/>
      <c r="UGR3" s="127"/>
      <c r="UGS3" s="127"/>
      <c r="UGT3" s="127"/>
      <c r="UGU3" s="127"/>
      <c r="UGV3" s="127"/>
      <c r="UGW3" s="127"/>
      <c r="UGX3" s="127"/>
      <c r="UGY3" s="127"/>
      <c r="UGZ3" s="127"/>
      <c r="UHA3" s="127"/>
      <c r="UHB3" s="127"/>
      <c r="UHC3" s="127"/>
      <c r="UHD3" s="127"/>
      <c r="UHE3" s="127"/>
      <c r="UHF3" s="127"/>
      <c r="UHG3" s="127"/>
      <c r="UHH3" s="127"/>
      <c r="UHI3" s="127"/>
      <c r="UHJ3" s="127"/>
      <c r="UHK3" s="127"/>
      <c r="UHL3" s="127"/>
      <c r="UHM3" s="127"/>
      <c r="UHN3" s="127"/>
      <c r="UHO3" s="127"/>
      <c r="UHP3" s="127"/>
      <c r="UHQ3" s="127"/>
      <c r="UHR3" s="127"/>
      <c r="UHS3" s="127"/>
      <c r="UHT3" s="127"/>
      <c r="UHU3" s="127"/>
      <c r="UHV3" s="127"/>
      <c r="UHW3" s="127"/>
      <c r="UHX3" s="127"/>
      <c r="UHY3" s="127"/>
      <c r="UHZ3" s="127"/>
      <c r="UIA3" s="127"/>
      <c r="UIB3" s="127"/>
      <c r="UIC3" s="127"/>
      <c r="UID3" s="127"/>
      <c r="UIE3" s="127"/>
      <c r="UIF3" s="127"/>
      <c r="UIG3" s="127"/>
      <c r="UIH3" s="127"/>
      <c r="UII3" s="127"/>
      <c r="UIJ3" s="127"/>
      <c r="UIK3" s="127"/>
      <c r="UIL3" s="127"/>
      <c r="UIM3" s="127"/>
      <c r="UIN3" s="127"/>
      <c r="UIO3" s="127"/>
      <c r="UIP3" s="127"/>
      <c r="UIQ3" s="127"/>
      <c r="UIR3" s="127"/>
      <c r="UIS3" s="127"/>
      <c r="UIT3" s="127"/>
      <c r="UIU3" s="127"/>
      <c r="UIV3" s="127"/>
      <c r="UIW3" s="127"/>
      <c r="UIX3" s="127"/>
      <c r="UIY3" s="127"/>
      <c r="UIZ3" s="127"/>
      <c r="UJA3" s="127"/>
      <c r="UJB3" s="127"/>
      <c r="UJC3" s="127"/>
      <c r="UJD3" s="127"/>
      <c r="UJE3" s="127"/>
      <c r="UJF3" s="127"/>
      <c r="UJG3" s="127"/>
      <c r="UJH3" s="127"/>
      <c r="UJI3" s="127"/>
      <c r="UJJ3" s="127"/>
      <c r="UJK3" s="127"/>
      <c r="UJL3" s="127"/>
      <c r="UJM3" s="127"/>
      <c r="UJN3" s="127"/>
      <c r="UJO3" s="127"/>
      <c r="UJP3" s="127"/>
      <c r="UJQ3" s="127"/>
      <c r="UJR3" s="127"/>
      <c r="UJS3" s="127"/>
      <c r="UJT3" s="127"/>
      <c r="UJU3" s="127"/>
      <c r="UJV3" s="127"/>
      <c r="UJW3" s="127"/>
      <c r="UJX3" s="127"/>
      <c r="UJY3" s="127"/>
      <c r="UJZ3" s="127"/>
      <c r="UKA3" s="127"/>
      <c r="UKB3" s="127"/>
      <c r="UKC3" s="127"/>
      <c r="UKD3" s="127"/>
      <c r="UKE3" s="127"/>
      <c r="UKF3" s="127"/>
      <c r="UKG3" s="127"/>
      <c r="UKH3" s="127"/>
      <c r="UKI3" s="127"/>
      <c r="UKJ3" s="127"/>
      <c r="UKK3" s="127"/>
      <c r="UKL3" s="127"/>
      <c r="UKM3" s="127"/>
      <c r="UKN3" s="127"/>
      <c r="UKO3" s="127"/>
      <c r="UKP3" s="127"/>
      <c r="UKQ3" s="127"/>
      <c r="UKR3" s="127"/>
      <c r="UKS3" s="127"/>
      <c r="UKT3" s="127"/>
      <c r="UKU3" s="127"/>
      <c r="UKV3" s="127"/>
      <c r="UKW3" s="127"/>
      <c r="UKX3" s="127"/>
      <c r="UKY3" s="127"/>
      <c r="UKZ3" s="127"/>
      <c r="ULA3" s="127"/>
      <c r="ULB3" s="127"/>
      <c r="ULC3" s="127"/>
      <c r="ULD3" s="127"/>
      <c r="ULE3" s="127"/>
      <c r="ULF3" s="127"/>
      <c r="ULG3" s="127"/>
      <c r="ULH3" s="127"/>
      <c r="ULI3" s="127"/>
      <c r="ULJ3" s="127"/>
      <c r="ULK3" s="127"/>
      <c r="ULL3" s="127"/>
      <c r="ULM3" s="127"/>
      <c r="ULN3" s="127"/>
      <c r="ULO3" s="127"/>
      <c r="ULP3" s="127"/>
      <c r="ULQ3" s="127"/>
      <c r="ULR3" s="127"/>
      <c r="ULS3" s="127"/>
      <c r="ULT3" s="127"/>
      <c r="ULU3" s="127"/>
      <c r="ULV3" s="127"/>
      <c r="ULW3" s="127"/>
      <c r="ULX3" s="127"/>
      <c r="ULY3" s="127"/>
      <c r="ULZ3" s="127"/>
      <c r="UMA3" s="127"/>
      <c r="UMB3" s="127"/>
      <c r="UMC3" s="127"/>
      <c r="UMD3" s="127"/>
      <c r="UME3" s="127"/>
      <c r="UMF3" s="127"/>
      <c r="UMG3" s="127"/>
      <c r="UMH3" s="127"/>
      <c r="UMI3" s="127"/>
      <c r="UMJ3" s="127"/>
      <c r="UMK3" s="127"/>
      <c r="UML3" s="127"/>
      <c r="UMM3" s="127"/>
      <c r="UMN3" s="127"/>
      <c r="UMO3" s="127"/>
      <c r="UMP3" s="127"/>
      <c r="UMQ3" s="127"/>
      <c r="UMR3" s="127"/>
      <c r="UMS3" s="127"/>
      <c r="UMT3" s="127"/>
      <c r="UMU3" s="127"/>
      <c r="UMV3" s="127"/>
      <c r="UMW3" s="127"/>
      <c r="UMX3" s="127"/>
      <c r="UMY3" s="127"/>
      <c r="UMZ3" s="127"/>
      <c r="UNA3" s="127"/>
      <c r="UNB3" s="127"/>
      <c r="UNC3" s="127"/>
      <c r="UND3" s="127"/>
      <c r="UNE3" s="127"/>
      <c r="UNF3" s="127"/>
      <c r="UNG3" s="127"/>
      <c r="UNH3" s="127"/>
      <c r="UNI3" s="127"/>
      <c r="UNJ3" s="127"/>
      <c r="UNK3" s="127"/>
      <c r="UNL3" s="127"/>
      <c r="UNM3" s="127"/>
      <c r="UNN3" s="127"/>
      <c r="UNO3" s="127"/>
      <c r="UNP3" s="127"/>
      <c r="UNQ3" s="127"/>
      <c r="UNR3" s="127"/>
      <c r="UNS3" s="127"/>
      <c r="UNT3" s="127"/>
      <c r="UNU3" s="127"/>
      <c r="UNV3" s="127"/>
      <c r="UNW3" s="127"/>
      <c r="UNX3" s="127"/>
      <c r="UNY3" s="127"/>
      <c r="UNZ3" s="127"/>
      <c r="UOA3" s="127"/>
      <c r="UOB3" s="127"/>
      <c r="UOC3" s="127"/>
      <c r="UOD3" s="127"/>
      <c r="UOE3" s="127"/>
      <c r="UOF3" s="127"/>
      <c r="UOG3" s="127"/>
      <c r="UOH3" s="127"/>
      <c r="UOI3" s="127"/>
      <c r="UOJ3" s="127"/>
      <c r="UOK3" s="127"/>
      <c r="UOL3" s="127"/>
      <c r="UOM3" s="127"/>
      <c r="UON3" s="127"/>
      <c r="UOO3" s="127"/>
      <c r="UOP3" s="127"/>
      <c r="UOQ3" s="127"/>
      <c r="UOR3" s="127"/>
      <c r="UOS3" s="127"/>
      <c r="UOT3" s="127"/>
      <c r="UOU3" s="127"/>
      <c r="UOV3" s="127"/>
      <c r="UOW3" s="127"/>
      <c r="UOX3" s="127"/>
      <c r="UOY3" s="127"/>
      <c r="UOZ3" s="127"/>
      <c r="UPA3" s="127"/>
      <c r="UPB3" s="127"/>
      <c r="UPC3" s="127"/>
      <c r="UPD3" s="127"/>
      <c r="UPE3" s="127"/>
      <c r="UPF3" s="127"/>
      <c r="UPG3" s="127"/>
      <c r="UPH3" s="127"/>
      <c r="UPI3" s="127"/>
      <c r="UPJ3" s="127"/>
      <c r="UPK3" s="127"/>
      <c r="UPL3" s="127"/>
      <c r="UPM3" s="127"/>
      <c r="UPN3" s="127"/>
      <c r="UPO3" s="127"/>
      <c r="UPP3" s="127"/>
      <c r="UPQ3" s="127"/>
      <c r="UPR3" s="127"/>
      <c r="UPS3" s="127"/>
      <c r="UPT3" s="127"/>
      <c r="UPU3" s="127"/>
      <c r="UPV3" s="127"/>
      <c r="UPW3" s="127"/>
      <c r="UPX3" s="127"/>
      <c r="UPY3" s="127"/>
      <c r="UPZ3" s="127"/>
      <c r="UQA3" s="127"/>
      <c r="UQB3" s="127"/>
      <c r="UQC3" s="127"/>
      <c r="UQD3" s="127"/>
      <c r="UQE3" s="127"/>
      <c r="UQF3" s="127"/>
      <c r="UQG3" s="127"/>
      <c r="UQH3" s="127"/>
      <c r="UQI3" s="127"/>
      <c r="UQJ3" s="127"/>
      <c r="UQK3" s="127"/>
      <c r="UQL3" s="127"/>
      <c r="UQM3" s="127"/>
      <c r="UQN3" s="127"/>
      <c r="UQO3" s="127"/>
      <c r="UQP3" s="127"/>
      <c r="UQQ3" s="127"/>
      <c r="UQR3" s="127"/>
      <c r="UQS3" s="127"/>
      <c r="UQT3" s="127"/>
      <c r="UQU3" s="127"/>
      <c r="UQV3" s="127"/>
      <c r="UQW3" s="127"/>
      <c r="UQX3" s="127"/>
      <c r="UQY3" s="127"/>
      <c r="UQZ3" s="127"/>
      <c r="URA3" s="127"/>
      <c r="URB3" s="127"/>
      <c r="URC3" s="127"/>
      <c r="URD3" s="127"/>
      <c r="URE3" s="127"/>
      <c r="URF3" s="127"/>
      <c r="URG3" s="127"/>
      <c r="URH3" s="127"/>
      <c r="URI3" s="127"/>
      <c r="URJ3" s="127"/>
      <c r="URK3" s="127"/>
      <c r="URL3" s="127"/>
      <c r="URM3" s="127"/>
      <c r="URN3" s="127"/>
      <c r="URO3" s="127"/>
      <c r="URP3" s="127"/>
      <c r="URQ3" s="127"/>
      <c r="URR3" s="127"/>
      <c r="URS3" s="127"/>
      <c r="URT3" s="127"/>
      <c r="URU3" s="127"/>
      <c r="URV3" s="127"/>
      <c r="URW3" s="127"/>
      <c r="URX3" s="127"/>
      <c r="URY3" s="127"/>
      <c r="URZ3" s="127"/>
      <c r="USA3" s="127"/>
      <c r="USB3" s="127"/>
      <c r="USC3" s="127"/>
      <c r="USD3" s="127"/>
      <c r="USE3" s="127"/>
      <c r="USF3" s="127"/>
      <c r="USG3" s="127"/>
      <c r="USH3" s="127"/>
      <c r="USI3" s="127"/>
      <c r="USJ3" s="127"/>
      <c r="USK3" s="127"/>
      <c r="USL3" s="127"/>
      <c r="USM3" s="127"/>
      <c r="USN3" s="127"/>
      <c r="USO3" s="127"/>
      <c r="USP3" s="127"/>
      <c r="USQ3" s="127"/>
      <c r="USR3" s="127"/>
      <c r="USS3" s="127"/>
      <c r="UST3" s="127"/>
      <c r="USU3" s="127"/>
      <c r="USV3" s="127"/>
      <c r="USW3" s="127"/>
      <c r="USX3" s="127"/>
      <c r="USY3" s="127"/>
      <c r="USZ3" s="127"/>
      <c r="UTA3" s="127"/>
      <c r="UTB3" s="127"/>
      <c r="UTC3" s="127"/>
      <c r="UTD3" s="127"/>
      <c r="UTE3" s="127"/>
      <c r="UTF3" s="127"/>
      <c r="UTG3" s="127"/>
      <c r="UTH3" s="127"/>
      <c r="UTI3" s="127"/>
      <c r="UTJ3" s="127"/>
      <c r="UTK3" s="127"/>
      <c r="UTL3" s="127"/>
      <c r="UTM3" s="127"/>
      <c r="UTN3" s="127"/>
      <c r="UTO3" s="127"/>
      <c r="UTP3" s="127"/>
      <c r="UTQ3" s="127"/>
      <c r="UTR3" s="127"/>
      <c r="UTS3" s="127"/>
      <c r="UTT3" s="127"/>
      <c r="UTU3" s="127"/>
      <c r="UTV3" s="127"/>
      <c r="UTW3" s="127"/>
      <c r="UTX3" s="127"/>
      <c r="UTY3" s="127"/>
      <c r="UTZ3" s="127"/>
      <c r="UUA3" s="127"/>
      <c r="UUB3" s="127"/>
      <c r="UUC3" s="127"/>
      <c r="UUD3" s="127"/>
      <c r="UUE3" s="127"/>
      <c r="UUF3" s="127"/>
      <c r="UUG3" s="127"/>
      <c r="UUH3" s="127"/>
      <c r="UUI3" s="127"/>
      <c r="UUJ3" s="127"/>
      <c r="UUK3" s="127"/>
      <c r="UUL3" s="127"/>
      <c r="UUM3" s="127"/>
      <c r="UUN3" s="127"/>
      <c r="UUO3" s="127"/>
      <c r="UUP3" s="127"/>
      <c r="UUQ3" s="127"/>
      <c r="UUR3" s="127"/>
      <c r="UUS3" s="127"/>
      <c r="UUT3" s="127"/>
      <c r="UUU3" s="127"/>
      <c r="UUV3" s="127"/>
      <c r="UUW3" s="127"/>
      <c r="UUX3" s="127"/>
      <c r="UUY3" s="127"/>
      <c r="UUZ3" s="127"/>
      <c r="UVA3" s="127"/>
      <c r="UVB3" s="127"/>
      <c r="UVC3" s="127"/>
      <c r="UVD3" s="127"/>
      <c r="UVE3" s="127"/>
      <c r="UVF3" s="127"/>
      <c r="UVG3" s="127"/>
      <c r="UVH3" s="127"/>
      <c r="UVI3" s="127"/>
      <c r="UVJ3" s="127"/>
      <c r="UVK3" s="127"/>
      <c r="UVL3" s="127"/>
      <c r="UVM3" s="127"/>
      <c r="UVN3" s="127"/>
      <c r="UVO3" s="127"/>
      <c r="UVP3" s="127"/>
      <c r="UVQ3" s="127"/>
      <c r="UVR3" s="127"/>
      <c r="UVS3" s="127"/>
      <c r="UVT3" s="127"/>
      <c r="UVU3" s="127"/>
      <c r="UVV3" s="127"/>
      <c r="UVW3" s="127"/>
      <c r="UVX3" s="127"/>
      <c r="UVY3" s="127"/>
      <c r="UVZ3" s="127"/>
      <c r="UWA3" s="127"/>
      <c r="UWB3" s="127"/>
      <c r="UWC3" s="127"/>
      <c r="UWD3" s="127"/>
      <c r="UWE3" s="127"/>
      <c r="UWF3" s="127"/>
      <c r="UWG3" s="127"/>
      <c r="UWH3" s="127"/>
      <c r="UWI3" s="127"/>
      <c r="UWJ3" s="127"/>
      <c r="UWK3" s="127"/>
      <c r="UWL3" s="127"/>
      <c r="UWM3" s="127"/>
      <c r="UWN3" s="127"/>
      <c r="UWO3" s="127"/>
      <c r="UWP3" s="127"/>
      <c r="UWQ3" s="127"/>
      <c r="UWR3" s="127"/>
      <c r="UWS3" s="127"/>
      <c r="UWT3" s="127"/>
      <c r="UWU3" s="127"/>
      <c r="UWV3" s="127"/>
      <c r="UWW3" s="127"/>
      <c r="UWX3" s="127"/>
      <c r="UWY3" s="127"/>
      <c r="UWZ3" s="127"/>
      <c r="UXA3" s="127"/>
      <c r="UXB3" s="127"/>
      <c r="UXC3" s="127"/>
      <c r="UXD3" s="127"/>
      <c r="UXE3" s="127"/>
      <c r="UXF3" s="127"/>
      <c r="UXG3" s="127"/>
      <c r="UXH3" s="127"/>
      <c r="UXI3" s="127"/>
      <c r="UXJ3" s="127"/>
      <c r="UXK3" s="127"/>
      <c r="UXL3" s="127"/>
      <c r="UXM3" s="127"/>
      <c r="UXN3" s="127"/>
      <c r="UXO3" s="127"/>
      <c r="UXP3" s="127"/>
      <c r="UXQ3" s="127"/>
      <c r="UXR3" s="127"/>
      <c r="UXS3" s="127"/>
      <c r="UXT3" s="127"/>
      <c r="UXU3" s="127"/>
      <c r="UXV3" s="127"/>
      <c r="UXW3" s="127"/>
      <c r="UXX3" s="127"/>
      <c r="UXY3" s="127"/>
      <c r="UXZ3" s="127"/>
      <c r="UYA3" s="127"/>
      <c r="UYB3" s="127"/>
      <c r="UYC3" s="127"/>
      <c r="UYD3" s="127"/>
      <c r="UYE3" s="127"/>
      <c r="UYF3" s="127"/>
      <c r="UYG3" s="127"/>
      <c r="UYH3" s="127"/>
      <c r="UYI3" s="127"/>
      <c r="UYJ3" s="127"/>
      <c r="UYK3" s="127"/>
      <c r="UYL3" s="127"/>
      <c r="UYM3" s="127"/>
      <c r="UYN3" s="127"/>
      <c r="UYO3" s="127"/>
      <c r="UYP3" s="127"/>
      <c r="UYQ3" s="127"/>
      <c r="UYR3" s="127"/>
      <c r="UYS3" s="127"/>
      <c r="UYT3" s="127"/>
      <c r="UYU3" s="127"/>
      <c r="UYV3" s="127"/>
      <c r="UYW3" s="127"/>
      <c r="UYX3" s="127"/>
      <c r="UYY3" s="127"/>
      <c r="UYZ3" s="127"/>
      <c r="UZA3" s="127"/>
      <c r="UZB3" s="127"/>
      <c r="UZC3" s="127"/>
      <c r="UZD3" s="127"/>
      <c r="UZE3" s="127"/>
      <c r="UZF3" s="127"/>
      <c r="UZG3" s="127"/>
      <c r="UZH3" s="127"/>
      <c r="UZI3" s="127"/>
      <c r="UZJ3" s="127"/>
      <c r="UZK3" s="127"/>
      <c r="UZL3" s="127"/>
      <c r="UZM3" s="127"/>
      <c r="UZN3" s="127"/>
      <c r="UZO3" s="127"/>
      <c r="UZP3" s="127"/>
      <c r="UZQ3" s="127"/>
      <c r="UZR3" s="127"/>
      <c r="UZS3" s="127"/>
      <c r="UZT3" s="127"/>
      <c r="UZU3" s="127"/>
      <c r="UZV3" s="127"/>
      <c r="UZW3" s="127"/>
      <c r="UZX3" s="127"/>
      <c r="UZY3" s="127"/>
      <c r="UZZ3" s="127"/>
      <c r="VAA3" s="127"/>
      <c r="VAB3" s="127"/>
      <c r="VAC3" s="127"/>
      <c r="VAD3" s="127"/>
      <c r="VAE3" s="127"/>
      <c r="VAF3" s="127"/>
      <c r="VAG3" s="127"/>
      <c r="VAH3" s="127"/>
      <c r="VAI3" s="127"/>
      <c r="VAJ3" s="127"/>
      <c r="VAK3" s="127"/>
      <c r="VAL3" s="127"/>
      <c r="VAM3" s="127"/>
      <c r="VAN3" s="127"/>
      <c r="VAO3" s="127"/>
      <c r="VAP3" s="127"/>
      <c r="VAQ3" s="127"/>
      <c r="VAR3" s="127"/>
      <c r="VAS3" s="127"/>
      <c r="VAT3" s="127"/>
      <c r="VAU3" s="127"/>
      <c r="VAV3" s="127"/>
      <c r="VAW3" s="127"/>
      <c r="VAX3" s="127"/>
      <c r="VAY3" s="127"/>
      <c r="VAZ3" s="127"/>
      <c r="VBA3" s="127"/>
      <c r="VBB3" s="127"/>
      <c r="VBC3" s="127"/>
      <c r="VBD3" s="127"/>
      <c r="VBE3" s="127"/>
      <c r="VBF3" s="127"/>
      <c r="VBG3" s="127"/>
      <c r="VBH3" s="127"/>
      <c r="VBI3" s="127"/>
      <c r="VBJ3" s="127"/>
      <c r="VBK3" s="127"/>
      <c r="VBL3" s="127"/>
      <c r="VBM3" s="127"/>
      <c r="VBN3" s="127"/>
      <c r="VBO3" s="127"/>
      <c r="VBP3" s="127"/>
      <c r="VBQ3" s="127"/>
      <c r="VBR3" s="127"/>
      <c r="VBS3" s="127"/>
      <c r="VBT3" s="127"/>
      <c r="VBU3" s="127"/>
      <c r="VBV3" s="127"/>
      <c r="VBW3" s="127"/>
      <c r="VBX3" s="127"/>
      <c r="VBY3" s="127"/>
      <c r="VBZ3" s="127"/>
      <c r="VCA3" s="127"/>
      <c r="VCB3" s="127"/>
      <c r="VCC3" s="127"/>
      <c r="VCD3" s="127"/>
      <c r="VCE3" s="127"/>
      <c r="VCF3" s="127"/>
      <c r="VCG3" s="127"/>
      <c r="VCH3" s="127"/>
      <c r="VCI3" s="127"/>
      <c r="VCJ3" s="127"/>
      <c r="VCK3" s="127"/>
      <c r="VCL3" s="127"/>
      <c r="VCM3" s="127"/>
      <c r="VCN3" s="127"/>
      <c r="VCO3" s="127"/>
      <c r="VCP3" s="127"/>
      <c r="VCQ3" s="127"/>
      <c r="VCR3" s="127"/>
      <c r="VCS3" s="127"/>
      <c r="VCT3" s="127"/>
      <c r="VCU3" s="127"/>
      <c r="VCV3" s="127"/>
      <c r="VCW3" s="127"/>
      <c r="VCX3" s="127"/>
      <c r="VCY3" s="127"/>
      <c r="VCZ3" s="127"/>
      <c r="VDA3" s="127"/>
      <c r="VDB3" s="127"/>
      <c r="VDC3" s="127"/>
      <c r="VDD3" s="127"/>
      <c r="VDE3" s="127"/>
      <c r="VDF3" s="127"/>
      <c r="VDG3" s="127"/>
      <c r="VDH3" s="127"/>
      <c r="VDI3" s="127"/>
      <c r="VDJ3" s="127"/>
      <c r="VDK3" s="127"/>
      <c r="VDL3" s="127"/>
      <c r="VDM3" s="127"/>
      <c r="VDN3" s="127"/>
      <c r="VDO3" s="127"/>
      <c r="VDP3" s="127"/>
      <c r="VDQ3" s="127"/>
      <c r="VDR3" s="127"/>
      <c r="VDS3" s="127"/>
      <c r="VDT3" s="127"/>
      <c r="VDU3" s="127"/>
      <c r="VDV3" s="127"/>
      <c r="VDW3" s="127"/>
      <c r="VDX3" s="127"/>
      <c r="VDY3" s="127"/>
      <c r="VDZ3" s="127"/>
      <c r="VEA3" s="127"/>
      <c r="VEB3" s="127"/>
      <c r="VEC3" s="127"/>
      <c r="VED3" s="127"/>
      <c r="VEE3" s="127"/>
      <c r="VEF3" s="127"/>
      <c r="VEG3" s="127"/>
      <c r="VEH3" s="127"/>
      <c r="VEI3" s="127"/>
      <c r="VEJ3" s="127"/>
      <c r="VEK3" s="127"/>
      <c r="VEL3" s="127"/>
      <c r="VEM3" s="127"/>
      <c r="VEN3" s="127"/>
      <c r="VEO3" s="127"/>
      <c r="VEP3" s="127"/>
      <c r="VEQ3" s="127"/>
      <c r="VER3" s="127"/>
      <c r="VES3" s="127"/>
      <c r="VET3" s="127"/>
      <c r="VEU3" s="127"/>
      <c r="VEV3" s="127"/>
      <c r="VEW3" s="127"/>
      <c r="VEX3" s="127"/>
      <c r="VEY3" s="127"/>
      <c r="VEZ3" s="127"/>
      <c r="VFA3" s="127"/>
      <c r="VFB3" s="127"/>
      <c r="VFC3" s="127"/>
      <c r="VFD3" s="127"/>
      <c r="VFE3" s="127"/>
      <c r="VFF3" s="127"/>
      <c r="VFG3" s="127"/>
      <c r="VFH3" s="127"/>
      <c r="VFI3" s="127"/>
      <c r="VFJ3" s="127"/>
      <c r="VFK3" s="127"/>
      <c r="VFL3" s="127"/>
      <c r="VFM3" s="127"/>
      <c r="VFN3" s="127"/>
      <c r="VFO3" s="127"/>
      <c r="VFP3" s="127"/>
      <c r="VFQ3" s="127"/>
      <c r="VFR3" s="127"/>
      <c r="VFS3" s="127"/>
      <c r="VFT3" s="127"/>
      <c r="VFU3" s="127"/>
      <c r="VFV3" s="127"/>
      <c r="VFW3" s="127"/>
      <c r="VFX3" s="127"/>
      <c r="VFY3" s="127"/>
      <c r="VFZ3" s="127"/>
      <c r="VGA3" s="127"/>
      <c r="VGB3" s="127"/>
      <c r="VGC3" s="127"/>
      <c r="VGD3" s="127"/>
      <c r="VGE3" s="127"/>
      <c r="VGF3" s="127"/>
      <c r="VGG3" s="127"/>
      <c r="VGH3" s="127"/>
      <c r="VGI3" s="127"/>
      <c r="VGJ3" s="127"/>
      <c r="VGK3" s="127"/>
      <c r="VGL3" s="127"/>
      <c r="VGM3" s="127"/>
      <c r="VGN3" s="127"/>
      <c r="VGO3" s="127"/>
      <c r="VGP3" s="127"/>
      <c r="VGQ3" s="127"/>
      <c r="VGR3" s="127"/>
      <c r="VGS3" s="127"/>
      <c r="VGT3" s="127"/>
      <c r="VGU3" s="127"/>
      <c r="VGV3" s="127"/>
      <c r="VGW3" s="127"/>
      <c r="VGX3" s="127"/>
      <c r="VGY3" s="127"/>
      <c r="VGZ3" s="127"/>
      <c r="VHA3" s="127"/>
      <c r="VHB3" s="127"/>
      <c r="VHC3" s="127"/>
      <c r="VHD3" s="127"/>
      <c r="VHE3" s="127"/>
      <c r="VHF3" s="127"/>
      <c r="VHG3" s="127"/>
      <c r="VHH3" s="127"/>
      <c r="VHI3" s="127"/>
      <c r="VHJ3" s="127"/>
      <c r="VHK3" s="127"/>
      <c r="VHL3" s="127"/>
      <c r="VHM3" s="127"/>
      <c r="VHN3" s="127"/>
      <c r="VHO3" s="127"/>
      <c r="VHP3" s="127"/>
      <c r="VHQ3" s="127"/>
      <c r="VHR3" s="127"/>
      <c r="VHS3" s="127"/>
      <c r="VHT3" s="127"/>
      <c r="VHU3" s="127"/>
      <c r="VHV3" s="127"/>
      <c r="VHW3" s="127"/>
      <c r="VHX3" s="127"/>
      <c r="VHY3" s="127"/>
      <c r="VHZ3" s="127"/>
      <c r="VIA3" s="127"/>
      <c r="VIB3" s="127"/>
      <c r="VIC3" s="127"/>
      <c r="VID3" s="127"/>
      <c r="VIE3" s="127"/>
      <c r="VIF3" s="127"/>
      <c r="VIG3" s="127"/>
      <c r="VIH3" s="127"/>
      <c r="VII3" s="127"/>
      <c r="VIJ3" s="127"/>
      <c r="VIK3" s="127"/>
      <c r="VIL3" s="127"/>
      <c r="VIM3" s="127"/>
      <c r="VIN3" s="127"/>
      <c r="VIO3" s="127"/>
      <c r="VIP3" s="127"/>
      <c r="VIQ3" s="127"/>
      <c r="VIR3" s="127"/>
      <c r="VIS3" s="127"/>
      <c r="VIT3" s="127"/>
      <c r="VIU3" s="127"/>
      <c r="VIV3" s="127"/>
      <c r="VIW3" s="127"/>
      <c r="VIX3" s="127"/>
      <c r="VIY3" s="127"/>
      <c r="VIZ3" s="127"/>
      <c r="VJA3" s="127"/>
      <c r="VJB3" s="127"/>
      <c r="VJC3" s="127"/>
      <c r="VJD3" s="127"/>
      <c r="VJE3" s="127"/>
      <c r="VJF3" s="127"/>
      <c r="VJG3" s="127"/>
      <c r="VJH3" s="127"/>
      <c r="VJI3" s="127"/>
      <c r="VJJ3" s="127"/>
      <c r="VJK3" s="127"/>
      <c r="VJL3" s="127"/>
      <c r="VJM3" s="127"/>
      <c r="VJN3" s="127"/>
      <c r="VJO3" s="127"/>
      <c r="VJP3" s="127"/>
      <c r="VJQ3" s="127"/>
      <c r="VJR3" s="127"/>
      <c r="VJS3" s="127"/>
      <c r="VJT3" s="127"/>
      <c r="VJU3" s="127"/>
      <c r="VJV3" s="127"/>
      <c r="VJW3" s="127"/>
      <c r="VJX3" s="127"/>
      <c r="VJY3" s="127"/>
      <c r="VJZ3" s="127"/>
      <c r="VKA3" s="127"/>
      <c r="VKB3" s="127"/>
      <c r="VKC3" s="127"/>
      <c r="VKD3" s="127"/>
      <c r="VKE3" s="127"/>
      <c r="VKF3" s="127"/>
      <c r="VKG3" s="127"/>
      <c r="VKH3" s="127"/>
      <c r="VKI3" s="127"/>
      <c r="VKJ3" s="127"/>
      <c r="VKK3" s="127"/>
      <c r="VKL3" s="127"/>
      <c r="VKM3" s="127"/>
      <c r="VKN3" s="127"/>
      <c r="VKO3" s="127"/>
      <c r="VKP3" s="127"/>
      <c r="VKQ3" s="127"/>
      <c r="VKR3" s="127"/>
      <c r="VKS3" s="127"/>
      <c r="VKT3" s="127"/>
      <c r="VKU3" s="127"/>
      <c r="VKV3" s="127"/>
      <c r="VKW3" s="127"/>
      <c r="VKX3" s="127"/>
      <c r="VKY3" s="127"/>
      <c r="VKZ3" s="127"/>
      <c r="VLA3" s="127"/>
      <c r="VLB3" s="127"/>
      <c r="VLC3" s="127"/>
      <c r="VLD3" s="127"/>
      <c r="VLE3" s="127"/>
      <c r="VLF3" s="127"/>
      <c r="VLG3" s="127"/>
      <c r="VLH3" s="127"/>
      <c r="VLI3" s="127"/>
      <c r="VLJ3" s="127"/>
      <c r="VLK3" s="127"/>
      <c r="VLL3" s="127"/>
      <c r="VLM3" s="127"/>
      <c r="VLN3" s="127"/>
      <c r="VLO3" s="127"/>
      <c r="VLP3" s="127"/>
      <c r="VLQ3" s="127"/>
      <c r="VLR3" s="127"/>
      <c r="VLS3" s="127"/>
      <c r="VLT3" s="127"/>
      <c r="VLU3" s="127"/>
      <c r="VLV3" s="127"/>
      <c r="VLW3" s="127"/>
      <c r="VLX3" s="127"/>
      <c r="VLY3" s="127"/>
      <c r="VLZ3" s="127"/>
      <c r="VMA3" s="127"/>
      <c r="VMB3" s="127"/>
      <c r="VMC3" s="127"/>
      <c r="VMD3" s="127"/>
      <c r="VME3" s="127"/>
      <c r="VMF3" s="127"/>
      <c r="VMG3" s="127"/>
      <c r="VMH3" s="127"/>
      <c r="VMI3" s="127"/>
      <c r="VMJ3" s="127"/>
      <c r="VMK3" s="127"/>
      <c r="VML3" s="127"/>
      <c r="VMM3" s="127"/>
      <c r="VMN3" s="127"/>
      <c r="VMO3" s="127"/>
      <c r="VMP3" s="127"/>
      <c r="VMQ3" s="127"/>
      <c r="VMR3" s="127"/>
      <c r="VMS3" s="127"/>
      <c r="VMT3" s="127"/>
      <c r="VMU3" s="127"/>
      <c r="VMV3" s="127"/>
      <c r="VMW3" s="127"/>
      <c r="VMX3" s="127"/>
      <c r="VMY3" s="127"/>
      <c r="VMZ3" s="127"/>
      <c r="VNA3" s="127"/>
      <c r="VNB3" s="127"/>
      <c r="VNC3" s="127"/>
      <c r="VND3" s="127"/>
      <c r="VNE3" s="127"/>
      <c r="VNF3" s="127"/>
      <c r="VNG3" s="127"/>
      <c r="VNH3" s="127"/>
      <c r="VNI3" s="127"/>
      <c r="VNJ3" s="127"/>
      <c r="VNK3" s="127"/>
      <c r="VNL3" s="127"/>
      <c r="VNM3" s="127"/>
      <c r="VNN3" s="127"/>
      <c r="VNO3" s="127"/>
      <c r="VNP3" s="127"/>
      <c r="VNQ3" s="127"/>
      <c r="VNR3" s="127"/>
      <c r="VNS3" s="127"/>
      <c r="VNT3" s="127"/>
      <c r="VNU3" s="127"/>
      <c r="VNV3" s="127"/>
      <c r="VNW3" s="127"/>
      <c r="VNX3" s="127"/>
      <c r="VNY3" s="127"/>
      <c r="VNZ3" s="127"/>
      <c r="VOA3" s="127"/>
      <c r="VOB3" s="127"/>
      <c r="VOC3" s="127"/>
      <c r="VOD3" s="127"/>
      <c r="VOE3" s="127"/>
      <c r="VOF3" s="127"/>
      <c r="VOG3" s="127"/>
      <c r="VOH3" s="127"/>
      <c r="VOI3" s="127"/>
      <c r="VOJ3" s="127"/>
      <c r="VOK3" s="127"/>
      <c r="VOL3" s="127"/>
      <c r="VOM3" s="127"/>
      <c r="VON3" s="127"/>
      <c r="VOO3" s="127"/>
      <c r="VOP3" s="127"/>
      <c r="VOQ3" s="127"/>
      <c r="VOR3" s="127"/>
      <c r="VOS3" s="127"/>
      <c r="VOT3" s="127"/>
      <c r="VOU3" s="127"/>
      <c r="VOV3" s="127"/>
      <c r="VOW3" s="127"/>
      <c r="VOX3" s="127"/>
      <c r="VOY3" s="127"/>
      <c r="VOZ3" s="127"/>
      <c r="VPA3" s="127"/>
      <c r="VPB3" s="127"/>
      <c r="VPC3" s="127"/>
      <c r="VPD3" s="127"/>
      <c r="VPE3" s="127"/>
      <c r="VPF3" s="127"/>
      <c r="VPG3" s="127"/>
      <c r="VPH3" s="127"/>
      <c r="VPI3" s="127"/>
      <c r="VPJ3" s="127"/>
      <c r="VPK3" s="127"/>
      <c r="VPL3" s="127"/>
      <c r="VPM3" s="127"/>
      <c r="VPN3" s="127"/>
      <c r="VPO3" s="127"/>
      <c r="VPP3" s="127"/>
      <c r="VPQ3" s="127"/>
      <c r="VPR3" s="127"/>
      <c r="VPS3" s="127"/>
      <c r="VPT3" s="127"/>
      <c r="VPU3" s="127"/>
      <c r="VPV3" s="127"/>
      <c r="VPW3" s="127"/>
      <c r="VPX3" s="127"/>
      <c r="VPY3" s="127"/>
      <c r="VPZ3" s="127"/>
      <c r="VQA3" s="127"/>
      <c r="VQB3" s="127"/>
      <c r="VQC3" s="127"/>
      <c r="VQD3" s="127"/>
      <c r="VQE3" s="127"/>
      <c r="VQF3" s="127"/>
      <c r="VQG3" s="127"/>
      <c r="VQH3" s="127"/>
      <c r="VQI3" s="127"/>
      <c r="VQJ3" s="127"/>
      <c r="VQK3" s="127"/>
      <c r="VQL3" s="127"/>
      <c r="VQM3" s="127"/>
      <c r="VQN3" s="127"/>
      <c r="VQO3" s="127"/>
      <c r="VQP3" s="127"/>
      <c r="VQQ3" s="127"/>
      <c r="VQR3" s="127"/>
      <c r="VQS3" s="127"/>
      <c r="VQT3" s="127"/>
      <c r="VQU3" s="127"/>
      <c r="VQV3" s="127"/>
      <c r="VQW3" s="127"/>
      <c r="VQX3" s="127"/>
      <c r="VQY3" s="127"/>
      <c r="VQZ3" s="127"/>
      <c r="VRA3" s="127"/>
      <c r="VRB3" s="127"/>
      <c r="VRC3" s="127"/>
      <c r="VRD3" s="127"/>
      <c r="VRE3" s="127"/>
      <c r="VRF3" s="127"/>
      <c r="VRG3" s="127"/>
      <c r="VRH3" s="127"/>
      <c r="VRI3" s="127"/>
      <c r="VRJ3" s="127"/>
      <c r="VRK3" s="127"/>
      <c r="VRL3" s="127"/>
      <c r="VRM3" s="127"/>
      <c r="VRN3" s="127"/>
      <c r="VRO3" s="127"/>
      <c r="VRP3" s="127"/>
      <c r="VRQ3" s="127"/>
      <c r="VRR3" s="127"/>
      <c r="VRS3" s="127"/>
      <c r="VRT3" s="127"/>
      <c r="VRU3" s="127"/>
      <c r="VRV3" s="127"/>
      <c r="VRW3" s="127"/>
      <c r="VRX3" s="127"/>
      <c r="VRY3" s="127"/>
      <c r="VRZ3" s="127"/>
      <c r="VSA3" s="127"/>
      <c r="VSB3" s="127"/>
      <c r="VSC3" s="127"/>
      <c r="VSD3" s="127"/>
      <c r="VSE3" s="127"/>
      <c r="VSF3" s="127"/>
      <c r="VSG3" s="127"/>
      <c r="VSH3" s="127"/>
      <c r="VSI3" s="127"/>
      <c r="VSJ3" s="127"/>
      <c r="VSK3" s="127"/>
      <c r="VSL3" s="127"/>
      <c r="VSM3" s="127"/>
      <c r="VSN3" s="127"/>
      <c r="VSO3" s="127"/>
      <c r="VSP3" s="127"/>
      <c r="VSQ3" s="127"/>
      <c r="VSR3" s="127"/>
      <c r="VSS3" s="127"/>
      <c r="VST3" s="127"/>
      <c r="VSU3" s="127"/>
      <c r="VSV3" s="127"/>
      <c r="VSW3" s="127"/>
      <c r="VSX3" s="127"/>
      <c r="VSY3" s="127"/>
      <c r="VSZ3" s="127"/>
      <c r="VTA3" s="127"/>
      <c r="VTB3" s="127"/>
      <c r="VTC3" s="127"/>
      <c r="VTD3" s="127"/>
      <c r="VTE3" s="127"/>
      <c r="VTF3" s="127"/>
      <c r="VTG3" s="127"/>
      <c r="VTH3" s="127"/>
      <c r="VTI3" s="127"/>
      <c r="VTJ3" s="127"/>
      <c r="VTK3" s="127"/>
      <c r="VTL3" s="127"/>
      <c r="VTM3" s="127"/>
      <c r="VTN3" s="127"/>
      <c r="VTO3" s="127"/>
      <c r="VTP3" s="127"/>
      <c r="VTQ3" s="127"/>
      <c r="VTR3" s="127"/>
      <c r="VTS3" s="127"/>
      <c r="VTT3" s="127"/>
      <c r="VTU3" s="127"/>
      <c r="VTV3" s="127"/>
      <c r="VTW3" s="127"/>
      <c r="VTX3" s="127"/>
      <c r="VTY3" s="127"/>
      <c r="VTZ3" s="127"/>
      <c r="VUA3" s="127"/>
      <c r="VUB3" s="127"/>
      <c r="VUC3" s="127"/>
      <c r="VUD3" s="127"/>
      <c r="VUE3" s="127"/>
      <c r="VUF3" s="127"/>
      <c r="VUG3" s="127"/>
      <c r="VUH3" s="127"/>
      <c r="VUI3" s="127"/>
      <c r="VUJ3" s="127"/>
      <c r="VUK3" s="127"/>
      <c r="VUL3" s="127"/>
      <c r="VUM3" s="127"/>
      <c r="VUN3" s="127"/>
      <c r="VUO3" s="127"/>
      <c r="VUP3" s="127"/>
      <c r="VUQ3" s="127"/>
      <c r="VUR3" s="127"/>
      <c r="VUS3" s="127"/>
      <c r="VUT3" s="127"/>
      <c r="VUU3" s="127"/>
      <c r="VUV3" s="127"/>
      <c r="VUW3" s="127"/>
      <c r="VUX3" s="127"/>
      <c r="VUY3" s="127"/>
      <c r="VUZ3" s="127"/>
      <c r="VVA3" s="127"/>
      <c r="VVB3" s="127"/>
      <c r="VVC3" s="127"/>
      <c r="VVD3" s="127"/>
      <c r="VVE3" s="127"/>
      <c r="VVF3" s="127"/>
      <c r="VVG3" s="127"/>
      <c r="VVH3" s="127"/>
      <c r="VVI3" s="127"/>
      <c r="VVJ3" s="127"/>
      <c r="VVK3" s="127"/>
      <c r="VVL3" s="127"/>
      <c r="VVM3" s="127"/>
      <c r="VVN3" s="127"/>
      <c r="VVO3" s="127"/>
      <c r="VVP3" s="127"/>
      <c r="VVQ3" s="127"/>
      <c r="VVR3" s="127"/>
      <c r="VVS3" s="127"/>
      <c r="VVT3" s="127"/>
      <c r="VVU3" s="127"/>
      <c r="VVV3" s="127"/>
      <c r="VVW3" s="127"/>
      <c r="VVX3" s="127"/>
      <c r="VVY3" s="127"/>
      <c r="VVZ3" s="127"/>
      <c r="VWA3" s="127"/>
      <c r="VWB3" s="127"/>
      <c r="VWC3" s="127"/>
      <c r="VWD3" s="127"/>
      <c r="VWE3" s="127"/>
      <c r="VWF3" s="127"/>
      <c r="VWG3" s="127"/>
      <c r="VWH3" s="127"/>
      <c r="VWI3" s="127"/>
      <c r="VWJ3" s="127"/>
      <c r="VWK3" s="127"/>
      <c r="VWL3" s="127"/>
      <c r="VWM3" s="127"/>
      <c r="VWN3" s="127"/>
      <c r="VWO3" s="127"/>
      <c r="VWP3" s="127"/>
      <c r="VWQ3" s="127"/>
      <c r="VWR3" s="127"/>
      <c r="VWS3" s="127"/>
      <c r="VWT3" s="127"/>
      <c r="VWU3" s="127"/>
      <c r="VWV3" s="127"/>
      <c r="VWW3" s="127"/>
      <c r="VWX3" s="127"/>
      <c r="VWY3" s="127"/>
      <c r="VWZ3" s="127"/>
      <c r="VXA3" s="127"/>
      <c r="VXB3" s="127"/>
      <c r="VXC3" s="127"/>
      <c r="VXD3" s="127"/>
      <c r="VXE3" s="127"/>
      <c r="VXF3" s="127"/>
      <c r="VXG3" s="127"/>
      <c r="VXH3" s="127"/>
      <c r="VXI3" s="127"/>
      <c r="VXJ3" s="127"/>
      <c r="VXK3" s="127"/>
      <c r="VXL3" s="127"/>
      <c r="VXM3" s="127"/>
      <c r="VXN3" s="127"/>
      <c r="VXO3" s="127"/>
      <c r="VXP3" s="127"/>
      <c r="VXQ3" s="127"/>
      <c r="VXR3" s="127"/>
      <c r="VXS3" s="127"/>
      <c r="VXT3" s="127"/>
      <c r="VXU3" s="127"/>
      <c r="VXV3" s="127"/>
      <c r="VXW3" s="127"/>
      <c r="VXX3" s="127"/>
      <c r="VXY3" s="127"/>
      <c r="VXZ3" s="127"/>
      <c r="VYA3" s="127"/>
      <c r="VYB3" s="127"/>
      <c r="VYC3" s="127"/>
      <c r="VYD3" s="127"/>
      <c r="VYE3" s="127"/>
      <c r="VYF3" s="127"/>
      <c r="VYG3" s="127"/>
      <c r="VYH3" s="127"/>
      <c r="VYI3" s="127"/>
      <c r="VYJ3" s="127"/>
      <c r="VYK3" s="127"/>
      <c r="VYL3" s="127"/>
      <c r="VYM3" s="127"/>
      <c r="VYN3" s="127"/>
      <c r="VYO3" s="127"/>
      <c r="VYP3" s="127"/>
      <c r="VYQ3" s="127"/>
      <c r="VYR3" s="127"/>
      <c r="VYS3" s="127"/>
      <c r="VYT3" s="127"/>
      <c r="VYU3" s="127"/>
      <c r="VYV3" s="127"/>
      <c r="VYW3" s="127"/>
      <c r="VYX3" s="127"/>
      <c r="VYY3" s="127"/>
      <c r="VYZ3" s="127"/>
      <c r="VZA3" s="127"/>
      <c r="VZB3" s="127"/>
      <c r="VZC3" s="127"/>
      <c r="VZD3" s="127"/>
      <c r="VZE3" s="127"/>
      <c r="VZF3" s="127"/>
      <c r="VZG3" s="127"/>
      <c r="VZH3" s="127"/>
      <c r="VZI3" s="127"/>
      <c r="VZJ3" s="127"/>
      <c r="VZK3" s="127"/>
      <c r="VZL3" s="127"/>
      <c r="VZM3" s="127"/>
      <c r="VZN3" s="127"/>
      <c r="VZO3" s="127"/>
      <c r="VZP3" s="127"/>
      <c r="VZQ3" s="127"/>
      <c r="VZR3" s="127"/>
      <c r="VZS3" s="127"/>
      <c r="VZT3" s="127"/>
      <c r="VZU3" s="127"/>
      <c r="VZV3" s="127"/>
      <c r="VZW3" s="127"/>
      <c r="VZX3" s="127"/>
      <c r="VZY3" s="127"/>
      <c r="VZZ3" s="127"/>
      <c r="WAA3" s="127"/>
      <c r="WAB3" s="127"/>
      <c r="WAC3" s="127"/>
      <c r="WAD3" s="127"/>
      <c r="WAE3" s="127"/>
      <c r="WAF3" s="127"/>
      <c r="WAG3" s="127"/>
      <c r="WAH3" s="127"/>
      <c r="WAI3" s="127"/>
      <c r="WAJ3" s="127"/>
      <c r="WAK3" s="127"/>
      <c r="WAL3" s="127"/>
      <c r="WAM3" s="127"/>
      <c r="WAN3" s="127"/>
      <c r="WAO3" s="127"/>
      <c r="WAP3" s="127"/>
      <c r="WAQ3" s="127"/>
      <c r="WAR3" s="127"/>
      <c r="WAS3" s="127"/>
      <c r="WAT3" s="127"/>
      <c r="WAU3" s="127"/>
      <c r="WAV3" s="127"/>
      <c r="WAW3" s="127"/>
      <c r="WAX3" s="127"/>
      <c r="WAY3" s="127"/>
      <c r="WAZ3" s="127"/>
      <c r="WBA3" s="127"/>
      <c r="WBB3" s="127"/>
      <c r="WBC3" s="127"/>
      <c r="WBD3" s="127"/>
      <c r="WBE3" s="127"/>
      <c r="WBF3" s="127"/>
      <c r="WBG3" s="127"/>
      <c r="WBH3" s="127"/>
      <c r="WBI3" s="127"/>
      <c r="WBJ3" s="127"/>
      <c r="WBK3" s="127"/>
      <c r="WBL3" s="127"/>
      <c r="WBM3" s="127"/>
      <c r="WBN3" s="127"/>
      <c r="WBO3" s="127"/>
      <c r="WBP3" s="127"/>
      <c r="WBQ3" s="127"/>
      <c r="WBR3" s="127"/>
      <c r="WBS3" s="127"/>
      <c r="WBT3" s="127"/>
      <c r="WBU3" s="127"/>
      <c r="WBV3" s="127"/>
      <c r="WBW3" s="127"/>
      <c r="WBX3" s="127"/>
      <c r="WBY3" s="127"/>
      <c r="WBZ3" s="127"/>
      <c r="WCA3" s="127"/>
      <c r="WCB3" s="127"/>
      <c r="WCC3" s="127"/>
      <c r="WCD3" s="127"/>
      <c r="WCE3" s="127"/>
      <c r="WCF3" s="127"/>
      <c r="WCG3" s="127"/>
      <c r="WCH3" s="127"/>
      <c r="WCI3" s="127"/>
      <c r="WCJ3" s="127"/>
      <c r="WCK3" s="127"/>
      <c r="WCL3" s="127"/>
      <c r="WCM3" s="127"/>
      <c r="WCN3" s="127"/>
      <c r="WCO3" s="127"/>
      <c r="WCP3" s="127"/>
      <c r="WCQ3" s="127"/>
      <c r="WCR3" s="127"/>
      <c r="WCS3" s="127"/>
      <c r="WCT3" s="127"/>
      <c r="WCU3" s="127"/>
      <c r="WCV3" s="127"/>
      <c r="WCW3" s="127"/>
      <c r="WCX3" s="127"/>
      <c r="WCY3" s="127"/>
      <c r="WCZ3" s="127"/>
      <c r="WDA3" s="127"/>
      <c r="WDB3" s="127"/>
      <c r="WDC3" s="127"/>
      <c r="WDD3" s="127"/>
      <c r="WDE3" s="127"/>
      <c r="WDF3" s="127"/>
      <c r="WDG3" s="127"/>
      <c r="WDH3" s="127"/>
      <c r="WDI3" s="127"/>
      <c r="WDJ3" s="127"/>
      <c r="WDK3" s="127"/>
      <c r="WDL3" s="127"/>
      <c r="WDM3" s="127"/>
      <c r="WDN3" s="127"/>
      <c r="WDO3" s="127"/>
      <c r="WDP3" s="127"/>
      <c r="WDQ3" s="127"/>
      <c r="WDR3" s="127"/>
      <c r="WDS3" s="127"/>
      <c r="WDT3" s="127"/>
      <c r="WDU3" s="127"/>
      <c r="WDV3" s="127"/>
      <c r="WDW3" s="127"/>
      <c r="WDX3" s="127"/>
      <c r="WDY3" s="127"/>
      <c r="WDZ3" s="127"/>
      <c r="WEA3" s="127"/>
      <c r="WEB3" s="127"/>
      <c r="WEC3" s="127"/>
      <c r="WED3" s="127"/>
      <c r="WEE3" s="127"/>
      <c r="WEF3" s="127"/>
      <c r="WEG3" s="127"/>
      <c r="WEH3" s="127"/>
      <c r="WEI3" s="127"/>
      <c r="WEJ3" s="127"/>
      <c r="WEK3" s="127"/>
      <c r="WEL3" s="127"/>
      <c r="WEM3" s="127"/>
      <c r="WEN3" s="127"/>
      <c r="WEO3" s="127"/>
      <c r="WEP3" s="127"/>
      <c r="WEQ3" s="127"/>
      <c r="WER3" s="127"/>
      <c r="WES3" s="127"/>
      <c r="WET3" s="127"/>
      <c r="WEU3" s="127"/>
      <c r="WEV3" s="127"/>
      <c r="WEW3" s="127"/>
      <c r="WEX3" s="127"/>
      <c r="WEY3" s="127"/>
      <c r="WEZ3" s="127"/>
      <c r="WFA3" s="127"/>
      <c r="WFB3" s="127"/>
      <c r="WFC3" s="127"/>
      <c r="WFD3" s="127"/>
      <c r="WFE3" s="127"/>
      <c r="WFF3" s="127"/>
      <c r="WFG3" s="127"/>
      <c r="WFH3" s="127"/>
      <c r="WFI3" s="127"/>
      <c r="WFJ3" s="127"/>
      <c r="WFK3" s="127"/>
      <c r="WFL3" s="127"/>
      <c r="WFM3" s="127"/>
      <c r="WFN3" s="127"/>
      <c r="WFO3" s="127"/>
      <c r="WFP3" s="127"/>
      <c r="WFQ3" s="127"/>
      <c r="WFR3" s="127"/>
      <c r="WFS3" s="127"/>
      <c r="WFT3" s="127"/>
      <c r="WFU3" s="127"/>
      <c r="WFV3" s="127"/>
      <c r="WFW3" s="127"/>
      <c r="WFX3" s="127"/>
      <c r="WFY3" s="127"/>
      <c r="WFZ3" s="127"/>
      <c r="WGA3" s="127"/>
      <c r="WGB3" s="127"/>
      <c r="WGC3" s="127"/>
      <c r="WGD3" s="127"/>
      <c r="WGE3" s="127"/>
      <c r="WGF3" s="127"/>
      <c r="WGG3" s="127"/>
      <c r="WGH3" s="127"/>
      <c r="WGI3" s="127"/>
      <c r="WGJ3" s="127"/>
      <c r="WGK3" s="127"/>
      <c r="WGL3" s="127"/>
      <c r="WGM3" s="127"/>
      <c r="WGN3" s="127"/>
      <c r="WGO3" s="127"/>
      <c r="WGP3" s="127"/>
      <c r="WGQ3" s="127"/>
      <c r="WGR3" s="127"/>
      <c r="WGS3" s="127"/>
      <c r="WGT3" s="127"/>
      <c r="WGU3" s="127"/>
      <c r="WGV3" s="127"/>
      <c r="WGW3" s="127"/>
      <c r="WGX3" s="127"/>
      <c r="WGY3" s="127"/>
      <c r="WGZ3" s="127"/>
      <c r="WHA3" s="127"/>
      <c r="WHB3" s="127"/>
      <c r="WHC3" s="127"/>
      <c r="WHD3" s="127"/>
      <c r="WHE3" s="127"/>
      <c r="WHF3" s="127"/>
      <c r="WHG3" s="127"/>
      <c r="WHH3" s="127"/>
      <c r="WHI3" s="127"/>
      <c r="WHJ3" s="127"/>
      <c r="WHK3" s="127"/>
      <c r="WHL3" s="127"/>
      <c r="WHM3" s="127"/>
      <c r="WHN3" s="127"/>
      <c r="WHO3" s="127"/>
      <c r="WHP3" s="127"/>
      <c r="WHQ3" s="127"/>
      <c r="WHR3" s="127"/>
      <c r="WHS3" s="127"/>
      <c r="WHT3" s="127"/>
      <c r="WHU3" s="127"/>
      <c r="WHV3" s="127"/>
      <c r="WHW3" s="127"/>
      <c r="WHX3" s="127"/>
      <c r="WHY3" s="127"/>
      <c r="WHZ3" s="127"/>
      <c r="WIA3" s="127"/>
      <c r="WIB3" s="127"/>
      <c r="WIC3" s="127"/>
      <c r="WID3" s="127"/>
      <c r="WIE3" s="127"/>
      <c r="WIF3" s="127"/>
      <c r="WIG3" s="127"/>
      <c r="WIH3" s="127"/>
      <c r="WII3" s="127"/>
      <c r="WIJ3" s="127"/>
      <c r="WIK3" s="127"/>
      <c r="WIL3" s="127"/>
      <c r="WIM3" s="127"/>
      <c r="WIN3" s="127"/>
      <c r="WIO3" s="127"/>
      <c r="WIP3" s="127"/>
      <c r="WIQ3" s="127"/>
      <c r="WIR3" s="127"/>
      <c r="WIS3" s="127"/>
      <c r="WIT3" s="127"/>
      <c r="WIU3" s="127"/>
      <c r="WIV3" s="127"/>
      <c r="WIW3" s="127"/>
      <c r="WIX3" s="127"/>
      <c r="WIY3" s="127"/>
      <c r="WIZ3" s="127"/>
      <c r="WJA3" s="127"/>
      <c r="WJB3" s="127"/>
      <c r="WJC3" s="127"/>
      <c r="WJD3" s="127"/>
      <c r="WJE3" s="127"/>
      <c r="WJF3" s="127"/>
      <c r="WJG3" s="127"/>
      <c r="WJH3" s="127"/>
      <c r="WJI3" s="127"/>
      <c r="WJJ3" s="127"/>
      <c r="WJK3" s="127"/>
      <c r="WJL3" s="127"/>
      <c r="WJM3" s="127"/>
      <c r="WJN3" s="127"/>
      <c r="WJO3" s="127"/>
      <c r="WJP3" s="127"/>
      <c r="WJQ3" s="127"/>
      <c r="WJR3" s="127"/>
      <c r="WJS3" s="127"/>
      <c r="WJT3" s="127"/>
      <c r="WJU3" s="127"/>
      <c r="WJV3" s="127"/>
      <c r="WJW3" s="127"/>
      <c r="WJX3" s="127"/>
      <c r="WJY3" s="127"/>
      <c r="WJZ3" s="127"/>
      <c r="WKA3" s="127"/>
      <c r="WKB3" s="127"/>
      <c r="WKC3" s="127"/>
      <c r="WKD3" s="127"/>
      <c r="WKE3" s="127"/>
      <c r="WKF3" s="127"/>
      <c r="WKG3" s="127"/>
      <c r="WKH3" s="127"/>
      <c r="WKI3" s="127"/>
      <c r="WKJ3" s="127"/>
      <c r="WKK3" s="127"/>
      <c r="WKL3" s="127"/>
      <c r="WKM3" s="127"/>
      <c r="WKN3" s="127"/>
      <c r="WKO3" s="127"/>
      <c r="WKP3" s="127"/>
      <c r="WKQ3" s="127"/>
      <c r="WKR3" s="127"/>
      <c r="WKS3" s="127"/>
      <c r="WKT3" s="127"/>
      <c r="WKU3" s="127"/>
      <c r="WKV3" s="127"/>
      <c r="WKW3" s="127"/>
      <c r="WKX3" s="127"/>
      <c r="WKY3" s="127"/>
      <c r="WKZ3" s="127"/>
      <c r="WLA3" s="127"/>
      <c r="WLB3" s="127"/>
      <c r="WLC3" s="127"/>
      <c r="WLD3" s="127"/>
      <c r="WLE3" s="127"/>
      <c r="WLF3" s="127"/>
      <c r="WLG3" s="127"/>
      <c r="WLH3" s="127"/>
      <c r="WLI3" s="127"/>
      <c r="WLJ3" s="127"/>
      <c r="WLK3" s="127"/>
      <c r="WLL3" s="127"/>
      <c r="WLM3" s="127"/>
      <c r="WLN3" s="127"/>
      <c r="WLO3" s="127"/>
      <c r="WLP3" s="127"/>
      <c r="WLQ3" s="127"/>
      <c r="WLR3" s="127"/>
      <c r="WLS3" s="127"/>
      <c r="WLT3" s="127"/>
      <c r="WLU3" s="127"/>
      <c r="WLV3" s="127"/>
      <c r="WLW3" s="127"/>
      <c r="WLX3" s="127"/>
      <c r="WLY3" s="127"/>
      <c r="WLZ3" s="127"/>
      <c r="WMA3" s="127"/>
      <c r="WMB3" s="127"/>
      <c r="WMC3" s="127"/>
      <c r="WMD3" s="127"/>
      <c r="WME3" s="127"/>
      <c r="WMF3" s="127"/>
      <c r="WMG3" s="127"/>
      <c r="WMH3" s="127"/>
      <c r="WMI3" s="127"/>
      <c r="WMJ3" s="127"/>
      <c r="WMK3" s="127"/>
      <c r="WML3" s="127"/>
      <c r="WMM3" s="127"/>
      <c r="WMN3" s="127"/>
      <c r="WMO3" s="127"/>
      <c r="WMP3" s="127"/>
      <c r="WMQ3" s="127"/>
      <c r="WMR3" s="127"/>
      <c r="WMS3" s="127"/>
      <c r="WMT3" s="127"/>
      <c r="WMU3" s="127"/>
      <c r="WMV3" s="127"/>
      <c r="WMW3" s="127"/>
      <c r="WMX3" s="127"/>
      <c r="WMY3" s="127"/>
      <c r="WMZ3" s="127"/>
      <c r="WNA3" s="127"/>
      <c r="WNB3" s="127"/>
      <c r="WNC3" s="127"/>
      <c r="WND3" s="127"/>
      <c r="WNE3" s="127"/>
      <c r="WNF3" s="127"/>
      <c r="WNG3" s="127"/>
      <c r="WNH3" s="127"/>
      <c r="WNI3" s="127"/>
      <c r="WNJ3" s="127"/>
      <c r="WNK3" s="127"/>
      <c r="WNL3" s="127"/>
      <c r="WNM3" s="127"/>
      <c r="WNN3" s="127"/>
      <c r="WNO3" s="127"/>
      <c r="WNP3" s="127"/>
      <c r="WNQ3" s="127"/>
      <c r="WNR3" s="127"/>
      <c r="WNS3" s="127"/>
      <c r="WNT3" s="127"/>
      <c r="WNU3" s="127"/>
      <c r="WNV3" s="127"/>
      <c r="WNW3" s="127"/>
      <c r="WNX3" s="127"/>
      <c r="WNY3" s="127"/>
      <c r="WNZ3" s="127"/>
      <c r="WOA3" s="127"/>
      <c r="WOB3" s="127"/>
      <c r="WOC3" s="127"/>
      <c r="WOD3" s="127"/>
      <c r="WOE3" s="127"/>
      <c r="WOF3" s="127"/>
      <c r="WOG3" s="127"/>
      <c r="WOH3" s="127"/>
      <c r="WOI3" s="127"/>
      <c r="WOJ3" s="127"/>
      <c r="WOK3" s="127"/>
      <c r="WOL3" s="127"/>
      <c r="WOM3" s="127"/>
      <c r="WON3" s="127"/>
      <c r="WOO3" s="127"/>
      <c r="WOP3" s="127"/>
      <c r="WOQ3" s="127"/>
      <c r="WOR3" s="127"/>
      <c r="WOS3" s="127"/>
      <c r="WOT3" s="127"/>
      <c r="WOU3" s="127"/>
      <c r="WOV3" s="127"/>
      <c r="WOW3" s="127"/>
      <c r="WOX3" s="127"/>
      <c r="WOY3" s="127"/>
      <c r="WOZ3" s="127"/>
      <c r="WPA3" s="127"/>
      <c r="WPB3" s="127"/>
      <c r="WPC3" s="127"/>
      <c r="WPD3" s="127"/>
      <c r="WPE3" s="127"/>
      <c r="WPF3" s="127"/>
      <c r="WPG3" s="127"/>
      <c r="WPH3" s="127"/>
      <c r="WPI3" s="127"/>
      <c r="WPJ3" s="127"/>
      <c r="WPK3" s="127"/>
      <c r="WPL3" s="127"/>
      <c r="WPM3" s="127"/>
      <c r="WPN3" s="127"/>
      <c r="WPO3" s="127"/>
      <c r="WPP3" s="127"/>
      <c r="WPQ3" s="127"/>
      <c r="WPR3" s="127"/>
      <c r="WPS3" s="127"/>
      <c r="WPT3" s="127"/>
      <c r="WPU3" s="127"/>
      <c r="WPV3" s="127"/>
      <c r="WPW3" s="127"/>
      <c r="WPX3" s="127"/>
      <c r="WPY3" s="127"/>
      <c r="WPZ3" s="127"/>
      <c r="WQA3" s="127"/>
      <c r="WQB3" s="127"/>
      <c r="WQC3" s="127"/>
      <c r="WQD3" s="127"/>
      <c r="WQE3" s="127"/>
      <c r="WQF3" s="127"/>
      <c r="WQG3" s="127"/>
      <c r="WQH3" s="127"/>
      <c r="WQI3" s="127"/>
      <c r="WQJ3" s="127"/>
      <c r="WQK3" s="127"/>
      <c r="WQL3" s="127"/>
      <c r="WQM3" s="127"/>
      <c r="WQN3" s="127"/>
      <c r="WQO3" s="127"/>
      <c r="WQP3" s="127"/>
      <c r="WQQ3" s="127"/>
      <c r="WQR3" s="127"/>
      <c r="WQS3" s="127"/>
      <c r="WQT3" s="127"/>
      <c r="WQU3" s="127"/>
      <c r="WQV3" s="127"/>
      <c r="WQW3" s="127"/>
      <c r="WQX3" s="127"/>
      <c r="WQY3" s="127"/>
      <c r="WQZ3" s="127"/>
      <c r="WRA3" s="127"/>
      <c r="WRB3" s="127"/>
      <c r="WRC3" s="127"/>
      <c r="WRD3" s="127"/>
      <c r="WRE3" s="127"/>
      <c r="WRF3" s="127"/>
      <c r="WRG3" s="127"/>
      <c r="WRH3" s="127"/>
      <c r="WRI3" s="127"/>
      <c r="WRJ3" s="127"/>
      <c r="WRK3" s="127"/>
      <c r="WRL3" s="127"/>
      <c r="WRM3" s="127"/>
      <c r="WRN3" s="127"/>
      <c r="WRO3" s="127"/>
      <c r="WRP3" s="127"/>
      <c r="WRQ3" s="127"/>
      <c r="WRR3" s="127"/>
      <c r="WRS3" s="127"/>
      <c r="WRT3" s="127"/>
      <c r="WRU3" s="127"/>
      <c r="WRV3" s="127"/>
      <c r="WRW3" s="127"/>
      <c r="WRX3" s="127"/>
      <c r="WRY3" s="127"/>
      <c r="WRZ3" s="127"/>
      <c r="WSA3" s="127"/>
      <c r="WSB3" s="127"/>
      <c r="WSC3" s="127"/>
      <c r="WSD3" s="127"/>
      <c r="WSE3" s="127"/>
      <c r="WSF3" s="127"/>
      <c r="WSG3" s="127"/>
      <c r="WSH3" s="127"/>
      <c r="WSI3" s="127"/>
      <c r="WSJ3" s="127"/>
      <c r="WSK3" s="127"/>
      <c r="WSL3" s="127"/>
      <c r="WSM3" s="127"/>
      <c r="WSN3" s="127"/>
      <c r="WSO3" s="127"/>
      <c r="WSP3" s="127"/>
      <c r="WSQ3" s="127"/>
      <c r="WSR3" s="127"/>
      <c r="WSS3" s="127"/>
      <c r="WST3" s="127"/>
      <c r="WSU3" s="127"/>
      <c r="WSV3" s="127"/>
      <c r="WSW3" s="127"/>
      <c r="WSX3" s="127"/>
      <c r="WSY3" s="127"/>
      <c r="WSZ3" s="127"/>
      <c r="WTA3" s="127"/>
      <c r="WTB3" s="127"/>
      <c r="WTC3" s="127"/>
      <c r="WTD3" s="127"/>
      <c r="WTE3" s="127"/>
      <c r="WTF3" s="127"/>
      <c r="WTG3" s="127"/>
      <c r="WTH3" s="127"/>
      <c r="WTI3" s="127"/>
      <c r="WTJ3" s="127"/>
      <c r="WTK3" s="127"/>
      <c r="WTL3" s="127"/>
      <c r="WTM3" s="127"/>
      <c r="WTN3" s="127"/>
      <c r="WTO3" s="127"/>
      <c r="WTP3" s="127"/>
      <c r="WTQ3" s="127"/>
      <c r="WTR3" s="127"/>
      <c r="WTS3" s="127"/>
      <c r="WTT3" s="127"/>
      <c r="WTU3" s="127"/>
      <c r="WTV3" s="127"/>
      <c r="WTW3" s="127"/>
      <c r="WTX3" s="127"/>
      <c r="WTY3" s="127"/>
      <c r="WTZ3" s="127"/>
      <c r="WUA3" s="127"/>
      <c r="WUB3" s="127"/>
      <c r="WUC3" s="127"/>
      <c r="WUD3" s="127"/>
      <c r="WUE3" s="127"/>
      <c r="WUF3" s="127"/>
      <c r="WUG3" s="127"/>
      <c r="WUH3" s="127"/>
      <c r="WUI3" s="127"/>
      <c r="WUJ3" s="127"/>
      <c r="WUK3" s="127"/>
      <c r="WUL3" s="127"/>
      <c r="WUM3" s="127"/>
      <c r="WUN3" s="127"/>
      <c r="WUO3" s="127"/>
      <c r="WUP3" s="127"/>
      <c r="WUQ3" s="127"/>
      <c r="WUR3" s="127"/>
      <c r="WUS3" s="127"/>
      <c r="WUT3" s="127"/>
      <c r="WUU3" s="127"/>
      <c r="WUV3" s="127"/>
      <c r="WUW3" s="127"/>
      <c r="WUX3" s="127"/>
      <c r="WUY3" s="127"/>
      <c r="WUZ3" s="127"/>
      <c r="WVA3" s="127"/>
      <c r="WVB3" s="127"/>
      <c r="WVC3" s="127"/>
      <c r="WVD3" s="127"/>
      <c r="WVE3" s="127"/>
      <c r="WVF3" s="127"/>
      <c r="WVG3" s="127"/>
      <c r="WVH3" s="127"/>
      <c r="WVI3" s="127"/>
      <c r="WVJ3" s="127"/>
      <c r="WVK3" s="127"/>
      <c r="WVL3" s="127"/>
      <c r="WVM3" s="127"/>
      <c r="WVN3" s="127"/>
      <c r="WVO3" s="127"/>
      <c r="WVP3" s="127"/>
      <c r="WVQ3" s="127"/>
      <c r="WVR3" s="127"/>
      <c r="WVS3" s="127"/>
      <c r="WVT3" s="127"/>
      <c r="WVU3" s="127"/>
      <c r="WVV3" s="127"/>
      <c r="WVW3" s="127"/>
      <c r="WVX3" s="127"/>
      <c r="WVY3" s="127"/>
      <c r="WVZ3" s="127"/>
      <c r="WWA3" s="127"/>
      <c r="WWB3" s="127"/>
      <c r="WWC3" s="127"/>
      <c r="WWD3" s="127"/>
      <c r="WWE3" s="127"/>
      <c r="WWF3" s="127"/>
      <c r="WWG3" s="127"/>
      <c r="WWH3" s="127"/>
      <c r="WWI3" s="127"/>
      <c r="WWJ3" s="127"/>
      <c r="WWK3" s="127"/>
      <c r="WWL3" s="127"/>
      <c r="WWM3" s="127"/>
      <c r="WWN3" s="127"/>
      <c r="WWO3" s="127"/>
      <c r="WWP3" s="127"/>
      <c r="WWQ3" s="127"/>
      <c r="WWR3" s="127"/>
      <c r="WWS3" s="127"/>
      <c r="WWT3" s="127"/>
      <c r="WWU3" s="127"/>
      <c r="WWV3" s="127"/>
      <c r="WWW3" s="127"/>
      <c r="WWX3" s="127"/>
      <c r="WWY3" s="127"/>
      <c r="WWZ3" s="127"/>
      <c r="WXA3" s="127"/>
      <c r="WXB3" s="127"/>
      <c r="WXC3" s="127"/>
      <c r="WXD3" s="127"/>
      <c r="WXE3" s="127"/>
      <c r="WXF3" s="127"/>
      <c r="WXG3" s="127"/>
      <c r="WXH3" s="127"/>
      <c r="WXI3" s="127"/>
      <c r="WXJ3" s="127"/>
      <c r="WXK3" s="127"/>
      <c r="WXL3" s="127"/>
      <c r="WXM3" s="127"/>
      <c r="WXN3" s="127"/>
      <c r="WXO3" s="127"/>
      <c r="WXP3" s="127"/>
      <c r="WXQ3" s="127"/>
      <c r="WXR3" s="127"/>
      <c r="WXS3" s="127"/>
      <c r="WXT3" s="127"/>
      <c r="WXU3" s="127"/>
      <c r="WXV3" s="127"/>
      <c r="WXW3" s="127"/>
      <c r="WXX3" s="127"/>
      <c r="WXY3" s="127"/>
      <c r="WXZ3" s="127"/>
      <c r="WYA3" s="127"/>
      <c r="WYB3" s="127"/>
      <c r="WYC3" s="127"/>
      <c r="WYD3" s="127"/>
      <c r="WYE3" s="127"/>
      <c r="WYF3" s="127"/>
      <c r="WYG3" s="127"/>
      <c r="WYH3" s="127"/>
      <c r="WYI3" s="127"/>
      <c r="WYJ3" s="127"/>
      <c r="WYK3" s="127"/>
      <c r="WYL3" s="127"/>
      <c r="WYM3" s="127"/>
      <c r="WYN3" s="127"/>
      <c r="WYO3" s="127"/>
      <c r="WYP3" s="127"/>
      <c r="WYQ3" s="127"/>
      <c r="WYR3" s="127"/>
      <c r="WYS3" s="127"/>
      <c r="WYT3" s="127"/>
      <c r="WYU3" s="127"/>
      <c r="WYV3" s="127"/>
      <c r="WYW3" s="127"/>
      <c r="WYX3" s="127"/>
      <c r="WYY3" s="127"/>
      <c r="WYZ3" s="127"/>
      <c r="WZA3" s="127"/>
      <c r="WZB3" s="127"/>
      <c r="WZC3" s="127"/>
      <c r="WZD3" s="127"/>
      <c r="WZE3" s="127"/>
      <c r="WZF3" s="127"/>
      <c r="WZG3" s="127"/>
      <c r="WZH3" s="127"/>
      <c r="WZI3" s="127"/>
      <c r="WZJ3" s="127"/>
      <c r="WZK3" s="127"/>
      <c r="WZL3" s="127"/>
      <c r="WZM3" s="127"/>
      <c r="WZN3" s="127"/>
      <c r="WZO3" s="127"/>
      <c r="WZP3" s="127"/>
      <c r="WZQ3" s="127"/>
      <c r="WZR3" s="127"/>
      <c r="WZS3" s="127"/>
      <c r="WZT3" s="127"/>
      <c r="WZU3" s="127"/>
      <c r="WZV3" s="127"/>
      <c r="WZW3" s="127"/>
      <c r="WZX3" s="127"/>
      <c r="WZY3" s="127"/>
      <c r="WZZ3" s="127"/>
      <c r="XAA3" s="127"/>
      <c r="XAB3" s="127"/>
      <c r="XAC3" s="127"/>
      <c r="XAD3" s="127"/>
      <c r="XAE3" s="127"/>
      <c r="XAF3" s="127"/>
      <c r="XAG3" s="127"/>
      <c r="XAH3" s="127"/>
      <c r="XAI3" s="127"/>
      <c r="XAJ3" s="127"/>
      <c r="XAK3" s="127"/>
      <c r="XAL3" s="127"/>
      <c r="XAM3" s="127"/>
      <c r="XAN3" s="127"/>
      <c r="XAO3" s="127"/>
      <c r="XAP3" s="127"/>
      <c r="XAQ3" s="127"/>
      <c r="XAR3" s="127"/>
      <c r="XAS3" s="127"/>
      <c r="XAT3" s="127"/>
      <c r="XAU3" s="127"/>
      <c r="XAV3" s="127"/>
      <c r="XAW3" s="127"/>
      <c r="XAX3" s="127"/>
      <c r="XAY3" s="127"/>
      <c r="XAZ3" s="127"/>
      <c r="XBA3" s="127"/>
      <c r="XBB3" s="127"/>
      <c r="XBC3" s="127"/>
      <c r="XBD3" s="127"/>
      <c r="XBE3" s="127"/>
      <c r="XBF3" s="127"/>
      <c r="XBG3" s="127"/>
      <c r="XBH3" s="127"/>
      <c r="XBI3" s="127"/>
      <c r="XBJ3" s="127"/>
      <c r="XBK3" s="127"/>
      <c r="XBL3" s="127"/>
      <c r="XBM3" s="127"/>
      <c r="XBN3" s="127"/>
      <c r="XBO3" s="127"/>
      <c r="XBP3" s="127"/>
      <c r="XBQ3" s="127"/>
      <c r="XBR3" s="127"/>
      <c r="XBS3" s="127"/>
      <c r="XBT3" s="127"/>
      <c r="XBU3" s="127"/>
      <c r="XBV3" s="127"/>
      <c r="XBW3" s="127"/>
      <c r="XBX3" s="127"/>
      <c r="XBY3" s="127"/>
      <c r="XBZ3" s="127"/>
      <c r="XCA3" s="127"/>
      <c r="XCB3" s="127"/>
      <c r="XCC3" s="127"/>
      <c r="XCD3" s="127"/>
      <c r="XCE3" s="127"/>
      <c r="XCF3" s="127"/>
      <c r="XCG3" s="127"/>
      <c r="XCH3" s="127"/>
      <c r="XCI3" s="127"/>
      <c r="XCJ3" s="127"/>
      <c r="XCK3" s="127"/>
      <c r="XCL3" s="127"/>
      <c r="XCM3" s="127"/>
      <c r="XCN3" s="127"/>
      <c r="XCO3" s="127"/>
      <c r="XCP3" s="127"/>
      <c r="XCQ3" s="127"/>
      <c r="XCR3" s="127"/>
      <c r="XCS3" s="127"/>
      <c r="XCT3" s="127"/>
      <c r="XCU3" s="127"/>
      <c r="XCV3" s="127"/>
      <c r="XCW3" s="127"/>
      <c r="XCX3" s="127"/>
      <c r="XCY3" s="127"/>
      <c r="XCZ3" s="127"/>
      <c r="XDA3" s="127"/>
      <c r="XDB3" s="127"/>
      <c r="XDC3" s="127"/>
      <c r="XDD3" s="127"/>
      <c r="XDE3" s="127"/>
      <c r="XDF3" s="127"/>
      <c r="XDG3" s="127"/>
      <c r="XDH3" s="127"/>
      <c r="XDI3" s="127"/>
      <c r="XDJ3" s="127"/>
      <c r="XDK3" s="127"/>
      <c r="XDL3" s="127"/>
      <c r="XDM3" s="127"/>
      <c r="XDN3" s="127"/>
      <c r="XDO3" s="127"/>
      <c r="XDP3" s="127"/>
      <c r="XDQ3" s="127"/>
      <c r="XDR3" s="127"/>
      <c r="XDS3" s="127"/>
      <c r="XDT3" s="127"/>
      <c r="XDU3" s="127"/>
      <c r="XDV3" s="127"/>
      <c r="XDW3" s="127"/>
      <c r="XDX3" s="127"/>
      <c r="XDY3" s="127"/>
      <c r="XDZ3" s="127"/>
      <c r="XEA3" s="127"/>
      <c r="XEB3" s="127"/>
      <c r="XEC3" s="127"/>
      <c r="XED3" s="127"/>
      <c r="XEE3" s="127"/>
      <c r="XEF3" s="127"/>
      <c r="XEG3" s="127"/>
      <c r="XEH3" s="127"/>
      <c r="XEI3" s="127"/>
      <c r="XEJ3" s="127"/>
      <c r="XEK3" s="127"/>
      <c r="XEL3" s="127"/>
      <c r="XEM3" s="127"/>
      <c r="XEN3" s="127"/>
      <c r="XEO3" s="127"/>
      <c r="XEP3" s="127"/>
      <c r="XEQ3" s="127"/>
      <c r="XER3" s="127"/>
      <c r="XES3" s="127"/>
      <c r="XET3" s="127"/>
      <c r="XEU3" s="127"/>
      <c r="XEV3" s="127"/>
      <c r="XEW3" s="127"/>
      <c r="XEX3" s="127"/>
      <c r="XEY3" s="127"/>
      <c r="XEZ3" s="127"/>
      <c r="XFA3" s="127"/>
      <c r="XFB3" s="127"/>
      <c r="XFC3" s="127"/>
    </row>
    <row r="4" spans="1:16383" ht="17.25" thickBot="1" x14ac:dyDescent="0.35">
      <c r="B4" s="163"/>
      <c r="C4" s="146"/>
      <c r="D4" s="147"/>
      <c r="E4" s="148"/>
      <c r="F4" s="149"/>
      <c r="G4" s="150"/>
      <c r="H4" s="151"/>
      <c r="I4" s="150"/>
      <c r="J4" s="150"/>
      <c r="K4" s="150"/>
      <c r="L4" s="150"/>
      <c r="M4" s="150"/>
      <c r="N4" s="150"/>
      <c r="O4" s="150"/>
      <c r="P4" s="150"/>
      <c r="Q4" s="149"/>
      <c r="R4" s="152"/>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c r="CP4" s="127"/>
      <c r="CQ4" s="127"/>
      <c r="CR4" s="127"/>
      <c r="CS4" s="127"/>
      <c r="CT4" s="127"/>
      <c r="CU4" s="127"/>
      <c r="CV4" s="127"/>
      <c r="CW4" s="127"/>
      <c r="CX4" s="127"/>
      <c r="CY4" s="127"/>
      <c r="CZ4" s="127"/>
      <c r="DA4" s="127"/>
      <c r="DB4" s="127"/>
      <c r="DC4" s="127"/>
      <c r="DD4" s="127"/>
      <c r="DE4" s="127"/>
      <c r="DF4" s="127"/>
      <c r="DG4" s="127"/>
      <c r="DH4" s="127"/>
      <c r="DI4" s="127"/>
      <c r="DJ4" s="127"/>
      <c r="DK4" s="127"/>
      <c r="DL4" s="127"/>
      <c r="DM4" s="127"/>
      <c r="DN4" s="127"/>
      <c r="DO4" s="127"/>
      <c r="DP4" s="127"/>
      <c r="DQ4" s="127"/>
      <c r="DR4" s="127"/>
      <c r="DS4" s="127"/>
      <c r="DT4" s="127"/>
      <c r="DU4" s="127"/>
      <c r="DV4" s="127"/>
      <c r="DW4" s="127"/>
      <c r="DX4" s="127"/>
      <c r="DY4" s="127"/>
      <c r="DZ4" s="127"/>
      <c r="EA4" s="127"/>
      <c r="EB4" s="127"/>
      <c r="EC4" s="127"/>
      <c r="ED4" s="127"/>
      <c r="EE4" s="127"/>
      <c r="EF4" s="127"/>
      <c r="EG4" s="127"/>
      <c r="EH4" s="127"/>
      <c r="EI4" s="127"/>
      <c r="EJ4" s="127"/>
      <c r="EK4" s="127"/>
      <c r="EL4" s="127"/>
      <c r="EM4" s="127"/>
      <c r="EN4" s="127"/>
      <c r="EO4" s="127"/>
      <c r="EP4" s="127"/>
      <c r="EQ4" s="127"/>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7"/>
      <c r="GA4" s="127"/>
      <c r="GB4" s="127"/>
      <c r="GC4" s="127"/>
      <c r="GD4" s="127"/>
      <c r="GE4" s="127"/>
      <c r="GF4" s="127"/>
      <c r="GG4" s="127"/>
      <c r="GH4" s="127"/>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7"/>
      <c r="IS4" s="127"/>
      <c r="IT4" s="127"/>
      <c r="IU4" s="127"/>
      <c r="IV4" s="127"/>
      <c r="IW4" s="127"/>
      <c r="IX4" s="127"/>
      <c r="IY4" s="127"/>
      <c r="IZ4" s="127"/>
      <c r="JA4" s="127"/>
      <c r="JB4" s="127"/>
      <c r="JC4" s="127"/>
      <c r="JD4" s="127"/>
      <c r="JE4" s="127"/>
      <c r="JF4" s="127"/>
      <c r="JG4" s="127"/>
      <c r="JH4" s="127"/>
      <c r="JI4" s="127"/>
      <c r="JJ4" s="127"/>
      <c r="JK4" s="127"/>
      <c r="JL4" s="127"/>
      <c r="JM4" s="127"/>
      <c r="JN4" s="127"/>
      <c r="JO4" s="127"/>
      <c r="JP4" s="127"/>
      <c r="JQ4" s="127"/>
      <c r="JR4" s="127"/>
      <c r="JS4" s="127"/>
      <c r="JT4" s="127"/>
      <c r="JU4" s="127"/>
      <c r="JV4" s="127"/>
      <c r="JW4" s="127"/>
      <c r="JX4" s="127"/>
      <c r="JY4" s="127"/>
      <c r="JZ4" s="127"/>
      <c r="KA4" s="127"/>
      <c r="KB4" s="127"/>
      <c r="KC4" s="127"/>
      <c r="KD4" s="127"/>
      <c r="KE4" s="127"/>
      <c r="KF4" s="127"/>
      <c r="KG4" s="127"/>
      <c r="KH4" s="127"/>
      <c r="KI4" s="127"/>
      <c r="KJ4" s="127"/>
      <c r="KK4" s="127"/>
      <c r="KL4" s="127"/>
      <c r="KM4" s="127"/>
      <c r="KN4" s="127"/>
      <c r="KO4" s="127"/>
      <c r="KP4" s="127"/>
      <c r="KQ4" s="127"/>
      <c r="KR4" s="127"/>
      <c r="KS4" s="127"/>
      <c r="KT4" s="127"/>
      <c r="KU4" s="127"/>
      <c r="KV4" s="127"/>
      <c r="KW4" s="127"/>
      <c r="KX4" s="127"/>
      <c r="KY4" s="127"/>
      <c r="KZ4" s="127"/>
      <c r="LA4" s="127"/>
      <c r="LB4" s="127"/>
      <c r="LC4" s="127"/>
      <c r="LD4" s="127"/>
      <c r="LE4" s="127"/>
      <c r="LF4" s="127"/>
      <c r="LG4" s="127"/>
      <c r="LH4" s="127"/>
      <c r="LI4" s="127"/>
      <c r="LJ4" s="127"/>
      <c r="LK4" s="127"/>
      <c r="LL4" s="127"/>
      <c r="LM4" s="127"/>
      <c r="LN4" s="127"/>
      <c r="LO4" s="127"/>
      <c r="LP4" s="127"/>
      <c r="LQ4" s="127"/>
      <c r="LR4" s="127"/>
      <c r="LS4" s="127"/>
      <c r="LT4" s="127"/>
      <c r="LU4" s="127"/>
      <c r="LV4" s="127"/>
      <c r="LW4" s="127"/>
      <c r="LX4" s="127"/>
      <c r="LY4" s="127"/>
      <c r="LZ4" s="127"/>
      <c r="MA4" s="127"/>
      <c r="MB4" s="127"/>
      <c r="MC4" s="127"/>
      <c r="MD4" s="127"/>
      <c r="ME4" s="127"/>
      <c r="MF4" s="127"/>
      <c r="MG4" s="127"/>
      <c r="MH4" s="127"/>
      <c r="MI4" s="127"/>
      <c r="MJ4" s="127"/>
      <c r="MK4" s="127"/>
      <c r="ML4" s="127"/>
      <c r="MM4" s="127"/>
      <c r="MN4" s="127"/>
      <c r="MO4" s="127"/>
      <c r="MP4" s="127"/>
      <c r="MQ4" s="127"/>
      <c r="MR4" s="127"/>
      <c r="MS4" s="127"/>
      <c r="MT4" s="127"/>
      <c r="MU4" s="127"/>
      <c r="MV4" s="127"/>
      <c r="MW4" s="127"/>
      <c r="MX4" s="127"/>
      <c r="MY4" s="127"/>
      <c r="MZ4" s="127"/>
      <c r="NA4" s="127"/>
      <c r="NB4" s="127"/>
      <c r="NC4" s="127"/>
      <c r="ND4" s="127"/>
      <c r="NE4" s="127"/>
      <c r="NF4" s="127"/>
      <c r="NG4" s="127"/>
      <c r="NH4" s="127"/>
      <c r="NI4" s="127"/>
      <c r="NJ4" s="127"/>
      <c r="NK4" s="127"/>
      <c r="NL4" s="127"/>
      <c r="NM4" s="127"/>
      <c r="NN4" s="127"/>
      <c r="NO4" s="127"/>
      <c r="NP4" s="127"/>
      <c r="NQ4" s="127"/>
      <c r="NR4" s="127"/>
      <c r="NS4" s="127"/>
      <c r="NT4" s="127"/>
      <c r="NU4" s="127"/>
      <c r="NV4" s="127"/>
      <c r="NW4" s="127"/>
      <c r="NX4" s="127"/>
      <c r="NY4" s="127"/>
      <c r="NZ4" s="127"/>
      <c r="OA4" s="127"/>
      <c r="OB4" s="127"/>
      <c r="OC4" s="127"/>
      <c r="OD4" s="127"/>
      <c r="OE4" s="127"/>
      <c r="OF4" s="127"/>
      <c r="OG4" s="127"/>
      <c r="OH4" s="127"/>
      <c r="OI4" s="127"/>
      <c r="OJ4" s="127"/>
      <c r="OK4" s="127"/>
      <c r="OL4" s="127"/>
      <c r="OM4" s="127"/>
      <c r="ON4" s="127"/>
      <c r="OO4" s="127"/>
      <c r="OP4" s="127"/>
      <c r="OQ4" s="127"/>
      <c r="OR4" s="127"/>
      <c r="OS4" s="127"/>
      <c r="OT4" s="127"/>
      <c r="OU4" s="127"/>
      <c r="OV4" s="127"/>
      <c r="OW4" s="127"/>
      <c r="OX4" s="127"/>
      <c r="OY4" s="127"/>
      <c r="OZ4" s="127"/>
      <c r="PA4" s="127"/>
      <c r="PB4" s="127"/>
      <c r="PC4" s="127"/>
      <c r="PD4" s="127"/>
      <c r="PE4" s="127"/>
      <c r="PF4" s="127"/>
      <c r="PG4" s="127"/>
      <c r="PH4" s="127"/>
      <c r="PI4" s="127"/>
      <c r="PJ4" s="127"/>
      <c r="PK4" s="127"/>
      <c r="PL4" s="127"/>
      <c r="PM4" s="127"/>
      <c r="PN4" s="127"/>
      <c r="PO4" s="127"/>
      <c r="PP4" s="127"/>
      <c r="PQ4" s="127"/>
      <c r="PR4" s="127"/>
      <c r="PS4" s="127"/>
      <c r="PT4" s="127"/>
      <c r="PU4" s="127"/>
      <c r="PV4" s="127"/>
      <c r="PW4" s="127"/>
      <c r="PX4" s="127"/>
      <c r="PY4" s="127"/>
      <c r="PZ4" s="127"/>
      <c r="QA4" s="127"/>
      <c r="QB4" s="127"/>
      <c r="QC4" s="127"/>
      <c r="QD4" s="127"/>
      <c r="QE4" s="127"/>
      <c r="QF4" s="127"/>
      <c r="QG4" s="127"/>
      <c r="QH4" s="127"/>
      <c r="QI4" s="127"/>
      <c r="QJ4" s="127"/>
      <c r="QK4" s="127"/>
      <c r="QL4" s="127"/>
      <c r="QM4" s="127"/>
      <c r="QN4" s="127"/>
      <c r="QO4" s="127"/>
      <c r="QP4" s="127"/>
      <c r="QQ4" s="127"/>
      <c r="QR4" s="127"/>
      <c r="QS4" s="127"/>
      <c r="QT4" s="127"/>
      <c r="QU4" s="127"/>
      <c r="QV4" s="127"/>
      <c r="QW4" s="127"/>
      <c r="QX4" s="127"/>
      <c r="QY4" s="127"/>
      <c r="QZ4" s="127"/>
      <c r="RA4" s="127"/>
      <c r="RB4" s="127"/>
      <c r="RC4" s="127"/>
      <c r="RD4" s="127"/>
      <c r="RE4" s="127"/>
      <c r="RF4" s="127"/>
      <c r="RG4" s="127"/>
      <c r="RH4" s="127"/>
      <c r="RI4" s="127"/>
      <c r="RJ4" s="127"/>
      <c r="RK4" s="127"/>
      <c r="RL4" s="127"/>
      <c r="RM4" s="127"/>
      <c r="RN4" s="127"/>
      <c r="RO4" s="127"/>
      <c r="RP4" s="127"/>
      <c r="RQ4" s="127"/>
      <c r="RR4" s="127"/>
      <c r="RS4" s="127"/>
      <c r="RT4" s="127"/>
      <c r="RU4" s="127"/>
      <c r="RV4" s="127"/>
      <c r="RW4" s="127"/>
      <c r="RX4" s="127"/>
      <c r="RY4" s="127"/>
      <c r="RZ4" s="127"/>
      <c r="SA4" s="127"/>
      <c r="SB4" s="127"/>
      <c r="SC4" s="127"/>
      <c r="SD4" s="127"/>
      <c r="SE4" s="127"/>
      <c r="SF4" s="127"/>
      <c r="SG4" s="127"/>
      <c r="SH4" s="127"/>
      <c r="SI4" s="127"/>
      <c r="SJ4" s="127"/>
      <c r="SK4" s="127"/>
      <c r="SL4" s="127"/>
      <c r="SM4" s="127"/>
      <c r="SN4" s="127"/>
      <c r="SO4" s="127"/>
      <c r="SP4" s="127"/>
      <c r="SQ4" s="127"/>
      <c r="SR4" s="127"/>
      <c r="SS4" s="127"/>
      <c r="ST4" s="127"/>
      <c r="SU4" s="127"/>
      <c r="SV4" s="127"/>
      <c r="SW4" s="127"/>
      <c r="SX4" s="127"/>
      <c r="SY4" s="127"/>
      <c r="SZ4" s="127"/>
      <c r="TA4" s="127"/>
      <c r="TB4" s="127"/>
      <c r="TC4" s="127"/>
      <c r="TD4" s="127"/>
      <c r="TE4" s="127"/>
      <c r="TF4" s="127"/>
      <c r="TG4" s="127"/>
      <c r="TH4" s="127"/>
      <c r="TI4" s="127"/>
      <c r="TJ4" s="127"/>
      <c r="TK4" s="127"/>
      <c r="TL4" s="127"/>
      <c r="TM4" s="127"/>
      <c r="TN4" s="127"/>
      <c r="TO4" s="127"/>
      <c r="TP4" s="127"/>
      <c r="TQ4" s="127"/>
      <c r="TR4" s="127"/>
      <c r="TS4" s="127"/>
      <c r="TT4" s="127"/>
      <c r="TU4" s="127"/>
      <c r="TV4" s="127"/>
      <c r="TW4" s="127"/>
      <c r="TX4" s="127"/>
      <c r="TY4" s="127"/>
      <c r="TZ4" s="127"/>
      <c r="UA4" s="127"/>
      <c r="UB4" s="127"/>
      <c r="UC4" s="127"/>
      <c r="UD4" s="127"/>
      <c r="UE4" s="127"/>
      <c r="UF4" s="127"/>
      <c r="UG4" s="127"/>
      <c r="UH4" s="127"/>
      <c r="UI4" s="127"/>
      <c r="UJ4" s="127"/>
      <c r="UK4" s="127"/>
      <c r="UL4" s="127"/>
      <c r="UM4" s="127"/>
      <c r="UN4" s="127"/>
      <c r="UO4" s="127"/>
      <c r="UP4" s="127"/>
      <c r="UQ4" s="127"/>
      <c r="UR4" s="127"/>
      <c r="US4" s="127"/>
      <c r="UT4" s="127"/>
      <c r="UU4" s="127"/>
      <c r="UV4" s="127"/>
      <c r="UW4" s="127"/>
      <c r="UX4" s="127"/>
      <c r="UY4" s="127"/>
      <c r="UZ4" s="127"/>
      <c r="VA4" s="127"/>
      <c r="VB4" s="127"/>
      <c r="VC4" s="127"/>
      <c r="VD4" s="127"/>
      <c r="VE4" s="127"/>
      <c r="VF4" s="127"/>
      <c r="VG4" s="127"/>
      <c r="VH4" s="127"/>
      <c r="VI4" s="127"/>
      <c r="VJ4" s="127"/>
      <c r="VK4" s="127"/>
      <c r="VL4" s="127"/>
      <c r="VM4" s="127"/>
      <c r="VN4" s="127"/>
      <c r="VO4" s="127"/>
      <c r="VP4" s="127"/>
      <c r="VQ4" s="127"/>
      <c r="VR4" s="127"/>
      <c r="VS4" s="127"/>
      <c r="VT4" s="127"/>
      <c r="VU4" s="127"/>
      <c r="VV4" s="127"/>
      <c r="VW4" s="127"/>
      <c r="VX4" s="127"/>
      <c r="VY4" s="127"/>
      <c r="VZ4" s="127"/>
      <c r="WA4" s="127"/>
      <c r="WB4" s="127"/>
      <c r="WC4" s="127"/>
      <c r="WD4" s="127"/>
      <c r="WE4" s="127"/>
      <c r="WF4" s="127"/>
      <c r="WG4" s="127"/>
      <c r="WH4" s="127"/>
      <c r="WI4" s="127"/>
      <c r="WJ4" s="127"/>
      <c r="WK4" s="127"/>
      <c r="WL4" s="127"/>
      <c r="WM4" s="127"/>
      <c r="WN4" s="127"/>
      <c r="WO4" s="127"/>
      <c r="WP4" s="127"/>
      <c r="WQ4" s="127"/>
      <c r="WR4" s="127"/>
      <c r="WS4" s="127"/>
      <c r="WT4" s="127"/>
      <c r="WU4" s="127"/>
      <c r="WV4" s="127"/>
      <c r="WW4" s="127"/>
      <c r="WX4" s="127"/>
      <c r="WY4" s="127"/>
      <c r="WZ4" s="127"/>
      <c r="XA4" s="127"/>
      <c r="XB4" s="127"/>
      <c r="XC4" s="127"/>
      <c r="XD4" s="127"/>
      <c r="XE4" s="127"/>
      <c r="XF4" s="127"/>
      <c r="XG4" s="127"/>
      <c r="XH4" s="127"/>
      <c r="XI4" s="127"/>
      <c r="XJ4" s="127"/>
      <c r="XK4" s="127"/>
      <c r="XL4" s="127"/>
      <c r="XM4" s="127"/>
      <c r="XN4" s="127"/>
      <c r="XO4" s="127"/>
      <c r="XP4" s="127"/>
      <c r="XQ4" s="127"/>
      <c r="XR4" s="127"/>
      <c r="XS4" s="127"/>
      <c r="XT4" s="127"/>
      <c r="XU4" s="127"/>
      <c r="XV4" s="127"/>
      <c r="XW4" s="127"/>
      <c r="XX4" s="127"/>
      <c r="XY4" s="127"/>
      <c r="XZ4" s="127"/>
      <c r="YA4" s="127"/>
      <c r="YB4" s="127"/>
      <c r="YC4" s="127"/>
      <c r="YD4" s="127"/>
      <c r="YE4" s="127"/>
      <c r="YF4" s="127"/>
      <c r="YG4" s="127"/>
      <c r="YH4" s="127"/>
      <c r="YI4" s="127"/>
      <c r="YJ4" s="127"/>
      <c r="YK4" s="127"/>
      <c r="YL4" s="127"/>
      <c r="YM4" s="127"/>
      <c r="YN4" s="127"/>
      <c r="YO4" s="127"/>
      <c r="YP4" s="127"/>
      <c r="YQ4" s="127"/>
      <c r="YR4" s="127"/>
      <c r="YS4" s="127"/>
      <c r="YT4" s="127"/>
      <c r="YU4" s="127"/>
      <c r="YV4" s="127"/>
      <c r="YW4" s="127"/>
      <c r="YX4" s="127"/>
      <c r="YY4" s="127"/>
      <c r="YZ4" s="127"/>
      <c r="ZA4" s="127"/>
      <c r="ZB4" s="127"/>
      <c r="ZC4" s="127"/>
      <c r="ZD4" s="127"/>
      <c r="ZE4" s="127"/>
      <c r="ZF4" s="127"/>
      <c r="ZG4" s="127"/>
      <c r="ZH4" s="127"/>
      <c r="ZI4" s="127"/>
      <c r="ZJ4" s="127"/>
      <c r="ZK4" s="127"/>
      <c r="ZL4" s="127"/>
      <c r="ZM4" s="127"/>
      <c r="ZN4" s="127"/>
      <c r="ZO4" s="127"/>
      <c r="ZP4" s="127"/>
      <c r="ZQ4" s="127"/>
      <c r="ZR4" s="127"/>
      <c r="ZS4" s="127"/>
      <c r="ZT4" s="127"/>
      <c r="ZU4" s="127"/>
      <c r="ZV4" s="127"/>
      <c r="ZW4" s="127"/>
      <c r="ZX4" s="127"/>
      <c r="ZY4" s="127"/>
      <c r="ZZ4" s="127"/>
      <c r="AAA4" s="127"/>
      <c r="AAB4" s="127"/>
      <c r="AAC4" s="127"/>
      <c r="AAD4" s="127"/>
      <c r="AAE4" s="127"/>
      <c r="AAF4" s="127"/>
      <c r="AAG4" s="127"/>
      <c r="AAH4" s="127"/>
      <c r="AAI4" s="127"/>
      <c r="AAJ4" s="127"/>
      <c r="AAK4" s="127"/>
      <c r="AAL4" s="127"/>
      <c r="AAM4" s="127"/>
      <c r="AAN4" s="127"/>
      <c r="AAO4" s="127"/>
      <c r="AAP4" s="127"/>
      <c r="AAQ4" s="127"/>
      <c r="AAR4" s="127"/>
      <c r="AAS4" s="127"/>
      <c r="AAT4" s="127"/>
      <c r="AAU4" s="127"/>
      <c r="AAV4" s="127"/>
      <c r="AAW4" s="127"/>
      <c r="AAX4" s="127"/>
      <c r="AAY4" s="127"/>
      <c r="AAZ4" s="127"/>
      <c r="ABA4" s="127"/>
      <c r="ABB4" s="127"/>
      <c r="ABC4" s="127"/>
      <c r="ABD4" s="127"/>
      <c r="ABE4" s="127"/>
      <c r="ABF4" s="127"/>
      <c r="ABG4" s="127"/>
      <c r="ABH4" s="127"/>
      <c r="ABI4" s="127"/>
      <c r="ABJ4" s="127"/>
      <c r="ABK4" s="127"/>
      <c r="ABL4" s="127"/>
      <c r="ABM4" s="127"/>
      <c r="ABN4" s="127"/>
      <c r="ABO4" s="127"/>
      <c r="ABP4" s="127"/>
      <c r="ABQ4" s="127"/>
      <c r="ABR4" s="127"/>
      <c r="ABS4" s="127"/>
      <c r="ABT4" s="127"/>
      <c r="ABU4" s="127"/>
      <c r="ABV4" s="127"/>
      <c r="ABW4" s="127"/>
      <c r="ABX4" s="127"/>
      <c r="ABY4" s="127"/>
      <c r="ABZ4" s="127"/>
      <c r="ACA4" s="127"/>
      <c r="ACB4" s="127"/>
      <c r="ACC4" s="127"/>
      <c r="ACD4" s="127"/>
      <c r="ACE4" s="127"/>
      <c r="ACF4" s="127"/>
      <c r="ACG4" s="127"/>
      <c r="ACH4" s="127"/>
      <c r="ACI4" s="127"/>
      <c r="ACJ4" s="127"/>
      <c r="ACK4" s="127"/>
      <c r="ACL4" s="127"/>
      <c r="ACM4" s="127"/>
      <c r="ACN4" s="127"/>
      <c r="ACO4" s="127"/>
      <c r="ACP4" s="127"/>
      <c r="ACQ4" s="127"/>
      <c r="ACR4" s="127"/>
      <c r="ACS4" s="127"/>
      <c r="ACT4" s="127"/>
      <c r="ACU4" s="127"/>
      <c r="ACV4" s="127"/>
      <c r="ACW4" s="127"/>
      <c r="ACX4" s="127"/>
      <c r="ACY4" s="127"/>
      <c r="ACZ4" s="127"/>
      <c r="ADA4" s="127"/>
      <c r="ADB4" s="127"/>
      <c r="ADC4" s="127"/>
      <c r="ADD4" s="127"/>
      <c r="ADE4" s="127"/>
      <c r="ADF4" s="127"/>
      <c r="ADG4" s="127"/>
      <c r="ADH4" s="127"/>
      <c r="ADI4" s="127"/>
      <c r="ADJ4" s="127"/>
      <c r="ADK4" s="127"/>
      <c r="ADL4" s="127"/>
      <c r="ADM4" s="127"/>
      <c r="ADN4" s="127"/>
      <c r="ADO4" s="127"/>
      <c r="ADP4" s="127"/>
      <c r="ADQ4" s="127"/>
      <c r="ADR4" s="127"/>
      <c r="ADS4" s="127"/>
      <c r="ADT4" s="127"/>
      <c r="ADU4" s="127"/>
      <c r="ADV4" s="127"/>
      <c r="ADW4" s="127"/>
      <c r="ADX4" s="127"/>
      <c r="ADY4" s="127"/>
      <c r="ADZ4" s="127"/>
      <c r="AEA4" s="127"/>
      <c r="AEB4" s="127"/>
      <c r="AEC4" s="127"/>
      <c r="AED4" s="127"/>
      <c r="AEE4" s="127"/>
      <c r="AEF4" s="127"/>
      <c r="AEG4" s="127"/>
      <c r="AEH4" s="127"/>
      <c r="AEI4" s="127"/>
      <c r="AEJ4" s="127"/>
      <c r="AEK4" s="127"/>
      <c r="AEL4" s="127"/>
      <c r="AEM4" s="127"/>
      <c r="AEN4" s="127"/>
      <c r="AEO4" s="127"/>
      <c r="AEP4" s="127"/>
      <c r="AEQ4" s="127"/>
      <c r="AER4" s="127"/>
      <c r="AES4" s="127"/>
      <c r="AET4" s="127"/>
      <c r="AEU4" s="127"/>
      <c r="AEV4" s="127"/>
      <c r="AEW4" s="127"/>
      <c r="AEX4" s="127"/>
      <c r="AEY4" s="127"/>
      <c r="AEZ4" s="127"/>
      <c r="AFA4" s="127"/>
      <c r="AFB4" s="127"/>
      <c r="AFC4" s="127"/>
      <c r="AFD4" s="127"/>
      <c r="AFE4" s="127"/>
      <c r="AFF4" s="127"/>
      <c r="AFG4" s="127"/>
      <c r="AFH4" s="127"/>
      <c r="AFI4" s="127"/>
      <c r="AFJ4" s="127"/>
      <c r="AFK4" s="127"/>
      <c r="AFL4" s="127"/>
      <c r="AFM4" s="127"/>
      <c r="AFN4" s="127"/>
      <c r="AFO4" s="127"/>
      <c r="AFP4" s="127"/>
      <c r="AFQ4" s="127"/>
      <c r="AFR4" s="127"/>
      <c r="AFS4" s="127"/>
      <c r="AFT4" s="127"/>
      <c r="AFU4" s="127"/>
      <c r="AFV4" s="127"/>
      <c r="AFW4" s="127"/>
      <c r="AFX4" s="127"/>
      <c r="AFY4" s="127"/>
      <c r="AFZ4" s="127"/>
      <c r="AGA4" s="127"/>
      <c r="AGB4" s="127"/>
      <c r="AGC4" s="127"/>
      <c r="AGD4" s="127"/>
      <c r="AGE4" s="127"/>
      <c r="AGF4" s="127"/>
      <c r="AGG4" s="127"/>
      <c r="AGH4" s="127"/>
      <c r="AGI4" s="127"/>
      <c r="AGJ4" s="127"/>
      <c r="AGK4" s="127"/>
      <c r="AGL4" s="127"/>
      <c r="AGM4" s="127"/>
      <c r="AGN4" s="127"/>
      <c r="AGO4" s="127"/>
      <c r="AGP4" s="127"/>
      <c r="AGQ4" s="127"/>
      <c r="AGR4" s="127"/>
      <c r="AGS4" s="127"/>
      <c r="AGT4" s="127"/>
      <c r="AGU4" s="127"/>
      <c r="AGV4" s="127"/>
      <c r="AGW4" s="127"/>
      <c r="AGX4" s="127"/>
      <c r="AGY4" s="127"/>
      <c r="AGZ4" s="127"/>
      <c r="AHA4" s="127"/>
      <c r="AHB4" s="127"/>
      <c r="AHC4" s="127"/>
      <c r="AHD4" s="127"/>
      <c r="AHE4" s="127"/>
      <c r="AHF4" s="127"/>
      <c r="AHG4" s="127"/>
      <c r="AHH4" s="127"/>
      <c r="AHI4" s="127"/>
      <c r="AHJ4" s="127"/>
      <c r="AHK4" s="127"/>
      <c r="AHL4" s="127"/>
      <c r="AHM4" s="127"/>
      <c r="AHN4" s="127"/>
      <c r="AHO4" s="127"/>
      <c r="AHP4" s="127"/>
      <c r="AHQ4" s="127"/>
      <c r="AHR4" s="127"/>
      <c r="AHS4" s="127"/>
      <c r="AHT4" s="127"/>
      <c r="AHU4" s="127"/>
      <c r="AHV4" s="127"/>
      <c r="AHW4" s="127"/>
      <c r="AHX4" s="127"/>
      <c r="AHY4" s="127"/>
      <c r="AHZ4" s="127"/>
      <c r="AIA4" s="127"/>
      <c r="AIB4" s="127"/>
      <c r="AIC4" s="127"/>
      <c r="AID4" s="127"/>
      <c r="AIE4" s="127"/>
      <c r="AIF4" s="127"/>
      <c r="AIG4" s="127"/>
      <c r="AIH4" s="127"/>
      <c r="AII4" s="127"/>
      <c r="AIJ4" s="127"/>
      <c r="AIK4" s="127"/>
      <c r="AIL4" s="127"/>
      <c r="AIM4" s="127"/>
      <c r="AIN4" s="127"/>
      <c r="AIO4" s="127"/>
      <c r="AIP4" s="127"/>
      <c r="AIQ4" s="127"/>
      <c r="AIR4" s="127"/>
      <c r="AIS4" s="127"/>
      <c r="AIT4" s="127"/>
      <c r="AIU4" s="127"/>
      <c r="AIV4" s="127"/>
      <c r="AIW4" s="127"/>
      <c r="AIX4" s="127"/>
      <c r="AIY4" s="127"/>
      <c r="AIZ4" s="127"/>
      <c r="AJA4" s="127"/>
      <c r="AJB4" s="127"/>
      <c r="AJC4" s="127"/>
      <c r="AJD4" s="127"/>
      <c r="AJE4" s="127"/>
      <c r="AJF4" s="127"/>
      <c r="AJG4" s="127"/>
      <c r="AJH4" s="127"/>
      <c r="AJI4" s="127"/>
      <c r="AJJ4" s="127"/>
      <c r="AJK4" s="127"/>
      <c r="AJL4" s="127"/>
      <c r="AJM4" s="127"/>
      <c r="AJN4" s="127"/>
      <c r="AJO4" s="127"/>
      <c r="AJP4" s="127"/>
      <c r="AJQ4" s="127"/>
      <c r="AJR4" s="127"/>
      <c r="AJS4" s="127"/>
      <c r="AJT4" s="127"/>
      <c r="AJU4" s="127"/>
      <c r="AJV4" s="127"/>
      <c r="AJW4" s="127"/>
      <c r="AJX4" s="127"/>
      <c r="AJY4" s="127"/>
      <c r="AJZ4" s="127"/>
      <c r="AKA4" s="127"/>
      <c r="AKB4" s="127"/>
      <c r="AKC4" s="127"/>
      <c r="AKD4" s="127"/>
      <c r="AKE4" s="127"/>
      <c r="AKF4" s="127"/>
      <c r="AKG4" s="127"/>
      <c r="AKH4" s="127"/>
      <c r="AKI4" s="127"/>
      <c r="AKJ4" s="127"/>
      <c r="AKK4" s="127"/>
      <c r="AKL4" s="127"/>
      <c r="AKM4" s="127"/>
      <c r="AKN4" s="127"/>
      <c r="AKO4" s="127"/>
      <c r="AKP4" s="127"/>
      <c r="AKQ4" s="127"/>
      <c r="AKR4" s="127"/>
      <c r="AKS4" s="127"/>
      <c r="AKT4" s="127"/>
      <c r="AKU4" s="127"/>
      <c r="AKV4" s="127"/>
      <c r="AKW4" s="127"/>
      <c r="AKX4" s="127"/>
      <c r="AKY4" s="127"/>
      <c r="AKZ4" s="127"/>
      <c r="ALA4" s="127"/>
      <c r="ALB4" s="127"/>
      <c r="ALC4" s="127"/>
      <c r="ALD4" s="127"/>
      <c r="ALE4" s="127"/>
      <c r="ALF4" s="127"/>
      <c r="ALG4" s="127"/>
      <c r="ALH4" s="127"/>
      <c r="ALI4" s="127"/>
      <c r="ALJ4" s="127"/>
      <c r="ALK4" s="127"/>
      <c r="ALL4" s="127"/>
      <c r="ALM4" s="127"/>
      <c r="ALN4" s="127"/>
      <c r="ALO4" s="127"/>
      <c r="ALP4" s="127"/>
      <c r="ALQ4" s="127"/>
      <c r="ALR4" s="127"/>
      <c r="ALS4" s="127"/>
      <c r="ALT4" s="127"/>
      <c r="ALU4" s="127"/>
      <c r="ALV4" s="127"/>
      <c r="ALW4" s="127"/>
      <c r="ALX4" s="127"/>
      <c r="ALY4" s="127"/>
      <c r="ALZ4" s="127"/>
      <c r="AMA4" s="127"/>
      <c r="AMB4" s="127"/>
      <c r="AMC4" s="127"/>
      <c r="AMD4" s="127"/>
      <c r="AME4" s="127"/>
      <c r="AMF4" s="127"/>
      <c r="AMG4" s="127"/>
      <c r="AMH4" s="127"/>
      <c r="AMI4" s="127"/>
      <c r="AMJ4" s="127"/>
      <c r="AMK4" s="127"/>
      <c r="AML4" s="127"/>
      <c r="AMM4" s="127"/>
      <c r="AMN4" s="127"/>
      <c r="AMO4" s="127"/>
      <c r="AMP4" s="127"/>
      <c r="AMQ4" s="127"/>
      <c r="AMR4" s="127"/>
      <c r="AMS4" s="127"/>
      <c r="AMT4" s="127"/>
      <c r="AMU4" s="127"/>
      <c r="AMV4" s="127"/>
      <c r="AMW4" s="127"/>
      <c r="AMX4" s="127"/>
      <c r="AMY4" s="127"/>
      <c r="AMZ4" s="127"/>
      <c r="ANA4" s="127"/>
      <c r="ANB4" s="127"/>
      <c r="ANC4" s="127"/>
      <c r="AND4" s="127"/>
      <c r="ANE4" s="127"/>
      <c r="ANF4" s="127"/>
      <c r="ANG4" s="127"/>
      <c r="ANH4" s="127"/>
      <c r="ANI4" s="127"/>
      <c r="ANJ4" s="127"/>
      <c r="ANK4" s="127"/>
      <c r="ANL4" s="127"/>
      <c r="ANM4" s="127"/>
      <c r="ANN4" s="127"/>
      <c r="ANO4" s="127"/>
      <c r="ANP4" s="127"/>
      <c r="ANQ4" s="127"/>
      <c r="ANR4" s="127"/>
      <c r="ANS4" s="127"/>
      <c r="ANT4" s="127"/>
      <c r="ANU4" s="127"/>
      <c r="ANV4" s="127"/>
      <c r="ANW4" s="127"/>
      <c r="ANX4" s="127"/>
      <c r="ANY4" s="127"/>
      <c r="ANZ4" s="127"/>
      <c r="AOA4" s="127"/>
      <c r="AOB4" s="127"/>
      <c r="AOC4" s="127"/>
      <c r="AOD4" s="127"/>
      <c r="AOE4" s="127"/>
      <c r="AOF4" s="127"/>
      <c r="AOG4" s="127"/>
      <c r="AOH4" s="127"/>
      <c r="AOI4" s="127"/>
      <c r="AOJ4" s="127"/>
      <c r="AOK4" s="127"/>
      <c r="AOL4" s="127"/>
      <c r="AOM4" s="127"/>
      <c r="AON4" s="127"/>
      <c r="AOO4" s="127"/>
      <c r="AOP4" s="127"/>
      <c r="AOQ4" s="127"/>
      <c r="AOR4" s="127"/>
      <c r="AOS4" s="127"/>
      <c r="AOT4" s="127"/>
      <c r="AOU4" s="127"/>
      <c r="AOV4" s="127"/>
      <c r="AOW4" s="127"/>
      <c r="AOX4" s="127"/>
      <c r="AOY4" s="127"/>
      <c r="AOZ4" s="127"/>
      <c r="APA4" s="127"/>
      <c r="APB4" s="127"/>
      <c r="APC4" s="127"/>
      <c r="APD4" s="127"/>
      <c r="APE4" s="127"/>
      <c r="APF4" s="127"/>
      <c r="APG4" s="127"/>
      <c r="APH4" s="127"/>
      <c r="API4" s="127"/>
      <c r="APJ4" s="127"/>
      <c r="APK4" s="127"/>
      <c r="APL4" s="127"/>
      <c r="APM4" s="127"/>
      <c r="APN4" s="127"/>
      <c r="APO4" s="127"/>
      <c r="APP4" s="127"/>
      <c r="APQ4" s="127"/>
      <c r="APR4" s="127"/>
      <c r="APS4" s="127"/>
      <c r="APT4" s="127"/>
      <c r="APU4" s="127"/>
      <c r="APV4" s="127"/>
      <c r="APW4" s="127"/>
      <c r="APX4" s="127"/>
      <c r="APY4" s="127"/>
      <c r="APZ4" s="127"/>
      <c r="AQA4" s="127"/>
      <c r="AQB4" s="127"/>
      <c r="AQC4" s="127"/>
      <c r="AQD4" s="127"/>
      <c r="AQE4" s="127"/>
      <c r="AQF4" s="127"/>
      <c r="AQG4" s="127"/>
      <c r="AQH4" s="127"/>
      <c r="AQI4" s="127"/>
      <c r="AQJ4" s="127"/>
      <c r="AQK4" s="127"/>
      <c r="AQL4" s="127"/>
      <c r="AQM4" s="127"/>
      <c r="AQN4" s="127"/>
      <c r="AQO4" s="127"/>
      <c r="AQP4" s="127"/>
      <c r="AQQ4" s="127"/>
      <c r="AQR4" s="127"/>
      <c r="AQS4" s="127"/>
      <c r="AQT4" s="127"/>
      <c r="AQU4" s="127"/>
      <c r="AQV4" s="127"/>
      <c r="AQW4" s="127"/>
      <c r="AQX4" s="127"/>
      <c r="AQY4" s="127"/>
      <c r="AQZ4" s="127"/>
      <c r="ARA4" s="127"/>
      <c r="ARB4" s="127"/>
      <c r="ARC4" s="127"/>
      <c r="ARD4" s="127"/>
      <c r="ARE4" s="127"/>
      <c r="ARF4" s="127"/>
      <c r="ARG4" s="127"/>
      <c r="ARH4" s="127"/>
      <c r="ARI4" s="127"/>
      <c r="ARJ4" s="127"/>
      <c r="ARK4" s="127"/>
      <c r="ARL4" s="127"/>
      <c r="ARM4" s="127"/>
      <c r="ARN4" s="127"/>
      <c r="ARO4" s="127"/>
      <c r="ARP4" s="127"/>
      <c r="ARQ4" s="127"/>
      <c r="ARR4" s="127"/>
      <c r="ARS4" s="127"/>
      <c r="ART4" s="127"/>
      <c r="ARU4" s="127"/>
      <c r="ARV4" s="127"/>
      <c r="ARW4" s="127"/>
      <c r="ARX4" s="127"/>
      <c r="ARY4" s="127"/>
      <c r="ARZ4" s="127"/>
      <c r="ASA4" s="127"/>
      <c r="ASB4" s="127"/>
      <c r="ASC4" s="127"/>
      <c r="ASD4" s="127"/>
      <c r="ASE4" s="127"/>
      <c r="ASF4" s="127"/>
      <c r="ASG4" s="127"/>
      <c r="ASH4" s="127"/>
      <c r="ASI4" s="127"/>
      <c r="ASJ4" s="127"/>
      <c r="ASK4" s="127"/>
      <c r="ASL4" s="127"/>
      <c r="ASM4" s="127"/>
      <c r="ASN4" s="127"/>
      <c r="ASO4" s="127"/>
      <c r="ASP4" s="127"/>
      <c r="ASQ4" s="127"/>
      <c r="ASR4" s="127"/>
      <c r="ASS4" s="127"/>
      <c r="AST4" s="127"/>
      <c r="ASU4" s="127"/>
      <c r="ASV4" s="127"/>
      <c r="ASW4" s="127"/>
      <c r="ASX4" s="127"/>
      <c r="ASY4" s="127"/>
      <c r="ASZ4" s="127"/>
      <c r="ATA4" s="127"/>
      <c r="ATB4" s="127"/>
      <c r="ATC4" s="127"/>
      <c r="ATD4" s="127"/>
      <c r="ATE4" s="127"/>
      <c r="ATF4" s="127"/>
      <c r="ATG4" s="127"/>
      <c r="ATH4" s="127"/>
      <c r="ATI4" s="127"/>
      <c r="ATJ4" s="127"/>
      <c r="ATK4" s="127"/>
      <c r="ATL4" s="127"/>
      <c r="ATM4" s="127"/>
      <c r="ATN4" s="127"/>
      <c r="ATO4" s="127"/>
      <c r="ATP4" s="127"/>
      <c r="ATQ4" s="127"/>
      <c r="ATR4" s="127"/>
      <c r="ATS4" s="127"/>
      <c r="ATT4" s="127"/>
      <c r="ATU4" s="127"/>
      <c r="ATV4" s="127"/>
      <c r="ATW4" s="127"/>
      <c r="ATX4" s="127"/>
      <c r="ATY4" s="127"/>
      <c r="ATZ4" s="127"/>
      <c r="AUA4" s="127"/>
      <c r="AUB4" s="127"/>
      <c r="AUC4" s="127"/>
      <c r="AUD4" s="127"/>
      <c r="AUE4" s="127"/>
      <c r="AUF4" s="127"/>
      <c r="AUG4" s="127"/>
      <c r="AUH4" s="127"/>
      <c r="AUI4" s="127"/>
      <c r="AUJ4" s="127"/>
      <c r="AUK4" s="127"/>
      <c r="AUL4" s="127"/>
      <c r="AUM4" s="127"/>
      <c r="AUN4" s="127"/>
      <c r="AUO4" s="127"/>
      <c r="AUP4" s="127"/>
      <c r="AUQ4" s="127"/>
      <c r="AUR4" s="127"/>
      <c r="AUS4" s="127"/>
      <c r="AUT4" s="127"/>
      <c r="AUU4" s="127"/>
      <c r="AUV4" s="127"/>
      <c r="AUW4" s="127"/>
      <c r="AUX4" s="127"/>
      <c r="AUY4" s="127"/>
      <c r="AUZ4" s="127"/>
      <c r="AVA4" s="127"/>
      <c r="AVB4" s="127"/>
      <c r="AVC4" s="127"/>
      <c r="AVD4" s="127"/>
      <c r="AVE4" s="127"/>
      <c r="AVF4" s="127"/>
      <c r="AVG4" s="127"/>
      <c r="AVH4" s="127"/>
      <c r="AVI4" s="127"/>
      <c r="AVJ4" s="127"/>
      <c r="AVK4" s="127"/>
      <c r="AVL4" s="127"/>
      <c r="AVM4" s="127"/>
      <c r="AVN4" s="127"/>
      <c r="AVO4" s="127"/>
      <c r="AVP4" s="127"/>
      <c r="AVQ4" s="127"/>
      <c r="AVR4" s="127"/>
      <c r="AVS4" s="127"/>
      <c r="AVT4" s="127"/>
      <c r="AVU4" s="127"/>
      <c r="AVV4" s="127"/>
      <c r="AVW4" s="127"/>
      <c r="AVX4" s="127"/>
      <c r="AVY4" s="127"/>
      <c r="AVZ4" s="127"/>
      <c r="AWA4" s="127"/>
      <c r="AWB4" s="127"/>
      <c r="AWC4" s="127"/>
      <c r="AWD4" s="127"/>
      <c r="AWE4" s="127"/>
      <c r="AWF4" s="127"/>
      <c r="AWG4" s="127"/>
      <c r="AWH4" s="127"/>
      <c r="AWI4" s="127"/>
      <c r="AWJ4" s="127"/>
      <c r="AWK4" s="127"/>
      <c r="AWL4" s="127"/>
      <c r="AWM4" s="127"/>
      <c r="AWN4" s="127"/>
      <c r="AWO4" s="127"/>
      <c r="AWP4" s="127"/>
      <c r="AWQ4" s="127"/>
      <c r="AWR4" s="127"/>
      <c r="AWS4" s="127"/>
      <c r="AWT4" s="127"/>
      <c r="AWU4" s="127"/>
      <c r="AWV4" s="127"/>
      <c r="AWW4" s="127"/>
      <c r="AWX4" s="127"/>
      <c r="AWY4" s="127"/>
      <c r="AWZ4" s="127"/>
      <c r="AXA4" s="127"/>
      <c r="AXB4" s="127"/>
      <c r="AXC4" s="127"/>
      <c r="AXD4" s="127"/>
      <c r="AXE4" s="127"/>
      <c r="AXF4" s="127"/>
      <c r="AXG4" s="127"/>
      <c r="AXH4" s="127"/>
      <c r="AXI4" s="127"/>
      <c r="AXJ4" s="127"/>
      <c r="AXK4" s="127"/>
      <c r="AXL4" s="127"/>
      <c r="AXM4" s="127"/>
      <c r="AXN4" s="127"/>
      <c r="AXO4" s="127"/>
      <c r="AXP4" s="127"/>
      <c r="AXQ4" s="127"/>
      <c r="AXR4" s="127"/>
      <c r="AXS4" s="127"/>
      <c r="AXT4" s="127"/>
      <c r="AXU4" s="127"/>
      <c r="AXV4" s="127"/>
      <c r="AXW4" s="127"/>
      <c r="AXX4" s="127"/>
      <c r="AXY4" s="127"/>
      <c r="AXZ4" s="127"/>
      <c r="AYA4" s="127"/>
      <c r="AYB4" s="127"/>
      <c r="AYC4" s="127"/>
      <c r="AYD4" s="127"/>
      <c r="AYE4" s="127"/>
      <c r="AYF4" s="127"/>
      <c r="AYG4" s="127"/>
      <c r="AYH4" s="127"/>
      <c r="AYI4" s="127"/>
      <c r="AYJ4" s="127"/>
      <c r="AYK4" s="127"/>
      <c r="AYL4" s="127"/>
      <c r="AYM4" s="127"/>
      <c r="AYN4" s="127"/>
      <c r="AYO4" s="127"/>
      <c r="AYP4" s="127"/>
      <c r="AYQ4" s="127"/>
      <c r="AYR4" s="127"/>
      <c r="AYS4" s="127"/>
      <c r="AYT4" s="127"/>
      <c r="AYU4" s="127"/>
      <c r="AYV4" s="127"/>
      <c r="AYW4" s="127"/>
      <c r="AYX4" s="127"/>
      <c r="AYY4" s="127"/>
      <c r="AYZ4" s="127"/>
      <c r="AZA4" s="127"/>
      <c r="AZB4" s="127"/>
      <c r="AZC4" s="127"/>
      <c r="AZD4" s="127"/>
      <c r="AZE4" s="127"/>
      <c r="AZF4" s="127"/>
      <c r="AZG4" s="127"/>
      <c r="AZH4" s="127"/>
      <c r="AZI4" s="127"/>
      <c r="AZJ4" s="127"/>
      <c r="AZK4" s="127"/>
      <c r="AZL4" s="127"/>
      <c r="AZM4" s="127"/>
      <c r="AZN4" s="127"/>
      <c r="AZO4" s="127"/>
      <c r="AZP4" s="127"/>
      <c r="AZQ4" s="127"/>
      <c r="AZR4" s="127"/>
      <c r="AZS4" s="127"/>
      <c r="AZT4" s="127"/>
      <c r="AZU4" s="127"/>
      <c r="AZV4" s="127"/>
      <c r="AZW4" s="127"/>
      <c r="AZX4" s="127"/>
      <c r="AZY4" s="127"/>
      <c r="AZZ4" s="127"/>
      <c r="BAA4" s="127"/>
      <c r="BAB4" s="127"/>
      <c r="BAC4" s="127"/>
      <c r="BAD4" s="127"/>
      <c r="BAE4" s="127"/>
      <c r="BAF4" s="127"/>
      <c r="BAG4" s="127"/>
      <c r="BAH4" s="127"/>
      <c r="BAI4" s="127"/>
      <c r="BAJ4" s="127"/>
      <c r="BAK4" s="127"/>
      <c r="BAL4" s="127"/>
      <c r="BAM4" s="127"/>
      <c r="BAN4" s="127"/>
      <c r="BAO4" s="127"/>
      <c r="BAP4" s="127"/>
      <c r="BAQ4" s="127"/>
      <c r="BAR4" s="127"/>
      <c r="BAS4" s="127"/>
      <c r="BAT4" s="127"/>
      <c r="BAU4" s="127"/>
      <c r="BAV4" s="127"/>
      <c r="BAW4" s="127"/>
      <c r="BAX4" s="127"/>
      <c r="BAY4" s="127"/>
      <c r="BAZ4" s="127"/>
      <c r="BBA4" s="127"/>
      <c r="BBB4" s="127"/>
      <c r="BBC4" s="127"/>
      <c r="BBD4" s="127"/>
      <c r="BBE4" s="127"/>
      <c r="BBF4" s="127"/>
      <c r="BBG4" s="127"/>
      <c r="BBH4" s="127"/>
      <c r="BBI4" s="127"/>
      <c r="BBJ4" s="127"/>
      <c r="BBK4" s="127"/>
      <c r="BBL4" s="127"/>
      <c r="BBM4" s="127"/>
      <c r="BBN4" s="127"/>
      <c r="BBO4" s="127"/>
      <c r="BBP4" s="127"/>
      <c r="BBQ4" s="127"/>
      <c r="BBR4" s="127"/>
      <c r="BBS4" s="127"/>
      <c r="BBT4" s="127"/>
      <c r="BBU4" s="127"/>
      <c r="BBV4" s="127"/>
      <c r="BBW4" s="127"/>
      <c r="BBX4" s="127"/>
      <c r="BBY4" s="127"/>
      <c r="BBZ4" s="127"/>
      <c r="BCA4" s="127"/>
      <c r="BCB4" s="127"/>
      <c r="BCC4" s="127"/>
      <c r="BCD4" s="127"/>
      <c r="BCE4" s="127"/>
      <c r="BCF4" s="127"/>
      <c r="BCG4" s="127"/>
      <c r="BCH4" s="127"/>
      <c r="BCI4" s="127"/>
      <c r="BCJ4" s="127"/>
      <c r="BCK4" s="127"/>
      <c r="BCL4" s="127"/>
      <c r="BCM4" s="127"/>
      <c r="BCN4" s="127"/>
      <c r="BCO4" s="127"/>
      <c r="BCP4" s="127"/>
      <c r="BCQ4" s="127"/>
      <c r="BCR4" s="127"/>
      <c r="BCS4" s="127"/>
      <c r="BCT4" s="127"/>
      <c r="BCU4" s="127"/>
      <c r="BCV4" s="127"/>
      <c r="BCW4" s="127"/>
      <c r="BCX4" s="127"/>
      <c r="BCY4" s="127"/>
      <c r="BCZ4" s="127"/>
      <c r="BDA4" s="127"/>
      <c r="BDB4" s="127"/>
      <c r="BDC4" s="127"/>
      <c r="BDD4" s="127"/>
      <c r="BDE4" s="127"/>
      <c r="BDF4" s="127"/>
      <c r="BDG4" s="127"/>
      <c r="BDH4" s="127"/>
      <c r="BDI4" s="127"/>
      <c r="BDJ4" s="127"/>
      <c r="BDK4" s="127"/>
      <c r="BDL4" s="127"/>
      <c r="BDM4" s="127"/>
      <c r="BDN4" s="127"/>
      <c r="BDO4" s="127"/>
      <c r="BDP4" s="127"/>
      <c r="BDQ4" s="127"/>
      <c r="BDR4" s="127"/>
      <c r="BDS4" s="127"/>
      <c r="BDT4" s="127"/>
      <c r="BDU4" s="127"/>
      <c r="BDV4" s="127"/>
      <c r="BDW4" s="127"/>
      <c r="BDX4" s="127"/>
      <c r="BDY4" s="127"/>
      <c r="BDZ4" s="127"/>
      <c r="BEA4" s="127"/>
      <c r="BEB4" s="127"/>
      <c r="BEC4" s="127"/>
      <c r="BED4" s="127"/>
      <c r="BEE4" s="127"/>
      <c r="BEF4" s="127"/>
      <c r="BEG4" s="127"/>
      <c r="BEH4" s="127"/>
      <c r="BEI4" s="127"/>
      <c r="BEJ4" s="127"/>
      <c r="BEK4" s="127"/>
      <c r="BEL4" s="127"/>
      <c r="BEM4" s="127"/>
      <c r="BEN4" s="127"/>
      <c r="BEO4" s="127"/>
      <c r="BEP4" s="127"/>
      <c r="BEQ4" s="127"/>
      <c r="BER4" s="127"/>
      <c r="BES4" s="127"/>
      <c r="BET4" s="127"/>
      <c r="BEU4" s="127"/>
      <c r="BEV4" s="127"/>
      <c r="BEW4" s="127"/>
      <c r="BEX4" s="127"/>
      <c r="BEY4" s="127"/>
      <c r="BEZ4" s="127"/>
      <c r="BFA4" s="127"/>
      <c r="BFB4" s="127"/>
      <c r="BFC4" s="127"/>
      <c r="BFD4" s="127"/>
      <c r="BFE4" s="127"/>
      <c r="BFF4" s="127"/>
      <c r="BFG4" s="127"/>
      <c r="BFH4" s="127"/>
      <c r="BFI4" s="127"/>
      <c r="BFJ4" s="127"/>
      <c r="BFK4" s="127"/>
      <c r="BFL4" s="127"/>
      <c r="BFM4" s="127"/>
      <c r="BFN4" s="127"/>
      <c r="BFO4" s="127"/>
      <c r="BFP4" s="127"/>
      <c r="BFQ4" s="127"/>
      <c r="BFR4" s="127"/>
      <c r="BFS4" s="127"/>
      <c r="BFT4" s="127"/>
      <c r="BFU4" s="127"/>
      <c r="BFV4" s="127"/>
      <c r="BFW4" s="127"/>
      <c r="BFX4" s="127"/>
      <c r="BFY4" s="127"/>
      <c r="BFZ4" s="127"/>
      <c r="BGA4" s="127"/>
      <c r="BGB4" s="127"/>
      <c r="BGC4" s="127"/>
      <c r="BGD4" s="127"/>
      <c r="BGE4" s="127"/>
      <c r="BGF4" s="127"/>
      <c r="BGG4" s="127"/>
      <c r="BGH4" s="127"/>
      <c r="BGI4" s="127"/>
      <c r="BGJ4" s="127"/>
      <c r="BGK4" s="127"/>
      <c r="BGL4" s="127"/>
      <c r="BGM4" s="127"/>
      <c r="BGN4" s="127"/>
      <c r="BGO4" s="127"/>
      <c r="BGP4" s="127"/>
      <c r="BGQ4" s="127"/>
      <c r="BGR4" s="127"/>
      <c r="BGS4" s="127"/>
      <c r="BGT4" s="127"/>
      <c r="BGU4" s="127"/>
      <c r="BGV4" s="127"/>
      <c r="BGW4" s="127"/>
      <c r="BGX4" s="127"/>
      <c r="BGY4" s="127"/>
      <c r="BGZ4" s="127"/>
      <c r="BHA4" s="127"/>
      <c r="BHB4" s="127"/>
      <c r="BHC4" s="127"/>
      <c r="BHD4" s="127"/>
      <c r="BHE4" s="127"/>
      <c r="BHF4" s="127"/>
      <c r="BHG4" s="127"/>
      <c r="BHH4" s="127"/>
      <c r="BHI4" s="127"/>
      <c r="BHJ4" s="127"/>
      <c r="BHK4" s="127"/>
      <c r="BHL4" s="127"/>
      <c r="BHM4" s="127"/>
      <c r="BHN4" s="127"/>
      <c r="BHO4" s="127"/>
      <c r="BHP4" s="127"/>
      <c r="BHQ4" s="127"/>
      <c r="BHR4" s="127"/>
      <c r="BHS4" s="127"/>
      <c r="BHT4" s="127"/>
      <c r="BHU4" s="127"/>
      <c r="BHV4" s="127"/>
      <c r="BHW4" s="127"/>
      <c r="BHX4" s="127"/>
      <c r="BHY4" s="127"/>
      <c r="BHZ4" s="127"/>
      <c r="BIA4" s="127"/>
      <c r="BIB4" s="127"/>
      <c r="BIC4" s="127"/>
      <c r="BID4" s="127"/>
      <c r="BIE4" s="127"/>
      <c r="BIF4" s="127"/>
      <c r="BIG4" s="127"/>
      <c r="BIH4" s="127"/>
      <c r="BII4" s="127"/>
      <c r="BIJ4" s="127"/>
      <c r="BIK4" s="127"/>
      <c r="BIL4" s="127"/>
      <c r="BIM4" s="127"/>
      <c r="BIN4" s="127"/>
      <c r="BIO4" s="127"/>
      <c r="BIP4" s="127"/>
      <c r="BIQ4" s="127"/>
      <c r="BIR4" s="127"/>
      <c r="BIS4" s="127"/>
      <c r="BIT4" s="127"/>
      <c r="BIU4" s="127"/>
      <c r="BIV4" s="127"/>
      <c r="BIW4" s="127"/>
      <c r="BIX4" s="127"/>
      <c r="BIY4" s="127"/>
      <c r="BIZ4" s="127"/>
      <c r="BJA4" s="127"/>
      <c r="BJB4" s="127"/>
      <c r="BJC4" s="127"/>
      <c r="BJD4" s="127"/>
      <c r="BJE4" s="127"/>
      <c r="BJF4" s="127"/>
      <c r="BJG4" s="127"/>
      <c r="BJH4" s="127"/>
      <c r="BJI4" s="127"/>
      <c r="BJJ4" s="127"/>
      <c r="BJK4" s="127"/>
      <c r="BJL4" s="127"/>
      <c r="BJM4" s="127"/>
      <c r="BJN4" s="127"/>
      <c r="BJO4" s="127"/>
      <c r="BJP4" s="127"/>
      <c r="BJQ4" s="127"/>
      <c r="BJR4" s="127"/>
      <c r="BJS4" s="127"/>
      <c r="BJT4" s="127"/>
      <c r="BJU4" s="127"/>
      <c r="BJV4" s="127"/>
      <c r="BJW4" s="127"/>
      <c r="BJX4" s="127"/>
      <c r="BJY4" s="127"/>
      <c r="BJZ4" s="127"/>
      <c r="BKA4" s="127"/>
      <c r="BKB4" s="127"/>
      <c r="BKC4" s="127"/>
      <c r="BKD4" s="127"/>
      <c r="BKE4" s="127"/>
      <c r="BKF4" s="127"/>
      <c r="BKG4" s="127"/>
      <c r="BKH4" s="127"/>
      <c r="BKI4" s="127"/>
      <c r="BKJ4" s="127"/>
      <c r="BKK4" s="127"/>
      <c r="BKL4" s="127"/>
      <c r="BKM4" s="127"/>
      <c r="BKN4" s="127"/>
      <c r="BKO4" s="127"/>
      <c r="BKP4" s="127"/>
      <c r="BKQ4" s="127"/>
      <c r="BKR4" s="127"/>
      <c r="BKS4" s="127"/>
      <c r="BKT4" s="127"/>
      <c r="BKU4" s="127"/>
      <c r="BKV4" s="127"/>
      <c r="BKW4" s="127"/>
      <c r="BKX4" s="127"/>
      <c r="BKY4" s="127"/>
      <c r="BKZ4" s="127"/>
      <c r="BLA4" s="127"/>
      <c r="BLB4" s="127"/>
      <c r="BLC4" s="127"/>
      <c r="BLD4" s="127"/>
      <c r="BLE4" s="127"/>
      <c r="BLF4" s="127"/>
      <c r="BLG4" s="127"/>
      <c r="BLH4" s="127"/>
      <c r="BLI4" s="127"/>
      <c r="BLJ4" s="127"/>
      <c r="BLK4" s="127"/>
      <c r="BLL4" s="127"/>
      <c r="BLM4" s="127"/>
      <c r="BLN4" s="127"/>
      <c r="BLO4" s="127"/>
      <c r="BLP4" s="127"/>
      <c r="BLQ4" s="127"/>
      <c r="BLR4" s="127"/>
      <c r="BLS4" s="127"/>
      <c r="BLT4" s="127"/>
      <c r="BLU4" s="127"/>
      <c r="BLV4" s="127"/>
      <c r="BLW4" s="127"/>
      <c r="BLX4" s="127"/>
      <c r="BLY4" s="127"/>
      <c r="BLZ4" s="127"/>
      <c r="BMA4" s="127"/>
      <c r="BMB4" s="127"/>
      <c r="BMC4" s="127"/>
      <c r="BMD4" s="127"/>
      <c r="BME4" s="127"/>
      <c r="BMF4" s="127"/>
      <c r="BMG4" s="127"/>
      <c r="BMH4" s="127"/>
      <c r="BMI4" s="127"/>
      <c r="BMJ4" s="127"/>
      <c r="BMK4" s="127"/>
      <c r="BML4" s="127"/>
      <c r="BMM4" s="127"/>
      <c r="BMN4" s="127"/>
      <c r="BMO4" s="127"/>
      <c r="BMP4" s="127"/>
      <c r="BMQ4" s="127"/>
      <c r="BMR4" s="127"/>
      <c r="BMS4" s="127"/>
      <c r="BMT4" s="127"/>
      <c r="BMU4" s="127"/>
      <c r="BMV4" s="127"/>
      <c r="BMW4" s="127"/>
      <c r="BMX4" s="127"/>
      <c r="BMY4" s="127"/>
      <c r="BMZ4" s="127"/>
      <c r="BNA4" s="127"/>
      <c r="BNB4" s="127"/>
      <c r="BNC4" s="127"/>
      <c r="BND4" s="127"/>
      <c r="BNE4" s="127"/>
      <c r="BNF4" s="127"/>
      <c r="BNG4" s="127"/>
      <c r="BNH4" s="127"/>
      <c r="BNI4" s="127"/>
      <c r="BNJ4" s="127"/>
      <c r="BNK4" s="127"/>
      <c r="BNL4" s="127"/>
      <c r="BNM4" s="127"/>
      <c r="BNN4" s="127"/>
      <c r="BNO4" s="127"/>
      <c r="BNP4" s="127"/>
      <c r="BNQ4" s="127"/>
      <c r="BNR4" s="127"/>
      <c r="BNS4" s="127"/>
      <c r="BNT4" s="127"/>
      <c r="BNU4" s="127"/>
      <c r="BNV4" s="127"/>
      <c r="BNW4" s="127"/>
      <c r="BNX4" s="127"/>
      <c r="BNY4" s="127"/>
      <c r="BNZ4" s="127"/>
      <c r="BOA4" s="127"/>
      <c r="BOB4" s="127"/>
      <c r="BOC4" s="127"/>
      <c r="BOD4" s="127"/>
      <c r="BOE4" s="127"/>
      <c r="BOF4" s="127"/>
      <c r="BOG4" s="127"/>
      <c r="BOH4" s="127"/>
      <c r="BOI4" s="127"/>
      <c r="BOJ4" s="127"/>
      <c r="BOK4" s="127"/>
      <c r="BOL4" s="127"/>
      <c r="BOM4" s="127"/>
      <c r="BON4" s="127"/>
      <c r="BOO4" s="127"/>
      <c r="BOP4" s="127"/>
      <c r="BOQ4" s="127"/>
      <c r="BOR4" s="127"/>
      <c r="BOS4" s="127"/>
      <c r="BOT4" s="127"/>
      <c r="BOU4" s="127"/>
      <c r="BOV4" s="127"/>
      <c r="BOW4" s="127"/>
      <c r="BOX4" s="127"/>
      <c r="BOY4" s="127"/>
      <c r="BOZ4" s="127"/>
      <c r="BPA4" s="127"/>
      <c r="BPB4" s="127"/>
      <c r="BPC4" s="127"/>
      <c r="BPD4" s="127"/>
      <c r="BPE4" s="127"/>
      <c r="BPF4" s="127"/>
      <c r="BPG4" s="127"/>
      <c r="BPH4" s="127"/>
      <c r="BPI4" s="127"/>
      <c r="BPJ4" s="127"/>
      <c r="BPK4" s="127"/>
      <c r="BPL4" s="127"/>
      <c r="BPM4" s="127"/>
      <c r="BPN4" s="127"/>
      <c r="BPO4" s="127"/>
      <c r="BPP4" s="127"/>
      <c r="BPQ4" s="127"/>
      <c r="BPR4" s="127"/>
      <c r="BPS4" s="127"/>
      <c r="BPT4" s="127"/>
      <c r="BPU4" s="127"/>
      <c r="BPV4" s="127"/>
      <c r="BPW4" s="127"/>
      <c r="BPX4" s="127"/>
      <c r="BPY4" s="127"/>
      <c r="BPZ4" s="127"/>
      <c r="BQA4" s="127"/>
      <c r="BQB4" s="127"/>
      <c r="BQC4" s="127"/>
      <c r="BQD4" s="127"/>
      <c r="BQE4" s="127"/>
      <c r="BQF4" s="127"/>
      <c r="BQG4" s="127"/>
      <c r="BQH4" s="127"/>
      <c r="BQI4" s="127"/>
      <c r="BQJ4" s="127"/>
      <c r="BQK4" s="127"/>
      <c r="BQL4" s="127"/>
      <c r="BQM4" s="127"/>
      <c r="BQN4" s="127"/>
      <c r="BQO4" s="127"/>
      <c r="BQP4" s="127"/>
      <c r="BQQ4" s="127"/>
      <c r="BQR4" s="127"/>
      <c r="BQS4" s="127"/>
      <c r="BQT4" s="127"/>
      <c r="BQU4" s="127"/>
      <c r="BQV4" s="127"/>
      <c r="BQW4" s="127"/>
      <c r="BQX4" s="127"/>
      <c r="BQY4" s="127"/>
      <c r="BQZ4" s="127"/>
      <c r="BRA4" s="127"/>
      <c r="BRB4" s="127"/>
      <c r="BRC4" s="127"/>
      <c r="BRD4" s="127"/>
      <c r="BRE4" s="127"/>
      <c r="BRF4" s="127"/>
      <c r="BRG4" s="127"/>
      <c r="BRH4" s="127"/>
      <c r="BRI4" s="127"/>
      <c r="BRJ4" s="127"/>
      <c r="BRK4" s="127"/>
      <c r="BRL4" s="127"/>
      <c r="BRM4" s="127"/>
      <c r="BRN4" s="127"/>
      <c r="BRO4" s="127"/>
      <c r="BRP4" s="127"/>
      <c r="BRQ4" s="127"/>
      <c r="BRR4" s="127"/>
      <c r="BRS4" s="127"/>
      <c r="BRT4" s="127"/>
      <c r="BRU4" s="127"/>
      <c r="BRV4" s="127"/>
      <c r="BRW4" s="127"/>
      <c r="BRX4" s="127"/>
      <c r="BRY4" s="127"/>
      <c r="BRZ4" s="127"/>
      <c r="BSA4" s="127"/>
      <c r="BSB4" s="127"/>
      <c r="BSC4" s="127"/>
      <c r="BSD4" s="127"/>
      <c r="BSE4" s="127"/>
      <c r="BSF4" s="127"/>
      <c r="BSG4" s="127"/>
      <c r="BSH4" s="127"/>
      <c r="BSI4" s="127"/>
      <c r="BSJ4" s="127"/>
      <c r="BSK4" s="127"/>
      <c r="BSL4" s="127"/>
      <c r="BSM4" s="127"/>
      <c r="BSN4" s="127"/>
      <c r="BSO4" s="127"/>
      <c r="BSP4" s="127"/>
      <c r="BSQ4" s="127"/>
      <c r="BSR4" s="127"/>
      <c r="BSS4" s="127"/>
      <c r="BST4" s="127"/>
      <c r="BSU4" s="127"/>
      <c r="BSV4" s="127"/>
      <c r="BSW4" s="127"/>
      <c r="BSX4" s="127"/>
      <c r="BSY4" s="127"/>
      <c r="BSZ4" s="127"/>
      <c r="BTA4" s="127"/>
      <c r="BTB4" s="127"/>
      <c r="BTC4" s="127"/>
      <c r="BTD4" s="127"/>
      <c r="BTE4" s="127"/>
      <c r="BTF4" s="127"/>
      <c r="BTG4" s="127"/>
      <c r="BTH4" s="127"/>
      <c r="BTI4" s="127"/>
      <c r="BTJ4" s="127"/>
      <c r="BTK4" s="127"/>
      <c r="BTL4" s="127"/>
      <c r="BTM4" s="127"/>
      <c r="BTN4" s="127"/>
      <c r="BTO4" s="127"/>
      <c r="BTP4" s="127"/>
      <c r="BTQ4" s="127"/>
      <c r="BTR4" s="127"/>
      <c r="BTS4" s="127"/>
      <c r="BTT4" s="127"/>
      <c r="BTU4" s="127"/>
      <c r="BTV4" s="127"/>
      <c r="BTW4" s="127"/>
      <c r="BTX4" s="127"/>
      <c r="BTY4" s="127"/>
      <c r="BTZ4" s="127"/>
      <c r="BUA4" s="127"/>
      <c r="BUB4" s="127"/>
      <c r="BUC4" s="127"/>
      <c r="BUD4" s="127"/>
      <c r="BUE4" s="127"/>
      <c r="BUF4" s="127"/>
      <c r="BUG4" s="127"/>
      <c r="BUH4" s="127"/>
      <c r="BUI4" s="127"/>
      <c r="BUJ4" s="127"/>
      <c r="BUK4" s="127"/>
      <c r="BUL4" s="127"/>
      <c r="BUM4" s="127"/>
      <c r="BUN4" s="127"/>
      <c r="BUO4" s="127"/>
      <c r="BUP4" s="127"/>
      <c r="BUQ4" s="127"/>
      <c r="BUR4" s="127"/>
      <c r="BUS4" s="127"/>
      <c r="BUT4" s="127"/>
      <c r="BUU4" s="127"/>
      <c r="BUV4" s="127"/>
      <c r="BUW4" s="127"/>
      <c r="BUX4" s="127"/>
      <c r="BUY4" s="127"/>
      <c r="BUZ4" s="127"/>
      <c r="BVA4" s="127"/>
      <c r="BVB4" s="127"/>
      <c r="BVC4" s="127"/>
      <c r="BVD4" s="127"/>
      <c r="BVE4" s="127"/>
      <c r="BVF4" s="127"/>
      <c r="BVG4" s="127"/>
      <c r="BVH4" s="127"/>
      <c r="BVI4" s="127"/>
      <c r="BVJ4" s="127"/>
      <c r="BVK4" s="127"/>
      <c r="BVL4" s="127"/>
      <c r="BVM4" s="127"/>
      <c r="BVN4" s="127"/>
      <c r="BVO4" s="127"/>
      <c r="BVP4" s="127"/>
      <c r="BVQ4" s="127"/>
      <c r="BVR4" s="127"/>
      <c r="BVS4" s="127"/>
      <c r="BVT4" s="127"/>
      <c r="BVU4" s="127"/>
      <c r="BVV4" s="127"/>
      <c r="BVW4" s="127"/>
      <c r="BVX4" s="127"/>
      <c r="BVY4" s="127"/>
      <c r="BVZ4" s="127"/>
      <c r="BWA4" s="127"/>
      <c r="BWB4" s="127"/>
      <c r="BWC4" s="127"/>
      <c r="BWD4" s="127"/>
      <c r="BWE4" s="127"/>
      <c r="BWF4" s="127"/>
      <c r="BWG4" s="127"/>
      <c r="BWH4" s="127"/>
      <c r="BWI4" s="127"/>
      <c r="BWJ4" s="127"/>
      <c r="BWK4" s="127"/>
      <c r="BWL4" s="127"/>
      <c r="BWM4" s="127"/>
      <c r="BWN4" s="127"/>
      <c r="BWO4" s="127"/>
      <c r="BWP4" s="127"/>
      <c r="BWQ4" s="127"/>
      <c r="BWR4" s="127"/>
      <c r="BWS4" s="127"/>
      <c r="BWT4" s="127"/>
      <c r="BWU4" s="127"/>
      <c r="BWV4" s="127"/>
      <c r="BWW4" s="127"/>
      <c r="BWX4" s="127"/>
      <c r="BWY4" s="127"/>
      <c r="BWZ4" s="127"/>
      <c r="BXA4" s="127"/>
      <c r="BXB4" s="127"/>
      <c r="BXC4" s="127"/>
      <c r="BXD4" s="127"/>
      <c r="BXE4" s="127"/>
      <c r="BXF4" s="127"/>
      <c r="BXG4" s="127"/>
      <c r="BXH4" s="127"/>
      <c r="BXI4" s="127"/>
      <c r="BXJ4" s="127"/>
      <c r="BXK4" s="127"/>
      <c r="BXL4" s="127"/>
      <c r="BXM4" s="127"/>
      <c r="BXN4" s="127"/>
      <c r="BXO4" s="127"/>
      <c r="BXP4" s="127"/>
      <c r="BXQ4" s="127"/>
      <c r="BXR4" s="127"/>
      <c r="BXS4" s="127"/>
      <c r="BXT4" s="127"/>
      <c r="BXU4" s="127"/>
      <c r="BXV4" s="127"/>
      <c r="BXW4" s="127"/>
      <c r="BXX4" s="127"/>
      <c r="BXY4" s="127"/>
      <c r="BXZ4" s="127"/>
      <c r="BYA4" s="127"/>
      <c r="BYB4" s="127"/>
      <c r="BYC4" s="127"/>
      <c r="BYD4" s="127"/>
      <c r="BYE4" s="127"/>
      <c r="BYF4" s="127"/>
      <c r="BYG4" s="127"/>
      <c r="BYH4" s="127"/>
      <c r="BYI4" s="127"/>
      <c r="BYJ4" s="127"/>
      <c r="BYK4" s="127"/>
      <c r="BYL4" s="127"/>
      <c r="BYM4" s="127"/>
      <c r="BYN4" s="127"/>
      <c r="BYO4" s="127"/>
      <c r="BYP4" s="127"/>
      <c r="BYQ4" s="127"/>
      <c r="BYR4" s="127"/>
      <c r="BYS4" s="127"/>
      <c r="BYT4" s="127"/>
      <c r="BYU4" s="127"/>
      <c r="BYV4" s="127"/>
      <c r="BYW4" s="127"/>
      <c r="BYX4" s="127"/>
      <c r="BYY4" s="127"/>
      <c r="BYZ4" s="127"/>
      <c r="BZA4" s="127"/>
      <c r="BZB4" s="127"/>
      <c r="BZC4" s="127"/>
      <c r="BZD4" s="127"/>
      <c r="BZE4" s="127"/>
      <c r="BZF4" s="127"/>
      <c r="BZG4" s="127"/>
      <c r="BZH4" s="127"/>
      <c r="BZI4" s="127"/>
      <c r="BZJ4" s="127"/>
      <c r="BZK4" s="127"/>
      <c r="BZL4" s="127"/>
      <c r="BZM4" s="127"/>
      <c r="BZN4" s="127"/>
      <c r="BZO4" s="127"/>
      <c r="BZP4" s="127"/>
      <c r="BZQ4" s="127"/>
      <c r="BZR4" s="127"/>
      <c r="BZS4" s="127"/>
      <c r="BZT4" s="127"/>
      <c r="BZU4" s="127"/>
      <c r="BZV4" s="127"/>
      <c r="BZW4" s="127"/>
      <c r="BZX4" s="127"/>
      <c r="BZY4" s="127"/>
      <c r="BZZ4" s="127"/>
      <c r="CAA4" s="127"/>
      <c r="CAB4" s="127"/>
      <c r="CAC4" s="127"/>
      <c r="CAD4" s="127"/>
      <c r="CAE4" s="127"/>
      <c r="CAF4" s="127"/>
      <c r="CAG4" s="127"/>
      <c r="CAH4" s="127"/>
      <c r="CAI4" s="127"/>
      <c r="CAJ4" s="127"/>
      <c r="CAK4" s="127"/>
      <c r="CAL4" s="127"/>
      <c r="CAM4" s="127"/>
      <c r="CAN4" s="127"/>
      <c r="CAO4" s="127"/>
      <c r="CAP4" s="127"/>
      <c r="CAQ4" s="127"/>
      <c r="CAR4" s="127"/>
      <c r="CAS4" s="127"/>
      <c r="CAT4" s="127"/>
      <c r="CAU4" s="127"/>
      <c r="CAV4" s="127"/>
      <c r="CAW4" s="127"/>
      <c r="CAX4" s="127"/>
      <c r="CAY4" s="127"/>
      <c r="CAZ4" s="127"/>
      <c r="CBA4" s="127"/>
      <c r="CBB4" s="127"/>
      <c r="CBC4" s="127"/>
      <c r="CBD4" s="127"/>
      <c r="CBE4" s="127"/>
      <c r="CBF4" s="127"/>
      <c r="CBG4" s="127"/>
      <c r="CBH4" s="127"/>
      <c r="CBI4" s="127"/>
      <c r="CBJ4" s="127"/>
      <c r="CBK4" s="127"/>
      <c r="CBL4" s="127"/>
      <c r="CBM4" s="127"/>
      <c r="CBN4" s="127"/>
      <c r="CBO4" s="127"/>
      <c r="CBP4" s="127"/>
      <c r="CBQ4" s="127"/>
      <c r="CBR4" s="127"/>
      <c r="CBS4" s="127"/>
      <c r="CBT4" s="127"/>
      <c r="CBU4" s="127"/>
      <c r="CBV4" s="127"/>
      <c r="CBW4" s="127"/>
      <c r="CBX4" s="127"/>
      <c r="CBY4" s="127"/>
      <c r="CBZ4" s="127"/>
      <c r="CCA4" s="127"/>
      <c r="CCB4" s="127"/>
      <c r="CCC4" s="127"/>
      <c r="CCD4" s="127"/>
      <c r="CCE4" s="127"/>
      <c r="CCF4" s="127"/>
      <c r="CCG4" s="127"/>
      <c r="CCH4" s="127"/>
      <c r="CCI4" s="127"/>
      <c r="CCJ4" s="127"/>
      <c r="CCK4" s="127"/>
      <c r="CCL4" s="127"/>
      <c r="CCM4" s="127"/>
      <c r="CCN4" s="127"/>
      <c r="CCO4" s="127"/>
      <c r="CCP4" s="127"/>
      <c r="CCQ4" s="127"/>
      <c r="CCR4" s="127"/>
      <c r="CCS4" s="127"/>
      <c r="CCT4" s="127"/>
      <c r="CCU4" s="127"/>
      <c r="CCV4" s="127"/>
      <c r="CCW4" s="127"/>
      <c r="CCX4" s="127"/>
      <c r="CCY4" s="127"/>
      <c r="CCZ4" s="127"/>
      <c r="CDA4" s="127"/>
      <c r="CDB4" s="127"/>
      <c r="CDC4" s="127"/>
      <c r="CDD4" s="127"/>
      <c r="CDE4" s="127"/>
      <c r="CDF4" s="127"/>
      <c r="CDG4" s="127"/>
      <c r="CDH4" s="127"/>
      <c r="CDI4" s="127"/>
      <c r="CDJ4" s="127"/>
      <c r="CDK4" s="127"/>
      <c r="CDL4" s="127"/>
      <c r="CDM4" s="127"/>
      <c r="CDN4" s="127"/>
      <c r="CDO4" s="127"/>
      <c r="CDP4" s="127"/>
      <c r="CDQ4" s="127"/>
      <c r="CDR4" s="127"/>
      <c r="CDS4" s="127"/>
      <c r="CDT4" s="127"/>
      <c r="CDU4" s="127"/>
      <c r="CDV4" s="127"/>
      <c r="CDW4" s="127"/>
      <c r="CDX4" s="127"/>
      <c r="CDY4" s="127"/>
      <c r="CDZ4" s="127"/>
      <c r="CEA4" s="127"/>
      <c r="CEB4" s="127"/>
      <c r="CEC4" s="127"/>
      <c r="CED4" s="127"/>
      <c r="CEE4" s="127"/>
      <c r="CEF4" s="127"/>
      <c r="CEG4" s="127"/>
      <c r="CEH4" s="127"/>
      <c r="CEI4" s="127"/>
      <c r="CEJ4" s="127"/>
      <c r="CEK4" s="127"/>
      <c r="CEL4" s="127"/>
      <c r="CEM4" s="127"/>
      <c r="CEN4" s="127"/>
      <c r="CEO4" s="127"/>
      <c r="CEP4" s="127"/>
      <c r="CEQ4" s="127"/>
      <c r="CER4" s="127"/>
      <c r="CES4" s="127"/>
      <c r="CET4" s="127"/>
      <c r="CEU4" s="127"/>
      <c r="CEV4" s="127"/>
      <c r="CEW4" s="127"/>
      <c r="CEX4" s="127"/>
      <c r="CEY4" s="127"/>
      <c r="CEZ4" s="127"/>
      <c r="CFA4" s="127"/>
      <c r="CFB4" s="127"/>
      <c r="CFC4" s="127"/>
      <c r="CFD4" s="127"/>
      <c r="CFE4" s="127"/>
      <c r="CFF4" s="127"/>
      <c r="CFG4" s="127"/>
      <c r="CFH4" s="127"/>
      <c r="CFI4" s="127"/>
      <c r="CFJ4" s="127"/>
      <c r="CFK4" s="127"/>
      <c r="CFL4" s="127"/>
      <c r="CFM4" s="127"/>
      <c r="CFN4" s="127"/>
      <c r="CFO4" s="127"/>
      <c r="CFP4" s="127"/>
      <c r="CFQ4" s="127"/>
      <c r="CFR4" s="127"/>
      <c r="CFS4" s="127"/>
      <c r="CFT4" s="127"/>
      <c r="CFU4" s="127"/>
      <c r="CFV4" s="127"/>
      <c r="CFW4" s="127"/>
      <c r="CFX4" s="127"/>
      <c r="CFY4" s="127"/>
      <c r="CFZ4" s="127"/>
      <c r="CGA4" s="127"/>
      <c r="CGB4" s="127"/>
      <c r="CGC4" s="127"/>
      <c r="CGD4" s="127"/>
      <c r="CGE4" s="127"/>
      <c r="CGF4" s="127"/>
      <c r="CGG4" s="127"/>
      <c r="CGH4" s="127"/>
      <c r="CGI4" s="127"/>
      <c r="CGJ4" s="127"/>
      <c r="CGK4" s="127"/>
      <c r="CGL4" s="127"/>
      <c r="CGM4" s="127"/>
      <c r="CGN4" s="127"/>
      <c r="CGO4" s="127"/>
      <c r="CGP4" s="127"/>
      <c r="CGQ4" s="127"/>
      <c r="CGR4" s="127"/>
      <c r="CGS4" s="127"/>
      <c r="CGT4" s="127"/>
      <c r="CGU4" s="127"/>
      <c r="CGV4" s="127"/>
      <c r="CGW4" s="127"/>
      <c r="CGX4" s="127"/>
      <c r="CGY4" s="127"/>
      <c r="CGZ4" s="127"/>
      <c r="CHA4" s="127"/>
      <c r="CHB4" s="127"/>
      <c r="CHC4" s="127"/>
      <c r="CHD4" s="127"/>
      <c r="CHE4" s="127"/>
      <c r="CHF4" s="127"/>
      <c r="CHG4" s="127"/>
      <c r="CHH4" s="127"/>
      <c r="CHI4" s="127"/>
      <c r="CHJ4" s="127"/>
      <c r="CHK4" s="127"/>
      <c r="CHL4" s="127"/>
      <c r="CHM4" s="127"/>
      <c r="CHN4" s="127"/>
      <c r="CHO4" s="127"/>
      <c r="CHP4" s="127"/>
      <c r="CHQ4" s="127"/>
      <c r="CHR4" s="127"/>
      <c r="CHS4" s="127"/>
      <c r="CHT4" s="127"/>
      <c r="CHU4" s="127"/>
      <c r="CHV4" s="127"/>
      <c r="CHW4" s="127"/>
      <c r="CHX4" s="127"/>
      <c r="CHY4" s="127"/>
      <c r="CHZ4" s="127"/>
      <c r="CIA4" s="127"/>
      <c r="CIB4" s="127"/>
      <c r="CIC4" s="127"/>
      <c r="CID4" s="127"/>
      <c r="CIE4" s="127"/>
      <c r="CIF4" s="127"/>
      <c r="CIG4" s="127"/>
      <c r="CIH4" s="127"/>
      <c r="CII4" s="127"/>
      <c r="CIJ4" s="127"/>
      <c r="CIK4" s="127"/>
      <c r="CIL4" s="127"/>
      <c r="CIM4" s="127"/>
      <c r="CIN4" s="127"/>
      <c r="CIO4" s="127"/>
      <c r="CIP4" s="127"/>
      <c r="CIQ4" s="127"/>
      <c r="CIR4" s="127"/>
      <c r="CIS4" s="127"/>
      <c r="CIT4" s="127"/>
      <c r="CIU4" s="127"/>
      <c r="CIV4" s="127"/>
      <c r="CIW4" s="127"/>
      <c r="CIX4" s="127"/>
      <c r="CIY4" s="127"/>
      <c r="CIZ4" s="127"/>
      <c r="CJA4" s="127"/>
      <c r="CJB4" s="127"/>
      <c r="CJC4" s="127"/>
      <c r="CJD4" s="127"/>
      <c r="CJE4" s="127"/>
      <c r="CJF4" s="127"/>
      <c r="CJG4" s="127"/>
      <c r="CJH4" s="127"/>
      <c r="CJI4" s="127"/>
      <c r="CJJ4" s="127"/>
      <c r="CJK4" s="127"/>
      <c r="CJL4" s="127"/>
      <c r="CJM4" s="127"/>
      <c r="CJN4" s="127"/>
      <c r="CJO4" s="127"/>
      <c r="CJP4" s="127"/>
      <c r="CJQ4" s="127"/>
      <c r="CJR4" s="127"/>
      <c r="CJS4" s="127"/>
      <c r="CJT4" s="127"/>
      <c r="CJU4" s="127"/>
      <c r="CJV4" s="127"/>
      <c r="CJW4" s="127"/>
      <c r="CJX4" s="127"/>
      <c r="CJY4" s="127"/>
      <c r="CJZ4" s="127"/>
      <c r="CKA4" s="127"/>
      <c r="CKB4" s="127"/>
      <c r="CKC4" s="127"/>
      <c r="CKD4" s="127"/>
      <c r="CKE4" s="127"/>
      <c r="CKF4" s="127"/>
      <c r="CKG4" s="127"/>
      <c r="CKH4" s="127"/>
      <c r="CKI4" s="127"/>
      <c r="CKJ4" s="127"/>
      <c r="CKK4" s="127"/>
      <c r="CKL4" s="127"/>
      <c r="CKM4" s="127"/>
      <c r="CKN4" s="127"/>
      <c r="CKO4" s="127"/>
      <c r="CKP4" s="127"/>
      <c r="CKQ4" s="127"/>
      <c r="CKR4" s="127"/>
      <c r="CKS4" s="127"/>
      <c r="CKT4" s="127"/>
      <c r="CKU4" s="127"/>
      <c r="CKV4" s="127"/>
      <c r="CKW4" s="127"/>
      <c r="CKX4" s="127"/>
      <c r="CKY4" s="127"/>
      <c r="CKZ4" s="127"/>
      <c r="CLA4" s="127"/>
      <c r="CLB4" s="127"/>
      <c r="CLC4" s="127"/>
      <c r="CLD4" s="127"/>
      <c r="CLE4" s="127"/>
      <c r="CLF4" s="127"/>
      <c r="CLG4" s="127"/>
      <c r="CLH4" s="127"/>
      <c r="CLI4" s="127"/>
      <c r="CLJ4" s="127"/>
      <c r="CLK4" s="127"/>
      <c r="CLL4" s="127"/>
      <c r="CLM4" s="127"/>
      <c r="CLN4" s="127"/>
      <c r="CLO4" s="127"/>
      <c r="CLP4" s="127"/>
      <c r="CLQ4" s="127"/>
      <c r="CLR4" s="127"/>
      <c r="CLS4" s="127"/>
      <c r="CLT4" s="127"/>
      <c r="CLU4" s="127"/>
      <c r="CLV4" s="127"/>
      <c r="CLW4" s="127"/>
      <c r="CLX4" s="127"/>
      <c r="CLY4" s="127"/>
      <c r="CLZ4" s="127"/>
      <c r="CMA4" s="127"/>
      <c r="CMB4" s="127"/>
      <c r="CMC4" s="127"/>
      <c r="CMD4" s="127"/>
      <c r="CME4" s="127"/>
      <c r="CMF4" s="127"/>
      <c r="CMG4" s="127"/>
      <c r="CMH4" s="127"/>
      <c r="CMI4" s="127"/>
      <c r="CMJ4" s="127"/>
      <c r="CMK4" s="127"/>
      <c r="CML4" s="127"/>
      <c r="CMM4" s="127"/>
      <c r="CMN4" s="127"/>
      <c r="CMO4" s="127"/>
      <c r="CMP4" s="127"/>
      <c r="CMQ4" s="127"/>
      <c r="CMR4" s="127"/>
      <c r="CMS4" s="127"/>
      <c r="CMT4" s="127"/>
      <c r="CMU4" s="127"/>
      <c r="CMV4" s="127"/>
      <c r="CMW4" s="127"/>
      <c r="CMX4" s="127"/>
      <c r="CMY4" s="127"/>
      <c r="CMZ4" s="127"/>
      <c r="CNA4" s="127"/>
      <c r="CNB4" s="127"/>
      <c r="CNC4" s="127"/>
      <c r="CND4" s="127"/>
      <c r="CNE4" s="127"/>
      <c r="CNF4" s="127"/>
      <c r="CNG4" s="127"/>
      <c r="CNH4" s="127"/>
      <c r="CNI4" s="127"/>
      <c r="CNJ4" s="127"/>
      <c r="CNK4" s="127"/>
      <c r="CNL4" s="127"/>
      <c r="CNM4" s="127"/>
      <c r="CNN4" s="127"/>
      <c r="CNO4" s="127"/>
      <c r="CNP4" s="127"/>
      <c r="CNQ4" s="127"/>
      <c r="CNR4" s="127"/>
      <c r="CNS4" s="127"/>
      <c r="CNT4" s="127"/>
      <c r="CNU4" s="127"/>
      <c r="CNV4" s="127"/>
      <c r="CNW4" s="127"/>
      <c r="CNX4" s="127"/>
      <c r="CNY4" s="127"/>
      <c r="CNZ4" s="127"/>
      <c r="COA4" s="127"/>
      <c r="COB4" s="127"/>
      <c r="COC4" s="127"/>
      <c r="COD4" s="127"/>
      <c r="COE4" s="127"/>
      <c r="COF4" s="127"/>
      <c r="COG4" s="127"/>
      <c r="COH4" s="127"/>
      <c r="COI4" s="127"/>
      <c r="COJ4" s="127"/>
      <c r="COK4" s="127"/>
      <c r="COL4" s="127"/>
      <c r="COM4" s="127"/>
      <c r="CON4" s="127"/>
      <c r="COO4" s="127"/>
      <c r="COP4" s="127"/>
      <c r="COQ4" s="127"/>
      <c r="COR4" s="127"/>
      <c r="COS4" s="127"/>
      <c r="COT4" s="127"/>
      <c r="COU4" s="127"/>
      <c r="COV4" s="127"/>
      <c r="COW4" s="127"/>
      <c r="COX4" s="127"/>
      <c r="COY4" s="127"/>
      <c r="COZ4" s="127"/>
      <c r="CPA4" s="127"/>
      <c r="CPB4" s="127"/>
      <c r="CPC4" s="127"/>
      <c r="CPD4" s="127"/>
      <c r="CPE4" s="127"/>
      <c r="CPF4" s="127"/>
      <c r="CPG4" s="127"/>
      <c r="CPH4" s="127"/>
      <c r="CPI4" s="127"/>
      <c r="CPJ4" s="127"/>
      <c r="CPK4" s="127"/>
      <c r="CPL4" s="127"/>
      <c r="CPM4" s="127"/>
      <c r="CPN4" s="127"/>
      <c r="CPO4" s="127"/>
      <c r="CPP4" s="127"/>
      <c r="CPQ4" s="127"/>
      <c r="CPR4" s="127"/>
      <c r="CPS4" s="127"/>
      <c r="CPT4" s="127"/>
      <c r="CPU4" s="127"/>
      <c r="CPV4" s="127"/>
      <c r="CPW4" s="127"/>
      <c r="CPX4" s="127"/>
      <c r="CPY4" s="127"/>
      <c r="CPZ4" s="127"/>
      <c r="CQA4" s="127"/>
      <c r="CQB4" s="127"/>
      <c r="CQC4" s="127"/>
      <c r="CQD4" s="127"/>
      <c r="CQE4" s="127"/>
      <c r="CQF4" s="127"/>
      <c r="CQG4" s="127"/>
      <c r="CQH4" s="127"/>
      <c r="CQI4" s="127"/>
      <c r="CQJ4" s="127"/>
      <c r="CQK4" s="127"/>
      <c r="CQL4" s="127"/>
      <c r="CQM4" s="127"/>
      <c r="CQN4" s="127"/>
      <c r="CQO4" s="127"/>
      <c r="CQP4" s="127"/>
      <c r="CQQ4" s="127"/>
      <c r="CQR4" s="127"/>
      <c r="CQS4" s="127"/>
      <c r="CQT4" s="127"/>
      <c r="CQU4" s="127"/>
      <c r="CQV4" s="127"/>
      <c r="CQW4" s="127"/>
      <c r="CQX4" s="127"/>
      <c r="CQY4" s="127"/>
      <c r="CQZ4" s="127"/>
      <c r="CRA4" s="127"/>
      <c r="CRB4" s="127"/>
      <c r="CRC4" s="127"/>
      <c r="CRD4" s="127"/>
      <c r="CRE4" s="127"/>
      <c r="CRF4" s="127"/>
      <c r="CRG4" s="127"/>
      <c r="CRH4" s="127"/>
      <c r="CRI4" s="127"/>
      <c r="CRJ4" s="127"/>
      <c r="CRK4" s="127"/>
      <c r="CRL4" s="127"/>
      <c r="CRM4" s="127"/>
      <c r="CRN4" s="127"/>
      <c r="CRO4" s="127"/>
      <c r="CRP4" s="127"/>
      <c r="CRQ4" s="127"/>
      <c r="CRR4" s="127"/>
      <c r="CRS4" s="127"/>
      <c r="CRT4" s="127"/>
      <c r="CRU4" s="127"/>
      <c r="CRV4" s="127"/>
      <c r="CRW4" s="127"/>
      <c r="CRX4" s="127"/>
      <c r="CRY4" s="127"/>
      <c r="CRZ4" s="127"/>
      <c r="CSA4" s="127"/>
      <c r="CSB4" s="127"/>
      <c r="CSC4" s="127"/>
      <c r="CSD4" s="127"/>
      <c r="CSE4" s="127"/>
      <c r="CSF4" s="127"/>
      <c r="CSG4" s="127"/>
      <c r="CSH4" s="127"/>
      <c r="CSI4" s="127"/>
      <c r="CSJ4" s="127"/>
      <c r="CSK4" s="127"/>
      <c r="CSL4" s="127"/>
      <c r="CSM4" s="127"/>
      <c r="CSN4" s="127"/>
      <c r="CSO4" s="127"/>
      <c r="CSP4" s="127"/>
      <c r="CSQ4" s="127"/>
      <c r="CSR4" s="127"/>
      <c r="CSS4" s="127"/>
      <c r="CST4" s="127"/>
      <c r="CSU4" s="127"/>
      <c r="CSV4" s="127"/>
      <c r="CSW4" s="127"/>
      <c r="CSX4" s="127"/>
      <c r="CSY4" s="127"/>
      <c r="CSZ4" s="127"/>
      <c r="CTA4" s="127"/>
      <c r="CTB4" s="127"/>
      <c r="CTC4" s="127"/>
      <c r="CTD4" s="127"/>
      <c r="CTE4" s="127"/>
      <c r="CTF4" s="127"/>
      <c r="CTG4" s="127"/>
      <c r="CTH4" s="127"/>
      <c r="CTI4" s="127"/>
      <c r="CTJ4" s="127"/>
      <c r="CTK4" s="127"/>
      <c r="CTL4" s="127"/>
      <c r="CTM4" s="127"/>
      <c r="CTN4" s="127"/>
      <c r="CTO4" s="127"/>
      <c r="CTP4" s="127"/>
      <c r="CTQ4" s="127"/>
      <c r="CTR4" s="127"/>
      <c r="CTS4" s="127"/>
      <c r="CTT4" s="127"/>
      <c r="CTU4" s="127"/>
      <c r="CTV4" s="127"/>
      <c r="CTW4" s="127"/>
      <c r="CTX4" s="127"/>
      <c r="CTY4" s="127"/>
      <c r="CTZ4" s="127"/>
      <c r="CUA4" s="127"/>
      <c r="CUB4" s="127"/>
      <c r="CUC4" s="127"/>
      <c r="CUD4" s="127"/>
      <c r="CUE4" s="127"/>
      <c r="CUF4" s="127"/>
      <c r="CUG4" s="127"/>
      <c r="CUH4" s="127"/>
      <c r="CUI4" s="127"/>
      <c r="CUJ4" s="127"/>
      <c r="CUK4" s="127"/>
      <c r="CUL4" s="127"/>
      <c r="CUM4" s="127"/>
      <c r="CUN4" s="127"/>
      <c r="CUO4" s="127"/>
      <c r="CUP4" s="127"/>
      <c r="CUQ4" s="127"/>
      <c r="CUR4" s="127"/>
      <c r="CUS4" s="127"/>
      <c r="CUT4" s="127"/>
      <c r="CUU4" s="127"/>
      <c r="CUV4" s="127"/>
      <c r="CUW4" s="127"/>
      <c r="CUX4" s="127"/>
      <c r="CUY4" s="127"/>
      <c r="CUZ4" s="127"/>
      <c r="CVA4" s="127"/>
      <c r="CVB4" s="127"/>
      <c r="CVC4" s="127"/>
      <c r="CVD4" s="127"/>
      <c r="CVE4" s="127"/>
      <c r="CVF4" s="127"/>
      <c r="CVG4" s="127"/>
      <c r="CVH4" s="127"/>
      <c r="CVI4" s="127"/>
      <c r="CVJ4" s="127"/>
      <c r="CVK4" s="127"/>
      <c r="CVL4" s="127"/>
      <c r="CVM4" s="127"/>
      <c r="CVN4" s="127"/>
      <c r="CVO4" s="127"/>
      <c r="CVP4" s="127"/>
      <c r="CVQ4" s="127"/>
      <c r="CVR4" s="127"/>
      <c r="CVS4" s="127"/>
      <c r="CVT4" s="127"/>
      <c r="CVU4" s="127"/>
      <c r="CVV4" s="127"/>
      <c r="CVW4" s="127"/>
      <c r="CVX4" s="127"/>
      <c r="CVY4" s="127"/>
      <c r="CVZ4" s="127"/>
      <c r="CWA4" s="127"/>
      <c r="CWB4" s="127"/>
      <c r="CWC4" s="127"/>
      <c r="CWD4" s="127"/>
      <c r="CWE4" s="127"/>
      <c r="CWF4" s="127"/>
      <c r="CWG4" s="127"/>
      <c r="CWH4" s="127"/>
      <c r="CWI4" s="127"/>
      <c r="CWJ4" s="127"/>
      <c r="CWK4" s="127"/>
      <c r="CWL4" s="127"/>
      <c r="CWM4" s="127"/>
      <c r="CWN4" s="127"/>
      <c r="CWO4" s="127"/>
      <c r="CWP4" s="127"/>
      <c r="CWQ4" s="127"/>
      <c r="CWR4" s="127"/>
      <c r="CWS4" s="127"/>
      <c r="CWT4" s="127"/>
      <c r="CWU4" s="127"/>
      <c r="CWV4" s="127"/>
      <c r="CWW4" s="127"/>
      <c r="CWX4" s="127"/>
      <c r="CWY4" s="127"/>
      <c r="CWZ4" s="127"/>
      <c r="CXA4" s="127"/>
      <c r="CXB4" s="127"/>
      <c r="CXC4" s="127"/>
      <c r="CXD4" s="127"/>
      <c r="CXE4" s="127"/>
      <c r="CXF4" s="127"/>
      <c r="CXG4" s="127"/>
      <c r="CXH4" s="127"/>
      <c r="CXI4" s="127"/>
      <c r="CXJ4" s="127"/>
      <c r="CXK4" s="127"/>
      <c r="CXL4" s="127"/>
      <c r="CXM4" s="127"/>
      <c r="CXN4" s="127"/>
      <c r="CXO4" s="127"/>
      <c r="CXP4" s="127"/>
      <c r="CXQ4" s="127"/>
      <c r="CXR4" s="127"/>
      <c r="CXS4" s="127"/>
      <c r="CXT4" s="127"/>
      <c r="CXU4" s="127"/>
      <c r="CXV4" s="127"/>
      <c r="CXW4" s="127"/>
      <c r="CXX4" s="127"/>
      <c r="CXY4" s="127"/>
      <c r="CXZ4" s="127"/>
      <c r="CYA4" s="127"/>
      <c r="CYB4" s="127"/>
      <c r="CYC4" s="127"/>
      <c r="CYD4" s="127"/>
      <c r="CYE4" s="127"/>
      <c r="CYF4" s="127"/>
      <c r="CYG4" s="127"/>
      <c r="CYH4" s="127"/>
      <c r="CYI4" s="127"/>
      <c r="CYJ4" s="127"/>
      <c r="CYK4" s="127"/>
      <c r="CYL4" s="127"/>
      <c r="CYM4" s="127"/>
      <c r="CYN4" s="127"/>
      <c r="CYO4" s="127"/>
      <c r="CYP4" s="127"/>
      <c r="CYQ4" s="127"/>
      <c r="CYR4" s="127"/>
      <c r="CYS4" s="127"/>
      <c r="CYT4" s="127"/>
      <c r="CYU4" s="127"/>
      <c r="CYV4" s="127"/>
      <c r="CYW4" s="127"/>
      <c r="CYX4" s="127"/>
      <c r="CYY4" s="127"/>
      <c r="CYZ4" s="127"/>
      <c r="CZA4" s="127"/>
      <c r="CZB4" s="127"/>
      <c r="CZC4" s="127"/>
      <c r="CZD4" s="127"/>
      <c r="CZE4" s="127"/>
      <c r="CZF4" s="127"/>
      <c r="CZG4" s="127"/>
      <c r="CZH4" s="127"/>
      <c r="CZI4" s="127"/>
      <c r="CZJ4" s="127"/>
      <c r="CZK4" s="127"/>
      <c r="CZL4" s="127"/>
      <c r="CZM4" s="127"/>
      <c r="CZN4" s="127"/>
      <c r="CZO4" s="127"/>
      <c r="CZP4" s="127"/>
      <c r="CZQ4" s="127"/>
      <c r="CZR4" s="127"/>
      <c r="CZS4" s="127"/>
      <c r="CZT4" s="127"/>
      <c r="CZU4" s="127"/>
      <c r="CZV4" s="127"/>
      <c r="CZW4" s="127"/>
      <c r="CZX4" s="127"/>
      <c r="CZY4" s="127"/>
      <c r="CZZ4" s="127"/>
      <c r="DAA4" s="127"/>
      <c r="DAB4" s="127"/>
      <c r="DAC4" s="127"/>
      <c r="DAD4" s="127"/>
      <c r="DAE4" s="127"/>
      <c r="DAF4" s="127"/>
      <c r="DAG4" s="127"/>
      <c r="DAH4" s="127"/>
      <c r="DAI4" s="127"/>
      <c r="DAJ4" s="127"/>
      <c r="DAK4" s="127"/>
      <c r="DAL4" s="127"/>
      <c r="DAM4" s="127"/>
      <c r="DAN4" s="127"/>
      <c r="DAO4" s="127"/>
      <c r="DAP4" s="127"/>
      <c r="DAQ4" s="127"/>
      <c r="DAR4" s="127"/>
      <c r="DAS4" s="127"/>
      <c r="DAT4" s="127"/>
      <c r="DAU4" s="127"/>
      <c r="DAV4" s="127"/>
      <c r="DAW4" s="127"/>
      <c r="DAX4" s="127"/>
      <c r="DAY4" s="127"/>
      <c r="DAZ4" s="127"/>
      <c r="DBA4" s="127"/>
      <c r="DBB4" s="127"/>
      <c r="DBC4" s="127"/>
      <c r="DBD4" s="127"/>
      <c r="DBE4" s="127"/>
      <c r="DBF4" s="127"/>
      <c r="DBG4" s="127"/>
      <c r="DBH4" s="127"/>
      <c r="DBI4" s="127"/>
      <c r="DBJ4" s="127"/>
      <c r="DBK4" s="127"/>
      <c r="DBL4" s="127"/>
      <c r="DBM4" s="127"/>
      <c r="DBN4" s="127"/>
      <c r="DBO4" s="127"/>
      <c r="DBP4" s="127"/>
      <c r="DBQ4" s="127"/>
      <c r="DBR4" s="127"/>
      <c r="DBS4" s="127"/>
      <c r="DBT4" s="127"/>
      <c r="DBU4" s="127"/>
      <c r="DBV4" s="127"/>
      <c r="DBW4" s="127"/>
      <c r="DBX4" s="127"/>
      <c r="DBY4" s="127"/>
      <c r="DBZ4" s="127"/>
      <c r="DCA4" s="127"/>
      <c r="DCB4" s="127"/>
      <c r="DCC4" s="127"/>
      <c r="DCD4" s="127"/>
      <c r="DCE4" s="127"/>
      <c r="DCF4" s="127"/>
      <c r="DCG4" s="127"/>
      <c r="DCH4" s="127"/>
      <c r="DCI4" s="127"/>
      <c r="DCJ4" s="127"/>
      <c r="DCK4" s="127"/>
      <c r="DCL4" s="127"/>
      <c r="DCM4" s="127"/>
      <c r="DCN4" s="127"/>
      <c r="DCO4" s="127"/>
      <c r="DCP4" s="127"/>
      <c r="DCQ4" s="127"/>
      <c r="DCR4" s="127"/>
      <c r="DCS4" s="127"/>
      <c r="DCT4" s="127"/>
      <c r="DCU4" s="127"/>
      <c r="DCV4" s="127"/>
      <c r="DCW4" s="127"/>
      <c r="DCX4" s="127"/>
      <c r="DCY4" s="127"/>
      <c r="DCZ4" s="127"/>
      <c r="DDA4" s="127"/>
      <c r="DDB4" s="127"/>
      <c r="DDC4" s="127"/>
      <c r="DDD4" s="127"/>
      <c r="DDE4" s="127"/>
      <c r="DDF4" s="127"/>
      <c r="DDG4" s="127"/>
      <c r="DDH4" s="127"/>
      <c r="DDI4" s="127"/>
      <c r="DDJ4" s="127"/>
      <c r="DDK4" s="127"/>
      <c r="DDL4" s="127"/>
      <c r="DDM4" s="127"/>
      <c r="DDN4" s="127"/>
      <c r="DDO4" s="127"/>
      <c r="DDP4" s="127"/>
      <c r="DDQ4" s="127"/>
      <c r="DDR4" s="127"/>
      <c r="DDS4" s="127"/>
      <c r="DDT4" s="127"/>
      <c r="DDU4" s="127"/>
      <c r="DDV4" s="127"/>
      <c r="DDW4" s="127"/>
      <c r="DDX4" s="127"/>
      <c r="DDY4" s="127"/>
      <c r="DDZ4" s="127"/>
      <c r="DEA4" s="127"/>
      <c r="DEB4" s="127"/>
      <c r="DEC4" s="127"/>
      <c r="DED4" s="127"/>
      <c r="DEE4" s="127"/>
      <c r="DEF4" s="127"/>
      <c r="DEG4" s="127"/>
      <c r="DEH4" s="127"/>
      <c r="DEI4" s="127"/>
      <c r="DEJ4" s="127"/>
      <c r="DEK4" s="127"/>
      <c r="DEL4" s="127"/>
      <c r="DEM4" s="127"/>
      <c r="DEN4" s="127"/>
      <c r="DEO4" s="127"/>
      <c r="DEP4" s="127"/>
      <c r="DEQ4" s="127"/>
      <c r="DER4" s="127"/>
      <c r="DES4" s="127"/>
      <c r="DET4" s="127"/>
      <c r="DEU4" s="127"/>
      <c r="DEV4" s="127"/>
      <c r="DEW4" s="127"/>
      <c r="DEX4" s="127"/>
      <c r="DEY4" s="127"/>
      <c r="DEZ4" s="127"/>
      <c r="DFA4" s="127"/>
      <c r="DFB4" s="127"/>
      <c r="DFC4" s="127"/>
      <c r="DFD4" s="127"/>
      <c r="DFE4" s="127"/>
      <c r="DFF4" s="127"/>
      <c r="DFG4" s="127"/>
      <c r="DFH4" s="127"/>
      <c r="DFI4" s="127"/>
      <c r="DFJ4" s="127"/>
      <c r="DFK4" s="127"/>
      <c r="DFL4" s="127"/>
      <c r="DFM4" s="127"/>
      <c r="DFN4" s="127"/>
      <c r="DFO4" s="127"/>
      <c r="DFP4" s="127"/>
      <c r="DFQ4" s="127"/>
      <c r="DFR4" s="127"/>
      <c r="DFS4" s="127"/>
      <c r="DFT4" s="127"/>
      <c r="DFU4" s="127"/>
      <c r="DFV4" s="127"/>
      <c r="DFW4" s="127"/>
      <c r="DFX4" s="127"/>
      <c r="DFY4" s="127"/>
      <c r="DFZ4" s="127"/>
      <c r="DGA4" s="127"/>
      <c r="DGB4" s="127"/>
      <c r="DGC4" s="127"/>
      <c r="DGD4" s="127"/>
      <c r="DGE4" s="127"/>
      <c r="DGF4" s="127"/>
      <c r="DGG4" s="127"/>
      <c r="DGH4" s="127"/>
      <c r="DGI4" s="127"/>
      <c r="DGJ4" s="127"/>
      <c r="DGK4" s="127"/>
      <c r="DGL4" s="127"/>
      <c r="DGM4" s="127"/>
      <c r="DGN4" s="127"/>
      <c r="DGO4" s="127"/>
      <c r="DGP4" s="127"/>
      <c r="DGQ4" s="127"/>
      <c r="DGR4" s="127"/>
      <c r="DGS4" s="127"/>
      <c r="DGT4" s="127"/>
      <c r="DGU4" s="127"/>
      <c r="DGV4" s="127"/>
      <c r="DGW4" s="127"/>
      <c r="DGX4" s="127"/>
      <c r="DGY4" s="127"/>
      <c r="DGZ4" s="127"/>
      <c r="DHA4" s="127"/>
      <c r="DHB4" s="127"/>
      <c r="DHC4" s="127"/>
      <c r="DHD4" s="127"/>
      <c r="DHE4" s="127"/>
      <c r="DHF4" s="127"/>
      <c r="DHG4" s="127"/>
      <c r="DHH4" s="127"/>
      <c r="DHI4" s="127"/>
      <c r="DHJ4" s="127"/>
      <c r="DHK4" s="127"/>
      <c r="DHL4" s="127"/>
      <c r="DHM4" s="127"/>
      <c r="DHN4" s="127"/>
      <c r="DHO4" s="127"/>
      <c r="DHP4" s="127"/>
      <c r="DHQ4" s="127"/>
      <c r="DHR4" s="127"/>
      <c r="DHS4" s="127"/>
      <c r="DHT4" s="127"/>
      <c r="DHU4" s="127"/>
      <c r="DHV4" s="127"/>
      <c r="DHW4" s="127"/>
      <c r="DHX4" s="127"/>
      <c r="DHY4" s="127"/>
      <c r="DHZ4" s="127"/>
      <c r="DIA4" s="127"/>
      <c r="DIB4" s="127"/>
      <c r="DIC4" s="127"/>
      <c r="DID4" s="127"/>
      <c r="DIE4" s="127"/>
      <c r="DIF4" s="127"/>
      <c r="DIG4" s="127"/>
      <c r="DIH4" s="127"/>
      <c r="DII4" s="127"/>
      <c r="DIJ4" s="127"/>
      <c r="DIK4" s="127"/>
      <c r="DIL4" s="127"/>
      <c r="DIM4" s="127"/>
      <c r="DIN4" s="127"/>
      <c r="DIO4" s="127"/>
      <c r="DIP4" s="127"/>
      <c r="DIQ4" s="127"/>
      <c r="DIR4" s="127"/>
      <c r="DIS4" s="127"/>
      <c r="DIT4" s="127"/>
      <c r="DIU4" s="127"/>
      <c r="DIV4" s="127"/>
      <c r="DIW4" s="127"/>
      <c r="DIX4" s="127"/>
      <c r="DIY4" s="127"/>
      <c r="DIZ4" s="127"/>
      <c r="DJA4" s="127"/>
      <c r="DJB4" s="127"/>
      <c r="DJC4" s="127"/>
      <c r="DJD4" s="127"/>
      <c r="DJE4" s="127"/>
      <c r="DJF4" s="127"/>
      <c r="DJG4" s="127"/>
      <c r="DJH4" s="127"/>
      <c r="DJI4" s="127"/>
      <c r="DJJ4" s="127"/>
      <c r="DJK4" s="127"/>
      <c r="DJL4" s="127"/>
      <c r="DJM4" s="127"/>
      <c r="DJN4" s="127"/>
      <c r="DJO4" s="127"/>
      <c r="DJP4" s="127"/>
      <c r="DJQ4" s="127"/>
      <c r="DJR4" s="127"/>
      <c r="DJS4" s="127"/>
      <c r="DJT4" s="127"/>
      <c r="DJU4" s="127"/>
      <c r="DJV4" s="127"/>
      <c r="DJW4" s="127"/>
      <c r="DJX4" s="127"/>
      <c r="DJY4" s="127"/>
      <c r="DJZ4" s="127"/>
      <c r="DKA4" s="127"/>
      <c r="DKB4" s="127"/>
      <c r="DKC4" s="127"/>
      <c r="DKD4" s="127"/>
      <c r="DKE4" s="127"/>
      <c r="DKF4" s="127"/>
      <c r="DKG4" s="127"/>
      <c r="DKH4" s="127"/>
      <c r="DKI4" s="127"/>
      <c r="DKJ4" s="127"/>
      <c r="DKK4" s="127"/>
      <c r="DKL4" s="127"/>
      <c r="DKM4" s="127"/>
      <c r="DKN4" s="127"/>
      <c r="DKO4" s="127"/>
      <c r="DKP4" s="127"/>
      <c r="DKQ4" s="127"/>
      <c r="DKR4" s="127"/>
      <c r="DKS4" s="127"/>
      <c r="DKT4" s="127"/>
      <c r="DKU4" s="127"/>
      <c r="DKV4" s="127"/>
      <c r="DKW4" s="127"/>
      <c r="DKX4" s="127"/>
      <c r="DKY4" s="127"/>
      <c r="DKZ4" s="127"/>
      <c r="DLA4" s="127"/>
      <c r="DLB4" s="127"/>
      <c r="DLC4" s="127"/>
      <c r="DLD4" s="127"/>
      <c r="DLE4" s="127"/>
      <c r="DLF4" s="127"/>
      <c r="DLG4" s="127"/>
      <c r="DLH4" s="127"/>
      <c r="DLI4" s="127"/>
      <c r="DLJ4" s="127"/>
      <c r="DLK4" s="127"/>
      <c r="DLL4" s="127"/>
      <c r="DLM4" s="127"/>
      <c r="DLN4" s="127"/>
      <c r="DLO4" s="127"/>
      <c r="DLP4" s="127"/>
      <c r="DLQ4" s="127"/>
      <c r="DLR4" s="127"/>
      <c r="DLS4" s="127"/>
      <c r="DLT4" s="127"/>
      <c r="DLU4" s="127"/>
      <c r="DLV4" s="127"/>
      <c r="DLW4" s="127"/>
      <c r="DLX4" s="127"/>
      <c r="DLY4" s="127"/>
      <c r="DLZ4" s="127"/>
      <c r="DMA4" s="127"/>
      <c r="DMB4" s="127"/>
      <c r="DMC4" s="127"/>
      <c r="DMD4" s="127"/>
      <c r="DME4" s="127"/>
      <c r="DMF4" s="127"/>
      <c r="DMG4" s="127"/>
      <c r="DMH4" s="127"/>
      <c r="DMI4" s="127"/>
      <c r="DMJ4" s="127"/>
      <c r="DMK4" s="127"/>
      <c r="DML4" s="127"/>
      <c r="DMM4" s="127"/>
      <c r="DMN4" s="127"/>
      <c r="DMO4" s="127"/>
      <c r="DMP4" s="127"/>
      <c r="DMQ4" s="127"/>
      <c r="DMR4" s="127"/>
      <c r="DMS4" s="127"/>
      <c r="DMT4" s="127"/>
      <c r="DMU4" s="127"/>
      <c r="DMV4" s="127"/>
      <c r="DMW4" s="127"/>
      <c r="DMX4" s="127"/>
      <c r="DMY4" s="127"/>
      <c r="DMZ4" s="127"/>
      <c r="DNA4" s="127"/>
      <c r="DNB4" s="127"/>
      <c r="DNC4" s="127"/>
      <c r="DND4" s="127"/>
      <c r="DNE4" s="127"/>
      <c r="DNF4" s="127"/>
      <c r="DNG4" s="127"/>
      <c r="DNH4" s="127"/>
      <c r="DNI4" s="127"/>
      <c r="DNJ4" s="127"/>
      <c r="DNK4" s="127"/>
      <c r="DNL4" s="127"/>
      <c r="DNM4" s="127"/>
      <c r="DNN4" s="127"/>
      <c r="DNO4" s="127"/>
      <c r="DNP4" s="127"/>
      <c r="DNQ4" s="127"/>
      <c r="DNR4" s="127"/>
      <c r="DNS4" s="127"/>
      <c r="DNT4" s="127"/>
      <c r="DNU4" s="127"/>
      <c r="DNV4" s="127"/>
      <c r="DNW4" s="127"/>
      <c r="DNX4" s="127"/>
      <c r="DNY4" s="127"/>
      <c r="DNZ4" s="127"/>
      <c r="DOA4" s="127"/>
      <c r="DOB4" s="127"/>
      <c r="DOC4" s="127"/>
      <c r="DOD4" s="127"/>
      <c r="DOE4" s="127"/>
      <c r="DOF4" s="127"/>
      <c r="DOG4" s="127"/>
      <c r="DOH4" s="127"/>
      <c r="DOI4" s="127"/>
      <c r="DOJ4" s="127"/>
      <c r="DOK4" s="127"/>
      <c r="DOL4" s="127"/>
      <c r="DOM4" s="127"/>
      <c r="DON4" s="127"/>
      <c r="DOO4" s="127"/>
      <c r="DOP4" s="127"/>
      <c r="DOQ4" s="127"/>
      <c r="DOR4" s="127"/>
      <c r="DOS4" s="127"/>
      <c r="DOT4" s="127"/>
      <c r="DOU4" s="127"/>
      <c r="DOV4" s="127"/>
      <c r="DOW4" s="127"/>
      <c r="DOX4" s="127"/>
      <c r="DOY4" s="127"/>
      <c r="DOZ4" s="127"/>
      <c r="DPA4" s="127"/>
      <c r="DPB4" s="127"/>
      <c r="DPC4" s="127"/>
      <c r="DPD4" s="127"/>
      <c r="DPE4" s="127"/>
      <c r="DPF4" s="127"/>
      <c r="DPG4" s="127"/>
      <c r="DPH4" s="127"/>
      <c r="DPI4" s="127"/>
      <c r="DPJ4" s="127"/>
      <c r="DPK4" s="127"/>
      <c r="DPL4" s="127"/>
      <c r="DPM4" s="127"/>
      <c r="DPN4" s="127"/>
      <c r="DPO4" s="127"/>
      <c r="DPP4" s="127"/>
      <c r="DPQ4" s="127"/>
      <c r="DPR4" s="127"/>
      <c r="DPS4" s="127"/>
      <c r="DPT4" s="127"/>
      <c r="DPU4" s="127"/>
      <c r="DPV4" s="127"/>
      <c r="DPW4" s="127"/>
      <c r="DPX4" s="127"/>
      <c r="DPY4" s="127"/>
      <c r="DPZ4" s="127"/>
      <c r="DQA4" s="127"/>
      <c r="DQB4" s="127"/>
      <c r="DQC4" s="127"/>
      <c r="DQD4" s="127"/>
      <c r="DQE4" s="127"/>
      <c r="DQF4" s="127"/>
      <c r="DQG4" s="127"/>
      <c r="DQH4" s="127"/>
      <c r="DQI4" s="127"/>
      <c r="DQJ4" s="127"/>
      <c r="DQK4" s="127"/>
      <c r="DQL4" s="127"/>
      <c r="DQM4" s="127"/>
      <c r="DQN4" s="127"/>
      <c r="DQO4" s="127"/>
      <c r="DQP4" s="127"/>
      <c r="DQQ4" s="127"/>
      <c r="DQR4" s="127"/>
      <c r="DQS4" s="127"/>
      <c r="DQT4" s="127"/>
      <c r="DQU4" s="127"/>
      <c r="DQV4" s="127"/>
      <c r="DQW4" s="127"/>
      <c r="DQX4" s="127"/>
      <c r="DQY4" s="127"/>
      <c r="DQZ4" s="127"/>
      <c r="DRA4" s="127"/>
      <c r="DRB4" s="127"/>
      <c r="DRC4" s="127"/>
      <c r="DRD4" s="127"/>
      <c r="DRE4" s="127"/>
      <c r="DRF4" s="127"/>
      <c r="DRG4" s="127"/>
      <c r="DRH4" s="127"/>
      <c r="DRI4" s="127"/>
      <c r="DRJ4" s="127"/>
      <c r="DRK4" s="127"/>
      <c r="DRL4" s="127"/>
      <c r="DRM4" s="127"/>
      <c r="DRN4" s="127"/>
      <c r="DRO4" s="127"/>
      <c r="DRP4" s="127"/>
      <c r="DRQ4" s="127"/>
      <c r="DRR4" s="127"/>
      <c r="DRS4" s="127"/>
      <c r="DRT4" s="127"/>
      <c r="DRU4" s="127"/>
      <c r="DRV4" s="127"/>
      <c r="DRW4" s="127"/>
      <c r="DRX4" s="127"/>
      <c r="DRY4" s="127"/>
      <c r="DRZ4" s="127"/>
      <c r="DSA4" s="127"/>
      <c r="DSB4" s="127"/>
      <c r="DSC4" s="127"/>
      <c r="DSD4" s="127"/>
      <c r="DSE4" s="127"/>
      <c r="DSF4" s="127"/>
      <c r="DSG4" s="127"/>
      <c r="DSH4" s="127"/>
      <c r="DSI4" s="127"/>
      <c r="DSJ4" s="127"/>
      <c r="DSK4" s="127"/>
      <c r="DSL4" s="127"/>
      <c r="DSM4" s="127"/>
      <c r="DSN4" s="127"/>
      <c r="DSO4" s="127"/>
      <c r="DSP4" s="127"/>
      <c r="DSQ4" s="127"/>
      <c r="DSR4" s="127"/>
      <c r="DSS4" s="127"/>
      <c r="DST4" s="127"/>
      <c r="DSU4" s="127"/>
      <c r="DSV4" s="127"/>
      <c r="DSW4" s="127"/>
      <c r="DSX4" s="127"/>
      <c r="DSY4" s="127"/>
      <c r="DSZ4" s="127"/>
      <c r="DTA4" s="127"/>
      <c r="DTB4" s="127"/>
      <c r="DTC4" s="127"/>
      <c r="DTD4" s="127"/>
      <c r="DTE4" s="127"/>
      <c r="DTF4" s="127"/>
      <c r="DTG4" s="127"/>
      <c r="DTH4" s="127"/>
      <c r="DTI4" s="127"/>
      <c r="DTJ4" s="127"/>
      <c r="DTK4" s="127"/>
      <c r="DTL4" s="127"/>
      <c r="DTM4" s="127"/>
      <c r="DTN4" s="127"/>
      <c r="DTO4" s="127"/>
      <c r="DTP4" s="127"/>
      <c r="DTQ4" s="127"/>
      <c r="DTR4" s="127"/>
      <c r="DTS4" s="127"/>
      <c r="DTT4" s="127"/>
      <c r="DTU4" s="127"/>
      <c r="DTV4" s="127"/>
      <c r="DTW4" s="127"/>
      <c r="DTX4" s="127"/>
      <c r="DTY4" s="127"/>
      <c r="DTZ4" s="127"/>
      <c r="DUA4" s="127"/>
      <c r="DUB4" s="127"/>
      <c r="DUC4" s="127"/>
      <c r="DUD4" s="127"/>
      <c r="DUE4" s="127"/>
      <c r="DUF4" s="127"/>
      <c r="DUG4" s="127"/>
      <c r="DUH4" s="127"/>
      <c r="DUI4" s="127"/>
      <c r="DUJ4" s="127"/>
      <c r="DUK4" s="127"/>
      <c r="DUL4" s="127"/>
      <c r="DUM4" s="127"/>
      <c r="DUN4" s="127"/>
      <c r="DUO4" s="127"/>
      <c r="DUP4" s="127"/>
      <c r="DUQ4" s="127"/>
      <c r="DUR4" s="127"/>
      <c r="DUS4" s="127"/>
      <c r="DUT4" s="127"/>
      <c r="DUU4" s="127"/>
      <c r="DUV4" s="127"/>
      <c r="DUW4" s="127"/>
      <c r="DUX4" s="127"/>
      <c r="DUY4" s="127"/>
      <c r="DUZ4" s="127"/>
      <c r="DVA4" s="127"/>
      <c r="DVB4" s="127"/>
      <c r="DVC4" s="127"/>
      <c r="DVD4" s="127"/>
      <c r="DVE4" s="127"/>
      <c r="DVF4" s="127"/>
      <c r="DVG4" s="127"/>
      <c r="DVH4" s="127"/>
      <c r="DVI4" s="127"/>
      <c r="DVJ4" s="127"/>
      <c r="DVK4" s="127"/>
      <c r="DVL4" s="127"/>
      <c r="DVM4" s="127"/>
      <c r="DVN4" s="127"/>
      <c r="DVO4" s="127"/>
      <c r="DVP4" s="127"/>
      <c r="DVQ4" s="127"/>
      <c r="DVR4" s="127"/>
      <c r="DVS4" s="127"/>
      <c r="DVT4" s="127"/>
      <c r="DVU4" s="127"/>
      <c r="DVV4" s="127"/>
      <c r="DVW4" s="127"/>
      <c r="DVX4" s="127"/>
      <c r="DVY4" s="127"/>
      <c r="DVZ4" s="127"/>
      <c r="DWA4" s="127"/>
      <c r="DWB4" s="127"/>
      <c r="DWC4" s="127"/>
      <c r="DWD4" s="127"/>
      <c r="DWE4" s="127"/>
      <c r="DWF4" s="127"/>
      <c r="DWG4" s="127"/>
      <c r="DWH4" s="127"/>
      <c r="DWI4" s="127"/>
      <c r="DWJ4" s="127"/>
      <c r="DWK4" s="127"/>
      <c r="DWL4" s="127"/>
      <c r="DWM4" s="127"/>
      <c r="DWN4" s="127"/>
      <c r="DWO4" s="127"/>
      <c r="DWP4" s="127"/>
      <c r="DWQ4" s="127"/>
      <c r="DWR4" s="127"/>
      <c r="DWS4" s="127"/>
      <c r="DWT4" s="127"/>
      <c r="DWU4" s="127"/>
      <c r="DWV4" s="127"/>
      <c r="DWW4" s="127"/>
      <c r="DWX4" s="127"/>
      <c r="DWY4" s="127"/>
      <c r="DWZ4" s="127"/>
      <c r="DXA4" s="127"/>
      <c r="DXB4" s="127"/>
      <c r="DXC4" s="127"/>
      <c r="DXD4" s="127"/>
      <c r="DXE4" s="127"/>
      <c r="DXF4" s="127"/>
      <c r="DXG4" s="127"/>
      <c r="DXH4" s="127"/>
      <c r="DXI4" s="127"/>
      <c r="DXJ4" s="127"/>
      <c r="DXK4" s="127"/>
      <c r="DXL4" s="127"/>
      <c r="DXM4" s="127"/>
      <c r="DXN4" s="127"/>
      <c r="DXO4" s="127"/>
      <c r="DXP4" s="127"/>
      <c r="DXQ4" s="127"/>
      <c r="DXR4" s="127"/>
      <c r="DXS4" s="127"/>
      <c r="DXT4" s="127"/>
      <c r="DXU4" s="127"/>
      <c r="DXV4" s="127"/>
      <c r="DXW4" s="127"/>
      <c r="DXX4" s="127"/>
      <c r="DXY4" s="127"/>
      <c r="DXZ4" s="127"/>
      <c r="DYA4" s="127"/>
      <c r="DYB4" s="127"/>
      <c r="DYC4" s="127"/>
      <c r="DYD4" s="127"/>
      <c r="DYE4" s="127"/>
      <c r="DYF4" s="127"/>
      <c r="DYG4" s="127"/>
      <c r="DYH4" s="127"/>
      <c r="DYI4" s="127"/>
      <c r="DYJ4" s="127"/>
      <c r="DYK4" s="127"/>
      <c r="DYL4" s="127"/>
      <c r="DYM4" s="127"/>
      <c r="DYN4" s="127"/>
      <c r="DYO4" s="127"/>
      <c r="DYP4" s="127"/>
      <c r="DYQ4" s="127"/>
      <c r="DYR4" s="127"/>
      <c r="DYS4" s="127"/>
      <c r="DYT4" s="127"/>
      <c r="DYU4" s="127"/>
      <c r="DYV4" s="127"/>
      <c r="DYW4" s="127"/>
      <c r="DYX4" s="127"/>
      <c r="DYY4" s="127"/>
      <c r="DYZ4" s="127"/>
      <c r="DZA4" s="127"/>
      <c r="DZB4" s="127"/>
      <c r="DZC4" s="127"/>
      <c r="DZD4" s="127"/>
      <c r="DZE4" s="127"/>
      <c r="DZF4" s="127"/>
      <c r="DZG4" s="127"/>
      <c r="DZH4" s="127"/>
      <c r="DZI4" s="127"/>
      <c r="DZJ4" s="127"/>
      <c r="DZK4" s="127"/>
      <c r="DZL4" s="127"/>
      <c r="DZM4" s="127"/>
      <c r="DZN4" s="127"/>
      <c r="DZO4" s="127"/>
      <c r="DZP4" s="127"/>
      <c r="DZQ4" s="127"/>
      <c r="DZR4" s="127"/>
      <c r="DZS4" s="127"/>
      <c r="DZT4" s="127"/>
      <c r="DZU4" s="127"/>
      <c r="DZV4" s="127"/>
      <c r="DZW4" s="127"/>
      <c r="DZX4" s="127"/>
      <c r="DZY4" s="127"/>
      <c r="DZZ4" s="127"/>
      <c r="EAA4" s="127"/>
      <c r="EAB4" s="127"/>
      <c r="EAC4" s="127"/>
      <c r="EAD4" s="127"/>
      <c r="EAE4" s="127"/>
      <c r="EAF4" s="127"/>
      <c r="EAG4" s="127"/>
      <c r="EAH4" s="127"/>
      <c r="EAI4" s="127"/>
      <c r="EAJ4" s="127"/>
      <c r="EAK4" s="127"/>
      <c r="EAL4" s="127"/>
      <c r="EAM4" s="127"/>
      <c r="EAN4" s="127"/>
      <c r="EAO4" s="127"/>
      <c r="EAP4" s="127"/>
      <c r="EAQ4" s="127"/>
      <c r="EAR4" s="127"/>
      <c r="EAS4" s="127"/>
      <c r="EAT4" s="127"/>
      <c r="EAU4" s="127"/>
      <c r="EAV4" s="127"/>
      <c r="EAW4" s="127"/>
      <c r="EAX4" s="127"/>
      <c r="EAY4" s="127"/>
      <c r="EAZ4" s="127"/>
      <c r="EBA4" s="127"/>
      <c r="EBB4" s="127"/>
      <c r="EBC4" s="127"/>
      <c r="EBD4" s="127"/>
      <c r="EBE4" s="127"/>
      <c r="EBF4" s="127"/>
      <c r="EBG4" s="127"/>
      <c r="EBH4" s="127"/>
      <c r="EBI4" s="127"/>
      <c r="EBJ4" s="127"/>
      <c r="EBK4" s="127"/>
      <c r="EBL4" s="127"/>
      <c r="EBM4" s="127"/>
      <c r="EBN4" s="127"/>
      <c r="EBO4" s="127"/>
      <c r="EBP4" s="127"/>
      <c r="EBQ4" s="127"/>
      <c r="EBR4" s="127"/>
      <c r="EBS4" s="127"/>
      <c r="EBT4" s="127"/>
      <c r="EBU4" s="127"/>
      <c r="EBV4" s="127"/>
      <c r="EBW4" s="127"/>
      <c r="EBX4" s="127"/>
      <c r="EBY4" s="127"/>
      <c r="EBZ4" s="127"/>
      <c r="ECA4" s="127"/>
      <c r="ECB4" s="127"/>
      <c r="ECC4" s="127"/>
      <c r="ECD4" s="127"/>
      <c r="ECE4" s="127"/>
      <c r="ECF4" s="127"/>
      <c r="ECG4" s="127"/>
      <c r="ECH4" s="127"/>
      <c r="ECI4" s="127"/>
      <c r="ECJ4" s="127"/>
      <c r="ECK4" s="127"/>
      <c r="ECL4" s="127"/>
      <c r="ECM4" s="127"/>
      <c r="ECN4" s="127"/>
      <c r="ECO4" s="127"/>
      <c r="ECP4" s="127"/>
      <c r="ECQ4" s="127"/>
      <c r="ECR4" s="127"/>
      <c r="ECS4" s="127"/>
      <c r="ECT4" s="127"/>
      <c r="ECU4" s="127"/>
      <c r="ECV4" s="127"/>
      <c r="ECW4" s="127"/>
      <c r="ECX4" s="127"/>
      <c r="ECY4" s="127"/>
      <c r="ECZ4" s="127"/>
      <c r="EDA4" s="127"/>
      <c r="EDB4" s="127"/>
      <c r="EDC4" s="127"/>
      <c r="EDD4" s="127"/>
      <c r="EDE4" s="127"/>
      <c r="EDF4" s="127"/>
      <c r="EDG4" s="127"/>
      <c r="EDH4" s="127"/>
      <c r="EDI4" s="127"/>
      <c r="EDJ4" s="127"/>
      <c r="EDK4" s="127"/>
      <c r="EDL4" s="127"/>
      <c r="EDM4" s="127"/>
      <c r="EDN4" s="127"/>
      <c r="EDO4" s="127"/>
      <c r="EDP4" s="127"/>
      <c r="EDQ4" s="127"/>
      <c r="EDR4" s="127"/>
      <c r="EDS4" s="127"/>
      <c r="EDT4" s="127"/>
      <c r="EDU4" s="127"/>
      <c r="EDV4" s="127"/>
      <c r="EDW4" s="127"/>
      <c r="EDX4" s="127"/>
      <c r="EDY4" s="127"/>
      <c r="EDZ4" s="127"/>
      <c r="EEA4" s="127"/>
      <c r="EEB4" s="127"/>
      <c r="EEC4" s="127"/>
      <c r="EED4" s="127"/>
      <c r="EEE4" s="127"/>
      <c r="EEF4" s="127"/>
      <c r="EEG4" s="127"/>
      <c r="EEH4" s="127"/>
      <c r="EEI4" s="127"/>
      <c r="EEJ4" s="127"/>
      <c r="EEK4" s="127"/>
      <c r="EEL4" s="127"/>
      <c r="EEM4" s="127"/>
      <c r="EEN4" s="127"/>
      <c r="EEO4" s="127"/>
      <c r="EEP4" s="127"/>
      <c r="EEQ4" s="127"/>
      <c r="EER4" s="127"/>
      <c r="EES4" s="127"/>
      <c r="EET4" s="127"/>
      <c r="EEU4" s="127"/>
      <c r="EEV4" s="127"/>
      <c r="EEW4" s="127"/>
      <c r="EEX4" s="127"/>
      <c r="EEY4" s="127"/>
      <c r="EEZ4" s="127"/>
      <c r="EFA4" s="127"/>
      <c r="EFB4" s="127"/>
      <c r="EFC4" s="127"/>
      <c r="EFD4" s="127"/>
      <c r="EFE4" s="127"/>
      <c r="EFF4" s="127"/>
      <c r="EFG4" s="127"/>
      <c r="EFH4" s="127"/>
      <c r="EFI4" s="127"/>
      <c r="EFJ4" s="127"/>
      <c r="EFK4" s="127"/>
      <c r="EFL4" s="127"/>
      <c r="EFM4" s="127"/>
      <c r="EFN4" s="127"/>
      <c r="EFO4" s="127"/>
      <c r="EFP4" s="127"/>
      <c r="EFQ4" s="127"/>
      <c r="EFR4" s="127"/>
      <c r="EFS4" s="127"/>
      <c r="EFT4" s="127"/>
      <c r="EFU4" s="127"/>
      <c r="EFV4" s="127"/>
      <c r="EFW4" s="127"/>
      <c r="EFX4" s="127"/>
      <c r="EFY4" s="127"/>
      <c r="EFZ4" s="127"/>
      <c r="EGA4" s="127"/>
      <c r="EGB4" s="127"/>
      <c r="EGC4" s="127"/>
      <c r="EGD4" s="127"/>
      <c r="EGE4" s="127"/>
      <c r="EGF4" s="127"/>
      <c r="EGG4" s="127"/>
      <c r="EGH4" s="127"/>
      <c r="EGI4" s="127"/>
      <c r="EGJ4" s="127"/>
      <c r="EGK4" s="127"/>
      <c r="EGL4" s="127"/>
      <c r="EGM4" s="127"/>
      <c r="EGN4" s="127"/>
      <c r="EGO4" s="127"/>
      <c r="EGP4" s="127"/>
      <c r="EGQ4" s="127"/>
      <c r="EGR4" s="127"/>
      <c r="EGS4" s="127"/>
      <c r="EGT4" s="127"/>
      <c r="EGU4" s="127"/>
      <c r="EGV4" s="127"/>
      <c r="EGW4" s="127"/>
      <c r="EGX4" s="127"/>
      <c r="EGY4" s="127"/>
      <c r="EGZ4" s="127"/>
      <c r="EHA4" s="127"/>
      <c r="EHB4" s="127"/>
      <c r="EHC4" s="127"/>
      <c r="EHD4" s="127"/>
      <c r="EHE4" s="127"/>
      <c r="EHF4" s="127"/>
      <c r="EHG4" s="127"/>
      <c r="EHH4" s="127"/>
      <c r="EHI4" s="127"/>
      <c r="EHJ4" s="127"/>
      <c r="EHK4" s="127"/>
      <c r="EHL4" s="127"/>
      <c r="EHM4" s="127"/>
      <c r="EHN4" s="127"/>
      <c r="EHO4" s="127"/>
      <c r="EHP4" s="127"/>
      <c r="EHQ4" s="127"/>
      <c r="EHR4" s="127"/>
      <c r="EHS4" s="127"/>
      <c r="EHT4" s="127"/>
      <c r="EHU4" s="127"/>
      <c r="EHV4" s="127"/>
      <c r="EHW4" s="127"/>
      <c r="EHX4" s="127"/>
      <c r="EHY4" s="127"/>
      <c r="EHZ4" s="127"/>
      <c r="EIA4" s="127"/>
      <c r="EIB4" s="127"/>
      <c r="EIC4" s="127"/>
      <c r="EID4" s="127"/>
      <c r="EIE4" s="127"/>
      <c r="EIF4" s="127"/>
      <c r="EIG4" s="127"/>
      <c r="EIH4" s="127"/>
      <c r="EII4" s="127"/>
      <c r="EIJ4" s="127"/>
      <c r="EIK4" s="127"/>
      <c r="EIL4" s="127"/>
      <c r="EIM4" s="127"/>
      <c r="EIN4" s="127"/>
      <c r="EIO4" s="127"/>
      <c r="EIP4" s="127"/>
      <c r="EIQ4" s="127"/>
      <c r="EIR4" s="127"/>
      <c r="EIS4" s="127"/>
      <c r="EIT4" s="127"/>
      <c r="EIU4" s="127"/>
      <c r="EIV4" s="127"/>
      <c r="EIW4" s="127"/>
      <c r="EIX4" s="127"/>
      <c r="EIY4" s="127"/>
      <c r="EIZ4" s="127"/>
      <c r="EJA4" s="127"/>
      <c r="EJB4" s="127"/>
      <c r="EJC4" s="127"/>
      <c r="EJD4" s="127"/>
      <c r="EJE4" s="127"/>
      <c r="EJF4" s="127"/>
      <c r="EJG4" s="127"/>
      <c r="EJH4" s="127"/>
      <c r="EJI4" s="127"/>
      <c r="EJJ4" s="127"/>
      <c r="EJK4" s="127"/>
      <c r="EJL4" s="127"/>
      <c r="EJM4" s="127"/>
      <c r="EJN4" s="127"/>
      <c r="EJO4" s="127"/>
      <c r="EJP4" s="127"/>
      <c r="EJQ4" s="127"/>
      <c r="EJR4" s="127"/>
      <c r="EJS4" s="127"/>
      <c r="EJT4" s="127"/>
      <c r="EJU4" s="127"/>
      <c r="EJV4" s="127"/>
      <c r="EJW4" s="127"/>
      <c r="EJX4" s="127"/>
      <c r="EJY4" s="127"/>
      <c r="EJZ4" s="127"/>
      <c r="EKA4" s="127"/>
      <c r="EKB4" s="127"/>
      <c r="EKC4" s="127"/>
      <c r="EKD4" s="127"/>
      <c r="EKE4" s="127"/>
      <c r="EKF4" s="127"/>
      <c r="EKG4" s="127"/>
      <c r="EKH4" s="127"/>
      <c r="EKI4" s="127"/>
      <c r="EKJ4" s="127"/>
      <c r="EKK4" s="127"/>
      <c r="EKL4" s="127"/>
      <c r="EKM4" s="127"/>
      <c r="EKN4" s="127"/>
      <c r="EKO4" s="127"/>
      <c r="EKP4" s="127"/>
      <c r="EKQ4" s="127"/>
      <c r="EKR4" s="127"/>
      <c r="EKS4" s="127"/>
      <c r="EKT4" s="127"/>
      <c r="EKU4" s="127"/>
      <c r="EKV4" s="127"/>
      <c r="EKW4" s="127"/>
      <c r="EKX4" s="127"/>
      <c r="EKY4" s="127"/>
      <c r="EKZ4" s="127"/>
      <c r="ELA4" s="127"/>
      <c r="ELB4" s="127"/>
      <c r="ELC4" s="127"/>
      <c r="ELD4" s="127"/>
      <c r="ELE4" s="127"/>
      <c r="ELF4" s="127"/>
      <c r="ELG4" s="127"/>
      <c r="ELH4" s="127"/>
      <c r="ELI4" s="127"/>
      <c r="ELJ4" s="127"/>
      <c r="ELK4" s="127"/>
      <c r="ELL4" s="127"/>
      <c r="ELM4" s="127"/>
      <c r="ELN4" s="127"/>
      <c r="ELO4" s="127"/>
      <c r="ELP4" s="127"/>
      <c r="ELQ4" s="127"/>
      <c r="ELR4" s="127"/>
      <c r="ELS4" s="127"/>
      <c r="ELT4" s="127"/>
      <c r="ELU4" s="127"/>
      <c r="ELV4" s="127"/>
      <c r="ELW4" s="127"/>
      <c r="ELX4" s="127"/>
      <c r="ELY4" s="127"/>
      <c r="ELZ4" s="127"/>
      <c r="EMA4" s="127"/>
      <c r="EMB4" s="127"/>
      <c r="EMC4" s="127"/>
      <c r="EMD4" s="127"/>
      <c r="EME4" s="127"/>
      <c r="EMF4" s="127"/>
      <c r="EMG4" s="127"/>
      <c r="EMH4" s="127"/>
      <c r="EMI4" s="127"/>
      <c r="EMJ4" s="127"/>
      <c r="EMK4" s="127"/>
      <c r="EML4" s="127"/>
      <c r="EMM4" s="127"/>
      <c r="EMN4" s="127"/>
      <c r="EMO4" s="127"/>
      <c r="EMP4" s="127"/>
      <c r="EMQ4" s="127"/>
      <c r="EMR4" s="127"/>
      <c r="EMS4" s="127"/>
      <c r="EMT4" s="127"/>
      <c r="EMU4" s="127"/>
      <c r="EMV4" s="127"/>
      <c r="EMW4" s="127"/>
      <c r="EMX4" s="127"/>
      <c r="EMY4" s="127"/>
      <c r="EMZ4" s="127"/>
      <c r="ENA4" s="127"/>
      <c r="ENB4" s="127"/>
      <c r="ENC4" s="127"/>
      <c r="END4" s="127"/>
      <c r="ENE4" s="127"/>
      <c r="ENF4" s="127"/>
      <c r="ENG4" s="127"/>
      <c r="ENH4" s="127"/>
      <c r="ENI4" s="127"/>
      <c r="ENJ4" s="127"/>
      <c r="ENK4" s="127"/>
      <c r="ENL4" s="127"/>
      <c r="ENM4" s="127"/>
      <c r="ENN4" s="127"/>
      <c r="ENO4" s="127"/>
      <c r="ENP4" s="127"/>
      <c r="ENQ4" s="127"/>
      <c r="ENR4" s="127"/>
      <c r="ENS4" s="127"/>
      <c r="ENT4" s="127"/>
      <c r="ENU4" s="127"/>
      <c r="ENV4" s="127"/>
      <c r="ENW4" s="127"/>
      <c r="ENX4" s="127"/>
      <c r="ENY4" s="127"/>
      <c r="ENZ4" s="127"/>
      <c r="EOA4" s="127"/>
      <c r="EOB4" s="127"/>
      <c r="EOC4" s="127"/>
      <c r="EOD4" s="127"/>
      <c r="EOE4" s="127"/>
      <c r="EOF4" s="127"/>
      <c r="EOG4" s="127"/>
      <c r="EOH4" s="127"/>
      <c r="EOI4" s="127"/>
      <c r="EOJ4" s="127"/>
      <c r="EOK4" s="127"/>
      <c r="EOL4" s="127"/>
      <c r="EOM4" s="127"/>
      <c r="EON4" s="127"/>
      <c r="EOO4" s="127"/>
      <c r="EOP4" s="127"/>
      <c r="EOQ4" s="127"/>
      <c r="EOR4" s="127"/>
      <c r="EOS4" s="127"/>
      <c r="EOT4" s="127"/>
      <c r="EOU4" s="127"/>
      <c r="EOV4" s="127"/>
      <c r="EOW4" s="127"/>
      <c r="EOX4" s="127"/>
      <c r="EOY4" s="127"/>
      <c r="EOZ4" s="127"/>
      <c r="EPA4" s="127"/>
      <c r="EPB4" s="127"/>
      <c r="EPC4" s="127"/>
      <c r="EPD4" s="127"/>
      <c r="EPE4" s="127"/>
      <c r="EPF4" s="127"/>
      <c r="EPG4" s="127"/>
      <c r="EPH4" s="127"/>
      <c r="EPI4" s="127"/>
      <c r="EPJ4" s="127"/>
      <c r="EPK4" s="127"/>
      <c r="EPL4" s="127"/>
      <c r="EPM4" s="127"/>
      <c r="EPN4" s="127"/>
      <c r="EPO4" s="127"/>
      <c r="EPP4" s="127"/>
      <c r="EPQ4" s="127"/>
      <c r="EPR4" s="127"/>
      <c r="EPS4" s="127"/>
      <c r="EPT4" s="127"/>
      <c r="EPU4" s="127"/>
      <c r="EPV4" s="127"/>
      <c r="EPW4" s="127"/>
      <c r="EPX4" s="127"/>
      <c r="EPY4" s="127"/>
      <c r="EPZ4" s="127"/>
      <c r="EQA4" s="127"/>
      <c r="EQB4" s="127"/>
      <c r="EQC4" s="127"/>
      <c r="EQD4" s="127"/>
      <c r="EQE4" s="127"/>
      <c r="EQF4" s="127"/>
      <c r="EQG4" s="127"/>
      <c r="EQH4" s="127"/>
      <c r="EQI4" s="127"/>
      <c r="EQJ4" s="127"/>
      <c r="EQK4" s="127"/>
      <c r="EQL4" s="127"/>
      <c r="EQM4" s="127"/>
      <c r="EQN4" s="127"/>
      <c r="EQO4" s="127"/>
      <c r="EQP4" s="127"/>
      <c r="EQQ4" s="127"/>
      <c r="EQR4" s="127"/>
      <c r="EQS4" s="127"/>
      <c r="EQT4" s="127"/>
      <c r="EQU4" s="127"/>
      <c r="EQV4" s="127"/>
      <c r="EQW4" s="127"/>
      <c r="EQX4" s="127"/>
      <c r="EQY4" s="127"/>
      <c r="EQZ4" s="127"/>
      <c r="ERA4" s="127"/>
      <c r="ERB4" s="127"/>
      <c r="ERC4" s="127"/>
      <c r="ERD4" s="127"/>
      <c r="ERE4" s="127"/>
      <c r="ERF4" s="127"/>
      <c r="ERG4" s="127"/>
      <c r="ERH4" s="127"/>
      <c r="ERI4" s="127"/>
      <c r="ERJ4" s="127"/>
      <c r="ERK4" s="127"/>
      <c r="ERL4" s="127"/>
      <c r="ERM4" s="127"/>
      <c r="ERN4" s="127"/>
      <c r="ERO4" s="127"/>
      <c r="ERP4" s="127"/>
      <c r="ERQ4" s="127"/>
      <c r="ERR4" s="127"/>
      <c r="ERS4" s="127"/>
      <c r="ERT4" s="127"/>
      <c r="ERU4" s="127"/>
      <c r="ERV4" s="127"/>
      <c r="ERW4" s="127"/>
      <c r="ERX4" s="127"/>
      <c r="ERY4" s="127"/>
      <c r="ERZ4" s="127"/>
      <c r="ESA4" s="127"/>
      <c r="ESB4" s="127"/>
      <c r="ESC4" s="127"/>
      <c r="ESD4" s="127"/>
      <c r="ESE4" s="127"/>
      <c r="ESF4" s="127"/>
      <c r="ESG4" s="127"/>
      <c r="ESH4" s="127"/>
      <c r="ESI4" s="127"/>
      <c r="ESJ4" s="127"/>
      <c r="ESK4" s="127"/>
      <c r="ESL4" s="127"/>
      <c r="ESM4" s="127"/>
      <c r="ESN4" s="127"/>
      <c r="ESO4" s="127"/>
      <c r="ESP4" s="127"/>
      <c r="ESQ4" s="127"/>
      <c r="ESR4" s="127"/>
      <c r="ESS4" s="127"/>
      <c r="EST4" s="127"/>
      <c r="ESU4" s="127"/>
      <c r="ESV4" s="127"/>
      <c r="ESW4" s="127"/>
      <c r="ESX4" s="127"/>
      <c r="ESY4" s="127"/>
      <c r="ESZ4" s="127"/>
      <c r="ETA4" s="127"/>
      <c r="ETB4" s="127"/>
      <c r="ETC4" s="127"/>
      <c r="ETD4" s="127"/>
      <c r="ETE4" s="127"/>
      <c r="ETF4" s="127"/>
      <c r="ETG4" s="127"/>
      <c r="ETH4" s="127"/>
      <c r="ETI4" s="127"/>
      <c r="ETJ4" s="127"/>
      <c r="ETK4" s="127"/>
      <c r="ETL4" s="127"/>
      <c r="ETM4" s="127"/>
      <c r="ETN4" s="127"/>
      <c r="ETO4" s="127"/>
      <c r="ETP4" s="127"/>
      <c r="ETQ4" s="127"/>
      <c r="ETR4" s="127"/>
      <c r="ETS4" s="127"/>
      <c r="ETT4" s="127"/>
      <c r="ETU4" s="127"/>
      <c r="ETV4" s="127"/>
      <c r="ETW4" s="127"/>
      <c r="ETX4" s="127"/>
      <c r="ETY4" s="127"/>
      <c r="ETZ4" s="127"/>
      <c r="EUA4" s="127"/>
      <c r="EUB4" s="127"/>
      <c r="EUC4" s="127"/>
      <c r="EUD4" s="127"/>
      <c r="EUE4" s="127"/>
      <c r="EUF4" s="127"/>
      <c r="EUG4" s="127"/>
      <c r="EUH4" s="127"/>
      <c r="EUI4" s="127"/>
      <c r="EUJ4" s="127"/>
      <c r="EUK4" s="127"/>
      <c r="EUL4" s="127"/>
      <c r="EUM4" s="127"/>
      <c r="EUN4" s="127"/>
      <c r="EUO4" s="127"/>
      <c r="EUP4" s="127"/>
      <c r="EUQ4" s="127"/>
      <c r="EUR4" s="127"/>
      <c r="EUS4" s="127"/>
      <c r="EUT4" s="127"/>
      <c r="EUU4" s="127"/>
      <c r="EUV4" s="127"/>
      <c r="EUW4" s="127"/>
      <c r="EUX4" s="127"/>
      <c r="EUY4" s="127"/>
      <c r="EUZ4" s="127"/>
      <c r="EVA4" s="127"/>
      <c r="EVB4" s="127"/>
      <c r="EVC4" s="127"/>
      <c r="EVD4" s="127"/>
      <c r="EVE4" s="127"/>
      <c r="EVF4" s="127"/>
      <c r="EVG4" s="127"/>
      <c r="EVH4" s="127"/>
      <c r="EVI4" s="127"/>
      <c r="EVJ4" s="127"/>
      <c r="EVK4" s="127"/>
      <c r="EVL4" s="127"/>
      <c r="EVM4" s="127"/>
      <c r="EVN4" s="127"/>
      <c r="EVO4" s="127"/>
      <c r="EVP4" s="127"/>
      <c r="EVQ4" s="127"/>
      <c r="EVR4" s="127"/>
      <c r="EVS4" s="127"/>
      <c r="EVT4" s="127"/>
      <c r="EVU4" s="127"/>
      <c r="EVV4" s="127"/>
      <c r="EVW4" s="127"/>
      <c r="EVX4" s="127"/>
      <c r="EVY4" s="127"/>
      <c r="EVZ4" s="127"/>
      <c r="EWA4" s="127"/>
      <c r="EWB4" s="127"/>
      <c r="EWC4" s="127"/>
      <c r="EWD4" s="127"/>
      <c r="EWE4" s="127"/>
      <c r="EWF4" s="127"/>
      <c r="EWG4" s="127"/>
      <c r="EWH4" s="127"/>
      <c r="EWI4" s="127"/>
      <c r="EWJ4" s="127"/>
      <c r="EWK4" s="127"/>
      <c r="EWL4" s="127"/>
      <c r="EWM4" s="127"/>
      <c r="EWN4" s="127"/>
      <c r="EWO4" s="127"/>
      <c r="EWP4" s="127"/>
      <c r="EWQ4" s="127"/>
      <c r="EWR4" s="127"/>
      <c r="EWS4" s="127"/>
      <c r="EWT4" s="127"/>
      <c r="EWU4" s="127"/>
      <c r="EWV4" s="127"/>
      <c r="EWW4" s="127"/>
      <c r="EWX4" s="127"/>
      <c r="EWY4" s="127"/>
      <c r="EWZ4" s="127"/>
      <c r="EXA4" s="127"/>
      <c r="EXB4" s="127"/>
      <c r="EXC4" s="127"/>
      <c r="EXD4" s="127"/>
      <c r="EXE4" s="127"/>
      <c r="EXF4" s="127"/>
      <c r="EXG4" s="127"/>
      <c r="EXH4" s="127"/>
      <c r="EXI4" s="127"/>
      <c r="EXJ4" s="127"/>
      <c r="EXK4" s="127"/>
      <c r="EXL4" s="127"/>
      <c r="EXM4" s="127"/>
      <c r="EXN4" s="127"/>
      <c r="EXO4" s="127"/>
      <c r="EXP4" s="127"/>
      <c r="EXQ4" s="127"/>
      <c r="EXR4" s="127"/>
      <c r="EXS4" s="127"/>
      <c r="EXT4" s="127"/>
      <c r="EXU4" s="127"/>
      <c r="EXV4" s="127"/>
      <c r="EXW4" s="127"/>
      <c r="EXX4" s="127"/>
      <c r="EXY4" s="127"/>
      <c r="EXZ4" s="127"/>
      <c r="EYA4" s="127"/>
      <c r="EYB4" s="127"/>
      <c r="EYC4" s="127"/>
      <c r="EYD4" s="127"/>
      <c r="EYE4" s="127"/>
      <c r="EYF4" s="127"/>
      <c r="EYG4" s="127"/>
      <c r="EYH4" s="127"/>
      <c r="EYI4" s="127"/>
      <c r="EYJ4" s="127"/>
      <c r="EYK4" s="127"/>
      <c r="EYL4" s="127"/>
      <c r="EYM4" s="127"/>
      <c r="EYN4" s="127"/>
      <c r="EYO4" s="127"/>
      <c r="EYP4" s="127"/>
      <c r="EYQ4" s="127"/>
      <c r="EYR4" s="127"/>
      <c r="EYS4" s="127"/>
      <c r="EYT4" s="127"/>
      <c r="EYU4" s="127"/>
      <c r="EYV4" s="127"/>
      <c r="EYW4" s="127"/>
      <c r="EYX4" s="127"/>
      <c r="EYY4" s="127"/>
      <c r="EYZ4" s="127"/>
      <c r="EZA4" s="127"/>
      <c r="EZB4" s="127"/>
      <c r="EZC4" s="127"/>
      <c r="EZD4" s="127"/>
      <c r="EZE4" s="127"/>
      <c r="EZF4" s="127"/>
      <c r="EZG4" s="127"/>
      <c r="EZH4" s="127"/>
      <c r="EZI4" s="127"/>
      <c r="EZJ4" s="127"/>
      <c r="EZK4" s="127"/>
      <c r="EZL4" s="127"/>
      <c r="EZM4" s="127"/>
      <c r="EZN4" s="127"/>
      <c r="EZO4" s="127"/>
      <c r="EZP4" s="127"/>
      <c r="EZQ4" s="127"/>
      <c r="EZR4" s="127"/>
      <c r="EZS4" s="127"/>
      <c r="EZT4" s="127"/>
      <c r="EZU4" s="127"/>
      <c r="EZV4" s="127"/>
      <c r="EZW4" s="127"/>
      <c r="EZX4" s="127"/>
      <c r="EZY4" s="127"/>
      <c r="EZZ4" s="127"/>
      <c r="FAA4" s="127"/>
      <c r="FAB4" s="127"/>
      <c r="FAC4" s="127"/>
      <c r="FAD4" s="127"/>
      <c r="FAE4" s="127"/>
      <c r="FAF4" s="127"/>
      <c r="FAG4" s="127"/>
      <c r="FAH4" s="127"/>
      <c r="FAI4" s="127"/>
      <c r="FAJ4" s="127"/>
      <c r="FAK4" s="127"/>
      <c r="FAL4" s="127"/>
      <c r="FAM4" s="127"/>
      <c r="FAN4" s="127"/>
      <c r="FAO4" s="127"/>
      <c r="FAP4" s="127"/>
      <c r="FAQ4" s="127"/>
      <c r="FAR4" s="127"/>
      <c r="FAS4" s="127"/>
      <c r="FAT4" s="127"/>
      <c r="FAU4" s="127"/>
      <c r="FAV4" s="127"/>
      <c r="FAW4" s="127"/>
      <c r="FAX4" s="127"/>
      <c r="FAY4" s="127"/>
      <c r="FAZ4" s="127"/>
      <c r="FBA4" s="127"/>
      <c r="FBB4" s="127"/>
      <c r="FBC4" s="127"/>
      <c r="FBD4" s="127"/>
      <c r="FBE4" s="127"/>
      <c r="FBF4" s="127"/>
      <c r="FBG4" s="127"/>
      <c r="FBH4" s="127"/>
      <c r="FBI4" s="127"/>
      <c r="FBJ4" s="127"/>
      <c r="FBK4" s="127"/>
      <c r="FBL4" s="127"/>
      <c r="FBM4" s="127"/>
      <c r="FBN4" s="127"/>
      <c r="FBO4" s="127"/>
      <c r="FBP4" s="127"/>
      <c r="FBQ4" s="127"/>
      <c r="FBR4" s="127"/>
      <c r="FBS4" s="127"/>
      <c r="FBT4" s="127"/>
      <c r="FBU4" s="127"/>
      <c r="FBV4" s="127"/>
      <c r="FBW4" s="127"/>
      <c r="FBX4" s="127"/>
      <c r="FBY4" s="127"/>
      <c r="FBZ4" s="127"/>
      <c r="FCA4" s="127"/>
      <c r="FCB4" s="127"/>
      <c r="FCC4" s="127"/>
      <c r="FCD4" s="127"/>
      <c r="FCE4" s="127"/>
      <c r="FCF4" s="127"/>
      <c r="FCG4" s="127"/>
      <c r="FCH4" s="127"/>
      <c r="FCI4" s="127"/>
      <c r="FCJ4" s="127"/>
      <c r="FCK4" s="127"/>
      <c r="FCL4" s="127"/>
      <c r="FCM4" s="127"/>
      <c r="FCN4" s="127"/>
      <c r="FCO4" s="127"/>
      <c r="FCP4" s="127"/>
      <c r="FCQ4" s="127"/>
      <c r="FCR4" s="127"/>
      <c r="FCS4" s="127"/>
      <c r="FCT4" s="127"/>
      <c r="FCU4" s="127"/>
      <c r="FCV4" s="127"/>
      <c r="FCW4" s="127"/>
      <c r="FCX4" s="127"/>
      <c r="FCY4" s="127"/>
      <c r="FCZ4" s="127"/>
      <c r="FDA4" s="127"/>
      <c r="FDB4" s="127"/>
      <c r="FDC4" s="127"/>
      <c r="FDD4" s="127"/>
      <c r="FDE4" s="127"/>
      <c r="FDF4" s="127"/>
      <c r="FDG4" s="127"/>
      <c r="FDH4" s="127"/>
      <c r="FDI4" s="127"/>
      <c r="FDJ4" s="127"/>
      <c r="FDK4" s="127"/>
      <c r="FDL4" s="127"/>
      <c r="FDM4" s="127"/>
      <c r="FDN4" s="127"/>
      <c r="FDO4" s="127"/>
      <c r="FDP4" s="127"/>
      <c r="FDQ4" s="127"/>
      <c r="FDR4" s="127"/>
      <c r="FDS4" s="127"/>
      <c r="FDT4" s="127"/>
      <c r="FDU4" s="127"/>
      <c r="FDV4" s="127"/>
      <c r="FDW4" s="127"/>
      <c r="FDX4" s="127"/>
      <c r="FDY4" s="127"/>
      <c r="FDZ4" s="127"/>
      <c r="FEA4" s="127"/>
      <c r="FEB4" s="127"/>
      <c r="FEC4" s="127"/>
      <c r="FED4" s="127"/>
      <c r="FEE4" s="127"/>
      <c r="FEF4" s="127"/>
      <c r="FEG4" s="127"/>
      <c r="FEH4" s="127"/>
      <c r="FEI4" s="127"/>
      <c r="FEJ4" s="127"/>
      <c r="FEK4" s="127"/>
      <c r="FEL4" s="127"/>
      <c r="FEM4" s="127"/>
      <c r="FEN4" s="127"/>
      <c r="FEO4" s="127"/>
      <c r="FEP4" s="127"/>
      <c r="FEQ4" s="127"/>
      <c r="FER4" s="127"/>
      <c r="FES4" s="127"/>
      <c r="FET4" s="127"/>
      <c r="FEU4" s="127"/>
      <c r="FEV4" s="127"/>
      <c r="FEW4" s="127"/>
      <c r="FEX4" s="127"/>
      <c r="FEY4" s="127"/>
      <c r="FEZ4" s="127"/>
      <c r="FFA4" s="127"/>
      <c r="FFB4" s="127"/>
      <c r="FFC4" s="127"/>
      <c r="FFD4" s="127"/>
      <c r="FFE4" s="127"/>
      <c r="FFF4" s="127"/>
      <c r="FFG4" s="127"/>
      <c r="FFH4" s="127"/>
      <c r="FFI4" s="127"/>
      <c r="FFJ4" s="127"/>
      <c r="FFK4" s="127"/>
      <c r="FFL4" s="127"/>
      <c r="FFM4" s="127"/>
      <c r="FFN4" s="127"/>
      <c r="FFO4" s="127"/>
      <c r="FFP4" s="127"/>
      <c r="FFQ4" s="127"/>
      <c r="FFR4" s="127"/>
      <c r="FFS4" s="127"/>
      <c r="FFT4" s="127"/>
      <c r="FFU4" s="127"/>
      <c r="FFV4" s="127"/>
      <c r="FFW4" s="127"/>
      <c r="FFX4" s="127"/>
      <c r="FFY4" s="127"/>
      <c r="FFZ4" s="127"/>
      <c r="FGA4" s="127"/>
      <c r="FGB4" s="127"/>
      <c r="FGC4" s="127"/>
      <c r="FGD4" s="127"/>
      <c r="FGE4" s="127"/>
      <c r="FGF4" s="127"/>
      <c r="FGG4" s="127"/>
      <c r="FGH4" s="127"/>
      <c r="FGI4" s="127"/>
      <c r="FGJ4" s="127"/>
      <c r="FGK4" s="127"/>
      <c r="FGL4" s="127"/>
      <c r="FGM4" s="127"/>
      <c r="FGN4" s="127"/>
      <c r="FGO4" s="127"/>
      <c r="FGP4" s="127"/>
      <c r="FGQ4" s="127"/>
      <c r="FGR4" s="127"/>
      <c r="FGS4" s="127"/>
      <c r="FGT4" s="127"/>
      <c r="FGU4" s="127"/>
      <c r="FGV4" s="127"/>
      <c r="FGW4" s="127"/>
      <c r="FGX4" s="127"/>
      <c r="FGY4" s="127"/>
      <c r="FGZ4" s="127"/>
      <c r="FHA4" s="127"/>
      <c r="FHB4" s="127"/>
      <c r="FHC4" s="127"/>
      <c r="FHD4" s="127"/>
      <c r="FHE4" s="127"/>
      <c r="FHF4" s="127"/>
      <c r="FHG4" s="127"/>
      <c r="FHH4" s="127"/>
      <c r="FHI4" s="127"/>
      <c r="FHJ4" s="127"/>
      <c r="FHK4" s="127"/>
      <c r="FHL4" s="127"/>
      <c r="FHM4" s="127"/>
      <c r="FHN4" s="127"/>
      <c r="FHO4" s="127"/>
      <c r="FHP4" s="127"/>
      <c r="FHQ4" s="127"/>
      <c r="FHR4" s="127"/>
      <c r="FHS4" s="127"/>
      <c r="FHT4" s="127"/>
      <c r="FHU4" s="127"/>
      <c r="FHV4" s="127"/>
      <c r="FHW4" s="127"/>
      <c r="FHX4" s="127"/>
      <c r="FHY4" s="127"/>
      <c r="FHZ4" s="127"/>
      <c r="FIA4" s="127"/>
      <c r="FIB4" s="127"/>
      <c r="FIC4" s="127"/>
      <c r="FID4" s="127"/>
      <c r="FIE4" s="127"/>
      <c r="FIF4" s="127"/>
      <c r="FIG4" s="127"/>
      <c r="FIH4" s="127"/>
      <c r="FII4" s="127"/>
      <c r="FIJ4" s="127"/>
      <c r="FIK4" s="127"/>
      <c r="FIL4" s="127"/>
      <c r="FIM4" s="127"/>
      <c r="FIN4" s="127"/>
      <c r="FIO4" s="127"/>
      <c r="FIP4" s="127"/>
      <c r="FIQ4" s="127"/>
      <c r="FIR4" s="127"/>
      <c r="FIS4" s="127"/>
      <c r="FIT4" s="127"/>
      <c r="FIU4" s="127"/>
      <c r="FIV4" s="127"/>
      <c r="FIW4" s="127"/>
      <c r="FIX4" s="127"/>
      <c r="FIY4" s="127"/>
      <c r="FIZ4" s="127"/>
      <c r="FJA4" s="127"/>
      <c r="FJB4" s="127"/>
      <c r="FJC4" s="127"/>
      <c r="FJD4" s="127"/>
      <c r="FJE4" s="127"/>
      <c r="FJF4" s="127"/>
      <c r="FJG4" s="127"/>
      <c r="FJH4" s="127"/>
      <c r="FJI4" s="127"/>
      <c r="FJJ4" s="127"/>
      <c r="FJK4" s="127"/>
      <c r="FJL4" s="127"/>
      <c r="FJM4" s="127"/>
      <c r="FJN4" s="127"/>
      <c r="FJO4" s="127"/>
      <c r="FJP4" s="127"/>
      <c r="FJQ4" s="127"/>
      <c r="FJR4" s="127"/>
      <c r="FJS4" s="127"/>
      <c r="FJT4" s="127"/>
      <c r="FJU4" s="127"/>
      <c r="FJV4" s="127"/>
      <c r="FJW4" s="127"/>
      <c r="FJX4" s="127"/>
      <c r="FJY4" s="127"/>
      <c r="FJZ4" s="127"/>
      <c r="FKA4" s="127"/>
      <c r="FKB4" s="127"/>
      <c r="FKC4" s="127"/>
      <c r="FKD4" s="127"/>
      <c r="FKE4" s="127"/>
      <c r="FKF4" s="127"/>
      <c r="FKG4" s="127"/>
      <c r="FKH4" s="127"/>
      <c r="FKI4" s="127"/>
      <c r="FKJ4" s="127"/>
      <c r="FKK4" s="127"/>
      <c r="FKL4" s="127"/>
      <c r="FKM4" s="127"/>
      <c r="FKN4" s="127"/>
      <c r="FKO4" s="127"/>
      <c r="FKP4" s="127"/>
      <c r="FKQ4" s="127"/>
      <c r="FKR4" s="127"/>
      <c r="FKS4" s="127"/>
      <c r="FKT4" s="127"/>
      <c r="FKU4" s="127"/>
      <c r="FKV4" s="127"/>
      <c r="FKW4" s="127"/>
      <c r="FKX4" s="127"/>
      <c r="FKY4" s="127"/>
      <c r="FKZ4" s="127"/>
      <c r="FLA4" s="127"/>
      <c r="FLB4" s="127"/>
      <c r="FLC4" s="127"/>
      <c r="FLD4" s="127"/>
      <c r="FLE4" s="127"/>
      <c r="FLF4" s="127"/>
      <c r="FLG4" s="127"/>
      <c r="FLH4" s="127"/>
      <c r="FLI4" s="127"/>
      <c r="FLJ4" s="127"/>
      <c r="FLK4" s="127"/>
      <c r="FLL4" s="127"/>
      <c r="FLM4" s="127"/>
      <c r="FLN4" s="127"/>
      <c r="FLO4" s="127"/>
      <c r="FLP4" s="127"/>
      <c r="FLQ4" s="127"/>
      <c r="FLR4" s="127"/>
      <c r="FLS4" s="127"/>
      <c r="FLT4" s="127"/>
      <c r="FLU4" s="127"/>
      <c r="FLV4" s="127"/>
      <c r="FLW4" s="127"/>
      <c r="FLX4" s="127"/>
      <c r="FLY4" s="127"/>
      <c r="FLZ4" s="127"/>
      <c r="FMA4" s="127"/>
      <c r="FMB4" s="127"/>
      <c r="FMC4" s="127"/>
      <c r="FMD4" s="127"/>
      <c r="FME4" s="127"/>
      <c r="FMF4" s="127"/>
      <c r="FMG4" s="127"/>
      <c r="FMH4" s="127"/>
      <c r="FMI4" s="127"/>
      <c r="FMJ4" s="127"/>
      <c r="FMK4" s="127"/>
      <c r="FML4" s="127"/>
      <c r="FMM4" s="127"/>
      <c r="FMN4" s="127"/>
      <c r="FMO4" s="127"/>
      <c r="FMP4" s="127"/>
      <c r="FMQ4" s="127"/>
      <c r="FMR4" s="127"/>
      <c r="FMS4" s="127"/>
      <c r="FMT4" s="127"/>
      <c r="FMU4" s="127"/>
      <c r="FMV4" s="127"/>
      <c r="FMW4" s="127"/>
      <c r="FMX4" s="127"/>
      <c r="FMY4" s="127"/>
      <c r="FMZ4" s="127"/>
      <c r="FNA4" s="127"/>
      <c r="FNB4" s="127"/>
      <c r="FNC4" s="127"/>
      <c r="FND4" s="127"/>
      <c r="FNE4" s="127"/>
      <c r="FNF4" s="127"/>
      <c r="FNG4" s="127"/>
      <c r="FNH4" s="127"/>
      <c r="FNI4" s="127"/>
      <c r="FNJ4" s="127"/>
      <c r="FNK4" s="127"/>
      <c r="FNL4" s="127"/>
      <c r="FNM4" s="127"/>
      <c r="FNN4" s="127"/>
      <c r="FNO4" s="127"/>
      <c r="FNP4" s="127"/>
      <c r="FNQ4" s="127"/>
      <c r="FNR4" s="127"/>
      <c r="FNS4" s="127"/>
      <c r="FNT4" s="127"/>
      <c r="FNU4" s="127"/>
      <c r="FNV4" s="127"/>
      <c r="FNW4" s="127"/>
      <c r="FNX4" s="127"/>
      <c r="FNY4" s="127"/>
      <c r="FNZ4" s="127"/>
      <c r="FOA4" s="127"/>
      <c r="FOB4" s="127"/>
      <c r="FOC4" s="127"/>
      <c r="FOD4" s="127"/>
      <c r="FOE4" s="127"/>
      <c r="FOF4" s="127"/>
      <c r="FOG4" s="127"/>
      <c r="FOH4" s="127"/>
      <c r="FOI4" s="127"/>
      <c r="FOJ4" s="127"/>
      <c r="FOK4" s="127"/>
      <c r="FOL4" s="127"/>
      <c r="FOM4" s="127"/>
      <c r="FON4" s="127"/>
      <c r="FOO4" s="127"/>
      <c r="FOP4" s="127"/>
      <c r="FOQ4" s="127"/>
      <c r="FOR4" s="127"/>
      <c r="FOS4" s="127"/>
      <c r="FOT4" s="127"/>
      <c r="FOU4" s="127"/>
      <c r="FOV4" s="127"/>
      <c r="FOW4" s="127"/>
      <c r="FOX4" s="127"/>
      <c r="FOY4" s="127"/>
      <c r="FOZ4" s="127"/>
      <c r="FPA4" s="127"/>
      <c r="FPB4" s="127"/>
      <c r="FPC4" s="127"/>
      <c r="FPD4" s="127"/>
      <c r="FPE4" s="127"/>
      <c r="FPF4" s="127"/>
      <c r="FPG4" s="127"/>
      <c r="FPH4" s="127"/>
      <c r="FPI4" s="127"/>
      <c r="FPJ4" s="127"/>
      <c r="FPK4" s="127"/>
      <c r="FPL4" s="127"/>
      <c r="FPM4" s="127"/>
      <c r="FPN4" s="127"/>
      <c r="FPO4" s="127"/>
      <c r="FPP4" s="127"/>
      <c r="FPQ4" s="127"/>
      <c r="FPR4" s="127"/>
      <c r="FPS4" s="127"/>
      <c r="FPT4" s="127"/>
      <c r="FPU4" s="127"/>
      <c r="FPV4" s="127"/>
      <c r="FPW4" s="127"/>
      <c r="FPX4" s="127"/>
      <c r="FPY4" s="127"/>
      <c r="FPZ4" s="127"/>
      <c r="FQA4" s="127"/>
      <c r="FQB4" s="127"/>
      <c r="FQC4" s="127"/>
      <c r="FQD4" s="127"/>
      <c r="FQE4" s="127"/>
      <c r="FQF4" s="127"/>
      <c r="FQG4" s="127"/>
      <c r="FQH4" s="127"/>
      <c r="FQI4" s="127"/>
      <c r="FQJ4" s="127"/>
      <c r="FQK4" s="127"/>
      <c r="FQL4" s="127"/>
      <c r="FQM4" s="127"/>
      <c r="FQN4" s="127"/>
      <c r="FQO4" s="127"/>
      <c r="FQP4" s="127"/>
      <c r="FQQ4" s="127"/>
      <c r="FQR4" s="127"/>
      <c r="FQS4" s="127"/>
      <c r="FQT4" s="127"/>
      <c r="FQU4" s="127"/>
      <c r="FQV4" s="127"/>
      <c r="FQW4" s="127"/>
      <c r="FQX4" s="127"/>
      <c r="FQY4" s="127"/>
      <c r="FQZ4" s="127"/>
      <c r="FRA4" s="127"/>
      <c r="FRB4" s="127"/>
      <c r="FRC4" s="127"/>
      <c r="FRD4" s="127"/>
      <c r="FRE4" s="127"/>
      <c r="FRF4" s="127"/>
      <c r="FRG4" s="127"/>
      <c r="FRH4" s="127"/>
      <c r="FRI4" s="127"/>
      <c r="FRJ4" s="127"/>
      <c r="FRK4" s="127"/>
      <c r="FRL4" s="127"/>
      <c r="FRM4" s="127"/>
      <c r="FRN4" s="127"/>
      <c r="FRO4" s="127"/>
      <c r="FRP4" s="127"/>
      <c r="FRQ4" s="127"/>
      <c r="FRR4" s="127"/>
      <c r="FRS4" s="127"/>
      <c r="FRT4" s="127"/>
      <c r="FRU4" s="127"/>
      <c r="FRV4" s="127"/>
      <c r="FRW4" s="127"/>
      <c r="FRX4" s="127"/>
      <c r="FRY4" s="127"/>
      <c r="FRZ4" s="127"/>
      <c r="FSA4" s="127"/>
      <c r="FSB4" s="127"/>
      <c r="FSC4" s="127"/>
      <c r="FSD4" s="127"/>
      <c r="FSE4" s="127"/>
      <c r="FSF4" s="127"/>
      <c r="FSG4" s="127"/>
      <c r="FSH4" s="127"/>
      <c r="FSI4" s="127"/>
      <c r="FSJ4" s="127"/>
      <c r="FSK4" s="127"/>
      <c r="FSL4" s="127"/>
      <c r="FSM4" s="127"/>
      <c r="FSN4" s="127"/>
      <c r="FSO4" s="127"/>
      <c r="FSP4" s="127"/>
      <c r="FSQ4" s="127"/>
      <c r="FSR4" s="127"/>
      <c r="FSS4" s="127"/>
      <c r="FST4" s="127"/>
      <c r="FSU4" s="127"/>
      <c r="FSV4" s="127"/>
      <c r="FSW4" s="127"/>
      <c r="FSX4" s="127"/>
      <c r="FSY4" s="127"/>
      <c r="FSZ4" s="127"/>
      <c r="FTA4" s="127"/>
      <c r="FTB4" s="127"/>
      <c r="FTC4" s="127"/>
      <c r="FTD4" s="127"/>
      <c r="FTE4" s="127"/>
      <c r="FTF4" s="127"/>
      <c r="FTG4" s="127"/>
      <c r="FTH4" s="127"/>
      <c r="FTI4" s="127"/>
      <c r="FTJ4" s="127"/>
      <c r="FTK4" s="127"/>
      <c r="FTL4" s="127"/>
      <c r="FTM4" s="127"/>
      <c r="FTN4" s="127"/>
      <c r="FTO4" s="127"/>
      <c r="FTP4" s="127"/>
      <c r="FTQ4" s="127"/>
      <c r="FTR4" s="127"/>
      <c r="FTS4" s="127"/>
      <c r="FTT4" s="127"/>
      <c r="FTU4" s="127"/>
      <c r="FTV4" s="127"/>
      <c r="FTW4" s="127"/>
      <c r="FTX4" s="127"/>
      <c r="FTY4" s="127"/>
      <c r="FTZ4" s="127"/>
      <c r="FUA4" s="127"/>
      <c r="FUB4" s="127"/>
      <c r="FUC4" s="127"/>
      <c r="FUD4" s="127"/>
      <c r="FUE4" s="127"/>
      <c r="FUF4" s="127"/>
      <c r="FUG4" s="127"/>
      <c r="FUH4" s="127"/>
      <c r="FUI4" s="127"/>
      <c r="FUJ4" s="127"/>
      <c r="FUK4" s="127"/>
      <c r="FUL4" s="127"/>
      <c r="FUM4" s="127"/>
      <c r="FUN4" s="127"/>
      <c r="FUO4" s="127"/>
      <c r="FUP4" s="127"/>
      <c r="FUQ4" s="127"/>
      <c r="FUR4" s="127"/>
      <c r="FUS4" s="127"/>
      <c r="FUT4" s="127"/>
      <c r="FUU4" s="127"/>
      <c r="FUV4" s="127"/>
      <c r="FUW4" s="127"/>
      <c r="FUX4" s="127"/>
      <c r="FUY4" s="127"/>
      <c r="FUZ4" s="127"/>
      <c r="FVA4" s="127"/>
      <c r="FVB4" s="127"/>
      <c r="FVC4" s="127"/>
      <c r="FVD4" s="127"/>
      <c r="FVE4" s="127"/>
      <c r="FVF4" s="127"/>
      <c r="FVG4" s="127"/>
      <c r="FVH4" s="127"/>
      <c r="FVI4" s="127"/>
      <c r="FVJ4" s="127"/>
      <c r="FVK4" s="127"/>
      <c r="FVL4" s="127"/>
      <c r="FVM4" s="127"/>
      <c r="FVN4" s="127"/>
      <c r="FVO4" s="127"/>
      <c r="FVP4" s="127"/>
      <c r="FVQ4" s="127"/>
      <c r="FVR4" s="127"/>
      <c r="FVS4" s="127"/>
      <c r="FVT4" s="127"/>
      <c r="FVU4" s="127"/>
      <c r="FVV4" s="127"/>
      <c r="FVW4" s="127"/>
      <c r="FVX4" s="127"/>
      <c r="FVY4" s="127"/>
      <c r="FVZ4" s="127"/>
      <c r="FWA4" s="127"/>
      <c r="FWB4" s="127"/>
      <c r="FWC4" s="127"/>
      <c r="FWD4" s="127"/>
      <c r="FWE4" s="127"/>
      <c r="FWF4" s="127"/>
      <c r="FWG4" s="127"/>
      <c r="FWH4" s="127"/>
      <c r="FWI4" s="127"/>
      <c r="FWJ4" s="127"/>
      <c r="FWK4" s="127"/>
      <c r="FWL4" s="127"/>
      <c r="FWM4" s="127"/>
      <c r="FWN4" s="127"/>
      <c r="FWO4" s="127"/>
      <c r="FWP4" s="127"/>
      <c r="FWQ4" s="127"/>
      <c r="FWR4" s="127"/>
      <c r="FWS4" s="127"/>
      <c r="FWT4" s="127"/>
      <c r="FWU4" s="127"/>
      <c r="FWV4" s="127"/>
      <c r="FWW4" s="127"/>
      <c r="FWX4" s="127"/>
      <c r="FWY4" s="127"/>
      <c r="FWZ4" s="127"/>
      <c r="FXA4" s="127"/>
      <c r="FXB4" s="127"/>
      <c r="FXC4" s="127"/>
      <c r="FXD4" s="127"/>
      <c r="FXE4" s="127"/>
      <c r="FXF4" s="127"/>
      <c r="FXG4" s="127"/>
      <c r="FXH4" s="127"/>
      <c r="FXI4" s="127"/>
      <c r="FXJ4" s="127"/>
      <c r="FXK4" s="127"/>
      <c r="FXL4" s="127"/>
      <c r="FXM4" s="127"/>
      <c r="FXN4" s="127"/>
      <c r="FXO4" s="127"/>
      <c r="FXP4" s="127"/>
      <c r="FXQ4" s="127"/>
      <c r="FXR4" s="127"/>
      <c r="FXS4" s="127"/>
      <c r="FXT4" s="127"/>
      <c r="FXU4" s="127"/>
      <c r="FXV4" s="127"/>
      <c r="FXW4" s="127"/>
      <c r="FXX4" s="127"/>
      <c r="FXY4" s="127"/>
      <c r="FXZ4" s="127"/>
      <c r="FYA4" s="127"/>
      <c r="FYB4" s="127"/>
      <c r="FYC4" s="127"/>
      <c r="FYD4" s="127"/>
      <c r="FYE4" s="127"/>
      <c r="FYF4" s="127"/>
      <c r="FYG4" s="127"/>
      <c r="FYH4" s="127"/>
      <c r="FYI4" s="127"/>
      <c r="FYJ4" s="127"/>
      <c r="FYK4" s="127"/>
      <c r="FYL4" s="127"/>
      <c r="FYM4" s="127"/>
      <c r="FYN4" s="127"/>
      <c r="FYO4" s="127"/>
      <c r="FYP4" s="127"/>
      <c r="FYQ4" s="127"/>
      <c r="FYR4" s="127"/>
      <c r="FYS4" s="127"/>
      <c r="FYT4" s="127"/>
      <c r="FYU4" s="127"/>
      <c r="FYV4" s="127"/>
      <c r="FYW4" s="127"/>
      <c r="FYX4" s="127"/>
      <c r="FYY4" s="127"/>
      <c r="FYZ4" s="127"/>
      <c r="FZA4" s="127"/>
      <c r="FZB4" s="127"/>
      <c r="FZC4" s="127"/>
      <c r="FZD4" s="127"/>
      <c r="FZE4" s="127"/>
      <c r="FZF4" s="127"/>
      <c r="FZG4" s="127"/>
      <c r="FZH4" s="127"/>
      <c r="FZI4" s="127"/>
      <c r="FZJ4" s="127"/>
      <c r="FZK4" s="127"/>
      <c r="FZL4" s="127"/>
      <c r="FZM4" s="127"/>
      <c r="FZN4" s="127"/>
      <c r="FZO4" s="127"/>
      <c r="FZP4" s="127"/>
      <c r="FZQ4" s="127"/>
      <c r="FZR4" s="127"/>
      <c r="FZS4" s="127"/>
      <c r="FZT4" s="127"/>
      <c r="FZU4" s="127"/>
      <c r="FZV4" s="127"/>
      <c r="FZW4" s="127"/>
      <c r="FZX4" s="127"/>
      <c r="FZY4" s="127"/>
      <c r="FZZ4" s="127"/>
      <c r="GAA4" s="127"/>
      <c r="GAB4" s="127"/>
      <c r="GAC4" s="127"/>
      <c r="GAD4" s="127"/>
      <c r="GAE4" s="127"/>
      <c r="GAF4" s="127"/>
      <c r="GAG4" s="127"/>
      <c r="GAH4" s="127"/>
      <c r="GAI4" s="127"/>
      <c r="GAJ4" s="127"/>
      <c r="GAK4" s="127"/>
      <c r="GAL4" s="127"/>
      <c r="GAM4" s="127"/>
      <c r="GAN4" s="127"/>
      <c r="GAO4" s="127"/>
      <c r="GAP4" s="127"/>
      <c r="GAQ4" s="127"/>
      <c r="GAR4" s="127"/>
      <c r="GAS4" s="127"/>
      <c r="GAT4" s="127"/>
      <c r="GAU4" s="127"/>
      <c r="GAV4" s="127"/>
      <c r="GAW4" s="127"/>
      <c r="GAX4" s="127"/>
      <c r="GAY4" s="127"/>
      <c r="GAZ4" s="127"/>
      <c r="GBA4" s="127"/>
      <c r="GBB4" s="127"/>
      <c r="GBC4" s="127"/>
      <c r="GBD4" s="127"/>
      <c r="GBE4" s="127"/>
      <c r="GBF4" s="127"/>
      <c r="GBG4" s="127"/>
      <c r="GBH4" s="127"/>
      <c r="GBI4" s="127"/>
      <c r="GBJ4" s="127"/>
      <c r="GBK4" s="127"/>
      <c r="GBL4" s="127"/>
      <c r="GBM4" s="127"/>
      <c r="GBN4" s="127"/>
      <c r="GBO4" s="127"/>
      <c r="GBP4" s="127"/>
      <c r="GBQ4" s="127"/>
      <c r="GBR4" s="127"/>
      <c r="GBS4" s="127"/>
      <c r="GBT4" s="127"/>
      <c r="GBU4" s="127"/>
      <c r="GBV4" s="127"/>
      <c r="GBW4" s="127"/>
      <c r="GBX4" s="127"/>
      <c r="GBY4" s="127"/>
      <c r="GBZ4" s="127"/>
      <c r="GCA4" s="127"/>
      <c r="GCB4" s="127"/>
      <c r="GCC4" s="127"/>
      <c r="GCD4" s="127"/>
      <c r="GCE4" s="127"/>
      <c r="GCF4" s="127"/>
      <c r="GCG4" s="127"/>
      <c r="GCH4" s="127"/>
      <c r="GCI4" s="127"/>
      <c r="GCJ4" s="127"/>
      <c r="GCK4" s="127"/>
      <c r="GCL4" s="127"/>
      <c r="GCM4" s="127"/>
      <c r="GCN4" s="127"/>
      <c r="GCO4" s="127"/>
      <c r="GCP4" s="127"/>
      <c r="GCQ4" s="127"/>
      <c r="GCR4" s="127"/>
      <c r="GCS4" s="127"/>
      <c r="GCT4" s="127"/>
      <c r="GCU4" s="127"/>
      <c r="GCV4" s="127"/>
      <c r="GCW4" s="127"/>
      <c r="GCX4" s="127"/>
      <c r="GCY4" s="127"/>
      <c r="GCZ4" s="127"/>
      <c r="GDA4" s="127"/>
      <c r="GDB4" s="127"/>
      <c r="GDC4" s="127"/>
      <c r="GDD4" s="127"/>
      <c r="GDE4" s="127"/>
      <c r="GDF4" s="127"/>
      <c r="GDG4" s="127"/>
      <c r="GDH4" s="127"/>
      <c r="GDI4" s="127"/>
      <c r="GDJ4" s="127"/>
      <c r="GDK4" s="127"/>
      <c r="GDL4" s="127"/>
      <c r="GDM4" s="127"/>
      <c r="GDN4" s="127"/>
      <c r="GDO4" s="127"/>
      <c r="GDP4" s="127"/>
      <c r="GDQ4" s="127"/>
      <c r="GDR4" s="127"/>
      <c r="GDS4" s="127"/>
      <c r="GDT4" s="127"/>
      <c r="GDU4" s="127"/>
      <c r="GDV4" s="127"/>
      <c r="GDW4" s="127"/>
      <c r="GDX4" s="127"/>
      <c r="GDY4" s="127"/>
      <c r="GDZ4" s="127"/>
      <c r="GEA4" s="127"/>
      <c r="GEB4" s="127"/>
      <c r="GEC4" s="127"/>
      <c r="GED4" s="127"/>
      <c r="GEE4" s="127"/>
      <c r="GEF4" s="127"/>
      <c r="GEG4" s="127"/>
      <c r="GEH4" s="127"/>
      <c r="GEI4" s="127"/>
      <c r="GEJ4" s="127"/>
      <c r="GEK4" s="127"/>
      <c r="GEL4" s="127"/>
      <c r="GEM4" s="127"/>
      <c r="GEN4" s="127"/>
      <c r="GEO4" s="127"/>
      <c r="GEP4" s="127"/>
      <c r="GEQ4" s="127"/>
      <c r="GER4" s="127"/>
      <c r="GES4" s="127"/>
      <c r="GET4" s="127"/>
      <c r="GEU4" s="127"/>
      <c r="GEV4" s="127"/>
      <c r="GEW4" s="127"/>
      <c r="GEX4" s="127"/>
      <c r="GEY4" s="127"/>
      <c r="GEZ4" s="127"/>
      <c r="GFA4" s="127"/>
      <c r="GFB4" s="127"/>
      <c r="GFC4" s="127"/>
      <c r="GFD4" s="127"/>
      <c r="GFE4" s="127"/>
      <c r="GFF4" s="127"/>
      <c r="GFG4" s="127"/>
      <c r="GFH4" s="127"/>
      <c r="GFI4" s="127"/>
      <c r="GFJ4" s="127"/>
      <c r="GFK4" s="127"/>
      <c r="GFL4" s="127"/>
      <c r="GFM4" s="127"/>
      <c r="GFN4" s="127"/>
      <c r="GFO4" s="127"/>
      <c r="GFP4" s="127"/>
      <c r="GFQ4" s="127"/>
      <c r="GFR4" s="127"/>
      <c r="GFS4" s="127"/>
      <c r="GFT4" s="127"/>
      <c r="GFU4" s="127"/>
      <c r="GFV4" s="127"/>
      <c r="GFW4" s="127"/>
      <c r="GFX4" s="127"/>
      <c r="GFY4" s="127"/>
      <c r="GFZ4" s="127"/>
      <c r="GGA4" s="127"/>
      <c r="GGB4" s="127"/>
      <c r="GGC4" s="127"/>
      <c r="GGD4" s="127"/>
      <c r="GGE4" s="127"/>
      <c r="GGF4" s="127"/>
      <c r="GGG4" s="127"/>
      <c r="GGH4" s="127"/>
      <c r="GGI4" s="127"/>
      <c r="GGJ4" s="127"/>
      <c r="GGK4" s="127"/>
      <c r="GGL4" s="127"/>
      <c r="GGM4" s="127"/>
      <c r="GGN4" s="127"/>
      <c r="GGO4" s="127"/>
      <c r="GGP4" s="127"/>
      <c r="GGQ4" s="127"/>
      <c r="GGR4" s="127"/>
      <c r="GGS4" s="127"/>
      <c r="GGT4" s="127"/>
      <c r="GGU4" s="127"/>
      <c r="GGV4" s="127"/>
      <c r="GGW4" s="127"/>
      <c r="GGX4" s="127"/>
      <c r="GGY4" s="127"/>
      <c r="GGZ4" s="127"/>
      <c r="GHA4" s="127"/>
      <c r="GHB4" s="127"/>
      <c r="GHC4" s="127"/>
      <c r="GHD4" s="127"/>
      <c r="GHE4" s="127"/>
      <c r="GHF4" s="127"/>
      <c r="GHG4" s="127"/>
      <c r="GHH4" s="127"/>
      <c r="GHI4" s="127"/>
      <c r="GHJ4" s="127"/>
      <c r="GHK4" s="127"/>
      <c r="GHL4" s="127"/>
      <c r="GHM4" s="127"/>
      <c r="GHN4" s="127"/>
      <c r="GHO4" s="127"/>
      <c r="GHP4" s="127"/>
      <c r="GHQ4" s="127"/>
      <c r="GHR4" s="127"/>
      <c r="GHS4" s="127"/>
      <c r="GHT4" s="127"/>
      <c r="GHU4" s="127"/>
      <c r="GHV4" s="127"/>
      <c r="GHW4" s="127"/>
      <c r="GHX4" s="127"/>
      <c r="GHY4" s="127"/>
      <c r="GHZ4" s="127"/>
      <c r="GIA4" s="127"/>
      <c r="GIB4" s="127"/>
      <c r="GIC4" s="127"/>
      <c r="GID4" s="127"/>
      <c r="GIE4" s="127"/>
      <c r="GIF4" s="127"/>
      <c r="GIG4" s="127"/>
      <c r="GIH4" s="127"/>
      <c r="GII4" s="127"/>
      <c r="GIJ4" s="127"/>
      <c r="GIK4" s="127"/>
      <c r="GIL4" s="127"/>
      <c r="GIM4" s="127"/>
      <c r="GIN4" s="127"/>
      <c r="GIO4" s="127"/>
      <c r="GIP4" s="127"/>
      <c r="GIQ4" s="127"/>
      <c r="GIR4" s="127"/>
      <c r="GIS4" s="127"/>
      <c r="GIT4" s="127"/>
      <c r="GIU4" s="127"/>
      <c r="GIV4" s="127"/>
      <c r="GIW4" s="127"/>
      <c r="GIX4" s="127"/>
      <c r="GIY4" s="127"/>
      <c r="GIZ4" s="127"/>
      <c r="GJA4" s="127"/>
      <c r="GJB4" s="127"/>
      <c r="GJC4" s="127"/>
      <c r="GJD4" s="127"/>
      <c r="GJE4" s="127"/>
      <c r="GJF4" s="127"/>
      <c r="GJG4" s="127"/>
      <c r="GJH4" s="127"/>
      <c r="GJI4" s="127"/>
      <c r="GJJ4" s="127"/>
      <c r="GJK4" s="127"/>
      <c r="GJL4" s="127"/>
      <c r="GJM4" s="127"/>
      <c r="GJN4" s="127"/>
      <c r="GJO4" s="127"/>
      <c r="GJP4" s="127"/>
      <c r="GJQ4" s="127"/>
      <c r="GJR4" s="127"/>
      <c r="GJS4" s="127"/>
      <c r="GJT4" s="127"/>
      <c r="GJU4" s="127"/>
      <c r="GJV4" s="127"/>
      <c r="GJW4" s="127"/>
      <c r="GJX4" s="127"/>
      <c r="GJY4" s="127"/>
      <c r="GJZ4" s="127"/>
      <c r="GKA4" s="127"/>
      <c r="GKB4" s="127"/>
      <c r="GKC4" s="127"/>
      <c r="GKD4" s="127"/>
      <c r="GKE4" s="127"/>
      <c r="GKF4" s="127"/>
      <c r="GKG4" s="127"/>
      <c r="GKH4" s="127"/>
      <c r="GKI4" s="127"/>
      <c r="GKJ4" s="127"/>
      <c r="GKK4" s="127"/>
      <c r="GKL4" s="127"/>
      <c r="GKM4" s="127"/>
      <c r="GKN4" s="127"/>
      <c r="GKO4" s="127"/>
      <c r="GKP4" s="127"/>
      <c r="GKQ4" s="127"/>
      <c r="GKR4" s="127"/>
      <c r="GKS4" s="127"/>
      <c r="GKT4" s="127"/>
      <c r="GKU4" s="127"/>
      <c r="GKV4" s="127"/>
      <c r="GKW4" s="127"/>
      <c r="GKX4" s="127"/>
      <c r="GKY4" s="127"/>
      <c r="GKZ4" s="127"/>
      <c r="GLA4" s="127"/>
      <c r="GLB4" s="127"/>
      <c r="GLC4" s="127"/>
      <c r="GLD4" s="127"/>
      <c r="GLE4" s="127"/>
      <c r="GLF4" s="127"/>
      <c r="GLG4" s="127"/>
      <c r="GLH4" s="127"/>
      <c r="GLI4" s="127"/>
      <c r="GLJ4" s="127"/>
      <c r="GLK4" s="127"/>
      <c r="GLL4" s="127"/>
      <c r="GLM4" s="127"/>
      <c r="GLN4" s="127"/>
      <c r="GLO4" s="127"/>
      <c r="GLP4" s="127"/>
      <c r="GLQ4" s="127"/>
      <c r="GLR4" s="127"/>
      <c r="GLS4" s="127"/>
      <c r="GLT4" s="127"/>
      <c r="GLU4" s="127"/>
      <c r="GLV4" s="127"/>
      <c r="GLW4" s="127"/>
      <c r="GLX4" s="127"/>
      <c r="GLY4" s="127"/>
      <c r="GLZ4" s="127"/>
      <c r="GMA4" s="127"/>
      <c r="GMB4" s="127"/>
      <c r="GMC4" s="127"/>
      <c r="GMD4" s="127"/>
      <c r="GME4" s="127"/>
      <c r="GMF4" s="127"/>
      <c r="GMG4" s="127"/>
      <c r="GMH4" s="127"/>
      <c r="GMI4" s="127"/>
      <c r="GMJ4" s="127"/>
      <c r="GMK4" s="127"/>
      <c r="GML4" s="127"/>
      <c r="GMM4" s="127"/>
      <c r="GMN4" s="127"/>
      <c r="GMO4" s="127"/>
      <c r="GMP4" s="127"/>
      <c r="GMQ4" s="127"/>
      <c r="GMR4" s="127"/>
      <c r="GMS4" s="127"/>
      <c r="GMT4" s="127"/>
      <c r="GMU4" s="127"/>
      <c r="GMV4" s="127"/>
      <c r="GMW4" s="127"/>
      <c r="GMX4" s="127"/>
      <c r="GMY4" s="127"/>
      <c r="GMZ4" s="127"/>
      <c r="GNA4" s="127"/>
      <c r="GNB4" s="127"/>
      <c r="GNC4" s="127"/>
      <c r="GND4" s="127"/>
      <c r="GNE4" s="127"/>
      <c r="GNF4" s="127"/>
      <c r="GNG4" s="127"/>
      <c r="GNH4" s="127"/>
      <c r="GNI4" s="127"/>
      <c r="GNJ4" s="127"/>
      <c r="GNK4" s="127"/>
      <c r="GNL4" s="127"/>
      <c r="GNM4" s="127"/>
      <c r="GNN4" s="127"/>
      <c r="GNO4" s="127"/>
      <c r="GNP4" s="127"/>
      <c r="GNQ4" s="127"/>
      <c r="GNR4" s="127"/>
      <c r="GNS4" s="127"/>
      <c r="GNT4" s="127"/>
      <c r="GNU4" s="127"/>
      <c r="GNV4" s="127"/>
      <c r="GNW4" s="127"/>
      <c r="GNX4" s="127"/>
      <c r="GNY4" s="127"/>
      <c r="GNZ4" s="127"/>
      <c r="GOA4" s="127"/>
      <c r="GOB4" s="127"/>
      <c r="GOC4" s="127"/>
      <c r="GOD4" s="127"/>
      <c r="GOE4" s="127"/>
      <c r="GOF4" s="127"/>
      <c r="GOG4" s="127"/>
      <c r="GOH4" s="127"/>
      <c r="GOI4" s="127"/>
      <c r="GOJ4" s="127"/>
      <c r="GOK4" s="127"/>
      <c r="GOL4" s="127"/>
      <c r="GOM4" s="127"/>
      <c r="GON4" s="127"/>
      <c r="GOO4" s="127"/>
      <c r="GOP4" s="127"/>
      <c r="GOQ4" s="127"/>
      <c r="GOR4" s="127"/>
      <c r="GOS4" s="127"/>
      <c r="GOT4" s="127"/>
      <c r="GOU4" s="127"/>
      <c r="GOV4" s="127"/>
      <c r="GOW4" s="127"/>
      <c r="GOX4" s="127"/>
      <c r="GOY4" s="127"/>
      <c r="GOZ4" s="127"/>
      <c r="GPA4" s="127"/>
      <c r="GPB4" s="127"/>
      <c r="GPC4" s="127"/>
      <c r="GPD4" s="127"/>
      <c r="GPE4" s="127"/>
      <c r="GPF4" s="127"/>
      <c r="GPG4" s="127"/>
      <c r="GPH4" s="127"/>
      <c r="GPI4" s="127"/>
      <c r="GPJ4" s="127"/>
      <c r="GPK4" s="127"/>
      <c r="GPL4" s="127"/>
      <c r="GPM4" s="127"/>
      <c r="GPN4" s="127"/>
      <c r="GPO4" s="127"/>
      <c r="GPP4" s="127"/>
      <c r="GPQ4" s="127"/>
      <c r="GPR4" s="127"/>
      <c r="GPS4" s="127"/>
      <c r="GPT4" s="127"/>
      <c r="GPU4" s="127"/>
      <c r="GPV4" s="127"/>
      <c r="GPW4" s="127"/>
      <c r="GPX4" s="127"/>
      <c r="GPY4" s="127"/>
      <c r="GPZ4" s="127"/>
      <c r="GQA4" s="127"/>
      <c r="GQB4" s="127"/>
      <c r="GQC4" s="127"/>
      <c r="GQD4" s="127"/>
      <c r="GQE4" s="127"/>
      <c r="GQF4" s="127"/>
      <c r="GQG4" s="127"/>
      <c r="GQH4" s="127"/>
      <c r="GQI4" s="127"/>
      <c r="GQJ4" s="127"/>
      <c r="GQK4" s="127"/>
      <c r="GQL4" s="127"/>
      <c r="GQM4" s="127"/>
      <c r="GQN4" s="127"/>
      <c r="GQO4" s="127"/>
      <c r="GQP4" s="127"/>
      <c r="GQQ4" s="127"/>
      <c r="GQR4" s="127"/>
      <c r="GQS4" s="127"/>
      <c r="GQT4" s="127"/>
      <c r="GQU4" s="127"/>
      <c r="GQV4" s="127"/>
      <c r="GQW4" s="127"/>
      <c r="GQX4" s="127"/>
      <c r="GQY4" s="127"/>
      <c r="GQZ4" s="127"/>
      <c r="GRA4" s="127"/>
      <c r="GRB4" s="127"/>
      <c r="GRC4" s="127"/>
      <c r="GRD4" s="127"/>
      <c r="GRE4" s="127"/>
      <c r="GRF4" s="127"/>
      <c r="GRG4" s="127"/>
      <c r="GRH4" s="127"/>
      <c r="GRI4" s="127"/>
      <c r="GRJ4" s="127"/>
      <c r="GRK4" s="127"/>
      <c r="GRL4" s="127"/>
      <c r="GRM4" s="127"/>
      <c r="GRN4" s="127"/>
      <c r="GRO4" s="127"/>
      <c r="GRP4" s="127"/>
      <c r="GRQ4" s="127"/>
      <c r="GRR4" s="127"/>
      <c r="GRS4" s="127"/>
      <c r="GRT4" s="127"/>
      <c r="GRU4" s="127"/>
      <c r="GRV4" s="127"/>
      <c r="GRW4" s="127"/>
      <c r="GRX4" s="127"/>
      <c r="GRY4" s="127"/>
      <c r="GRZ4" s="127"/>
      <c r="GSA4" s="127"/>
      <c r="GSB4" s="127"/>
      <c r="GSC4" s="127"/>
      <c r="GSD4" s="127"/>
      <c r="GSE4" s="127"/>
      <c r="GSF4" s="127"/>
      <c r="GSG4" s="127"/>
      <c r="GSH4" s="127"/>
      <c r="GSI4" s="127"/>
      <c r="GSJ4" s="127"/>
      <c r="GSK4" s="127"/>
      <c r="GSL4" s="127"/>
      <c r="GSM4" s="127"/>
      <c r="GSN4" s="127"/>
      <c r="GSO4" s="127"/>
      <c r="GSP4" s="127"/>
      <c r="GSQ4" s="127"/>
      <c r="GSR4" s="127"/>
      <c r="GSS4" s="127"/>
      <c r="GST4" s="127"/>
      <c r="GSU4" s="127"/>
      <c r="GSV4" s="127"/>
      <c r="GSW4" s="127"/>
      <c r="GSX4" s="127"/>
      <c r="GSY4" s="127"/>
      <c r="GSZ4" s="127"/>
      <c r="GTA4" s="127"/>
      <c r="GTB4" s="127"/>
      <c r="GTC4" s="127"/>
      <c r="GTD4" s="127"/>
      <c r="GTE4" s="127"/>
      <c r="GTF4" s="127"/>
      <c r="GTG4" s="127"/>
      <c r="GTH4" s="127"/>
      <c r="GTI4" s="127"/>
      <c r="GTJ4" s="127"/>
      <c r="GTK4" s="127"/>
      <c r="GTL4" s="127"/>
      <c r="GTM4" s="127"/>
      <c r="GTN4" s="127"/>
      <c r="GTO4" s="127"/>
      <c r="GTP4" s="127"/>
      <c r="GTQ4" s="127"/>
      <c r="GTR4" s="127"/>
      <c r="GTS4" s="127"/>
      <c r="GTT4" s="127"/>
      <c r="GTU4" s="127"/>
      <c r="GTV4" s="127"/>
      <c r="GTW4" s="127"/>
      <c r="GTX4" s="127"/>
      <c r="GTY4" s="127"/>
      <c r="GTZ4" s="127"/>
      <c r="GUA4" s="127"/>
      <c r="GUB4" s="127"/>
      <c r="GUC4" s="127"/>
      <c r="GUD4" s="127"/>
      <c r="GUE4" s="127"/>
      <c r="GUF4" s="127"/>
      <c r="GUG4" s="127"/>
      <c r="GUH4" s="127"/>
      <c r="GUI4" s="127"/>
      <c r="GUJ4" s="127"/>
      <c r="GUK4" s="127"/>
      <c r="GUL4" s="127"/>
      <c r="GUM4" s="127"/>
      <c r="GUN4" s="127"/>
      <c r="GUO4" s="127"/>
      <c r="GUP4" s="127"/>
      <c r="GUQ4" s="127"/>
      <c r="GUR4" s="127"/>
      <c r="GUS4" s="127"/>
      <c r="GUT4" s="127"/>
      <c r="GUU4" s="127"/>
      <c r="GUV4" s="127"/>
      <c r="GUW4" s="127"/>
      <c r="GUX4" s="127"/>
      <c r="GUY4" s="127"/>
      <c r="GUZ4" s="127"/>
      <c r="GVA4" s="127"/>
      <c r="GVB4" s="127"/>
      <c r="GVC4" s="127"/>
      <c r="GVD4" s="127"/>
      <c r="GVE4" s="127"/>
      <c r="GVF4" s="127"/>
      <c r="GVG4" s="127"/>
      <c r="GVH4" s="127"/>
      <c r="GVI4" s="127"/>
      <c r="GVJ4" s="127"/>
      <c r="GVK4" s="127"/>
      <c r="GVL4" s="127"/>
      <c r="GVM4" s="127"/>
      <c r="GVN4" s="127"/>
      <c r="GVO4" s="127"/>
      <c r="GVP4" s="127"/>
      <c r="GVQ4" s="127"/>
      <c r="GVR4" s="127"/>
      <c r="GVS4" s="127"/>
      <c r="GVT4" s="127"/>
      <c r="GVU4" s="127"/>
      <c r="GVV4" s="127"/>
      <c r="GVW4" s="127"/>
      <c r="GVX4" s="127"/>
      <c r="GVY4" s="127"/>
      <c r="GVZ4" s="127"/>
      <c r="GWA4" s="127"/>
      <c r="GWB4" s="127"/>
      <c r="GWC4" s="127"/>
      <c r="GWD4" s="127"/>
      <c r="GWE4" s="127"/>
      <c r="GWF4" s="127"/>
      <c r="GWG4" s="127"/>
      <c r="GWH4" s="127"/>
      <c r="GWI4" s="127"/>
      <c r="GWJ4" s="127"/>
      <c r="GWK4" s="127"/>
      <c r="GWL4" s="127"/>
      <c r="GWM4" s="127"/>
      <c r="GWN4" s="127"/>
      <c r="GWO4" s="127"/>
      <c r="GWP4" s="127"/>
      <c r="GWQ4" s="127"/>
      <c r="GWR4" s="127"/>
      <c r="GWS4" s="127"/>
      <c r="GWT4" s="127"/>
      <c r="GWU4" s="127"/>
      <c r="GWV4" s="127"/>
      <c r="GWW4" s="127"/>
      <c r="GWX4" s="127"/>
      <c r="GWY4" s="127"/>
      <c r="GWZ4" s="127"/>
      <c r="GXA4" s="127"/>
      <c r="GXB4" s="127"/>
      <c r="GXC4" s="127"/>
      <c r="GXD4" s="127"/>
      <c r="GXE4" s="127"/>
      <c r="GXF4" s="127"/>
      <c r="GXG4" s="127"/>
      <c r="GXH4" s="127"/>
      <c r="GXI4" s="127"/>
      <c r="GXJ4" s="127"/>
      <c r="GXK4" s="127"/>
      <c r="GXL4" s="127"/>
      <c r="GXM4" s="127"/>
      <c r="GXN4" s="127"/>
      <c r="GXO4" s="127"/>
      <c r="GXP4" s="127"/>
      <c r="GXQ4" s="127"/>
      <c r="GXR4" s="127"/>
      <c r="GXS4" s="127"/>
      <c r="GXT4" s="127"/>
      <c r="GXU4" s="127"/>
      <c r="GXV4" s="127"/>
      <c r="GXW4" s="127"/>
      <c r="GXX4" s="127"/>
      <c r="GXY4" s="127"/>
      <c r="GXZ4" s="127"/>
      <c r="GYA4" s="127"/>
      <c r="GYB4" s="127"/>
      <c r="GYC4" s="127"/>
      <c r="GYD4" s="127"/>
      <c r="GYE4" s="127"/>
      <c r="GYF4" s="127"/>
      <c r="GYG4" s="127"/>
      <c r="GYH4" s="127"/>
      <c r="GYI4" s="127"/>
      <c r="GYJ4" s="127"/>
      <c r="GYK4" s="127"/>
      <c r="GYL4" s="127"/>
      <c r="GYM4" s="127"/>
      <c r="GYN4" s="127"/>
      <c r="GYO4" s="127"/>
      <c r="GYP4" s="127"/>
      <c r="GYQ4" s="127"/>
      <c r="GYR4" s="127"/>
      <c r="GYS4" s="127"/>
      <c r="GYT4" s="127"/>
      <c r="GYU4" s="127"/>
      <c r="GYV4" s="127"/>
      <c r="GYW4" s="127"/>
      <c r="GYX4" s="127"/>
      <c r="GYY4" s="127"/>
      <c r="GYZ4" s="127"/>
      <c r="GZA4" s="127"/>
      <c r="GZB4" s="127"/>
      <c r="GZC4" s="127"/>
      <c r="GZD4" s="127"/>
      <c r="GZE4" s="127"/>
      <c r="GZF4" s="127"/>
      <c r="GZG4" s="127"/>
      <c r="GZH4" s="127"/>
      <c r="GZI4" s="127"/>
      <c r="GZJ4" s="127"/>
      <c r="GZK4" s="127"/>
      <c r="GZL4" s="127"/>
      <c r="GZM4" s="127"/>
      <c r="GZN4" s="127"/>
      <c r="GZO4" s="127"/>
      <c r="GZP4" s="127"/>
      <c r="GZQ4" s="127"/>
      <c r="GZR4" s="127"/>
      <c r="GZS4" s="127"/>
      <c r="GZT4" s="127"/>
      <c r="GZU4" s="127"/>
      <c r="GZV4" s="127"/>
      <c r="GZW4" s="127"/>
      <c r="GZX4" s="127"/>
      <c r="GZY4" s="127"/>
      <c r="GZZ4" s="127"/>
      <c r="HAA4" s="127"/>
      <c r="HAB4" s="127"/>
      <c r="HAC4" s="127"/>
      <c r="HAD4" s="127"/>
      <c r="HAE4" s="127"/>
      <c r="HAF4" s="127"/>
      <c r="HAG4" s="127"/>
      <c r="HAH4" s="127"/>
      <c r="HAI4" s="127"/>
      <c r="HAJ4" s="127"/>
      <c r="HAK4" s="127"/>
      <c r="HAL4" s="127"/>
      <c r="HAM4" s="127"/>
      <c r="HAN4" s="127"/>
      <c r="HAO4" s="127"/>
      <c r="HAP4" s="127"/>
      <c r="HAQ4" s="127"/>
      <c r="HAR4" s="127"/>
      <c r="HAS4" s="127"/>
      <c r="HAT4" s="127"/>
      <c r="HAU4" s="127"/>
      <c r="HAV4" s="127"/>
      <c r="HAW4" s="127"/>
      <c r="HAX4" s="127"/>
      <c r="HAY4" s="127"/>
      <c r="HAZ4" s="127"/>
      <c r="HBA4" s="127"/>
      <c r="HBB4" s="127"/>
      <c r="HBC4" s="127"/>
      <c r="HBD4" s="127"/>
      <c r="HBE4" s="127"/>
      <c r="HBF4" s="127"/>
      <c r="HBG4" s="127"/>
      <c r="HBH4" s="127"/>
      <c r="HBI4" s="127"/>
      <c r="HBJ4" s="127"/>
      <c r="HBK4" s="127"/>
      <c r="HBL4" s="127"/>
      <c r="HBM4" s="127"/>
      <c r="HBN4" s="127"/>
      <c r="HBO4" s="127"/>
      <c r="HBP4" s="127"/>
      <c r="HBQ4" s="127"/>
      <c r="HBR4" s="127"/>
      <c r="HBS4" s="127"/>
      <c r="HBT4" s="127"/>
      <c r="HBU4" s="127"/>
      <c r="HBV4" s="127"/>
      <c r="HBW4" s="127"/>
      <c r="HBX4" s="127"/>
      <c r="HBY4" s="127"/>
      <c r="HBZ4" s="127"/>
      <c r="HCA4" s="127"/>
      <c r="HCB4" s="127"/>
      <c r="HCC4" s="127"/>
      <c r="HCD4" s="127"/>
      <c r="HCE4" s="127"/>
      <c r="HCF4" s="127"/>
      <c r="HCG4" s="127"/>
      <c r="HCH4" s="127"/>
      <c r="HCI4" s="127"/>
      <c r="HCJ4" s="127"/>
      <c r="HCK4" s="127"/>
      <c r="HCL4" s="127"/>
      <c r="HCM4" s="127"/>
      <c r="HCN4" s="127"/>
      <c r="HCO4" s="127"/>
      <c r="HCP4" s="127"/>
      <c r="HCQ4" s="127"/>
      <c r="HCR4" s="127"/>
      <c r="HCS4" s="127"/>
      <c r="HCT4" s="127"/>
      <c r="HCU4" s="127"/>
      <c r="HCV4" s="127"/>
      <c r="HCW4" s="127"/>
      <c r="HCX4" s="127"/>
      <c r="HCY4" s="127"/>
      <c r="HCZ4" s="127"/>
      <c r="HDA4" s="127"/>
      <c r="HDB4" s="127"/>
      <c r="HDC4" s="127"/>
      <c r="HDD4" s="127"/>
      <c r="HDE4" s="127"/>
      <c r="HDF4" s="127"/>
      <c r="HDG4" s="127"/>
      <c r="HDH4" s="127"/>
      <c r="HDI4" s="127"/>
      <c r="HDJ4" s="127"/>
      <c r="HDK4" s="127"/>
      <c r="HDL4" s="127"/>
      <c r="HDM4" s="127"/>
      <c r="HDN4" s="127"/>
      <c r="HDO4" s="127"/>
      <c r="HDP4" s="127"/>
      <c r="HDQ4" s="127"/>
      <c r="HDR4" s="127"/>
      <c r="HDS4" s="127"/>
      <c r="HDT4" s="127"/>
      <c r="HDU4" s="127"/>
      <c r="HDV4" s="127"/>
      <c r="HDW4" s="127"/>
      <c r="HDX4" s="127"/>
      <c r="HDY4" s="127"/>
      <c r="HDZ4" s="127"/>
      <c r="HEA4" s="127"/>
      <c r="HEB4" s="127"/>
      <c r="HEC4" s="127"/>
      <c r="HED4" s="127"/>
      <c r="HEE4" s="127"/>
      <c r="HEF4" s="127"/>
      <c r="HEG4" s="127"/>
      <c r="HEH4" s="127"/>
      <c r="HEI4" s="127"/>
      <c r="HEJ4" s="127"/>
      <c r="HEK4" s="127"/>
      <c r="HEL4" s="127"/>
      <c r="HEM4" s="127"/>
      <c r="HEN4" s="127"/>
      <c r="HEO4" s="127"/>
      <c r="HEP4" s="127"/>
      <c r="HEQ4" s="127"/>
      <c r="HER4" s="127"/>
      <c r="HES4" s="127"/>
      <c r="HET4" s="127"/>
      <c r="HEU4" s="127"/>
      <c r="HEV4" s="127"/>
      <c r="HEW4" s="127"/>
      <c r="HEX4" s="127"/>
      <c r="HEY4" s="127"/>
      <c r="HEZ4" s="127"/>
      <c r="HFA4" s="127"/>
      <c r="HFB4" s="127"/>
      <c r="HFC4" s="127"/>
      <c r="HFD4" s="127"/>
      <c r="HFE4" s="127"/>
      <c r="HFF4" s="127"/>
      <c r="HFG4" s="127"/>
      <c r="HFH4" s="127"/>
      <c r="HFI4" s="127"/>
      <c r="HFJ4" s="127"/>
      <c r="HFK4" s="127"/>
      <c r="HFL4" s="127"/>
      <c r="HFM4" s="127"/>
      <c r="HFN4" s="127"/>
      <c r="HFO4" s="127"/>
      <c r="HFP4" s="127"/>
      <c r="HFQ4" s="127"/>
      <c r="HFR4" s="127"/>
      <c r="HFS4" s="127"/>
      <c r="HFT4" s="127"/>
      <c r="HFU4" s="127"/>
      <c r="HFV4" s="127"/>
      <c r="HFW4" s="127"/>
      <c r="HFX4" s="127"/>
      <c r="HFY4" s="127"/>
      <c r="HFZ4" s="127"/>
      <c r="HGA4" s="127"/>
      <c r="HGB4" s="127"/>
      <c r="HGC4" s="127"/>
      <c r="HGD4" s="127"/>
      <c r="HGE4" s="127"/>
      <c r="HGF4" s="127"/>
      <c r="HGG4" s="127"/>
      <c r="HGH4" s="127"/>
      <c r="HGI4" s="127"/>
      <c r="HGJ4" s="127"/>
      <c r="HGK4" s="127"/>
      <c r="HGL4" s="127"/>
      <c r="HGM4" s="127"/>
      <c r="HGN4" s="127"/>
      <c r="HGO4" s="127"/>
      <c r="HGP4" s="127"/>
      <c r="HGQ4" s="127"/>
      <c r="HGR4" s="127"/>
      <c r="HGS4" s="127"/>
      <c r="HGT4" s="127"/>
      <c r="HGU4" s="127"/>
      <c r="HGV4" s="127"/>
      <c r="HGW4" s="127"/>
      <c r="HGX4" s="127"/>
      <c r="HGY4" s="127"/>
      <c r="HGZ4" s="127"/>
      <c r="HHA4" s="127"/>
      <c r="HHB4" s="127"/>
      <c r="HHC4" s="127"/>
      <c r="HHD4" s="127"/>
      <c r="HHE4" s="127"/>
      <c r="HHF4" s="127"/>
      <c r="HHG4" s="127"/>
      <c r="HHH4" s="127"/>
      <c r="HHI4" s="127"/>
      <c r="HHJ4" s="127"/>
      <c r="HHK4" s="127"/>
      <c r="HHL4" s="127"/>
      <c r="HHM4" s="127"/>
      <c r="HHN4" s="127"/>
      <c r="HHO4" s="127"/>
      <c r="HHP4" s="127"/>
      <c r="HHQ4" s="127"/>
      <c r="HHR4" s="127"/>
      <c r="HHS4" s="127"/>
      <c r="HHT4" s="127"/>
      <c r="HHU4" s="127"/>
      <c r="HHV4" s="127"/>
      <c r="HHW4" s="127"/>
      <c r="HHX4" s="127"/>
      <c r="HHY4" s="127"/>
      <c r="HHZ4" s="127"/>
      <c r="HIA4" s="127"/>
      <c r="HIB4" s="127"/>
      <c r="HIC4" s="127"/>
      <c r="HID4" s="127"/>
      <c r="HIE4" s="127"/>
      <c r="HIF4" s="127"/>
      <c r="HIG4" s="127"/>
      <c r="HIH4" s="127"/>
      <c r="HII4" s="127"/>
      <c r="HIJ4" s="127"/>
      <c r="HIK4" s="127"/>
      <c r="HIL4" s="127"/>
      <c r="HIM4" s="127"/>
      <c r="HIN4" s="127"/>
      <c r="HIO4" s="127"/>
      <c r="HIP4" s="127"/>
      <c r="HIQ4" s="127"/>
      <c r="HIR4" s="127"/>
      <c r="HIS4" s="127"/>
      <c r="HIT4" s="127"/>
      <c r="HIU4" s="127"/>
      <c r="HIV4" s="127"/>
      <c r="HIW4" s="127"/>
      <c r="HIX4" s="127"/>
      <c r="HIY4" s="127"/>
      <c r="HIZ4" s="127"/>
      <c r="HJA4" s="127"/>
      <c r="HJB4" s="127"/>
      <c r="HJC4" s="127"/>
      <c r="HJD4" s="127"/>
      <c r="HJE4" s="127"/>
      <c r="HJF4" s="127"/>
      <c r="HJG4" s="127"/>
      <c r="HJH4" s="127"/>
      <c r="HJI4" s="127"/>
      <c r="HJJ4" s="127"/>
      <c r="HJK4" s="127"/>
      <c r="HJL4" s="127"/>
      <c r="HJM4" s="127"/>
      <c r="HJN4" s="127"/>
      <c r="HJO4" s="127"/>
      <c r="HJP4" s="127"/>
      <c r="HJQ4" s="127"/>
      <c r="HJR4" s="127"/>
      <c r="HJS4" s="127"/>
      <c r="HJT4" s="127"/>
      <c r="HJU4" s="127"/>
      <c r="HJV4" s="127"/>
      <c r="HJW4" s="127"/>
      <c r="HJX4" s="127"/>
      <c r="HJY4" s="127"/>
      <c r="HJZ4" s="127"/>
      <c r="HKA4" s="127"/>
      <c r="HKB4" s="127"/>
      <c r="HKC4" s="127"/>
      <c r="HKD4" s="127"/>
      <c r="HKE4" s="127"/>
      <c r="HKF4" s="127"/>
      <c r="HKG4" s="127"/>
      <c r="HKH4" s="127"/>
      <c r="HKI4" s="127"/>
      <c r="HKJ4" s="127"/>
      <c r="HKK4" s="127"/>
      <c r="HKL4" s="127"/>
      <c r="HKM4" s="127"/>
      <c r="HKN4" s="127"/>
      <c r="HKO4" s="127"/>
      <c r="HKP4" s="127"/>
      <c r="HKQ4" s="127"/>
      <c r="HKR4" s="127"/>
      <c r="HKS4" s="127"/>
      <c r="HKT4" s="127"/>
      <c r="HKU4" s="127"/>
      <c r="HKV4" s="127"/>
      <c r="HKW4" s="127"/>
      <c r="HKX4" s="127"/>
      <c r="HKY4" s="127"/>
      <c r="HKZ4" s="127"/>
      <c r="HLA4" s="127"/>
      <c r="HLB4" s="127"/>
      <c r="HLC4" s="127"/>
      <c r="HLD4" s="127"/>
      <c r="HLE4" s="127"/>
      <c r="HLF4" s="127"/>
      <c r="HLG4" s="127"/>
      <c r="HLH4" s="127"/>
      <c r="HLI4" s="127"/>
      <c r="HLJ4" s="127"/>
      <c r="HLK4" s="127"/>
      <c r="HLL4" s="127"/>
      <c r="HLM4" s="127"/>
      <c r="HLN4" s="127"/>
      <c r="HLO4" s="127"/>
      <c r="HLP4" s="127"/>
      <c r="HLQ4" s="127"/>
      <c r="HLR4" s="127"/>
      <c r="HLS4" s="127"/>
      <c r="HLT4" s="127"/>
      <c r="HLU4" s="127"/>
      <c r="HLV4" s="127"/>
      <c r="HLW4" s="127"/>
      <c r="HLX4" s="127"/>
      <c r="HLY4" s="127"/>
      <c r="HLZ4" s="127"/>
      <c r="HMA4" s="127"/>
      <c r="HMB4" s="127"/>
      <c r="HMC4" s="127"/>
      <c r="HMD4" s="127"/>
      <c r="HME4" s="127"/>
      <c r="HMF4" s="127"/>
      <c r="HMG4" s="127"/>
      <c r="HMH4" s="127"/>
      <c r="HMI4" s="127"/>
      <c r="HMJ4" s="127"/>
      <c r="HMK4" s="127"/>
      <c r="HML4" s="127"/>
      <c r="HMM4" s="127"/>
      <c r="HMN4" s="127"/>
      <c r="HMO4" s="127"/>
      <c r="HMP4" s="127"/>
      <c r="HMQ4" s="127"/>
      <c r="HMR4" s="127"/>
      <c r="HMS4" s="127"/>
      <c r="HMT4" s="127"/>
      <c r="HMU4" s="127"/>
      <c r="HMV4" s="127"/>
      <c r="HMW4" s="127"/>
      <c r="HMX4" s="127"/>
      <c r="HMY4" s="127"/>
      <c r="HMZ4" s="127"/>
      <c r="HNA4" s="127"/>
      <c r="HNB4" s="127"/>
      <c r="HNC4" s="127"/>
      <c r="HND4" s="127"/>
      <c r="HNE4" s="127"/>
      <c r="HNF4" s="127"/>
      <c r="HNG4" s="127"/>
      <c r="HNH4" s="127"/>
      <c r="HNI4" s="127"/>
      <c r="HNJ4" s="127"/>
      <c r="HNK4" s="127"/>
      <c r="HNL4" s="127"/>
      <c r="HNM4" s="127"/>
      <c r="HNN4" s="127"/>
      <c r="HNO4" s="127"/>
      <c r="HNP4" s="127"/>
      <c r="HNQ4" s="127"/>
      <c r="HNR4" s="127"/>
      <c r="HNS4" s="127"/>
      <c r="HNT4" s="127"/>
      <c r="HNU4" s="127"/>
      <c r="HNV4" s="127"/>
      <c r="HNW4" s="127"/>
      <c r="HNX4" s="127"/>
      <c r="HNY4" s="127"/>
      <c r="HNZ4" s="127"/>
      <c r="HOA4" s="127"/>
      <c r="HOB4" s="127"/>
      <c r="HOC4" s="127"/>
      <c r="HOD4" s="127"/>
      <c r="HOE4" s="127"/>
      <c r="HOF4" s="127"/>
      <c r="HOG4" s="127"/>
      <c r="HOH4" s="127"/>
      <c r="HOI4" s="127"/>
      <c r="HOJ4" s="127"/>
      <c r="HOK4" s="127"/>
      <c r="HOL4" s="127"/>
      <c r="HOM4" s="127"/>
      <c r="HON4" s="127"/>
      <c r="HOO4" s="127"/>
      <c r="HOP4" s="127"/>
      <c r="HOQ4" s="127"/>
      <c r="HOR4" s="127"/>
      <c r="HOS4" s="127"/>
      <c r="HOT4" s="127"/>
      <c r="HOU4" s="127"/>
      <c r="HOV4" s="127"/>
      <c r="HOW4" s="127"/>
      <c r="HOX4" s="127"/>
      <c r="HOY4" s="127"/>
      <c r="HOZ4" s="127"/>
      <c r="HPA4" s="127"/>
      <c r="HPB4" s="127"/>
      <c r="HPC4" s="127"/>
      <c r="HPD4" s="127"/>
      <c r="HPE4" s="127"/>
      <c r="HPF4" s="127"/>
      <c r="HPG4" s="127"/>
      <c r="HPH4" s="127"/>
      <c r="HPI4" s="127"/>
      <c r="HPJ4" s="127"/>
      <c r="HPK4" s="127"/>
      <c r="HPL4" s="127"/>
      <c r="HPM4" s="127"/>
      <c r="HPN4" s="127"/>
      <c r="HPO4" s="127"/>
      <c r="HPP4" s="127"/>
      <c r="HPQ4" s="127"/>
      <c r="HPR4" s="127"/>
      <c r="HPS4" s="127"/>
      <c r="HPT4" s="127"/>
      <c r="HPU4" s="127"/>
      <c r="HPV4" s="127"/>
      <c r="HPW4" s="127"/>
      <c r="HPX4" s="127"/>
      <c r="HPY4" s="127"/>
      <c r="HPZ4" s="127"/>
      <c r="HQA4" s="127"/>
      <c r="HQB4" s="127"/>
      <c r="HQC4" s="127"/>
      <c r="HQD4" s="127"/>
      <c r="HQE4" s="127"/>
      <c r="HQF4" s="127"/>
      <c r="HQG4" s="127"/>
      <c r="HQH4" s="127"/>
      <c r="HQI4" s="127"/>
      <c r="HQJ4" s="127"/>
      <c r="HQK4" s="127"/>
      <c r="HQL4" s="127"/>
      <c r="HQM4" s="127"/>
      <c r="HQN4" s="127"/>
      <c r="HQO4" s="127"/>
      <c r="HQP4" s="127"/>
      <c r="HQQ4" s="127"/>
      <c r="HQR4" s="127"/>
      <c r="HQS4" s="127"/>
      <c r="HQT4" s="127"/>
      <c r="HQU4" s="127"/>
      <c r="HQV4" s="127"/>
      <c r="HQW4" s="127"/>
      <c r="HQX4" s="127"/>
      <c r="HQY4" s="127"/>
      <c r="HQZ4" s="127"/>
      <c r="HRA4" s="127"/>
      <c r="HRB4" s="127"/>
      <c r="HRC4" s="127"/>
      <c r="HRD4" s="127"/>
      <c r="HRE4" s="127"/>
      <c r="HRF4" s="127"/>
      <c r="HRG4" s="127"/>
      <c r="HRH4" s="127"/>
      <c r="HRI4" s="127"/>
      <c r="HRJ4" s="127"/>
      <c r="HRK4" s="127"/>
      <c r="HRL4" s="127"/>
      <c r="HRM4" s="127"/>
      <c r="HRN4" s="127"/>
      <c r="HRO4" s="127"/>
      <c r="HRP4" s="127"/>
      <c r="HRQ4" s="127"/>
      <c r="HRR4" s="127"/>
      <c r="HRS4" s="127"/>
      <c r="HRT4" s="127"/>
      <c r="HRU4" s="127"/>
      <c r="HRV4" s="127"/>
      <c r="HRW4" s="127"/>
      <c r="HRX4" s="127"/>
      <c r="HRY4" s="127"/>
      <c r="HRZ4" s="127"/>
      <c r="HSA4" s="127"/>
      <c r="HSB4" s="127"/>
      <c r="HSC4" s="127"/>
      <c r="HSD4" s="127"/>
      <c r="HSE4" s="127"/>
      <c r="HSF4" s="127"/>
      <c r="HSG4" s="127"/>
      <c r="HSH4" s="127"/>
      <c r="HSI4" s="127"/>
      <c r="HSJ4" s="127"/>
      <c r="HSK4" s="127"/>
      <c r="HSL4" s="127"/>
      <c r="HSM4" s="127"/>
      <c r="HSN4" s="127"/>
      <c r="HSO4" s="127"/>
      <c r="HSP4" s="127"/>
      <c r="HSQ4" s="127"/>
      <c r="HSR4" s="127"/>
      <c r="HSS4" s="127"/>
      <c r="HST4" s="127"/>
      <c r="HSU4" s="127"/>
      <c r="HSV4" s="127"/>
      <c r="HSW4" s="127"/>
      <c r="HSX4" s="127"/>
      <c r="HSY4" s="127"/>
      <c r="HSZ4" s="127"/>
      <c r="HTA4" s="127"/>
      <c r="HTB4" s="127"/>
      <c r="HTC4" s="127"/>
      <c r="HTD4" s="127"/>
      <c r="HTE4" s="127"/>
      <c r="HTF4" s="127"/>
      <c r="HTG4" s="127"/>
      <c r="HTH4" s="127"/>
      <c r="HTI4" s="127"/>
      <c r="HTJ4" s="127"/>
      <c r="HTK4" s="127"/>
      <c r="HTL4" s="127"/>
      <c r="HTM4" s="127"/>
      <c r="HTN4" s="127"/>
      <c r="HTO4" s="127"/>
      <c r="HTP4" s="127"/>
      <c r="HTQ4" s="127"/>
      <c r="HTR4" s="127"/>
      <c r="HTS4" s="127"/>
      <c r="HTT4" s="127"/>
      <c r="HTU4" s="127"/>
      <c r="HTV4" s="127"/>
      <c r="HTW4" s="127"/>
      <c r="HTX4" s="127"/>
      <c r="HTY4" s="127"/>
      <c r="HTZ4" s="127"/>
      <c r="HUA4" s="127"/>
      <c r="HUB4" s="127"/>
      <c r="HUC4" s="127"/>
      <c r="HUD4" s="127"/>
      <c r="HUE4" s="127"/>
      <c r="HUF4" s="127"/>
      <c r="HUG4" s="127"/>
      <c r="HUH4" s="127"/>
      <c r="HUI4" s="127"/>
      <c r="HUJ4" s="127"/>
      <c r="HUK4" s="127"/>
      <c r="HUL4" s="127"/>
      <c r="HUM4" s="127"/>
      <c r="HUN4" s="127"/>
      <c r="HUO4" s="127"/>
      <c r="HUP4" s="127"/>
      <c r="HUQ4" s="127"/>
      <c r="HUR4" s="127"/>
      <c r="HUS4" s="127"/>
      <c r="HUT4" s="127"/>
      <c r="HUU4" s="127"/>
      <c r="HUV4" s="127"/>
      <c r="HUW4" s="127"/>
      <c r="HUX4" s="127"/>
      <c r="HUY4" s="127"/>
      <c r="HUZ4" s="127"/>
      <c r="HVA4" s="127"/>
      <c r="HVB4" s="127"/>
      <c r="HVC4" s="127"/>
      <c r="HVD4" s="127"/>
      <c r="HVE4" s="127"/>
      <c r="HVF4" s="127"/>
      <c r="HVG4" s="127"/>
      <c r="HVH4" s="127"/>
      <c r="HVI4" s="127"/>
      <c r="HVJ4" s="127"/>
      <c r="HVK4" s="127"/>
      <c r="HVL4" s="127"/>
      <c r="HVM4" s="127"/>
      <c r="HVN4" s="127"/>
      <c r="HVO4" s="127"/>
      <c r="HVP4" s="127"/>
      <c r="HVQ4" s="127"/>
      <c r="HVR4" s="127"/>
      <c r="HVS4" s="127"/>
      <c r="HVT4" s="127"/>
      <c r="HVU4" s="127"/>
      <c r="HVV4" s="127"/>
      <c r="HVW4" s="127"/>
      <c r="HVX4" s="127"/>
      <c r="HVY4" s="127"/>
      <c r="HVZ4" s="127"/>
      <c r="HWA4" s="127"/>
      <c r="HWB4" s="127"/>
      <c r="HWC4" s="127"/>
      <c r="HWD4" s="127"/>
      <c r="HWE4" s="127"/>
      <c r="HWF4" s="127"/>
      <c r="HWG4" s="127"/>
      <c r="HWH4" s="127"/>
      <c r="HWI4" s="127"/>
      <c r="HWJ4" s="127"/>
      <c r="HWK4" s="127"/>
      <c r="HWL4" s="127"/>
      <c r="HWM4" s="127"/>
      <c r="HWN4" s="127"/>
      <c r="HWO4" s="127"/>
      <c r="HWP4" s="127"/>
      <c r="HWQ4" s="127"/>
      <c r="HWR4" s="127"/>
      <c r="HWS4" s="127"/>
      <c r="HWT4" s="127"/>
      <c r="HWU4" s="127"/>
      <c r="HWV4" s="127"/>
      <c r="HWW4" s="127"/>
      <c r="HWX4" s="127"/>
      <c r="HWY4" s="127"/>
      <c r="HWZ4" s="127"/>
      <c r="HXA4" s="127"/>
      <c r="HXB4" s="127"/>
      <c r="HXC4" s="127"/>
      <c r="HXD4" s="127"/>
      <c r="HXE4" s="127"/>
      <c r="HXF4" s="127"/>
      <c r="HXG4" s="127"/>
      <c r="HXH4" s="127"/>
      <c r="HXI4" s="127"/>
      <c r="HXJ4" s="127"/>
      <c r="HXK4" s="127"/>
      <c r="HXL4" s="127"/>
      <c r="HXM4" s="127"/>
      <c r="HXN4" s="127"/>
      <c r="HXO4" s="127"/>
      <c r="HXP4" s="127"/>
      <c r="HXQ4" s="127"/>
      <c r="HXR4" s="127"/>
      <c r="HXS4" s="127"/>
      <c r="HXT4" s="127"/>
      <c r="HXU4" s="127"/>
      <c r="HXV4" s="127"/>
      <c r="HXW4" s="127"/>
      <c r="HXX4" s="127"/>
      <c r="HXY4" s="127"/>
      <c r="HXZ4" s="127"/>
      <c r="HYA4" s="127"/>
      <c r="HYB4" s="127"/>
      <c r="HYC4" s="127"/>
      <c r="HYD4" s="127"/>
      <c r="HYE4" s="127"/>
      <c r="HYF4" s="127"/>
      <c r="HYG4" s="127"/>
      <c r="HYH4" s="127"/>
      <c r="HYI4" s="127"/>
      <c r="HYJ4" s="127"/>
      <c r="HYK4" s="127"/>
      <c r="HYL4" s="127"/>
      <c r="HYM4" s="127"/>
      <c r="HYN4" s="127"/>
      <c r="HYO4" s="127"/>
      <c r="HYP4" s="127"/>
      <c r="HYQ4" s="127"/>
      <c r="HYR4" s="127"/>
      <c r="HYS4" s="127"/>
      <c r="HYT4" s="127"/>
      <c r="HYU4" s="127"/>
      <c r="HYV4" s="127"/>
      <c r="HYW4" s="127"/>
      <c r="HYX4" s="127"/>
      <c r="HYY4" s="127"/>
      <c r="HYZ4" s="127"/>
      <c r="HZA4" s="127"/>
      <c r="HZB4" s="127"/>
      <c r="HZC4" s="127"/>
      <c r="HZD4" s="127"/>
      <c r="HZE4" s="127"/>
      <c r="HZF4" s="127"/>
      <c r="HZG4" s="127"/>
      <c r="HZH4" s="127"/>
      <c r="HZI4" s="127"/>
      <c r="HZJ4" s="127"/>
      <c r="HZK4" s="127"/>
      <c r="HZL4" s="127"/>
      <c r="HZM4" s="127"/>
      <c r="HZN4" s="127"/>
      <c r="HZO4" s="127"/>
      <c r="HZP4" s="127"/>
      <c r="HZQ4" s="127"/>
      <c r="HZR4" s="127"/>
      <c r="HZS4" s="127"/>
      <c r="HZT4" s="127"/>
      <c r="HZU4" s="127"/>
      <c r="HZV4" s="127"/>
      <c r="HZW4" s="127"/>
      <c r="HZX4" s="127"/>
      <c r="HZY4" s="127"/>
      <c r="HZZ4" s="127"/>
      <c r="IAA4" s="127"/>
      <c r="IAB4" s="127"/>
      <c r="IAC4" s="127"/>
      <c r="IAD4" s="127"/>
      <c r="IAE4" s="127"/>
      <c r="IAF4" s="127"/>
      <c r="IAG4" s="127"/>
      <c r="IAH4" s="127"/>
      <c r="IAI4" s="127"/>
      <c r="IAJ4" s="127"/>
      <c r="IAK4" s="127"/>
      <c r="IAL4" s="127"/>
      <c r="IAM4" s="127"/>
      <c r="IAN4" s="127"/>
      <c r="IAO4" s="127"/>
      <c r="IAP4" s="127"/>
      <c r="IAQ4" s="127"/>
      <c r="IAR4" s="127"/>
      <c r="IAS4" s="127"/>
      <c r="IAT4" s="127"/>
      <c r="IAU4" s="127"/>
      <c r="IAV4" s="127"/>
      <c r="IAW4" s="127"/>
      <c r="IAX4" s="127"/>
      <c r="IAY4" s="127"/>
      <c r="IAZ4" s="127"/>
      <c r="IBA4" s="127"/>
      <c r="IBB4" s="127"/>
      <c r="IBC4" s="127"/>
      <c r="IBD4" s="127"/>
      <c r="IBE4" s="127"/>
      <c r="IBF4" s="127"/>
      <c r="IBG4" s="127"/>
      <c r="IBH4" s="127"/>
      <c r="IBI4" s="127"/>
      <c r="IBJ4" s="127"/>
      <c r="IBK4" s="127"/>
      <c r="IBL4" s="127"/>
      <c r="IBM4" s="127"/>
      <c r="IBN4" s="127"/>
      <c r="IBO4" s="127"/>
      <c r="IBP4" s="127"/>
      <c r="IBQ4" s="127"/>
      <c r="IBR4" s="127"/>
      <c r="IBS4" s="127"/>
      <c r="IBT4" s="127"/>
      <c r="IBU4" s="127"/>
      <c r="IBV4" s="127"/>
      <c r="IBW4" s="127"/>
      <c r="IBX4" s="127"/>
      <c r="IBY4" s="127"/>
      <c r="IBZ4" s="127"/>
      <c r="ICA4" s="127"/>
      <c r="ICB4" s="127"/>
      <c r="ICC4" s="127"/>
      <c r="ICD4" s="127"/>
      <c r="ICE4" s="127"/>
      <c r="ICF4" s="127"/>
      <c r="ICG4" s="127"/>
      <c r="ICH4" s="127"/>
      <c r="ICI4" s="127"/>
      <c r="ICJ4" s="127"/>
      <c r="ICK4" s="127"/>
      <c r="ICL4" s="127"/>
      <c r="ICM4" s="127"/>
      <c r="ICN4" s="127"/>
      <c r="ICO4" s="127"/>
      <c r="ICP4" s="127"/>
      <c r="ICQ4" s="127"/>
      <c r="ICR4" s="127"/>
      <c r="ICS4" s="127"/>
      <c r="ICT4" s="127"/>
      <c r="ICU4" s="127"/>
      <c r="ICV4" s="127"/>
      <c r="ICW4" s="127"/>
      <c r="ICX4" s="127"/>
      <c r="ICY4" s="127"/>
      <c r="ICZ4" s="127"/>
      <c r="IDA4" s="127"/>
      <c r="IDB4" s="127"/>
      <c r="IDC4" s="127"/>
      <c r="IDD4" s="127"/>
      <c r="IDE4" s="127"/>
      <c r="IDF4" s="127"/>
      <c r="IDG4" s="127"/>
      <c r="IDH4" s="127"/>
      <c r="IDI4" s="127"/>
      <c r="IDJ4" s="127"/>
      <c r="IDK4" s="127"/>
      <c r="IDL4" s="127"/>
      <c r="IDM4" s="127"/>
      <c r="IDN4" s="127"/>
      <c r="IDO4" s="127"/>
      <c r="IDP4" s="127"/>
      <c r="IDQ4" s="127"/>
      <c r="IDR4" s="127"/>
      <c r="IDS4" s="127"/>
      <c r="IDT4" s="127"/>
      <c r="IDU4" s="127"/>
      <c r="IDV4" s="127"/>
      <c r="IDW4" s="127"/>
      <c r="IDX4" s="127"/>
      <c r="IDY4" s="127"/>
      <c r="IDZ4" s="127"/>
      <c r="IEA4" s="127"/>
      <c r="IEB4" s="127"/>
      <c r="IEC4" s="127"/>
      <c r="IED4" s="127"/>
      <c r="IEE4" s="127"/>
      <c r="IEF4" s="127"/>
      <c r="IEG4" s="127"/>
      <c r="IEH4" s="127"/>
      <c r="IEI4" s="127"/>
      <c r="IEJ4" s="127"/>
      <c r="IEK4" s="127"/>
      <c r="IEL4" s="127"/>
      <c r="IEM4" s="127"/>
      <c r="IEN4" s="127"/>
      <c r="IEO4" s="127"/>
      <c r="IEP4" s="127"/>
      <c r="IEQ4" s="127"/>
      <c r="IER4" s="127"/>
      <c r="IES4" s="127"/>
      <c r="IET4" s="127"/>
      <c r="IEU4" s="127"/>
      <c r="IEV4" s="127"/>
      <c r="IEW4" s="127"/>
      <c r="IEX4" s="127"/>
      <c r="IEY4" s="127"/>
      <c r="IEZ4" s="127"/>
      <c r="IFA4" s="127"/>
      <c r="IFB4" s="127"/>
      <c r="IFC4" s="127"/>
      <c r="IFD4" s="127"/>
      <c r="IFE4" s="127"/>
      <c r="IFF4" s="127"/>
      <c r="IFG4" s="127"/>
      <c r="IFH4" s="127"/>
      <c r="IFI4" s="127"/>
      <c r="IFJ4" s="127"/>
      <c r="IFK4" s="127"/>
      <c r="IFL4" s="127"/>
      <c r="IFM4" s="127"/>
      <c r="IFN4" s="127"/>
      <c r="IFO4" s="127"/>
      <c r="IFP4" s="127"/>
      <c r="IFQ4" s="127"/>
      <c r="IFR4" s="127"/>
      <c r="IFS4" s="127"/>
      <c r="IFT4" s="127"/>
      <c r="IFU4" s="127"/>
      <c r="IFV4" s="127"/>
      <c r="IFW4" s="127"/>
      <c r="IFX4" s="127"/>
      <c r="IFY4" s="127"/>
      <c r="IFZ4" s="127"/>
      <c r="IGA4" s="127"/>
      <c r="IGB4" s="127"/>
      <c r="IGC4" s="127"/>
      <c r="IGD4" s="127"/>
      <c r="IGE4" s="127"/>
      <c r="IGF4" s="127"/>
      <c r="IGG4" s="127"/>
      <c r="IGH4" s="127"/>
      <c r="IGI4" s="127"/>
      <c r="IGJ4" s="127"/>
      <c r="IGK4" s="127"/>
      <c r="IGL4" s="127"/>
      <c r="IGM4" s="127"/>
      <c r="IGN4" s="127"/>
      <c r="IGO4" s="127"/>
      <c r="IGP4" s="127"/>
      <c r="IGQ4" s="127"/>
      <c r="IGR4" s="127"/>
      <c r="IGS4" s="127"/>
      <c r="IGT4" s="127"/>
      <c r="IGU4" s="127"/>
      <c r="IGV4" s="127"/>
      <c r="IGW4" s="127"/>
      <c r="IGX4" s="127"/>
      <c r="IGY4" s="127"/>
      <c r="IGZ4" s="127"/>
      <c r="IHA4" s="127"/>
      <c r="IHB4" s="127"/>
      <c r="IHC4" s="127"/>
      <c r="IHD4" s="127"/>
      <c r="IHE4" s="127"/>
      <c r="IHF4" s="127"/>
      <c r="IHG4" s="127"/>
      <c r="IHH4" s="127"/>
      <c r="IHI4" s="127"/>
      <c r="IHJ4" s="127"/>
      <c r="IHK4" s="127"/>
      <c r="IHL4" s="127"/>
      <c r="IHM4" s="127"/>
      <c r="IHN4" s="127"/>
      <c r="IHO4" s="127"/>
      <c r="IHP4" s="127"/>
      <c r="IHQ4" s="127"/>
      <c r="IHR4" s="127"/>
      <c r="IHS4" s="127"/>
      <c r="IHT4" s="127"/>
      <c r="IHU4" s="127"/>
      <c r="IHV4" s="127"/>
      <c r="IHW4" s="127"/>
      <c r="IHX4" s="127"/>
      <c r="IHY4" s="127"/>
      <c r="IHZ4" s="127"/>
      <c r="IIA4" s="127"/>
      <c r="IIB4" s="127"/>
      <c r="IIC4" s="127"/>
      <c r="IID4" s="127"/>
      <c r="IIE4" s="127"/>
      <c r="IIF4" s="127"/>
      <c r="IIG4" s="127"/>
      <c r="IIH4" s="127"/>
      <c r="III4" s="127"/>
      <c r="IIJ4" s="127"/>
      <c r="IIK4" s="127"/>
      <c r="IIL4" s="127"/>
      <c r="IIM4" s="127"/>
      <c r="IIN4" s="127"/>
      <c r="IIO4" s="127"/>
      <c r="IIP4" s="127"/>
      <c r="IIQ4" s="127"/>
      <c r="IIR4" s="127"/>
      <c r="IIS4" s="127"/>
      <c r="IIT4" s="127"/>
      <c r="IIU4" s="127"/>
      <c r="IIV4" s="127"/>
      <c r="IIW4" s="127"/>
      <c r="IIX4" s="127"/>
      <c r="IIY4" s="127"/>
      <c r="IIZ4" s="127"/>
      <c r="IJA4" s="127"/>
      <c r="IJB4" s="127"/>
      <c r="IJC4" s="127"/>
      <c r="IJD4" s="127"/>
      <c r="IJE4" s="127"/>
      <c r="IJF4" s="127"/>
      <c r="IJG4" s="127"/>
      <c r="IJH4" s="127"/>
      <c r="IJI4" s="127"/>
      <c r="IJJ4" s="127"/>
      <c r="IJK4" s="127"/>
      <c r="IJL4" s="127"/>
      <c r="IJM4" s="127"/>
      <c r="IJN4" s="127"/>
      <c r="IJO4" s="127"/>
      <c r="IJP4" s="127"/>
      <c r="IJQ4" s="127"/>
      <c r="IJR4" s="127"/>
      <c r="IJS4" s="127"/>
      <c r="IJT4" s="127"/>
      <c r="IJU4" s="127"/>
      <c r="IJV4" s="127"/>
      <c r="IJW4" s="127"/>
      <c r="IJX4" s="127"/>
      <c r="IJY4" s="127"/>
      <c r="IJZ4" s="127"/>
      <c r="IKA4" s="127"/>
      <c r="IKB4" s="127"/>
      <c r="IKC4" s="127"/>
      <c r="IKD4" s="127"/>
      <c r="IKE4" s="127"/>
      <c r="IKF4" s="127"/>
      <c r="IKG4" s="127"/>
      <c r="IKH4" s="127"/>
      <c r="IKI4" s="127"/>
      <c r="IKJ4" s="127"/>
      <c r="IKK4" s="127"/>
      <c r="IKL4" s="127"/>
      <c r="IKM4" s="127"/>
      <c r="IKN4" s="127"/>
      <c r="IKO4" s="127"/>
      <c r="IKP4" s="127"/>
      <c r="IKQ4" s="127"/>
      <c r="IKR4" s="127"/>
      <c r="IKS4" s="127"/>
      <c r="IKT4" s="127"/>
      <c r="IKU4" s="127"/>
      <c r="IKV4" s="127"/>
      <c r="IKW4" s="127"/>
      <c r="IKX4" s="127"/>
      <c r="IKY4" s="127"/>
      <c r="IKZ4" s="127"/>
      <c r="ILA4" s="127"/>
      <c r="ILB4" s="127"/>
      <c r="ILC4" s="127"/>
      <c r="ILD4" s="127"/>
      <c r="ILE4" s="127"/>
      <c r="ILF4" s="127"/>
      <c r="ILG4" s="127"/>
      <c r="ILH4" s="127"/>
      <c r="ILI4" s="127"/>
      <c r="ILJ4" s="127"/>
      <c r="ILK4" s="127"/>
      <c r="ILL4" s="127"/>
      <c r="ILM4" s="127"/>
      <c r="ILN4" s="127"/>
      <c r="ILO4" s="127"/>
      <c r="ILP4" s="127"/>
      <c r="ILQ4" s="127"/>
      <c r="ILR4" s="127"/>
      <c r="ILS4" s="127"/>
      <c r="ILT4" s="127"/>
      <c r="ILU4" s="127"/>
      <c r="ILV4" s="127"/>
      <c r="ILW4" s="127"/>
      <c r="ILX4" s="127"/>
      <c r="ILY4" s="127"/>
      <c r="ILZ4" s="127"/>
      <c r="IMA4" s="127"/>
      <c r="IMB4" s="127"/>
      <c r="IMC4" s="127"/>
      <c r="IMD4" s="127"/>
      <c r="IME4" s="127"/>
      <c r="IMF4" s="127"/>
      <c r="IMG4" s="127"/>
      <c r="IMH4" s="127"/>
      <c r="IMI4" s="127"/>
      <c r="IMJ4" s="127"/>
      <c r="IMK4" s="127"/>
      <c r="IML4" s="127"/>
      <c r="IMM4" s="127"/>
      <c r="IMN4" s="127"/>
      <c r="IMO4" s="127"/>
      <c r="IMP4" s="127"/>
      <c r="IMQ4" s="127"/>
      <c r="IMR4" s="127"/>
      <c r="IMS4" s="127"/>
      <c r="IMT4" s="127"/>
      <c r="IMU4" s="127"/>
      <c r="IMV4" s="127"/>
      <c r="IMW4" s="127"/>
      <c r="IMX4" s="127"/>
      <c r="IMY4" s="127"/>
      <c r="IMZ4" s="127"/>
      <c r="INA4" s="127"/>
      <c r="INB4" s="127"/>
      <c r="INC4" s="127"/>
      <c r="IND4" s="127"/>
      <c r="INE4" s="127"/>
      <c r="INF4" s="127"/>
      <c r="ING4" s="127"/>
      <c r="INH4" s="127"/>
      <c r="INI4" s="127"/>
      <c r="INJ4" s="127"/>
      <c r="INK4" s="127"/>
      <c r="INL4" s="127"/>
      <c r="INM4" s="127"/>
      <c r="INN4" s="127"/>
      <c r="INO4" s="127"/>
      <c r="INP4" s="127"/>
      <c r="INQ4" s="127"/>
      <c r="INR4" s="127"/>
      <c r="INS4" s="127"/>
      <c r="INT4" s="127"/>
      <c r="INU4" s="127"/>
      <c r="INV4" s="127"/>
      <c r="INW4" s="127"/>
      <c r="INX4" s="127"/>
      <c r="INY4" s="127"/>
      <c r="INZ4" s="127"/>
      <c r="IOA4" s="127"/>
      <c r="IOB4" s="127"/>
      <c r="IOC4" s="127"/>
      <c r="IOD4" s="127"/>
      <c r="IOE4" s="127"/>
      <c r="IOF4" s="127"/>
      <c r="IOG4" s="127"/>
      <c r="IOH4" s="127"/>
      <c r="IOI4" s="127"/>
      <c r="IOJ4" s="127"/>
      <c r="IOK4" s="127"/>
      <c r="IOL4" s="127"/>
      <c r="IOM4" s="127"/>
      <c r="ION4" s="127"/>
      <c r="IOO4" s="127"/>
      <c r="IOP4" s="127"/>
      <c r="IOQ4" s="127"/>
      <c r="IOR4" s="127"/>
      <c r="IOS4" s="127"/>
      <c r="IOT4" s="127"/>
      <c r="IOU4" s="127"/>
      <c r="IOV4" s="127"/>
      <c r="IOW4" s="127"/>
      <c r="IOX4" s="127"/>
      <c r="IOY4" s="127"/>
      <c r="IOZ4" s="127"/>
      <c r="IPA4" s="127"/>
      <c r="IPB4" s="127"/>
      <c r="IPC4" s="127"/>
      <c r="IPD4" s="127"/>
      <c r="IPE4" s="127"/>
      <c r="IPF4" s="127"/>
      <c r="IPG4" s="127"/>
      <c r="IPH4" s="127"/>
      <c r="IPI4" s="127"/>
      <c r="IPJ4" s="127"/>
      <c r="IPK4" s="127"/>
      <c r="IPL4" s="127"/>
      <c r="IPM4" s="127"/>
      <c r="IPN4" s="127"/>
      <c r="IPO4" s="127"/>
      <c r="IPP4" s="127"/>
      <c r="IPQ4" s="127"/>
      <c r="IPR4" s="127"/>
      <c r="IPS4" s="127"/>
      <c r="IPT4" s="127"/>
      <c r="IPU4" s="127"/>
      <c r="IPV4" s="127"/>
      <c r="IPW4" s="127"/>
      <c r="IPX4" s="127"/>
      <c r="IPY4" s="127"/>
      <c r="IPZ4" s="127"/>
      <c r="IQA4" s="127"/>
      <c r="IQB4" s="127"/>
      <c r="IQC4" s="127"/>
      <c r="IQD4" s="127"/>
      <c r="IQE4" s="127"/>
      <c r="IQF4" s="127"/>
      <c r="IQG4" s="127"/>
      <c r="IQH4" s="127"/>
      <c r="IQI4" s="127"/>
      <c r="IQJ4" s="127"/>
      <c r="IQK4" s="127"/>
      <c r="IQL4" s="127"/>
      <c r="IQM4" s="127"/>
      <c r="IQN4" s="127"/>
      <c r="IQO4" s="127"/>
      <c r="IQP4" s="127"/>
      <c r="IQQ4" s="127"/>
      <c r="IQR4" s="127"/>
      <c r="IQS4" s="127"/>
      <c r="IQT4" s="127"/>
      <c r="IQU4" s="127"/>
      <c r="IQV4" s="127"/>
      <c r="IQW4" s="127"/>
      <c r="IQX4" s="127"/>
      <c r="IQY4" s="127"/>
      <c r="IQZ4" s="127"/>
      <c r="IRA4" s="127"/>
      <c r="IRB4" s="127"/>
      <c r="IRC4" s="127"/>
      <c r="IRD4" s="127"/>
      <c r="IRE4" s="127"/>
      <c r="IRF4" s="127"/>
      <c r="IRG4" s="127"/>
      <c r="IRH4" s="127"/>
      <c r="IRI4" s="127"/>
      <c r="IRJ4" s="127"/>
      <c r="IRK4" s="127"/>
      <c r="IRL4" s="127"/>
      <c r="IRM4" s="127"/>
      <c r="IRN4" s="127"/>
      <c r="IRO4" s="127"/>
      <c r="IRP4" s="127"/>
      <c r="IRQ4" s="127"/>
      <c r="IRR4" s="127"/>
      <c r="IRS4" s="127"/>
      <c r="IRT4" s="127"/>
      <c r="IRU4" s="127"/>
      <c r="IRV4" s="127"/>
      <c r="IRW4" s="127"/>
      <c r="IRX4" s="127"/>
      <c r="IRY4" s="127"/>
      <c r="IRZ4" s="127"/>
      <c r="ISA4" s="127"/>
      <c r="ISB4" s="127"/>
      <c r="ISC4" s="127"/>
      <c r="ISD4" s="127"/>
      <c r="ISE4" s="127"/>
      <c r="ISF4" s="127"/>
      <c r="ISG4" s="127"/>
      <c r="ISH4" s="127"/>
      <c r="ISI4" s="127"/>
      <c r="ISJ4" s="127"/>
      <c r="ISK4" s="127"/>
      <c r="ISL4" s="127"/>
      <c r="ISM4" s="127"/>
      <c r="ISN4" s="127"/>
      <c r="ISO4" s="127"/>
      <c r="ISP4" s="127"/>
      <c r="ISQ4" s="127"/>
      <c r="ISR4" s="127"/>
      <c r="ISS4" s="127"/>
      <c r="IST4" s="127"/>
      <c r="ISU4" s="127"/>
      <c r="ISV4" s="127"/>
      <c r="ISW4" s="127"/>
      <c r="ISX4" s="127"/>
      <c r="ISY4" s="127"/>
      <c r="ISZ4" s="127"/>
      <c r="ITA4" s="127"/>
      <c r="ITB4" s="127"/>
      <c r="ITC4" s="127"/>
      <c r="ITD4" s="127"/>
      <c r="ITE4" s="127"/>
      <c r="ITF4" s="127"/>
      <c r="ITG4" s="127"/>
      <c r="ITH4" s="127"/>
      <c r="ITI4" s="127"/>
      <c r="ITJ4" s="127"/>
      <c r="ITK4" s="127"/>
      <c r="ITL4" s="127"/>
      <c r="ITM4" s="127"/>
      <c r="ITN4" s="127"/>
      <c r="ITO4" s="127"/>
      <c r="ITP4" s="127"/>
      <c r="ITQ4" s="127"/>
      <c r="ITR4" s="127"/>
      <c r="ITS4" s="127"/>
      <c r="ITT4" s="127"/>
      <c r="ITU4" s="127"/>
      <c r="ITV4" s="127"/>
      <c r="ITW4" s="127"/>
      <c r="ITX4" s="127"/>
      <c r="ITY4" s="127"/>
      <c r="ITZ4" s="127"/>
      <c r="IUA4" s="127"/>
      <c r="IUB4" s="127"/>
      <c r="IUC4" s="127"/>
      <c r="IUD4" s="127"/>
      <c r="IUE4" s="127"/>
      <c r="IUF4" s="127"/>
      <c r="IUG4" s="127"/>
      <c r="IUH4" s="127"/>
      <c r="IUI4" s="127"/>
      <c r="IUJ4" s="127"/>
      <c r="IUK4" s="127"/>
      <c r="IUL4" s="127"/>
      <c r="IUM4" s="127"/>
      <c r="IUN4" s="127"/>
      <c r="IUO4" s="127"/>
      <c r="IUP4" s="127"/>
      <c r="IUQ4" s="127"/>
      <c r="IUR4" s="127"/>
      <c r="IUS4" s="127"/>
      <c r="IUT4" s="127"/>
      <c r="IUU4" s="127"/>
      <c r="IUV4" s="127"/>
      <c r="IUW4" s="127"/>
      <c r="IUX4" s="127"/>
      <c r="IUY4" s="127"/>
      <c r="IUZ4" s="127"/>
      <c r="IVA4" s="127"/>
      <c r="IVB4" s="127"/>
      <c r="IVC4" s="127"/>
      <c r="IVD4" s="127"/>
      <c r="IVE4" s="127"/>
      <c r="IVF4" s="127"/>
      <c r="IVG4" s="127"/>
      <c r="IVH4" s="127"/>
      <c r="IVI4" s="127"/>
      <c r="IVJ4" s="127"/>
      <c r="IVK4" s="127"/>
      <c r="IVL4" s="127"/>
      <c r="IVM4" s="127"/>
      <c r="IVN4" s="127"/>
      <c r="IVO4" s="127"/>
      <c r="IVP4" s="127"/>
      <c r="IVQ4" s="127"/>
      <c r="IVR4" s="127"/>
      <c r="IVS4" s="127"/>
      <c r="IVT4" s="127"/>
      <c r="IVU4" s="127"/>
      <c r="IVV4" s="127"/>
      <c r="IVW4" s="127"/>
      <c r="IVX4" s="127"/>
      <c r="IVY4" s="127"/>
      <c r="IVZ4" s="127"/>
      <c r="IWA4" s="127"/>
      <c r="IWB4" s="127"/>
      <c r="IWC4" s="127"/>
      <c r="IWD4" s="127"/>
      <c r="IWE4" s="127"/>
      <c r="IWF4" s="127"/>
      <c r="IWG4" s="127"/>
      <c r="IWH4" s="127"/>
      <c r="IWI4" s="127"/>
      <c r="IWJ4" s="127"/>
      <c r="IWK4" s="127"/>
      <c r="IWL4" s="127"/>
      <c r="IWM4" s="127"/>
      <c r="IWN4" s="127"/>
      <c r="IWO4" s="127"/>
      <c r="IWP4" s="127"/>
      <c r="IWQ4" s="127"/>
      <c r="IWR4" s="127"/>
      <c r="IWS4" s="127"/>
      <c r="IWT4" s="127"/>
      <c r="IWU4" s="127"/>
      <c r="IWV4" s="127"/>
      <c r="IWW4" s="127"/>
      <c r="IWX4" s="127"/>
      <c r="IWY4" s="127"/>
      <c r="IWZ4" s="127"/>
      <c r="IXA4" s="127"/>
      <c r="IXB4" s="127"/>
      <c r="IXC4" s="127"/>
      <c r="IXD4" s="127"/>
      <c r="IXE4" s="127"/>
      <c r="IXF4" s="127"/>
      <c r="IXG4" s="127"/>
      <c r="IXH4" s="127"/>
      <c r="IXI4" s="127"/>
      <c r="IXJ4" s="127"/>
      <c r="IXK4" s="127"/>
      <c r="IXL4" s="127"/>
      <c r="IXM4" s="127"/>
      <c r="IXN4" s="127"/>
      <c r="IXO4" s="127"/>
      <c r="IXP4" s="127"/>
      <c r="IXQ4" s="127"/>
      <c r="IXR4" s="127"/>
      <c r="IXS4" s="127"/>
      <c r="IXT4" s="127"/>
      <c r="IXU4" s="127"/>
      <c r="IXV4" s="127"/>
      <c r="IXW4" s="127"/>
      <c r="IXX4" s="127"/>
      <c r="IXY4" s="127"/>
      <c r="IXZ4" s="127"/>
      <c r="IYA4" s="127"/>
      <c r="IYB4" s="127"/>
      <c r="IYC4" s="127"/>
      <c r="IYD4" s="127"/>
      <c r="IYE4" s="127"/>
      <c r="IYF4" s="127"/>
      <c r="IYG4" s="127"/>
      <c r="IYH4" s="127"/>
      <c r="IYI4" s="127"/>
      <c r="IYJ4" s="127"/>
      <c r="IYK4" s="127"/>
      <c r="IYL4" s="127"/>
      <c r="IYM4" s="127"/>
      <c r="IYN4" s="127"/>
      <c r="IYO4" s="127"/>
      <c r="IYP4" s="127"/>
      <c r="IYQ4" s="127"/>
      <c r="IYR4" s="127"/>
      <c r="IYS4" s="127"/>
      <c r="IYT4" s="127"/>
      <c r="IYU4" s="127"/>
      <c r="IYV4" s="127"/>
      <c r="IYW4" s="127"/>
      <c r="IYX4" s="127"/>
      <c r="IYY4" s="127"/>
      <c r="IYZ4" s="127"/>
      <c r="IZA4" s="127"/>
      <c r="IZB4" s="127"/>
      <c r="IZC4" s="127"/>
      <c r="IZD4" s="127"/>
      <c r="IZE4" s="127"/>
      <c r="IZF4" s="127"/>
      <c r="IZG4" s="127"/>
      <c r="IZH4" s="127"/>
      <c r="IZI4" s="127"/>
      <c r="IZJ4" s="127"/>
      <c r="IZK4" s="127"/>
      <c r="IZL4" s="127"/>
      <c r="IZM4" s="127"/>
      <c r="IZN4" s="127"/>
      <c r="IZO4" s="127"/>
      <c r="IZP4" s="127"/>
      <c r="IZQ4" s="127"/>
      <c r="IZR4" s="127"/>
      <c r="IZS4" s="127"/>
      <c r="IZT4" s="127"/>
      <c r="IZU4" s="127"/>
      <c r="IZV4" s="127"/>
      <c r="IZW4" s="127"/>
      <c r="IZX4" s="127"/>
      <c r="IZY4" s="127"/>
      <c r="IZZ4" s="127"/>
      <c r="JAA4" s="127"/>
      <c r="JAB4" s="127"/>
      <c r="JAC4" s="127"/>
      <c r="JAD4" s="127"/>
      <c r="JAE4" s="127"/>
      <c r="JAF4" s="127"/>
      <c r="JAG4" s="127"/>
      <c r="JAH4" s="127"/>
      <c r="JAI4" s="127"/>
      <c r="JAJ4" s="127"/>
      <c r="JAK4" s="127"/>
      <c r="JAL4" s="127"/>
      <c r="JAM4" s="127"/>
      <c r="JAN4" s="127"/>
      <c r="JAO4" s="127"/>
      <c r="JAP4" s="127"/>
      <c r="JAQ4" s="127"/>
      <c r="JAR4" s="127"/>
      <c r="JAS4" s="127"/>
      <c r="JAT4" s="127"/>
      <c r="JAU4" s="127"/>
      <c r="JAV4" s="127"/>
      <c r="JAW4" s="127"/>
      <c r="JAX4" s="127"/>
      <c r="JAY4" s="127"/>
      <c r="JAZ4" s="127"/>
      <c r="JBA4" s="127"/>
      <c r="JBB4" s="127"/>
      <c r="JBC4" s="127"/>
      <c r="JBD4" s="127"/>
      <c r="JBE4" s="127"/>
      <c r="JBF4" s="127"/>
      <c r="JBG4" s="127"/>
      <c r="JBH4" s="127"/>
      <c r="JBI4" s="127"/>
      <c r="JBJ4" s="127"/>
      <c r="JBK4" s="127"/>
      <c r="JBL4" s="127"/>
      <c r="JBM4" s="127"/>
      <c r="JBN4" s="127"/>
      <c r="JBO4" s="127"/>
      <c r="JBP4" s="127"/>
      <c r="JBQ4" s="127"/>
      <c r="JBR4" s="127"/>
      <c r="JBS4" s="127"/>
      <c r="JBT4" s="127"/>
      <c r="JBU4" s="127"/>
      <c r="JBV4" s="127"/>
      <c r="JBW4" s="127"/>
      <c r="JBX4" s="127"/>
      <c r="JBY4" s="127"/>
      <c r="JBZ4" s="127"/>
      <c r="JCA4" s="127"/>
      <c r="JCB4" s="127"/>
      <c r="JCC4" s="127"/>
      <c r="JCD4" s="127"/>
      <c r="JCE4" s="127"/>
      <c r="JCF4" s="127"/>
      <c r="JCG4" s="127"/>
      <c r="JCH4" s="127"/>
      <c r="JCI4" s="127"/>
      <c r="JCJ4" s="127"/>
      <c r="JCK4" s="127"/>
      <c r="JCL4" s="127"/>
      <c r="JCM4" s="127"/>
      <c r="JCN4" s="127"/>
      <c r="JCO4" s="127"/>
      <c r="JCP4" s="127"/>
      <c r="JCQ4" s="127"/>
      <c r="JCR4" s="127"/>
      <c r="JCS4" s="127"/>
      <c r="JCT4" s="127"/>
      <c r="JCU4" s="127"/>
      <c r="JCV4" s="127"/>
      <c r="JCW4" s="127"/>
      <c r="JCX4" s="127"/>
      <c r="JCY4" s="127"/>
      <c r="JCZ4" s="127"/>
      <c r="JDA4" s="127"/>
      <c r="JDB4" s="127"/>
      <c r="JDC4" s="127"/>
      <c r="JDD4" s="127"/>
      <c r="JDE4" s="127"/>
      <c r="JDF4" s="127"/>
      <c r="JDG4" s="127"/>
      <c r="JDH4" s="127"/>
      <c r="JDI4" s="127"/>
      <c r="JDJ4" s="127"/>
      <c r="JDK4" s="127"/>
      <c r="JDL4" s="127"/>
      <c r="JDM4" s="127"/>
      <c r="JDN4" s="127"/>
      <c r="JDO4" s="127"/>
      <c r="JDP4" s="127"/>
      <c r="JDQ4" s="127"/>
      <c r="JDR4" s="127"/>
      <c r="JDS4" s="127"/>
      <c r="JDT4" s="127"/>
      <c r="JDU4" s="127"/>
      <c r="JDV4" s="127"/>
      <c r="JDW4" s="127"/>
      <c r="JDX4" s="127"/>
      <c r="JDY4" s="127"/>
      <c r="JDZ4" s="127"/>
      <c r="JEA4" s="127"/>
      <c r="JEB4" s="127"/>
      <c r="JEC4" s="127"/>
      <c r="JED4" s="127"/>
      <c r="JEE4" s="127"/>
      <c r="JEF4" s="127"/>
      <c r="JEG4" s="127"/>
      <c r="JEH4" s="127"/>
      <c r="JEI4" s="127"/>
      <c r="JEJ4" s="127"/>
      <c r="JEK4" s="127"/>
      <c r="JEL4" s="127"/>
      <c r="JEM4" s="127"/>
      <c r="JEN4" s="127"/>
      <c r="JEO4" s="127"/>
      <c r="JEP4" s="127"/>
      <c r="JEQ4" s="127"/>
      <c r="JER4" s="127"/>
      <c r="JES4" s="127"/>
      <c r="JET4" s="127"/>
      <c r="JEU4" s="127"/>
      <c r="JEV4" s="127"/>
      <c r="JEW4" s="127"/>
      <c r="JEX4" s="127"/>
      <c r="JEY4" s="127"/>
      <c r="JEZ4" s="127"/>
      <c r="JFA4" s="127"/>
      <c r="JFB4" s="127"/>
      <c r="JFC4" s="127"/>
      <c r="JFD4" s="127"/>
      <c r="JFE4" s="127"/>
      <c r="JFF4" s="127"/>
      <c r="JFG4" s="127"/>
      <c r="JFH4" s="127"/>
      <c r="JFI4" s="127"/>
      <c r="JFJ4" s="127"/>
      <c r="JFK4" s="127"/>
      <c r="JFL4" s="127"/>
      <c r="JFM4" s="127"/>
      <c r="JFN4" s="127"/>
      <c r="JFO4" s="127"/>
      <c r="JFP4" s="127"/>
      <c r="JFQ4" s="127"/>
      <c r="JFR4" s="127"/>
      <c r="JFS4" s="127"/>
      <c r="JFT4" s="127"/>
      <c r="JFU4" s="127"/>
      <c r="JFV4" s="127"/>
      <c r="JFW4" s="127"/>
      <c r="JFX4" s="127"/>
      <c r="JFY4" s="127"/>
      <c r="JFZ4" s="127"/>
      <c r="JGA4" s="127"/>
      <c r="JGB4" s="127"/>
      <c r="JGC4" s="127"/>
      <c r="JGD4" s="127"/>
      <c r="JGE4" s="127"/>
      <c r="JGF4" s="127"/>
      <c r="JGG4" s="127"/>
      <c r="JGH4" s="127"/>
      <c r="JGI4" s="127"/>
      <c r="JGJ4" s="127"/>
      <c r="JGK4" s="127"/>
      <c r="JGL4" s="127"/>
      <c r="JGM4" s="127"/>
      <c r="JGN4" s="127"/>
      <c r="JGO4" s="127"/>
      <c r="JGP4" s="127"/>
      <c r="JGQ4" s="127"/>
      <c r="JGR4" s="127"/>
      <c r="JGS4" s="127"/>
      <c r="JGT4" s="127"/>
      <c r="JGU4" s="127"/>
      <c r="JGV4" s="127"/>
      <c r="JGW4" s="127"/>
      <c r="JGX4" s="127"/>
      <c r="JGY4" s="127"/>
      <c r="JGZ4" s="127"/>
      <c r="JHA4" s="127"/>
      <c r="JHB4" s="127"/>
      <c r="JHC4" s="127"/>
      <c r="JHD4" s="127"/>
      <c r="JHE4" s="127"/>
      <c r="JHF4" s="127"/>
      <c r="JHG4" s="127"/>
      <c r="JHH4" s="127"/>
      <c r="JHI4" s="127"/>
      <c r="JHJ4" s="127"/>
      <c r="JHK4" s="127"/>
      <c r="JHL4" s="127"/>
      <c r="JHM4" s="127"/>
      <c r="JHN4" s="127"/>
      <c r="JHO4" s="127"/>
      <c r="JHP4" s="127"/>
      <c r="JHQ4" s="127"/>
      <c r="JHR4" s="127"/>
      <c r="JHS4" s="127"/>
      <c r="JHT4" s="127"/>
      <c r="JHU4" s="127"/>
      <c r="JHV4" s="127"/>
      <c r="JHW4" s="127"/>
      <c r="JHX4" s="127"/>
      <c r="JHY4" s="127"/>
      <c r="JHZ4" s="127"/>
      <c r="JIA4" s="127"/>
      <c r="JIB4" s="127"/>
      <c r="JIC4" s="127"/>
      <c r="JID4" s="127"/>
      <c r="JIE4" s="127"/>
      <c r="JIF4" s="127"/>
      <c r="JIG4" s="127"/>
      <c r="JIH4" s="127"/>
      <c r="JII4" s="127"/>
      <c r="JIJ4" s="127"/>
      <c r="JIK4" s="127"/>
      <c r="JIL4" s="127"/>
      <c r="JIM4" s="127"/>
      <c r="JIN4" s="127"/>
      <c r="JIO4" s="127"/>
      <c r="JIP4" s="127"/>
      <c r="JIQ4" s="127"/>
      <c r="JIR4" s="127"/>
      <c r="JIS4" s="127"/>
      <c r="JIT4" s="127"/>
      <c r="JIU4" s="127"/>
      <c r="JIV4" s="127"/>
      <c r="JIW4" s="127"/>
      <c r="JIX4" s="127"/>
      <c r="JIY4" s="127"/>
      <c r="JIZ4" s="127"/>
      <c r="JJA4" s="127"/>
      <c r="JJB4" s="127"/>
      <c r="JJC4" s="127"/>
      <c r="JJD4" s="127"/>
      <c r="JJE4" s="127"/>
      <c r="JJF4" s="127"/>
      <c r="JJG4" s="127"/>
      <c r="JJH4" s="127"/>
      <c r="JJI4" s="127"/>
      <c r="JJJ4" s="127"/>
      <c r="JJK4" s="127"/>
      <c r="JJL4" s="127"/>
      <c r="JJM4" s="127"/>
      <c r="JJN4" s="127"/>
      <c r="JJO4" s="127"/>
      <c r="JJP4" s="127"/>
      <c r="JJQ4" s="127"/>
      <c r="JJR4" s="127"/>
      <c r="JJS4" s="127"/>
      <c r="JJT4" s="127"/>
      <c r="JJU4" s="127"/>
      <c r="JJV4" s="127"/>
      <c r="JJW4" s="127"/>
      <c r="JJX4" s="127"/>
      <c r="JJY4" s="127"/>
      <c r="JJZ4" s="127"/>
      <c r="JKA4" s="127"/>
      <c r="JKB4" s="127"/>
      <c r="JKC4" s="127"/>
      <c r="JKD4" s="127"/>
      <c r="JKE4" s="127"/>
      <c r="JKF4" s="127"/>
      <c r="JKG4" s="127"/>
      <c r="JKH4" s="127"/>
      <c r="JKI4" s="127"/>
      <c r="JKJ4" s="127"/>
      <c r="JKK4" s="127"/>
      <c r="JKL4" s="127"/>
      <c r="JKM4" s="127"/>
      <c r="JKN4" s="127"/>
      <c r="JKO4" s="127"/>
      <c r="JKP4" s="127"/>
      <c r="JKQ4" s="127"/>
      <c r="JKR4" s="127"/>
      <c r="JKS4" s="127"/>
      <c r="JKT4" s="127"/>
      <c r="JKU4" s="127"/>
      <c r="JKV4" s="127"/>
      <c r="JKW4" s="127"/>
      <c r="JKX4" s="127"/>
      <c r="JKY4" s="127"/>
      <c r="JKZ4" s="127"/>
      <c r="JLA4" s="127"/>
      <c r="JLB4" s="127"/>
      <c r="JLC4" s="127"/>
      <c r="JLD4" s="127"/>
      <c r="JLE4" s="127"/>
      <c r="JLF4" s="127"/>
      <c r="JLG4" s="127"/>
      <c r="JLH4" s="127"/>
      <c r="JLI4" s="127"/>
      <c r="JLJ4" s="127"/>
      <c r="JLK4" s="127"/>
      <c r="JLL4" s="127"/>
      <c r="JLM4" s="127"/>
      <c r="JLN4" s="127"/>
      <c r="JLO4" s="127"/>
      <c r="JLP4" s="127"/>
      <c r="JLQ4" s="127"/>
      <c r="JLR4" s="127"/>
      <c r="JLS4" s="127"/>
      <c r="JLT4" s="127"/>
      <c r="JLU4" s="127"/>
      <c r="JLV4" s="127"/>
      <c r="JLW4" s="127"/>
      <c r="JLX4" s="127"/>
      <c r="JLY4" s="127"/>
      <c r="JLZ4" s="127"/>
      <c r="JMA4" s="127"/>
      <c r="JMB4" s="127"/>
      <c r="JMC4" s="127"/>
      <c r="JMD4" s="127"/>
      <c r="JME4" s="127"/>
      <c r="JMF4" s="127"/>
      <c r="JMG4" s="127"/>
      <c r="JMH4" s="127"/>
      <c r="JMI4" s="127"/>
      <c r="JMJ4" s="127"/>
      <c r="JMK4" s="127"/>
      <c r="JML4" s="127"/>
      <c r="JMM4" s="127"/>
      <c r="JMN4" s="127"/>
      <c r="JMO4" s="127"/>
      <c r="JMP4" s="127"/>
      <c r="JMQ4" s="127"/>
      <c r="JMR4" s="127"/>
      <c r="JMS4" s="127"/>
      <c r="JMT4" s="127"/>
      <c r="JMU4" s="127"/>
      <c r="JMV4" s="127"/>
      <c r="JMW4" s="127"/>
      <c r="JMX4" s="127"/>
      <c r="JMY4" s="127"/>
      <c r="JMZ4" s="127"/>
      <c r="JNA4" s="127"/>
      <c r="JNB4" s="127"/>
      <c r="JNC4" s="127"/>
      <c r="JND4" s="127"/>
      <c r="JNE4" s="127"/>
      <c r="JNF4" s="127"/>
      <c r="JNG4" s="127"/>
      <c r="JNH4" s="127"/>
      <c r="JNI4" s="127"/>
      <c r="JNJ4" s="127"/>
      <c r="JNK4" s="127"/>
      <c r="JNL4" s="127"/>
      <c r="JNM4" s="127"/>
      <c r="JNN4" s="127"/>
      <c r="JNO4" s="127"/>
      <c r="JNP4" s="127"/>
      <c r="JNQ4" s="127"/>
      <c r="JNR4" s="127"/>
      <c r="JNS4" s="127"/>
      <c r="JNT4" s="127"/>
      <c r="JNU4" s="127"/>
      <c r="JNV4" s="127"/>
      <c r="JNW4" s="127"/>
      <c r="JNX4" s="127"/>
      <c r="JNY4" s="127"/>
      <c r="JNZ4" s="127"/>
      <c r="JOA4" s="127"/>
      <c r="JOB4" s="127"/>
      <c r="JOC4" s="127"/>
      <c r="JOD4" s="127"/>
      <c r="JOE4" s="127"/>
      <c r="JOF4" s="127"/>
      <c r="JOG4" s="127"/>
      <c r="JOH4" s="127"/>
      <c r="JOI4" s="127"/>
      <c r="JOJ4" s="127"/>
      <c r="JOK4" s="127"/>
      <c r="JOL4" s="127"/>
      <c r="JOM4" s="127"/>
      <c r="JON4" s="127"/>
      <c r="JOO4" s="127"/>
      <c r="JOP4" s="127"/>
      <c r="JOQ4" s="127"/>
      <c r="JOR4" s="127"/>
      <c r="JOS4" s="127"/>
      <c r="JOT4" s="127"/>
      <c r="JOU4" s="127"/>
      <c r="JOV4" s="127"/>
      <c r="JOW4" s="127"/>
      <c r="JOX4" s="127"/>
      <c r="JOY4" s="127"/>
      <c r="JOZ4" s="127"/>
      <c r="JPA4" s="127"/>
      <c r="JPB4" s="127"/>
      <c r="JPC4" s="127"/>
      <c r="JPD4" s="127"/>
      <c r="JPE4" s="127"/>
      <c r="JPF4" s="127"/>
      <c r="JPG4" s="127"/>
      <c r="JPH4" s="127"/>
      <c r="JPI4" s="127"/>
      <c r="JPJ4" s="127"/>
      <c r="JPK4" s="127"/>
      <c r="JPL4" s="127"/>
      <c r="JPM4" s="127"/>
      <c r="JPN4" s="127"/>
      <c r="JPO4" s="127"/>
      <c r="JPP4" s="127"/>
      <c r="JPQ4" s="127"/>
      <c r="JPR4" s="127"/>
      <c r="JPS4" s="127"/>
      <c r="JPT4" s="127"/>
      <c r="JPU4" s="127"/>
      <c r="JPV4" s="127"/>
      <c r="JPW4" s="127"/>
      <c r="JPX4" s="127"/>
      <c r="JPY4" s="127"/>
      <c r="JPZ4" s="127"/>
      <c r="JQA4" s="127"/>
      <c r="JQB4" s="127"/>
      <c r="JQC4" s="127"/>
      <c r="JQD4" s="127"/>
      <c r="JQE4" s="127"/>
      <c r="JQF4" s="127"/>
      <c r="JQG4" s="127"/>
      <c r="JQH4" s="127"/>
      <c r="JQI4" s="127"/>
      <c r="JQJ4" s="127"/>
      <c r="JQK4" s="127"/>
      <c r="JQL4" s="127"/>
      <c r="JQM4" s="127"/>
      <c r="JQN4" s="127"/>
      <c r="JQO4" s="127"/>
      <c r="JQP4" s="127"/>
      <c r="JQQ4" s="127"/>
      <c r="JQR4" s="127"/>
      <c r="JQS4" s="127"/>
      <c r="JQT4" s="127"/>
      <c r="JQU4" s="127"/>
      <c r="JQV4" s="127"/>
      <c r="JQW4" s="127"/>
      <c r="JQX4" s="127"/>
      <c r="JQY4" s="127"/>
      <c r="JQZ4" s="127"/>
      <c r="JRA4" s="127"/>
      <c r="JRB4" s="127"/>
      <c r="JRC4" s="127"/>
      <c r="JRD4" s="127"/>
      <c r="JRE4" s="127"/>
      <c r="JRF4" s="127"/>
      <c r="JRG4" s="127"/>
      <c r="JRH4" s="127"/>
      <c r="JRI4" s="127"/>
      <c r="JRJ4" s="127"/>
      <c r="JRK4" s="127"/>
      <c r="JRL4" s="127"/>
      <c r="JRM4" s="127"/>
      <c r="JRN4" s="127"/>
      <c r="JRO4" s="127"/>
      <c r="JRP4" s="127"/>
      <c r="JRQ4" s="127"/>
      <c r="JRR4" s="127"/>
      <c r="JRS4" s="127"/>
      <c r="JRT4" s="127"/>
      <c r="JRU4" s="127"/>
      <c r="JRV4" s="127"/>
      <c r="JRW4" s="127"/>
      <c r="JRX4" s="127"/>
      <c r="JRY4" s="127"/>
      <c r="JRZ4" s="127"/>
      <c r="JSA4" s="127"/>
      <c r="JSB4" s="127"/>
      <c r="JSC4" s="127"/>
      <c r="JSD4" s="127"/>
      <c r="JSE4" s="127"/>
      <c r="JSF4" s="127"/>
      <c r="JSG4" s="127"/>
      <c r="JSH4" s="127"/>
      <c r="JSI4" s="127"/>
      <c r="JSJ4" s="127"/>
      <c r="JSK4" s="127"/>
      <c r="JSL4" s="127"/>
      <c r="JSM4" s="127"/>
      <c r="JSN4" s="127"/>
      <c r="JSO4" s="127"/>
      <c r="JSP4" s="127"/>
      <c r="JSQ4" s="127"/>
      <c r="JSR4" s="127"/>
      <c r="JSS4" s="127"/>
      <c r="JST4" s="127"/>
      <c r="JSU4" s="127"/>
      <c r="JSV4" s="127"/>
      <c r="JSW4" s="127"/>
      <c r="JSX4" s="127"/>
      <c r="JSY4" s="127"/>
      <c r="JSZ4" s="127"/>
      <c r="JTA4" s="127"/>
      <c r="JTB4" s="127"/>
      <c r="JTC4" s="127"/>
      <c r="JTD4" s="127"/>
      <c r="JTE4" s="127"/>
      <c r="JTF4" s="127"/>
      <c r="JTG4" s="127"/>
      <c r="JTH4" s="127"/>
      <c r="JTI4" s="127"/>
      <c r="JTJ4" s="127"/>
      <c r="JTK4" s="127"/>
      <c r="JTL4" s="127"/>
      <c r="JTM4" s="127"/>
      <c r="JTN4" s="127"/>
      <c r="JTO4" s="127"/>
      <c r="JTP4" s="127"/>
      <c r="JTQ4" s="127"/>
      <c r="JTR4" s="127"/>
      <c r="JTS4" s="127"/>
      <c r="JTT4" s="127"/>
      <c r="JTU4" s="127"/>
      <c r="JTV4" s="127"/>
      <c r="JTW4" s="127"/>
      <c r="JTX4" s="127"/>
      <c r="JTY4" s="127"/>
      <c r="JTZ4" s="127"/>
      <c r="JUA4" s="127"/>
      <c r="JUB4" s="127"/>
      <c r="JUC4" s="127"/>
      <c r="JUD4" s="127"/>
      <c r="JUE4" s="127"/>
      <c r="JUF4" s="127"/>
      <c r="JUG4" s="127"/>
      <c r="JUH4" s="127"/>
      <c r="JUI4" s="127"/>
      <c r="JUJ4" s="127"/>
      <c r="JUK4" s="127"/>
      <c r="JUL4" s="127"/>
      <c r="JUM4" s="127"/>
      <c r="JUN4" s="127"/>
      <c r="JUO4" s="127"/>
      <c r="JUP4" s="127"/>
      <c r="JUQ4" s="127"/>
      <c r="JUR4" s="127"/>
      <c r="JUS4" s="127"/>
      <c r="JUT4" s="127"/>
      <c r="JUU4" s="127"/>
      <c r="JUV4" s="127"/>
      <c r="JUW4" s="127"/>
      <c r="JUX4" s="127"/>
      <c r="JUY4" s="127"/>
      <c r="JUZ4" s="127"/>
      <c r="JVA4" s="127"/>
      <c r="JVB4" s="127"/>
      <c r="JVC4" s="127"/>
      <c r="JVD4" s="127"/>
      <c r="JVE4" s="127"/>
      <c r="JVF4" s="127"/>
      <c r="JVG4" s="127"/>
      <c r="JVH4" s="127"/>
      <c r="JVI4" s="127"/>
      <c r="JVJ4" s="127"/>
      <c r="JVK4" s="127"/>
      <c r="JVL4" s="127"/>
      <c r="JVM4" s="127"/>
      <c r="JVN4" s="127"/>
      <c r="JVO4" s="127"/>
      <c r="JVP4" s="127"/>
      <c r="JVQ4" s="127"/>
      <c r="JVR4" s="127"/>
      <c r="JVS4" s="127"/>
      <c r="JVT4" s="127"/>
      <c r="JVU4" s="127"/>
      <c r="JVV4" s="127"/>
      <c r="JVW4" s="127"/>
      <c r="JVX4" s="127"/>
      <c r="JVY4" s="127"/>
      <c r="JVZ4" s="127"/>
      <c r="JWA4" s="127"/>
      <c r="JWB4" s="127"/>
      <c r="JWC4" s="127"/>
      <c r="JWD4" s="127"/>
      <c r="JWE4" s="127"/>
      <c r="JWF4" s="127"/>
      <c r="JWG4" s="127"/>
      <c r="JWH4" s="127"/>
      <c r="JWI4" s="127"/>
      <c r="JWJ4" s="127"/>
      <c r="JWK4" s="127"/>
      <c r="JWL4" s="127"/>
      <c r="JWM4" s="127"/>
      <c r="JWN4" s="127"/>
      <c r="JWO4" s="127"/>
      <c r="JWP4" s="127"/>
      <c r="JWQ4" s="127"/>
      <c r="JWR4" s="127"/>
      <c r="JWS4" s="127"/>
      <c r="JWT4" s="127"/>
      <c r="JWU4" s="127"/>
      <c r="JWV4" s="127"/>
      <c r="JWW4" s="127"/>
      <c r="JWX4" s="127"/>
      <c r="JWY4" s="127"/>
      <c r="JWZ4" s="127"/>
      <c r="JXA4" s="127"/>
      <c r="JXB4" s="127"/>
      <c r="JXC4" s="127"/>
      <c r="JXD4" s="127"/>
      <c r="JXE4" s="127"/>
      <c r="JXF4" s="127"/>
      <c r="JXG4" s="127"/>
      <c r="JXH4" s="127"/>
      <c r="JXI4" s="127"/>
      <c r="JXJ4" s="127"/>
      <c r="JXK4" s="127"/>
      <c r="JXL4" s="127"/>
      <c r="JXM4" s="127"/>
      <c r="JXN4" s="127"/>
      <c r="JXO4" s="127"/>
      <c r="JXP4" s="127"/>
      <c r="JXQ4" s="127"/>
      <c r="JXR4" s="127"/>
      <c r="JXS4" s="127"/>
      <c r="JXT4" s="127"/>
      <c r="JXU4" s="127"/>
      <c r="JXV4" s="127"/>
      <c r="JXW4" s="127"/>
      <c r="JXX4" s="127"/>
      <c r="JXY4" s="127"/>
      <c r="JXZ4" s="127"/>
      <c r="JYA4" s="127"/>
      <c r="JYB4" s="127"/>
      <c r="JYC4" s="127"/>
      <c r="JYD4" s="127"/>
      <c r="JYE4" s="127"/>
      <c r="JYF4" s="127"/>
      <c r="JYG4" s="127"/>
      <c r="JYH4" s="127"/>
      <c r="JYI4" s="127"/>
      <c r="JYJ4" s="127"/>
      <c r="JYK4" s="127"/>
      <c r="JYL4" s="127"/>
      <c r="JYM4" s="127"/>
      <c r="JYN4" s="127"/>
      <c r="JYO4" s="127"/>
      <c r="JYP4" s="127"/>
      <c r="JYQ4" s="127"/>
      <c r="JYR4" s="127"/>
      <c r="JYS4" s="127"/>
      <c r="JYT4" s="127"/>
      <c r="JYU4" s="127"/>
      <c r="JYV4" s="127"/>
      <c r="JYW4" s="127"/>
      <c r="JYX4" s="127"/>
      <c r="JYY4" s="127"/>
      <c r="JYZ4" s="127"/>
      <c r="JZA4" s="127"/>
      <c r="JZB4" s="127"/>
      <c r="JZC4" s="127"/>
      <c r="JZD4" s="127"/>
      <c r="JZE4" s="127"/>
      <c r="JZF4" s="127"/>
      <c r="JZG4" s="127"/>
      <c r="JZH4" s="127"/>
      <c r="JZI4" s="127"/>
      <c r="JZJ4" s="127"/>
      <c r="JZK4" s="127"/>
      <c r="JZL4" s="127"/>
      <c r="JZM4" s="127"/>
      <c r="JZN4" s="127"/>
      <c r="JZO4" s="127"/>
      <c r="JZP4" s="127"/>
      <c r="JZQ4" s="127"/>
      <c r="JZR4" s="127"/>
      <c r="JZS4" s="127"/>
      <c r="JZT4" s="127"/>
      <c r="JZU4" s="127"/>
      <c r="JZV4" s="127"/>
      <c r="JZW4" s="127"/>
      <c r="JZX4" s="127"/>
      <c r="JZY4" s="127"/>
      <c r="JZZ4" s="127"/>
      <c r="KAA4" s="127"/>
      <c r="KAB4" s="127"/>
      <c r="KAC4" s="127"/>
      <c r="KAD4" s="127"/>
      <c r="KAE4" s="127"/>
      <c r="KAF4" s="127"/>
      <c r="KAG4" s="127"/>
      <c r="KAH4" s="127"/>
      <c r="KAI4" s="127"/>
      <c r="KAJ4" s="127"/>
      <c r="KAK4" s="127"/>
      <c r="KAL4" s="127"/>
      <c r="KAM4" s="127"/>
      <c r="KAN4" s="127"/>
      <c r="KAO4" s="127"/>
      <c r="KAP4" s="127"/>
      <c r="KAQ4" s="127"/>
      <c r="KAR4" s="127"/>
      <c r="KAS4" s="127"/>
      <c r="KAT4" s="127"/>
      <c r="KAU4" s="127"/>
      <c r="KAV4" s="127"/>
      <c r="KAW4" s="127"/>
      <c r="KAX4" s="127"/>
      <c r="KAY4" s="127"/>
      <c r="KAZ4" s="127"/>
      <c r="KBA4" s="127"/>
      <c r="KBB4" s="127"/>
      <c r="KBC4" s="127"/>
      <c r="KBD4" s="127"/>
      <c r="KBE4" s="127"/>
      <c r="KBF4" s="127"/>
      <c r="KBG4" s="127"/>
      <c r="KBH4" s="127"/>
      <c r="KBI4" s="127"/>
      <c r="KBJ4" s="127"/>
      <c r="KBK4" s="127"/>
      <c r="KBL4" s="127"/>
      <c r="KBM4" s="127"/>
      <c r="KBN4" s="127"/>
      <c r="KBO4" s="127"/>
      <c r="KBP4" s="127"/>
      <c r="KBQ4" s="127"/>
      <c r="KBR4" s="127"/>
      <c r="KBS4" s="127"/>
      <c r="KBT4" s="127"/>
      <c r="KBU4" s="127"/>
      <c r="KBV4" s="127"/>
      <c r="KBW4" s="127"/>
      <c r="KBX4" s="127"/>
      <c r="KBY4" s="127"/>
      <c r="KBZ4" s="127"/>
      <c r="KCA4" s="127"/>
      <c r="KCB4" s="127"/>
      <c r="KCC4" s="127"/>
      <c r="KCD4" s="127"/>
      <c r="KCE4" s="127"/>
      <c r="KCF4" s="127"/>
      <c r="KCG4" s="127"/>
      <c r="KCH4" s="127"/>
      <c r="KCI4" s="127"/>
      <c r="KCJ4" s="127"/>
      <c r="KCK4" s="127"/>
      <c r="KCL4" s="127"/>
      <c r="KCM4" s="127"/>
      <c r="KCN4" s="127"/>
      <c r="KCO4" s="127"/>
      <c r="KCP4" s="127"/>
      <c r="KCQ4" s="127"/>
      <c r="KCR4" s="127"/>
      <c r="KCS4" s="127"/>
      <c r="KCT4" s="127"/>
      <c r="KCU4" s="127"/>
      <c r="KCV4" s="127"/>
      <c r="KCW4" s="127"/>
      <c r="KCX4" s="127"/>
      <c r="KCY4" s="127"/>
      <c r="KCZ4" s="127"/>
      <c r="KDA4" s="127"/>
      <c r="KDB4" s="127"/>
      <c r="KDC4" s="127"/>
      <c r="KDD4" s="127"/>
      <c r="KDE4" s="127"/>
      <c r="KDF4" s="127"/>
      <c r="KDG4" s="127"/>
      <c r="KDH4" s="127"/>
      <c r="KDI4" s="127"/>
      <c r="KDJ4" s="127"/>
      <c r="KDK4" s="127"/>
      <c r="KDL4" s="127"/>
      <c r="KDM4" s="127"/>
      <c r="KDN4" s="127"/>
      <c r="KDO4" s="127"/>
      <c r="KDP4" s="127"/>
      <c r="KDQ4" s="127"/>
      <c r="KDR4" s="127"/>
      <c r="KDS4" s="127"/>
      <c r="KDT4" s="127"/>
      <c r="KDU4" s="127"/>
      <c r="KDV4" s="127"/>
      <c r="KDW4" s="127"/>
      <c r="KDX4" s="127"/>
      <c r="KDY4" s="127"/>
      <c r="KDZ4" s="127"/>
      <c r="KEA4" s="127"/>
      <c r="KEB4" s="127"/>
      <c r="KEC4" s="127"/>
      <c r="KED4" s="127"/>
      <c r="KEE4" s="127"/>
      <c r="KEF4" s="127"/>
      <c r="KEG4" s="127"/>
      <c r="KEH4" s="127"/>
      <c r="KEI4" s="127"/>
      <c r="KEJ4" s="127"/>
      <c r="KEK4" s="127"/>
      <c r="KEL4" s="127"/>
      <c r="KEM4" s="127"/>
      <c r="KEN4" s="127"/>
      <c r="KEO4" s="127"/>
      <c r="KEP4" s="127"/>
      <c r="KEQ4" s="127"/>
      <c r="KER4" s="127"/>
      <c r="KES4" s="127"/>
      <c r="KET4" s="127"/>
      <c r="KEU4" s="127"/>
      <c r="KEV4" s="127"/>
      <c r="KEW4" s="127"/>
      <c r="KEX4" s="127"/>
      <c r="KEY4" s="127"/>
      <c r="KEZ4" s="127"/>
      <c r="KFA4" s="127"/>
      <c r="KFB4" s="127"/>
      <c r="KFC4" s="127"/>
      <c r="KFD4" s="127"/>
      <c r="KFE4" s="127"/>
      <c r="KFF4" s="127"/>
      <c r="KFG4" s="127"/>
      <c r="KFH4" s="127"/>
      <c r="KFI4" s="127"/>
      <c r="KFJ4" s="127"/>
      <c r="KFK4" s="127"/>
      <c r="KFL4" s="127"/>
      <c r="KFM4" s="127"/>
      <c r="KFN4" s="127"/>
      <c r="KFO4" s="127"/>
      <c r="KFP4" s="127"/>
      <c r="KFQ4" s="127"/>
      <c r="KFR4" s="127"/>
      <c r="KFS4" s="127"/>
      <c r="KFT4" s="127"/>
      <c r="KFU4" s="127"/>
      <c r="KFV4" s="127"/>
      <c r="KFW4" s="127"/>
      <c r="KFX4" s="127"/>
      <c r="KFY4" s="127"/>
      <c r="KFZ4" s="127"/>
      <c r="KGA4" s="127"/>
      <c r="KGB4" s="127"/>
      <c r="KGC4" s="127"/>
      <c r="KGD4" s="127"/>
      <c r="KGE4" s="127"/>
      <c r="KGF4" s="127"/>
      <c r="KGG4" s="127"/>
      <c r="KGH4" s="127"/>
      <c r="KGI4" s="127"/>
      <c r="KGJ4" s="127"/>
      <c r="KGK4" s="127"/>
      <c r="KGL4" s="127"/>
      <c r="KGM4" s="127"/>
      <c r="KGN4" s="127"/>
      <c r="KGO4" s="127"/>
      <c r="KGP4" s="127"/>
      <c r="KGQ4" s="127"/>
      <c r="KGR4" s="127"/>
      <c r="KGS4" s="127"/>
      <c r="KGT4" s="127"/>
      <c r="KGU4" s="127"/>
      <c r="KGV4" s="127"/>
      <c r="KGW4" s="127"/>
      <c r="KGX4" s="127"/>
      <c r="KGY4" s="127"/>
      <c r="KGZ4" s="127"/>
      <c r="KHA4" s="127"/>
      <c r="KHB4" s="127"/>
      <c r="KHC4" s="127"/>
      <c r="KHD4" s="127"/>
      <c r="KHE4" s="127"/>
      <c r="KHF4" s="127"/>
      <c r="KHG4" s="127"/>
      <c r="KHH4" s="127"/>
      <c r="KHI4" s="127"/>
      <c r="KHJ4" s="127"/>
      <c r="KHK4" s="127"/>
      <c r="KHL4" s="127"/>
      <c r="KHM4" s="127"/>
      <c r="KHN4" s="127"/>
      <c r="KHO4" s="127"/>
      <c r="KHP4" s="127"/>
      <c r="KHQ4" s="127"/>
      <c r="KHR4" s="127"/>
      <c r="KHS4" s="127"/>
      <c r="KHT4" s="127"/>
      <c r="KHU4" s="127"/>
      <c r="KHV4" s="127"/>
      <c r="KHW4" s="127"/>
      <c r="KHX4" s="127"/>
      <c r="KHY4" s="127"/>
      <c r="KHZ4" s="127"/>
      <c r="KIA4" s="127"/>
      <c r="KIB4" s="127"/>
      <c r="KIC4" s="127"/>
      <c r="KID4" s="127"/>
      <c r="KIE4" s="127"/>
      <c r="KIF4" s="127"/>
      <c r="KIG4" s="127"/>
      <c r="KIH4" s="127"/>
      <c r="KII4" s="127"/>
      <c r="KIJ4" s="127"/>
      <c r="KIK4" s="127"/>
      <c r="KIL4" s="127"/>
      <c r="KIM4" s="127"/>
      <c r="KIN4" s="127"/>
      <c r="KIO4" s="127"/>
      <c r="KIP4" s="127"/>
      <c r="KIQ4" s="127"/>
      <c r="KIR4" s="127"/>
      <c r="KIS4" s="127"/>
      <c r="KIT4" s="127"/>
      <c r="KIU4" s="127"/>
      <c r="KIV4" s="127"/>
      <c r="KIW4" s="127"/>
      <c r="KIX4" s="127"/>
      <c r="KIY4" s="127"/>
      <c r="KIZ4" s="127"/>
      <c r="KJA4" s="127"/>
      <c r="KJB4" s="127"/>
      <c r="KJC4" s="127"/>
      <c r="KJD4" s="127"/>
      <c r="KJE4" s="127"/>
      <c r="KJF4" s="127"/>
      <c r="KJG4" s="127"/>
      <c r="KJH4" s="127"/>
      <c r="KJI4" s="127"/>
      <c r="KJJ4" s="127"/>
      <c r="KJK4" s="127"/>
      <c r="KJL4" s="127"/>
      <c r="KJM4" s="127"/>
      <c r="KJN4" s="127"/>
      <c r="KJO4" s="127"/>
      <c r="KJP4" s="127"/>
      <c r="KJQ4" s="127"/>
      <c r="KJR4" s="127"/>
      <c r="KJS4" s="127"/>
      <c r="KJT4" s="127"/>
      <c r="KJU4" s="127"/>
      <c r="KJV4" s="127"/>
      <c r="KJW4" s="127"/>
      <c r="KJX4" s="127"/>
      <c r="KJY4" s="127"/>
      <c r="KJZ4" s="127"/>
      <c r="KKA4" s="127"/>
      <c r="KKB4" s="127"/>
      <c r="KKC4" s="127"/>
      <c r="KKD4" s="127"/>
      <c r="KKE4" s="127"/>
      <c r="KKF4" s="127"/>
      <c r="KKG4" s="127"/>
      <c r="KKH4" s="127"/>
      <c r="KKI4" s="127"/>
      <c r="KKJ4" s="127"/>
      <c r="KKK4" s="127"/>
      <c r="KKL4" s="127"/>
      <c r="KKM4" s="127"/>
      <c r="KKN4" s="127"/>
      <c r="KKO4" s="127"/>
      <c r="KKP4" s="127"/>
      <c r="KKQ4" s="127"/>
      <c r="KKR4" s="127"/>
      <c r="KKS4" s="127"/>
      <c r="KKT4" s="127"/>
      <c r="KKU4" s="127"/>
      <c r="KKV4" s="127"/>
      <c r="KKW4" s="127"/>
      <c r="KKX4" s="127"/>
      <c r="KKY4" s="127"/>
      <c r="KKZ4" s="127"/>
      <c r="KLA4" s="127"/>
      <c r="KLB4" s="127"/>
      <c r="KLC4" s="127"/>
      <c r="KLD4" s="127"/>
      <c r="KLE4" s="127"/>
      <c r="KLF4" s="127"/>
      <c r="KLG4" s="127"/>
      <c r="KLH4" s="127"/>
      <c r="KLI4" s="127"/>
      <c r="KLJ4" s="127"/>
      <c r="KLK4" s="127"/>
      <c r="KLL4" s="127"/>
      <c r="KLM4" s="127"/>
      <c r="KLN4" s="127"/>
      <c r="KLO4" s="127"/>
      <c r="KLP4" s="127"/>
      <c r="KLQ4" s="127"/>
      <c r="KLR4" s="127"/>
      <c r="KLS4" s="127"/>
      <c r="KLT4" s="127"/>
      <c r="KLU4" s="127"/>
      <c r="KLV4" s="127"/>
      <c r="KLW4" s="127"/>
      <c r="KLX4" s="127"/>
      <c r="KLY4" s="127"/>
      <c r="KLZ4" s="127"/>
      <c r="KMA4" s="127"/>
      <c r="KMB4" s="127"/>
      <c r="KMC4" s="127"/>
      <c r="KMD4" s="127"/>
      <c r="KME4" s="127"/>
      <c r="KMF4" s="127"/>
      <c r="KMG4" s="127"/>
      <c r="KMH4" s="127"/>
      <c r="KMI4" s="127"/>
      <c r="KMJ4" s="127"/>
      <c r="KMK4" s="127"/>
      <c r="KML4" s="127"/>
      <c r="KMM4" s="127"/>
      <c r="KMN4" s="127"/>
      <c r="KMO4" s="127"/>
      <c r="KMP4" s="127"/>
      <c r="KMQ4" s="127"/>
      <c r="KMR4" s="127"/>
      <c r="KMS4" s="127"/>
      <c r="KMT4" s="127"/>
      <c r="KMU4" s="127"/>
      <c r="KMV4" s="127"/>
      <c r="KMW4" s="127"/>
      <c r="KMX4" s="127"/>
      <c r="KMY4" s="127"/>
      <c r="KMZ4" s="127"/>
      <c r="KNA4" s="127"/>
      <c r="KNB4" s="127"/>
      <c r="KNC4" s="127"/>
      <c r="KND4" s="127"/>
      <c r="KNE4" s="127"/>
      <c r="KNF4" s="127"/>
      <c r="KNG4" s="127"/>
      <c r="KNH4" s="127"/>
      <c r="KNI4" s="127"/>
      <c r="KNJ4" s="127"/>
      <c r="KNK4" s="127"/>
      <c r="KNL4" s="127"/>
      <c r="KNM4" s="127"/>
      <c r="KNN4" s="127"/>
      <c r="KNO4" s="127"/>
      <c r="KNP4" s="127"/>
      <c r="KNQ4" s="127"/>
      <c r="KNR4" s="127"/>
      <c r="KNS4" s="127"/>
      <c r="KNT4" s="127"/>
      <c r="KNU4" s="127"/>
      <c r="KNV4" s="127"/>
      <c r="KNW4" s="127"/>
      <c r="KNX4" s="127"/>
      <c r="KNY4" s="127"/>
      <c r="KNZ4" s="127"/>
      <c r="KOA4" s="127"/>
      <c r="KOB4" s="127"/>
      <c r="KOC4" s="127"/>
      <c r="KOD4" s="127"/>
      <c r="KOE4" s="127"/>
      <c r="KOF4" s="127"/>
      <c r="KOG4" s="127"/>
      <c r="KOH4" s="127"/>
      <c r="KOI4" s="127"/>
      <c r="KOJ4" s="127"/>
      <c r="KOK4" s="127"/>
      <c r="KOL4" s="127"/>
      <c r="KOM4" s="127"/>
      <c r="KON4" s="127"/>
      <c r="KOO4" s="127"/>
      <c r="KOP4" s="127"/>
      <c r="KOQ4" s="127"/>
      <c r="KOR4" s="127"/>
      <c r="KOS4" s="127"/>
      <c r="KOT4" s="127"/>
      <c r="KOU4" s="127"/>
      <c r="KOV4" s="127"/>
      <c r="KOW4" s="127"/>
      <c r="KOX4" s="127"/>
      <c r="KOY4" s="127"/>
      <c r="KOZ4" s="127"/>
      <c r="KPA4" s="127"/>
      <c r="KPB4" s="127"/>
      <c r="KPC4" s="127"/>
      <c r="KPD4" s="127"/>
      <c r="KPE4" s="127"/>
      <c r="KPF4" s="127"/>
      <c r="KPG4" s="127"/>
      <c r="KPH4" s="127"/>
      <c r="KPI4" s="127"/>
      <c r="KPJ4" s="127"/>
      <c r="KPK4" s="127"/>
      <c r="KPL4" s="127"/>
      <c r="KPM4" s="127"/>
      <c r="KPN4" s="127"/>
      <c r="KPO4" s="127"/>
      <c r="KPP4" s="127"/>
      <c r="KPQ4" s="127"/>
      <c r="KPR4" s="127"/>
      <c r="KPS4" s="127"/>
      <c r="KPT4" s="127"/>
      <c r="KPU4" s="127"/>
      <c r="KPV4" s="127"/>
      <c r="KPW4" s="127"/>
      <c r="KPX4" s="127"/>
      <c r="KPY4" s="127"/>
      <c r="KPZ4" s="127"/>
      <c r="KQA4" s="127"/>
      <c r="KQB4" s="127"/>
      <c r="KQC4" s="127"/>
      <c r="KQD4" s="127"/>
      <c r="KQE4" s="127"/>
      <c r="KQF4" s="127"/>
      <c r="KQG4" s="127"/>
      <c r="KQH4" s="127"/>
      <c r="KQI4" s="127"/>
      <c r="KQJ4" s="127"/>
      <c r="KQK4" s="127"/>
      <c r="KQL4" s="127"/>
      <c r="KQM4" s="127"/>
      <c r="KQN4" s="127"/>
      <c r="KQO4" s="127"/>
      <c r="KQP4" s="127"/>
      <c r="KQQ4" s="127"/>
      <c r="KQR4" s="127"/>
      <c r="KQS4" s="127"/>
      <c r="KQT4" s="127"/>
      <c r="KQU4" s="127"/>
      <c r="KQV4" s="127"/>
      <c r="KQW4" s="127"/>
      <c r="KQX4" s="127"/>
      <c r="KQY4" s="127"/>
      <c r="KQZ4" s="127"/>
      <c r="KRA4" s="127"/>
      <c r="KRB4" s="127"/>
      <c r="KRC4" s="127"/>
      <c r="KRD4" s="127"/>
      <c r="KRE4" s="127"/>
      <c r="KRF4" s="127"/>
      <c r="KRG4" s="127"/>
      <c r="KRH4" s="127"/>
      <c r="KRI4" s="127"/>
      <c r="KRJ4" s="127"/>
      <c r="KRK4" s="127"/>
      <c r="KRL4" s="127"/>
      <c r="KRM4" s="127"/>
      <c r="KRN4" s="127"/>
      <c r="KRO4" s="127"/>
      <c r="KRP4" s="127"/>
      <c r="KRQ4" s="127"/>
      <c r="KRR4" s="127"/>
      <c r="KRS4" s="127"/>
      <c r="KRT4" s="127"/>
      <c r="KRU4" s="127"/>
      <c r="KRV4" s="127"/>
      <c r="KRW4" s="127"/>
      <c r="KRX4" s="127"/>
      <c r="KRY4" s="127"/>
      <c r="KRZ4" s="127"/>
      <c r="KSA4" s="127"/>
      <c r="KSB4" s="127"/>
      <c r="KSC4" s="127"/>
      <c r="KSD4" s="127"/>
      <c r="KSE4" s="127"/>
      <c r="KSF4" s="127"/>
      <c r="KSG4" s="127"/>
      <c r="KSH4" s="127"/>
      <c r="KSI4" s="127"/>
      <c r="KSJ4" s="127"/>
      <c r="KSK4" s="127"/>
      <c r="KSL4" s="127"/>
      <c r="KSM4" s="127"/>
      <c r="KSN4" s="127"/>
      <c r="KSO4" s="127"/>
      <c r="KSP4" s="127"/>
      <c r="KSQ4" s="127"/>
      <c r="KSR4" s="127"/>
      <c r="KSS4" s="127"/>
      <c r="KST4" s="127"/>
      <c r="KSU4" s="127"/>
      <c r="KSV4" s="127"/>
      <c r="KSW4" s="127"/>
      <c r="KSX4" s="127"/>
      <c r="KSY4" s="127"/>
      <c r="KSZ4" s="127"/>
      <c r="KTA4" s="127"/>
      <c r="KTB4" s="127"/>
      <c r="KTC4" s="127"/>
      <c r="KTD4" s="127"/>
      <c r="KTE4" s="127"/>
      <c r="KTF4" s="127"/>
      <c r="KTG4" s="127"/>
      <c r="KTH4" s="127"/>
      <c r="KTI4" s="127"/>
      <c r="KTJ4" s="127"/>
      <c r="KTK4" s="127"/>
      <c r="KTL4" s="127"/>
      <c r="KTM4" s="127"/>
      <c r="KTN4" s="127"/>
      <c r="KTO4" s="127"/>
      <c r="KTP4" s="127"/>
      <c r="KTQ4" s="127"/>
      <c r="KTR4" s="127"/>
      <c r="KTS4" s="127"/>
      <c r="KTT4" s="127"/>
      <c r="KTU4" s="127"/>
      <c r="KTV4" s="127"/>
      <c r="KTW4" s="127"/>
      <c r="KTX4" s="127"/>
      <c r="KTY4" s="127"/>
      <c r="KTZ4" s="127"/>
      <c r="KUA4" s="127"/>
      <c r="KUB4" s="127"/>
      <c r="KUC4" s="127"/>
      <c r="KUD4" s="127"/>
      <c r="KUE4" s="127"/>
      <c r="KUF4" s="127"/>
      <c r="KUG4" s="127"/>
      <c r="KUH4" s="127"/>
      <c r="KUI4" s="127"/>
      <c r="KUJ4" s="127"/>
      <c r="KUK4" s="127"/>
      <c r="KUL4" s="127"/>
      <c r="KUM4" s="127"/>
      <c r="KUN4" s="127"/>
      <c r="KUO4" s="127"/>
      <c r="KUP4" s="127"/>
      <c r="KUQ4" s="127"/>
      <c r="KUR4" s="127"/>
      <c r="KUS4" s="127"/>
      <c r="KUT4" s="127"/>
      <c r="KUU4" s="127"/>
      <c r="KUV4" s="127"/>
      <c r="KUW4" s="127"/>
      <c r="KUX4" s="127"/>
      <c r="KUY4" s="127"/>
      <c r="KUZ4" s="127"/>
      <c r="KVA4" s="127"/>
      <c r="KVB4" s="127"/>
      <c r="KVC4" s="127"/>
      <c r="KVD4" s="127"/>
      <c r="KVE4" s="127"/>
      <c r="KVF4" s="127"/>
      <c r="KVG4" s="127"/>
      <c r="KVH4" s="127"/>
      <c r="KVI4" s="127"/>
      <c r="KVJ4" s="127"/>
      <c r="KVK4" s="127"/>
      <c r="KVL4" s="127"/>
      <c r="KVM4" s="127"/>
      <c r="KVN4" s="127"/>
      <c r="KVO4" s="127"/>
      <c r="KVP4" s="127"/>
      <c r="KVQ4" s="127"/>
      <c r="KVR4" s="127"/>
      <c r="KVS4" s="127"/>
      <c r="KVT4" s="127"/>
      <c r="KVU4" s="127"/>
      <c r="KVV4" s="127"/>
      <c r="KVW4" s="127"/>
      <c r="KVX4" s="127"/>
      <c r="KVY4" s="127"/>
      <c r="KVZ4" s="127"/>
      <c r="KWA4" s="127"/>
      <c r="KWB4" s="127"/>
      <c r="KWC4" s="127"/>
      <c r="KWD4" s="127"/>
      <c r="KWE4" s="127"/>
      <c r="KWF4" s="127"/>
      <c r="KWG4" s="127"/>
      <c r="KWH4" s="127"/>
      <c r="KWI4" s="127"/>
      <c r="KWJ4" s="127"/>
      <c r="KWK4" s="127"/>
      <c r="KWL4" s="127"/>
      <c r="KWM4" s="127"/>
      <c r="KWN4" s="127"/>
      <c r="KWO4" s="127"/>
      <c r="KWP4" s="127"/>
      <c r="KWQ4" s="127"/>
      <c r="KWR4" s="127"/>
      <c r="KWS4" s="127"/>
      <c r="KWT4" s="127"/>
      <c r="KWU4" s="127"/>
      <c r="KWV4" s="127"/>
      <c r="KWW4" s="127"/>
      <c r="KWX4" s="127"/>
      <c r="KWY4" s="127"/>
      <c r="KWZ4" s="127"/>
      <c r="KXA4" s="127"/>
      <c r="KXB4" s="127"/>
      <c r="KXC4" s="127"/>
      <c r="KXD4" s="127"/>
      <c r="KXE4" s="127"/>
      <c r="KXF4" s="127"/>
      <c r="KXG4" s="127"/>
      <c r="KXH4" s="127"/>
      <c r="KXI4" s="127"/>
      <c r="KXJ4" s="127"/>
      <c r="KXK4" s="127"/>
      <c r="KXL4" s="127"/>
      <c r="KXM4" s="127"/>
      <c r="KXN4" s="127"/>
      <c r="KXO4" s="127"/>
      <c r="KXP4" s="127"/>
      <c r="KXQ4" s="127"/>
      <c r="KXR4" s="127"/>
      <c r="KXS4" s="127"/>
      <c r="KXT4" s="127"/>
      <c r="KXU4" s="127"/>
      <c r="KXV4" s="127"/>
      <c r="KXW4" s="127"/>
      <c r="KXX4" s="127"/>
      <c r="KXY4" s="127"/>
      <c r="KXZ4" s="127"/>
      <c r="KYA4" s="127"/>
      <c r="KYB4" s="127"/>
      <c r="KYC4" s="127"/>
      <c r="KYD4" s="127"/>
      <c r="KYE4" s="127"/>
      <c r="KYF4" s="127"/>
      <c r="KYG4" s="127"/>
      <c r="KYH4" s="127"/>
      <c r="KYI4" s="127"/>
      <c r="KYJ4" s="127"/>
      <c r="KYK4" s="127"/>
      <c r="KYL4" s="127"/>
      <c r="KYM4" s="127"/>
      <c r="KYN4" s="127"/>
      <c r="KYO4" s="127"/>
      <c r="KYP4" s="127"/>
      <c r="KYQ4" s="127"/>
      <c r="KYR4" s="127"/>
      <c r="KYS4" s="127"/>
      <c r="KYT4" s="127"/>
      <c r="KYU4" s="127"/>
      <c r="KYV4" s="127"/>
      <c r="KYW4" s="127"/>
      <c r="KYX4" s="127"/>
      <c r="KYY4" s="127"/>
      <c r="KYZ4" s="127"/>
      <c r="KZA4" s="127"/>
      <c r="KZB4" s="127"/>
      <c r="KZC4" s="127"/>
      <c r="KZD4" s="127"/>
      <c r="KZE4" s="127"/>
      <c r="KZF4" s="127"/>
      <c r="KZG4" s="127"/>
      <c r="KZH4" s="127"/>
      <c r="KZI4" s="127"/>
      <c r="KZJ4" s="127"/>
      <c r="KZK4" s="127"/>
      <c r="KZL4" s="127"/>
      <c r="KZM4" s="127"/>
      <c r="KZN4" s="127"/>
      <c r="KZO4" s="127"/>
      <c r="KZP4" s="127"/>
      <c r="KZQ4" s="127"/>
      <c r="KZR4" s="127"/>
      <c r="KZS4" s="127"/>
      <c r="KZT4" s="127"/>
      <c r="KZU4" s="127"/>
      <c r="KZV4" s="127"/>
      <c r="KZW4" s="127"/>
      <c r="KZX4" s="127"/>
      <c r="KZY4" s="127"/>
      <c r="KZZ4" s="127"/>
      <c r="LAA4" s="127"/>
      <c r="LAB4" s="127"/>
      <c r="LAC4" s="127"/>
      <c r="LAD4" s="127"/>
      <c r="LAE4" s="127"/>
      <c r="LAF4" s="127"/>
      <c r="LAG4" s="127"/>
      <c r="LAH4" s="127"/>
      <c r="LAI4" s="127"/>
      <c r="LAJ4" s="127"/>
      <c r="LAK4" s="127"/>
      <c r="LAL4" s="127"/>
      <c r="LAM4" s="127"/>
      <c r="LAN4" s="127"/>
      <c r="LAO4" s="127"/>
      <c r="LAP4" s="127"/>
      <c r="LAQ4" s="127"/>
      <c r="LAR4" s="127"/>
      <c r="LAS4" s="127"/>
      <c r="LAT4" s="127"/>
      <c r="LAU4" s="127"/>
      <c r="LAV4" s="127"/>
      <c r="LAW4" s="127"/>
      <c r="LAX4" s="127"/>
      <c r="LAY4" s="127"/>
      <c r="LAZ4" s="127"/>
      <c r="LBA4" s="127"/>
      <c r="LBB4" s="127"/>
      <c r="LBC4" s="127"/>
      <c r="LBD4" s="127"/>
      <c r="LBE4" s="127"/>
      <c r="LBF4" s="127"/>
      <c r="LBG4" s="127"/>
      <c r="LBH4" s="127"/>
      <c r="LBI4" s="127"/>
      <c r="LBJ4" s="127"/>
      <c r="LBK4" s="127"/>
      <c r="LBL4" s="127"/>
      <c r="LBM4" s="127"/>
      <c r="LBN4" s="127"/>
      <c r="LBO4" s="127"/>
      <c r="LBP4" s="127"/>
      <c r="LBQ4" s="127"/>
      <c r="LBR4" s="127"/>
      <c r="LBS4" s="127"/>
      <c r="LBT4" s="127"/>
      <c r="LBU4" s="127"/>
      <c r="LBV4" s="127"/>
      <c r="LBW4" s="127"/>
      <c r="LBX4" s="127"/>
      <c r="LBY4" s="127"/>
      <c r="LBZ4" s="127"/>
      <c r="LCA4" s="127"/>
      <c r="LCB4" s="127"/>
      <c r="LCC4" s="127"/>
      <c r="LCD4" s="127"/>
      <c r="LCE4" s="127"/>
      <c r="LCF4" s="127"/>
      <c r="LCG4" s="127"/>
      <c r="LCH4" s="127"/>
      <c r="LCI4" s="127"/>
      <c r="LCJ4" s="127"/>
      <c r="LCK4" s="127"/>
      <c r="LCL4" s="127"/>
      <c r="LCM4" s="127"/>
      <c r="LCN4" s="127"/>
      <c r="LCO4" s="127"/>
      <c r="LCP4" s="127"/>
      <c r="LCQ4" s="127"/>
      <c r="LCR4" s="127"/>
      <c r="LCS4" s="127"/>
      <c r="LCT4" s="127"/>
      <c r="LCU4" s="127"/>
      <c r="LCV4" s="127"/>
      <c r="LCW4" s="127"/>
      <c r="LCX4" s="127"/>
      <c r="LCY4" s="127"/>
      <c r="LCZ4" s="127"/>
      <c r="LDA4" s="127"/>
      <c r="LDB4" s="127"/>
      <c r="LDC4" s="127"/>
      <c r="LDD4" s="127"/>
      <c r="LDE4" s="127"/>
      <c r="LDF4" s="127"/>
      <c r="LDG4" s="127"/>
      <c r="LDH4" s="127"/>
      <c r="LDI4" s="127"/>
      <c r="LDJ4" s="127"/>
      <c r="LDK4" s="127"/>
      <c r="LDL4" s="127"/>
      <c r="LDM4" s="127"/>
      <c r="LDN4" s="127"/>
      <c r="LDO4" s="127"/>
      <c r="LDP4" s="127"/>
      <c r="LDQ4" s="127"/>
      <c r="LDR4" s="127"/>
      <c r="LDS4" s="127"/>
      <c r="LDT4" s="127"/>
      <c r="LDU4" s="127"/>
      <c r="LDV4" s="127"/>
      <c r="LDW4" s="127"/>
      <c r="LDX4" s="127"/>
      <c r="LDY4" s="127"/>
      <c r="LDZ4" s="127"/>
      <c r="LEA4" s="127"/>
      <c r="LEB4" s="127"/>
      <c r="LEC4" s="127"/>
      <c r="LED4" s="127"/>
      <c r="LEE4" s="127"/>
      <c r="LEF4" s="127"/>
      <c r="LEG4" s="127"/>
      <c r="LEH4" s="127"/>
      <c r="LEI4" s="127"/>
      <c r="LEJ4" s="127"/>
      <c r="LEK4" s="127"/>
      <c r="LEL4" s="127"/>
      <c r="LEM4" s="127"/>
      <c r="LEN4" s="127"/>
      <c r="LEO4" s="127"/>
      <c r="LEP4" s="127"/>
      <c r="LEQ4" s="127"/>
      <c r="LER4" s="127"/>
      <c r="LES4" s="127"/>
      <c r="LET4" s="127"/>
      <c r="LEU4" s="127"/>
      <c r="LEV4" s="127"/>
      <c r="LEW4" s="127"/>
      <c r="LEX4" s="127"/>
      <c r="LEY4" s="127"/>
      <c r="LEZ4" s="127"/>
      <c r="LFA4" s="127"/>
      <c r="LFB4" s="127"/>
      <c r="LFC4" s="127"/>
      <c r="LFD4" s="127"/>
      <c r="LFE4" s="127"/>
      <c r="LFF4" s="127"/>
      <c r="LFG4" s="127"/>
      <c r="LFH4" s="127"/>
      <c r="LFI4" s="127"/>
      <c r="LFJ4" s="127"/>
      <c r="LFK4" s="127"/>
      <c r="LFL4" s="127"/>
      <c r="LFM4" s="127"/>
      <c r="LFN4" s="127"/>
      <c r="LFO4" s="127"/>
      <c r="LFP4" s="127"/>
      <c r="LFQ4" s="127"/>
      <c r="LFR4" s="127"/>
      <c r="LFS4" s="127"/>
      <c r="LFT4" s="127"/>
      <c r="LFU4" s="127"/>
      <c r="LFV4" s="127"/>
      <c r="LFW4" s="127"/>
      <c r="LFX4" s="127"/>
      <c r="LFY4" s="127"/>
      <c r="LFZ4" s="127"/>
      <c r="LGA4" s="127"/>
      <c r="LGB4" s="127"/>
      <c r="LGC4" s="127"/>
      <c r="LGD4" s="127"/>
      <c r="LGE4" s="127"/>
      <c r="LGF4" s="127"/>
      <c r="LGG4" s="127"/>
      <c r="LGH4" s="127"/>
      <c r="LGI4" s="127"/>
      <c r="LGJ4" s="127"/>
      <c r="LGK4" s="127"/>
      <c r="LGL4" s="127"/>
      <c r="LGM4" s="127"/>
      <c r="LGN4" s="127"/>
      <c r="LGO4" s="127"/>
      <c r="LGP4" s="127"/>
      <c r="LGQ4" s="127"/>
      <c r="LGR4" s="127"/>
      <c r="LGS4" s="127"/>
      <c r="LGT4" s="127"/>
      <c r="LGU4" s="127"/>
      <c r="LGV4" s="127"/>
      <c r="LGW4" s="127"/>
      <c r="LGX4" s="127"/>
      <c r="LGY4" s="127"/>
      <c r="LGZ4" s="127"/>
      <c r="LHA4" s="127"/>
      <c r="LHB4" s="127"/>
      <c r="LHC4" s="127"/>
      <c r="LHD4" s="127"/>
      <c r="LHE4" s="127"/>
      <c r="LHF4" s="127"/>
      <c r="LHG4" s="127"/>
      <c r="LHH4" s="127"/>
      <c r="LHI4" s="127"/>
      <c r="LHJ4" s="127"/>
      <c r="LHK4" s="127"/>
      <c r="LHL4" s="127"/>
      <c r="LHM4" s="127"/>
      <c r="LHN4" s="127"/>
      <c r="LHO4" s="127"/>
      <c r="LHP4" s="127"/>
      <c r="LHQ4" s="127"/>
      <c r="LHR4" s="127"/>
      <c r="LHS4" s="127"/>
      <c r="LHT4" s="127"/>
      <c r="LHU4" s="127"/>
      <c r="LHV4" s="127"/>
      <c r="LHW4" s="127"/>
      <c r="LHX4" s="127"/>
      <c r="LHY4" s="127"/>
      <c r="LHZ4" s="127"/>
      <c r="LIA4" s="127"/>
      <c r="LIB4" s="127"/>
      <c r="LIC4" s="127"/>
      <c r="LID4" s="127"/>
      <c r="LIE4" s="127"/>
      <c r="LIF4" s="127"/>
      <c r="LIG4" s="127"/>
      <c r="LIH4" s="127"/>
      <c r="LII4" s="127"/>
      <c r="LIJ4" s="127"/>
      <c r="LIK4" s="127"/>
      <c r="LIL4" s="127"/>
      <c r="LIM4" s="127"/>
      <c r="LIN4" s="127"/>
      <c r="LIO4" s="127"/>
      <c r="LIP4" s="127"/>
      <c r="LIQ4" s="127"/>
      <c r="LIR4" s="127"/>
      <c r="LIS4" s="127"/>
      <c r="LIT4" s="127"/>
      <c r="LIU4" s="127"/>
      <c r="LIV4" s="127"/>
      <c r="LIW4" s="127"/>
      <c r="LIX4" s="127"/>
      <c r="LIY4" s="127"/>
      <c r="LIZ4" s="127"/>
      <c r="LJA4" s="127"/>
      <c r="LJB4" s="127"/>
      <c r="LJC4" s="127"/>
      <c r="LJD4" s="127"/>
      <c r="LJE4" s="127"/>
      <c r="LJF4" s="127"/>
      <c r="LJG4" s="127"/>
      <c r="LJH4" s="127"/>
      <c r="LJI4" s="127"/>
      <c r="LJJ4" s="127"/>
      <c r="LJK4" s="127"/>
      <c r="LJL4" s="127"/>
      <c r="LJM4" s="127"/>
      <c r="LJN4" s="127"/>
      <c r="LJO4" s="127"/>
      <c r="LJP4" s="127"/>
      <c r="LJQ4" s="127"/>
      <c r="LJR4" s="127"/>
      <c r="LJS4" s="127"/>
      <c r="LJT4" s="127"/>
      <c r="LJU4" s="127"/>
      <c r="LJV4" s="127"/>
      <c r="LJW4" s="127"/>
      <c r="LJX4" s="127"/>
      <c r="LJY4" s="127"/>
      <c r="LJZ4" s="127"/>
      <c r="LKA4" s="127"/>
      <c r="LKB4" s="127"/>
      <c r="LKC4" s="127"/>
      <c r="LKD4" s="127"/>
      <c r="LKE4" s="127"/>
      <c r="LKF4" s="127"/>
      <c r="LKG4" s="127"/>
      <c r="LKH4" s="127"/>
      <c r="LKI4" s="127"/>
      <c r="LKJ4" s="127"/>
      <c r="LKK4" s="127"/>
      <c r="LKL4" s="127"/>
      <c r="LKM4" s="127"/>
      <c r="LKN4" s="127"/>
      <c r="LKO4" s="127"/>
      <c r="LKP4" s="127"/>
      <c r="LKQ4" s="127"/>
      <c r="LKR4" s="127"/>
      <c r="LKS4" s="127"/>
      <c r="LKT4" s="127"/>
      <c r="LKU4" s="127"/>
      <c r="LKV4" s="127"/>
      <c r="LKW4" s="127"/>
      <c r="LKX4" s="127"/>
      <c r="LKY4" s="127"/>
      <c r="LKZ4" s="127"/>
      <c r="LLA4" s="127"/>
      <c r="LLB4" s="127"/>
      <c r="LLC4" s="127"/>
      <c r="LLD4" s="127"/>
      <c r="LLE4" s="127"/>
      <c r="LLF4" s="127"/>
      <c r="LLG4" s="127"/>
      <c r="LLH4" s="127"/>
      <c r="LLI4" s="127"/>
      <c r="LLJ4" s="127"/>
      <c r="LLK4" s="127"/>
      <c r="LLL4" s="127"/>
      <c r="LLM4" s="127"/>
      <c r="LLN4" s="127"/>
      <c r="LLO4" s="127"/>
      <c r="LLP4" s="127"/>
      <c r="LLQ4" s="127"/>
      <c r="LLR4" s="127"/>
      <c r="LLS4" s="127"/>
      <c r="LLT4" s="127"/>
      <c r="LLU4" s="127"/>
      <c r="LLV4" s="127"/>
      <c r="LLW4" s="127"/>
      <c r="LLX4" s="127"/>
      <c r="LLY4" s="127"/>
      <c r="LLZ4" s="127"/>
      <c r="LMA4" s="127"/>
      <c r="LMB4" s="127"/>
      <c r="LMC4" s="127"/>
      <c r="LMD4" s="127"/>
      <c r="LME4" s="127"/>
      <c r="LMF4" s="127"/>
      <c r="LMG4" s="127"/>
      <c r="LMH4" s="127"/>
      <c r="LMI4" s="127"/>
      <c r="LMJ4" s="127"/>
      <c r="LMK4" s="127"/>
      <c r="LML4" s="127"/>
      <c r="LMM4" s="127"/>
      <c r="LMN4" s="127"/>
      <c r="LMO4" s="127"/>
      <c r="LMP4" s="127"/>
      <c r="LMQ4" s="127"/>
      <c r="LMR4" s="127"/>
      <c r="LMS4" s="127"/>
      <c r="LMT4" s="127"/>
      <c r="LMU4" s="127"/>
      <c r="LMV4" s="127"/>
      <c r="LMW4" s="127"/>
      <c r="LMX4" s="127"/>
      <c r="LMY4" s="127"/>
      <c r="LMZ4" s="127"/>
      <c r="LNA4" s="127"/>
      <c r="LNB4" s="127"/>
      <c r="LNC4" s="127"/>
      <c r="LND4" s="127"/>
      <c r="LNE4" s="127"/>
      <c r="LNF4" s="127"/>
      <c r="LNG4" s="127"/>
      <c r="LNH4" s="127"/>
      <c r="LNI4" s="127"/>
      <c r="LNJ4" s="127"/>
      <c r="LNK4" s="127"/>
      <c r="LNL4" s="127"/>
      <c r="LNM4" s="127"/>
      <c r="LNN4" s="127"/>
      <c r="LNO4" s="127"/>
      <c r="LNP4" s="127"/>
      <c r="LNQ4" s="127"/>
      <c r="LNR4" s="127"/>
      <c r="LNS4" s="127"/>
      <c r="LNT4" s="127"/>
      <c r="LNU4" s="127"/>
      <c r="LNV4" s="127"/>
      <c r="LNW4" s="127"/>
      <c r="LNX4" s="127"/>
      <c r="LNY4" s="127"/>
      <c r="LNZ4" s="127"/>
      <c r="LOA4" s="127"/>
      <c r="LOB4" s="127"/>
      <c r="LOC4" s="127"/>
      <c r="LOD4" s="127"/>
      <c r="LOE4" s="127"/>
      <c r="LOF4" s="127"/>
      <c r="LOG4" s="127"/>
      <c r="LOH4" s="127"/>
      <c r="LOI4" s="127"/>
      <c r="LOJ4" s="127"/>
      <c r="LOK4" s="127"/>
      <c r="LOL4" s="127"/>
      <c r="LOM4" s="127"/>
      <c r="LON4" s="127"/>
      <c r="LOO4" s="127"/>
      <c r="LOP4" s="127"/>
      <c r="LOQ4" s="127"/>
      <c r="LOR4" s="127"/>
      <c r="LOS4" s="127"/>
      <c r="LOT4" s="127"/>
      <c r="LOU4" s="127"/>
      <c r="LOV4" s="127"/>
      <c r="LOW4" s="127"/>
      <c r="LOX4" s="127"/>
      <c r="LOY4" s="127"/>
      <c r="LOZ4" s="127"/>
      <c r="LPA4" s="127"/>
      <c r="LPB4" s="127"/>
      <c r="LPC4" s="127"/>
      <c r="LPD4" s="127"/>
      <c r="LPE4" s="127"/>
      <c r="LPF4" s="127"/>
      <c r="LPG4" s="127"/>
      <c r="LPH4" s="127"/>
      <c r="LPI4" s="127"/>
      <c r="LPJ4" s="127"/>
      <c r="LPK4" s="127"/>
      <c r="LPL4" s="127"/>
      <c r="LPM4" s="127"/>
      <c r="LPN4" s="127"/>
      <c r="LPO4" s="127"/>
      <c r="LPP4" s="127"/>
      <c r="LPQ4" s="127"/>
      <c r="LPR4" s="127"/>
      <c r="LPS4" s="127"/>
      <c r="LPT4" s="127"/>
      <c r="LPU4" s="127"/>
      <c r="LPV4" s="127"/>
      <c r="LPW4" s="127"/>
      <c r="LPX4" s="127"/>
      <c r="LPY4" s="127"/>
      <c r="LPZ4" s="127"/>
      <c r="LQA4" s="127"/>
      <c r="LQB4" s="127"/>
      <c r="LQC4" s="127"/>
      <c r="LQD4" s="127"/>
      <c r="LQE4" s="127"/>
      <c r="LQF4" s="127"/>
      <c r="LQG4" s="127"/>
      <c r="LQH4" s="127"/>
      <c r="LQI4" s="127"/>
      <c r="LQJ4" s="127"/>
      <c r="LQK4" s="127"/>
      <c r="LQL4" s="127"/>
      <c r="LQM4" s="127"/>
      <c r="LQN4" s="127"/>
      <c r="LQO4" s="127"/>
      <c r="LQP4" s="127"/>
      <c r="LQQ4" s="127"/>
      <c r="LQR4" s="127"/>
      <c r="LQS4" s="127"/>
      <c r="LQT4" s="127"/>
      <c r="LQU4" s="127"/>
      <c r="LQV4" s="127"/>
      <c r="LQW4" s="127"/>
      <c r="LQX4" s="127"/>
      <c r="LQY4" s="127"/>
      <c r="LQZ4" s="127"/>
      <c r="LRA4" s="127"/>
      <c r="LRB4" s="127"/>
      <c r="LRC4" s="127"/>
      <c r="LRD4" s="127"/>
      <c r="LRE4" s="127"/>
      <c r="LRF4" s="127"/>
      <c r="LRG4" s="127"/>
      <c r="LRH4" s="127"/>
      <c r="LRI4" s="127"/>
      <c r="LRJ4" s="127"/>
      <c r="LRK4" s="127"/>
      <c r="LRL4" s="127"/>
      <c r="LRM4" s="127"/>
      <c r="LRN4" s="127"/>
      <c r="LRO4" s="127"/>
      <c r="LRP4" s="127"/>
      <c r="LRQ4" s="127"/>
      <c r="LRR4" s="127"/>
      <c r="LRS4" s="127"/>
      <c r="LRT4" s="127"/>
      <c r="LRU4" s="127"/>
      <c r="LRV4" s="127"/>
      <c r="LRW4" s="127"/>
      <c r="LRX4" s="127"/>
      <c r="LRY4" s="127"/>
      <c r="LRZ4" s="127"/>
      <c r="LSA4" s="127"/>
      <c r="LSB4" s="127"/>
      <c r="LSC4" s="127"/>
      <c r="LSD4" s="127"/>
      <c r="LSE4" s="127"/>
      <c r="LSF4" s="127"/>
      <c r="LSG4" s="127"/>
      <c r="LSH4" s="127"/>
      <c r="LSI4" s="127"/>
      <c r="LSJ4" s="127"/>
      <c r="LSK4" s="127"/>
      <c r="LSL4" s="127"/>
      <c r="LSM4" s="127"/>
      <c r="LSN4" s="127"/>
      <c r="LSO4" s="127"/>
      <c r="LSP4" s="127"/>
      <c r="LSQ4" s="127"/>
      <c r="LSR4" s="127"/>
      <c r="LSS4" s="127"/>
      <c r="LST4" s="127"/>
      <c r="LSU4" s="127"/>
      <c r="LSV4" s="127"/>
      <c r="LSW4" s="127"/>
      <c r="LSX4" s="127"/>
      <c r="LSY4" s="127"/>
      <c r="LSZ4" s="127"/>
      <c r="LTA4" s="127"/>
      <c r="LTB4" s="127"/>
      <c r="LTC4" s="127"/>
      <c r="LTD4" s="127"/>
      <c r="LTE4" s="127"/>
      <c r="LTF4" s="127"/>
      <c r="LTG4" s="127"/>
      <c r="LTH4" s="127"/>
      <c r="LTI4" s="127"/>
      <c r="LTJ4" s="127"/>
      <c r="LTK4" s="127"/>
      <c r="LTL4" s="127"/>
      <c r="LTM4" s="127"/>
      <c r="LTN4" s="127"/>
      <c r="LTO4" s="127"/>
      <c r="LTP4" s="127"/>
      <c r="LTQ4" s="127"/>
      <c r="LTR4" s="127"/>
      <c r="LTS4" s="127"/>
      <c r="LTT4" s="127"/>
      <c r="LTU4" s="127"/>
      <c r="LTV4" s="127"/>
      <c r="LTW4" s="127"/>
      <c r="LTX4" s="127"/>
      <c r="LTY4" s="127"/>
      <c r="LTZ4" s="127"/>
      <c r="LUA4" s="127"/>
      <c r="LUB4" s="127"/>
      <c r="LUC4" s="127"/>
      <c r="LUD4" s="127"/>
      <c r="LUE4" s="127"/>
      <c r="LUF4" s="127"/>
      <c r="LUG4" s="127"/>
      <c r="LUH4" s="127"/>
      <c r="LUI4" s="127"/>
      <c r="LUJ4" s="127"/>
      <c r="LUK4" s="127"/>
      <c r="LUL4" s="127"/>
      <c r="LUM4" s="127"/>
      <c r="LUN4" s="127"/>
      <c r="LUO4" s="127"/>
      <c r="LUP4" s="127"/>
      <c r="LUQ4" s="127"/>
      <c r="LUR4" s="127"/>
      <c r="LUS4" s="127"/>
      <c r="LUT4" s="127"/>
      <c r="LUU4" s="127"/>
      <c r="LUV4" s="127"/>
      <c r="LUW4" s="127"/>
      <c r="LUX4" s="127"/>
      <c r="LUY4" s="127"/>
      <c r="LUZ4" s="127"/>
      <c r="LVA4" s="127"/>
      <c r="LVB4" s="127"/>
      <c r="LVC4" s="127"/>
      <c r="LVD4" s="127"/>
      <c r="LVE4" s="127"/>
      <c r="LVF4" s="127"/>
      <c r="LVG4" s="127"/>
      <c r="LVH4" s="127"/>
      <c r="LVI4" s="127"/>
      <c r="LVJ4" s="127"/>
      <c r="LVK4" s="127"/>
      <c r="LVL4" s="127"/>
      <c r="LVM4" s="127"/>
      <c r="LVN4" s="127"/>
      <c r="LVO4" s="127"/>
      <c r="LVP4" s="127"/>
      <c r="LVQ4" s="127"/>
      <c r="LVR4" s="127"/>
      <c r="LVS4" s="127"/>
      <c r="LVT4" s="127"/>
      <c r="LVU4" s="127"/>
      <c r="LVV4" s="127"/>
      <c r="LVW4" s="127"/>
      <c r="LVX4" s="127"/>
      <c r="LVY4" s="127"/>
      <c r="LVZ4" s="127"/>
      <c r="LWA4" s="127"/>
      <c r="LWB4" s="127"/>
      <c r="LWC4" s="127"/>
      <c r="LWD4" s="127"/>
      <c r="LWE4" s="127"/>
      <c r="LWF4" s="127"/>
      <c r="LWG4" s="127"/>
      <c r="LWH4" s="127"/>
      <c r="LWI4" s="127"/>
      <c r="LWJ4" s="127"/>
      <c r="LWK4" s="127"/>
      <c r="LWL4" s="127"/>
      <c r="LWM4" s="127"/>
      <c r="LWN4" s="127"/>
      <c r="LWO4" s="127"/>
      <c r="LWP4" s="127"/>
      <c r="LWQ4" s="127"/>
      <c r="LWR4" s="127"/>
      <c r="LWS4" s="127"/>
      <c r="LWT4" s="127"/>
      <c r="LWU4" s="127"/>
      <c r="LWV4" s="127"/>
      <c r="LWW4" s="127"/>
      <c r="LWX4" s="127"/>
      <c r="LWY4" s="127"/>
      <c r="LWZ4" s="127"/>
      <c r="LXA4" s="127"/>
      <c r="LXB4" s="127"/>
      <c r="LXC4" s="127"/>
      <c r="LXD4" s="127"/>
      <c r="LXE4" s="127"/>
      <c r="LXF4" s="127"/>
      <c r="LXG4" s="127"/>
      <c r="LXH4" s="127"/>
      <c r="LXI4" s="127"/>
      <c r="LXJ4" s="127"/>
      <c r="LXK4" s="127"/>
      <c r="LXL4" s="127"/>
      <c r="LXM4" s="127"/>
      <c r="LXN4" s="127"/>
      <c r="LXO4" s="127"/>
      <c r="LXP4" s="127"/>
      <c r="LXQ4" s="127"/>
      <c r="LXR4" s="127"/>
      <c r="LXS4" s="127"/>
      <c r="LXT4" s="127"/>
      <c r="LXU4" s="127"/>
      <c r="LXV4" s="127"/>
      <c r="LXW4" s="127"/>
      <c r="LXX4" s="127"/>
      <c r="LXY4" s="127"/>
      <c r="LXZ4" s="127"/>
      <c r="LYA4" s="127"/>
      <c r="LYB4" s="127"/>
      <c r="LYC4" s="127"/>
      <c r="LYD4" s="127"/>
      <c r="LYE4" s="127"/>
      <c r="LYF4" s="127"/>
      <c r="LYG4" s="127"/>
      <c r="LYH4" s="127"/>
      <c r="LYI4" s="127"/>
      <c r="LYJ4" s="127"/>
      <c r="LYK4" s="127"/>
      <c r="LYL4" s="127"/>
      <c r="LYM4" s="127"/>
      <c r="LYN4" s="127"/>
      <c r="LYO4" s="127"/>
      <c r="LYP4" s="127"/>
      <c r="LYQ4" s="127"/>
      <c r="LYR4" s="127"/>
      <c r="LYS4" s="127"/>
      <c r="LYT4" s="127"/>
      <c r="LYU4" s="127"/>
      <c r="LYV4" s="127"/>
      <c r="LYW4" s="127"/>
      <c r="LYX4" s="127"/>
      <c r="LYY4" s="127"/>
      <c r="LYZ4" s="127"/>
      <c r="LZA4" s="127"/>
      <c r="LZB4" s="127"/>
      <c r="LZC4" s="127"/>
      <c r="LZD4" s="127"/>
      <c r="LZE4" s="127"/>
      <c r="LZF4" s="127"/>
      <c r="LZG4" s="127"/>
      <c r="LZH4" s="127"/>
      <c r="LZI4" s="127"/>
      <c r="LZJ4" s="127"/>
      <c r="LZK4" s="127"/>
      <c r="LZL4" s="127"/>
      <c r="LZM4" s="127"/>
      <c r="LZN4" s="127"/>
      <c r="LZO4" s="127"/>
      <c r="LZP4" s="127"/>
      <c r="LZQ4" s="127"/>
      <c r="LZR4" s="127"/>
      <c r="LZS4" s="127"/>
      <c r="LZT4" s="127"/>
      <c r="LZU4" s="127"/>
      <c r="LZV4" s="127"/>
      <c r="LZW4" s="127"/>
      <c r="LZX4" s="127"/>
      <c r="LZY4" s="127"/>
      <c r="LZZ4" s="127"/>
      <c r="MAA4" s="127"/>
      <c r="MAB4" s="127"/>
      <c r="MAC4" s="127"/>
      <c r="MAD4" s="127"/>
      <c r="MAE4" s="127"/>
      <c r="MAF4" s="127"/>
      <c r="MAG4" s="127"/>
      <c r="MAH4" s="127"/>
      <c r="MAI4" s="127"/>
      <c r="MAJ4" s="127"/>
      <c r="MAK4" s="127"/>
      <c r="MAL4" s="127"/>
      <c r="MAM4" s="127"/>
      <c r="MAN4" s="127"/>
      <c r="MAO4" s="127"/>
      <c r="MAP4" s="127"/>
      <c r="MAQ4" s="127"/>
      <c r="MAR4" s="127"/>
      <c r="MAS4" s="127"/>
      <c r="MAT4" s="127"/>
      <c r="MAU4" s="127"/>
      <c r="MAV4" s="127"/>
      <c r="MAW4" s="127"/>
      <c r="MAX4" s="127"/>
      <c r="MAY4" s="127"/>
      <c r="MAZ4" s="127"/>
      <c r="MBA4" s="127"/>
      <c r="MBB4" s="127"/>
      <c r="MBC4" s="127"/>
      <c r="MBD4" s="127"/>
      <c r="MBE4" s="127"/>
      <c r="MBF4" s="127"/>
      <c r="MBG4" s="127"/>
      <c r="MBH4" s="127"/>
      <c r="MBI4" s="127"/>
      <c r="MBJ4" s="127"/>
      <c r="MBK4" s="127"/>
      <c r="MBL4" s="127"/>
      <c r="MBM4" s="127"/>
      <c r="MBN4" s="127"/>
      <c r="MBO4" s="127"/>
      <c r="MBP4" s="127"/>
      <c r="MBQ4" s="127"/>
      <c r="MBR4" s="127"/>
      <c r="MBS4" s="127"/>
      <c r="MBT4" s="127"/>
      <c r="MBU4" s="127"/>
      <c r="MBV4" s="127"/>
      <c r="MBW4" s="127"/>
      <c r="MBX4" s="127"/>
      <c r="MBY4" s="127"/>
      <c r="MBZ4" s="127"/>
      <c r="MCA4" s="127"/>
      <c r="MCB4" s="127"/>
      <c r="MCC4" s="127"/>
      <c r="MCD4" s="127"/>
      <c r="MCE4" s="127"/>
      <c r="MCF4" s="127"/>
      <c r="MCG4" s="127"/>
      <c r="MCH4" s="127"/>
      <c r="MCI4" s="127"/>
      <c r="MCJ4" s="127"/>
      <c r="MCK4" s="127"/>
      <c r="MCL4" s="127"/>
      <c r="MCM4" s="127"/>
      <c r="MCN4" s="127"/>
      <c r="MCO4" s="127"/>
      <c r="MCP4" s="127"/>
      <c r="MCQ4" s="127"/>
      <c r="MCR4" s="127"/>
      <c r="MCS4" s="127"/>
      <c r="MCT4" s="127"/>
      <c r="MCU4" s="127"/>
      <c r="MCV4" s="127"/>
      <c r="MCW4" s="127"/>
      <c r="MCX4" s="127"/>
      <c r="MCY4" s="127"/>
      <c r="MCZ4" s="127"/>
      <c r="MDA4" s="127"/>
      <c r="MDB4" s="127"/>
      <c r="MDC4" s="127"/>
      <c r="MDD4" s="127"/>
      <c r="MDE4" s="127"/>
      <c r="MDF4" s="127"/>
      <c r="MDG4" s="127"/>
      <c r="MDH4" s="127"/>
      <c r="MDI4" s="127"/>
      <c r="MDJ4" s="127"/>
      <c r="MDK4" s="127"/>
      <c r="MDL4" s="127"/>
      <c r="MDM4" s="127"/>
      <c r="MDN4" s="127"/>
      <c r="MDO4" s="127"/>
      <c r="MDP4" s="127"/>
      <c r="MDQ4" s="127"/>
      <c r="MDR4" s="127"/>
      <c r="MDS4" s="127"/>
      <c r="MDT4" s="127"/>
      <c r="MDU4" s="127"/>
      <c r="MDV4" s="127"/>
      <c r="MDW4" s="127"/>
      <c r="MDX4" s="127"/>
      <c r="MDY4" s="127"/>
      <c r="MDZ4" s="127"/>
      <c r="MEA4" s="127"/>
      <c r="MEB4" s="127"/>
      <c r="MEC4" s="127"/>
      <c r="MED4" s="127"/>
      <c r="MEE4" s="127"/>
      <c r="MEF4" s="127"/>
      <c r="MEG4" s="127"/>
      <c r="MEH4" s="127"/>
      <c r="MEI4" s="127"/>
      <c r="MEJ4" s="127"/>
      <c r="MEK4" s="127"/>
      <c r="MEL4" s="127"/>
      <c r="MEM4" s="127"/>
      <c r="MEN4" s="127"/>
      <c r="MEO4" s="127"/>
      <c r="MEP4" s="127"/>
      <c r="MEQ4" s="127"/>
      <c r="MER4" s="127"/>
      <c r="MES4" s="127"/>
      <c r="MET4" s="127"/>
      <c r="MEU4" s="127"/>
      <c r="MEV4" s="127"/>
      <c r="MEW4" s="127"/>
      <c r="MEX4" s="127"/>
      <c r="MEY4" s="127"/>
      <c r="MEZ4" s="127"/>
      <c r="MFA4" s="127"/>
      <c r="MFB4" s="127"/>
      <c r="MFC4" s="127"/>
      <c r="MFD4" s="127"/>
      <c r="MFE4" s="127"/>
      <c r="MFF4" s="127"/>
      <c r="MFG4" s="127"/>
      <c r="MFH4" s="127"/>
      <c r="MFI4" s="127"/>
      <c r="MFJ4" s="127"/>
      <c r="MFK4" s="127"/>
      <c r="MFL4" s="127"/>
      <c r="MFM4" s="127"/>
      <c r="MFN4" s="127"/>
      <c r="MFO4" s="127"/>
      <c r="MFP4" s="127"/>
      <c r="MFQ4" s="127"/>
      <c r="MFR4" s="127"/>
      <c r="MFS4" s="127"/>
      <c r="MFT4" s="127"/>
      <c r="MFU4" s="127"/>
      <c r="MFV4" s="127"/>
      <c r="MFW4" s="127"/>
      <c r="MFX4" s="127"/>
      <c r="MFY4" s="127"/>
      <c r="MFZ4" s="127"/>
      <c r="MGA4" s="127"/>
      <c r="MGB4" s="127"/>
      <c r="MGC4" s="127"/>
      <c r="MGD4" s="127"/>
      <c r="MGE4" s="127"/>
      <c r="MGF4" s="127"/>
      <c r="MGG4" s="127"/>
      <c r="MGH4" s="127"/>
      <c r="MGI4" s="127"/>
      <c r="MGJ4" s="127"/>
      <c r="MGK4" s="127"/>
      <c r="MGL4" s="127"/>
      <c r="MGM4" s="127"/>
      <c r="MGN4" s="127"/>
      <c r="MGO4" s="127"/>
      <c r="MGP4" s="127"/>
      <c r="MGQ4" s="127"/>
      <c r="MGR4" s="127"/>
      <c r="MGS4" s="127"/>
      <c r="MGT4" s="127"/>
      <c r="MGU4" s="127"/>
      <c r="MGV4" s="127"/>
      <c r="MGW4" s="127"/>
      <c r="MGX4" s="127"/>
      <c r="MGY4" s="127"/>
      <c r="MGZ4" s="127"/>
      <c r="MHA4" s="127"/>
      <c r="MHB4" s="127"/>
      <c r="MHC4" s="127"/>
      <c r="MHD4" s="127"/>
      <c r="MHE4" s="127"/>
      <c r="MHF4" s="127"/>
      <c r="MHG4" s="127"/>
      <c r="MHH4" s="127"/>
      <c r="MHI4" s="127"/>
      <c r="MHJ4" s="127"/>
      <c r="MHK4" s="127"/>
      <c r="MHL4" s="127"/>
      <c r="MHM4" s="127"/>
      <c r="MHN4" s="127"/>
      <c r="MHO4" s="127"/>
      <c r="MHP4" s="127"/>
      <c r="MHQ4" s="127"/>
      <c r="MHR4" s="127"/>
      <c r="MHS4" s="127"/>
      <c r="MHT4" s="127"/>
      <c r="MHU4" s="127"/>
      <c r="MHV4" s="127"/>
      <c r="MHW4" s="127"/>
      <c r="MHX4" s="127"/>
      <c r="MHY4" s="127"/>
      <c r="MHZ4" s="127"/>
      <c r="MIA4" s="127"/>
      <c r="MIB4" s="127"/>
      <c r="MIC4" s="127"/>
      <c r="MID4" s="127"/>
      <c r="MIE4" s="127"/>
      <c r="MIF4" s="127"/>
      <c r="MIG4" s="127"/>
      <c r="MIH4" s="127"/>
      <c r="MII4" s="127"/>
      <c r="MIJ4" s="127"/>
      <c r="MIK4" s="127"/>
      <c r="MIL4" s="127"/>
      <c r="MIM4" s="127"/>
      <c r="MIN4" s="127"/>
      <c r="MIO4" s="127"/>
      <c r="MIP4" s="127"/>
      <c r="MIQ4" s="127"/>
      <c r="MIR4" s="127"/>
      <c r="MIS4" s="127"/>
      <c r="MIT4" s="127"/>
      <c r="MIU4" s="127"/>
      <c r="MIV4" s="127"/>
      <c r="MIW4" s="127"/>
      <c r="MIX4" s="127"/>
      <c r="MIY4" s="127"/>
      <c r="MIZ4" s="127"/>
      <c r="MJA4" s="127"/>
      <c r="MJB4" s="127"/>
      <c r="MJC4" s="127"/>
      <c r="MJD4" s="127"/>
      <c r="MJE4" s="127"/>
      <c r="MJF4" s="127"/>
      <c r="MJG4" s="127"/>
      <c r="MJH4" s="127"/>
      <c r="MJI4" s="127"/>
      <c r="MJJ4" s="127"/>
      <c r="MJK4" s="127"/>
      <c r="MJL4" s="127"/>
      <c r="MJM4" s="127"/>
      <c r="MJN4" s="127"/>
      <c r="MJO4" s="127"/>
      <c r="MJP4" s="127"/>
      <c r="MJQ4" s="127"/>
      <c r="MJR4" s="127"/>
      <c r="MJS4" s="127"/>
      <c r="MJT4" s="127"/>
      <c r="MJU4" s="127"/>
      <c r="MJV4" s="127"/>
      <c r="MJW4" s="127"/>
      <c r="MJX4" s="127"/>
      <c r="MJY4" s="127"/>
      <c r="MJZ4" s="127"/>
      <c r="MKA4" s="127"/>
      <c r="MKB4" s="127"/>
      <c r="MKC4" s="127"/>
      <c r="MKD4" s="127"/>
      <c r="MKE4" s="127"/>
      <c r="MKF4" s="127"/>
      <c r="MKG4" s="127"/>
      <c r="MKH4" s="127"/>
      <c r="MKI4" s="127"/>
      <c r="MKJ4" s="127"/>
      <c r="MKK4" s="127"/>
      <c r="MKL4" s="127"/>
      <c r="MKM4" s="127"/>
      <c r="MKN4" s="127"/>
      <c r="MKO4" s="127"/>
      <c r="MKP4" s="127"/>
      <c r="MKQ4" s="127"/>
      <c r="MKR4" s="127"/>
      <c r="MKS4" s="127"/>
      <c r="MKT4" s="127"/>
      <c r="MKU4" s="127"/>
      <c r="MKV4" s="127"/>
      <c r="MKW4" s="127"/>
      <c r="MKX4" s="127"/>
      <c r="MKY4" s="127"/>
      <c r="MKZ4" s="127"/>
      <c r="MLA4" s="127"/>
      <c r="MLB4" s="127"/>
      <c r="MLC4" s="127"/>
      <c r="MLD4" s="127"/>
      <c r="MLE4" s="127"/>
      <c r="MLF4" s="127"/>
      <c r="MLG4" s="127"/>
      <c r="MLH4" s="127"/>
      <c r="MLI4" s="127"/>
      <c r="MLJ4" s="127"/>
      <c r="MLK4" s="127"/>
      <c r="MLL4" s="127"/>
      <c r="MLM4" s="127"/>
      <c r="MLN4" s="127"/>
      <c r="MLO4" s="127"/>
      <c r="MLP4" s="127"/>
      <c r="MLQ4" s="127"/>
      <c r="MLR4" s="127"/>
      <c r="MLS4" s="127"/>
      <c r="MLT4" s="127"/>
      <c r="MLU4" s="127"/>
      <c r="MLV4" s="127"/>
      <c r="MLW4" s="127"/>
      <c r="MLX4" s="127"/>
      <c r="MLY4" s="127"/>
      <c r="MLZ4" s="127"/>
      <c r="MMA4" s="127"/>
      <c r="MMB4" s="127"/>
      <c r="MMC4" s="127"/>
      <c r="MMD4" s="127"/>
      <c r="MME4" s="127"/>
      <c r="MMF4" s="127"/>
      <c r="MMG4" s="127"/>
      <c r="MMH4" s="127"/>
      <c r="MMI4" s="127"/>
      <c r="MMJ4" s="127"/>
      <c r="MMK4" s="127"/>
      <c r="MML4" s="127"/>
      <c r="MMM4" s="127"/>
      <c r="MMN4" s="127"/>
      <c r="MMO4" s="127"/>
      <c r="MMP4" s="127"/>
      <c r="MMQ4" s="127"/>
      <c r="MMR4" s="127"/>
      <c r="MMS4" s="127"/>
      <c r="MMT4" s="127"/>
      <c r="MMU4" s="127"/>
      <c r="MMV4" s="127"/>
      <c r="MMW4" s="127"/>
      <c r="MMX4" s="127"/>
      <c r="MMY4" s="127"/>
      <c r="MMZ4" s="127"/>
      <c r="MNA4" s="127"/>
      <c r="MNB4" s="127"/>
      <c r="MNC4" s="127"/>
      <c r="MND4" s="127"/>
      <c r="MNE4" s="127"/>
      <c r="MNF4" s="127"/>
      <c r="MNG4" s="127"/>
      <c r="MNH4" s="127"/>
      <c r="MNI4" s="127"/>
      <c r="MNJ4" s="127"/>
      <c r="MNK4" s="127"/>
      <c r="MNL4" s="127"/>
      <c r="MNM4" s="127"/>
      <c r="MNN4" s="127"/>
      <c r="MNO4" s="127"/>
      <c r="MNP4" s="127"/>
      <c r="MNQ4" s="127"/>
      <c r="MNR4" s="127"/>
      <c r="MNS4" s="127"/>
      <c r="MNT4" s="127"/>
      <c r="MNU4" s="127"/>
      <c r="MNV4" s="127"/>
      <c r="MNW4" s="127"/>
      <c r="MNX4" s="127"/>
      <c r="MNY4" s="127"/>
      <c r="MNZ4" s="127"/>
      <c r="MOA4" s="127"/>
      <c r="MOB4" s="127"/>
      <c r="MOC4" s="127"/>
      <c r="MOD4" s="127"/>
      <c r="MOE4" s="127"/>
      <c r="MOF4" s="127"/>
      <c r="MOG4" s="127"/>
      <c r="MOH4" s="127"/>
      <c r="MOI4" s="127"/>
      <c r="MOJ4" s="127"/>
      <c r="MOK4" s="127"/>
      <c r="MOL4" s="127"/>
      <c r="MOM4" s="127"/>
      <c r="MON4" s="127"/>
      <c r="MOO4" s="127"/>
      <c r="MOP4" s="127"/>
      <c r="MOQ4" s="127"/>
      <c r="MOR4" s="127"/>
      <c r="MOS4" s="127"/>
      <c r="MOT4" s="127"/>
      <c r="MOU4" s="127"/>
      <c r="MOV4" s="127"/>
      <c r="MOW4" s="127"/>
      <c r="MOX4" s="127"/>
      <c r="MOY4" s="127"/>
      <c r="MOZ4" s="127"/>
      <c r="MPA4" s="127"/>
      <c r="MPB4" s="127"/>
      <c r="MPC4" s="127"/>
      <c r="MPD4" s="127"/>
      <c r="MPE4" s="127"/>
      <c r="MPF4" s="127"/>
      <c r="MPG4" s="127"/>
      <c r="MPH4" s="127"/>
      <c r="MPI4" s="127"/>
      <c r="MPJ4" s="127"/>
      <c r="MPK4" s="127"/>
      <c r="MPL4" s="127"/>
      <c r="MPM4" s="127"/>
      <c r="MPN4" s="127"/>
      <c r="MPO4" s="127"/>
      <c r="MPP4" s="127"/>
      <c r="MPQ4" s="127"/>
      <c r="MPR4" s="127"/>
      <c r="MPS4" s="127"/>
      <c r="MPT4" s="127"/>
      <c r="MPU4" s="127"/>
      <c r="MPV4" s="127"/>
      <c r="MPW4" s="127"/>
      <c r="MPX4" s="127"/>
      <c r="MPY4" s="127"/>
      <c r="MPZ4" s="127"/>
      <c r="MQA4" s="127"/>
      <c r="MQB4" s="127"/>
      <c r="MQC4" s="127"/>
      <c r="MQD4" s="127"/>
      <c r="MQE4" s="127"/>
      <c r="MQF4" s="127"/>
      <c r="MQG4" s="127"/>
      <c r="MQH4" s="127"/>
      <c r="MQI4" s="127"/>
      <c r="MQJ4" s="127"/>
      <c r="MQK4" s="127"/>
      <c r="MQL4" s="127"/>
      <c r="MQM4" s="127"/>
      <c r="MQN4" s="127"/>
      <c r="MQO4" s="127"/>
      <c r="MQP4" s="127"/>
      <c r="MQQ4" s="127"/>
      <c r="MQR4" s="127"/>
      <c r="MQS4" s="127"/>
      <c r="MQT4" s="127"/>
      <c r="MQU4" s="127"/>
      <c r="MQV4" s="127"/>
      <c r="MQW4" s="127"/>
      <c r="MQX4" s="127"/>
      <c r="MQY4" s="127"/>
      <c r="MQZ4" s="127"/>
      <c r="MRA4" s="127"/>
      <c r="MRB4" s="127"/>
      <c r="MRC4" s="127"/>
      <c r="MRD4" s="127"/>
      <c r="MRE4" s="127"/>
      <c r="MRF4" s="127"/>
      <c r="MRG4" s="127"/>
      <c r="MRH4" s="127"/>
      <c r="MRI4" s="127"/>
      <c r="MRJ4" s="127"/>
      <c r="MRK4" s="127"/>
      <c r="MRL4" s="127"/>
      <c r="MRM4" s="127"/>
      <c r="MRN4" s="127"/>
      <c r="MRO4" s="127"/>
      <c r="MRP4" s="127"/>
      <c r="MRQ4" s="127"/>
      <c r="MRR4" s="127"/>
      <c r="MRS4" s="127"/>
      <c r="MRT4" s="127"/>
      <c r="MRU4" s="127"/>
      <c r="MRV4" s="127"/>
      <c r="MRW4" s="127"/>
      <c r="MRX4" s="127"/>
      <c r="MRY4" s="127"/>
      <c r="MRZ4" s="127"/>
      <c r="MSA4" s="127"/>
      <c r="MSB4" s="127"/>
      <c r="MSC4" s="127"/>
      <c r="MSD4" s="127"/>
      <c r="MSE4" s="127"/>
      <c r="MSF4" s="127"/>
      <c r="MSG4" s="127"/>
      <c r="MSH4" s="127"/>
      <c r="MSI4" s="127"/>
      <c r="MSJ4" s="127"/>
      <c r="MSK4" s="127"/>
      <c r="MSL4" s="127"/>
      <c r="MSM4" s="127"/>
      <c r="MSN4" s="127"/>
      <c r="MSO4" s="127"/>
      <c r="MSP4" s="127"/>
      <c r="MSQ4" s="127"/>
      <c r="MSR4" s="127"/>
      <c r="MSS4" s="127"/>
      <c r="MST4" s="127"/>
      <c r="MSU4" s="127"/>
      <c r="MSV4" s="127"/>
      <c r="MSW4" s="127"/>
      <c r="MSX4" s="127"/>
      <c r="MSY4" s="127"/>
      <c r="MSZ4" s="127"/>
      <c r="MTA4" s="127"/>
      <c r="MTB4" s="127"/>
      <c r="MTC4" s="127"/>
      <c r="MTD4" s="127"/>
      <c r="MTE4" s="127"/>
      <c r="MTF4" s="127"/>
      <c r="MTG4" s="127"/>
      <c r="MTH4" s="127"/>
      <c r="MTI4" s="127"/>
      <c r="MTJ4" s="127"/>
      <c r="MTK4" s="127"/>
      <c r="MTL4" s="127"/>
      <c r="MTM4" s="127"/>
      <c r="MTN4" s="127"/>
      <c r="MTO4" s="127"/>
      <c r="MTP4" s="127"/>
      <c r="MTQ4" s="127"/>
      <c r="MTR4" s="127"/>
      <c r="MTS4" s="127"/>
      <c r="MTT4" s="127"/>
      <c r="MTU4" s="127"/>
      <c r="MTV4" s="127"/>
      <c r="MTW4" s="127"/>
      <c r="MTX4" s="127"/>
      <c r="MTY4" s="127"/>
      <c r="MTZ4" s="127"/>
      <c r="MUA4" s="127"/>
      <c r="MUB4" s="127"/>
      <c r="MUC4" s="127"/>
      <c r="MUD4" s="127"/>
      <c r="MUE4" s="127"/>
      <c r="MUF4" s="127"/>
      <c r="MUG4" s="127"/>
      <c r="MUH4" s="127"/>
      <c r="MUI4" s="127"/>
      <c r="MUJ4" s="127"/>
      <c r="MUK4" s="127"/>
      <c r="MUL4" s="127"/>
      <c r="MUM4" s="127"/>
      <c r="MUN4" s="127"/>
      <c r="MUO4" s="127"/>
      <c r="MUP4" s="127"/>
      <c r="MUQ4" s="127"/>
      <c r="MUR4" s="127"/>
      <c r="MUS4" s="127"/>
      <c r="MUT4" s="127"/>
      <c r="MUU4" s="127"/>
      <c r="MUV4" s="127"/>
      <c r="MUW4" s="127"/>
      <c r="MUX4" s="127"/>
      <c r="MUY4" s="127"/>
      <c r="MUZ4" s="127"/>
      <c r="MVA4" s="127"/>
      <c r="MVB4" s="127"/>
      <c r="MVC4" s="127"/>
      <c r="MVD4" s="127"/>
      <c r="MVE4" s="127"/>
      <c r="MVF4" s="127"/>
      <c r="MVG4" s="127"/>
      <c r="MVH4" s="127"/>
      <c r="MVI4" s="127"/>
      <c r="MVJ4" s="127"/>
      <c r="MVK4" s="127"/>
      <c r="MVL4" s="127"/>
      <c r="MVM4" s="127"/>
      <c r="MVN4" s="127"/>
      <c r="MVO4" s="127"/>
      <c r="MVP4" s="127"/>
      <c r="MVQ4" s="127"/>
      <c r="MVR4" s="127"/>
      <c r="MVS4" s="127"/>
      <c r="MVT4" s="127"/>
      <c r="MVU4" s="127"/>
      <c r="MVV4" s="127"/>
      <c r="MVW4" s="127"/>
      <c r="MVX4" s="127"/>
      <c r="MVY4" s="127"/>
      <c r="MVZ4" s="127"/>
      <c r="MWA4" s="127"/>
      <c r="MWB4" s="127"/>
      <c r="MWC4" s="127"/>
      <c r="MWD4" s="127"/>
      <c r="MWE4" s="127"/>
      <c r="MWF4" s="127"/>
      <c r="MWG4" s="127"/>
      <c r="MWH4" s="127"/>
      <c r="MWI4" s="127"/>
      <c r="MWJ4" s="127"/>
      <c r="MWK4" s="127"/>
      <c r="MWL4" s="127"/>
      <c r="MWM4" s="127"/>
      <c r="MWN4" s="127"/>
      <c r="MWO4" s="127"/>
      <c r="MWP4" s="127"/>
      <c r="MWQ4" s="127"/>
      <c r="MWR4" s="127"/>
      <c r="MWS4" s="127"/>
      <c r="MWT4" s="127"/>
      <c r="MWU4" s="127"/>
      <c r="MWV4" s="127"/>
      <c r="MWW4" s="127"/>
      <c r="MWX4" s="127"/>
      <c r="MWY4" s="127"/>
      <c r="MWZ4" s="127"/>
      <c r="MXA4" s="127"/>
      <c r="MXB4" s="127"/>
      <c r="MXC4" s="127"/>
      <c r="MXD4" s="127"/>
      <c r="MXE4" s="127"/>
      <c r="MXF4" s="127"/>
      <c r="MXG4" s="127"/>
      <c r="MXH4" s="127"/>
      <c r="MXI4" s="127"/>
      <c r="MXJ4" s="127"/>
      <c r="MXK4" s="127"/>
      <c r="MXL4" s="127"/>
      <c r="MXM4" s="127"/>
      <c r="MXN4" s="127"/>
      <c r="MXO4" s="127"/>
      <c r="MXP4" s="127"/>
      <c r="MXQ4" s="127"/>
      <c r="MXR4" s="127"/>
      <c r="MXS4" s="127"/>
      <c r="MXT4" s="127"/>
      <c r="MXU4" s="127"/>
      <c r="MXV4" s="127"/>
      <c r="MXW4" s="127"/>
      <c r="MXX4" s="127"/>
      <c r="MXY4" s="127"/>
      <c r="MXZ4" s="127"/>
      <c r="MYA4" s="127"/>
      <c r="MYB4" s="127"/>
      <c r="MYC4" s="127"/>
      <c r="MYD4" s="127"/>
      <c r="MYE4" s="127"/>
      <c r="MYF4" s="127"/>
      <c r="MYG4" s="127"/>
      <c r="MYH4" s="127"/>
      <c r="MYI4" s="127"/>
      <c r="MYJ4" s="127"/>
      <c r="MYK4" s="127"/>
      <c r="MYL4" s="127"/>
      <c r="MYM4" s="127"/>
      <c r="MYN4" s="127"/>
      <c r="MYO4" s="127"/>
      <c r="MYP4" s="127"/>
      <c r="MYQ4" s="127"/>
      <c r="MYR4" s="127"/>
      <c r="MYS4" s="127"/>
      <c r="MYT4" s="127"/>
      <c r="MYU4" s="127"/>
      <c r="MYV4" s="127"/>
      <c r="MYW4" s="127"/>
      <c r="MYX4" s="127"/>
      <c r="MYY4" s="127"/>
      <c r="MYZ4" s="127"/>
      <c r="MZA4" s="127"/>
      <c r="MZB4" s="127"/>
      <c r="MZC4" s="127"/>
      <c r="MZD4" s="127"/>
      <c r="MZE4" s="127"/>
      <c r="MZF4" s="127"/>
      <c r="MZG4" s="127"/>
      <c r="MZH4" s="127"/>
      <c r="MZI4" s="127"/>
      <c r="MZJ4" s="127"/>
      <c r="MZK4" s="127"/>
      <c r="MZL4" s="127"/>
      <c r="MZM4" s="127"/>
      <c r="MZN4" s="127"/>
      <c r="MZO4" s="127"/>
      <c r="MZP4" s="127"/>
      <c r="MZQ4" s="127"/>
      <c r="MZR4" s="127"/>
      <c r="MZS4" s="127"/>
      <c r="MZT4" s="127"/>
      <c r="MZU4" s="127"/>
      <c r="MZV4" s="127"/>
      <c r="MZW4" s="127"/>
      <c r="MZX4" s="127"/>
      <c r="MZY4" s="127"/>
      <c r="MZZ4" s="127"/>
      <c r="NAA4" s="127"/>
      <c r="NAB4" s="127"/>
      <c r="NAC4" s="127"/>
      <c r="NAD4" s="127"/>
      <c r="NAE4" s="127"/>
      <c r="NAF4" s="127"/>
      <c r="NAG4" s="127"/>
      <c r="NAH4" s="127"/>
      <c r="NAI4" s="127"/>
      <c r="NAJ4" s="127"/>
      <c r="NAK4" s="127"/>
      <c r="NAL4" s="127"/>
      <c r="NAM4" s="127"/>
      <c r="NAN4" s="127"/>
      <c r="NAO4" s="127"/>
      <c r="NAP4" s="127"/>
      <c r="NAQ4" s="127"/>
      <c r="NAR4" s="127"/>
      <c r="NAS4" s="127"/>
      <c r="NAT4" s="127"/>
      <c r="NAU4" s="127"/>
      <c r="NAV4" s="127"/>
      <c r="NAW4" s="127"/>
      <c r="NAX4" s="127"/>
      <c r="NAY4" s="127"/>
      <c r="NAZ4" s="127"/>
      <c r="NBA4" s="127"/>
      <c r="NBB4" s="127"/>
      <c r="NBC4" s="127"/>
      <c r="NBD4" s="127"/>
      <c r="NBE4" s="127"/>
      <c r="NBF4" s="127"/>
      <c r="NBG4" s="127"/>
      <c r="NBH4" s="127"/>
      <c r="NBI4" s="127"/>
      <c r="NBJ4" s="127"/>
      <c r="NBK4" s="127"/>
      <c r="NBL4" s="127"/>
      <c r="NBM4" s="127"/>
      <c r="NBN4" s="127"/>
      <c r="NBO4" s="127"/>
      <c r="NBP4" s="127"/>
      <c r="NBQ4" s="127"/>
      <c r="NBR4" s="127"/>
      <c r="NBS4" s="127"/>
      <c r="NBT4" s="127"/>
      <c r="NBU4" s="127"/>
      <c r="NBV4" s="127"/>
      <c r="NBW4" s="127"/>
      <c r="NBX4" s="127"/>
      <c r="NBY4" s="127"/>
      <c r="NBZ4" s="127"/>
      <c r="NCA4" s="127"/>
      <c r="NCB4" s="127"/>
      <c r="NCC4" s="127"/>
      <c r="NCD4" s="127"/>
      <c r="NCE4" s="127"/>
      <c r="NCF4" s="127"/>
      <c r="NCG4" s="127"/>
      <c r="NCH4" s="127"/>
      <c r="NCI4" s="127"/>
      <c r="NCJ4" s="127"/>
      <c r="NCK4" s="127"/>
      <c r="NCL4" s="127"/>
      <c r="NCM4" s="127"/>
      <c r="NCN4" s="127"/>
      <c r="NCO4" s="127"/>
      <c r="NCP4" s="127"/>
      <c r="NCQ4" s="127"/>
      <c r="NCR4" s="127"/>
      <c r="NCS4" s="127"/>
      <c r="NCT4" s="127"/>
      <c r="NCU4" s="127"/>
      <c r="NCV4" s="127"/>
      <c r="NCW4" s="127"/>
      <c r="NCX4" s="127"/>
      <c r="NCY4" s="127"/>
      <c r="NCZ4" s="127"/>
      <c r="NDA4" s="127"/>
      <c r="NDB4" s="127"/>
      <c r="NDC4" s="127"/>
      <c r="NDD4" s="127"/>
      <c r="NDE4" s="127"/>
      <c r="NDF4" s="127"/>
      <c r="NDG4" s="127"/>
      <c r="NDH4" s="127"/>
      <c r="NDI4" s="127"/>
      <c r="NDJ4" s="127"/>
      <c r="NDK4" s="127"/>
      <c r="NDL4" s="127"/>
      <c r="NDM4" s="127"/>
      <c r="NDN4" s="127"/>
      <c r="NDO4" s="127"/>
      <c r="NDP4" s="127"/>
      <c r="NDQ4" s="127"/>
      <c r="NDR4" s="127"/>
      <c r="NDS4" s="127"/>
      <c r="NDT4" s="127"/>
      <c r="NDU4" s="127"/>
      <c r="NDV4" s="127"/>
      <c r="NDW4" s="127"/>
      <c r="NDX4" s="127"/>
      <c r="NDY4" s="127"/>
      <c r="NDZ4" s="127"/>
      <c r="NEA4" s="127"/>
      <c r="NEB4" s="127"/>
      <c r="NEC4" s="127"/>
      <c r="NED4" s="127"/>
      <c r="NEE4" s="127"/>
      <c r="NEF4" s="127"/>
      <c r="NEG4" s="127"/>
      <c r="NEH4" s="127"/>
      <c r="NEI4" s="127"/>
      <c r="NEJ4" s="127"/>
      <c r="NEK4" s="127"/>
      <c r="NEL4" s="127"/>
      <c r="NEM4" s="127"/>
      <c r="NEN4" s="127"/>
      <c r="NEO4" s="127"/>
      <c r="NEP4" s="127"/>
      <c r="NEQ4" s="127"/>
      <c r="NER4" s="127"/>
      <c r="NES4" s="127"/>
      <c r="NET4" s="127"/>
      <c r="NEU4" s="127"/>
      <c r="NEV4" s="127"/>
      <c r="NEW4" s="127"/>
      <c r="NEX4" s="127"/>
      <c r="NEY4" s="127"/>
      <c r="NEZ4" s="127"/>
      <c r="NFA4" s="127"/>
      <c r="NFB4" s="127"/>
      <c r="NFC4" s="127"/>
      <c r="NFD4" s="127"/>
      <c r="NFE4" s="127"/>
      <c r="NFF4" s="127"/>
      <c r="NFG4" s="127"/>
      <c r="NFH4" s="127"/>
      <c r="NFI4" s="127"/>
      <c r="NFJ4" s="127"/>
      <c r="NFK4" s="127"/>
      <c r="NFL4" s="127"/>
      <c r="NFM4" s="127"/>
      <c r="NFN4" s="127"/>
      <c r="NFO4" s="127"/>
      <c r="NFP4" s="127"/>
      <c r="NFQ4" s="127"/>
      <c r="NFR4" s="127"/>
      <c r="NFS4" s="127"/>
      <c r="NFT4" s="127"/>
      <c r="NFU4" s="127"/>
      <c r="NFV4" s="127"/>
      <c r="NFW4" s="127"/>
      <c r="NFX4" s="127"/>
      <c r="NFY4" s="127"/>
      <c r="NFZ4" s="127"/>
      <c r="NGA4" s="127"/>
      <c r="NGB4" s="127"/>
      <c r="NGC4" s="127"/>
      <c r="NGD4" s="127"/>
      <c r="NGE4" s="127"/>
      <c r="NGF4" s="127"/>
      <c r="NGG4" s="127"/>
      <c r="NGH4" s="127"/>
      <c r="NGI4" s="127"/>
      <c r="NGJ4" s="127"/>
      <c r="NGK4" s="127"/>
      <c r="NGL4" s="127"/>
      <c r="NGM4" s="127"/>
      <c r="NGN4" s="127"/>
      <c r="NGO4" s="127"/>
      <c r="NGP4" s="127"/>
      <c r="NGQ4" s="127"/>
      <c r="NGR4" s="127"/>
      <c r="NGS4" s="127"/>
      <c r="NGT4" s="127"/>
      <c r="NGU4" s="127"/>
      <c r="NGV4" s="127"/>
      <c r="NGW4" s="127"/>
      <c r="NGX4" s="127"/>
      <c r="NGY4" s="127"/>
      <c r="NGZ4" s="127"/>
      <c r="NHA4" s="127"/>
      <c r="NHB4" s="127"/>
      <c r="NHC4" s="127"/>
      <c r="NHD4" s="127"/>
      <c r="NHE4" s="127"/>
      <c r="NHF4" s="127"/>
      <c r="NHG4" s="127"/>
      <c r="NHH4" s="127"/>
      <c r="NHI4" s="127"/>
      <c r="NHJ4" s="127"/>
      <c r="NHK4" s="127"/>
      <c r="NHL4" s="127"/>
      <c r="NHM4" s="127"/>
      <c r="NHN4" s="127"/>
      <c r="NHO4" s="127"/>
      <c r="NHP4" s="127"/>
      <c r="NHQ4" s="127"/>
      <c r="NHR4" s="127"/>
      <c r="NHS4" s="127"/>
      <c r="NHT4" s="127"/>
      <c r="NHU4" s="127"/>
      <c r="NHV4" s="127"/>
      <c r="NHW4" s="127"/>
      <c r="NHX4" s="127"/>
      <c r="NHY4" s="127"/>
      <c r="NHZ4" s="127"/>
      <c r="NIA4" s="127"/>
      <c r="NIB4" s="127"/>
      <c r="NIC4" s="127"/>
      <c r="NID4" s="127"/>
      <c r="NIE4" s="127"/>
      <c r="NIF4" s="127"/>
      <c r="NIG4" s="127"/>
      <c r="NIH4" s="127"/>
      <c r="NII4" s="127"/>
      <c r="NIJ4" s="127"/>
      <c r="NIK4" s="127"/>
      <c r="NIL4" s="127"/>
      <c r="NIM4" s="127"/>
      <c r="NIN4" s="127"/>
      <c r="NIO4" s="127"/>
      <c r="NIP4" s="127"/>
      <c r="NIQ4" s="127"/>
      <c r="NIR4" s="127"/>
      <c r="NIS4" s="127"/>
      <c r="NIT4" s="127"/>
      <c r="NIU4" s="127"/>
      <c r="NIV4" s="127"/>
      <c r="NIW4" s="127"/>
      <c r="NIX4" s="127"/>
      <c r="NIY4" s="127"/>
      <c r="NIZ4" s="127"/>
      <c r="NJA4" s="127"/>
      <c r="NJB4" s="127"/>
      <c r="NJC4" s="127"/>
      <c r="NJD4" s="127"/>
      <c r="NJE4" s="127"/>
      <c r="NJF4" s="127"/>
      <c r="NJG4" s="127"/>
      <c r="NJH4" s="127"/>
      <c r="NJI4" s="127"/>
      <c r="NJJ4" s="127"/>
      <c r="NJK4" s="127"/>
      <c r="NJL4" s="127"/>
      <c r="NJM4" s="127"/>
      <c r="NJN4" s="127"/>
      <c r="NJO4" s="127"/>
      <c r="NJP4" s="127"/>
      <c r="NJQ4" s="127"/>
      <c r="NJR4" s="127"/>
      <c r="NJS4" s="127"/>
      <c r="NJT4" s="127"/>
      <c r="NJU4" s="127"/>
      <c r="NJV4" s="127"/>
      <c r="NJW4" s="127"/>
      <c r="NJX4" s="127"/>
      <c r="NJY4" s="127"/>
      <c r="NJZ4" s="127"/>
      <c r="NKA4" s="127"/>
      <c r="NKB4" s="127"/>
      <c r="NKC4" s="127"/>
      <c r="NKD4" s="127"/>
      <c r="NKE4" s="127"/>
      <c r="NKF4" s="127"/>
      <c r="NKG4" s="127"/>
      <c r="NKH4" s="127"/>
      <c r="NKI4" s="127"/>
      <c r="NKJ4" s="127"/>
      <c r="NKK4" s="127"/>
      <c r="NKL4" s="127"/>
      <c r="NKM4" s="127"/>
      <c r="NKN4" s="127"/>
      <c r="NKO4" s="127"/>
      <c r="NKP4" s="127"/>
      <c r="NKQ4" s="127"/>
      <c r="NKR4" s="127"/>
      <c r="NKS4" s="127"/>
      <c r="NKT4" s="127"/>
      <c r="NKU4" s="127"/>
      <c r="NKV4" s="127"/>
      <c r="NKW4" s="127"/>
      <c r="NKX4" s="127"/>
      <c r="NKY4" s="127"/>
      <c r="NKZ4" s="127"/>
      <c r="NLA4" s="127"/>
      <c r="NLB4" s="127"/>
      <c r="NLC4" s="127"/>
      <c r="NLD4" s="127"/>
      <c r="NLE4" s="127"/>
      <c r="NLF4" s="127"/>
      <c r="NLG4" s="127"/>
      <c r="NLH4" s="127"/>
      <c r="NLI4" s="127"/>
      <c r="NLJ4" s="127"/>
      <c r="NLK4" s="127"/>
      <c r="NLL4" s="127"/>
      <c r="NLM4" s="127"/>
      <c r="NLN4" s="127"/>
      <c r="NLO4" s="127"/>
      <c r="NLP4" s="127"/>
      <c r="NLQ4" s="127"/>
      <c r="NLR4" s="127"/>
      <c r="NLS4" s="127"/>
      <c r="NLT4" s="127"/>
      <c r="NLU4" s="127"/>
      <c r="NLV4" s="127"/>
      <c r="NLW4" s="127"/>
      <c r="NLX4" s="127"/>
      <c r="NLY4" s="127"/>
      <c r="NLZ4" s="127"/>
      <c r="NMA4" s="127"/>
      <c r="NMB4" s="127"/>
      <c r="NMC4" s="127"/>
      <c r="NMD4" s="127"/>
      <c r="NME4" s="127"/>
      <c r="NMF4" s="127"/>
      <c r="NMG4" s="127"/>
      <c r="NMH4" s="127"/>
      <c r="NMI4" s="127"/>
      <c r="NMJ4" s="127"/>
      <c r="NMK4" s="127"/>
      <c r="NML4" s="127"/>
      <c r="NMM4" s="127"/>
      <c r="NMN4" s="127"/>
      <c r="NMO4" s="127"/>
      <c r="NMP4" s="127"/>
      <c r="NMQ4" s="127"/>
      <c r="NMR4" s="127"/>
      <c r="NMS4" s="127"/>
      <c r="NMT4" s="127"/>
      <c r="NMU4" s="127"/>
      <c r="NMV4" s="127"/>
      <c r="NMW4" s="127"/>
      <c r="NMX4" s="127"/>
      <c r="NMY4" s="127"/>
      <c r="NMZ4" s="127"/>
      <c r="NNA4" s="127"/>
      <c r="NNB4" s="127"/>
      <c r="NNC4" s="127"/>
      <c r="NND4" s="127"/>
      <c r="NNE4" s="127"/>
      <c r="NNF4" s="127"/>
      <c r="NNG4" s="127"/>
      <c r="NNH4" s="127"/>
      <c r="NNI4" s="127"/>
      <c r="NNJ4" s="127"/>
      <c r="NNK4" s="127"/>
      <c r="NNL4" s="127"/>
      <c r="NNM4" s="127"/>
      <c r="NNN4" s="127"/>
      <c r="NNO4" s="127"/>
      <c r="NNP4" s="127"/>
      <c r="NNQ4" s="127"/>
      <c r="NNR4" s="127"/>
      <c r="NNS4" s="127"/>
      <c r="NNT4" s="127"/>
      <c r="NNU4" s="127"/>
      <c r="NNV4" s="127"/>
      <c r="NNW4" s="127"/>
      <c r="NNX4" s="127"/>
      <c r="NNY4" s="127"/>
      <c r="NNZ4" s="127"/>
      <c r="NOA4" s="127"/>
      <c r="NOB4" s="127"/>
      <c r="NOC4" s="127"/>
      <c r="NOD4" s="127"/>
      <c r="NOE4" s="127"/>
      <c r="NOF4" s="127"/>
      <c r="NOG4" s="127"/>
      <c r="NOH4" s="127"/>
      <c r="NOI4" s="127"/>
      <c r="NOJ4" s="127"/>
      <c r="NOK4" s="127"/>
      <c r="NOL4" s="127"/>
      <c r="NOM4" s="127"/>
      <c r="NON4" s="127"/>
      <c r="NOO4" s="127"/>
      <c r="NOP4" s="127"/>
      <c r="NOQ4" s="127"/>
      <c r="NOR4" s="127"/>
      <c r="NOS4" s="127"/>
      <c r="NOT4" s="127"/>
      <c r="NOU4" s="127"/>
      <c r="NOV4" s="127"/>
      <c r="NOW4" s="127"/>
      <c r="NOX4" s="127"/>
      <c r="NOY4" s="127"/>
      <c r="NOZ4" s="127"/>
      <c r="NPA4" s="127"/>
      <c r="NPB4" s="127"/>
      <c r="NPC4" s="127"/>
      <c r="NPD4" s="127"/>
      <c r="NPE4" s="127"/>
      <c r="NPF4" s="127"/>
      <c r="NPG4" s="127"/>
      <c r="NPH4" s="127"/>
      <c r="NPI4" s="127"/>
      <c r="NPJ4" s="127"/>
      <c r="NPK4" s="127"/>
      <c r="NPL4" s="127"/>
      <c r="NPM4" s="127"/>
      <c r="NPN4" s="127"/>
      <c r="NPO4" s="127"/>
      <c r="NPP4" s="127"/>
      <c r="NPQ4" s="127"/>
      <c r="NPR4" s="127"/>
      <c r="NPS4" s="127"/>
      <c r="NPT4" s="127"/>
      <c r="NPU4" s="127"/>
      <c r="NPV4" s="127"/>
      <c r="NPW4" s="127"/>
      <c r="NPX4" s="127"/>
      <c r="NPY4" s="127"/>
      <c r="NPZ4" s="127"/>
      <c r="NQA4" s="127"/>
      <c r="NQB4" s="127"/>
      <c r="NQC4" s="127"/>
      <c r="NQD4" s="127"/>
      <c r="NQE4" s="127"/>
      <c r="NQF4" s="127"/>
      <c r="NQG4" s="127"/>
      <c r="NQH4" s="127"/>
      <c r="NQI4" s="127"/>
      <c r="NQJ4" s="127"/>
      <c r="NQK4" s="127"/>
      <c r="NQL4" s="127"/>
      <c r="NQM4" s="127"/>
      <c r="NQN4" s="127"/>
      <c r="NQO4" s="127"/>
      <c r="NQP4" s="127"/>
      <c r="NQQ4" s="127"/>
      <c r="NQR4" s="127"/>
      <c r="NQS4" s="127"/>
      <c r="NQT4" s="127"/>
      <c r="NQU4" s="127"/>
      <c r="NQV4" s="127"/>
      <c r="NQW4" s="127"/>
      <c r="NQX4" s="127"/>
      <c r="NQY4" s="127"/>
      <c r="NQZ4" s="127"/>
      <c r="NRA4" s="127"/>
      <c r="NRB4" s="127"/>
      <c r="NRC4" s="127"/>
      <c r="NRD4" s="127"/>
      <c r="NRE4" s="127"/>
      <c r="NRF4" s="127"/>
      <c r="NRG4" s="127"/>
      <c r="NRH4" s="127"/>
      <c r="NRI4" s="127"/>
      <c r="NRJ4" s="127"/>
      <c r="NRK4" s="127"/>
      <c r="NRL4" s="127"/>
      <c r="NRM4" s="127"/>
      <c r="NRN4" s="127"/>
      <c r="NRO4" s="127"/>
      <c r="NRP4" s="127"/>
      <c r="NRQ4" s="127"/>
      <c r="NRR4" s="127"/>
      <c r="NRS4" s="127"/>
      <c r="NRT4" s="127"/>
      <c r="NRU4" s="127"/>
      <c r="NRV4" s="127"/>
      <c r="NRW4" s="127"/>
      <c r="NRX4" s="127"/>
      <c r="NRY4" s="127"/>
      <c r="NRZ4" s="127"/>
      <c r="NSA4" s="127"/>
      <c r="NSB4" s="127"/>
      <c r="NSC4" s="127"/>
      <c r="NSD4" s="127"/>
      <c r="NSE4" s="127"/>
      <c r="NSF4" s="127"/>
      <c r="NSG4" s="127"/>
      <c r="NSH4" s="127"/>
      <c r="NSI4" s="127"/>
      <c r="NSJ4" s="127"/>
      <c r="NSK4" s="127"/>
      <c r="NSL4" s="127"/>
      <c r="NSM4" s="127"/>
      <c r="NSN4" s="127"/>
      <c r="NSO4" s="127"/>
      <c r="NSP4" s="127"/>
      <c r="NSQ4" s="127"/>
      <c r="NSR4" s="127"/>
      <c r="NSS4" s="127"/>
      <c r="NST4" s="127"/>
      <c r="NSU4" s="127"/>
      <c r="NSV4" s="127"/>
      <c r="NSW4" s="127"/>
      <c r="NSX4" s="127"/>
      <c r="NSY4" s="127"/>
      <c r="NSZ4" s="127"/>
      <c r="NTA4" s="127"/>
      <c r="NTB4" s="127"/>
      <c r="NTC4" s="127"/>
      <c r="NTD4" s="127"/>
      <c r="NTE4" s="127"/>
      <c r="NTF4" s="127"/>
      <c r="NTG4" s="127"/>
      <c r="NTH4" s="127"/>
      <c r="NTI4" s="127"/>
      <c r="NTJ4" s="127"/>
      <c r="NTK4" s="127"/>
      <c r="NTL4" s="127"/>
      <c r="NTM4" s="127"/>
      <c r="NTN4" s="127"/>
      <c r="NTO4" s="127"/>
      <c r="NTP4" s="127"/>
      <c r="NTQ4" s="127"/>
      <c r="NTR4" s="127"/>
      <c r="NTS4" s="127"/>
      <c r="NTT4" s="127"/>
      <c r="NTU4" s="127"/>
      <c r="NTV4" s="127"/>
      <c r="NTW4" s="127"/>
      <c r="NTX4" s="127"/>
      <c r="NTY4" s="127"/>
      <c r="NTZ4" s="127"/>
      <c r="NUA4" s="127"/>
      <c r="NUB4" s="127"/>
      <c r="NUC4" s="127"/>
      <c r="NUD4" s="127"/>
      <c r="NUE4" s="127"/>
      <c r="NUF4" s="127"/>
      <c r="NUG4" s="127"/>
      <c r="NUH4" s="127"/>
      <c r="NUI4" s="127"/>
      <c r="NUJ4" s="127"/>
      <c r="NUK4" s="127"/>
      <c r="NUL4" s="127"/>
      <c r="NUM4" s="127"/>
      <c r="NUN4" s="127"/>
      <c r="NUO4" s="127"/>
      <c r="NUP4" s="127"/>
      <c r="NUQ4" s="127"/>
      <c r="NUR4" s="127"/>
      <c r="NUS4" s="127"/>
      <c r="NUT4" s="127"/>
      <c r="NUU4" s="127"/>
      <c r="NUV4" s="127"/>
      <c r="NUW4" s="127"/>
      <c r="NUX4" s="127"/>
      <c r="NUY4" s="127"/>
      <c r="NUZ4" s="127"/>
      <c r="NVA4" s="127"/>
      <c r="NVB4" s="127"/>
      <c r="NVC4" s="127"/>
      <c r="NVD4" s="127"/>
      <c r="NVE4" s="127"/>
      <c r="NVF4" s="127"/>
      <c r="NVG4" s="127"/>
      <c r="NVH4" s="127"/>
      <c r="NVI4" s="127"/>
      <c r="NVJ4" s="127"/>
      <c r="NVK4" s="127"/>
      <c r="NVL4" s="127"/>
      <c r="NVM4" s="127"/>
      <c r="NVN4" s="127"/>
      <c r="NVO4" s="127"/>
      <c r="NVP4" s="127"/>
      <c r="NVQ4" s="127"/>
      <c r="NVR4" s="127"/>
      <c r="NVS4" s="127"/>
      <c r="NVT4" s="127"/>
      <c r="NVU4" s="127"/>
      <c r="NVV4" s="127"/>
      <c r="NVW4" s="127"/>
      <c r="NVX4" s="127"/>
      <c r="NVY4" s="127"/>
      <c r="NVZ4" s="127"/>
      <c r="NWA4" s="127"/>
      <c r="NWB4" s="127"/>
      <c r="NWC4" s="127"/>
      <c r="NWD4" s="127"/>
      <c r="NWE4" s="127"/>
      <c r="NWF4" s="127"/>
      <c r="NWG4" s="127"/>
      <c r="NWH4" s="127"/>
      <c r="NWI4" s="127"/>
      <c r="NWJ4" s="127"/>
      <c r="NWK4" s="127"/>
      <c r="NWL4" s="127"/>
      <c r="NWM4" s="127"/>
      <c r="NWN4" s="127"/>
      <c r="NWO4" s="127"/>
      <c r="NWP4" s="127"/>
      <c r="NWQ4" s="127"/>
      <c r="NWR4" s="127"/>
      <c r="NWS4" s="127"/>
      <c r="NWT4" s="127"/>
      <c r="NWU4" s="127"/>
      <c r="NWV4" s="127"/>
      <c r="NWW4" s="127"/>
      <c r="NWX4" s="127"/>
      <c r="NWY4" s="127"/>
      <c r="NWZ4" s="127"/>
      <c r="NXA4" s="127"/>
      <c r="NXB4" s="127"/>
      <c r="NXC4" s="127"/>
      <c r="NXD4" s="127"/>
      <c r="NXE4" s="127"/>
      <c r="NXF4" s="127"/>
      <c r="NXG4" s="127"/>
      <c r="NXH4" s="127"/>
      <c r="NXI4" s="127"/>
      <c r="NXJ4" s="127"/>
      <c r="NXK4" s="127"/>
      <c r="NXL4" s="127"/>
      <c r="NXM4" s="127"/>
      <c r="NXN4" s="127"/>
      <c r="NXO4" s="127"/>
      <c r="NXP4" s="127"/>
      <c r="NXQ4" s="127"/>
      <c r="NXR4" s="127"/>
      <c r="NXS4" s="127"/>
      <c r="NXT4" s="127"/>
      <c r="NXU4" s="127"/>
      <c r="NXV4" s="127"/>
      <c r="NXW4" s="127"/>
      <c r="NXX4" s="127"/>
      <c r="NXY4" s="127"/>
      <c r="NXZ4" s="127"/>
      <c r="NYA4" s="127"/>
      <c r="NYB4" s="127"/>
      <c r="NYC4" s="127"/>
      <c r="NYD4" s="127"/>
      <c r="NYE4" s="127"/>
      <c r="NYF4" s="127"/>
      <c r="NYG4" s="127"/>
      <c r="NYH4" s="127"/>
      <c r="NYI4" s="127"/>
      <c r="NYJ4" s="127"/>
      <c r="NYK4" s="127"/>
      <c r="NYL4" s="127"/>
      <c r="NYM4" s="127"/>
      <c r="NYN4" s="127"/>
      <c r="NYO4" s="127"/>
      <c r="NYP4" s="127"/>
      <c r="NYQ4" s="127"/>
      <c r="NYR4" s="127"/>
      <c r="NYS4" s="127"/>
      <c r="NYT4" s="127"/>
      <c r="NYU4" s="127"/>
      <c r="NYV4" s="127"/>
      <c r="NYW4" s="127"/>
      <c r="NYX4" s="127"/>
      <c r="NYY4" s="127"/>
      <c r="NYZ4" s="127"/>
      <c r="NZA4" s="127"/>
      <c r="NZB4" s="127"/>
      <c r="NZC4" s="127"/>
      <c r="NZD4" s="127"/>
      <c r="NZE4" s="127"/>
      <c r="NZF4" s="127"/>
      <c r="NZG4" s="127"/>
      <c r="NZH4" s="127"/>
      <c r="NZI4" s="127"/>
      <c r="NZJ4" s="127"/>
      <c r="NZK4" s="127"/>
      <c r="NZL4" s="127"/>
      <c r="NZM4" s="127"/>
      <c r="NZN4" s="127"/>
      <c r="NZO4" s="127"/>
      <c r="NZP4" s="127"/>
      <c r="NZQ4" s="127"/>
      <c r="NZR4" s="127"/>
      <c r="NZS4" s="127"/>
      <c r="NZT4" s="127"/>
      <c r="NZU4" s="127"/>
      <c r="NZV4" s="127"/>
      <c r="NZW4" s="127"/>
      <c r="NZX4" s="127"/>
      <c r="NZY4" s="127"/>
      <c r="NZZ4" s="127"/>
      <c r="OAA4" s="127"/>
      <c r="OAB4" s="127"/>
      <c r="OAC4" s="127"/>
      <c r="OAD4" s="127"/>
      <c r="OAE4" s="127"/>
      <c r="OAF4" s="127"/>
      <c r="OAG4" s="127"/>
      <c r="OAH4" s="127"/>
      <c r="OAI4" s="127"/>
      <c r="OAJ4" s="127"/>
      <c r="OAK4" s="127"/>
      <c r="OAL4" s="127"/>
      <c r="OAM4" s="127"/>
      <c r="OAN4" s="127"/>
      <c r="OAO4" s="127"/>
      <c r="OAP4" s="127"/>
      <c r="OAQ4" s="127"/>
      <c r="OAR4" s="127"/>
      <c r="OAS4" s="127"/>
      <c r="OAT4" s="127"/>
      <c r="OAU4" s="127"/>
      <c r="OAV4" s="127"/>
      <c r="OAW4" s="127"/>
      <c r="OAX4" s="127"/>
      <c r="OAY4" s="127"/>
      <c r="OAZ4" s="127"/>
      <c r="OBA4" s="127"/>
      <c r="OBB4" s="127"/>
      <c r="OBC4" s="127"/>
      <c r="OBD4" s="127"/>
      <c r="OBE4" s="127"/>
      <c r="OBF4" s="127"/>
      <c r="OBG4" s="127"/>
      <c r="OBH4" s="127"/>
      <c r="OBI4" s="127"/>
      <c r="OBJ4" s="127"/>
      <c r="OBK4" s="127"/>
      <c r="OBL4" s="127"/>
      <c r="OBM4" s="127"/>
      <c r="OBN4" s="127"/>
      <c r="OBO4" s="127"/>
      <c r="OBP4" s="127"/>
      <c r="OBQ4" s="127"/>
      <c r="OBR4" s="127"/>
      <c r="OBS4" s="127"/>
      <c r="OBT4" s="127"/>
      <c r="OBU4" s="127"/>
      <c r="OBV4" s="127"/>
      <c r="OBW4" s="127"/>
      <c r="OBX4" s="127"/>
      <c r="OBY4" s="127"/>
      <c r="OBZ4" s="127"/>
      <c r="OCA4" s="127"/>
      <c r="OCB4" s="127"/>
      <c r="OCC4" s="127"/>
      <c r="OCD4" s="127"/>
      <c r="OCE4" s="127"/>
      <c r="OCF4" s="127"/>
      <c r="OCG4" s="127"/>
      <c r="OCH4" s="127"/>
      <c r="OCI4" s="127"/>
      <c r="OCJ4" s="127"/>
      <c r="OCK4" s="127"/>
      <c r="OCL4" s="127"/>
      <c r="OCM4" s="127"/>
      <c r="OCN4" s="127"/>
      <c r="OCO4" s="127"/>
      <c r="OCP4" s="127"/>
      <c r="OCQ4" s="127"/>
      <c r="OCR4" s="127"/>
      <c r="OCS4" s="127"/>
      <c r="OCT4" s="127"/>
      <c r="OCU4" s="127"/>
      <c r="OCV4" s="127"/>
      <c r="OCW4" s="127"/>
      <c r="OCX4" s="127"/>
      <c r="OCY4" s="127"/>
      <c r="OCZ4" s="127"/>
      <c r="ODA4" s="127"/>
      <c r="ODB4" s="127"/>
      <c r="ODC4" s="127"/>
      <c r="ODD4" s="127"/>
      <c r="ODE4" s="127"/>
      <c r="ODF4" s="127"/>
      <c r="ODG4" s="127"/>
      <c r="ODH4" s="127"/>
      <c r="ODI4" s="127"/>
      <c r="ODJ4" s="127"/>
      <c r="ODK4" s="127"/>
      <c r="ODL4" s="127"/>
      <c r="ODM4" s="127"/>
      <c r="ODN4" s="127"/>
      <c r="ODO4" s="127"/>
      <c r="ODP4" s="127"/>
      <c r="ODQ4" s="127"/>
      <c r="ODR4" s="127"/>
      <c r="ODS4" s="127"/>
      <c r="ODT4" s="127"/>
      <c r="ODU4" s="127"/>
      <c r="ODV4" s="127"/>
      <c r="ODW4" s="127"/>
      <c r="ODX4" s="127"/>
      <c r="ODY4" s="127"/>
      <c r="ODZ4" s="127"/>
      <c r="OEA4" s="127"/>
      <c r="OEB4" s="127"/>
      <c r="OEC4" s="127"/>
      <c r="OED4" s="127"/>
      <c r="OEE4" s="127"/>
      <c r="OEF4" s="127"/>
      <c r="OEG4" s="127"/>
      <c r="OEH4" s="127"/>
      <c r="OEI4" s="127"/>
      <c r="OEJ4" s="127"/>
      <c r="OEK4" s="127"/>
      <c r="OEL4" s="127"/>
      <c r="OEM4" s="127"/>
      <c r="OEN4" s="127"/>
      <c r="OEO4" s="127"/>
      <c r="OEP4" s="127"/>
      <c r="OEQ4" s="127"/>
      <c r="OER4" s="127"/>
      <c r="OES4" s="127"/>
      <c r="OET4" s="127"/>
      <c r="OEU4" s="127"/>
      <c r="OEV4" s="127"/>
      <c r="OEW4" s="127"/>
      <c r="OEX4" s="127"/>
      <c r="OEY4" s="127"/>
      <c r="OEZ4" s="127"/>
      <c r="OFA4" s="127"/>
      <c r="OFB4" s="127"/>
      <c r="OFC4" s="127"/>
      <c r="OFD4" s="127"/>
      <c r="OFE4" s="127"/>
      <c r="OFF4" s="127"/>
      <c r="OFG4" s="127"/>
      <c r="OFH4" s="127"/>
      <c r="OFI4" s="127"/>
      <c r="OFJ4" s="127"/>
      <c r="OFK4" s="127"/>
      <c r="OFL4" s="127"/>
      <c r="OFM4" s="127"/>
      <c r="OFN4" s="127"/>
      <c r="OFO4" s="127"/>
      <c r="OFP4" s="127"/>
      <c r="OFQ4" s="127"/>
      <c r="OFR4" s="127"/>
      <c r="OFS4" s="127"/>
      <c r="OFT4" s="127"/>
      <c r="OFU4" s="127"/>
      <c r="OFV4" s="127"/>
      <c r="OFW4" s="127"/>
      <c r="OFX4" s="127"/>
      <c r="OFY4" s="127"/>
      <c r="OFZ4" s="127"/>
      <c r="OGA4" s="127"/>
      <c r="OGB4" s="127"/>
      <c r="OGC4" s="127"/>
      <c r="OGD4" s="127"/>
      <c r="OGE4" s="127"/>
      <c r="OGF4" s="127"/>
      <c r="OGG4" s="127"/>
      <c r="OGH4" s="127"/>
      <c r="OGI4" s="127"/>
      <c r="OGJ4" s="127"/>
      <c r="OGK4" s="127"/>
      <c r="OGL4" s="127"/>
      <c r="OGM4" s="127"/>
      <c r="OGN4" s="127"/>
      <c r="OGO4" s="127"/>
      <c r="OGP4" s="127"/>
      <c r="OGQ4" s="127"/>
      <c r="OGR4" s="127"/>
      <c r="OGS4" s="127"/>
      <c r="OGT4" s="127"/>
      <c r="OGU4" s="127"/>
      <c r="OGV4" s="127"/>
      <c r="OGW4" s="127"/>
      <c r="OGX4" s="127"/>
      <c r="OGY4" s="127"/>
      <c r="OGZ4" s="127"/>
      <c r="OHA4" s="127"/>
      <c r="OHB4" s="127"/>
      <c r="OHC4" s="127"/>
      <c r="OHD4" s="127"/>
      <c r="OHE4" s="127"/>
      <c r="OHF4" s="127"/>
      <c r="OHG4" s="127"/>
      <c r="OHH4" s="127"/>
      <c r="OHI4" s="127"/>
      <c r="OHJ4" s="127"/>
      <c r="OHK4" s="127"/>
      <c r="OHL4" s="127"/>
      <c r="OHM4" s="127"/>
      <c r="OHN4" s="127"/>
      <c r="OHO4" s="127"/>
      <c r="OHP4" s="127"/>
      <c r="OHQ4" s="127"/>
      <c r="OHR4" s="127"/>
      <c r="OHS4" s="127"/>
      <c r="OHT4" s="127"/>
      <c r="OHU4" s="127"/>
      <c r="OHV4" s="127"/>
      <c r="OHW4" s="127"/>
      <c r="OHX4" s="127"/>
      <c r="OHY4" s="127"/>
      <c r="OHZ4" s="127"/>
      <c r="OIA4" s="127"/>
      <c r="OIB4" s="127"/>
      <c r="OIC4" s="127"/>
      <c r="OID4" s="127"/>
      <c r="OIE4" s="127"/>
      <c r="OIF4" s="127"/>
      <c r="OIG4" s="127"/>
      <c r="OIH4" s="127"/>
      <c r="OII4" s="127"/>
      <c r="OIJ4" s="127"/>
      <c r="OIK4" s="127"/>
      <c r="OIL4" s="127"/>
      <c r="OIM4" s="127"/>
      <c r="OIN4" s="127"/>
      <c r="OIO4" s="127"/>
      <c r="OIP4" s="127"/>
      <c r="OIQ4" s="127"/>
      <c r="OIR4" s="127"/>
      <c r="OIS4" s="127"/>
      <c r="OIT4" s="127"/>
      <c r="OIU4" s="127"/>
      <c r="OIV4" s="127"/>
      <c r="OIW4" s="127"/>
      <c r="OIX4" s="127"/>
      <c r="OIY4" s="127"/>
      <c r="OIZ4" s="127"/>
      <c r="OJA4" s="127"/>
      <c r="OJB4" s="127"/>
      <c r="OJC4" s="127"/>
      <c r="OJD4" s="127"/>
      <c r="OJE4" s="127"/>
      <c r="OJF4" s="127"/>
      <c r="OJG4" s="127"/>
      <c r="OJH4" s="127"/>
      <c r="OJI4" s="127"/>
      <c r="OJJ4" s="127"/>
      <c r="OJK4" s="127"/>
      <c r="OJL4" s="127"/>
      <c r="OJM4" s="127"/>
      <c r="OJN4" s="127"/>
      <c r="OJO4" s="127"/>
      <c r="OJP4" s="127"/>
      <c r="OJQ4" s="127"/>
      <c r="OJR4" s="127"/>
      <c r="OJS4" s="127"/>
      <c r="OJT4" s="127"/>
      <c r="OJU4" s="127"/>
      <c r="OJV4" s="127"/>
      <c r="OJW4" s="127"/>
      <c r="OJX4" s="127"/>
      <c r="OJY4" s="127"/>
      <c r="OJZ4" s="127"/>
      <c r="OKA4" s="127"/>
      <c r="OKB4" s="127"/>
      <c r="OKC4" s="127"/>
      <c r="OKD4" s="127"/>
      <c r="OKE4" s="127"/>
      <c r="OKF4" s="127"/>
      <c r="OKG4" s="127"/>
      <c r="OKH4" s="127"/>
      <c r="OKI4" s="127"/>
      <c r="OKJ4" s="127"/>
      <c r="OKK4" s="127"/>
      <c r="OKL4" s="127"/>
      <c r="OKM4" s="127"/>
      <c r="OKN4" s="127"/>
      <c r="OKO4" s="127"/>
      <c r="OKP4" s="127"/>
      <c r="OKQ4" s="127"/>
      <c r="OKR4" s="127"/>
      <c r="OKS4" s="127"/>
      <c r="OKT4" s="127"/>
      <c r="OKU4" s="127"/>
      <c r="OKV4" s="127"/>
      <c r="OKW4" s="127"/>
      <c r="OKX4" s="127"/>
      <c r="OKY4" s="127"/>
      <c r="OKZ4" s="127"/>
      <c r="OLA4" s="127"/>
      <c r="OLB4" s="127"/>
      <c r="OLC4" s="127"/>
      <c r="OLD4" s="127"/>
      <c r="OLE4" s="127"/>
      <c r="OLF4" s="127"/>
      <c r="OLG4" s="127"/>
      <c r="OLH4" s="127"/>
      <c r="OLI4" s="127"/>
      <c r="OLJ4" s="127"/>
      <c r="OLK4" s="127"/>
      <c r="OLL4" s="127"/>
      <c r="OLM4" s="127"/>
      <c r="OLN4" s="127"/>
      <c r="OLO4" s="127"/>
      <c r="OLP4" s="127"/>
      <c r="OLQ4" s="127"/>
      <c r="OLR4" s="127"/>
      <c r="OLS4" s="127"/>
      <c r="OLT4" s="127"/>
      <c r="OLU4" s="127"/>
      <c r="OLV4" s="127"/>
      <c r="OLW4" s="127"/>
      <c r="OLX4" s="127"/>
      <c r="OLY4" s="127"/>
      <c r="OLZ4" s="127"/>
      <c r="OMA4" s="127"/>
      <c r="OMB4" s="127"/>
      <c r="OMC4" s="127"/>
      <c r="OMD4" s="127"/>
      <c r="OME4" s="127"/>
      <c r="OMF4" s="127"/>
      <c r="OMG4" s="127"/>
      <c r="OMH4" s="127"/>
      <c r="OMI4" s="127"/>
      <c r="OMJ4" s="127"/>
      <c r="OMK4" s="127"/>
      <c r="OML4" s="127"/>
      <c r="OMM4" s="127"/>
      <c r="OMN4" s="127"/>
      <c r="OMO4" s="127"/>
      <c r="OMP4" s="127"/>
      <c r="OMQ4" s="127"/>
      <c r="OMR4" s="127"/>
      <c r="OMS4" s="127"/>
      <c r="OMT4" s="127"/>
      <c r="OMU4" s="127"/>
      <c r="OMV4" s="127"/>
      <c r="OMW4" s="127"/>
      <c r="OMX4" s="127"/>
      <c r="OMY4" s="127"/>
      <c r="OMZ4" s="127"/>
      <c r="ONA4" s="127"/>
      <c r="ONB4" s="127"/>
      <c r="ONC4" s="127"/>
      <c r="OND4" s="127"/>
      <c r="ONE4" s="127"/>
      <c r="ONF4" s="127"/>
      <c r="ONG4" s="127"/>
      <c r="ONH4" s="127"/>
      <c r="ONI4" s="127"/>
      <c r="ONJ4" s="127"/>
      <c r="ONK4" s="127"/>
      <c r="ONL4" s="127"/>
      <c r="ONM4" s="127"/>
      <c r="ONN4" s="127"/>
      <c r="ONO4" s="127"/>
      <c r="ONP4" s="127"/>
      <c r="ONQ4" s="127"/>
      <c r="ONR4" s="127"/>
      <c r="ONS4" s="127"/>
      <c r="ONT4" s="127"/>
      <c r="ONU4" s="127"/>
      <c r="ONV4" s="127"/>
      <c r="ONW4" s="127"/>
      <c r="ONX4" s="127"/>
      <c r="ONY4" s="127"/>
      <c r="ONZ4" s="127"/>
      <c r="OOA4" s="127"/>
      <c r="OOB4" s="127"/>
      <c r="OOC4" s="127"/>
      <c r="OOD4" s="127"/>
      <c r="OOE4" s="127"/>
      <c r="OOF4" s="127"/>
      <c r="OOG4" s="127"/>
      <c r="OOH4" s="127"/>
      <c r="OOI4" s="127"/>
      <c r="OOJ4" s="127"/>
      <c r="OOK4" s="127"/>
      <c r="OOL4" s="127"/>
      <c r="OOM4" s="127"/>
      <c r="OON4" s="127"/>
      <c r="OOO4" s="127"/>
      <c r="OOP4" s="127"/>
      <c r="OOQ4" s="127"/>
      <c r="OOR4" s="127"/>
      <c r="OOS4" s="127"/>
      <c r="OOT4" s="127"/>
      <c r="OOU4" s="127"/>
      <c r="OOV4" s="127"/>
      <c r="OOW4" s="127"/>
      <c r="OOX4" s="127"/>
      <c r="OOY4" s="127"/>
      <c r="OOZ4" s="127"/>
      <c r="OPA4" s="127"/>
      <c r="OPB4" s="127"/>
      <c r="OPC4" s="127"/>
      <c r="OPD4" s="127"/>
      <c r="OPE4" s="127"/>
      <c r="OPF4" s="127"/>
      <c r="OPG4" s="127"/>
      <c r="OPH4" s="127"/>
      <c r="OPI4" s="127"/>
      <c r="OPJ4" s="127"/>
      <c r="OPK4" s="127"/>
      <c r="OPL4" s="127"/>
      <c r="OPM4" s="127"/>
      <c r="OPN4" s="127"/>
      <c r="OPO4" s="127"/>
      <c r="OPP4" s="127"/>
      <c r="OPQ4" s="127"/>
      <c r="OPR4" s="127"/>
      <c r="OPS4" s="127"/>
      <c r="OPT4" s="127"/>
      <c r="OPU4" s="127"/>
      <c r="OPV4" s="127"/>
      <c r="OPW4" s="127"/>
      <c r="OPX4" s="127"/>
      <c r="OPY4" s="127"/>
      <c r="OPZ4" s="127"/>
      <c r="OQA4" s="127"/>
      <c r="OQB4" s="127"/>
      <c r="OQC4" s="127"/>
      <c r="OQD4" s="127"/>
      <c r="OQE4" s="127"/>
      <c r="OQF4" s="127"/>
      <c r="OQG4" s="127"/>
      <c r="OQH4" s="127"/>
      <c r="OQI4" s="127"/>
      <c r="OQJ4" s="127"/>
      <c r="OQK4" s="127"/>
      <c r="OQL4" s="127"/>
      <c r="OQM4" s="127"/>
      <c r="OQN4" s="127"/>
      <c r="OQO4" s="127"/>
      <c r="OQP4" s="127"/>
      <c r="OQQ4" s="127"/>
      <c r="OQR4" s="127"/>
      <c r="OQS4" s="127"/>
      <c r="OQT4" s="127"/>
      <c r="OQU4" s="127"/>
      <c r="OQV4" s="127"/>
      <c r="OQW4" s="127"/>
      <c r="OQX4" s="127"/>
      <c r="OQY4" s="127"/>
      <c r="OQZ4" s="127"/>
      <c r="ORA4" s="127"/>
      <c r="ORB4" s="127"/>
      <c r="ORC4" s="127"/>
      <c r="ORD4" s="127"/>
      <c r="ORE4" s="127"/>
      <c r="ORF4" s="127"/>
      <c r="ORG4" s="127"/>
      <c r="ORH4" s="127"/>
      <c r="ORI4" s="127"/>
      <c r="ORJ4" s="127"/>
      <c r="ORK4" s="127"/>
      <c r="ORL4" s="127"/>
      <c r="ORM4" s="127"/>
      <c r="ORN4" s="127"/>
      <c r="ORO4" s="127"/>
      <c r="ORP4" s="127"/>
      <c r="ORQ4" s="127"/>
      <c r="ORR4" s="127"/>
      <c r="ORS4" s="127"/>
      <c r="ORT4" s="127"/>
      <c r="ORU4" s="127"/>
      <c r="ORV4" s="127"/>
      <c r="ORW4" s="127"/>
      <c r="ORX4" s="127"/>
      <c r="ORY4" s="127"/>
      <c r="ORZ4" s="127"/>
      <c r="OSA4" s="127"/>
      <c r="OSB4" s="127"/>
      <c r="OSC4" s="127"/>
      <c r="OSD4" s="127"/>
      <c r="OSE4" s="127"/>
      <c r="OSF4" s="127"/>
      <c r="OSG4" s="127"/>
      <c r="OSH4" s="127"/>
      <c r="OSI4" s="127"/>
      <c r="OSJ4" s="127"/>
      <c r="OSK4" s="127"/>
      <c r="OSL4" s="127"/>
      <c r="OSM4" s="127"/>
      <c r="OSN4" s="127"/>
      <c r="OSO4" s="127"/>
      <c r="OSP4" s="127"/>
      <c r="OSQ4" s="127"/>
      <c r="OSR4" s="127"/>
      <c r="OSS4" s="127"/>
      <c r="OST4" s="127"/>
      <c r="OSU4" s="127"/>
      <c r="OSV4" s="127"/>
      <c r="OSW4" s="127"/>
      <c r="OSX4" s="127"/>
      <c r="OSY4" s="127"/>
      <c r="OSZ4" s="127"/>
      <c r="OTA4" s="127"/>
      <c r="OTB4" s="127"/>
      <c r="OTC4" s="127"/>
      <c r="OTD4" s="127"/>
      <c r="OTE4" s="127"/>
      <c r="OTF4" s="127"/>
      <c r="OTG4" s="127"/>
      <c r="OTH4" s="127"/>
      <c r="OTI4" s="127"/>
      <c r="OTJ4" s="127"/>
      <c r="OTK4" s="127"/>
      <c r="OTL4" s="127"/>
      <c r="OTM4" s="127"/>
      <c r="OTN4" s="127"/>
      <c r="OTO4" s="127"/>
      <c r="OTP4" s="127"/>
      <c r="OTQ4" s="127"/>
      <c r="OTR4" s="127"/>
      <c r="OTS4" s="127"/>
      <c r="OTT4" s="127"/>
      <c r="OTU4" s="127"/>
      <c r="OTV4" s="127"/>
      <c r="OTW4" s="127"/>
      <c r="OTX4" s="127"/>
      <c r="OTY4" s="127"/>
      <c r="OTZ4" s="127"/>
      <c r="OUA4" s="127"/>
      <c r="OUB4" s="127"/>
      <c r="OUC4" s="127"/>
      <c r="OUD4" s="127"/>
      <c r="OUE4" s="127"/>
      <c r="OUF4" s="127"/>
      <c r="OUG4" s="127"/>
      <c r="OUH4" s="127"/>
      <c r="OUI4" s="127"/>
      <c r="OUJ4" s="127"/>
      <c r="OUK4" s="127"/>
      <c r="OUL4" s="127"/>
      <c r="OUM4" s="127"/>
      <c r="OUN4" s="127"/>
      <c r="OUO4" s="127"/>
      <c r="OUP4" s="127"/>
      <c r="OUQ4" s="127"/>
      <c r="OUR4" s="127"/>
      <c r="OUS4" s="127"/>
      <c r="OUT4" s="127"/>
      <c r="OUU4" s="127"/>
      <c r="OUV4" s="127"/>
      <c r="OUW4" s="127"/>
      <c r="OUX4" s="127"/>
      <c r="OUY4" s="127"/>
      <c r="OUZ4" s="127"/>
      <c r="OVA4" s="127"/>
      <c r="OVB4" s="127"/>
      <c r="OVC4" s="127"/>
      <c r="OVD4" s="127"/>
      <c r="OVE4" s="127"/>
      <c r="OVF4" s="127"/>
      <c r="OVG4" s="127"/>
      <c r="OVH4" s="127"/>
      <c r="OVI4" s="127"/>
      <c r="OVJ4" s="127"/>
      <c r="OVK4" s="127"/>
      <c r="OVL4" s="127"/>
      <c r="OVM4" s="127"/>
      <c r="OVN4" s="127"/>
      <c r="OVO4" s="127"/>
      <c r="OVP4" s="127"/>
      <c r="OVQ4" s="127"/>
      <c r="OVR4" s="127"/>
      <c r="OVS4" s="127"/>
      <c r="OVT4" s="127"/>
      <c r="OVU4" s="127"/>
      <c r="OVV4" s="127"/>
      <c r="OVW4" s="127"/>
      <c r="OVX4" s="127"/>
      <c r="OVY4" s="127"/>
      <c r="OVZ4" s="127"/>
      <c r="OWA4" s="127"/>
      <c r="OWB4" s="127"/>
      <c r="OWC4" s="127"/>
      <c r="OWD4" s="127"/>
      <c r="OWE4" s="127"/>
      <c r="OWF4" s="127"/>
      <c r="OWG4" s="127"/>
      <c r="OWH4" s="127"/>
      <c r="OWI4" s="127"/>
      <c r="OWJ4" s="127"/>
      <c r="OWK4" s="127"/>
      <c r="OWL4" s="127"/>
      <c r="OWM4" s="127"/>
      <c r="OWN4" s="127"/>
      <c r="OWO4" s="127"/>
      <c r="OWP4" s="127"/>
      <c r="OWQ4" s="127"/>
      <c r="OWR4" s="127"/>
      <c r="OWS4" s="127"/>
      <c r="OWT4" s="127"/>
      <c r="OWU4" s="127"/>
      <c r="OWV4" s="127"/>
      <c r="OWW4" s="127"/>
      <c r="OWX4" s="127"/>
      <c r="OWY4" s="127"/>
      <c r="OWZ4" s="127"/>
      <c r="OXA4" s="127"/>
      <c r="OXB4" s="127"/>
      <c r="OXC4" s="127"/>
      <c r="OXD4" s="127"/>
      <c r="OXE4" s="127"/>
      <c r="OXF4" s="127"/>
      <c r="OXG4" s="127"/>
      <c r="OXH4" s="127"/>
      <c r="OXI4" s="127"/>
      <c r="OXJ4" s="127"/>
      <c r="OXK4" s="127"/>
      <c r="OXL4" s="127"/>
      <c r="OXM4" s="127"/>
      <c r="OXN4" s="127"/>
      <c r="OXO4" s="127"/>
      <c r="OXP4" s="127"/>
      <c r="OXQ4" s="127"/>
      <c r="OXR4" s="127"/>
      <c r="OXS4" s="127"/>
      <c r="OXT4" s="127"/>
      <c r="OXU4" s="127"/>
      <c r="OXV4" s="127"/>
      <c r="OXW4" s="127"/>
      <c r="OXX4" s="127"/>
      <c r="OXY4" s="127"/>
      <c r="OXZ4" s="127"/>
      <c r="OYA4" s="127"/>
      <c r="OYB4" s="127"/>
      <c r="OYC4" s="127"/>
      <c r="OYD4" s="127"/>
      <c r="OYE4" s="127"/>
      <c r="OYF4" s="127"/>
      <c r="OYG4" s="127"/>
      <c r="OYH4" s="127"/>
      <c r="OYI4" s="127"/>
      <c r="OYJ4" s="127"/>
      <c r="OYK4" s="127"/>
      <c r="OYL4" s="127"/>
      <c r="OYM4" s="127"/>
      <c r="OYN4" s="127"/>
      <c r="OYO4" s="127"/>
      <c r="OYP4" s="127"/>
      <c r="OYQ4" s="127"/>
      <c r="OYR4" s="127"/>
      <c r="OYS4" s="127"/>
      <c r="OYT4" s="127"/>
      <c r="OYU4" s="127"/>
      <c r="OYV4" s="127"/>
      <c r="OYW4" s="127"/>
      <c r="OYX4" s="127"/>
      <c r="OYY4" s="127"/>
      <c r="OYZ4" s="127"/>
      <c r="OZA4" s="127"/>
      <c r="OZB4" s="127"/>
      <c r="OZC4" s="127"/>
      <c r="OZD4" s="127"/>
      <c r="OZE4" s="127"/>
      <c r="OZF4" s="127"/>
      <c r="OZG4" s="127"/>
      <c r="OZH4" s="127"/>
      <c r="OZI4" s="127"/>
      <c r="OZJ4" s="127"/>
      <c r="OZK4" s="127"/>
      <c r="OZL4" s="127"/>
      <c r="OZM4" s="127"/>
      <c r="OZN4" s="127"/>
      <c r="OZO4" s="127"/>
      <c r="OZP4" s="127"/>
      <c r="OZQ4" s="127"/>
      <c r="OZR4" s="127"/>
      <c r="OZS4" s="127"/>
      <c r="OZT4" s="127"/>
      <c r="OZU4" s="127"/>
      <c r="OZV4" s="127"/>
      <c r="OZW4" s="127"/>
      <c r="OZX4" s="127"/>
      <c r="OZY4" s="127"/>
      <c r="OZZ4" s="127"/>
      <c r="PAA4" s="127"/>
      <c r="PAB4" s="127"/>
      <c r="PAC4" s="127"/>
      <c r="PAD4" s="127"/>
      <c r="PAE4" s="127"/>
      <c r="PAF4" s="127"/>
      <c r="PAG4" s="127"/>
      <c r="PAH4" s="127"/>
      <c r="PAI4" s="127"/>
      <c r="PAJ4" s="127"/>
      <c r="PAK4" s="127"/>
      <c r="PAL4" s="127"/>
      <c r="PAM4" s="127"/>
      <c r="PAN4" s="127"/>
      <c r="PAO4" s="127"/>
      <c r="PAP4" s="127"/>
      <c r="PAQ4" s="127"/>
      <c r="PAR4" s="127"/>
      <c r="PAS4" s="127"/>
      <c r="PAT4" s="127"/>
      <c r="PAU4" s="127"/>
      <c r="PAV4" s="127"/>
      <c r="PAW4" s="127"/>
      <c r="PAX4" s="127"/>
      <c r="PAY4" s="127"/>
      <c r="PAZ4" s="127"/>
      <c r="PBA4" s="127"/>
      <c r="PBB4" s="127"/>
      <c r="PBC4" s="127"/>
      <c r="PBD4" s="127"/>
      <c r="PBE4" s="127"/>
      <c r="PBF4" s="127"/>
      <c r="PBG4" s="127"/>
      <c r="PBH4" s="127"/>
      <c r="PBI4" s="127"/>
      <c r="PBJ4" s="127"/>
      <c r="PBK4" s="127"/>
      <c r="PBL4" s="127"/>
      <c r="PBM4" s="127"/>
      <c r="PBN4" s="127"/>
      <c r="PBO4" s="127"/>
      <c r="PBP4" s="127"/>
      <c r="PBQ4" s="127"/>
      <c r="PBR4" s="127"/>
      <c r="PBS4" s="127"/>
      <c r="PBT4" s="127"/>
      <c r="PBU4" s="127"/>
      <c r="PBV4" s="127"/>
      <c r="PBW4" s="127"/>
      <c r="PBX4" s="127"/>
      <c r="PBY4" s="127"/>
      <c r="PBZ4" s="127"/>
      <c r="PCA4" s="127"/>
      <c r="PCB4" s="127"/>
      <c r="PCC4" s="127"/>
      <c r="PCD4" s="127"/>
      <c r="PCE4" s="127"/>
      <c r="PCF4" s="127"/>
      <c r="PCG4" s="127"/>
      <c r="PCH4" s="127"/>
      <c r="PCI4" s="127"/>
      <c r="PCJ4" s="127"/>
      <c r="PCK4" s="127"/>
      <c r="PCL4" s="127"/>
      <c r="PCM4" s="127"/>
      <c r="PCN4" s="127"/>
      <c r="PCO4" s="127"/>
      <c r="PCP4" s="127"/>
      <c r="PCQ4" s="127"/>
      <c r="PCR4" s="127"/>
      <c r="PCS4" s="127"/>
      <c r="PCT4" s="127"/>
      <c r="PCU4" s="127"/>
      <c r="PCV4" s="127"/>
      <c r="PCW4" s="127"/>
      <c r="PCX4" s="127"/>
      <c r="PCY4" s="127"/>
      <c r="PCZ4" s="127"/>
      <c r="PDA4" s="127"/>
      <c r="PDB4" s="127"/>
      <c r="PDC4" s="127"/>
      <c r="PDD4" s="127"/>
      <c r="PDE4" s="127"/>
      <c r="PDF4" s="127"/>
      <c r="PDG4" s="127"/>
      <c r="PDH4" s="127"/>
      <c r="PDI4" s="127"/>
      <c r="PDJ4" s="127"/>
      <c r="PDK4" s="127"/>
      <c r="PDL4" s="127"/>
      <c r="PDM4" s="127"/>
      <c r="PDN4" s="127"/>
      <c r="PDO4" s="127"/>
      <c r="PDP4" s="127"/>
      <c r="PDQ4" s="127"/>
      <c r="PDR4" s="127"/>
      <c r="PDS4" s="127"/>
      <c r="PDT4" s="127"/>
      <c r="PDU4" s="127"/>
      <c r="PDV4" s="127"/>
      <c r="PDW4" s="127"/>
      <c r="PDX4" s="127"/>
      <c r="PDY4" s="127"/>
      <c r="PDZ4" s="127"/>
      <c r="PEA4" s="127"/>
      <c r="PEB4" s="127"/>
      <c r="PEC4" s="127"/>
      <c r="PED4" s="127"/>
      <c r="PEE4" s="127"/>
      <c r="PEF4" s="127"/>
      <c r="PEG4" s="127"/>
      <c r="PEH4" s="127"/>
      <c r="PEI4" s="127"/>
      <c r="PEJ4" s="127"/>
      <c r="PEK4" s="127"/>
      <c r="PEL4" s="127"/>
      <c r="PEM4" s="127"/>
      <c r="PEN4" s="127"/>
      <c r="PEO4" s="127"/>
      <c r="PEP4" s="127"/>
      <c r="PEQ4" s="127"/>
      <c r="PER4" s="127"/>
      <c r="PES4" s="127"/>
      <c r="PET4" s="127"/>
      <c r="PEU4" s="127"/>
      <c r="PEV4" s="127"/>
      <c r="PEW4" s="127"/>
      <c r="PEX4" s="127"/>
      <c r="PEY4" s="127"/>
      <c r="PEZ4" s="127"/>
      <c r="PFA4" s="127"/>
      <c r="PFB4" s="127"/>
      <c r="PFC4" s="127"/>
      <c r="PFD4" s="127"/>
      <c r="PFE4" s="127"/>
      <c r="PFF4" s="127"/>
      <c r="PFG4" s="127"/>
      <c r="PFH4" s="127"/>
      <c r="PFI4" s="127"/>
      <c r="PFJ4" s="127"/>
      <c r="PFK4" s="127"/>
      <c r="PFL4" s="127"/>
      <c r="PFM4" s="127"/>
      <c r="PFN4" s="127"/>
      <c r="PFO4" s="127"/>
      <c r="PFP4" s="127"/>
      <c r="PFQ4" s="127"/>
      <c r="PFR4" s="127"/>
      <c r="PFS4" s="127"/>
      <c r="PFT4" s="127"/>
      <c r="PFU4" s="127"/>
      <c r="PFV4" s="127"/>
      <c r="PFW4" s="127"/>
      <c r="PFX4" s="127"/>
      <c r="PFY4" s="127"/>
      <c r="PFZ4" s="127"/>
      <c r="PGA4" s="127"/>
      <c r="PGB4" s="127"/>
      <c r="PGC4" s="127"/>
      <c r="PGD4" s="127"/>
      <c r="PGE4" s="127"/>
      <c r="PGF4" s="127"/>
      <c r="PGG4" s="127"/>
      <c r="PGH4" s="127"/>
      <c r="PGI4" s="127"/>
      <c r="PGJ4" s="127"/>
      <c r="PGK4" s="127"/>
      <c r="PGL4" s="127"/>
      <c r="PGM4" s="127"/>
      <c r="PGN4" s="127"/>
      <c r="PGO4" s="127"/>
      <c r="PGP4" s="127"/>
      <c r="PGQ4" s="127"/>
      <c r="PGR4" s="127"/>
      <c r="PGS4" s="127"/>
      <c r="PGT4" s="127"/>
      <c r="PGU4" s="127"/>
      <c r="PGV4" s="127"/>
      <c r="PGW4" s="127"/>
      <c r="PGX4" s="127"/>
      <c r="PGY4" s="127"/>
      <c r="PGZ4" s="127"/>
      <c r="PHA4" s="127"/>
      <c r="PHB4" s="127"/>
      <c r="PHC4" s="127"/>
      <c r="PHD4" s="127"/>
      <c r="PHE4" s="127"/>
      <c r="PHF4" s="127"/>
      <c r="PHG4" s="127"/>
      <c r="PHH4" s="127"/>
      <c r="PHI4" s="127"/>
      <c r="PHJ4" s="127"/>
      <c r="PHK4" s="127"/>
      <c r="PHL4" s="127"/>
      <c r="PHM4" s="127"/>
      <c r="PHN4" s="127"/>
      <c r="PHO4" s="127"/>
      <c r="PHP4" s="127"/>
      <c r="PHQ4" s="127"/>
      <c r="PHR4" s="127"/>
      <c r="PHS4" s="127"/>
      <c r="PHT4" s="127"/>
      <c r="PHU4" s="127"/>
      <c r="PHV4" s="127"/>
      <c r="PHW4" s="127"/>
      <c r="PHX4" s="127"/>
      <c r="PHY4" s="127"/>
      <c r="PHZ4" s="127"/>
      <c r="PIA4" s="127"/>
      <c r="PIB4" s="127"/>
      <c r="PIC4" s="127"/>
      <c r="PID4" s="127"/>
      <c r="PIE4" s="127"/>
      <c r="PIF4" s="127"/>
      <c r="PIG4" s="127"/>
      <c r="PIH4" s="127"/>
      <c r="PII4" s="127"/>
      <c r="PIJ4" s="127"/>
      <c r="PIK4" s="127"/>
      <c r="PIL4" s="127"/>
      <c r="PIM4" s="127"/>
      <c r="PIN4" s="127"/>
      <c r="PIO4" s="127"/>
      <c r="PIP4" s="127"/>
      <c r="PIQ4" s="127"/>
      <c r="PIR4" s="127"/>
      <c r="PIS4" s="127"/>
      <c r="PIT4" s="127"/>
      <c r="PIU4" s="127"/>
      <c r="PIV4" s="127"/>
      <c r="PIW4" s="127"/>
      <c r="PIX4" s="127"/>
      <c r="PIY4" s="127"/>
      <c r="PIZ4" s="127"/>
      <c r="PJA4" s="127"/>
      <c r="PJB4" s="127"/>
      <c r="PJC4" s="127"/>
      <c r="PJD4" s="127"/>
      <c r="PJE4" s="127"/>
      <c r="PJF4" s="127"/>
      <c r="PJG4" s="127"/>
      <c r="PJH4" s="127"/>
      <c r="PJI4" s="127"/>
      <c r="PJJ4" s="127"/>
      <c r="PJK4" s="127"/>
      <c r="PJL4" s="127"/>
      <c r="PJM4" s="127"/>
      <c r="PJN4" s="127"/>
      <c r="PJO4" s="127"/>
      <c r="PJP4" s="127"/>
      <c r="PJQ4" s="127"/>
      <c r="PJR4" s="127"/>
      <c r="PJS4" s="127"/>
      <c r="PJT4" s="127"/>
      <c r="PJU4" s="127"/>
      <c r="PJV4" s="127"/>
      <c r="PJW4" s="127"/>
      <c r="PJX4" s="127"/>
      <c r="PJY4" s="127"/>
      <c r="PJZ4" s="127"/>
      <c r="PKA4" s="127"/>
      <c r="PKB4" s="127"/>
      <c r="PKC4" s="127"/>
      <c r="PKD4" s="127"/>
      <c r="PKE4" s="127"/>
      <c r="PKF4" s="127"/>
      <c r="PKG4" s="127"/>
      <c r="PKH4" s="127"/>
      <c r="PKI4" s="127"/>
      <c r="PKJ4" s="127"/>
      <c r="PKK4" s="127"/>
      <c r="PKL4" s="127"/>
      <c r="PKM4" s="127"/>
      <c r="PKN4" s="127"/>
      <c r="PKO4" s="127"/>
      <c r="PKP4" s="127"/>
      <c r="PKQ4" s="127"/>
      <c r="PKR4" s="127"/>
      <c r="PKS4" s="127"/>
      <c r="PKT4" s="127"/>
      <c r="PKU4" s="127"/>
      <c r="PKV4" s="127"/>
      <c r="PKW4" s="127"/>
      <c r="PKX4" s="127"/>
      <c r="PKY4" s="127"/>
      <c r="PKZ4" s="127"/>
      <c r="PLA4" s="127"/>
      <c r="PLB4" s="127"/>
      <c r="PLC4" s="127"/>
      <c r="PLD4" s="127"/>
      <c r="PLE4" s="127"/>
      <c r="PLF4" s="127"/>
      <c r="PLG4" s="127"/>
      <c r="PLH4" s="127"/>
      <c r="PLI4" s="127"/>
      <c r="PLJ4" s="127"/>
      <c r="PLK4" s="127"/>
      <c r="PLL4" s="127"/>
      <c r="PLM4" s="127"/>
      <c r="PLN4" s="127"/>
      <c r="PLO4" s="127"/>
      <c r="PLP4" s="127"/>
      <c r="PLQ4" s="127"/>
      <c r="PLR4" s="127"/>
      <c r="PLS4" s="127"/>
      <c r="PLT4" s="127"/>
      <c r="PLU4" s="127"/>
      <c r="PLV4" s="127"/>
      <c r="PLW4" s="127"/>
      <c r="PLX4" s="127"/>
      <c r="PLY4" s="127"/>
      <c r="PLZ4" s="127"/>
      <c r="PMA4" s="127"/>
      <c r="PMB4" s="127"/>
      <c r="PMC4" s="127"/>
      <c r="PMD4" s="127"/>
      <c r="PME4" s="127"/>
      <c r="PMF4" s="127"/>
      <c r="PMG4" s="127"/>
      <c r="PMH4" s="127"/>
      <c r="PMI4" s="127"/>
      <c r="PMJ4" s="127"/>
      <c r="PMK4" s="127"/>
      <c r="PML4" s="127"/>
      <c r="PMM4" s="127"/>
      <c r="PMN4" s="127"/>
      <c r="PMO4" s="127"/>
      <c r="PMP4" s="127"/>
      <c r="PMQ4" s="127"/>
      <c r="PMR4" s="127"/>
      <c r="PMS4" s="127"/>
      <c r="PMT4" s="127"/>
      <c r="PMU4" s="127"/>
      <c r="PMV4" s="127"/>
      <c r="PMW4" s="127"/>
      <c r="PMX4" s="127"/>
      <c r="PMY4" s="127"/>
      <c r="PMZ4" s="127"/>
      <c r="PNA4" s="127"/>
      <c r="PNB4" s="127"/>
      <c r="PNC4" s="127"/>
      <c r="PND4" s="127"/>
      <c r="PNE4" s="127"/>
      <c r="PNF4" s="127"/>
      <c r="PNG4" s="127"/>
      <c r="PNH4" s="127"/>
      <c r="PNI4" s="127"/>
      <c r="PNJ4" s="127"/>
      <c r="PNK4" s="127"/>
      <c r="PNL4" s="127"/>
      <c r="PNM4" s="127"/>
      <c r="PNN4" s="127"/>
      <c r="PNO4" s="127"/>
      <c r="PNP4" s="127"/>
      <c r="PNQ4" s="127"/>
      <c r="PNR4" s="127"/>
      <c r="PNS4" s="127"/>
      <c r="PNT4" s="127"/>
      <c r="PNU4" s="127"/>
      <c r="PNV4" s="127"/>
      <c r="PNW4" s="127"/>
      <c r="PNX4" s="127"/>
      <c r="PNY4" s="127"/>
      <c r="PNZ4" s="127"/>
      <c r="POA4" s="127"/>
      <c r="POB4" s="127"/>
      <c r="POC4" s="127"/>
      <c r="POD4" s="127"/>
      <c r="POE4" s="127"/>
      <c r="POF4" s="127"/>
      <c r="POG4" s="127"/>
      <c r="POH4" s="127"/>
      <c r="POI4" s="127"/>
      <c r="POJ4" s="127"/>
      <c r="POK4" s="127"/>
      <c r="POL4" s="127"/>
      <c r="POM4" s="127"/>
      <c r="PON4" s="127"/>
      <c r="POO4" s="127"/>
      <c r="POP4" s="127"/>
      <c r="POQ4" s="127"/>
      <c r="POR4" s="127"/>
      <c r="POS4" s="127"/>
      <c r="POT4" s="127"/>
      <c r="POU4" s="127"/>
      <c r="POV4" s="127"/>
      <c r="POW4" s="127"/>
      <c r="POX4" s="127"/>
      <c r="POY4" s="127"/>
      <c r="POZ4" s="127"/>
      <c r="PPA4" s="127"/>
      <c r="PPB4" s="127"/>
      <c r="PPC4" s="127"/>
      <c r="PPD4" s="127"/>
      <c r="PPE4" s="127"/>
      <c r="PPF4" s="127"/>
      <c r="PPG4" s="127"/>
      <c r="PPH4" s="127"/>
      <c r="PPI4" s="127"/>
      <c r="PPJ4" s="127"/>
      <c r="PPK4" s="127"/>
      <c r="PPL4" s="127"/>
      <c r="PPM4" s="127"/>
      <c r="PPN4" s="127"/>
      <c r="PPO4" s="127"/>
      <c r="PPP4" s="127"/>
      <c r="PPQ4" s="127"/>
      <c r="PPR4" s="127"/>
      <c r="PPS4" s="127"/>
      <c r="PPT4" s="127"/>
      <c r="PPU4" s="127"/>
      <c r="PPV4" s="127"/>
      <c r="PPW4" s="127"/>
      <c r="PPX4" s="127"/>
      <c r="PPY4" s="127"/>
      <c r="PPZ4" s="127"/>
      <c r="PQA4" s="127"/>
      <c r="PQB4" s="127"/>
      <c r="PQC4" s="127"/>
      <c r="PQD4" s="127"/>
      <c r="PQE4" s="127"/>
      <c r="PQF4" s="127"/>
      <c r="PQG4" s="127"/>
      <c r="PQH4" s="127"/>
      <c r="PQI4" s="127"/>
      <c r="PQJ4" s="127"/>
      <c r="PQK4" s="127"/>
      <c r="PQL4" s="127"/>
      <c r="PQM4" s="127"/>
      <c r="PQN4" s="127"/>
      <c r="PQO4" s="127"/>
      <c r="PQP4" s="127"/>
      <c r="PQQ4" s="127"/>
      <c r="PQR4" s="127"/>
      <c r="PQS4" s="127"/>
      <c r="PQT4" s="127"/>
      <c r="PQU4" s="127"/>
      <c r="PQV4" s="127"/>
      <c r="PQW4" s="127"/>
      <c r="PQX4" s="127"/>
      <c r="PQY4" s="127"/>
      <c r="PQZ4" s="127"/>
      <c r="PRA4" s="127"/>
      <c r="PRB4" s="127"/>
      <c r="PRC4" s="127"/>
      <c r="PRD4" s="127"/>
      <c r="PRE4" s="127"/>
      <c r="PRF4" s="127"/>
      <c r="PRG4" s="127"/>
      <c r="PRH4" s="127"/>
      <c r="PRI4" s="127"/>
      <c r="PRJ4" s="127"/>
      <c r="PRK4" s="127"/>
      <c r="PRL4" s="127"/>
      <c r="PRM4" s="127"/>
      <c r="PRN4" s="127"/>
      <c r="PRO4" s="127"/>
      <c r="PRP4" s="127"/>
      <c r="PRQ4" s="127"/>
      <c r="PRR4" s="127"/>
      <c r="PRS4" s="127"/>
      <c r="PRT4" s="127"/>
      <c r="PRU4" s="127"/>
      <c r="PRV4" s="127"/>
      <c r="PRW4" s="127"/>
      <c r="PRX4" s="127"/>
      <c r="PRY4" s="127"/>
      <c r="PRZ4" s="127"/>
      <c r="PSA4" s="127"/>
      <c r="PSB4" s="127"/>
      <c r="PSC4" s="127"/>
      <c r="PSD4" s="127"/>
      <c r="PSE4" s="127"/>
      <c r="PSF4" s="127"/>
      <c r="PSG4" s="127"/>
      <c r="PSH4" s="127"/>
      <c r="PSI4" s="127"/>
      <c r="PSJ4" s="127"/>
      <c r="PSK4" s="127"/>
      <c r="PSL4" s="127"/>
      <c r="PSM4" s="127"/>
      <c r="PSN4" s="127"/>
      <c r="PSO4" s="127"/>
      <c r="PSP4" s="127"/>
      <c r="PSQ4" s="127"/>
      <c r="PSR4" s="127"/>
      <c r="PSS4" s="127"/>
      <c r="PST4" s="127"/>
      <c r="PSU4" s="127"/>
      <c r="PSV4" s="127"/>
      <c r="PSW4" s="127"/>
      <c r="PSX4" s="127"/>
      <c r="PSY4" s="127"/>
      <c r="PSZ4" s="127"/>
      <c r="PTA4" s="127"/>
      <c r="PTB4" s="127"/>
      <c r="PTC4" s="127"/>
      <c r="PTD4" s="127"/>
      <c r="PTE4" s="127"/>
      <c r="PTF4" s="127"/>
      <c r="PTG4" s="127"/>
      <c r="PTH4" s="127"/>
      <c r="PTI4" s="127"/>
      <c r="PTJ4" s="127"/>
      <c r="PTK4" s="127"/>
      <c r="PTL4" s="127"/>
      <c r="PTM4" s="127"/>
      <c r="PTN4" s="127"/>
      <c r="PTO4" s="127"/>
      <c r="PTP4" s="127"/>
      <c r="PTQ4" s="127"/>
      <c r="PTR4" s="127"/>
      <c r="PTS4" s="127"/>
      <c r="PTT4" s="127"/>
      <c r="PTU4" s="127"/>
      <c r="PTV4" s="127"/>
      <c r="PTW4" s="127"/>
      <c r="PTX4" s="127"/>
      <c r="PTY4" s="127"/>
      <c r="PTZ4" s="127"/>
      <c r="PUA4" s="127"/>
      <c r="PUB4" s="127"/>
      <c r="PUC4" s="127"/>
      <c r="PUD4" s="127"/>
      <c r="PUE4" s="127"/>
      <c r="PUF4" s="127"/>
      <c r="PUG4" s="127"/>
      <c r="PUH4" s="127"/>
      <c r="PUI4" s="127"/>
      <c r="PUJ4" s="127"/>
      <c r="PUK4" s="127"/>
      <c r="PUL4" s="127"/>
      <c r="PUM4" s="127"/>
      <c r="PUN4" s="127"/>
      <c r="PUO4" s="127"/>
      <c r="PUP4" s="127"/>
      <c r="PUQ4" s="127"/>
      <c r="PUR4" s="127"/>
      <c r="PUS4" s="127"/>
      <c r="PUT4" s="127"/>
      <c r="PUU4" s="127"/>
      <c r="PUV4" s="127"/>
      <c r="PUW4" s="127"/>
      <c r="PUX4" s="127"/>
      <c r="PUY4" s="127"/>
      <c r="PUZ4" s="127"/>
      <c r="PVA4" s="127"/>
      <c r="PVB4" s="127"/>
      <c r="PVC4" s="127"/>
      <c r="PVD4" s="127"/>
      <c r="PVE4" s="127"/>
      <c r="PVF4" s="127"/>
      <c r="PVG4" s="127"/>
      <c r="PVH4" s="127"/>
      <c r="PVI4" s="127"/>
      <c r="PVJ4" s="127"/>
      <c r="PVK4" s="127"/>
      <c r="PVL4" s="127"/>
      <c r="PVM4" s="127"/>
      <c r="PVN4" s="127"/>
      <c r="PVO4" s="127"/>
      <c r="PVP4" s="127"/>
      <c r="PVQ4" s="127"/>
      <c r="PVR4" s="127"/>
      <c r="PVS4" s="127"/>
      <c r="PVT4" s="127"/>
      <c r="PVU4" s="127"/>
      <c r="PVV4" s="127"/>
      <c r="PVW4" s="127"/>
      <c r="PVX4" s="127"/>
      <c r="PVY4" s="127"/>
      <c r="PVZ4" s="127"/>
      <c r="PWA4" s="127"/>
      <c r="PWB4" s="127"/>
      <c r="PWC4" s="127"/>
      <c r="PWD4" s="127"/>
      <c r="PWE4" s="127"/>
      <c r="PWF4" s="127"/>
      <c r="PWG4" s="127"/>
      <c r="PWH4" s="127"/>
      <c r="PWI4" s="127"/>
      <c r="PWJ4" s="127"/>
      <c r="PWK4" s="127"/>
      <c r="PWL4" s="127"/>
      <c r="PWM4" s="127"/>
      <c r="PWN4" s="127"/>
      <c r="PWO4" s="127"/>
      <c r="PWP4" s="127"/>
      <c r="PWQ4" s="127"/>
      <c r="PWR4" s="127"/>
      <c r="PWS4" s="127"/>
      <c r="PWT4" s="127"/>
      <c r="PWU4" s="127"/>
      <c r="PWV4" s="127"/>
      <c r="PWW4" s="127"/>
      <c r="PWX4" s="127"/>
      <c r="PWY4" s="127"/>
      <c r="PWZ4" s="127"/>
      <c r="PXA4" s="127"/>
      <c r="PXB4" s="127"/>
      <c r="PXC4" s="127"/>
      <c r="PXD4" s="127"/>
      <c r="PXE4" s="127"/>
      <c r="PXF4" s="127"/>
      <c r="PXG4" s="127"/>
      <c r="PXH4" s="127"/>
      <c r="PXI4" s="127"/>
      <c r="PXJ4" s="127"/>
      <c r="PXK4" s="127"/>
      <c r="PXL4" s="127"/>
      <c r="PXM4" s="127"/>
      <c r="PXN4" s="127"/>
      <c r="PXO4" s="127"/>
      <c r="PXP4" s="127"/>
      <c r="PXQ4" s="127"/>
      <c r="PXR4" s="127"/>
      <c r="PXS4" s="127"/>
      <c r="PXT4" s="127"/>
      <c r="PXU4" s="127"/>
      <c r="PXV4" s="127"/>
      <c r="PXW4" s="127"/>
      <c r="PXX4" s="127"/>
      <c r="PXY4" s="127"/>
      <c r="PXZ4" s="127"/>
      <c r="PYA4" s="127"/>
      <c r="PYB4" s="127"/>
      <c r="PYC4" s="127"/>
      <c r="PYD4" s="127"/>
      <c r="PYE4" s="127"/>
      <c r="PYF4" s="127"/>
      <c r="PYG4" s="127"/>
      <c r="PYH4" s="127"/>
      <c r="PYI4" s="127"/>
      <c r="PYJ4" s="127"/>
      <c r="PYK4" s="127"/>
      <c r="PYL4" s="127"/>
      <c r="PYM4" s="127"/>
      <c r="PYN4" s="127"/>
      <c r="PYO4" s="127"/>
      <c r="PYP4" s="127"/>
      <c r="PYQ4" s="127"/>
      <c r="PYR4" s="127"/>
      <c r="PYS4" s="127"/>
      <c r="PYT4" s="127"/>
      <c r="PYU4" s="127"/>
      <c r="PYV4" s="127"/>
      <c r="PYW4" s="127"/>
      <c r="PYX4" s="127"/>
      <c r="PYY4" s="127"/>
      <c r="PYZ4" s="127"/>
      <c r="PZA4" s="127"/>
      <c r="PZB4" s="127"/>
      <c r="PZC4" s="127"/>
      <c r="PZD4" s="127"/>
      <c r="PZE4" s="127"/>
      <c r="PZF4" s="127"/>
      <c r="PZG4" s="127"/>
      <c r="PZH4" s="127"/>
      <c r="PZI4" s="127"/>
      <c r="PZJ4" s="127"/>
      <c r="PZK4" s="127"/>
      <c r="PZL4" s="127"/>
      <c r="PZM4" s="127"/>
      <c r="PZN4" s="127"/>
      <c r="PZO4" s="127"/>
      <c r="PZP4" s="127"/>
      <c r="PZQ4" s="127"/>
      <c r="PZR4" s="127"/>
      <c r="PZS4" s="127"/>
      <c r="PZT4" s="127"/>
      <c r="PZU4" s="127"/>
      <c r="PZV4" s="127"/>
      <c r="PZW4" s="127"/>
      <c r="PZX4" s="127"/>
      <c r="PZY4" s="127"/>
      <c r="PZZ4" s="127"/>
      <c r="QAA4" s="127"/>
      <c r="QAB4" s="127"/>
      <c r="QAC4" s="127"/>
      <c r="QAD4" s="127"/>
      <c r="QAE4" s="127"/>
      <c r="QAF4" s="127"/>
      <c r="QAG4" s="127"/>
      <c r="QAH4" s="127"/>
      <c r="QAI4" s="127"/>
      <c r="QAJ4" s="127"/>
      <c r="QAK4" s="127"/>
      <c r="QAL4" s="127"/>
      <c r="QAM4" s="127"/>
      <c r="QAN4" s="127"/>
      <c r="QAO4" s="127"/>
      <c r="QAP4" s="127"/>
      <c r="QAQ4" s="127"/>
      <c r="QAR4" s="127"/>
      <c r="QAS4" s="127"/>
      <c r="QAT4" s="127"/>
      <c r="QAU4" s="127"/>
      <c r="QAV4" s="127"/>
      <c r="QAW4" s="127"/>
      <c r="QAX4" s="127"/>
      <c r="QAY4" s="127"/>
      <c r="QAZ4" s="127"/>
      <c r="QBA4" s="127"/>
      <c r="QBB4" s="127"/>
      <c r="QBC4" s="127"/>
      <c r="QBD4" s="127"/>
      <c r="QBE4" s="127"/>
      <c r="QBF4" s="127"/>
      <c r="QBG4" s="127"/>
      <c r="QBH4" s="127"/>
      <c r="QBI4" s="127"/>
      <c r="QBJ4" s="127"/>
      <c r="QBK4" s="127"/>
      <c r="QBL4" s="127"/>
      <c r="QBM4" s="127"/>
      <c r="QBN4" s="127"/>
      <c r="QBO4" s="127"/>
      <c r="QBP4" s="127"/>
      <c r="QBQ4" s="127"/>
      <c r="QBR4" s="127"/>
      <c r="QBS4" s="127"/>
      <c r="QBT4" s="127"/>
      <c r="QBU4" s="127"/>
      <c r="QBV4" s="127"/>
      <c r="QBW4" s="127"/>
      <c r="QBX4" s="127"/>
      <c r="QBY4" s="127"/>
      <c r="QBZ4" s="127"/>
      <c r="QCA4" s="127"/>
      <c r="QCB4" s="127"/>
      <c r="QCC4" s="127"/>
      <c r="QCD4" s="127"/>
      <c r="QCE4" s="127"/>
      <c r="QCF4" s="127"/>
      <c r="QCG4" s="127"/>
      <c r="QCH4" s="127"/>
      <c r="QCI4" s="127"/>
      <c r="QCJ4" s="127"/>
      <c r="QCK4" s="127"/>
      <c r="QCL4" s="127"/>
      <c r="QCM4" s="127"/>
      <c r="QCN4" s="127"/>
      <c r="QCO4" s="127"/>
      <c r="QCP4" s="127"/>
      <c r="QCQ4" s="127"/>
      <c r="QCR4" s="127"/>
      <c r="QCS4" s="127"/>
      <c r="QCT4" s="127"/>
      <c r="QCU4" s="127"/>
      <c r="QCV4" s="127"/>
      <c r="QCW4" s="127"/>
      <c r="QCX4" s="127"/>
      <c r="QCY4" s="127"/>
      <c r="QCZ4" s="127"/>
      <c r="QDA4" s="127"/>
      <c r="QDB4" s="127"/>
      <c r="QDC4" s="127"/>
      <c r="QDD4" s="127"/>
      <c r="QDE4" s="127"/>
      <c r="QDF4" s="127"/>
      <c r="QDG4" s="127"/>
      <c r="QDH4" s="127"/>
      <c r="QDI4" s="127"/>
      <c r="QDJ4" s="127"/>
      <c r="QDK4" s="127"/>
      <c r="QDL4" s="127"/>
      <c r="QDM4" s="127"/>
      <c r="QDN4" s="127"/>
      <c r="QDO4" s="127"/>
      <c r="QDP4" s="127"/>
      <c r="QDQ4" s="127"/>
      <c r="QDR4" s="127"/>
      <c r="QDS4" s="127"/>
      <c r="QDT4" s="127"/>
      <c r="QDU4" s="127"/>
      <c r="QDV4" s="127"/>
      <c r="QDW4" s="127"/>
      <c r="QDX4" s="127"/>
      <c r="QDY4" s="127"/>
      <c r="QDZ4" s="127"/>
      <c r="QEA4" s="127"/>
      <c r="QEB4" s="127"/>
      <c r="QEC4" s="127"/>
      <c r="QED4" s="127"/>
      <c r="QEE4" s="127"/>
      <c r="QEF4" s="127"/>
      <c r="QEG4" s="127"/>
      <c r="QEH4" s="127"/>
      <c r="QEI4" s="127"/>
      <c r="QEJ4" s="127"/>
      <c r="QEK4" s="127"/>
      <c r="QEL4" s="127"/>
      <c r="QEM4" s="127"/>
      <c r="QEN4" s="127"/>
      <c r="QEO4" s="127"/>
      <c r="QEP4" s="127"/>
      <c r="QEQ4" s="127"/>
      <c r="QER4" s="127"/>
      <c r="QES4" s="127"/>
      <c r="QET4" s="127"/>
      <c r="QEU4" s="127"/>
      <c r="QEV4" s="127"/>
      <c r="QEW4" s="127"/>
      <c r="QEX4" s="127"/>
      <c r="QEY4" s="127"/>
      <c r="QEZ4" s="127"/>
      <c r="QFA4" s="127"/>
      <c r="QFB4" s="127"/>
      <c r="QFC4" s="127"/>
      <c r="QFD4" s="127"/>
      <c r="QFE4" s="127"/>
      <c r="QFF4" s="127"/>
      <c r="QFG4" s="127"/>
      <c r="QFH4" s="127"/>
      <c r="QFI4" s="127"/>
      <c r="QFJ4" s="127"/>
      <c r="QFK4" s="127"/>
      <c r="QFL4" s="127"/>
      <c r="QFM4" s="127"/>
      <c r="QFN4" s="127"/>
      <c r="QFO4" s="127"/>
      <c r="QFP4" s="127"/>
      <c r="QFQ4" s="127"/>
      <c r="QFR4" s="127"/>
      <c r="QFS4" s="127"/>
      <c r="QFT4" s="127"/>
      <c r="QFU4" s="127"/>
      <c r="QFV4" s="127"/>
      <c r="QFW4" s="127"/>
      <c r="QFX4" s="127"/>
      <c r="QFY4" s="127"/>
      <c r="QFZ4" s="127"/>
      <c r="QGA4" s="127"/>
      <c r="QGB4" s="127"/>
      <c r="QGC4" s="127"/>
      <c r="QGD4" s="127"/>
      <c r="QGE4" s="127"/>
      <c r="QGF4" s="127"/>
      <c r="QGG4" s="127"/>
      <c r="QGH4" s="127"/>
      <c r="QGI4" s="127"/>
      <c r="QGJ4" s="127"/>
      <c r="QGK4" s="127"/>
      <c r="QGL4" s="127"/>
      <c r="QGM4" s="127"/>
      <c r="QGN4" s="127"/>
      <c r="QGO4" s="127"/>
      <c r="QGP4" s="127"/>
      <c r="QGQ4" s="127"/>
      <c r="QGR4" s="127"/>
      <c r="QGS4" s="127"/>
      <c r="QGT4" s="127"/>
      <c r="QGU4" s="127"/>
      <c r="QGV4" s="127"/>
      <c r="QGW4" s="127"/>
      <c r="QGX4" s="127"/>
      <c r="QGY4" s="127"/>
      <c r="QGZ4" s="127"/>
      <c r="QHA4" s="127"/>
      <c r="QHB4" s="127"/>
      <c r="QHC4" s="127"/>
      <c r="QHD4" s="127"/>
      <c r="QHE4" s="127"/>
      <c r="QHF4" s="127"/>
      <c r="QHG4" s="127"/>
      <c r="QHH4" s="127"/>
      <c r="QHI4" s="127"/>
      <c r="QHJ4" s="127"/>
      <c r="QHK4" s="127"/>
      <c r="QHL4" s="127"/>
      <c r="QHM4" s="127"/>
      <c r="QHN4" s="127"/>
      <c r="QHO4" s="127"/>
      <c r="QHP4" s="127"/>
      <c r="QHQ4" s="127"/>
      <c r="QHR4" s="127"/>
      <c r="QHS4" s="127"/>
      <c r="QHT4" s="127"/>
      <c r="QHU4" s="127"/>
      <c r="QHV4" s="127"/>
      <c r="QHW4" s="127"/>
      <c r="QHX4" s="127"/>
      <c r="QHY4" s="127"/>
      <c r="QHZ4" s="127"/>
      <c r="QIA4" s="127"/>
      <c r="QIB4" s="127"/>
      <c r="QIC4" s="127"/>
      <c r="QID4" s="127"/>
      <c r="QIE4" s="127"/>
      <c r="QIF4" s="127"/>
      <c r="QIG4" s="127"/>
      <c r="QIH4" s="127"/>
      <c r="QII4" s="127"/>
      <c r="QIJ4" s="127"/>
      <c r="QIK4" s="127"/>
      <c r="QIL4" s="127"/>
      <c r="QIM4" s="127"/>
      <c r="QIN4" s="127"/>
      <c r="QIO4" s="127"/>
      <c r="QIP4" s="127"/>
      <c r="QIQ4" s="127"/>
      <c r="QIR4" s="127"/>
      <c r="QIS4" s="127"/>
      <c r="QIT4" s="127"/>
      <c r="QIU4" s="127"/>
      <c r="QIV4" s="127"/>
      <c r="QIW4" s="127"/>
      <c r="QIX4" s="127"/>
      <c r="QIY4" s="127"/>
      <c r="QIZ4" s="127"/>
      <c r="QJA4" s="127"/>
      <c r="QJB4" s="127"/>
      <c r="QJC4" s="127"/>
      <c r="QJD4" s="127"/>
      <c r="QJE4" s="127"/>
      <c r="QJF4" s="127"/>
      <c r="QJG4" s="127"/>
      <c r="QJH4" s="127"/>
      <c r="QJI4" s="127"/>
      <c r="QJJ4" s="127"/>
      <c r="QJK4" s="127"/>
      <c r="QJL4" s="127"/>
      <c r="QJM4" s="127"/>
      <c r="QJN4" s="127"/>
      <c r="QJO4" s="127"/>
      <c r="QJP4" s="127"/>
      <c r="QJQ4" s="127"/>
      <c r="QJR4" s="127"/>
      <c r="QJS4" s="127"/>
      <c r="QJT4" s="127"/>
      <c r="QJU4" s="127"/>
      <c r="QJV4" s="127"/>
      <c r="QJW4" s="127"/>
      <c r="QJX4" s="127"/>
      <c r="QJY4" s="127"/>
      <c r="QJZ4" s="127"/>
      <c r="QKA4" s="127"/>
      <c r="QKB4" s="127"/>
      <c r="QKC4" s="127"/>
      <c r="QKD4" s="127"/>
      <c r="QKE4" s="127"/>
      <c r="QKF4" s="127"/>
      <c r="QKG4" s="127"/>
      <c r="QKH4" s="127"/>
      <c r="QKI4" s="127"/>
      <c r="QKJ4" s="127"/>
      <c r="QKK4" s="127"/>
      <c r="QKL4" s="127"/>
      <c r="QKM4" s="127"/>
      <c r="QKN4" s="127"/>
      <c r="QKO4" s="127"/>
      <c r="QKP4" s="127"/>
      <c r="QKQ4" s="127"/>
      <c r="QKR4" s="127"/>
      <c r="QKS4" s="127"/>
      <c r="QKT4" s="127"/>
      <c r="QKU4" s="127"/>
      <c r="QKV4" s="127"/>
      <c r="QKW4" s="127"/>
      <c r="QKX4" s="127"/>
      <c r="QKY4" s="127"/>
      <c r="QKZ4" s="127"/>
      <c r="QLA4" s="127"/>
      <c r="QLB4" s="127"/>
      <c r="QLC4" s="127"/>
      <c r="QLD4" s="127"/>
      <c r="QLE4" s="127"/>
      <c r="QLF4" s="127"/>
      <c r="QLG4" s="127"/>
      <c r="QLH4" s="127"/>
      <c r="QLI4" s="127"/>
      <c r="QLJ4" s="127"/>
      <c r="QLK4" s="127"/>
      <c r="QLL4" s="127"/>
      <c r="QLM4" s="127"/>
      <c r="QLN4" s="127"/>
      <c r="QLO4" s="127"/>
      <c r="QLP4" s="127"/>
      <c r="QLQ4" s="127"/>
      <c r="QLR4" s="127"/>
      <c r="QLS4" s="127"/>
      <c r="QLT4" s="127"/>
      <c r="QLU4" s="127"/>
      <c r="QLV4" s="127"/>
      <c r="QLW4" s="127"/>
      <c r="QLX4" s="127"/>
      <c r="QLY4" s="127"/>
      <c r="QLZ4" s="127"/>
      <c r="QMA4" s="127"/>
      <c r="QMB4" s="127"/>
      <c r="QMC4" s="127"/>
      <c r="QMD4" s="127"/>
      <c r="QME4" s="127"/>
      <c r="QMF4" s="127"/>
      <c r="QMG4" s="127"/>
      <c r="QMH4" s="127"/>
      <c r="QMI4" s="127"/>
      <c r="QMJ4" s="127"/>
      <c r="QMK4" s="127"/>
      <c r="QML4" s="127"/>
      <c r="QMM4" s="127"/>
      <c r="QMN4" s="127"/>
      <c r="QMO4" s="127"/>
      <c r="QMP4" s="127"/>
      <c r="QMQ4" s="127"/>
      <c r="QMR4" s="127"/>
      <c r="QMS4" s="127"/>
      <c r="QMT4" s="127"/>
      <c r="QMU4" s="127"/>
      <c r="QMV4" s="127"/>
      <c r="QMW4" s="127"/>
      <c r="QMX4" s="127"/>
      <c r="QMY4" s="127"/>
      <c r="QMZ4" s="127"/>
      <c r="QNA4" s="127"/>
      <c r="QNB4" s="127"/>
      <c r="QNC4" s="127"/>
      <c r="QND4" s="127"/>
      <c r="QNE4" s="127"/>
      <c r="QNF4" s="127"/>
      <c r="QNG4" s="127"/>
      <c r="QNH4" s="127"/>
      <c r="QNI4" s="127"/>
      <c r="QNJ4" s="127"/>
      <c r="QNK4" s="127"/>
      <c r="QNL4" s="127"/>
      <c r="QNM4" s="127"/>
      <c r="QNN4" s="127"/>
      <c r="QNO4" s="127"/>
      <c r="QNP4" s="127"/>
      <c r="QNQ4" s="127"/>
      <c r="QNR4" s="127"/>
      <c r="QNS4" s="127"/>
      <c r="QNT4" s="127"/>
      <c r="QNU4" s="127"/>
      <c r="QNV4" s="127"/>
      <c r="QNW4" s="127"/>
      <c r="QNX4" s="127"/>
      <c r="QNY4" s="127"/>
      <c r="QNZ4" s="127"/>
      <c r="QOA4" s="127"/>
      <c r="QOB4" s="127"/>
      <c r="QOC4" s="127"/>
      <c r="QOD4" s="127"/>
      <c r="QOE4" s="127"/>
      <c r="QOF4" s="127"/>
      <c r="QOG4" s="127"/>
      <c r="QOH4" s="127"/>
      <c r="QOI4" s="127"/>
      <c r="QOJ4" s="127"/>
      <c r="QOK4" s="127"/>
      <c r="QOL4" s="127"/>
      <c r="QOM4" s="127"/>
      <c r="QON4" s="127"/>
      <c r="QOO4" s="127"/>
      <c r="QOP4" s="127"/>
      <c r="QOQ4" s="127"/>
      <c r="QOR4" s="127"/>
      <c r="QOS4" s="127"/>
      <c r="QOT4" s="127"/>
      <c r="QOU4" s="127"/>
      <c r="QOV4" s="127"/>
      <c r="QOW4" s="127"/>
      <c r="QOX4" s="127"/>
      <c r="QOY4" s="127"/>
      <c r="QOZ4" s="127"/>
      <c r="QPA4" s="127"/>
      <c r="QPB4" s="127"/>
      <c r="QPC4" s="127"/>
      <c r="QPD4" s="127"/>
      <c r="QPE4" s="127"/>
      <c r="QPF4" s="127"/>
      <c r="QPG4" s="127"/>
      <c r="QPH4" s="127"/>
      <c r="QPI4" s="127"/>
      <c r="QPJ4" s="127"/>
      <c r="QPK4" s="127"/>
      <c r="QPL4" s="127"/>
      <c r="QPM4" s="127"/>
      <c r="QPN4" s="127"/>
      <c r="QPO4" s="127"/>
      <c r="QPP4" s="127"/>
      <c r="QPQ4" s="127"/>
      <c r="QPR4" s="127"/>
      <c r="QPS4" s="127"/>
      <c r="QPT4" s="127"/>
      <c r="QPU4" s="127"/>
      <c r="QPV4" s="127"/>
      <c r="QPW4" s="127"/>
      <c r="QPX4" s="127"/>
      <c r="QPY4" s="127"/>
      <c r="QPZ4" s="127"/>
      <c r="QQA4" s="127"/>
      <c r="QQB4" s="127"/>
      <c r="QQC4" s="127"/>
      <c r="QQD4" s="127"/>
      <c r="QQE4" s="127"/>
      <c r="QQF4" s="127"/>
      <c r="QQG4" s="127"/>
      <c r="QQH4" s="127"/>
      <c r="QQI4" s="127"/>
      <c r="QQJ4" s="127"/>
      <c r="QQK4" s="127"/>
      <c r="QQL4" s="127"/>
      <c r="QQM4" s="127"/>
      <c r="QQN4" s="127"/>
      <c r="QQO4" s="127"/>
      <c r="QQP4" s="127"/>
      <c r="QQQ4" s="127"/>
      <c r="QQR4" s="127"/>
      <c r="QQS4" s="127"/>
      <c r="QQT4" s="127"/>
      <c r="QQU4" s="127"/>
      <c r="QQV4" s="127"/>
      <c r="QQW4" s="127"/>
      <c r="QQX4" s="127"/>
      <c r="QQY4" s="127"/>
      <c r="QQZ4" s="127"/>
      <c r="QRA4" s="127"/>
      <c r="QRB4" s="127"/>
      <c r="QRC4" s="127"/>
      <c r="QRD4" s="127"/>
      <c r="QRE4" s="127"/>
      <c r="QRF4" s="127"/>
      <c r="QRG4" s="127"/>
      <c r="QRH4" s="127"/>
      <c r="QRI4" s="127"/>
      <c r="QRJ4" s="127"/>
      <c r="QRK4" s="127"/>
      <c r="QRL4" s="127"/>
      <c r="QRM4" s="127"/>
      <c r="QRN4" s="127"/>
      <c r="QRO4" s="127"/>
      <c r="QRP4" s="127"/>
      <c r="QRQ4" s="127"/>
      <c r="QRR4" s="127"/>
      <c r="QRS4" s="127"/>
      <c r="QRT4" s="127"/>
      <c r="QRU4" s="127"/>
      <c r="QRV4" s="127"/>
      <c r="QRW4" s="127"/>
      <c r="QRX4" s="127"/>
      <c r="QRY4" s="127"/>
      <c r="QRZ4" s="127"/>
      <c r="QSA4" s="127"/>
      <c r="QSB4" s="127"/>
      <c r="QSC4" s="127"/>
      <c r="QSD4" s="127"/>
      <c r="QSE4" s="127"/>
      <c r="QSF4" s="127"/>
      <c r="QSG4" s="127"/>
      <c r="QSH4" s="127"/>
      <c r="QSI4" s="127"/>
      <c r="QSJ4" s="127"/>
      <c r="QSK4" s="127"/>
      <c r="QSL4" s="127"/>
      <c r="QSM4" s="127"/>
      <c r="QSN4" s="127"/>
      <c r="QSO4" s="127"/>
      <c r="QSP4" s="127"/>
      <c r="QSQ4" s="127"/>
      <c r="QSR4" s="127"/>
      <c r="QSS4" s="127"/>
      <c r="QST4" s="127"/>
      <c r="QSU4" s="127"/>
      <c r="QSV4" s="127"/>
      <c r="QSW4" s="127"/>
      <c r="QSX4" s="127"/>
      <c r="QSY4" s="127"/>
      <c r="QSZ4" s="127"/>
      <c r="QTA4" s="127"/>
      <c r="QTB4" s="127"/>
      <c r="QTC4" s="127"/>
      <c r="QTD4" s="127"/>
      <c r="QTE4" s="127"/>
      <c r="QTF4" s="127"/>
      <c r="QTG4" s="127"/>
      <c r="QTH4" s="127"/>
      <c r="QTI4" s="127"/>
      <c r="QTJ4" s="127"/>
      <c r="QTK4" s="127"/>
      <c r="QTL4" s="127"/>
      <c r="QTM4" s="127"/>
      <c r="QTN4" s="127"/>
      <c r="QTO4" s="127"/>
      <c r="QTP4" s="127"/>
      <c r="QTQ4" s="127"/>
      <c r="QTR4" s="127"/>
      <c r="QTS4" s="127"/>
      <c r="QTT4" s="127"/>
      <c r="QTU4" s="127"/>
      <c r="QTV4" s="127"/>
      <c r="QTW4" s="127"/>
      <c r="QTX4" s="127"/>
      <c r="QTY4" s="127"/>
      <c r="QTZ4" s="127"/>
      <c r="QUA4" s="127"/>
      <c r="QUB4" s="127"/>
      <c r="QUC4" s="127"/>
      <c r="QUD4" s="127"/>
      <c r="QUE4" s="127"/>
      <c r="QUF4" s="127"/>
      <c r="QUG4" s="127"/>
      <c r="QUH4" s="127"/>
      <c r="QUI4" s="127"/>
      <c r="QUJ4" s="127"/>
      <c r="QUK4" s="127"/>
      <c r="QUL4" s="127"/>
      <c r="QUM4" s="127"/>
      <c r="QUN4" s="127"/>
      <c r="QUO4" s="127"/>
      <c r="QUP4" s="127"/>
      <c r="QUQ4" s="127"/>
      <c r="QUR4" s="127"/>
      <c r="QUS4" s="127"/>
      <c r="QUT4" s="127"/>
      <c r="QUU4" s="127"/>
      <c r="QUV4" s="127"/>
      <c r="QUW4" s="127"/>
      <c r="QUX4" s="127"/>
      <c r="QUY4" s="127"/>
      <c r="QUZ4" s="127"/>
      <c r="QVA4" s="127"/>
      <c r="QVB4" s="127"/>
      <c r="QVC4" s="127"/>
      <c r="QVD4" s="127"/>
      <c r="QVE4" s="127"/>
      <c r="QVF4" s="127"/>
      <c r="QVG4" s="127"/>
      <c r="QVH4" s="127"/>
      <c r="QVI4" s="127"/>
      <c r="QVJ4" s="127"/>
      <c r="QVK4" s="127"/>
      <c r="QVL4" s="127"/>
      <c r="QVM4" s="127"/>
      <c r="QVN4" s="127"/>
      <c r="QVO4" s="127"/>
      <c r="QVP4" s="127"/>
      <c r="QVQ4" s="127"/>
      <c r="QVR4" s="127"/>
      <c r="QVS4" s="127"/>
      <c r="QVT4" s="127"/>
      <c r="QVU4" s="127"/>
      <c r="QVV4" s="127"/>
      <c r="QVW4" s="127"/>
      <c r="QVX4" s="127"/>
      <c r="QVY4" s="127"/>
      <c r="QVZ4" s="127"/>
      <c r="QWA4" s="127"/>
      <c r="QWB4" s="127"/>
      <c r="QWC4" s="127"/>
      <c r="QWD4" s="127"/>
      <c r="QWE4" s="127"/>
      <c r="QWF4" s="127"/>
      <c r="QWG4" s="127"/>
      <c r="QWH4" s="127"/>
      <c r="QWI4" s="127"/>
      <c r="QWJ4" s="127"/>
      <c r="QWK4" s="127"/>
      <c r="QWL4" s="127"/>
      <c r="QWM4" s="127"/>
      <c r="QWN4" s="127"/>
      <c r="QWO4" s="127"/>
      <c r="QWP4" s="127"/>
      <c r="QWQ4" s="127"/>
      <c r="QWR4" s="127"/>
      <c r="QWS4" s="127"/>
      <c r="QWT4" s="127"/>
      <c r="QWU4" s="127"/>
      <c r="QWV4" s="127"/>
      <c r="QWW4" s="127"/>
      <c r="QWX4" s="127"/>
      <c r="QWY4" s="127"/>
      <c r="QWZ4" s="127"/>
      <c r="QXA4" s="127"/>
      <c r="QXB4" s="127"/>
      <c r="QXC4" s="127"/>
      <c r="QXD4" s="127"/>
      <c r="QXE4" s="127"/>
      <c r="QXF4" s="127"/>
      <c r="QXG4" s="127"/>
      <c r="QXH4" s="127"/>
      <c r="QXI4" s="127"/>
      <c r="QXJ4" s="127"/>
      <c r="QXK4" s="127"/>
      <c r="QXL4" s="127"/>
      <c r="QXM4" s="127"/>
      <c r="QXN4" s="127"/>
      <c r="QXO4" s="127"/>
      <c r="QXP4" s="127"/>
      <c r="QXQ4" s="127"/>
      <c r="QXR4" s="127"/>
      <c r="QXS4" s="127"/>
      <c r="QXT4" s="127"/>
      <c r="QXU4" s="127"/>
      <c r="QXV4" s="127"/>
      <c r="QXW4" s="127"/>
      <c r="QXX4" s="127"/>
      <c r="QXY4" s="127"/>
      <c r="QXZ4" s="127"/>
      <c r="QYA4" s="127"/>
      <c r="QYB4" s="127"/>
      <c r="QYC4" s="127"/>
      <c r="QYD4" s="127"/>
      <c r="QYE4" s="127"/>
      <c r="QYF4" s="127"/>
      <c r="QYG4" s="127"/>
      <c r="QYH4" s="127"/>
      <c r="QYI4" s="127"/>
      <c r="QYJ4" s="127"/>
      <c r="QYK4" s="127"/>
      <c r="QYL4" s="127"/>
      <c r="QYM4" s="127"/>
      <c r="QYN4" s="127"/>
      <c r="QYO4" s="127"/>
      <c r="QYP4" s="127"/>
      <c r="QYQ4" s="127"/>
      <c r="QYR4" s="127"/>
      <c r="QYS4" s="127"/>
      <c r="QYT4" s="127"/>
      <c r="QYU4" s="127"/>
      <c r="QYV4" s="127"/>
      <c r="QYW4" s="127"/>
      <c r="QYX4" s="127"/>
      <c r="QYY4" s="127"/>
      <c r="QYZ4" s="127"/>
      <c r="QZA4" s="127"/>
      <c r="QZB4" s="127"/>
      <c r="QZC4" s="127"/>
      <c r="QZD4" s="127"/>
      <c r="QZE4" s="127"/>
      <c r="QZF4" s="127"/>
      <c r="QZG4" s="127"/>
      <c r="QZH4" s="127"/>
      <c r="QZI4" s="127"/>
      <c r="QZJ4" s="127"/>
      <c r="QZK4" s="127"/>
      <c r="QZL4" s="127"/>
      <c r="QZM4" s="127"/>
      <c r="QZN4" s="127"/>
      <c r="QZO4" s="127"/>
      <c r="QZP4" s="127"/>
      <c r="QZQ4" s="127"/>
      <c r="QZR4" s="127"/>
      <c r="QZS4" s="127"/>
      <c r="QZT4" s="127"/>
      <c r="QZU4" s="127"/>
      <c r="QZV4" s="127"/>
      <c r="QZW4" s="127"/>
      <c r="QZX4" s="127"/>
      <c r="QZY4" s="127"/>
      <c r="QZZ4" s="127"/>
      <c r="RAA4" s="127"/>
      <c r="RAB4" s="127"/>
      <c r="RAC4" s="127"/>
      <c r="RAD4" s="127"/>
      <c r="RAE4" s="127"/>
      <c r="RAF4" s="127"/>
      <c r="RAG4" s="127"/>
      <c r="RAH4" s="127"/>
      <c r="RAI4" s="127"/>
      <c r="RAJ4" s="127"/>
      <c r="RAK4" s="127"/>
      <c r="RAL4" s="127"/>
      <c r="RAM4" s="127"/>
      <c r="RAN4" s="127"/>
      <c r="RAO4" s="127"/>
      <c r="RAP4" s="127"/>
      <c r="RAQ4" s="127"/>
      <c r="RAR4" s="127"/>
      <c r="RAS4" s="127"/>
      <c r="RAT4" s="127"/>
      <c r="RAU4" s="127"/>
      <c r="RAV4" s="127"/>
      <c r="RAW4" s="127"/>
      <c r="RAX4" s="127"/>
      <c r="RAY4" s="127"/>
      <c r="RAZ4" s="127"/>
      <c r="RBA4" s="127"/>
      <c r="RBB4" s="127"/>
      <c r="RBC4" s="127"/>
      <c r="RBD4" s="127"/>
      <c r="RBE4" s="127"/>
      <c r="RBF4" s="127"/>
      <c r="RBG4" s="127"/>
      <c r="RBH4" s="127"/>
      <c r="RBI4" s="127"/>
      <c r="RBJ4" s="127"/>
      <c r="RBK4" s="127"/>
      <c r="RBL4" s="127"/>
      <c r="RBM4" s="127"/>
      <c r="RBN4" s="127"/>
      <c r="RBO4" s="127"/>
      <c r="RBP4" s="127"/>
      <c r="RBQ4" s="127"/>
      <c r="RBR4" s="127"/>
      <c r="RBS4" s="127"/>
      <c r="RBT4" s="127"/>
      <c r="RBU4" s="127"/>
      <c r="RBV4" s="127"/>
      <c r="RBW4" s="127"/>
      <c r="RBX4" s="127"/>
      <c r="RBY4" s="127"/>
      <c r="RBZ4" s="127"/>
      <c r="RCA4" s="127"/>
      <c r="RCB4" s="127"/>
      <c r="RCC4" s="127"/>
      <c r="RCD4" s="127"/>
      <c r="RCE4" s="127"/>
      <c r="RCF4" s="127"/>
      <c r="RCG4" s="127"/>
      <c r="RCH4" s="127"/>
      <c r="RCI4" s="127"/>
      <c r="RCJ4" s="127"/>
      <c r="RCK4" s="127"/>
      <c r="RCL4" s="127"/>
      <c r="RCM4" s="127"/>
      <c r="RCN4" s="127"/>
      <c r="RCO4" s="127"/>
      <c r="RCP4" s="127"/>
      <c r="RCQ4" s="127"/>
      <c r="RCR4" s="127"/>
      <c r="RCS4" s="127"/>
      <c r="RCT4" s="127"/>
      <c r="RCU4" s="127"/>
      <c r="RCV4" s="127"/>
      <c r="RCW4" s="127"/>
      <c r="RCX4" s="127"/>
      <c r="RCY4" s="127"/>
      <c r="RCZ4" s="127"/>
      <c r="RDA4" s="127"/>
      <c r="RDB4" s="127"/>
      <c r="RDC4" s="127"/>
      <c r="RDD4" s="127"/>
      <c r="RDE4" s="127"/>
      <c r="RDF4" s="127"/>
      <c r="RDG4" s="127"/>
      <c r="RDH4" s="127"/>
      <c r="RDI4" s="127"/>
      <c r="RDJ4" s="127"/>
      <c r="RDK4" s="127"/>
      <c r="RDL4" s="127"/>
      <c r="RDM4" s="127"/>
      <c r="RDN4" s="127"/>
      <c r="RDO4" s="127"/>
      <c r="RDP4" s="127"/>
      <c r="RDQ4" s="127"/>
      <c r="RDR4" s="127"/>
      <c r="RDS4" s="127"/>
      <c r="RDT4" s="127"/>
      <c r="RDU4" s="127"/>
      <c r="RDV4" s="127"/>
      <c r="RDW4" s="127"/>
      <c r="RDX4" s="127"/>
      <c r="RDY4" s="127"/>
      <c r="RDZ4" s="127"/>
      <c r="REA4" s="127"/>
      <c r="REB4" s="127"/>
      <c r="REC4" s="127"/>
      <c r="RED4" s="127"/>
      <c r="REE4" s="127"/>
      <c r="REF4" s="127"/>
      <c r="REG4" s="127"/>
      <c r="REH4" s="127"/>
      <c r="REI4" s="127"/>
      <c r="REJ4" s="127"/>
      <c r="REK4" s="127"/>
      <c r="REL4" s="127"/>
      <c r="REM4" s="127"/>
      <c r="REN4" s="127"/>
      <c r="REO4" s="127"/>
      <c r="REP4" s="127"/>
      <c r="REQ4" s="127"/>
      <c r="RER4" s="127"/>
      <c r="RES4" s="127"/>
      <c r="RET4" s="127"/>
      <c r="REU4" s="127"/>
      <c r="REV4" s="127"/>
      <c r="REW4" s="127"/>
      <c r="REX4" s="127"/>
      <c r="REY4" s="127"/>
      <c r="REZ4" s="127"/>
      <c r="RFA4" s="127"/>
      <c r="RFB4" s="127"/>
      <c r="RFC4" s="127"/>
      <c r="RFD4" s="127"/>
      <c r="RFE4" s="127"/>
      <c r="RFF4" s="127"/>
      <c r="RFG4" s="127"/>
      <c r="RFH4" s="127"/>
      <c r="RFI4" s="127"/>
      <c r="RFJ4" s="127"/>
      <c r="RFK4" s="127"/>
      <c r="RFL4" s="127"/>
      <c r="RFM4" s="127"/>
      <c r="RFN4" s="127"/>
      <c r="RFO4" s="127"/>
      <c r="RFP4" s="127"/>
      <c r="RFQ4" s="127"/>
      <c r="RFR4" s="127"/>
      <c r="RFS4" s="127"/>
      <c r="RFT4" s="127"/>
      <c r="RFU4" s="127"/>
      <c r="RFV4" s="127"/>
      <c r="RFW4" s="127"/>
      <c r="RFX4" s="127"/>
      <c r="RFY4" s="127"/>
      <c r="RFZ4" s="127"/>
      <c r="RGA4" s="127"/>
      <c r="RGB4" s="127"/>
      <c r="RGC4" s="127"/>
      <c r="RGD4" s="127"/>
      <c r="RGE4" s="127"/>
      <c r="RGF4" s="127"/>
      <c r="RGG4" s="127"/>
      <c r="RGH4" s="127"/>
      <c r="RGI4" s="127"/>
      <c r="RGJ4" s="127"/>
      <c r="RGK4" s="127"/>
      <c r="RGL4" s="127"/>
      <c r="RGM4" s="127"/>
      <c r="RGN4" s="127"/>
      <c r="RGO4" s="127"/>
      <c r="RGP4" s="127"/>
      <c r="RGQ4" s="127"/>
      <c r="RGR4" s="127"/>
      <c r="RGS4" s="127"/>
      <c r="RGT4" s="127"/>
      <c r="RGU4" s="127"/>
      <c r="RGV4" s="127"/>
      <c r="RGW4" s="127"/>
      <c r="RGX4" s="127"/>
      <c r="RGY4" s="127"/>
      <c r="RGZ4" s="127"/>
      <c r="RHA4" s="127"/>
      <c r="RHB4" s="127"/>
      <c r="RHC4" s="127"/>
      <c r="RHD4" s="127"/>
      <c r="RHE4" s="127"/>
      <c r="RHF4" s="127"/>
      <c r="RHG4" s="127"/>
      <c r="RHH4" s="127"/>
      <c r="RHI4" s="127"/>
      <c r="RHJ4" s="127"/>
      <c r="RHK4" s="127"/>
      <c r="RHL4" s="127"/>
      <c r="RHM4" s="127"/>
      <c r="RHN4" s="127"/>
      <c r="RHO4" s="127"/>
      <c r="RHP4" s="127"/>
      <c r="RHQ4" s="127"/>
      <c r="RHR4" s="127"/>
      <c r="RHS4" s="127"/>
      <c r="RHT4" s="127"/>
      <c r="RHU4" s="127"/>
      <c r="RHV4" s="127"/>
      <c r="RHW4" s="127"/>
      <c r="RHX4" s="127"/>
      <c r="RHY4" s="127"/>
      <c r="RHZ4" s="127"/>
      <c r="RIA4" s="127"/>
      <c r="RIB4" s="127"/>
      <c r="RIC4" s="127"/>
      <c r="RID4" s="127"/>
      <c r="RIE4" s="127"/>
      <c r="RIF4" s="127"/>
      <c r="RIG4" s="127"/>
      <c r="RIH4" s="127"/>
      <c r="RII4" s="127"/>
      <c r="RIJ4" s="127"/>
      <c r="RIK4" s="127"/>
      <c r="RIL4" s="127"/>
      <c r="RIM4" s="127"/>
      <c r="RIN4" s="127"/>
      <c r="RIO4" s="127"/>
      <c r="RIP4" s="127"/>
      <c r="RIQ4" s="127"/>
      <c r="RIR4" s="127"/>
      <c r="RIS4" s="127"/>
      <c r="RIT4" s="127"/>
      <c r="RIU4" s="127"/>
      <c r="RIV4" s="127"/>
      <c r="RIW4" s="127"/>
      <c r="RIX4" s="127"/>
      <c r="RIY4" s="127"/>
      <c r="RIZ4" s="127"/>
      <c r="RJA4" s="127"/>
      <c r="RJB4" s="127"/>
      <c r="RJC4" s="127"/>
      <c r="RJD4" s="127"/>
      <c r="RJE4" s="127"/>
      <c r="RJF4" s="127"/>
      <c r="RJG4" s="127"/>
      <c r="RJH4" s="127"/>
      <c r="RJI4" s="127"/>
      <c r="RJJ4" s="127"/>
      <c r="RJK4" s="127"/>
      <c r="RJL4" s="127"/>
      <c r="RJM4" s="127"/>
      <c r="RJN4" s="127"/>
      <c r="RJO4" s="127"/>
      <c r="RJP4" s="127"/>
      <c r="RJQ4" s="127"/>
      <c r="RJR4" s="127"/>
      <c r="RJS4" s="127"/>
      <c r="RJT4" s="127"/>
      <c r="RJU4" s="127"/>
      <c r="RJV4" s="127"/>
      <c r="RJW4" s="127"/>
      <c r="RJX4" s="127"/>
      <c r="RJY4" s="127"/>
      <c r="RJZ4" s="127"/>
      <c r="RKA4" s="127"/>
      <c r="RKB4" s="127"/>
      <c r="RKC4" s="127"/>
      <c r="RKD4" s="127"/>
      <c r="RKE4" s="127"/>
      <c r="RKF4" s="127"/>
      <c r="RKG4" s="127"/>
      <c r="RKH4" s="127"/>
      <c r="RKI4" s="127"/>
      <c r="RKJ4" s="127"/>
      <c r="RKK4" s="127"/>
      <c r="RKL4" s="127"/>
      <c r="RKM4" s="127"/>
      <c r="RKN4" s="127"/>
      <c r="RKO4" s="127"/>
      <c r="RKP4" s="127"/>
      <c r="RKQ4" s="127"/>
      <c r="RKR4" s="127"/>
      <c r="RKS4" s="127"/>
      <c r="RKT4" s="127"/>
      <c r="RKU4" s="127"/>
      <c r="RKV4" s="127"/>
      <c r="RKW4" s="127"/>
      <c r="RKX4" s="127"/>
      <c r="RKY4" s="127"/>
      <c r="RKZ4" s="127"/>
      <c r="RLA4" s="127"/>
      <c r="RLB4" s="127"/>
      <c r="RLC4" s="127"/>
      <c r="RLD4" s="127"/>
      <c r="RLE4" s="127"/>
      <c r="RLF4" s="127"/>
      <c r="RLG4" s="127"/>
      <c r="RLH4" s="127"/>
      <c r="RLI4" s="127"/>
      <c r="RLJ4" s="127"/>
      <c r="RLK4" s="127"/>
      <c r="RLL4" s="127"/>
      <c r="RLM4" s="127"/>
      <c r="RLN4" s="127"/>
      <c r="RLO4" s="127"/>
      <c r="RLP4" s="127"/>
      <c r="RLQ4" s="127"/>
      <c r="RLR4" s="127"/>
      <c r="RLS4" s="127"/>
      <c r="RLT4" s="127"/>
      <c r="RLU4" s="127"/>
      <c r="RLV4" s="127"/>
      <c r="RLW4" s="127"/>
      <c r="RLX4" s="127"/>
      <c r="RLY4" s="127"/>
      <c r="RLZ4" s="127"/>
      <c r="RMA4" s="127"/>
      <c r="RMB4" s="127"/>
      <c r="RMC4" s="127"/>
      <c r="RMD4" s="127"/>
      <c r="RME4" s="127"/>
      <c r="RMF4" s="127"/>
      <c r="RMG4" s="127"/>
      <c r="RMH4" s="127"/>
      <c r="RMI4" s="127"/>
      <c r="RMJ4" s="127"/>
      <c r="RMK4" s="127"/>
      <c r="RML4" s="127"/>
      <c r="RMM4" s="127"/>
      <c r="RMN4" s="127"/>
      <c r="RMO4" s="127"/>
      <c r="RMP4" s="127"/>
      <c r="RMQ4" s="127"/>
      <c r="RMR4" s="127"/>
      <c r="RMS4" s="127"/>
      <c r="RMT4" s="127"/>
      <c r="RMU4" s="127"/>
      <c r="RMV4" s="127"/>
      <c r="RMW4" s="127"/>
      <c r="RMX4" s="127"/>
      <c r="RMY4" s="127"/>
      <c r="RMZ4" s="127"/>
      <c r="RNA4" s="127"/>
      <c r="RNB4" s="127"/>
      <c r="RNC4" s="127"/>
      <c r="RND4" s="127"/>
      <c r="RNE4" s="127"/>
      <c r="RNF4" s="127"/>
      <c r="RNG4" s="127"/>
      <c r="RNH4" s="127"/>
      <c r="RNI4" s="127"/>
      <c r="RNJ4" s="127"/>
      <c r="RNK4" s="127"/>
      <c r="RNL4" s="127"/>
      <c r="RNM4" s="127"/>
      <c r="RNN4" s="127"/>
      <c r="RNO4" s="127"/>
      <c r="RNP4" s="127"/>
      <c r="RNQ4" s="127"/>
      <c r="RNR4" s="127"/>
      <c r="RNS4" s="127"/>
      <c r="RNT4" s="127"/>
      <c r="RNU4" s="127"/>
      <c r="RNV4" s="127"/>
      <c r="RNW4" s="127"/>
      <c r="RNX4" s="127"/>
      <c r="RNY4" s="127"/>
      <c r="RNZ4" s="127"/>
      <c r="ROA4" s="127"/>
      <c r="ROB4" s="127"/>
      <c r="ROC4" s="127"/>
      <c r="ROD4" s="127"/>
      <c r="ROE4" s="127"/>
      <c r="ROF4" s="127"/>
      <c r="ROG4" s="127"/>
      <c r="ROH4" s="127"/>
      <c r="ROI4" s="127"/>
      <c r="ROJ4" s="127"/>
      <c r="ROK4" s="127"/>
      <c r="ROL4" s="127"/>
      <c r="ROM4" s="127"/>
      <c r="RON4" s="127"/>
      <c r="ROO4" s="127"/>
      <c r="ROP4" s="127"/>
      <c r="ROQ4" s="127"/>
      <c r="ROR4" s="127"/>
      <c r="ROS4" s="127"/>
      <c r="ROT4" s="127"/>
      <c r="ROU4" s="127"/>
      <c r="ROV4" s="127"/>
      <c r="ROW4" s="127"/>
      <c r="ROX4" s="127"/>
      <c r="ROY4" s="127"/>
      <c r="ROZ4" s="127"/>
      <c r="RPA4" s="127"/>
      <c r="RPB4" s="127"/>
      <c r="RPC4" s="127"/>
      <c r="RPD4" s="127"/>
      <c r="RPE4" s="127"/>
      <c r="RPF4" s="127"/>
      <c r="RPG4" s="127"/>
      <c r="RPH4" s="127"/>
      <c r="RPI4" s="127"/>
      <c r="RPJ4" s="127"/>
      <c r="RPK4" s="127"/>
      <c r="RPL4" s="127"/>
      <c r="RPM4" s="127"/>
      <c r="RPN4" s="127"/>
      <c r="RPO4" s="127"/>
      <c r="RPP4" s="127"/>
      <c r="RPQ4" s="127"/>
      <c r="RPR4" s="127"/>
      <c r="RPS4" s="127"/>
      <c r="RPT4" s="127"/>
      <c r="RPU4" s="127"/>
      <c r="RPV4" s="127"/>
      <c r="RPW4" s="127"/>
      <c r="RPX4" s="127"/>
      <c r="RPY4" s="127"/>
      <c r="RPZ4" s="127"/>
      <c r="RQA4" s="127"/>
      <c r="RQB4" s="127"/>
      <c r="RQC4" s="127"/>
      <c r="RQD4" s="127"/>
      <c r="RQE4" s="127"/>
      <c r="RQF4" s="127"/>
      <c r="RQG4" s="127"/>
      <c r="RQH4" s="127"/>
      <c r="RQI4" s="127"/>
      <c r="RQJ4" s="127"/>
      <c r="RQK4" s="127"/>
      <c r="RQL4" s="127"/>
      <c r="RQM4" s="127"/>
      <c r="RQN4" s="127"/>
      <c r="RQO4" s="127"/>
      <c r="RQP4" s="127"/>
      <c r="RQQ4" s="127"/>
      <c r="RQR4" s="127"/>
      <c r="RQS4" s="127"/>
      <c r="RQT4" s="127"/>
      <c r="RQU4" s="127"/>
      <c r="RQV4" s="127"/>
      <c r="RQW4" s="127"/>
      <c r="RQX4" s="127"/>
      <c r="RQY4" s="127"/>
      <c r="RQZ4" s="127"/>
      <c r="RRA4" s="127"/>
      <c r="RRB4" s="127"/>
      <c r="RRC4" s="127"/>
      <c r="RRD4" s="127"/>
      <c r="RRE4" s="127"/>
      <c r="RRF4" s="127"/>
      <c r="RRG4" s="127"/>
      <c r="RRH4" s="127"/>
      <c r="RRI4" s="127"/>
      <c r="RRJ4" s="127"/>
      <c r="RRK4" s="127"/>
      <c r="RRL4" s="127"/>
      <c r="RRM4" s="127"/>
      <c r="RRN4" s="127"/>
      <c r="RRO4" s="127"/>
      <c r="RRP4" s="127"/>
      <c r="RRQ4" s="127"/>
      <c r="RRR4" s="127"/>
      <c r="RRS4" s="127"/>
      <c r="RRT4" s="127"/>
      <c r="RRU4" s="127"/>
      <c r="RRV4" s="127"/>
      <c r="RRW4" s="127"/>
      <c r="RRX4" s="127"/>
      <c r="RRY4" s="127"/>
      <c r="RRZ4" s="127"/>
      <c r="RSA4" s="127"/>
      <c r="RSB4" s="127"/>
      <c r="RSC4" s="127"/>
      <c r="RSD4" s="127"/>
      <c r="RSE4" s="127"/>
      <c r="RSF4" s="127"/>
      <c r="RSG4" s="127"/>
      <c r="RSH4" s="127"/>
      <c r="RSI4" s="127"/>
      <c r="RSJ4" s="127"/>
      <c r="RSK4" s="127"/>
      <c r="RSL4" s="127"/>
      <c r="RSM4" s="127"/>
      <c r="RSN4" s="127"/>
      <c r="RSO4" s="127"/>
      <c r="RSP4" s="127"/>
      <c r="RSQ4" s="127"/>
      <c r="RSR4" s="127"/>
      <c r="RSS4" s="127"/>
      <c r="RST4" s="127"/>
      <c r="RSU4" s="127"/>
      <c r="RSV4" s="127"/>
      <c r="RSW4" s="127"/>
      <c r="RSX4" s="127"/>
      <c r="RSY4" s="127"/>
      <c r="RSZ4" s="127"/>
      <c r="RTA4" s="127"/>
      <c r="RTB4" s="127"/>
      <c r="RTC4" s="127"/>
      <c r="RTD4" s="127"/>
      <c r="RTE4" s="127"/>
      <c r="RTF4" s="127"/>
      <c r="RTG4" s="127"/>
      <c r="RTH4" s="127"/>
      <c r="RTI4" s="127"/>
      <c r="RTJ4" s="127"/>
      <c r="RTK4" s="127"/>
      <c r="RTL4" s="127"/>
      <c r="RTM4" s="127"/>
      <c r="RTN4" s="127"/>
      <c r="RTO4" s="127"/>
      <c r="RTP4" s="127"/>
      <c r="RTQ4" s="127"/>
      <c r="RTR4" s="127"/>
      <c r="RTS4" s="127"/>
      <c r="RTT4" s="127"/>
      <c r="RTU4" s="127"/>
      <c r="RTV4" s="127"/>
      <c r="RTW4" s="127"/>
      <c r="RTX4" s="127"/>
      <c r="RTY4" s="127"/>
      <c r="RTZ4" s="127"/>
      <c r="RUA4" s="127"/>
      <c r="RUB4" s="127"/>
      <c r="RUC4" s="127"/>
      <c r="RUD4" s="127"/>
      <c r="RUE4" s="127"/>
      <c r="RUF4" s="127"/>
      <c r="RUG4" s="127"/>
      <c r="RUH4" s="127"/>
      <c r="RUI4" s="127"/>
      <c r="RUJ4" s="127"/>
      <c r="RUK4" s="127"/>
      <c r="RUL4" s="127"/>
      <c r="RUM4" s="127"/>
      <c r="RUN4" s="127"/>
      <c r="RUO4" s="127"/>
      <c r="RUP4" s="127"/>
      <c r="RUQ4" s="127"/>
      <c r="RUR4" s="127"/>
      <c r="RUS4" s="127"/>
      <c r="RUT4" s="127"/>
      <c r="RUU4" s="127"/>
      <c r="RUV4" s="127"/>
      <c r="RUW4" s="127"/>
      <c r="RUX4" s="127"/>
      <c r="RUY4" s="127"/>
      <c r="RUZ4" s="127"/>
      <c r="RVA4" s="127"/>
      <c r="RVB4" s="127"/>
      <c r="RVC4" s="127"/>
      <c r="RVD4" s="127"/>
      <c r="RVE4" s="127"/>
      <c r="RVF4" s="127"/>
      <c r="RVG4" s="127"/>
      <c r="RVH4" s="127"/>
      <c r="RVI4" s="127"/>
      <c r="RVJ4" s="127"/>
      <c r="RVK4" s="127"/>
      <c r="RVL4" s="127"/>
      <c r="RVM4" s="127"/>
      <c r="RVN4" s="127"/>
      <c r="RVO4" s="127"/>
      <c r="RVP4" s="127"/>
      <c r="RVQ4" s="127"/>
      <c r="RVR4" s="127"/>
      <c r="RVS4" s="127"/>
      <c r="RVT4" s="127"/>
      <c r="RVU4" s="127"/>
      <c r="RVV4" s="127"/>
      <c r="RVW4" s="127"/>
      <c r="RVX4" s="127"/>
      <c r="RVY4" s="127"/>
      <c r="RVZ4" s="127"/>
      <c r="RWA4" s="127"/>
      <c r="RWB4" s="127"/>
      <c r="RWC4" s="127"/>
      <c r="RWD4" s="127"/>
      <c r="RWE4" s="127"/>
      <c r="RWF4" s="127"/>
      <c r="RWG4" s="127"/>
      <c r="RWH4" s="127"/>
      <c r="RWI4" s="127"/>
      <c r="RWJ4" s="127"/>
      <c r="RWK4" s="127"/>
      <c r="RWL4" s="127"/>
      <c r="RWM4" s="127"/>
      <c r="RWN4" s="127"/>
      <c r="RWO4" s="127"/>
      <c r="RWP4" s="127"/>
      <c r="RWQ4" s="127"/>
      <c r="RWR4" s="127"/>
      <c r="RWS4" s="127"/>
      <c r="RWT4" s="127"/>
      <c r="RWU4" s="127"/>
      <c r="RWV4" s="127"/>
      <c r="RWW4" s="127"/>
      <c r="RWX4" s="127"/>
      <c r="RWY4" s="127"/>
      <c r="RWZ4" s="127"/>
      <c r="RXA4" s="127"/>
      <c r="RXB4" s="127"/>
      <c r="RXC4" s="127"/>
      <c r="RXD4" s="127"/>
      <c r="RXE4" s="127"/>
      <c r="RXF4" s="127"/>
      <c r="RXG4" s="127"/>
      <c r="RXH4" s="127"/>
      <c r="RXI4" s="127"/>
      <c r="RXJ4" s="127"/>
      <c r="RXK4" s="127"/>
      <c r="RXL4" s="127"/>
      <c r="RXM4" s="127"/>
      <c r="RXN4" s="127"/>
      <c r="RXO4" s="127"/>
      <c r="RXP4" s="127"/>
      <c r="RXQ4" s="127"/>
      <c r="RXR4" s="127"/>
      <c r="RXS4" s="127"/>
      <c r="RXT4" s="127"/>
      <c r="RXU4" s="127"/>
      <c r="RXV4" s="127"/>
      <c r="RXW4" s="127"/>
      <c r="RXX4" s="127"/>
      <c r="RXY4" s="127"/>
      <c r="RXZ4" s="127"/>
      <c r="RYA4" s="127"/>
      <c r="RYB4" s="127"/>
      <c r="RYC4" s="127"/>
      <c r="RYD4" s="127"/>
      <c r="RYE4" s="127"/>
      <c r="RYF4" s="127"/>
      <c r="RYG4" s="127"/>
      <c r="RYH4" s="127"/>
      <c r="RYI4" s="127"/>
      <c r="RYJ4" s="127"/>
      <c r="RYK4" s="127"/>
      <c r="RYL4" s="127"/>
      <c r="RYM4" s="127"/>
      <c r="RYN4" s="127"/>
      <c r="RYO4" s="127"/>
      <c r="RYP4" s="127"/>
      <c r="RYQ4" s="127"/>
      <c r="RYR4" s="127"/>
      <c r="RYS4" s="127"/>
      <c r="RYT4" s="127"/>
      <c r="RYU4" s="127"/>
      <c r="RYV4" s="127"/>
      <c r="RYW4" s="127"/>
      <c r="RYX4" s="127"/>
      <c r="RYY4" s="127"/>
      <c r="RYZ4" s="127"/>
      <c r="RZA4" s="127"/>
      <c r="RZB4" s="127"/>
      <c r="RZC4" s="127"/>
      <c r="RZD4" s="127"/>
      <c r="RZE4" s="127"/>
      <c r="RZF4" s="127"/>
      <c r="RZG4" s="127"/>
      <c r="RZH4" s="127"/>
      <c r="RZI4" s="127"/>
      <c r="RZJ4" s="127"/>
      <c r="RZK4" s="127"/>
      <c r="RZL4" s="127"/>
      <c r="RZM4" s="127"/>
      <c r="RZN4" s="127"/>
      <c r="RZO4" s="127"/>
      <c r="RZP4" s="127"/>
      <c r="RZQ4" s="127"/>
      <c r="RZR4" s="127"/>
      <c r="RZS4" s="127"/>
      <c r="RZT4" s="127"/>
      <c r="RZU4" s="127"/>
      <c r="RZV4" s="127"/>
      <c r="RZW4" s="127"/>
      <c r="RZX4" s="127"/>
      <c r="RZY4" s="127"/>
      <c r="RZZ4" s="127"/>
      <c r="SAA4" s="127"/>
      <c r="SAB4" s="127"/>
      <c r="SAC4" s="127"/>
      <c r="SAD4" s="127"/>
      <c r="SAE4" s="127"/>
      <c r="SAF4" s="127"/>
      <c r="SAG4" s="127"/>
      <c r="SAH4" s="127"/>
      <c r="SAI4" s="127"/>
      <c r="SAJ4" s="127"/>
      <c r="SAK4" s="127"/>
      <c r="SAL4" s="127"/>
      <c r="SAM4" s="127"/>
      <c r="SAN4" s="127"/>
      <c r="SAO4" s="127"/>
      <c r="SAP4" s="127"/>
      <c r="SAQ4" s="127"/>
      <c r="SAR4" s="127"/>
      <c r="SAS4" s="127"/>
      <c r="SAT4" s="127"/>
      <c r="SAU4" s="127"/>
      <c r="SAV4" s="127"/>
      <c r="SAW4" s="127"/>
      <c r="SAX4" s="127"/>
      <c r="SAY4" s="127"/>
      <c r="SAZ4" s="127"/>
      <c r="SBA4" s="127"/>
      <c r="SBB4" s="127"/>
      <c r="SBC4" s="127"/>
      <c r="SBD4" s="127"/>
      <c r="SBE4" s="127"/>
      <c r="SBF4" s="127"/>
      <c r="SBG4" s="127"/>
      <c r="SBH4" s="127"/>
      <c r="SBI4" s="127"/>
      <c r="SBJ4" s="127"/>
      <c r="SBK4" s="127"/>
      <c r="SBL4" s="127"/>
      <c r="SBM4" s="127"/>
      <c r="SBN4" s="127"/>
      <c r="SBO4" s="127"/>
      <c r="SBP4" s="127"/>
      <c r="SBQ4" s="127"/>
      <c r="SBR4" s="127"/>
      <c r="SBS4" s="127"/>
      <c r="SBT4" s="127"/>
      <c r="SBU4" s="127"/>
      <c r="SBV4" s="127"/>
      <c r="SBW4" s="127"/>
      <c r="SBX4" s="127"/>
      <c r="SBY4" s="127"/>
      <c r="SBZ4" s="127"/>
      <c r="SCA4" s="127"/>
      <c r="SCB4" s="127"/>
      <c r="SCC4" s="127"/>
      <c r="SCD4" s="127"/>
      <c r="SCE4" s="127"/>
      <c r="SCF4" s="127"/>
      <c r="SCG4" s="127"/>
      <c r="SCH4" s="127"/>
      <c r="SCI4" s="127"/>
      <c r="SCJ4" s="127"/>
      <c r="SCK4" s="127"/>
      <c r="SCL4" s="127"/>
      <c r="SCM4" s="127"/>
      <c r="SCN4" s="127"/>
      <c r="SCO4" s="127"/>
      <c r="SCP4" s="127"/>
      <c r="SCQ4" s="127"/>
      <c r="SCR4" s="127"/>
      <c r="SCS4" s="127"/>
      <c r="SCT4" s="127"/>
      <c r="SCU4" s="127"/>
      <c r="SCV4" s="127"/>
      <c r="SCW4" s="127"/>
      <c r="SCX4" s="127"/>
      <c r="SCY4" s="127"/>
      <c r="SCZ4" s="127"/>
      <c r="SDA4" s="127"/>
      <c r="SDB4" s="127"/>
      <c r="SDC4" s="127"/>
      <c r="SDD4" s="127"/>
      <c r="SDE4" s="127"/>
      <c r="SDF4" s="127"/>
      <c r="SDG4" s="127"/>
      <c r="SDH4" s="127"/>
      <c r="SDI4" s="127"/>
      <c r="SDJ4" s="127"/>
      <c r="SDK4" s="127"/>
      <c r="SDL4" s="127"/>
      <c r="SDM4" s="127"/>
      <c r="SDN4" s="127"/>
      <c r="SDO4" s="127"/>
      <c r="SDP4" s="127"/>
      <c r="SDQ4" s="127"/>
      <c r="SDR4" s="127"/>
      <c r="SDS4" s="127"/>
      <c r="SDT4" s="127"/>
      <c r="SDU4" s="127"/>
      <c r="SDV4" s="127"/>
      <c r="SDW4" s="127"/>
      <c r="SDX4" s="127"/>
      <c r="SDY4" s="127"/>
      <c r="SDZ4" s="127"/>
      <c r="SEA4" s="127"/>
      <c r="SEB4" s="127"/>
      <c r="SEC4" s="127"/>
      <c r="SED4" s="127"/>
      <c r="SEE4" s="127"/>
      <c r="SEF4" s="127"/>
      <c r="SEG4" s="127"/>
      <c r="SEH4" s="127"/>
      <c r="SEI4" s="127"/>
      <c r="SEJ4" s="127"/>
      <c r="SEK4" s="127"/>
      <c r="SEL4" s="127"/>
      <c r="SEM4" s="127"/>
      <c r="SEN4" s="127"/>
      <c r="SEO4" s="127"/>
      <c r="SEP4" s="127"/>
      <c r="SEQ4" s="127"/>
      <c r="SER4" s="127"/>
      <c r="SES4" s="127"/>
      <c r="SET4" s="127"/>
      <c r="SEU4" s="127"/>
      <c r="SEV4" s="127"/>
      <c r="SEW4" s="127"/>
      <c r="SEX4" s="127"/>
      <c r="SEY4" s="127"/>
      <c r="SEZ4" s="127"/>
      <c r="SFA4" s="127"/>
      <c r="SFB4" s="127"/>
      <c r="SFC4" s="127"/>
      <c r="SFD4" s="127"/>
      <c r="SFE4" s="127"/>
      <c r="SFF4" s="127"/>
      <c r="SFG4" s="127"/>
      <c r="SFH4" s="127"/>
      <c r="SFI4" s="127"/>
      <c r="SFJ4" s="127"/>
      <c r="SFK4" s="127"/>
      <c r="SFL4" s="127"/>
      <c r="SFM4" s="127"/>
      <c r="SFN4" s="127"/>
      <c r="SFO4" s="127"/>
      <c r="SFP4" s="127"/>
      <c r="SFQ4" s="127"/>
      <c r="SFR4" s="127"/>
      <c r="SFS4" s="127"/>
      <c r="SFT4" s="127"/>
      <c r="SFU4" s="127"/>
      <c r="SFV4" s="127"/>
      <c r="SFW4" s="127"/>
      <c r="SFX4" s="127"/>
      <c r="SFY4" s="127"/>
      <c r="SFZ4" s="127"/>
      <c r="SGA4" s="127"/>
      <c r="SGB4" s="127"/>
      <c r="SGC4" s="127"/>
      <c r="SGD4" s="127"/>
      <c r="SGE4" s="127"/>
      <c r="SGF4" s="127"/>
      <c r="SGG4" s="127"/>
      <c r="SGH4" s="127"/>
      <c r="SGI4" s="127"/>
      <c r="SGJ4" s="127"/>
      <c r="SGK4" s="127"/>
      <c r="SGL4" s="127"/>
      <c r="SGM4" s="127"/>
      <c r="SGN4" s="127"/>
      <c r="SGO4" s="127"/>
      <c r="SGP4" s="127"/>
      <c r="SGQ4" s="127"/>
      <c r="SGR4" s="127"/>
      <c r="SGS4" s="127"/>
      <c r="SGT4" s="127"/>
      <c r="SGU4" s="127"/>
      <c r="SGV4" s="127"/>
      <c r="SGW4" s="127"/>
      <c r="SGX4" s="127"/>
      <c r="SGY4" s="127"/>
      <c r="SGZ4" s="127"/>
      <c r="SHA4" s="127"/>
      <c r="SHB4" s="127"/>
      <c r="SHC4" s="127"/>
      <c r="SHD4" s="127"/>
      <c r="SHE4" s="127"/>
      <c r="SHF4" s="127"/>
      <c r="SHG4" s="127"/>
      <c r="SHH4" s="127"/>
      <c r="SHI4" s="127"/>
      <c r="SHJ4" s="127"/>
      <c r="SHK4" s="127"/>
      <c r="SHL4" s="127"/>
      <c r="SHM4" s="127"/>
      <c r="SHN4" s="127"/>
      <c r="SHO4" s="127"/>
      <c r="SHP4" s="127"/>
      <c r="SHQ4" s="127"/>
      <c r="SHR4" s="127"/>
      <c r="SHS4" s="127"/>
      <c r="SHT4" s="127"/>
      <c r="SHU4" s="127"/>
      <c r="SHV4" s="127"/>
      <c r="SHW4" s="127"/>
      <c r="SHX4" s="127"/>
      <c r="SHY4" s="127"/>
      <c r="SHZ4" s="127"/>
      <c r="SIA4" s="127"/>
      <c r="SIB4" s="127"/>
      <c r="SIC4" s="127"/>
      <c r="SID4" s="127"/>
      <c r="SIE4" s="127"/>
      <c r="SIF4" s="127"/>
      <c r="SIG4" s="127"/>
      <c r="SIH4" s="127"/>
      <c r="SII4" s="127"/>
      <c r="SIJ4" s="127"/>
      <c r="SIK4" s="127"/>
      <c r="SIL4" s="127"/>
      <c r="SIM4" s="127"/>
      <c r="SIN4" s="127"/>
      <c r="SIO4" s="127"/>
      <c r="SIP4" s="127"/>
      <c r="SIQ4" s="127"/>
      <c r="SIR4" s="127"/>
      <c r="SIS4" s="127"/>
      <c r="SIT4" s="127"/>
      <c r="SIU4" s="127"/>
      <c r="SIV4" s="127"/>
      <c r="SIW4" s="127"/>
      <c r="SIX4" s="127"/>
      <c r="SIY4" s="127"/>
      <c r="SIZ4" s="127"/>
      <c r="SJA4" s="127"/>
      <c r="SJB4" s="127"/>
      <c r="SJC4" s="127"/>
      <c r="SJD4" s="127"/>
      <c r="SJE4" s="127"/>
      <c r="SJF4" s="127"/>
      <c r="SJG4" s="127"/>
      <c r="SJH4" s="127"/>
      <c r="SJI4" s="127"/>
      <c r="SJJ4" s="127"/>
      <c r="SJK4" s="127"/>
      <c r="SJL4" s="127"/>
      <c r="SJM4" s="127"/>
      <c r="SJN4" s="127"/>
      <c r="SJO4" s="127"/>
      <c r="SJP4" s="127"/>
      <c r="SJQ4" s="127"/>
      <c r="SJR4" s="127"/>
      <c r="SJS4" s="127"/>
      <c r="SJT4" s="127"/>
      <c r="SJU4" s="127"/>
      <c r="SJV4" s="127"/>
      <c r="SJW4" s="127"/>
      <c r="SJX4" s="127"/>
      <c r="SJY4" s="127"/>
      <c r="SJZ4" s="127"/>
      <c r="SKA4" s="127"/>
      <c r="SKB4" s="127"/>
      <c r="SKC4" s="127"/>
      <c r="SKD4" s="127"/>
      <c r="SKE4" s="127"/>
      <c r="SKF4" s="127"/>
      <c r="SKG4" s="127"/>
      <c r="SKH4" s="127"/>
      <c r="SKI4" s="127"/>
      <c r="SKJ4" s="127"/>
      <c r="SKK4" s="127"/>
      <c r="SKL4" s="127"/>
      <c r="SKM4" s="127"/>
      <c r="SKN4" s="127"/>
      <c r="SKO4" s="127"/>
      <c r="SKP4" s="127"/>
      <c r="SKQ4" s="127"/>
      <c r="SKR4" s="127"/>
      <c r="SKS4" s="127"/>
      <c r="SKT4" s="127"/>
      <c r="SKU4" s="127"/>
      <c r="SKV4" s="127"/>
      <c r="SKW4" s="127"/>
      <c r="SKX4" s="127"/>
      <c r="SKY4" s="127"/>
      <c r="SKZ4" s="127"/>
      <c r="SLA4" s="127"/>
      <c r="SLB4" s="127"/>
      <c r="SLC4" s="127"/>
      <c r="SLD4" s="127"/>
      <c r="SLE4" s="127"/>
      <c r="SLF4" s="127"/>
      <c r="SLG4" s="127"/>
      <c r="SLH4" s="127"/>
      <c r="SLI4" s="127"/>
      <c r="SLJ4" s="127"/>
      <c r="SLK4" s="127"/>
      <c r="SLL4" s="127"/>
      <c r="SLM4" s="127"/>
      <c r="SLN4" s="127"/>
      <c r="SLO4" s="127"/>
      <c r="SLP4" s="127"/>
      <c r="SLQ4" s="127"/>
      <c r="SLR4" s="127"/>
      <c r="SLS4" s="127"/>
      <c r="SLT4" s="127"/>
      <c r="SLU4" s="127"/>
      <c r="SLV4" s="127"/>
      <c r="SLW4" s="127"/>
      <c r="SLX4" s="127"/>
      <c r="SLY4" s="127"/>
      <c r="SLZ4" s="127"/>
      <c r="SMA4" s="127"/>
      <c r="SMB4" s="127"/>
      <c r="SMC4" s="127"/>
      <c r="SMD4" s="127"/>
      <c r="SME4" s="127"/>
      <c r="SMF4" s="127"/>
      <c r="SMG4" s="127"/>
      <c r="SMH4" s="127"/>
      <c r="SMI4" s="127"/>
      <c r="SMJ4" s="127"/>
      <c r="SMK4" s="127"/>
      <c r="SML4" s="127"/>
      <c r="SMM4" s="127"/>
      <c r="SMN4" s="127"/>
      <c r="SMO4" s="127"/>
      <c r="SMP4" s="127"/>
      <c r="SMQ4" s="127"/>
      <c r="SMR4" s="127"/>
      <c r="SMS4" s="127"/>
      <c r="SMT4" s="127"/>
      <c r="SMU4" s="127"/>
      <c r="SMV4" s="127"/>
      <c r="SMW4" s="127"/>
      <c r="SMX4" s="127"/>
      <c r="SMY4" s="127"/>
      <c r="SMZ4" s="127"/>
      <c r="SNA4" s="127"/>
      <c r="SNB4" s="127"/>
      <c r="SNC4" s="127"/>
      <c r="SND4" s="127"/>
      <c r="SNE4" s="127"/>
      <c r="SNF4" s="127"/>
      <c r="SNG4" s="127"/>
      <c r="SNH4" s="127"/>
      <c r="SNI4" s="127"/>
      <c r="SNJ4" s="127"/>
      <c r="SNK4" s="127"/>
      <c r="SNL4" s="127"/>
      <c r="SNM4" s="127"/>
      <c r="SNN4" s="127"/>
      <c r="SNO4" s="127"/>
      <c r="SNP4" s="127"/>
      <c r="SNQ4" s="127"/>
      <c r="SNR4" s="127"/>
      <c r="SNS4" s="127"/>
      <c r="SNT4" s="127"/>
      <c r="SNU4" s="127"/>
      <c r="SNV4" s="127"/>
      <c r="SNW4" s="127"/>
      <c r="SNX4" s="127"/>
      <c r="SNY4" s="127"/>
      <c r="SNZ4" s="127"/>
      <c r="SOA4" s="127"/>
      <c r="SOB4" s="127"/>
      <c r="SOC4" s="127"/>
      <c r="SOD4" s="127"/>
      <c r="SOE4" s="127"/>
      <c r="SOF4" s="127"/>
      <c r="SOG4" s="127"/>
      <c r="SOH4" s="127"/>
      <c r="SOI4" s="127"/>
      <c r="SOJ4" s="127"/>
      <c r="SOK4" s="127"/>
      <c r="SOL4" s="127"/>
      <c r="SOM4" s="127"/>
      <c r="SON4" s="127"/>
      <c r="SOO4" s="127"/>
      <c r="SOP4" s="127"/>
      <c r="SOQ4" s="127"/>
      <c r="SOR4" s="127"/>
      <c r="SOS4" s="127"/>
      <c r="SOT4" s="127"/>
      <c r="SOU4" s="127"/>
      <c r="SOV4" s="127"/>
      <c r="SOW4" s="127"/>
      <c r="SOX4" s="127"/>
      <c r="SOY4" s="127"/>
      <c r="SOZ4" s="127"/>
      <c r="SPA4" s="127"/>
      <c r="SPB4" s="127"/>
      <c r="SPC4" s="127"/>
      <c r="SPD4" s="127"/>
      <c r="SPE4" s="127"/>
      <c r="SPF4" s="127"/>
      <c r="SPG4" s="127"/>
      <c r="SPH4" s="127"/>
      <c r="SPI4" s="127"/>
      <c r="SPJ4" s="127"/>
      <c r="SPK4" s="127"/>
      <c r="SPL4" s="127"/>
      <c r="SPM4" s="127"/>
      <c r="SPN4" s="127"/>
      <c r="SPO4" s="127"/>
      <c r="SPP4" s="127"/>
      <c r="SPQ4" s="127"/>
      <c r="SPR4" s="127"/>
      <c r="SPS4" s="127"/>
      <c r="SPT4" s="127"/>
      <c r="SPU4" s="127"/>
      <c r="SPV4" s="127"/>
      <c r="SPW4" s="127"/>
      <c r="SPX4" s="127"/>
      <c r="SPY4" s="127"/>
      <c r="SPZ4" s="127"/>
      <c r="SQA4" s="127"/>
      <c r="SQB4" s="127"/>
      <c r="SQC4" s="127"/>
      <c r="SQD4" s="127"/>
      <c r="SQE4" s="127"/>
      <c r="SQF4" s="127"/>
      <c r="SQG4" s="127"/>
      <c r="SQH4" s="127"/>
      <c r="SQI4" s="127"/>
      <c r="SQJ4" s="127"/>
      <c r="SQK4" s="127"/>
      <c r="SQL4" s="127"/>
      <c r="SQM4" s="127"/>
      <c r="SQN4" s="127"/>
      <c r="SQO4" s="127"/>
      <c r="SQP4" s="127"/>
      <c r="SQQ4" s="127"/>
      <c r="SQR4" s="127"/>
      <c r="SQS4" s="127"/>
      <c r="SQT4" s="127"/>
      <c r="SQU4" s="127"/>
      <c r="SQV4" s="127"/>
      <c r="SQW4" s="127"/>
      <c r="SQX4" s="127"/>
      <c r="SQY4" s="127"/>
      <c r="SQZ4" s="127"/>
      <c r="SRA4" s="127"/>
      <c r="SRB4" s="127"/>
      <c r="SRC4" s="127"/>
      <c r="SRD4" s="127"/>
      <c r="SRE4" s="127"/>
      <c r="SRF4" s="127"/>
      <c r="SRG4" s="127"/>
      <c r="SRH4" s="127"/>
      <c r="SRI4" s="127"/>
      <c r="SRJ4" s="127"/>
      <c r="SRK4" s="127"/>
      <c r="SRL4" s="127"/>
      <c r="SRM4" s="127"/>
      <c r="SRN4" s="127"/>
      <c r="SRO4" s="127"/>
      <c r="SRP4" s="127"/>
      <c r="SRQ4" s="127"/>
      <c r="SRR4" s="127"/>
      <c r="SRS4" s="127"/>
      <c r="SRT4" s="127"/>
      <c r="SRU4" s="127"/>
      <c r="SRV4" s="127"/>
      <c r="SRW4" s="127"/>
      <c r="SRX4" s="127"/>
      <c r="SRY4" s="127"/>
      <c r="SRZ4" s="127"/>
      <c r="SSA4" s="127"/>
      <c r="SSB4" s="127"/>
      <c r="SSC4" s="127"/>
      <c r="SSD4" s="127"/>
      <c r="SSE4" s="127"/>
      <c r="SSF4" s="127"/>
      <c r="SSG4" s="127"/>
      <c r="SSH4" s="127"/>
      <c r="SSI4" s="127"/>
      <c r="SSJ4" s="127"/>
      <c r="SSK4" s="127"/>
      <c r="SSL4" s="127"/>
      <c r="SSM4" s="127"/>
      <c r="SSN4" s="127"/>
      <c r="SSO4" s="127"/>
      <c r="SSP4" s="127"/>
      <c r="SSQ4" s="127"/>
      <c r="SSR4" s="127"/>
      <c r="SSS4" s="127"/>
      <c r="SST4" s="127"/>
      <c r="SSU4" s="127"/>
      <c r="SSV4" s="127"/>
      <c r="SSW4" s="127"/>
      <c r="SSX4" s="127"/>
      <c r="SSY4" s="127"/>
      <c r="SSZ4" s="127"/>
      <c r="STA4" s="127"/>
      <c r="STB4" s="127"/>
      <c r="STC4" s="127"/>
      <c r="STD4" s="127"/>
      <c r="STE4" s="127"/>
      <c r="STF4" s="127"/>
      <c r="STG4" s="127"/>
      <c r="STH4" s="127"/>
      <c r="STI4" s="127"/>
      <c r="STJ4" s="127"/>
      <c r="STK4" s="127"/>
      <c r="STL4" s="127"/>
      <c r="STM4" s="127"/>
      <c r="STN4" s="127"/>
      <c r="STO4" s="127"/>
      <c r="STP4" s="127"/>
      <c r="STQ4" s="127"/>
      <c r="STR4" s="127"/>
      <c r="STS4" s="127"/>
      <c r="STT4" s="127"/>
      <c r="STU4" s="127"/>
      <c r="STV4" s="127"/>
      <c r="STW4" s="127"/>
      <c r="STX4" s="127"/>
      <c r="STY4" s="127"/>
      <c r="STZ4" s="127"/>
      <c r="SUA4" s="127"/>
      <c r="SUB4" s="127"/>
      <c r="SUC4" s="127"/>
      <c r="SUD4" s="127"/>
      <c r="SUE4" s="127"/>
      <c r="SUF4" s="127"/>
      <c r="SUG4" s="127"/>
      <c r="SUH4" s="127"/>
      <c r="SUI4" s="127"/>
      <c r="SUJ4" s="127"/>
      <c r="SUK4" s="127"/>
      <c r="SUL4" s="127"/>
      <c r="SUM4" s="127"/>
      <c r="SUN4" s="127"/>
      <c r="SUO4" s="127"/>
      <c r="SUP4" s="127"/>
      <c r="SUQ4" s="127"/>
      <c r="SUR4" s="127"/>
      <c r="SUS4" s="127"/>
      <c r="SUT4" s="127"/>
      <c r="SUU4" s="127"/>
      <c r="SUV4" s="127"/>
      <c r="SUW4" s="127"/>
      <c r="SUX4" s="127"/>
      <c r="SUY4" s="127"/>
      <c r="SUZ4" s="127"/>
      <c r="SVA4" s="127"/>
      <c r="SVB4" s="127"/>
      <c r="SVC4" s="127"/>
      <c r="SVD4" s="127"/>
      <c r="SVE4" s="127"/>
      <c r="SVF4" s="127"/>
      <c r="SVG4" s="127"/>
      <c r="SVH4" s="127"/>
      <c r="SVI4" s="127"/>
      <c r="SVJ4" s="127"/>
      <c r="SVK4" s="127"/>
      <c r="SVL4" s="127"/>
      <c r="SVM4" s="127"/>
      <c r="SVN4" s="127"/>
      <c r="SVO4" s="127"/>
      <c r="SVP4" s="127"/>
      <c r="SVQ4" s="127"/>
      <c r="SVR4" s="127"/>
      <c r="SVS4" s="127"/>
      <c r="SVT4" s="127"/>
      <c r="SVU4" s="127"/>
      <c r="SVV4" s="127"/>
      <c r="SVW4" s="127"/>
      <c r="SVX4" s="127"/>
      <c r="SVY4" s="127"/>
      <c r="SVZ4" s="127"/>
      <c r="SWA4" s="127"/>
      <c r="SWB4" s="127"/>
      <c r="SWC4" s="127"/>
      <c r="SWD4" s="127"/>
      <c r="SWE4" s="127"/>
      <c r="SWF4" s="127"/>
      <c r="SWG4" s="127"/>
      <c r="SWH4" s="127"/>
      <c r="SWI4" s="127"/>
      <c r="SWJ4" s="127"/>
      <c r="SWK4" s="127"/>
      <c r="SWL4" s="127"/>
      <c r="SWM4" s="127"/>
      <c r="SWN4" s="127"/>
      <c r="SWO4" s="127"/>
      <c r="SWP4" s="127"/>
      <c r="SWQ4" s="127"/>
      <c r="SWR4" s="127"/>
      <c r="SWS4" s="127"/>
      <c r="SWT4" s="127"/>
      <c r="SWU4" s="127"/>
      <c r="SWV4" s="127"/>
      <c r="SWW4" s="127"/>
      <c r="SWX4" s="127"/>
      <c r="SWY4" s="127"/>
      <c r="SWZ4" s="127"/>
      <c r="SXA4" s="127"/>
      <c r="SXB4" s="127"/>
      <c r="SXC4" s="127"/>
      <c r="SXD4" s="127"/>
      <c r="SXE4" s="127"/>
      <c r="SXF4" s="127"/>
      <c r="SXG4" s="127"/>
      <c r="SXH4" s="127"/>
      <c r="SXI4" s="127"/>
      <c r="SXJ4" s="127"/>
      <c r="SXK4" s="127"/>
      <c r="SXL4" s="127"/>
      <c r="SXM4" s="127"/>
      <c r="SXN4" s="127"/>
      <c r="SXO4" s="127"/>
      <c r="SXP4" s="127"/>
      <c r="SXQ4" s="127"/>
      <c r="SXR4" s="127"/>
      <c r="SXS4" s="127"/>
      <c r="SXT4" s="127"/>
      <c r="SXU4" s="127"/>
      <c r="SXV4" s="127"/>
      <c r="SXW4" s="127"/>
      <c r="SXX4" s="127"/>
      <c r="SXY4" s="127"/>
      <c r="SXZ4" s="127"/>
      <c r="SYA4" s="127"/>
      <c r="SYB4" s="127"/>
      <c r="SYC4" s="127"/>
      <c r="SYD4" s="127"/>
      <c r="SYE4" s="127"/>
      <c r="SYF4" s="127"/>
      <c r="SYG4" s="127"/>
      <c r="SYH4" s="127"/>
      <c r="SYI4" s="127"/>
      <c r="SYJ4" s="127"/>
      <c r="SYK4" s="127"/>
      <c r="SYL4" s="127"/>
      <c r="SYM4" s="127"/>
      <c r="SYN4" s="127"/>
      <c r="SYO4" s="127"/>
      <c r="SYP4" s="127"/>
      <c r="SYQ4" s="127"/>
      <c r="SYR4" s="127"/>
      <c r="SYS4" s="127"/>
      <c r="SYT4" s="127"/>
      <c r="SYU4" s="127"/>
      <c r="SYV4" s="127"/>
      <c r="SYW4" s="127"/>
      <c r="SYX4" s="127"/>
      <c r="SYY4" s="127"/>
      <c r="SYZ4" s="127"/>
      <c r="SZA4" s="127"/>
      <c r="SZB4" s="127"/>
      <c r="SZC4" s="127"/>
      <c r="SZD4" s="127"/>
      <c r="SZE4" s="127"/>
      <c r="SZF4" s="127"/>
      <c r="SZG4" s="127"/>
      <c r="SZH4" s="127"/>
      <c r="SZI4" s="127"/>
      <c r="SZJ4" s="127"/>
      <c r="SZK4" s="127"/>
      <c r="SZL4" s="127"/>
      <c r="SZM4" s="127"/>
      <c r="SZN4" s="127"/>
      <c r="SZO4" s="127"/>
      <c r="SZP4" s="127"/>
      <c r="SZQ4" s="127"/>
      <c r="SZR4" s="127"/>
      <c r="SZS4" s="127"/>
      <c r="SZT4" s="127"/>
      <c r="SZU4" s="127"/>
      <c r="SZV4" s="127"/>
      <c r="SZW4" s="127"/>
      <c r="SZX4" s="127"/>
      <c r="SZY4" s="127"/>
      <c r="SZZ4" s="127"/>
      <c r="TAA4" s="127"/>
      <c r="TAB4" s="127"/>
      <c r="TAC4" s="127"/>
      <c r="TAD4" s="127"/>
      <c r="TAE4" s="127"/>
      <c r="TAF4" s="127"/>
      <c r="TAG4" s="127"/>
      <c r="TAH4" s="127"/>
      <c r="TAI4" s="127"/>
      <c r="TAJ4" s="127"/>
      <c r="TAK4" s="127"/>
      <c r="TAL4" s="127"/>
      <c r="TAM4" s="127"/>
      <c r="TAN4" s="127"/>
      <c r="TAO4" s="127"/>
      <c r="TAP4" s="127"/>
      <c r="TAQ4" s="127"/>
      <c r="TAR4" s="127"/>
      <c r="TAS4" s="127"/>
      <c r="TAT4" s="127"/>
      <c r="TAU4" s="127"/>
      <c r="TAV4" s="127"/>
      <c r="TAW4" s="127"/>
      <c r="TAX4" s="127"/>
      <c r="TAY4" s="127"/>
      <c r="TAZ4" s="127"/>
      <c r="TBA4" s="127"/>
      <c r="TBB4" s="127"/>
      <c r="TBC4" s="127"/>
      <c r="TBD4" s="127"/>
      <c r="TBE4" s="127"/>
      <c r="TBF4" s="127"/>
      <c r="TBG4" s="127"/>
      <c r="TBH4" s="127"/>
      <c r="TBI4" s="127"/>
      <c r="TBJ4" s="127"/>
      <c r="TBK4" s="127"/>
      <c r="TBL4" s="127"/>
      <c r="TBM4" s="127"/>
      <c r="TBN4" s="127"/>
      <c r="TBO4" s="127"/>
      <c r="TBP4" s="127"/>
      <c r="TBQ4" s="127"/>
      <c r="TBR4" s="127"/>
      <c r="TBS4" s="127"/>
      <c r="TBT4" s="127"/>
      <c r="TBU4" s="127"/>
      <c r="TBV4" s="127"/>
      <c r="TBW4" s="127"/>
      <c r="TBX4" s="127"/>
      <c r="TBY4" s="127"/>
      <c r="TBZ4" s="127"/>
      <c r="TCA4" s="127"/>
      <c r="TCB4" s="127"/>
      <c r="TCC4" s="127"/>
      <c r="TCD4" s="127"/>
      <c r="TCE4" s="127"/>
      <c r="TCF4" s="127"/>
      <c r="TCG4" s="127"/>
      <c r="TCH4" s="127"/>
      <c r="TCI4" s="127"/>
      <c r="TCJ4" s="127"/>
      <c r="TCK4" s="127"/>
      <c r="TCL4" s="127"/>
      <c r="TCM4" s="127"/>
      <c r="TCN4" s="127"/>
      <c r="TCO4" s="127"/>
      <c r="TCP4" s="127"/>
      <c r="TCQ4" s="127"/>
      <c r="TCR4" s="127"/>
      <c r="TCS4" s="127"/>
      <c r="TCT4" s="127"/>
      <c r="TCU4" s="127"/>
      <c r="TCV4" s="127"/>
      <c r="TCW4" s="127"/>
      <c r="TCX4" s="127"/>
      <c r="TCY4" s="127"/>
      <c r="TCZ4" s="127"/>
      <c r="TDA4" s="127"/>
      <c r="TDB4" s="127"/>
      <c r="TDC4" s="127"/>
      <c r="TDD4" s="127"/>
      <c r="TDE4" s="127"/>
      <c r="TDF4" s="127"/>
      <c r="TDG4" s="127"/>
      <c r="TDH4" s="127"/>
      <c r="TDI4" s="127"/>
      <c r="TDJ4" s="127"/>
      <c r="TDK4" s="127"/>
      <c r="TDL4" s="127"/>
      <c r="TDM4" s="127"/>
      <c r="TDN4" s="127"/>
      <c r="TDO4" s="127"/>
      <c r="TDP4" s="127"/>
      <c r="TDQ4" s="127"/>
      <c r="TDR4" s="127"/>
      <c r="TDS4" s="127"/>
      <c r="TDT4" s="127"/>
      <c r="TDU4" s="127"/>
      <c r="TDV4" s="127"/>
      <c r="TDW4" s="127"/>
      <c r="TDX4" s="127"/>
      <c r="TDY4" s="127"/>
      <c r="TDZ4" s="127"/>
      <c r="TEA4" s="127"/>
      <c r="TEB4" s="127"/>
      <c r="TEC4" s="127"/>
      <c r="TED4" s="127"/>
      <c r="TEE4" s="127"/>
      <c r="TEF4" s="127"/>
      <c r="TEG4" s="127"/>
      <c r="TEH4" s="127"/>
      <c r="TEI4" s="127"/>
      <c r="TEJ4" s="127"/>
      <c r="TEK4" s="127"/>
      <c r="TEL4" s="127"/>
      <c r="TEM4" s="127"/>
      <c r="TEN4" s="127"/>
      <c r="TEO4" s="127"/>
      <c r="TEP4" s="127"/>
      <c r="TEQ4" s="127"/>
      <c r="TER4" s="127"/>
      <c r="TES4" s="127"/>
      <c r="TET4" s="127"/>
      <c r="TEU4" s="127"/>
      <c r="TEV4" s="127"/>
      <c r="TEW4" s="127"/>
      <c r="TEX4" s="127"/>
      <c r="TEY4" s="127"/>
      <c r="TEZ4" s="127"/>
      <c r="TFA4" s="127"/>
      <c r="TFB4" s="127"/>
      <c r="TFC4" s="127"/>
      <c r="TFD4" s="127"/>
      <c r="TFE4" s="127"/>
      <c r="TFF4" s="127"/>
      <c r="TFG4" s="127"/>
      <c r="TFH4" s="127"/>
      <c r="TFI4" s="127"/>
      <c r="TFJ4" s="127"/>
      <c r="TFK4" s="127"/>
      <c r="TFL4" s="127"/>
      <c r="TFM4" s="127"/>
      <c r="TFN4" s="127"/>
      <c r="TFO4" s="127"/>
      <c r="TFP4" s="127"/>
      <c r="TFQ4" s="127"/>
      <c r="TFR4" s="127"/>
      <c r="TFS4" s="127"/>
      <c r="TFT4" s="127"/>
      <c r="TFU4" s="127"/>
      <c r="TFV4" s="127"/>
      <c r="TFW4" s="127"/>
      <c r="TFX4" s="127"/>
      <c r="TFY4" s="127"/>
      <c r="TFZ4" s="127"/>
      <c r="TGA4" s="127"/>
      <c r="TGB4" s="127"/>
      <c r="TGC4" s="127"/>
      <c r="TGD4" s="127"/>
      <c r="TGE4" s="127"/>
      <c r="TGF4" s="127"/>
      <c r="TGG4" s="127"/>
      <c r="TGH4" s="127"/>
      <c r="TGI4" s="127"/>
      <c r="TGJ4" s="127"/>
      <c r="TGK4" s="127"/>
      <c r="TGL4" s="127"/>
      <c r="TGM4" s="127"/>
      <c r="TGN4" s="127"/>
      <c r="TGO4" s="127"/>
      <c r="TGP4" s="127"/>
      <c r="TGQ4" s="127"/>
      <c r="TGR4" s="127"/>
      <c r="TGS4" s="127"/>
      <c r="TGT4" s="127"/>
      <c r="TGU4" s="127"/>
      <c r="TGV4" s="127"/>
      <c r="TGW4" s="127"/>
      <c r="TGX4" s="127"/>
      <c r="TGY4" s="127"/>
      <c r="TGZ4" s="127"/>
      <c r="THA4" s="127"/>
      <c r="THB4" s="127"/>
      <c r="THC4" s="127"/>
      <c r="THD4" s="127"/>
      <c r="THE4" s="127"/>
      <c r="THF4" s="127"/>
      <c r="THG4" s="127"/>
      <c r="THH4" s="127"/>
      <c r="THI4" s="127"/>
      <c r="THJ4" s="127"/>
      <c r="THK4" s="127"/>
      <c r="THL4" s="127"/>
      <c r="THM4" s="127"/>
      <c r="THN4" s="127"/>
      <c r="THO4" s="127"/>
      <c r="THP4" s="127"/>
      <c r="THQ4" s="127"/>
      <c r="THR4" s="127"/>
      <c r="THS4" s="127"/>
      <c r="THT4" s="127"/>
      <c r="THU4" s="127"/>
      <c r="THV4" s="127"/>
      <c r="THW4" s="127"/>
      <c r="THX4" s="127"/>
      <c r="THY4" s="127"/>
      <c r="THZ4" s="127"/>
      <c r="TIA4" s="127"/>
      <c r="TIB4" s="127"/>
      <c r="TIC4" s="127"/>
      <c r="TID4" s="127"/>
      <c r="TIE4" s="127"/>
      <c r="TIF4" s="127"/>
      <c r="TIG4" s="127"/>
      <c r="TIH4" s="127"/>
      <c r="TII4" s="127"/>
      <c r="TIJ4" s="127"/>
      <c r="TIK4" s="127"/>
      <c r="TIL4" s="127"/>
      <c r="TIM4" s="127"/>
      <c r="TIN4" s="127"/>
      <c r="TIO4" s="127"/>
      <c r="TIP4" s="127"/>
      <c r="TIQ4" s="127"/>
      <c r="TIR4" s="127"/>
      <c r="TIS4" s="127"/>
      <c r="TIT4" s="127"/>
      <c r="TIU4" s="127"/>
      <c r="TIV4" s="127"/>
      <c r="TIW4" s="127"/>
      <c r="TIX4" s="127"/>
      <c r="TIY4" s="127"/>
      <c r="TIZ4" s="127"/>
      <c r="TJA4" s="127"/>
      <c r="TJB4" s="127"/>
      <c r="TJC4" s="127"/>
      <c r="TJD4" s="127"/>
      <c r="TJE4" s="127"/>
      <c r="TJF4" s="127"/>
      <c r="TJG4" s="127"/>
      <c r="TJH4" s="127"/>
      <c r="TJI4" s="127"/>
      <c r="TJJ4" s="127"/>
      <c r="TJK4" s="127"/>
      <c r="TJL4" s="127"/>
      <c r="TJM4" s="127"/>
      <c r="TJN4" s="127"/>
      <c r="TJO4" s="127"/>
      <c r="TJP4" s="127"/>
      <c r="TJQ4" s="127"/>
      <c r="TJR4" s="127"/>
      <c r="TJS4" s="127"/>
      <c r="TJT4" s="127"/>
      <c r="TJU4" s="127"/>
      <c r="TJV4" s="127"/>
      <c r="TJW4" s="127"/>
      <c r="TJX4" s="127"/>
      <c r="TJY4" s="127"/>
      <c r="TJZ4" s="127"/>
      <c r="TKA4" s="127"/>
      <c r="TKB4" s="127"/>
      <c r="TKC4" s="127"/>
      <c r="TKD4" s="127"/>
      <c r="TKE4" s="127"/>
      <c r="TKF4" s="127"/>
      <c r="TKG4" s="127"/>
      <c r="TKH4" s="127"/>
      <c r="TKI4" s="127"/>
      <c r="TKJ4" s="127"/>
      <c r="TKK4" s="127"/>
      <c r="TKL4" s="127"/>
      <c r="TKM4" s="127"/>
      <c r="TKN4" s="127"/>
      <c r="TKO4" s="127"/>
      <c r="TKP4" s="127"/>
      <c r="TKQ4" s="127"/>
      <c r="TKR4" s="127"/>
      <c r="TKS4" s="127"/>
      <c r="TKT4" s="127"/>
      <c r="TKU4" s="127"/>
      <c r="TKV4" s="127"/>
      <c r="TKW4" s="127"/>
      <c r="TKX4" s="127"/>
      <c r="TKY4" s="127"/>
      <c r="TKZ4" s="127"/>
      <c r="TLA4" s="127"/>
      <c r="TLB4" s="127"/>
      <c r="TLC4" s="127"/>
      <c r="TLD4" s="127"/>
      <c r="TLE4" s="127"/>
      <c r="TLF4" s="127"/>
      <c r="TLG4" s="127"/>
      <c r="TLH4" s="127"/>
      <c r="TLI4" s="127"/>
      <c r="TLJ4" s="127"/>
      <c r="TLK4" s="127"/>
      <c r="TLL4" s="127"/>
      <c r="TLM4" s="127"/>
      <c r="TLN4" s="127"/>
      <c r="TLO4" s="127"/>
      <c r="TLP4" s="127"/>
      <c r="TLQ4" s="127"/>
      <c r="TLR4" s="127"/>
      <c r="TLS4" s="127"/>
      <c r="TLT4" s="127"/>
      <c r="TLU4" s="127"/>
      <c r="TLV4" s="127"/>
      <c r="TLW4" s="127"/>
      <c r="TLX4" s="127"/>
      <c r="TLY4" s="127"/>
      <c r="TLZ4" s="127"/>
      <c r="TMA4" s="127"/>
      <c r="TMB4" s="127"/>
      <c r="TMC4" s="127"/>
      <c r="TMD4" s="127"/>
      <c r="TME4" s="127"/>
      <c r="TMF4" s="127"/>
      <c r="TMG4" s="127"/>
      <c r="TMH4" s="127"/>
      <c r="TMI4" s="127"/>
      <c r="TMJ4" s="127"/>
      <c r="TMK4" s="127"/>
      <c r="TML4" s="127"/>
      <c r="TMM4" s="127"/>
      <c r="TMN4" s="127"/>
      <c r="TMO4" s="127"/>
      <c r="TMP4" s="127"/>
      <c r="TMQ4" s="127"/>
      <c r="TMR4" s="127"/>
      <c r="TMS4" s="127"/>
      <c r="TMT4" s="127"/>
      <c r="TMU4" s="127"/>
      <c r="TMV4" s="127"/>
      <c r="TMW4" s="127"/>
      <c r="TMX4" s="127"/>
      <c r="TMY4" s="127"/>
      <c r="TMZ4" s="127"/>
      <c r="TNA4" s="127"/>
      <c r="TNB4" s="127"/>
      <c r="TNC4" s="127"/>
      <c r="TND4" s="127"/>
      <c r="TNE4" s="127"/>
      <c r="TNF4" s="127"/>
      <c r="TNG4" s="127"/>
      <c r="TNH4" s="127"/>
      <c r="TNI4" s="127"/>
      <c r="TNJ4" s="127"/>
      <c r="TNK4" s="127"/>
      <c r="TNL4" s="127"/>
      <c r="TNM4" s="127"/>
      <c r="TNN4" s="127"/>
      <c r="TNO4" s="127"/>
      <c r="TNP4" s="127"/>
      <c r="TNQ4" s="127"/>
      <c r="TNR4" s="127"/>
      <c r="TNS4" s="127"/>
      <c r="TNT4" s="127"/>
      <c r="TNU4" s="127"/>
      <c r="TNV4" s="127"/>
      <c r="TNW4" s="127"/>
      <c r="TNX4" s="127"/>
      <c r="TNY4" s="127"/>
      <c r="TNZ4" s="127"/>
      <c r="TOA4" s="127"/>
      <c r="TOB4" s="127"/>
      <c r="TOC4" s="127"/>
      <c r="TOD4" s="127"/>
      <c r="TOE4" s="127"/>
      <c r="TOF4" s="127"/>
      <c r="TOG4" s="127"/>
      <c r="TOH4" s="127"/>
      <c r="TOI4" s="127"/>
      <c r="TOJ4" s="127"/>
      <c r="TOK4" s="127"/>
      <c r="TOL4" s="127"/>
      <c r="TOM4" s="127"/>
      <c r="TON4" s="127"/>
      <c r="TOO4" s="127"/>
      <c r="TOP4" s="127"/>
      <c r="TOQ4" s="127"/>
      <c r="TOR4" s="127"/>
      <c r="TOS4" s="127"/>
      <c r="TOT4" s="127"/>
      <c r="TOU4" s="127"/>
      <c r="TOV4" s="127"/>
      <c r="TOW4" s="127"/>
      <c r="TOX4" s="127"/>
      <c r="TOY4" s="127"/>
      <c r="TOZ4" s="127"/>
      <c r="TPA4" s="127"/>
      <c r="TPB4" s="127"/>
      <c r="TPC4" s="127"/>
      <c r="TPD4" s="127"/>
      <c r="TPE4" s="127"/>
      <c r="TPF4" s="127"/>
      <c r="TPG4" s="127"/>
      <c r="TPH4" s="127"/>
      <c r="TPI4" s="127"/>
      <c r="TPJ4" s="127"/>
      <c r="TPK4" s="127"/>
      <c r="TPL4" s="127"/>
      <c r="TPM4" s="127"/>
      <c r="TPN4" s="127"/>
      <c r="TPO4" s="127"/>
      <c r="TPP4" s="127"/>
      <c r="TPQ4" s="127"/>
      <c r="TPR4" s="127"/>
      <c r="TPS4" s="127"/>
      <c r="TPT4" s="127"/>
      <c r="TPU4" s="127"/>
      <c r="TPV4" s="127"/>
      <c r="TPW4" s="127"/>
      <c r="TPX4" s="127"/>
      <c r="TPY4" s="127"/>
      <c r="TPZ4" s="127"/>
      <c r="TQA4" s="127"/>
      <c r="TQB4" s="127"/>
      <c r="TQC4" s="127"/>
      <c r="TQD4" s="127"/>
      <c r="TQE4" s="127"/>
      <c r="TQF4" s="127"/>
      <c r="TQG4" s="127"/>
      <c r="TQH4" s="127"/>
      <c r="TQI4" s="127"/>
      <c r="TQJ4" s="127"/>
      <c r="TQK4" s="127"/>
      <c r="TQL4" s="127"/>
      <c r="TQM4" s="127"/>
      <c r="TQN4" s="127"/>
      <c r="TQO4" s="127"/>
      <c r="TQP4" s="127"/>
      <c r="TQQ4" s="127"/>
      <c r="TQR4" s="127"/>
      <c r="TQS4" s="127"/>
      <c r="TQT4" s="127"/>
      <c r="TQU4" s="127"/>
      <c r="TQV4" s="127"/>
      <c r="TQW4" s="127"/>
      <c r="TQX4" s="127"/>
      <c r="TQY4" s="127"/>
      <c r="TQZ4" s="127"/>
      <c r="TRA4" s="127"/>
      <c r="TRB4" s="127"/>
      <c r="TRC4" s="127"/>
      <c r="TRD4" s="127"/>
      <c r="TRE4" s="127"/>
      <c r="TRF4" s="127"/>
      <c r="TRG4" s="127"/>
      <c r="TRH4" s="127"/>
      <c r="TRI4" s="127"/>
      <c r="TRJ4" s="127"/>
      <c r="TRK4" s="127"/>
      <c r="TRL4" s="127"/>
      <c r="TRM4" s="127"/>
      <c r="TRN4" s="127"/>
      <c r="TRO4" s="127"/>
      <c r="TRP4" s="127"/>
      <c r="TRQ4" s="127"/>
      <c r="TRR4" s="127"/>
      <c r="TRS4" s="127"/>
      <c r="TRT4" s="127"/>
      <c r="TRU4" s="127"/>
      <c r="TRV4" s="127"/>
      <c r="TRW4" s="127"/>
      <c r="TRX4" s="127"/>
      <c r="TRY4" s="127"/>
      <c r="TRZ4" s="127"/>
      <c r="TSA4" s="127"/>
      <c r="TSB4" s="127"/>
      <c r="TSC4" s="127"/>
      <c r="TSD4" s="127"/>
      <c r="TSE4" s="127"/>
      <c r="TSF4" s="127"/>
      <c r="TSG4" s="127"/>
      <c r="TSH4" s="127"/>
      <c r="TSI4" s="127"/>
      <c r="TSJ4" s="127"/>
      <c r="TSK4" s="127"/>
      <c r="TSL4" s="127"/>
      <c r="TSM4" s="127"/>
      <c r="TSN4" s="127"/>
      <c r="TSO4" s="127"/>
      <c r="TSP4" s="127"/>
      <c r="TSQ4" s="127"/>
      <c r="TSR4" s="127"/>
      <c r="TSS4" s="127"/>
      <c r="TST4" s="127"/>
      <c r="TSU4" s="127"/>
      <c r="TSV4" s="127"/>
      <c r="TSW4" s="127"/>
      <c r="TSX4" s="127"/>
      <c r="TSY4" s="127"/>
      <c r="TSZ4" s="127"/>
      <c r="TTA4" s="127"/>
      <c r="TTB4" s="127"/>
      <c r="TTC4" s="127"/>
      <c r="TTD4" s="127"/>
      <c r="TTE4" s="127"/>
      <c r="TTF4" s="127"/>
      <c r="TTG4" s="127"/>
      <c r="TTH4" s="127"/>
      <c r="TTI4" s="127"/>
      <c r="TTJ4" s="127"/>
      <c r="TTK4" s="127"/>
      <c r="TTL4" s="127"/>
      <c r="TTM4" s="127"/>
      <c r="TTN4" s="127"/>
      <c r="TTO4" s="127"/>
      <c r="TTP4" s="127"/>
      <c r="TTQ4" s="127"/>
      <c r="TTR4" s="127"/>
      <c r="TTS4" s="127"/>
      <c r="TTT4" s="127"/>
      <c r="TTU4" s="127"/>
      <c r="TTV4" s="127"/>
      <c r="TTW4" s="127"/>
      <c r="TTX4" s="127"/>
      <c r="TTY4" s="127"/>
      <c r="TTZ4" s="127"/>
      <c r="TUA4" s="127"/>
      <c r="TUB4" s="127"/>
      <c r="TUC4" s="127"/>
      <c r="TUD4" s="127"/>
      <c r="TUE4" s="127"/>
      <c r="TUF4" s="127"/>
      <c r="TUG4" s="127"/>
      <c r="TUH4" s="127"/>
      <c r="TUI4" s="127"/>
      <c r="TUJ4" s="127"/>
      <c r="TUK4" s="127"/>
      <c r="TUL4" s="127"/>
      <c r="TUM4" s="127"/>
      <c r="TUN4" s="127"/>
      <c r="TUO4" s="127"/>
      <c r="TUP4" s="127"/>
      <c r="TUQ4" s="127"/>
      <c r="TUR4" s="127"/>
      <c r="TUS4" s="127"/>
      <c r="TUT4" s="127"/>
      <c r="TUU4" s="127"/>
      <c r="TUV4" s="127"/>
      <c r="TUW4" s="127"/>
      <c r="TUX4" s="127"/>
      <c r="TUY4" s="127"/>
      <c r="TUZ4" s="127"/>
      <c r="TVA4" s="127"/>
      <c r="TVB4" s="127"/>
      <c r="TVC4" s="127"/>
      <c r="TVD4" s="127"/>
      <c r="TVE4" s="127"/>
      <c r="TVF4" s="127"/>
      <c r="TVG4" s="127"/>
      <c r="TVH4" s="127"/>
      <c r="TVI4" s="127"/>
      <c r="TVJ4" s="127"/>
      <c r="TVK4" s="127"/>
      <c r="TVL4" s="127"/>
      <c r="TVM4" s="127"/>
      <c r="TVN4" s="127"/>
      <c r="TVO4" s="127"/>
      <c r="TVP4" s="127"/>
      <c r="TVQ4" s="127"/>
      <c r="TVR4" s="127"/>
      <c r="TVS4" s="127"/>
      <c r="TVT4" s="127"/>
      <c r="TVU4" s="127"/>
      <c r="TVV4" s="127"/>
      <c r="TVW4" s="127"/>
      <c r="TVX4" s="127"/>
      <c r="TVY4" s="127"/>
      <c r="TVZ4" s="127"/>
      <c r="TWA4" s="127"/>
      <c r="TWB4" s="127"/>
      <c r="TWC4" s="127"/>
      <c r="TWD4" s="127"/>
      <c r="TWE4" s="127"/>
      <c r="TWF4" s="127"/>
      <c r="TWG4" s="127"/>
      <c r="TWH4" s="127"/>
      <c r="TWI4" s="127"/>
      <c r="TWJ4" s="127"/>
      <c r="TWK4" s="127"/>
      <c r="TWL4" s="127"/>
      <c r="TWM4" s="127"/>
      <c r="TWN4" s="127"/>
      <c r="TWO4" s="127"/>
      <c r="TWP4" s="127"/>
      <c r="TWQ4" s="127"/>
      <c r="TWR4" s="127"/>
      <c r="TWS4" s="127"/>
      <c r="TWT4" s="127"/>
      <c r="TWU4" s="127"/>
      <c r="TWV4" s="127"/>
      <c r="TWW4" s="127"/>
      <c r="TWX4" s="127"/>
      <c r="TWY4" s="127"/>
      <c r="TWZ4" s="127"/>
      <c r="TXA4" s="127"/>
      <c r="TXB4" s="127"/>
      <c r="TXC4" s="127"/>
      <c r="TXD4" s="127"/>
      <c r="TXE4" s="127"/>
      <c r="TXF4" s="127"/>
      <c r="TXG4" s="127"/>
      <c r="TXH4" s="127"/>
      <c r="TXI4" s="127"/>
      <c r="TXJ4" s="127"/>
      <c r="TXK4" s="127"/>
      <c r="TXL4" s="127"/>
      <c r="TXM4" s="127"/>
      <c r="TXN4" s="127"/>
      <c r="TXO4" s="127"/>
      <c r="TXP4" s="127"/>
      <c r="TXQ4" s="127"/>
      <c r="TXR4" s="127"/>
      <c r="TXS4" s="127"/>
      <c r="TXT4" s="127"/>
      <c r="TXU4" s="127"/>
      <c r="TXV4" s="127"/>
      <c r="TXW4" s="127"/>
      <c r="TXX4" s="127"/>
      <c r="TXY4" s="127"/>
      <c r="TXZ4" s="127"/>
      <c r="TYA4" s="127"/>
      <c r="TYB4" s="127"/>
      <c r="TYC4" s="127"/>
      <c r="TYD4" s="127"/>
      <c r="TYE4" s="127"/>
      <c r="TYF4" s="127"/>
      <c r="TYG4" s="127"/>
      <c r="TYH4" s="127"/>
      <c r="TYI4" s="127"/>
      <c r="TYJ4" s="127"/>
      <c r="TYK4" s="127"/>
      <c r="TYL4" s="127"/>
      <c r="TYM4" s="127"/>
      <c r="TYN4" s="127"/>
      <c r="TYO4" s="127"/>
      <c r="TYP4" s="127"/>
      <c r="TYQ4" s="127"/>
      <c r="TYR4" s="127"/>
      <c r="TYS4" s="127"/>
      <c r="TYT4" s="127"/>
      <c r="TYU4" s="127"/>
      <c r="TYV4" s="127"/>
      <c r="TYW4" s="127"/>
      <c r="TYX4" s="127"/>
      <c r="TYY4" s="127"/>
      <c r="TYZ4" s="127"/>
      <c r="TZA4" s="127"/>
      <c r="TZB4" s="127"/>
      <c r="TZC4" s="127"/>
      <c r="TZD4" s="127"/>
      <c r="TZE4" s="127"/>
      <c r="TZF4" s="127"/>
      <c r="TZG4" s="127"/>
      <c r="TZH4" s="127"/>
      <c r="TZI4" s="127"/>
      <c r="TZJ4" s="127"/>
      <c r="TZK4" s="127"/>
      <c r="TZL4" s="127"/>
      <c r="TZM4" s="127"/>
      <c r="TZN4" s="127"/>
      <c r="TZO4" s="127"/>
      <c r="TZP4" s="127"/>
      <c r="TZQ4" s="127"/>
      <c r="TZR4" s="127"/>
      <c r="TZS4" s="127"/>
      <c r="TZT4" s="127"/>
      <c r="TZU4" s="127"/>
      <c r="TZV4" s="127"/>
      <c r="TZW4" s="127"/>
      <c r="TZX4" s="127"/>
      <c r="TZY4" s="127"/>
      <c r="TZZ4" s="127"/>
      <c r="UAA4" s="127"/>
      <c r="UAB4" s="127"/>
      <c r="UAC4" s="127"/>
      <c r="UAD4" s="127"/>
      <c r="UAE4" s="127"/>
      <c r="UAF4" s="127"/>
      <c r="UAG4" s="127"/>
      <c r="UAH4" s="127"/>
      <c r="UAI4" s="127"/>
      <c r="UAJ4" s="127"/>
      <c r="UAK4" s="127"/>
      <c r="UAL4" s="127"/>
      <c r="UAM4" s="127"/>
      <c r="UAN4" s="127"/>
      <c r="UAO4" s="127"/>
      <c r="UAP4" s="127"/>
      <c r="UAQ4" s="127"/>
      <c r="UAR4" s="127"/>
      <c r="UAS4" s="127"/>
      <c r="UAT4" s="127"/>
      <c r="UAU4" s="127"/>
      <c r="UAV4" s="127"/>
      <c r="UAW4" s="127"/>
      <c r="UAX4" s="127"/>
      <c r="UAY4" s="127"/>
      <c r="UAZ4" s="127"/>
      <c r="UBA4" s="127"/>
      <c r="UBB4" s="127"/>
      <c r="UBC4" s="127"/>
      <c r="UBD4" s="127"/>
      <c r="UBE4" s="127"/>
      <c r="UBF4" s="127"/>
      <c r="UBG4" s="127"/>
      <c r="UBH4" s="127"/>
      <c r="UBI4" s="127"/>
      <c r="UBJ4" s="127"/>
      <c r="UBK4" s="127"/>
      <c r="UBL4" s="127"/>
      <c r="UBM4" s="127"/>
      <c r="UBN4" s="127"/>
      <c r="UBO4" s="127"/>
      <c r="UBP4" s="127"/>
      <c r="UBQ4" s="127"/>
      <c r="UBR4" s="127"/>
      <c r="UBS4" s="127"/>
      <c r="UBT4" s="127"/>
      <c r="UBU4" s="127"/>
      <c r="UBV4" s="127"/>
      <c r="UBW4" s="127"/>
      <c r="UBX4" s="127"/>
      <c r="UBY4" s="127"/>
      <c r="UBZ4" s="127"/>
      <c r="UCA4" s="127"/>
      <c r="UCB4" s="127"/>
      <c r="UCC4" s="127"/>
      <c r="UCD4" s="127"/>
      <c r="UCE4" s="127"/>
      <c r="UCF4" s="127"/>
      <c r="UCG4" s="127"/>
      <c r="UCH4" s="127"/>
      <c r="UCI4" s="127"/>
      <c r="UCJ4" s="127"/>
      <c r="UCK4" s="127"/>
      <c r="UCL4" s="127"/>
      <c r="UCM4" s="127"/>
      <c r="UCN4" s="127"/>
      <c r="UCO4" s="127"/>
      <c r="UCP4" s="127"/>
      <c r="UCQ4" s="127"/>
      <c r="UCR4" s="127"/>
      <c r="UCS4" s="127"/>
      <c r="UCT4" s="127"/>
      <c r="UCU4" s="127"/>
      <c r="UCV4" s="127"/>
      <c r="UCW4" s="127"/>
      <c r="UCX4" s="127"/>
      <c r="UCY4" s="127"/>
      <c r="UCZ4" s="127"/>
      <c r="UDA4" s="127"/>
      <c r="UDB4" s="127"/>
      <c r="UDC4" s="127"/>
      <c r="UDD4" s="127"/>
      <c r="UDE4" s="127"/>
      <c r="UDF4" s="127"/>
      <c r="UDG4" s="127"/>
      <c r="UDH4" s="127"/>
      <c r="UDI4" s="127"/>
      <c r="UDJ4" s="127"/>
      <c r="UDK4" s="127"/>
      <c r="UDL4" s="127"/>
      <c r="UDM4" s="127"/>
      <c r="UDN4" s="127"/>
      <c r="UDO4" s="127"/>
      <c r="UDP4" s="127"/>
      <c r="UDQ4" s="127"/>
      <c r="UDR4" s="127"/>
      <c r="UDS4" s="127"/>
      <c r="UDT4" s="127"/>
      <c r="UDU4" s="127"/>
      <c r="UDV4" s="127"/>
      <c r="UDW4" s="127"/>
      <c r="UDX4" s="127"/>
      <c r="UDY4" s="127"/>
      <c r="UDZ4" s="127"/>
      <c r="UEA4" s="127"/>
      <c r="UEB4" s="127"/>
      <c r="UEC4" s="127"/>
      <c r="UED4" s="127"/>
      <c r="UEE4" s="127"/>
      <c r="UEF4" s="127"/>
      <c r="UEG4" s="127"/>
      <c r="UEH4" s="127"/>
      <c r="UEI4" s="127"/>
      <c r="UEJ4" s="127"/>
      <c r="UEK4" s="127"/>
      <c r="UEL4" s="127"/>
      <c r="UEM4" s="127"/>
      <c r="UEN4" s="127"/>
      <c r="UEO4" s="127"/>
      <c r="UEP4" s="127"/>
      <c r="UEQ4" s="127"/>
      <c r="UER4" s="127"/>
      <c r="UES4" s="127"/>
      <c r="UET4" s="127"/>
      <c r="UEU4" s="127"/>
      <c r="UEV4" s="127"/>
      <c r="UEW4" s="127"/>
      <c r="UEX4" s="127"/>
      <c r="UEY4" s="127"/>
      <c r="UEZ4" s="127"/>
      <c r="UFA4" s="127"/>
      <c r="UFB4" s="127"/>
      <c r="UFC4" s="127"/>
      <c r="UFD4" s="127"/>
      <c r="UFE4" s="127"/>
      <c r="UFF4" s="127"/>
      <c r="UFG4" s="127"/>
      <c r="UFH4" s="127"/>
      <c r="UFI4" s="127"/>
      <c r="UFJ4" s="127"/>
      <c r="UFK4" s="127"/>
      <c r="UFL4" s="127"/>
      <c r="UFM4" s="127"/>
      <c r="UFN4" s="127"/>
      <c r="UFO4" s="127"/>
      <c r="UFP4" s="127"/>
      <c r="UFQ4" s="127"/>
      <c r="UFR4" s="127"/>
      <c r="UFS4" s="127"/>
      <c r="UFT4" s="127"/>
      <c r="UFU4" s="127"/>
      <c r="UFV4" s="127"/>
      <c r="UFW4" s="127"/>
      <c r="UFX4" s="127"/>
      <c r="UFY4" s="127"/>
      <c r="UFZ4" s="127"/>
      <c r="UGA4" s="127"/>
      <c r="UGB4" s="127"/>
      <c r="UGC4" s="127"/>
      <c r="UGD4" s="127"/>
      <c r="UGE4" s="127"/>
      <c r="UGF4" s="127"/>
      <c r="UGG4" s="127"/>
      <c r="UGH4" s="127"/>
      <c r="UGI4" s="127"/>
      <c r="UGJ4" s="127"/>
      <c r="UGK4" s="127"/>
      <c r="UGL4" s="127"/>
      <c r="UGM4" s="127"/>
      <c r="UGN4" s="127"/>
      <c r="UGO4" s="127"/>
      <c r="UGP4" s="127"/>
      <c r="UGQ4" s="127"/>
      <c r="UGR4" s="127"/>
      <c r="UGS4" s="127"/>
      <c r="UGT4" s="127"/>
      <c r="UGU4" s="127"/>
      <c r="UGV4" s="127"/>
      <c r="UGW4" s="127"/>
      <c r="UGX4" s="127"/>
      <c r="UGY4" s="127"/>
      <c r="UGZ4" s="127"/>
      <c r="UHA4" s="127"/>
      <c r="UHB4" s="127"/>
      <c r="UHC4" s="127"/>
      <c r="UHD4" s="127"/>
      <c r="UHE4" s="127"/>
      <c r="UHF4" s="127"/>
      <c r="UHG4" s="127"/>
      <c r="UHH4" s="127"/>
      <c r="UHI4" s="127"/>
      <c r="UHJ4" s="127"/>
      <c r="UHK4" s="127"/>
      <c r="UHL4" s="127"/>
      <c r="UHM4" s="127"/>
      <c r="UHN4" s="127"/>
      <c r="UHO4" s="127"/>
      <c r="UHP4" s="127"/>
      <c r="UHQ4" s="127"/>
      <c r="UHR4" s="127"/>
      <c r="UHS4" s="127"/>
      <c r="UHT4" s="127"/>
      <c r="UHU4" s="127"/>
      <c r="UHV4" s="127"/>
      <c r="UHW4" s="127"/>
      <c r="UHX4" s="127"/>
      <c r="UHY4" s="127"/>
      <c r="UHZ4" s="127"/>
      <c r="UIA4" s="127"/>
      <c r="UIB4" s="127"/>
      <c r="UIC4" s="127"/>
      <c r="UID4" s="127"/>
      <c r="UIE4" s="127"/>
      <c r="UIF4" s="127"/>
      <c r="UIG4" s="127"/>
      <c r="UIH4" s="127"/>
      <c r="UII4" s="127"/>
      <c r="UIJ4" s="127"/>
      <c r="UIK4" s="127"/>
      <c r="UIL4" s="127"/>
      <c r="UIM4" s="127"/>
      <c r="UIN4" s="127"/>
      <c r="UIO4" s="127"/>
      <c r="UIP4" s="127"/>
      <c r="UIQ4" s="127"/>
      <c r="UIR4" s="127"/>
      <c r="UIS4" s="127"/>
      <c r="UIT4" s="127"/>
      <c r="UIU4" s="127"/>
      <c r="UIV4" s="127"/>
      <c r="UIW4" s="127"/>
      <c r="UIX4" s="127"/>
      <c r="UIY4" s="127"/>
      <c r="UIZ4" s="127"/>
      <c r="UJA4" s="127"/>
      <c r="UJB4" s="127"/>
      <c r="UJC4" s="127"/>
      <c r="UJD4" s="127"/>
      <c r="UJE4" s="127"/>
      <c r="UJF4" s="127"/>
      <c r="UJG4" s="127"/>
      <c r="UJH4" s="127"/>
      <c r="UJI4" s="127"/>
      <c r="UJJ4" s="127"/>
      <c r="UJK4" s="127"/>
      <c r="UJL4" s="127"/>
      <c r="UJM4" s="127"/>
      <c r="UJN4" s="127"/>
      <c r="UJO4" s="127"/>
      <c r="UJP4" s="127"/>
      <c r="UJQ4" s="127"/>
      <c r="UJR4" s="127"/>
      <c r="UJS4" s="127"/>
      <c r="UJT4" s="127"/>
      <c r="UJU4" s="127"/>
      <c r="UJV4" s="127"/>
      <c r="UJW4" s="127"/>
      <c r="UJX4" s="127"/>
      <c r="UJY4" s="127"/>
      <c r="UJZ4" s="127"/>
      <c r="UKA4" s="127"/>
      <c r="UKB4" s="127"/>
      <c r="UKC4" s="127"/>
      <c r="UKD4" s="127"/>
      <c r="UKE4" s="127"/>
      <c r="UKF4" s="127"/>
      <c r="UKG4" s="127"/>
      <c r="UKH4" s="127"/>
      <c r="UKI4" s="127"/>
      <c r="UKJ4" s="127"/>
      <c r="UKK4" s="127"/>
      <c r="UKL4" s="127"/>
      <c r="UKM4" s="127"/>
      <c r="UKN4" s="127"/>
      <c r="UKO4" s="127"/>
      <c r="UKP4" s="127"/>
      <c r="UKQ4" s="127"/>
      <c r="UKR4" s="127"/>
      <c r="UKS4" s="127"/>
      <c r="UKT4" s="127"/>
      <c r="UKU4" s="127"/>
      <c r="UKV4" s="127"/>
      <c r="UKW4" s="127"/>
      <c r="UKX4" s="127"/>
      <c r="UKY4" s="127"/>
      <c r="UKZ4" s="127"/>
      <c r="ULA4" s="127"/>
      <c r="ULB4" s="127"/>
      <c r="ULC4" s="127"/>
      <c r="ULD4" s="127"/>
      <c r="ULE4" s="127"/>
      <c r="ULF4" s="127"/>
      <c r="ULG4" s="127"/>
      <c r="ULH4" s="127"/>
      <c r="ULI4" s="127"/>
      <c r="ULJ4" s="127"/>
      <c r="ULK4" s="127"/>
      <c r="ULL4" s="127"/>
      <c r="ULM4" s="127"/>
      <c r="ULN4" s="127"/>
      <c r="ULO4" s="127"/>
      <c r="ULP4" s="127"/>
      <c r="ULQ4" s="127"/>
      <c r="ULR4" s="127"/>
      <c r="ULS4" s="127"/>
      <c r="ULT4" s="127"/>
      <c r="ULU4" s="127"/>
      <c r="ULV4" s="127"/>
      <c r="ULW4" s="127"/>
      <c r="ULX4" s="127"/>
      <c r="ULY4" s="127"/>
      <c r="ULZ4" s="127"/>
      <c r="UMA4" s="127"/>
      <c r="UMB4" s="127"/>
      <c r="UMC4" s="127"/>
      <c r="UMD4" s="127"/>
      <c r="UME4" s="127"/>
      <c r="UMF4" s="127"/>
      <c r="UMG4" s="127"/>
      <c r="UMH4" s="127"/>
      <c r="UMI4" s="127"/>
      <c r="UMJ4" s="127"/>
      <c r="UMK4" s="127"/>
      <c r="UML4" s="127"/>
      <c r="UMM4" s="127"/>
      <c r="UMN4" s="127"/>
      <c r="UMO4" s="127"/>
      <c r="UMP4" s="127"/>
      <c r="UMQ4" s="127"/>
      <c r="UMR4" s="127"/>
      <c r="UMS4" s="127"/>
      <c r="UMT4" s="127"/>
      <c r="UMU4" s="127"/>
      <c r="UMV4" s="127"/>
      <c r="UMW4" s="127"/>
      <c r="UMX4" s="127"/>
      <c r="UMY4" s="127"/>
      <c r="UMZ4" s="127"/>
      <c r="UNA4" s="127"/>
      <c r="UNB4" s="127"/>
      <c r="UNC4" s="127"/>
      <c r="UND4" s="127"/>
      <c r="UNE4" s="127"/>
      <c r="UNF4" s="127"/>
      <c r="UNG4" s="127"/>
      <c r="UNH4" s="127"/>
      <c r="UNI4" s="127"/>
      <c r="UNJ4" s="127"/>
      <c r="UNK4" s="127"/>
      <c r="UNL4" s="127"/>
      <c r="UNM4" s="127"/>
      <c r="UNN4" s="127"/>
      <c r="UNO4" s="127"/>
      <c r="UNP4" s="127"/>
      <c r="UNQ4" s="127"/>
      <c r="UNR4" s="127"/>
      <c r="UNS4" s="127"/>
      <c r="UNT4" s="127"/>
      <c r="UNU4" s="127"/>
      <c r="UNV4" s="127"/>
      <c r="UNW4" s="127"/>
      <c r="UNX4" s="127"/>
      <c r="UNY4" s="127"/>
      <c r="UNZ4" s="127"/>
      <c r="UOA4" s="127"/>
      <c r="UOB4" s="127"/>
      <c r="UOC4" s="127"/>
      <c r="UOD4" s="127"/>
      <c r="UOE4" s="127"/>
      <c r="UOF4" s="127"/>
      <c r="UOG4" s="127"/>
      <c r="UOH4" s="127"/>
      <c r="UOI4" s="127"/>
      <c r="UOJ4" s="127"/>
      <c r="UOK4" s="127"/>
      <c r="UOL4" s="127"/>
      <c r="UOM4" s="127"/>
      <c r="UON4" s="127"/>
      <c r="UOO4" s="127"/>
      <c r="UOP4" s="127"/>
      <c r="UOQ4" s="127"/>
      <c r="UOR4" s="127"/>
      <c r="UOS4" s="127"/>
      <c r="UOT4" s="127"/>
      <c r="UOU4" s="127"/>
      <c r="UOV4" s="127"/>
      <c r="UOW4" s="127"/>
      <c r="UOX4" s="127"/>
      <c r="UOY4" s="127"/>
      <c r="UOZ4" s="127"/>
      <c r="UPA4" s="127"/>
      <c r="UPB4" s="127"/>
      <c r="UPC4" s="127"/>
      <c r="UPD4" s="127"/>
      <c r="UPE4" s="127"/>
      <c r="UPF4" s="127"/>
      <c r="UPG4" s="127"/>
      <c r="UPH4" s="127"/>
      <c r="UPI4" s="127"/>
      <c r="UPJ4" s="127"/>
      <c r="UPK4" s="127"/>
      <c r="UPL4" s="127"/>
      <c r="UPM4" s="127"/>
      <c r="UPN4" s="127"/>
      <c r="UPO4" s="127"/>
      <c r="UPP4" s="127"/>
      <c r="UPQ4" s="127"/>
      <c r="UPR4" s="127"/>
      <c r="UPS4" s="127"/>
      <c r="UPT4" s="127"/>
      <c r="UPU4" s="127"/>
      <c r="UPV4" s="127"/>
      <c r="UPW4" s="127"/>
      <c r="UPX4" s="127"/>
      <c r="UPY4" s="127"/>
      <c r="UPZ4" s="127"/>
      <c r="UQA4" s="127"/>
      <c r="UQB4" s="127"/>
      <c r="UQC4" s="127"/>
      <c r="UQD4" s="127"/>
      <c r="UQE4" s="127"/>
      <c r="UQF4" s="127"/>
      <c r="UQG4" s="127"/>
      <c r="UQH4" s="127"/>
      <c r="UQI4" s="127"/>
      <c r="UQJ4" s="127"/>
      <c r="UQK4" s="127"/>
      <c r="UQL4" s="127"/>
      <c r="UQM4" s="127"/>
      <c r="UQN4" s="127"/>
      <c r="UQO4" s="127"/>
      <c r="UQP4" s="127"/>
      <c r="UQQ4" s="127"/>
      <c r="UQR4" s="127"/>
      <c r="UQS4" s="127"/>
      <c r="UQT4" s="127"/>
      <c r="UQU4" s="127"/>
      <c r="UQV4" s="127"/>
      <c r="UQW4" s="127"/>
      <c r="UQX4" s="127"/>
      <c r="UQY4" s="127"/>
      <c r="UQZ4" s="127"/>
      <c r="URA4" s="127"/>
      <c r="URB4" s="127"/>
      <c r="URC4" s="127"/>
      <c r="URD4" s="127"/>
      <c r="URE4" s="127"/>
      <c r="URF4" s="127"/>
      <c r="URG4" s="127"/>
      <c r="URH4" s="127"/>
      <c r="URI4" s="127"/>
      <c r="URJ4" s="127"/>
      <c r="URK4" s="127"/>
      <c r="URL4" s="127"/>
      <c r="URM4" s="127"/>
      <c r="URN4" s="127"/>
      <c r="URO4" s="127"/>
      <c r="URP4" s="127"/>
      <c r="URQ4" s="127"/>
      <c r="URR4" s="127"/>
      <c r="URS4" s="127"/>
      <c r="URT4" s="127"/>
      <c r="URU4" s="127"/>
      <c r="URV4" s="127"/>
      <c r="URW4" s="127"/>
      <c r="URX4" s="127"/>
      <c r="URY4" s="127"/>
      <c r="URZ4" s="127"/>
      <c r="USA4" s="127"/>
      <c r="USB4" s="127"/>
      <c r="USC4" s="127"/>
      <c r="USD4" s="127"/>
      <c r="USE4" s="127"/>
      <c r="USF4" s="127"/>
      <c r="USG4" s="127"/>
      <c r="USH4" s="127"/>
      <c r="USI4" s="127"/>
      <c r="USJ4" s="127"/>
      <c r="USK4" s="127"/>
      <c r="USL4" s="127"/>
      <c r="USM4" s="127"/>
      <c r="USN4" s="127"/>
      <c r="USO4" s="127"/>
      <c r="USP4" s="127"/>
      <c r="USQ4" s="127"/>
      <c r="USR4" s="127"/>
      <c r="USS4" s="127"/>
      <c r="UST4" s="127"/>
      <c r="USU4" s="127"/>
      <c r="USV4" s="127"/>
      <c r="USW4" s="127"/>
      <c r="USX4" s="127"/>
      <c r="USY4" s="127"/>
      <c r="USZ4" s="127"/>
      <c r="UTA4" s="127"/>
      <c r="UTB4" s="127"/>
      <c r="UTC4" s="127"/>
      <c r="UTD4" s="127"/>
      <c r="UTE4" s="127"/>
      <c r="UTF4" s="127"/>
      <c r="UTG4" s="127"/>
      <c r="UTH4" s="127"/>
      <c r="UTI4" s="127"/>
      <c r="UTJ4" s="127"/>
      <c r="UTK4" s="127"/>
      <c r="UTL4" s="127"/>
      <c r="UTM4" s="127"/>
      <c r="UTN4" s="127"/>
      <c r="UTO4" s="127"/>
      <c r="UTP4" s="127"/>
      <c r="UTQ4" s="127"/>
      <c r="UTR4" s="127"/>
      <c r="UTS4" s="127"/>
      <c r="UTT4" s="127"/>
      <c r="UTU4" s="127"/>
      <c r="UTV4" s="127"/>
      <c r="UTW4" s="127"/>
      <c r="UTX4" s="127"/>
      <c r="UTY4" s="127"/>
      <c r="UTZ4" s="127"/>
      <c r="UUA4" s="127"/>
      <c r="UUB4" s="127"/>
      <c r="UUC4" s="127"/>
      <c r="UUD4" s="127"/>
      <c r="UUE4" s="127"/>
      <c r="UUF4" s="127"/>
      <c r="UUG4" s="127"/>
      <c r="UUH4" s="127"/>
      <c r="UUI4" s="127"/>
      <c r="UUJ4" s="127"/>
      <c r="UUK4" s="127"/>
      <c r="UUL4" s="127"/>
      <c r="UUM4" s="127"/>
      <c r="UUN4" s="127"/>
      <c r="UUO4" s="127"/>
      <c r="UUP4" s="127"/>
      <c r="UUQ4" s="127"/>
      <c r="UUR4" s="127"/>
      <c r="UUS4" s="127"/>
      <c r="UUT4" s="127"/>
      <c r="UUU4" s="127"/>
      <c r="UUV4" s="127"/>
      <c r="UUW4" s="127"/>
      <c r="UUX4" s="127"/>
      <c r="UUY4" s="127"/>
      <c r="UUZ4" s="127"/>
      <c r="UVA4" s="127"/>
      <c r="UVB4" s="127"/>
      <c r="UVC4" s="127"/>
      <c r="UVD4" s="127"/>
      <c r="UVE4" s="127"/>
      <c r="UVF4" s="127"/>
      <c r="UVG4" s="127"/>
      <c r="UVH4" s="127"/>
      <c r="UVI4" s="127"/>
      <c r="UVJ4" s="127"/>
      <c r="UVK4" s="127"/>
      <c r="UVL4" s="127"/>
      <c r="UVM4" s="127"/>
      <c r="UVN4" s="127"/>
      <c r="UVO4" s="127"/>
      <c r="UVP4" s="127"/>
      <c r="UVQ4" s="127"/>
      <c r="UVR4" s="127"/>
      <c r="UVS4" s="127"/>
      <c r="UVT4" s="127"/>
      <c r="UVU4" s="127"/>
      <c r="UVV4" s="127"/>
      <c r="UVW4" s="127"/>
      <c r="UVX4" s="127"/>
      <c r="UVY4" s="127"/>
      <c r="UVZ4" s="127"/>
      <c r="UWA4" s="127"/>
      <c r="UWB4" s="127"/>
      <c r="UWC4" s="127"/>
      <c r="UWD4" s="127"/>
      <c r="UWE4" s="127"/>
      <c r="UWF4" s="127"/>
      <c r="UWG4" s="127"/>
      <c r="UWH4" s="127"/>
      <c r="UWI4" s="127"/>
      <c r="UWJ4" s="127"/>
      <c r="UWK4" s="127"/>
      <c r="UWL4" s="127"/>
      <c r="UWM4" s="127"/>
      <c r="UWN4" s="127"/>
      <c r="UWO4" s="127"/>
      <c r="UWP4" s="127"/>
      <c r="UWQ4" s="127"/>
      <c r="UWR4" s="127"/>
      <c r="UWS4" s="127"/>
      <c r="UWT4" s="127"/>
      <c r="UWU4" s="127"/>
      <c r="UWV4" s="127"/>
      <c r="UWW4" s="127"/>
      <c r="UWX4" s="127"/>
      <c r="UWY4" s="127"/>
      <c r="UWZ4" s="127"/>
      <c r="UXA4" s="127"/>
      <c r="UXB4" s="127"/>
      <c r="UXC4" s="127"/>
      <c r="UXD4" s="127"/>
      <c r="UXE4" s="127"/>
      <c r="UXF4" s="127"/>
      <c r="UXG4" s="127"/>
      <c r="UXH4" s="127"/>
      <c r="UXI4" s="127"/>
      <c r="UXJ4" s="127"/>
      <c r="UXK4" s="127"/>
      <c r="UXL4" s="127"/>
      <c r="UXM4" s="127"/>
      <c r="UXN4" s="127"/>
      <c r="UXO4" s="127"/>
      <c r="UXP4" s="127"/>
      <c r="UXQ4" s="127"/>
      <c r="UXR4" s="127"/>
      <c r="UXS4" s="127"/>
      <c r="UXT4" s="127"/>
      <c r="UXU4" s="127"/>
      <c r="UXV4" s="127"/>
      <c r="UXW4" s="127"/>
      <c r="UXX4" s="127"/>
      <c r="UXY4" s="127"/>
      <c r="UXZ4" s="127"/>
      <c r="UYA4" s="127"/>
      <c r="UYB4" s="127"/>
      <c r="UYC4" s="127"/>
      <c r="UYD4" s="127"/>
      <c r="UYE4" s="127"/>
      <c r="UYF4" s="127"/>
      <c r="UYG4" s="127"/>
      <c r="UYH4" s="127"/>
      <c r="UYI4" s="127"/>
      <c r="UYJ4" s="127"/>
      <c r="UYK4" s="127"/>
      <c r="UYL4" s="127"/>
      <c r="UYM4" s="127"/>
      <c r="UYN4" s="127"/>
      <c r="UYO4" s="127"/>
      <c r="UYP4" s="127"/>
      <c r="UYQ4" s="127"/>
      <c r="UYR4" s="127"/>
      <c r="UYS4" s="127"/>
      <c r="UYT4" s="127"/>
      <c r="UYU4" s="127"/>
      <c r="UYV4" s="127"/>
      <c r="UYW4" s="127"/>
      <c r="UYX4" s="127"/>
      <c r="UYY4" s="127"/>
      <c r="UYZ4" s="127"/>
      <c r="UZA4" s="127"/>
      <c r="UZB4" s="127"/>
      <c r="UZC4" s="127"/>
      <c r="UZD4" s="127"/>
      <c r="UZE4" s="127"/>
      <c r="UZF4" s="127"/>
      <c r="UZG4" s="127"/>
      <c r="UZH4" s="127"/>
      <c r="UZI4" s="127"/>
      <c r="UZJ4" s="127"/>
      <c r="UZK4" s="127"/>
      <c r="UZL4" s="127"/>
      <c r="UZM4" s="127"/>
      <c r="UZN4" s="127"/>
      <c r="UZO4" s="127"/>
      <c r="UZP4" s="127"/>
      <c r="UZQ4" s="127"/>
      <c r="UZR4" s="127"/>
      <c r="UZS4" s="127"/>
      <c r="UZT4" s="127"/>
      <c r="UZU4" s="127"/>
      <c r="UZV4" s="127"/>
      <c r="UZW4" s="127"/>
      <c r="UZX4" s="127"/>
      <c r="UZY4" s="127"/>
      <c r="UZZ4" s="127"/>
      <c r="VAA4" s="127"/>
      <c r="VAB4" s="127"/>
      <c r="VAC4" s="127"/>
      <c r="VAD4" s="127"/>
      <c r="VAE4" s="127"/>
      <c r="VAF4" s="127"/>
      <c r="VAG4" s="127"/>
      <c r="VAH4" s="127"/>
      <c r="VAI4" s="127"/>
      <c r="VAJ4" s="127"/>
      <c r="VAK4" s="127"/>
      <c r="VAL4" s="127"/>
      <c r="VAM4" s="127"/>
      <c r="VAN4" s="127"/>
      <c r="VAO4" s="127"/>
      <c r="VAP4" s="127"/>
      <c r="VAQ4" s="127"/>
      <c r="VAR4" s="127"/>
      <c r="VAS4" s="127"/>
      <c r="VAT4" s="127"/>
      <c r="VAU4" s="127"/>
      <c r="VAV4" s="127"/>
      <c r="VAW4" s="127"/>
      <c r="VAX4" s="127"/>
      <c r="VAY4" s="127"/>
      <c r="VAZ4" s="127"/>
      <c r="VBA4" s="127"/>
      <c r="VBB4" s="127"/>
      <c r="VBC4" s="127"/>
      <c r="VBD4" s="127"/>
      <c r="VBE4" s="127"/>
      <c r="VBF4" s="127"/>
      <c r="VBG4" s="127"/>
      <c r="VBH4" s="127"/>
      <c r="VBI4" s="127"/>
      <c r="VBJ4" s="127"/>
      <c r="VBK4" s="127"/>
      <c r="VBL4" s="127"/>
      <c r="VBM4" s="127"/>
      <c r="VBN4" s="127"/>
      <c r="VBO4" s="127"/>
      <c r="VBP4" s="127"/>
      <c r="VBQ4" s="127"/>
      <c r="VBR4" s="127"/>
      <c r="VBS4" s="127"/>
      <c r="VBT4" s="127"/>
      <c r="VBU4" s="127"/>
      <c r="VBV4" s="127"/>
      <c r="VBW4" s="127"/>
      <c r="VBX4" s="127"/>
      <c r="VBY4" s="127"/>
      <c r="VBZ4" s="127"/>
      <c r="VCA4" s="127"/>
      <c r="VCB4" s="127"/>
      <c r="VCC4" s="127"/>
      <c r="VCD4" s="127"/>
      <c r="VCE4" s="127"/>
      <c r="VCF4" s="127"/>
      <c r="VCG4" s="127"/>
      <c r="VCH4" s="127"/>
      <c r="VCI4" s="127"/>
      <c r="VCJ4" s="127"/>
      <c r="VCK4" s="127"/>
      <c r="VCL4" s="127"/>
      <c r="VCM4" s="127"/>
      <c r="VCN4" s="127"/>
      <c r="VCO4" s="127"/>
      <c r="VCP4" s="127"/>
      <c r="VCQ4" s="127"/>
      <c r="VCR4" s="127"/>
      <c r="VCS4" s="127"/>
      <c r="VCT4" s="127"/>
      <c r="VCU4" s="127"/>
      <c r="VCV4" s="127"/>
      <c r="VCW4" s="127"/>
      <c r="VCX4" s="127"/>
      <c r="VCY4" s="127"/>
      <c r="VCZ4" s="127"/>
      <c r="VDA4" s="127"/>
      <c r="VDB4" s="127"/>
      <c r="VDC4" s="127"/>
      <c r="VDD4" s="127"/>
      <c r="VDE4" s="127"/>
      <c r="VDF4" s="127"/>
      <c r="VDG4" s="127"/>
      <c r="VDH4" s="127"/>
      <c r="VDI4" s="127"/>
      <c r="VDJ4" s="127"/>
      <c r="VDK4" s="127"/>
      <c r="VDL4" s="127"/>
      <c r="VDM4" s="127"/>
      <c r="VDN4" s="127"/>
      <c r="VDO4" s="127"/>
      <c r="VDP4" s="127"/>
      <c r="VDQ4" s="127"/>
      <c r="VDR4" s="127"/>
      <c r="VDS4" s="127"/>
      <c r="VDT4" s="127"/>
      <c r="VDU4" s="127"/>
      <c r="VDV4" s="127"/>
      <c r="VDW4" s="127"/>
      <c r="VDX4" s="127"/>
      <c r="VDY4" s="127"/>
      <c r="VDZ4" s="127"/>
      <c r="VEA4" s="127"/>
      <c r="VEB4" s="127"/>
      <c r="VEC4" s="127"/>
      <c r="VED4" s="127"/>
      <c r="VEE4" s="127"/>
      <c r="VEF4" s="127"/>
      <c r="VEG4" s="127"/>
      <c r="VEH4" s="127"/>
      <c r="VEI4" s="127"/>
      <c r="VEJ4" s="127"/>
      <c r="VEK4" s="127"/>
      <c r="VEL4" s="127"/>
      <c r="VEM4" s="127"/>
      <c r="VEN4" s="127"/>
      <c r="VEO4" s="127"/>
      <c r="VEP4" s="127"/>
      <c r="VEQ4" s="127"/>
      <c r="VER4" s="127"/>
      <c r="VES4" s="127"/>
      <c r="VET4" s="127"/>
      <c r="VEU4" s="127"/>
      <c r="VEV4" s="127"/>
      <c r="VEW4" s="127"/>
      <c r="VEX4" s="127"/>
      <c r="VEY4" s="127"/>
      <c r="VEZ4" s="127"/>
      <c r="VFA4" s="127"/>
      <c r="VFB4" s="127"/>
      <c r="VFC4" s="127"/>
      <c r="VFD4" s="127"/>
      <c r="VFE4" s="127"/>
      <c r="VFF4" s="127"/>
      <c r="VFG4" s="127"/>
      <c r="VFH4" s="127"/>
      <c r="VFI4" s="127"/>
      <c r="VFJ4" s="127"/>
      <c r="VFK4" s="127"/>
      <c r="VFL4" s="127"/>
      <c r="VFM4" s="127"/>
      <c r="VFN4" s="127"/>
      <c r="VFO4" s="127"/>
      <c r="VFP4" s="127"/>
      <c r="VFQ4" s="127"/>
      <c r="VFR4" s="127"/>
      <c r="VFS4" s="127"/>
      <c r="VFT4" s="127"/>
      <c r="VFU4" s="127"/>
      <c r="VFV4" s="127"/>
      <c r="VFW4" s="127"/>
      <c r="VFX4" s="127"/>
      <c r="VFY4" s="127"/>
      <c r="VFZ4" s="127"/>
      <c r="VGA4" s="127"/>
      <c r="VGB4" s="127"/>
      <c r="VGC4" s="127"/>
      <c r="VGD4" s="127"/>
      <c r="VGE4" s="127"/>
      <c r="VGF4" s="127"/>
      <c r="VGG4" s="127"/>
      <c r="VGH4" s="127"/>
      <c r="VGI4" s="127"/>
      <c r="VGJ4" s="127"/>
      <c r="VGK4" s="127"/>
      <c r="VGL4" s="127"/>
      <c r="VGM4" s="127"/>
      <c r="VGN4" s="127"/>
      <c r="VGO4" s="127"/>
      <c r="VGP4" s="127"/>
      <c r="VGQ4" s="127"/>
      <c r="VGR4" s="127"/>
      <c r="VGS4" s="127"/>
      <c r="VGT4" s="127"/>
      <c r="VGU4" s="127"/>
      <c r="VGV4" s="127"/>
      <c r="VGW4" s="127"/>
      <c r="VGX4" s="127"/>
      <c r="VGY4" s="127"/>
      <c r="VGZ4" s="127"/>
      <c r="VHA4" s="127"/>
      <c r="VHB4" s="127"/>
      <c r="VHC4" s="127"/>
      <c r="VHD4" s="127"/>
      <c r="VHE4" s="127"/>
      <c r="VHF4" s="127"/>
      <c r="VHG4" s="127"/>
      <c r="VHH4" s="127"/>
      <c r="VHI4" s="127"/>
      <c r="VHJ4" s="127"/>
      <c r="VHK4" s="127"/>
      <c r="VHL4" s="127"/>
      <c r="VHM4" s="127"/>
      <c r="VHN4" s="127"/>
      <c r="VHO4" s="127"/>
      <c r="VHP4" s="127"/>
      <c r="VHQ4" s="127"/>
      <c r="VHR4" s="127"/>
      <c r="VHS4" s="127"/>
      <c r="VHT4" s="127"/>
      <c r="VHU4" s="127"/>
      <c r="VHV4" s="127"/>
      <c r="VHW4" s="127"/>
      <c r="VHX4" s="127"/>
      <c r="VHY4" s="127"/>
      <c r="VHZ4" s="127"/>
      <c r="VIA4" s="127"/>
      <c r="VIB4" s="127"/>
      <c r="VIC4" s="127"/>
      <c r="VID4" s="127"/>
      <c r="VIE4" s="127"/>
      <c r="VIF4" s="127"/>
      <c r="VIG4" s="127"/>
      <c r="VIH4" s="127"/>
      <c r="VII4" s="127"/>
      <c r="VIJ4" s="127"/>
      <c r="VIK4" s="127"/>
      <c r="VIL4" s="127"/>
      <c r="VIM4" s="127"/>
      <c r="VIN4" s="127"/>
      <c r="VIO4" s="127"/>
      <c r="VIP4" s="127"/>
      <c r="VIQ4" s="127"/>
      <c r="VIR4" s="127"/>
      <c r="VIS4" s="127"/>
      <c r="VIT4" s="127"/>
      <c r="VIU4" s="127"/>
      <c r="VIV4" s="127"/>
      <c r="VIW4" s="127"/>
      <c r="VIX4" s="127"/>
      <c r="VIY4" s="127"/>
      <c r="VIZ4" s="127"/>
      <c r="VJA4" s="127"/>
      <c r="VJB4" s="127"/>
      <c r="VJC4" s="127"/>
      <c r="VJD4" s="127"/>
      <c r="VJE4" s="127"/>
      <c r="VJF4" s="127"/>
      <c r="VJG4" s="127"/>
      <c r="VJH4" s="127"/>
      <c r="VJI4" s="127"/>
      <c r="VJJ4" s="127"/>
      <c r="VJK4" s="127"/>
      <c r="VJL4" s="127"/>
      <c r="VJM4" s="127"/>
      <c r="VJN4" s="127"/>
      <c r="VJO4" s="127"/>
      <c r="VJP4" s="127"/>
      <c r="VJQ4" s="127"/>
      <c r="VJR4" s="127"/>
      <c r="VJS4" s="127"/>
      <c r="VJT4" s="127"/>
      <c r="VJU4" s="127"/>
      <c r="VJV4" s="127"/>
      <c r="VJW4" s="127"/>
      <c r="VJX4" s="127"/>
      <c r="VJY4" s="127"/>
      <c r="VJZ4" s="127"/>
      <c r="VKA4" s="127"/>
      <c r="VKB4" s="127"/>
      <c r="VKC4" s="127"/>
      <c r="VKD4" s="127"/>
      <c r="VKE4" s="127"/>
      <c r="VKF4" s="127"/>
      <c r="VKG4" s="127"/>
      <c r="VKH4" s="127"/>
      <c r="VKI4" s="127"/>
      <c r="VKJ4" s="127"/>
      <c r="VKK4" s="127"/>
      <c r="VKL4" s="127"/>
      <c r="VKM4" s="127"/>
      <c r="VKN4" s="127"/>
      <c r="VKO4" s="127"/>
      <c r="VKP4" s="127"/>
      <c r="VKQ4" s="127"/>
      <c r="VKR4" s="127"/>
      <c r="VKS4" s="127"/>
      <c r="VKT4" s="127"/>
      <c r="VKU4" s="127"/>
      <c r="VKV4" s="127"/>
      <c r="VKW4" s="127"/>
      <c r="VKX4" s="127"/>
      <c r="VKY4" s="127"/>
      <c r="VKZ4" s="127"/>
      <c r="VLA4" s="127"/>
      <c r="VLB4" s="127"/>
      <c r="VLC4" s="127"/>
      <c r="VLD4" s="127"/>
      <c r="VLE4" s="127"/>
      <c r="VLF4" s="127"/>
      <c r="VLG4" s="127"/>
      <c r="VLH4" s="127"/>
      <c r="VLI4" s="127"/>
      <c r="VLJ4" s="127"/>
      <c r="VLK4" s="127"/>
      <c r="VLL4" s="127"/>
      <c r="VLM4" s="127"/>
      <c r="VLN4" s="127"/>
      <c r="VLO4" s="127"/>
      <c r="VLP4" s="127"/>
      <c r="VLQ4" s="127"/>
      <c r="VLR4" s="127"/>
      <c r="VLS4" s="127"/>
      <c r="VLT4" s="127"/>
      <c r="VLU4" s="127"/>
      <c r="VLV4" s="127"/>
      <c r="VLW4" s="127"/>
      <c r="VLX4" s="127"/>
      <c r="VLY4" s="127"/>
      <c r="VLZ4" s="127"/>
      <c r="VMA4" s="127"/>
      <c r="VMB4" s="127"/>
      <c r="VMC4" s="127"/>
      <c r="VMD4" s="127"/>
      <c r="VME4" s="127"/>
      <c r="VMF4" s="127"/>
      <c r="VMG4" s="127"/>
      <c r="VMH4" s="127"/>
      <c r="VMI4" s="127"/>
      <c r="VMJ4" s="127"/>
      <c r="VMK4" s="127"/>
      <c r="VML4" s="127"/>
      <c r="VMM4" s="127"/>
      <c r="VMN4" s="127"/>
      <c r="VMO4" s="127"/>
      <c r="VMP4" s="127"/>
      <c r="VMQ4" s="127"/>
      <c r="VMR4" s="127"/>
      <c r="VMS4" s="127"/>
      <c r="VMT4" s="127"/>
      <c r="VMU4" s="127"/>
      <c r="VMV4" s="127"/>
      <c r="VMW4" s="127"/>
      <c r="VMX4" s="127"/>
      <c r="VMY4" s="127"/>
      <c r="VMZ4" s="127"/>
      <c r="VNA4" s="127"/>
      <c r="VNB4" s="127"/>
      <c r="VNC4" s="127"/>
      <c r="VND4" s="127"/>
      <c r="VNE4" s="127"/>
      <c r="VNF4" s="127"/>
      <c r="VNG4" s="127"/>
      <c r="VNH4" s="127"/>
      <c r="VNI4" s="127"/>
      <c r="VNJ4" s="127"/>
      <c r="VNK4" s="127"/>
      <c r="VNL4" s="127"/>
      <c r="VNM4" s="127"/>
      <c r="VNN4" s="127"/>
      <c r="VNO4" s="127"/>
      <c r="VNP4" s="127"/>
      <c r="VNQ4" s="127"/>
      <c r="VNR4" s="127"/>
      <c r="VNS4" s="127"/>
      <c r="VNT4" s="127"/>
      <c r="VNU4" s="127"/>
      <c r="VNV4" s="127"/>
      <c r="VNW4" s="127"/>
      <c r="VNX4" s="127"/>
      <c r="VNY4" s="127"/>
      <c r="VNZ4" s="127"/>
      <c r="VOA4" s="127"/>
      <c r="VOB4" s="127"/>
      <c r="VOC4" s="127"/>
      <c r="VOD4" s="127"/>
      <c r="VOE4" s="127"/>
      <c r="VOF4" s="127"/>
      <c r="VOG4" s="127"/>
      <c r="VOH4" s="127"/>
      <c r="VOI4" s="127"/>
      <c r="VOJ4" s="127"/>
      <c r="VOK4" s="127"/>
      <c r="VOL4" s="127"/>
      <c r="VOM4" s="127"/>
      <c r="VON4" s="127"/>
      <c r="VOO4" s="127"/>
      <c r="VOP4" s="127"/>
      <c r="VOQ4" s="127"/>
      <c r="VOR4" s="127"/>
      <c r="VOS4" s="127"/>
      <c r="VOT4" s="127"/>
      <c r="VOU4" s="127"/>
      <c r="VOV4" s="127"/>
      <c r="VOW4" s="127"/>
      <c r="VOX4" s="127"/>
      <c r="VOY4" s="127"/>
      <c r="VOZ4" s="127"/>
      <c r="VPA4" s="127"/>
      <c r="VPB4" s="127"/>
      <c r="VPC4" s="127"/>
      <c r="VPD4" s="127"/>
      <c r="VPE4" s="127"/>
      <c r="VPF4" s="127"/>
      <c r="VPG4" s="127"/>
      <c r="VPH4" s="127"/>
      <c r="VPI4" s="127"/>
      <c r="VPJ4" s="127"/>
      <c r="VPK4" s="127"/>
      <c r="VPL4" s="127"/>
      <c r="VPM4" s="127"/>
      <c r="VPN4" s="127"/>
      <c r="VPO4" s="127"/>
      <c r="VPP4" s="127"/>
      <c r="VPQ4" s="127"/>
      <c r="VPR4" s="127"/>
      <c r="VPS4" s="127"/>
      <c r="VPT4" s="127"/>
      <c r="VPU4" s="127"/>
      <c r="VPV4" s="127"/>
      <c r="VPW4" s="127"/>
      <c r="VPX4" s="127"/>
      <c r="VPY4" s="127"/>
      <c r="VPZ4" s="127"/>
      <c r="VQA4" s="127"/>
      <c r="VQB4" s="127"/>
      <c r="VQC4" s="127"/>
      <c r="VQD4" s="127"/>
      <c r="VQE4" s="127"/>
      <c r="VQF4" s="127"/>
      <c r="VQG4" s="127"/>
      <c r="VQH4" s="127"/>
      <c r="VQI4" s="127"/>
      <c r="VQJ4" s="127"/>
      <c r="VQK4" s="127"/>
      <c r="VQL4" s="127"/>
      <c r="VQM4" s="127"/>
      <c r="VQN4" s="127"/>
      <c r="VQO4" s="127"/>
      <c r="VQP4" s="127"/>
      <c r="VQQ4" s="127"/>
      <c r="VQR4" s="127"/>
      <c r="VQS4" s="127"/>
      <c r="VQT4" s="127"/>
      <c r="VQU4" s="127"/>
      <c r="VQV4" s="127"/>
      <c r="VQW4" s="127"/>
      <c r="VQX4" s="127"/>
      <c r="VQY4" s="127"/>
      <c r="VQZ4" s="127"/>
      <c r="VRA4" s="127"/>
      <c r="VRB4" s="127"/>
      <c r="VRC4" s="127"/>
      <c r="VRD4" s="127"/>
      <c r="VRE4" s="127"/>
      <c r="VRF4" s="127"/>
      <c r="VRG4" s="127"/>
      <c r="VRH4" s="127"/>
      <c r="VRI4" s="127"/>
      <c r="VRJ4" s="127"/>
      <c r="VRK4" s="127"/>
      <c r="VRL4" s="127"/>
      <c r="VRM4" s="127"/>
      <c r="VRN4" s="127"/>
      <c r="VRO4" s="127"/>
      <c r="VRP4" s="127"/>
      <c r="VRQ4" s="127"/>
      <c r="VRR4" s="127"/>
      <c r="VRS4" s="127"/>
      <c r="VRT4" s="127"/>
      <c r="VRU4" s="127"/>
      <c r="VRV4" s="127"/>
      <c r="VRW4" s="127"/>
      <c r="VRX4" s="127"/>
      <c r="VRY4" s="127"/>
      <c r="VRZ4" s="127"/>
      <c r="VSA4" s="127"/>
      <c r="VSB4" s="127"/>
      <c r="VSC4" s="127"/>
      <c r="VSD4" s="127"/>
      <c r="VSE4" s="127"/>
      <c r="VSF4" s="127"/>
      <c r="VSG4" s="127"/>
      <c r="VSH4" s="127"/>
      <c r="VSI4" s="127"/>
      <c r="VSJ4" s="127"/>
      <c r="VSK4" s="127"/>
      <c r="VSL4" s="127"/>
      <c r="VSM4" s="127"/>
      <c r="VSN4" s="127"/>
      <c r="VSO4" s="127"/>
      <c r="VSP4" s="127"/>
      <c r="VSQ4" s="127"/>
      <c r="VSR4" s="127"/>
      <c r="VSS4" s="127"/>
      <c r="VST4" s="127"/>
      <c r="VSU4" s="127"/>
      <c r="VSV4" s="127"/>
      <c r="VSW4" s="127"/>
      <c r="VSX4" s="127"/>
      <c r="VSY4" s="127"/>
      <c r="VSZ4" s="127"/>
      <c r="VTA4" s="127"/>
      <c r="VTB4" s="127"/>
      <c r="VTC4" s="127"/>
      <c r="VTD4" s="127"/>
      <c r="VTE4" s="127"/>
      <c r="VTF4" s="127"/>
      <c r="VTG4" s="127"/>
      <c r="VTH4" s="127"/>
      <c r="VTI4" s="127"/>
      <c r="VTJ4" s="127"/>
      <c r="VTK4" s="127"/>
      <c r="VTL4" s="127"/>
      <c r="VTM4" s="127"/>
      <c r="VTN4" s="127"/>
      <c r="VTO4" s="127"/>
      <c r="VTP4" s="127"/>
      <c r="VTQ4" s="127"/>
      <c r="VTR4" s="127"/>
      <c r="VTS4" s="127"/>
      <c r="VTT4" s="127"/>
      <c r="VTU4" s="127"/>
      <c r="VTV4" s="127"/>
      <c r="VTW4" s="127"/>
      <c r="VTX4" s="127"/>
      <c r="VTY4" s="127"/>
      <c r="VTZ4" s="127"/>
      <c r="VUA4" s="127"/>
      <c r="VUB4" s="127"/>
      <c r="VUC4" s="127"/>
      <c r="VUD4" s="127"/>
      <c r="VUE4" s="127"/>
      <c r="VUF4" s="127"/>
      <c r="VUG4" s="127"/>
      <c r="VUH4" s="127"/>
      <c r="VUI4" s="127"/>
      <c r="VUJ4" s="127"/>
      <c r="VUK4" s="127"/>
      <c r="VUL4" s="127"/>
      <c r="VUM4" s="127"/>
      <c r="VUN4" s="127"/>
      <c r="VUO4" s="127"/>
      <c r="VUP4" s="127"/>
      <c r="VUQ4" s="127"/>
      <c r="VUR4" s="127"/>
      <c r="VUS4" s="127"/>
      <c r="VUT4" s="127"/>
      <c r="VUU4" s="127"/>
      <c r="VUV4" s="127"/>
      <c r="VUW4" s="127"/>
      <c r="VUX4" s="127"/>
      <c r="VUY4" s="127"/>
      <c r="VUZ4" s="127"/>
      <c r="VVA4" s="127"/>
      <c r="VVB4" s="127"/>
      <c r="VVC4" s="127"/>
      <c r="VVD4" s="127"/>
      <c r="VVE4" s="127"/>
      <c r="VVF4" s="127"/>
      <c r="VVG4" s="127"/>
      <c r="VVH4" s="127"/>
      <c r="VVI4" s="127"/>
      <c r="VVJ4" s="127"/>
      <c r="VVK4" s="127"/>
      <c r="VVL4" s="127"/>
      <c r="VVM4" s="127"/>
      <c r="VVN4" s="127"/>
      <c r="VVO4" s="127"/>
      <c r="VVP4" s="127"/>
      <c r="VVQ4" s="127"/>
      <c r="VVR4" s="127"/>
      <c r="VVS4" s="127"/>
      <c r="VVT4" s="127"/>
      <c r="VVU4" s="127"/>
      <c r="VVV4" s="127"/>
      <c r="VVW4" s="127"/>
      <c r="VVX4" s="127"/>
      <c r="VVY4" s="127"/>
      <c r="VVZ4" s="127"/>
      <c r="VWA4" s="127"/>
      <c r="VWB4" s="127"/>
      <c r="VWC4" s="127"/>
      <c r="VWD4" s="127"/>
      <c r="VWE4" s="127"/>
      <c r="VWF4" s="127"/>
      <c r="VWG4" s="127"/>
      <c r="VWH4" s="127"/>
      <c r="VWI4" s="127"/>
      <c r="VWJ4" s="127"/>
      <c r="VWK4" s="127"/>
      <c r="VWL4" s="127"/>
      <c r="VWM4" s="127"/>
      <c r="VWN4" s="127"/>
      <c r="VWO4" s="127"/>
      <c r="VWP4" s="127"/>
      <c r="VWQ4" s="127"/>
      <c r="VWR4" s="127"/>
      <c r="VWS4" s="127"/>
      <c r="VWT4" s="127"/>
      <c r="VWU4" s="127"/>
      <c r="VWV4" s="127"/>
      <c r="VWW4" s="127"/>
      <c r="VWX4" s="127"/>
      <c r="VWY4" s="127"/>
      <c r="VWZ4" s="127"/>
      <c r="VXA4" s="127"/>
      <c r="VXB4" s="127"/>
      <c r="VXC4" s="127"/>
      <c r="VXD4" s="127"/>
      <c r="VXE4" s="127"/>
      <c r="VXF4" s="127"/>
      <c r="VXG4" s="127"/>
      <c r="VXH4" s="127"/>
      <c r="VXI4" s="127"/>
      <c r="VXJ4" s="127"/>
      <c r="VXK4" s="127"/>
      <c r="VXL4" s="127"/>
      <c r="VXM4" s="127"/>
      <c r="VXN4" s="127"/>
      <c r="VXO4" s="127"/>
      <c r="VXP4" s="127"/>
      <c r="VXQ4" s="127"/>
      <c r="VXR4" s="127"/>
      <c r="VXS4" s="127"/>
      <c r="VXT4" s="127"/>
      <c r="VXU4" s="127"/>
      <c r="VXV4" s="127"/>
      <c r="VXW4" s="127"/>
      <c r="VXX4" s="127"/>
      <c r="VXY4" s="127"/>
      <c r="VXZ4" s="127"/>
      <c r="VYA4" s="127"/>
      <c r="VYB4" s="127"/>
      <c r="VYC4" s="127"/>
      <c r="VYD4" s="127"/>
      <c r="VYE4" s="127"/>
      <c r="VYF4" s="127"/>
      <c r="VYG4" s="127"/>
      <c r="VYH4" s="127"/>
      <c r="VYI4" s="127"/>
      <c r="VYJ4" s="127"/>
      <c r="VYK4" s="127"/>
      <c r="VYL4" s="127"/>
      <c r="VYM4" s="127"/>
      <c r="VYN4" s="127"/>
      <c r="VYO4" s="127"/>
      <c r="VYP4" s="127"/>
      <c r="VYQ4" s="127"/>
      <c r="VYR4" s="127"/>
      <c r="VYS4" s="127"/>
      <c r="VYT4" s="127"/>
      <c r="VYU4" s="127"/>
      <c r="VYV4" s="127"/>
      <c r="VYW4" s="127"/>
      <c r="VYX4" s="127"/>
      <c r="VYY4" s="127"/>
      <c r="VYZ4" s="127"/>
      <c r="VZA4" s="127"/>
      <c r="VZB4" s="127"/>
      <c r="VZC4" s="127"/>
      <c r="VZD4" s="127"/>
      <c r="VZE4" s="127"/>
      <c r="VZF4" s="127"/>
      <c r="VZG4" s="127"/>
      <c r="VZH4" s="127"/>
      <c r="VZI4" s="127"/>
      <c r="VZJ4" s="127"/>
      <c r="VZK4" s="127"/>
      <c r="VZL4" s="127"/>
      <c r="VZM4" s="127"/>
      <c r="VZN4" s="127"/>
      <c r="VZO4" s="127"/>
      <c r="VZP4" s="127"/>
      <c r="VZQ4" s="127"/>
      <c r="VZR4" s="127"/>
      <c r="VZS4" s="127"/>
      <c r="VZT4" s="127"/>
      <c r="VZU4" s="127"/>
      <c r="VZV4" s="127"/>
      <c r="VZW4" s="127"/>
      <c r="VZX4" s="127"/>
      <c r="VZY4" s="127"/>
      <c r="VZZ4" s="127"/>
      <c r="WAA4" s="127"/>
      <c r="WAB4" s="127"/>
      <c r="WAC4" s="127"/>
      <c r="WAD4" s="127"/>
      <c r="WAE4" s="127"/>
      <c r="WAF4" s="127"/>
      <c r="WAG4" s="127"/>
      <c r="WAH4" s="127"/>
      <c r="WAI4" s="127"/>
      <c r="WAJ4" s="127"/>
      <c r="WAK4" s="127"/>
      <c r="WAL4" s="127"/>
      <c r="WAM4" s="127"/>
      <c r="WAN4" s="127"/>
      <c r="WAO4" s="127"/>
      <c r="WAP4" s="127"/>
      <c r="WAQ4" s="127"/>
      <c r="WAR4" s="127"/>
      <c r="WAS4" s="127"/>
      <c r="WAT4" s="127"/>
      <c r="WAU4" s="127"/>
      <c r="WAV4" s="127"/>
      <c r="WAW4" s="127"/>
      <c r="WAX4" s="127"/>
      <c r="WAY4" s="127"/>
      <c r="WAZ4" s="127"/>
      <c r="WBA4" s="127"/>
      <c r="WBB4" s="127"/>
      <c r="WBC4" s="127"/>
      <c r="WBD4" s="127"/>
      <c r="WBE4" s="127"/>
      <c r="WBF4" s="127"/>
      <c r="WBG4" s="127"/>
      <c r="WBH4" s="127"/>
      <c r="WBI4" s="127"/>
      <c r="WBJ4" s="127"/>
      <c r="WBK4" s="127"/>
      <c r="WBL4" s="127"/>
      <c r="WBM4" s="127"/>
      <c r="WBN4" s="127"/>
      <c r="WBO4" s="127"/>
      <c r="WBP4" s="127"/>
      <c r="WBQ4" s="127"/>
      <c r="WBR4" s="127"/>
      <c r="WBS4" s="127"/>
      <c r="WBT4" s="127"/>
      <c r="WBU4" s="127"/>
      <c r="WBV4" s="127"/>
      <c r="WBW4" s="127"/>
      <c r="WBX4" s="127"/>
      <c r="WBY4" s="127"/>
      <c r="WBZ4" s="127"/>
      <c r="WCA4" s="127"/>
      <c r="WCB4" s="127"/>
      <c r="WCC4" s="127"/>
      <c r="WCD4" s="127"/>
      <c r="WCE4" s="127"/>
      <c r="WCF4" s="127"/>
      <c r="WCG4" s="127"/>
      <c r="WCH4" s="127"/>
      <c r="WCI4" s="127"/>
      <c r="WCJ4" s="127"/>
      <c r="WCK4" s="127"/>
      <c r="WCL4" s="127"/>
      <c r="WCM4" s="127"/>
      <c r="WCN4" s="127"/>
      <c r="WCO4" s="127"/>
      <c r="WCP4" s="127"/>
      <c r="WCQ4" s="127"/>
      <c r="WCR4" s="127"/>
      <c r="WCS4" s="127"/>
      <c r="WCT4" s="127"/>
      <c r="WCU4" s="127"/>
      <c r="WCV4" s="127"/>
      <c r="WCW4" s="127"/>
      <c r="WCX4" s="127"/>
      <c r="WCY4" s="127"/>
      <c r="WCZ4" s="127"/>
      <c r="WDA4" s="127"/>
      <c r="WDB4" s="127"/>
      <c r="WDC4" s="127"/>
      <c r="WDD4" s="127"/>
      <c r="WDE4" s="127"/>
      <c r="WDF4" s="127"/>
      <c r="WDG4" s="127"/>
      <c r="WDH4" s="127"/>
      <c r="WDI4" s="127"/>
      <c r="WDJ4" s="127"/>
      <c r="WDK4" s="127"/>
      <c r="WDL4" s="127"/>
      <c r="WDM4" s="127"/>
      <c r="WDN4" s="127"/>
      <c r="WDO4" s="127"/>
      <c r="WDP4" s="127"/>
      <c r="WDQ4" s="127"/>
      <c r="WDR4" s="127"/>
      <c r="WDS4" s="127"/>
      <c r="WDT4" s="127"/>
      <c r="WDU4" s="127"/>
      <c r="WDV4" s="127"/>
      <c r="WDW4" s="127"/>
      <c r="WDX4" s="127"/>
      <c r="WDY4" s="127"/>
      <c r="WDZ4" s="127"/>
      <c r="WEA4" s="127"/>
      <c r="WEB4" s="127"/>
      <c r="WEC4" s="127"/>
      <c r="WED4" s="127"/>
      <c r="WEE4" s="127"/>
      <c r="WEF4" s="127"/>
      <c r="WEG4" s="127"/>
      <c r="WEH4" s="127"/>
      <c r="WEI4" s="127"/>
      <c r="WEJ4" s="127"/>
      <c r="WEK4" s="127"/>
      <c r="WEL4" s="127"/>
      <c r="WEM4" s="127"/>
      <c r="WEN4" s="127"/>
      <c r="WEO4" s="127"/>
      <c r="WEP4" s="127"/>
      <c r="WEQ4" s="127"/>
      <c r="WER4" s="127"/>
      <c r="WES4" s="127"/>
      <c r="WET4" s="127"/>
      <c r="WEU4" s="127"/>
      <c r="WEV4" s="127"/>
      <c r="WEW4" s="127"/>
      <c r="WEX4" s="127"/>
      <c r="WEY4" s="127"/>
      <c r="WEZ4" s="127"/>
      <c r="WFA4" s="127"/>
      <c r="WFB4" s="127"/>
      <c r="WFC4" s="127"/>
      <c r="WFD4" s="127"/>
      <c r="WFE4" s="127"/>
      <c r="WFF4" s="127"/>
      <c r="WFG4" s="127"/>
      <c r="WFH4" s="127"/>
      <c r="WFI4" s="127"/>
      <c r="WFJ4" s="127"/>
      <c r="WFK4" s="127"/>
      <c r="WFL4" s="127"/>
      <c r="WFM4" s="127"/>
      <c r="WFN4" s="127"/>
      <c r="WFO4" s="127"/>
      <c r="WFP4" s="127"/>
      <c r="WFQ4" s="127"/>
      <c r="WFR4" s="127"/>
      <c r="WFS4" s="127"/>
      <c r="WFT4" s="127"/>
      <c r="WFU4" s="127"/>
      <c r="WFV4" s="127"/>
      <c r="WFW4" s="127"/>
      <c r="WFX4" s="127"/>
      <c r="WFY4" s="127"/>
      <c r="WFZ4" s="127"/>
      <c r="WGA4" s="127"/>
      <c r="WGB4" s="127"/>
      <c r="WGC4" s="127"/>
      <c r="WGD4" s="127"/>
      <c r="WGE4" s="127"/>
      <c r="WGF4" s="127"/>
      <c r="WGG4" s="127"/>
      <c r="WGH4" s="127"/>
      <c r="WGI4" s="127"/>
      <c r="WGJ4" s="127"/>
      <c r="WGK4" s="127"/>
      <c r="WGL4" s="127"/>
      <c r="WGM4" s="127"/>
      <c r="WGN4" s="127"/>
      <c r="WGO4" s="127"/>
      <c r="WGP4" s="127"/>
      <c r="WGQ4" s="127"/>
      <c r="WGR4" s="127"/>
      <c r="WGS4" s="127"/>
      <c r="WGT4" s="127"/>
      <c r="WGU4" s="127"/>
      <c r="WGV4" s="127"/>
      <c r="WGW4" s="127"/>
      <c r="WGX4" s="127"/>
      <c r="WGY4" s="127"/>
      <c r="WGZ4" s="127"/>
      <c r="WHA4" s="127"/>
      <c r="WHB4" s="127"/>
      <c r="WHC4" s="127"/>
      <c r="WHD4" s="127"/>
      <c r="WHE4" s="127"/>
      <c r="WHF4" s="127"/>
      <c r="WHG4" s="127"/>
      <c r="WHH4" s="127"/>
      <c r="WHI4" s="127"/>
      <c r="WHJ4" s="127"/>
      <c r="WHK4" s="127"/>
      <c r="WHL4" s="127"/>
      <c r="WHM4" s="127"/>
      <c r="WHN4" s="127"/>
      <c r="WHO4" s="127"/>
      <c r="WHP4" s="127"/>
      <c r="WHQ4" s="127"/>
      <c r="WHR4" s="127"/>
      <c r="WHS4" s="127"/>
      <c r="WHT4" s="127"/>
      <c r="WHU4" s="127"/>
      <c r="WHV4" s="127"/>
      <c r="WHW4" s="127"/>
      <c r="WHX4" s="127"/>
      <c r="WHY4" s="127"/>
      <c r="WHZ4" s="127"/>
      <c r="WIA4" s="127"/>
      <c r="WIB4" s="127"/>
      <c r="WIC4" s="127"/>
      <c r="WID4" s="127"/>
      <c r="WIE4" s="127"/>
      <c r="WIF4" s="127"/>
      <c r="WIG4" s="127"/>
      <c r="WIH4" s="127"/>
      <c r="WII4" s="127"/>
      <c r="WIJ4" s="127"/>
      <c r="WIK4" s="127"/>
      <c r="WIL4" s="127"/>
      <c r="WIM4" s="127"/>
      <c r="WIN4" s="127"/>
      <c r="WIO4" s="127"/>
      <c r="WIP4" s="127"/>
      <c r="WIQ4" s="127"/>
      <c r="WIR4" s="127"/>
      <c r="WIS4" s="127"/>
      <c r="WIT4" s="127"/>
      <c r="WIU4" s="127"/>
      <c r="WIV4" s="127"/>
      <c r="WIW4" s="127"/>
      <c r="WIX4" s="127"/>
      <c r="WIY4" s="127"/>
      <c r="WIZ4" s="127"/>
      <c r="WJA4" s="127"/>
      <c r="WJB4" s="127"/>
      <c r="WJC4" s="127"/>
      <c r="WJD4" s="127"/>
      <c r="WJE4" s="127"/>
      <c r="WJF4" s="127"/>
      <c r="WJG4" s="127"/>
      <c r="WJH4" s="127"/>
      <c r="WJI4" s="127"/>
      <c r="WJJ4" s="127"/>
      <c r="WJK4" s="127"/>
      <c r="WJL4" s="127"/>
      <c r="WJM4" s="127"/>
      <c r="WJN4" s="127"/>
      <c r="WJO4" s="127"/>
      <c r="WJP4" s="127"/>
      <c r="WJQ4" s="127"/>
      <c r="WJR4" s="127"/>
      <c r="WJS4" s="127"/>
      <c r="WJT4" s="127"/>
      <c r="WJU4" s="127"/>
      <c r="WJV4" s="127"/>
      <c r="WJW4" s="127"/>
      <c r="WJX4" s="127"/>
      <c r="WJY4" s="127"/>
      <c r="WJZ4" s="127"/>
      <c r="WKA4" s="127"/>
      <c r="WKB4" s="127"/>
      <c r="WKC4" s="127"/>
      <c r="WKD4" s="127"/>
      <c r="WKE4" s="127"/>
      <c r="WKF4" s="127"/>
      <c r="WKG4" s="127"/>
      <c r="WKH4" s="127"/>
      <c r="WKI4" s="127"/>
      <c r="WKJ4" s="127"/>
      <c r="WKK4" s="127"/>
      <c r="WKL4" s="127"/>
      <c r="WKM4" s="127"/>
      <c r="WKN4" s="127"/>
      <c r="WKO4" s="127"/>
      <c r="WKP4" s="127"/>
      <c r="WKQ4" s="127"/>
      <c r="WKR4" s="127"/>
      <c r="WKS4" s="127"/>
      <c r="WKT4" s="127"/>
      <c r="WKU4" s="127"/>
      <c r="WKV4" s="127"/>
      <c r="WKW4" s="127"/>
      <c r="WKX4" s="127"/>
      <c r="WKY4" s="127"/>
      <c r="WKZ4" s="127"/>
      <c r="WLA4" s="127"/>
      <c r="WLB4" s="127"/>
      <c r="WLC4" s="127"/>
      <c r="WLD4" s="127"/>
      <c r="WLE4" s="127"/>
      <c r="WLF4" s="127"/>
      <c r="WLG4" s="127"/>
      <c r="WLH4" s="127"/>
      <c r="WLI4" s="127"/>
      <c r="WLJ4" s="127"/>
      <c r="WLK4" s="127"/>
      <c r="WLL4" s="127"/>
      <c r="WLM4" s="127"/>
      <c r="WLN4" s="127"/>
      <c r="WLO4" s="127"/>
      <c r="WLP4" s="127"/>
      <c r="WLQ4" s="127"/>
      <c r="WLR4" s="127"/>
      <c r="WLS4" s="127"/>
      <c r="WLT4" s="127"/>
      <c r="WLU4" s="127"/>
      <c r="WLV4" s="127"/>
      <c r="WLW4" s="127"/>
      <c r="WLX4" s="127"/>
      <c r="WLY4" s="127"/>
      <c r="WLZ4" s="127"/>
      <c r="WMA4" s="127"/>
      <c r="WMB4" s="127"/>
      <c r="WMC4" s="127"/>
      <c r="WMD4" s="127"/>
      <c r="WME4" s="127"/>
      <c r="WMF4" s="127"/>
      <c r="WMG4" s="127"/>
      <c r="WMH4" s="127"/>
      <c r="WMI4" s="127"/>
      <c r="WMJ4" s="127"/>
      <c r="WMK4" s="127"/>
      <c r="WML4" s="127"/>
      <c r="WMM4" s="127"/>
      <c r="WMN4" s="127"/>
      <c r="WMO4" s="127"/>
      <c r="WMP4" s="127"/>
      <c r="WMQ4" s="127"/>
      <c r="WMR4" s="127"/>
      <c r="WMS4" s="127"/>
      <c r="WMT4" s="127"/>
      <c r="WMU4" s="127"/>
      <c r="WMV4" s="127"/>
      <c r="WMW4" s="127"/>
      <c r="WMX4" s="127"/>
      <c r="WMY4" s="127"/>
      <c r="WMZ4" s="127"/>
      <c r="WNA4" s="127"/>
      <c r="WNB4" s="127"/>
      <c r="WNC4" s="127"/>
      <c r="WND4" s="127"/>
      <c r="WNE4" s="127"/>
      <c r="WNF4" s="127"/>
      <c r="WNG4" s="127"/>
      <c r="WNH4" s="127"/>
      <c r="WNI4" s="127"/>
      <c r="WNJ4" s="127"/>
      <c r="WNK4" s="127"/>
      <c r="WNL4" s="127"/>
      <c r="WNM4" s="127"/>
      <c r="WNN4" s="127"/>
      <c r="WNO4" s="127"/>
      <c r="WNP4" s="127"/>
      <c r="WNQ4" s="127"/>
      <c r="WNR4" s="127"/>
      <c r="WNS4" s="127"/>
      <c r="WNT4" s="127"/>
      <c r="WNU4" s="127"/>
      <c r="WNV4" s="127"/>
      <c r="WNW4" s="127"/>
      <c r="WNX4" s="127"/>
      <c r="WNY4" s="127"/>
      <c r="WNZ4" s="127"/>
      <c r="WOA4" s="127"/>
      <c r="WOB4" s="127"/>
      <c r="WOC4" s="127"/>
      <c r="WOD4" s="127"/>
      <c r="WOE4" s="127"/>
      <c r="WOF4" s="127"/>
      <c r="WOG4" s="127"/>
      <c r="WOH4" s="127"/>
      <c r="WOI4" s="127"/>
      <c r="WOJ4" s="127"/>
      <c r="WOK4" s="127"/>
      <c r="WOL4" s="127"/>
      <c r="WOM4" s="127"/>
      <c r="WON4" s="127"/>
      <c r="WOO4" s="127"/>
      <c r="WOP4" s="127"/>
      <c r="WOQ4" s="127"/>
      <c r="WOR4" s="127"/>
      <c r="WOS4" s="127"/>
      <c r="WOT4" s="127"/>
      <c r="WOU4" s="127"/>
      <c r="WOV4" s="127"/>
      <c r="WOW4" s="127"/>
      <c r="WOX4" s="127"/>
      <c r="WOY4" s="127"/>
      <c r="WOZ4" s="127"/>
      <c r="WPA4" s="127"/>
      <c r="WPB4" s="127"/>
      <c r="WPC4" s="127"/>
      <c r="WPD4" s="127"/>
      <c r="WPE4" s="127"/>
      <c r="WPF4" s="127"/>
      <c r="WPG4" s="127"/>
      <c r="WPH4" s="127"/>
      <c r="WPI4" s="127"/>
      <c r="WPJ4" s="127"/>
      <c r="WPK4" s="127"/>
      <c r="WPL4" s="127"/>
      <c r="WPM4" s="127"/>
      <c r="WPN4" s="127"/>
      <c r="WPO4" s="127"/>
      <c r="WPP4" s="127"/>
      <c r="WPQ4" s="127"/>
      <c r="WPR4" s="127"/>
      <c r="WPS4" s="127"/>
      <c r="WPT4" s="127"/>
      <c r="WPU4" s="127"/>
      <c r="WPV4" s="127"/>
      <c r="WPW4" s="127"/>
      <c r="WPX4" s="127"/>
      <c r="WPY4" s="127"/>
      <c r="WPZ4" s="127"/>
      <c r="WQA4" s="127"/>
      <c r="WQB4" s="127"/>
      <c r="WQC4" s="127"/>
      <c r="WQD4" s="127"/>
      <c r="WQE4" s="127"/>
      <c r="WQF4" s="127"/>
      <c r="WQG4" s="127"/>
      <c r="WQH4" s="127"/>
      <c r="WQI4" s="127"/>
      <c r="WQJ4" s="127"/>
      <c r="WQK4" s="127"/>
      <c r="WQL4" s="127"/>
      <c r="WQM4" s="127"/>
      <c r="WQN4" s="127"/>
      <c r="WQO4" s="127"/>
      <c r="WQP4" s="127"/>
      <c r="WQQ4" s="127"/>
      <c r="WQR4" s="127"/>
      <c r="WQS4" s="127"/>
      <c r="WQT4" s="127"/>
      <c r="WQU4" s="127"/>
      <c r="WQV4" s="127"/>
      <c r="WQW4" s="127"/>
      <c r="WQX4" s="127"/>
      <c r="WQY4" s="127"/>
      <c r="WQZ4" s="127"/>
      <c r="WRA4" s="127"/>
      <c r="WRB4" s="127"/>
      <c r="WRC4" s="127"/>
      <c r="WRD4" s="127"/>
      <c r="WRE4" s="127"/>
      <c r="WRF4" s="127"/>
      <c r="WRG4" s="127"/>
      <c r="WRH4" s="127"/>
      <c r="WRI4" s="127"/>
      <c r="WRJ4" s="127"/>
      <c r="WRK4" s="127"/>
      <c r="WRL4" s="127"/>
      <c r="WRM4" s="127"/>
      <c r="WRN4" s="127"/>
      <c r="WRO4" s="127"/>
      <c r="WRP4" s="127"/>
      <c r="WRQ4" s="127"/>
      <c r="WRR4" s="127"/>
      <c r="WRS4" s="127"/>
      <c r="WRT4" s="127"/>
      <c r="WRU4" s="127"/>
      <c r="WRV4" s="127"/>
      <c r="WRW4" s="127"/>
      <c r="WRX4" s="127"/>
      <c r="WRY4" s="127"/>
      <c r="WRZ4" s="127"/>
      <c r="WSA4" s="127"/>
      <c r="WSB4" s="127"/>
      <c r="WSC4" s="127"/>
      <c r="WSD4" s="127"/>
      <c r="WSE4" s="127"/>
      <c r="WSF4" s="127"/>
      <c r="WSG4" s="127"/>
      <c r="WSH4" s="127"/>
      <c r="WSI4" s="127"/>
      <c r="WSJ4" s="127"/>
      <c r="WSK4" s="127"/>
      <c r="WSL4" s="127"/>
      <c r="WSM4" s="127"/>
      <c r="WSN4" s="127"/>
      <c r="WSO4" s="127"/>
      <c r="WSP4" s="127"/>
      <c r="WSQ4" s="127"/>
      <c r="WSR4" s="127"/>
      <c r="WSS4" s="127"/>
      <c r="WST4" s="127"/>
      <c r="WSU4" s="127"/>
      <c r="WSV4" s="127"/>
      <c r="WSW4" s="127"/>
      <c r="WSX4" s="127"/>
      <c r="WSY4" s="127"/>
      <c r="WSZ4" s="127"/>
      <c r="WTA4" s="127"/>
      <c r="WTB4" s="127"/>
      <c r="WTC4" s="127"/>
      <c r="WTD4" s="127"/>
      <c r="WTE4" s="127"/>
      <c r="WTF4" s="127"/>
      <c r="WTG4" s="127"/>
      <c r="WTH4" s="127"/>
      <c r="WTI4" s="127"/>
      <c r="WTJ4" s="127"/>
      <c r="WTK4" s="127"/>
      <c r="WTL4" s="127"/>
      <c r="WTM4" s="127"/>
      <c r="WTN4" s="127"/>
      <c r="WTO4" s="127"/>
      <c r="WTP4" s="127"/>
      <c r="WTQ4" s="127"/>
      <c r="WTR4" s="127"/>
      <c r="WTS4" s="127"/>
      <c r="WTT4" s="127"/>
      <c r="WTU4" s="127"/>
      <c r="WTV4" s="127"/>
      <c r="WTW4" s="127"/>
      <c r="WTX4" s="127"/>
      <c r="WTY4" s="127"/>
      <c r="WTZ4" s="127"/>
      <c r="WUA4" s="127"/>
      <c r="WUB4" s="127"/>
      <c r="WUC4" s="127"/>
      <c r="WUD4" s="127"/>
      <c r="WUE4" s="127"/>
      <c r="WUF4" s="127"/>
      <c r="WUG4" s="127"/>
      <c r="WUH4" s="127"/>
      <c r="WUI4" s="127"/>
      <c r="WUJ4" s="127"/>
      <c r="WUK4" s="127"/>
      <c r="WUL4" s="127"/>
      <c r="WUM4" s="127"/>
      <c r="WUN4" s="127"/>
      <c r="WUO4" s="127"/>
      <c r="WUP4" s="127"/>
      <c r="WUQ4" s="127"/>
      <c r="WUR4" s="127"/>
      <c r="WUS4" s="127"/>
      <c r="WUT4" s="127"/>
      <c r="WUU4" s="127"/>
      <c r="WUV4" s="127"/>
      <c r="WUW4" s="127"/>
      <c r="WUX4" s="127"/>
      <c r="WUY4" s="127"/>
      <c r="WUZ4" s="127"/>
      <c r="WVA4" s="127"/>
      <c r="WVB4" s="127"/>
      <c r="WVC4" s="127"/>
      <c r="WVD4" s="127"/>
      <c r="WVE4" s="127"/>
      <c r="WVF4" s="127"/>
      <c r="WVG4" s="127"/>
      <c r="WVH4" s="127"/>
      <c r="WVI4" s="127"/>
      <c r="WVJ4" s="127"/>
      <c r="WVK4" s="127"/>
      <c r="WVL4" s="127"/>
      <c r="WVM4" s="127"/>
      <c r="WVN4" s="127"/>
      <c r="WVO4" s="127"/>
      <c r="WVP4" s="127"/>
      <c r="WVQ4" s="127"/>
      <c r="WVR4" s="127"/>
      <c r="WVS4" s="127"/>
      <c r="WVT4" s="127"/>
      <c r="WVU4" s="127"/>
      <c r="WVV4" s="127"/>
      <c r="WVW4" s="127"/>
      <c r="WVX4" s="127"/>
      <c r="WVY4" s="127"/>
      <c r="WVZ4" s="127"/>
      <c r="WWA4" s="127"/>
      <c r="WWB4" s="127"/>
      <c r="WWC4" s="127"/>
      <c r="WWD4" s="127"/>
      <c r="WWE4" s="127"/>
      <c r="WWF4" s="127"/>
      <c r="WWG4" s="127"/>
      <c r="WWH4" s="127"/>
      <c r="WWI4" s="127"/>
      <c r="WWJ4" s="127"/>
      <c r="WWK4" s="127"/>
      <c r="WWL4" s="127"/>
      <c r="WWM4" s="127"/>
      <c r="WWN4" s="127"/>
      <c r="WWO4" s="127"/>
      <c r="WWP4" s="127"/>
      <c r="WWQ4" s="127"/>
      <c r="WWR4" s="127"/>
      <c r="WWS4" s="127"/>
      <c r="WWT4" s="127"/>
      <c r="WWU4" s="127"/>
      <c r="WWV4" s="127"/>
      <c r="WWW4" s="127"/>
      <c r="WWX4" s="127"/>
      <c r="WWY4" s="127"/>
      <c r="WWZ4" s="127"/>
      <c r="WXA4" s="127"/>
      <c r="WXB4" s="127"/>
      <c r="WXC4" s="127"/>
      <c r="WXD4" s="127"/>
      <c r="WXE4" s="127"/>
      <c r="WXF4" s="127"/>
      <c r="WXG4" s="127"/>
      <c r="WXH4" s="127"/>
      <c r="WXI4" s="127"/>
      <c r="WXJ4" s="127"/>
      <c r="WXK4" s="127"/>
      <c r="WXL4" s="127"/>
      <c r="WXM4" s="127"/>
      <c r="WXN4" s="127"/>
      <c r="WXO4" s="127"/>
      <c r="WXP4" s="127"/>
      <c r="WXQ4" s="127"/>
      <c r="WXR4" s="127"/>
      <c r="WXS4" s="127"/>
      <c r="WXT4" s="127"/>
      <c r="WXU4" s="127"/>
      <c r="WXV4" s="127"/>
      <c r="WXW4" s="127"/>
      <c r="WXX4" s="127"/>
      <c r="WXY4" s="127"/>
      <c r="WXZ4" s="127"/>
      <c r="WYA4" s="127"/>
      <c r="WYB4" s="127"/>
      <c r="WYC4" s="127"/>
      <c r="WYD4" s="127"/>
      <c r="WYE4" s="127"/>
      <c r="WYF4" s="127"/>
      <c r="WYG4" s="127"/>
      <c r="WYH4" s="127"/>
      <c r="WYI4" s="127"/>
      <c r="WYJ4" s="127"/>
      <c r="WYK4" s="127"/>
      <c r="WYL4" s="127"/>
      <c r="WYM4" s="127"/>
      <c r="WYN4" s="127"/>
      <c r="WYO4" s="127"/>
      <c r="WYP4" s="127"/>
      <c r="WYQ4" s="127"/>
      <c r="WYR4" s="127"/>
      <c r="WYS4" s="127"/>
      <c r="WYT4" s="127"/>
      <c r="WYU4" s="127"/>
      <c r="WYV4" s="127"/>
      <c r="WYW4" s="127"/>
      <c r="WYX4" s="127"/>
      <c r="WYY4" s="127"/>
      <c r="WYZ4" s="127"/>
      <c r="WZA4" s="127"/>
      <c r="WZB4" s="127"/>
      <c r="WZC4" s="127"/>
      <c r="WZD4" s="127"/>
      <c r="WZE4" s="127"/>
      <c r="WZF4" s="127"/>
      <c r="WZG4" s="127"/>
      <c r="WZH4" s="127"/>
      <c r="WZI4" s="127"/>
      <c r="WZJ4" s="127"/>
      <c r="WZK4" s="127"/>
      <c r="WZL4" s="127"/>
      <c r="WZM4" s="127"/>
      <c r="WZN4" s="127"/>
      <c r="WZO4" s="127"/>
      <c r="WZP4" s="127"/>
      <c r="WZQ4" s="127"/>
      <c r="WZR4" s="127"/>
      <c r="WZS4" s="127"/>
      <c r="WZT4" s="127"/>
      <c r="WZU4" s="127"/>
      <c r="WZV4" s="127"/>
      <c r="WZW4" s="127"/>
      <c r="WZX4" s="127"/>
      <c r="WZY4" s="127"/>
      <c r="WZZ4" s="127"/>
      <c r="XAA4" s="127"/>
      <c r="XAB4" s="127"/>
      <c r="XAC4" s="127"/>
      <c r="XAD4" s="127"/>
      <c r="XAE4" s="127"/>
      <c r="XAF4" s="127"/>
      <c r="XAG4" s="127"/>
      <c r="XAH4" s="127"/>
      <c r="XAI4" s="127"/>
      <c r="XAJ4" s="127"/>
      <c r="XAK4" s="127"/>
      <c r="XAL4" s="127"/>
      <c r="XAM4" s="127"/>
      <c r="XAN4" s="127"/>
      <c r="XAO4" s="127"/>
      <c r="XAP4" s="127"/>
      <c r="XAQ4" s="127"/>
      <c r="XAR4" s="127"/>
      <c r="XAS4" s="127"/>
      <c r="XAT4" s="127"/>
      <c r="XAU4" s="127"/>
      <c r="XAV4" s="127"/>
      <c r="XAW4" s="127"/>
      <c r="XAX4" s="127"/>
      <c r="XAY4" s="127"/>
      <c r="XAZ4" s="127"/>
      <c r="XBA4" s="127"/>
      <c r="XBB4" s="127"/>
      <c r="XBC4" s="127"/>
      <c r="XBD4" s="127"/>
      <c r="XBE4" s="127"/>
      <c r="XBF4" s="127"/>
      <c r="XBG4" s="127"/>
      <c r="XBH4" s="127"/>
      <c r="XBI4" s="127"/>
      <c r="XBJ4" s="127"/>
      <c r="XBK4" s="127"/>
      <c r="XBL4" s="127"/>
      <c r="XBM4" s="127"/>
      <c r="XBN4" s="127"/>
      <c r="XBO4" s="127"/>
      <c r="XBP4" s="127"/>
      <c r="XBQ4" s="127"/>
      <c r="XBR4" s="127"/>
      <c r="XBS4" s="127"/>
      <c r="XBT4" s="127"/>
      <c r="XBU4" s="127"/>
      <c r="XBV4" s="127"/>
      <c r="XBW4" s="127"/>
      <c r="XBX4" s="127"/>
      <c r="XBY4" s="127"/>
      <c r="XBZ4" s="127"/>
      <c r="XCA4" s="127"/>
      <c r="XCB4" s="127"/>
      <c r="XCC4" s="127"/>
      <c r="XCD4" s="127"/>
      <c r="XCE4" s="127"/>
      <c r="XCF4" s="127"/>
      <c r="XCG4" s="127"/>
      <c r="XCH4" s="127"/>
      <c r="XCI4" s="127"/>
      <c r="XCJ4" s="127"/>
      <c r="XCK4" s="127"/>
      <c r="XCL4" s="127"/>
      <c r="XCM4" s="127"/>
      <c r="XCN4" s="127"/>
      <c r="XCO4" s="127"/>
      <c r="XCP4" s="127"/>
      <c r="XCQ4" s="127"/>
      <c r="XCR4" s="127"/>
      <c r="XCS4" s="127"/>
      <c r="XCT4" s="127"/>
      <c r="XCU4" s="127"/>
      <c r="XCV4" s="127"/>
      <c r="XCW4" s="127"/>
      <c r="XCX4" s="127"/>
      <c r="XCY4" s="127"/>
      <c r="XCZ4" s="127"/>
      <c r="XDA4" s="127"/>
      <c r="XDB4" s="127"/>
      <c r="XDC4" s="127"/>
      <c r="XDD4" s="127"/>
      <c r="XDE4" s="127"/>
      <c r="XDF4" s="127"/>
      <c r="XDG4" s="127"/>
      <c r="XDH4" s="127"/>
      <c r="XDI4" s="127"/>
      <c r="XDJ4" s="127"/>
      <c r="XDK4" s="127"/>
      <c r="XDL4" s="127"/>
      <c r="XDM4" s="127"/>
      <c r="XDN4" s="127"/>
      <c r="XDO4" s="127"/>
      <c r="XDP4" s="127"/>
      <c r="XDQ4" s="127"/>
      <c r="XDR4" s="127"/>
      <c r="XDS4" s="127"/>
      <c r="XDT4" s="127"/>
      <c r="XDU4" s="127"/>
      <c r="XDV4" s="127"/>
      <c r="XDW4" s="127"/>
      <c r="XDX4" s="127"/>
      <c r="XDY4" s="127"/>
      <c r="XDZ4" s="127"/>
      <c r="XEA4" s="127"/>
      <c r="XEB4" s="127"/>
      <c r="XEC4" s="127"/>
      <c r="XED4" s="127"/>
      <c r="XEE4" s="127"/>
      <c r="XEF4" s="127"/>
      <c r="XEG4" s="127"/>
      <c r="XEH4" s="127"/>
      <c r="XEI4" s="127"/>
      <c r="XEJ4" s="127"/>
      <c r="XEK4" s="127"/>
      <c r="XEL4" s="127"/>
      <c r="XEM4" s="127"/>
      <c r="XEN4" s="127"/>
      <c r="XEO4" s="127"/>
      <c r="XEP4" s="127"/>
      <c r="XEQ4" s="127"/>
      <c r="XER4" s="127"/>
      <c r="XES4" s="127"/>
      <c r="XET4" s="127"/>
      <c r="XEU4" s="127"/>
      <c r="XEV4" s="127"/>
      <c r="XEW4" s="127"/>
      <c r="XEX4" s="127"/>
      <c r="XEY4" s="127"/>
      <c r="XEZ4" s="127"/>
      <c r="XFA4" s="127"/>
      <c r="XFB4" s="127"/>
      <c r="XFC4" s="127"/>
    </row>
    <row r="5" spans="1:16383" s="126" customFormat="1" ht="45" customHeight="1" thickBot="1" x14ac:dyDescent="0.3">
      <c r="B5" s="429" t="s">
        <v>447</v>
      </c>
      <c r="C5" s="430" t="s">
        <v>366</v>
      </c>
      <c r="D5" s="430" t="s">
        <v>367</v>
      </c>
      <c r="E5" s="430" t="s">
        <v>85</v>
      </c>
      <c r="F5" s="430" t="s">
        <v>328</v>
      </c>
      <c r="G5" s="430" t="s">
        <v>369</v>
      </c>
      <c r="H5" s="430" t="s">
        <v>448</v>
      </c>
      <c r="I5" s="430" t="s">
        <v>371</v>
      </c>
      <c r="J5" s="430" t="s">
        <v>449</v>
      </c>
      <c r="K5" s="430" t="s">
        <v>450</v>
      </c>
      <c r="L5" s="430" t="s">
        <v>451</v>
      </c>
      <c r="M5" s="430" t="s">
        <v>452</v>
      </c>
      <c r="N5" s="430" t="s">
        <v>373</v>
      </c>
      <c r="O5" s="430" t="s">
        <v>445</v>
      </c>
      <c r="P5" s="430" t="s">
        <v>446</v>
      </c>
      <c r="Q5" s="430" t="s">
        <v>453</v>
      </c>
      <c r="R5" s="430" t="s">
        <v>454</v>
      </c>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25"/>
      <c r="WM5" s="125"/>
      <c r="WN5" s="125"/>
      <c r="WO5" s="125"/>
      <c r="WP5" s="125"/>
      <c r="WQ5" s="125"/>
      <c r="WR5" s="125"/>
      <c r="WS5" s="125"/>
      <c r="WT5" s="125"/>
      <c r="WU5" s="125"/>
      <c r="WV5" s="125"/>
      <c r="WW5" s="125"/>
      <c r="WX5" s="125"/>
      <c r="WY5" s="125"/>
      <c r="WZ5" s="125"/>
      <c r="XA5" s="125"/>
      <c r="XB5" s="125"/>
      <c r="XC5" s="125"/>
      <c r="XD5" s="125"/>
      <c r="XE5" s="125"/>
      <c r="XF5" s="125"/>
      <c r="XG5" s="125"/>
      <c r="XH5" s="125"/>
      <c r="XI5" s="125"/>
      <c r="XJ5" s="125"/>
      <c r="XK5" s="125"/>
      <c r="XL5" s="125"/>
      <c r="XM5" s="125"/>
      <c r="XN5" s="125"/>
      <c r="XO5" s="125"/>
      <c r="XP5" s="125"/>
      <c r="XQ5" s="125"/>
      <c r="XR5" s="125"/>
      <c r="XS5" s="125"/>
      <c r="XT5" s="125"/>
      <c r="XU5" s="125"/>
      <c r="XV5" s="125"/>
      <c r="XW5" s="125"/>
      <c r="XX5" s="125"/>
      <c r="XY5" s="125"/>
      <c r="XZ5" s="125"/>
      <c r="YA5" s="125"/>
      <c r="YB5" s="125"/>
      <c r="YC5" s="125"/>
      <c r="YD5" s="125"/>
      <c r="YE5" s="125"/>
      <c r="YF5" s="125"/>
      <c r="YG5" s="125"/>
      <c r="YH5" s="125"/>
      <c r="YI5" s="125"/>
      <c r="YJ5" s="125"/>
      <c r="YK5" s="125"/>
      <c r="YL5" s="125"/>
      <c r="YM5" s="125"/>
      <c r="YN5" s="125"/>
      <c r="YO5" s="125"/>
      <c r="YP5" s="125"/>
      <c r="YQ5" s="125"/>
      <c r="YR5" s="125"/>
      <c r="YS5" s="125"/>
      <c r="YT5" s="125"/>
      <c r="YU5" s="125"/>
      <c r="YV5" s="125"/>
      <c r="YW5" s="125"/>
      <c r="YX5" s="125"/>
      <c r="YY5" s="125"/>
      <c r="YZ5" s="125"/>
      <c r="ZA5" s="125"/>
      <c r="ZB5" s="125"/>
      <c r="ZC5" s="125"/>
      <c r="ZD5" s="125"/>
      <c r="ZE5" s="125"/>
      <c r="ZF5" s="125"/>
      <c r="ZG5" s="125"/>
      <c r="ZH5" s="125"/>
      <c r="ZI5" s="125"/>
      <c r="ZJ5" s="125"/>
      <c r="ZK5" s="125"/>
      <c r="ZL5" s="125"/>
      <c r="ZM5" s="125"/>
      <c r="ZN5" s="125"/>
      <c r="ZO5" s="125"/>
      <c r="ZP5" s="125"/>
      <c r="ZQ5" s="125"/>
      <c r="ZR5" s="125"/>
      <c r="ZS5" s="125"/>
      <c r="ZT5" s="125"/>
      <c r="ZU5" s="125"/>
      <c r="ZV5" s="125"/>
      <c r="ZW5" s="125"/>
      <c r="ZX5" s="125"/>
      <c r="ZY5" s="125"/>
      <c r="ZZ5" s="125"/>
      <c r="AAA5" s="125"/>
      <c r="AAB5" s="125"/>
      <c r="AAC5" s="125"/>
      <c r="AAD5" s="125"/>
      <c r="AAE5" s="125"/>
      <c r="AAF5" s="125"/>
      <c r="AAG5" s="125"/>
      <c r="AAH5" s="125"/>
      <c r="AAI5" s="125"/>
      <c r="AAJ5" s="125"/>
      <c r="AAK5" s="125"/>
      <c r="AAL5" s="125"/>
      <c r="AAM5" s="125"/>
      <c r="AAN5" s="125"/>
      <c r="AAO5" s="125"/>
      <c r="AAP5" s="125"/>
      <c r="AAQ5" s="125"/>
      <c r="AAR5" s="125"/>
      <c r="AAS5" s="125"/>
      <c r="AAT5" s="125"/>
      <c r="AAU5" s="125"/>
      <c r="AAV5" s="125"/>
      <c r="AAW5" s="125"/>
      <c r="AAX5" s="125"/>
      <c r="AAY5" s="125"/>
      <c r="AAZ5" s="125"/>
      <c r="ABA5" s="125"/>
      <c r="ABB5" s="125"/>
      <c r="ABC5" s="125"/>
      <c r="ABD5" s="125"/>
      <c r="ABE5" s="125"/>
      <c r="ABF5" s="125"/>
      <c r="ABG5" s="125"/>
      <c r="ABH5" s="125"/>
      <c r="ABI5" s="125"/>
      <c r="ABJ5" s="125"/>
      <c r="ABK5" s="125"/>
      <c r="ABL5" s="125"/>
      <c r="ABM5" s="125"/>
      <c r="ABN5" s="125"/>
      <c r="ABO5" s="125"/>
      <c r="ABP5" s="125"/>
      <c r="ABQ5" s="125"/>
      <c r="ABR5" s="125"/>
      <c r="ABS5" s="125"/>
      <c r="ABT5" s="125"/>
      <c r="ABU5" s="125"/>
      <c r="ABV5" s="125"/>
      <c r="ABW5" s="125"/>
      <c r="ABX5" s="125"/>
      <c r="ABY5" s="125"/>
      <c r="ABZ5" s="125"/>
      <c r="ACA5" s="125"/>
      <c r="ACB5" s="125"/>
      <c r="ACC5" s="125"/>
      <c r="ACD5" s="125"/>
      <c r="ACE5" s="125"/>
      <c r="ACF5" s="125"/>
      <c r="ACG5" s="125"/>
      <c r="ACH5" s="125"/>
      <c r="ACI5" s="125"/>
      <c r="ACJ5" s="125"/>
      <c r="ACK5" s="125"/>
      <c r="ACL5" s="125"/>
      <c r="ACM5" s="125"/>
      <c r="ACN5" s="125"/>
      <c r="ACO5" s="125"/>
      <c r="ACP5" s="125"/>
      <c r="ACQ5" s="125"/>
      <c r="ACR5" s="125"/>
      <c r="ACS5" s="125"/>
      <c r="ACT5" s="125"/>
      <c r="ACU5" s="125"/>
      <c r="ACV5" s="125"/>
      <c r="ACW5" s="125"/>
      <c r="ACX5" s="125"/>
      <c r="ACY5" s="125"/>
      <c r="ACZ5" s="125"/>
      <c r="ADA5" s="125"/>
      <c r="ADB5" s="125"/>
      <c r="ADC5" s="125"/>
      <c r="ADD5" s="125"/>
      <c r="ADE5" s="125"/>
      <c r="ADF5" s="125"/>
      <c r="ADG5" s="125"/>
      <c r="ADH5" s="125"/>
      <c r="ADI5" s="125"/>
      <c r="ADJ5" s="125"/>
      <c r="ADK5" s="125"/>
      <c r="ADL5" s="125"/>
      <c r="ADM5" s="125"/>
      <c r="ADN5" s="125"/>
      <c r="ADO5" s="125"/>
      <c r="ADP5" s="125"/>
      <c r="ADQ5" s="125"/>
      <c r="ADR5" s="125"/>
      <c r="ADS5" s="125"/>
      <c r="ADT5" s="125"/>
      <c r="ADU5" s="125"/>
      <c r="ADV5" s="125"/>
      <c r="ADW5" s="125"/>
      <c r="ADX5" s="125"/>
      <c r="ADY5" s="125"/>
      <c r="ADZ5" s="125"/>
      <c r="AEA5" s="125"/>
      <c r="AEB5" s="125"/>
      <c r="AEC5" s="125"/>
      <c r="AED5" s="125"/>
      <c r="AEE5" s="125"/>
      <c r="AEF5" s="125"/>
      <c r="AEG5" s="125"/>
      <c r="AEH5" s="125"/>
      <c r="AEI5" s="125"/>
      <c r="AEJ5" s="125"/>
      <c r="AEK5" s="125"/>
      <c r="AEL5" s="125"/>
      <c r="AEM5" s="125"/>
      <c r="AEN5" s="125"/>
      <c r="AEO5" s="125"/>
      <c r="AEP5" s="125"/>
      <c r="AEQ5" s="125"/>
      <c r="AER5" s="125"/>
      <c r="AES5" s="125"/>
      <c r="AET5" s="125"/>
      <c r="AEU5" s="125"/>
      <c r="AEV5" s="125"/>
      <c r="AEW5" s="125"/>
      <c r="AEX5" s="125"/>
      <c r="AEY5" s="125"/>
      <c r="AEZ5" s="125"/>
      <c r="AFA5" s="125"/>
      <c r="AFB5" s="125"/>
      <c r="AFC5" s="125"/>
      <c r="AFD5" s="125"/>
      <c r="AFE5" s="125"/>
      <c r="AFF5" s="125"/>
      <c r="AFG5" s="125"/>
      <c r="AFH5" s="125"/>
      <c r="AFI5" s="125"/>
      <c r="AFJ5" s="125"/>
      <c r="AFK5" s="125"/>
      <c r="AFL5" s="125"/>
      <c r="AFM5" s="125"/>
      <c r="AFN5" s="125"/>
      <c r="AFO5" s="125"/>
      <c r="AFP5" s="125"/>
      <c r="AFQ5" s="125"/>
      <c r="AFR5" s="125"/>
      <c r="AFS5" s="125"/>
      <c r="AFT5" s="125"/>
      <c r="AFU5" s="125"/>
      <c r="AFV5" s="125"/>
      <c r="AFW5" s="125"/>
      <c r="AFX5" s="125"/>
      <c r="AFY5" s="125"/>
      <c r="AFZ5" s="125"/>
      <c r="AGA5" s="125"/>
      <c r="AGB5" s="125"/>
      <c r="AGC5" s="125"/>
      <c r="AGD5" s="125"/>
      <c r="AGE5" s="125"/>
      <c r="AGF5" s="125"/>
      <c r="AGG5" s="125"/>
      <c r="AGH5" s="125"/>
      <c r="AGI5" s="125"/>
      <c r="AGJ5" s="125"/>
      <c r="AGK5" s="125"/>
      <c r="AGL5" s="125"/>
      <c r="AGM5" s="125"/>
      <c r="AGN5" s="125"/>
      <c r="AGO5" s="125"/>
      <c r="AGP5" s="125"/>
      <c r="AGQ5" s="125"/>
      <c r="AGR5" s="125"/>
      <c r="AGS5" s="125"/>
      <c r="AGT5" s="125"/>
      <c r="AGU5" s="125"/>
      <c r="AGV5" s="125"/>
      <c r="AGW5" s="125"/>
      <c r="AGX5" s="125"/>
      <c r="AGY5" s="125"/>
      <c r="AGZ5" s="125"/>
      <c r="AHA5" s="125"/>
      <c r="AHB5" s="125"/>
      <c r="AHC5" s="125"/>
      <c r="AHD5" s="125"/>
      <c r="AHE5" s="125"/>
      <c r="AHF5" s="125"/>
      <c r="AHG5" s="125"/>
      <c r="AHH5" s="125"/>
      <c r="AHI5" s="125"/>
      <c r="AHJ5" s="125"/>
      <c r="AHK5" s="125"/>
      <c r="AHL5" s="125"/>
      <c r="AHM5" s="125"/>
      <c r="AHN5" s="125"/>
      <c r="AHO5" s="125"/>
      <c r="AHP5" s="125"/>
      <c r="AHQ5" s="125"/>
      <c r="AHR5" s="125"/>
      <c r="AHS5" s="125"/>
      <c r="AHT5" s="125"/>
      <c r="AHU5" s="125"/>
      <c r="AHV5" s="125"/>
      <c r="AHW5" s="125"/>
      <c r="AHX5" s="125"/>
      <c r="AHY5" s="125"/>
      <c r="AHZ5" s="125"/>
      <c r="AIA5" s="125"/>
      <c r="AIB5" s="125"/>
      <c r="AIC5" s="125"/>
      <c r="AID5" s="125"/>
      <c r="AIE5" s="125"/>
      <c r="AIF5" s="125"/>
      <c r="AIG5" s="125"/>
      <c r="AIH5" s="125"/>
      <c r="AII5" s="125"/>
      <c r="AIJ5" s="125"/>
      <c r="AIK5" s="125"/>
      <c r="AIL5" s="125"/>
      <c r="AIM5" s="125"/>
      <c r="AIN5" s="125"/>
      <c r="AIO5" s="125"/>
      <c r="AIP5" s="125"/>
      <c r="AIQ5" s="125"/>
      <c r="AIR5" s="125"/>
      <c r="AIS5" s="125"/>
      <c r="AIT5" s="125"/>
      <c r="AIU5" s="125"/>
      <c r="AIV5" s="125"/>
      <c r="AIW5" s="125"/>
      <c r="AIX5" s="125"/>
      <c r="AIY5" s="125"/>
      <c r="AIZ5" s="125"/>
      <c r="AJA5" s="125"/>
      <c r="AJB5" s="125"/>
      <c r="AJC5" s="125"/>
      <c r="AJD5" s="125"/>
      <c r="AJE5" s="125"/>
      <c r="AJF5" s="125"/>
      <c r="AJG5" s="125"/>
      <c r="AJH5" s="125"/>
      <c r="AJI5" s="125"/>
      <c r="AJJ5" s="125"/>
      <c r="AJK5" s="125"/>
      <c r="AJL5" s="125"/>
      <c r="AJM5" s="125"/>
      <c r="AJN5" s="125"/>
      <c r="AJO5" s="125"/>
      <c r="AJP5" s="125"/>
      <c r="AJQ5" s="125"/>
      <c r="AJR5" s="125"/>
      <c r="AJS5" s="125"/>
      <c r="AJT5" s="125"/>
      <c r="AJU5" s="125"/>
      <c r="AJV5" s="125"/>
      <c r="AJW5" s="125"/>
      <c r="AJX5" s="125"/>
      <c r="AJY5" s="125"/>
      <c r="AJZ5" s="125"/>
      <c r="AKA5" s="125"/>
      <c r="AKB5" s="125"/>
      <c r="AKC5" s="125"/>
      <c r="AKD5" s="125"/>
      <c r="AKE5" s="125"/>
      <c r="AKF5" s="125"/>
      <c r="AKG5" s="125"/>
      <c r="AKH5" s="125"/>
      <c r="AKI5" s="125"/>
      <c r="AKJ5" s="125"/>
      <c r="AKK5" s="125"/>
      <c r="AKL5" s="125"/>
      <c r="AKM5" s="125"/>
      <c r="AKN5" s="125"/>
      <c r="AKO5" s="125"/>
      <c r="AKP5" s="125"/>
      <c r="AKQ5" s="125"/>
      <c r="AKR5" s="125"/>
      <c r="AKS5" s="125"/>
      <c r="AKT5" s="125"/>
      <c r="AKU5" s="125"/>
      <c r="AKV5" s="125"/>
      <c r="AKW5" s="125"/>
      <c r="AKX5" s="125"/>
      <c r="AKY5" s="125"/>
      <c r="AKZ5" s="125"/>
      <c r="ALA5" s="125"/>
      <c r="ALB5" s="125"/>
      <c r="ALC5" s="125"/>
      <c r="ALD5" s="125"/>
      <c r="ALE5" s="125"/>
      <c r="ALF5" s="125"/>
      <c r="ALG5" s="125"/>
      <c r="ALH5" s="125"/>
      <c r="ALI5" s="125"/>
      <c r="ALJ5" s="125"/>
      <c r="ALK5" s="125"/>
      <c r="ALL5" s="125"/>
      <c r="ALM5" s="125"/>
      <c r="ALN5" s="125"/>
      <c r="ALO5" s="125"/>
      <c r="ALP5" s="125"/>
      <c r="ALQ5" s="125"/>
      <c r="ALR5" s="125"/>
      <c r="ALS5" s="125"/>
      <c r="ALT5" s="125"/>
      <c r="ALU5" s="125"/>
      <c r="ALV5" s="125"/>
      <c r="ALW5" s="125"/>
      <c r="ALX5" s="125"/>
      <c r="ALY5" s="125"/>
      <c r="ALZ5" s="125"/>
      <c r="AMA5" s="125"/>
      <c r="AMB5" s="125"/>
      <c r="AMC5" s="125"/>
      <c r="AMD5" s="125"/>
      <c r="AME5" s="125"/>
      <c r="AMF5" s="125"/>
      <c r="AMG5" s="125"/>
      <c r="AMH5" s="125"/>
      <c r="AMI5" s="125"/>
      <c r="AMJ5" s="125"/>
      <c r="AMK5" s="125"/>
      <c r="AML5" s="125"/>
      <c r="AMM5" s="125"/>
      <c r="AMN5" s="125"/>
      <c r="AMO5" s="125"/>
      <c r="AMP5" s="125"/>
      <c r="AMQ5" s="125"/>
      <c r="AMR5" s="125"/>
      <c r="AMS5" s="125"/>
      <c r="AMT5" s="125"/>
      <c r="AMU5" s="125"/>
      <c r="AMV5" s="125"/>
      <c r="AMW5" s="125"/>
      <c r="AMX5" s="125"/>
      <c r="AMY5" s="125"/>
      <c r="AMZ5" s="125"/>
      <c r="ANA5" s="125"/>
      <c r="ANB5" s="125"/>
      <c r="ANC5" s="125"/>
      <c r="AND5" s="125"/>
      <c r="ANE5" s="125"/>
      <c r="ANF5" s="125"/>
      <c r="ANG5" s="125"/>
      <c r="ANH5" s="125"/>
      <c r="ANI5" s="125"/>
      <c r="ANJ5" s="125"/>
      <c r="ANK5" s="125"/>
      <c r="ANL5" s="125"/>
      <c r="ANM5" s="125"/>
      <c r="ANN5" s="125"/>
      <c r="ANO5" s="125"/>
      <c r="ANP5" s="125"/>
      <c r="ANQ5" s="125"/>
      <c r="ANR5" s="125"/>
      <c r="ANS5" s="125"/>
      <c r="ANT5" s="125"/>
      <c r="ANU5" s="125"/>
      <c r="ANV5" s="125"/>
      <c r="ANW5" s="125"/>
      <c r="ANX5" s="125"/>
      <c r="ANY5" s="125"/>
      <c r="ANZ5" s="125"/>
      <c r="AOA5" s="125"/>
      <c r="AOB5" s="125"/>
      <c r="AOC5" s="125"/>
      <c r="AOD5" s="125"/>
      <c r="AOE5" s="125"/>
      <c r="AOF5" s="125"/>
      <c r="AOG5" s="125"/>
      <c r="AOH5" s="125"/>
      <c r="AOI5" s="125"/>
      <c r="AOJ5" s="125"/>
      <c r="AOK5" s="125"/>
      <c r="AOL5" s="125"/>
      <c r="AOM5" s="125"/>
      <c r="AON5" s="125"/>
      <c r="AOO5" s="125"/>
      <c r="AOP5" s="125"/>
      <c r="AOQ5" s="125"/>
      <c r="AOR5" s="125"/>
      <c r="AOS5" s="125"/>
      <c r="AOT5" s="125"/>
      <c r="AOU5" s="125"/>
      <c r="AOV5" s="125"/>
      <c r="AOW5" s="125"/>
      <c r="AOX5" s="125"/>
      <c r="AOY5" s="125"/>
      <c r="AOZ5" s="125"/>
      <c r="APA5" s="125"/>
      <c r="APB5" s="125"/>
      <c r="APC5" s="125"/>
      <c r="APD5" s="125"/>
      <c r="APE5" s="125"/>
      <c r="APF5" s="125"/>
      <c r="APG5" s="125"/>
      <c r="APH5" s="125"/>
      <c r="API5" s="125"/>
      <c r="APJ5" s="125"/>
      <c r="APK5" s="125"/>
      <c r="APL5" s="125"/>
      <c r="APM5" s="125"/>
      <c r="APN5" s="125"/>
      <c r="APO5" s="125"/>
      <c r="APP5" s="125"/>
      <c r="APQ5" s="125"/>
      <c r="APR5" s="125"/>
      <c r="APS5" s="125"/>
      <c r="APT5" s="125"/>
      <c r="APU5" s="125"/>
      <c r="APV5" s="125"/>
      <c r="APW5" s="125"/>
      <c r="APX5" s="125"/>
      <c r="APY5" s="125"/>
      <c r="APZ5" s="125"/>
      <c r="AQA5" s="125"/>
      <c r="AQB5" s="125"/>
      <c r="AQC5" s="125"/>
      <c r="AQD5" s="125"/>
      <c r="AQE5" s="125"/>
      <c r="AQF5" s="125"/>
      <c r="AQG5" s="125"/>
      <c r="AQH5" s="125"/>
      <c r="AQI5" s="125"/>
      <c r="AQJ5" s="125"/>
      <c r="AQK5" s="125"/>
      <c r="AQL5" s="125"/>
      <c r="AQM5" s="125"/>
      <c r="AQN5" s="125"/>
      <c r="AQO5" s="125"/>
      <c r="AQP5" s="125"/>
      <c r="AQQ5" s="125"/>
      <c r="AQR5" s="125"/>
      <c r="AQS5" s="125"/>
      <c r="AQT5" s="125"/>
      <c r="AQU5" s="125"/>
      <c r="AQV5" s="125"/>
      <c r="AQW5" s="125"/>
      <c r="AQX5" s="125"/>
      <c r="AQY5" s="125"/>
      <c r="AQZ5" s="125"/>
      <c r="ARA5" s="125"/>
      <c r="ARB5" s="125"/>
      <c r="ARC5" s="125"/>
      <c r="ARD5" s="125"/>
      <c r="ARE5" s="125"/>
      <c r="ARF5" s="125"/>
      <c r="ARG5" s="125"/>
      <c r="ARH5" s="125"/>
      <c r="ARI5" s="125"/>
      <c r="ARJ5" s="125"/>
      <c r="ARK5" s="125"/>
      <c r="ARL5" s="125"/>
      <c r="ARM5" s="125"/>
      <c r="ARN5" s="125"/>
      <c r="ARO5" s="125"/>
      <c r="ARP5" s="125"/>
      <c r="ARQ5" s="125"/>
      <c r="ARR5" s="125"/>
      <c r="ARS5" s="125"/>
      <c r="ART5" s="125"/>
      <c r="ARU5" s="125"/>
      <c r="ARV5" s="125"/>
      <c r="ARW5" s="125"/>
      <c r="ARX5" s="125"/>
      <c r="ARY5" s="125"/>
      <c r="ARZ5" s="125"/>
      <c r="ASA5" s="125"/>
      <c r="ASB5" s="125"/>
      <c r="ASC5" s="125"/>
      <c r="ASD5" s="125"/>
      <c r="ASE5" s="125"/>
      <c r="ASF5" s="125"/>
      <c r="ASG5" s="125"/>
      <c r="ASH5" s="125"/>
      <c r="ASI5" s="125"/>
      <c r="ASJ5" s="125"/>
      <c r="ASK5" s="125"/>
      <c r="ASL5" s="125"/>
      <c r="ASM5" s="125"/>
      <c r="ASN5" s="125"/>
      <c r="ASO5" s="125"/>
      <c r="ASP5" s="125"/>
      <c r="ASQ5" s="125"/>
      <c r="ASR5" s="125"/>
      <c r="ASS5" s="125"/>
      <c r="AST5" s="125"/>
      <c r="ASU5" s="125"/>
      <c r="ASV5" s="125"/>
      <c r="ASW5" s="125"/>
      <c r="ASX5" s="125"/>
      <c r="ASY5" s="125"/>
      <c r="ASZ5" s="125"/>
      <c r="ATA5" s="125"/>
      <c r="ATB5" s="125"/>
      <c r="ATC5" s="125"/>
      <c r="ATD5" s="125"/>
      <c r="ATE5" s="125"/>
      <c r="ATF5" s="125"/>
      <c r="ATG5" s="125"/>
      <c r="ATH5" s="125"/>
      <c r="ATI5" s="125"/>
      <c r="ATJ5" s="125"/>
      <c r="ATK5" s="125"/>
      <c r="ATL5" s="125"/>
      <c r="ATM5" s="125"/>
      <c r="ATN5" s="125"/>
      <c r="ATO5" s="125"/>
      <c r="ATP5" s="125"/>
      <c r="ATQ5" s="125"/>
      <c r="ATR5" s="125"/>
      <c r="ATS5" s="125"/>
      <c r="ATT5" s="125"/>
      <c r="ATU5" s="125"/>
      <c r="ATV5" s="125"/>
      <c r="ATW5" s="125"/>
      <c r="ATX5" s="125"/>
      <c r="ATY5" s="125"/>
      <c r="ATZ5" s="125"/>
      <c r="AUA5" s="125"/>
      <c r="AUB5" s="125"/>
      <c r="AUC5" s="125"/>
      <c r="AUD5" s="125"/>
      <c r="AUE5" s="125"/>
      <c r="AUF5" s="125"/>
      <c r="AUG5" s="125"/>
      <c r="AUH5" s="125"/>
      <c r="AUI5" s="125"/>
      <c r="AUJ5" s="125"/>
      <c r="AUK5" s="125"/>
      <c r="AUL5" s="125"/>
      <c r="AUM5" s="125"/>
      <c r="AUN5" s="125"/>
      <c r="AUO5" s="125"/>
      <c r="AUP5" s="125"/>
      <c r="AUQ5" s="125"/>
      <c r="AUR5" s="125"/>
      <c r="AUS5" s="125"/>
      <c r="AUT5" s="125"/>
      <c r="AUU5" s="125"/>
      <c r="AUV5" s="125"/>
      <c r="AUW5" s="125"/>
      <c r="AUX5" s="125"/>
      <c r="AUY5" s="125"/>
      <c r="AUZ5" s="125"/>
      <c r="AVA5" s="125"/>
      <c r="AVB5" s="125"/>
      <c r="AVC5" s="125"/>
      <c r="AVD5" s="125"/>
      <c r="AVE5" s="125"/>
      <c r="AVF5" s="125"/>
      <c r="AVG5" s="125"/>
      <c r="AVH5" s="125"/>
      <c r="AVI5" s="125"/>
      <c r="AVJ5" s="125"/>
      <c r="AVK5" s="125"/>
      <c r="AVL5" s="125"/>
      <c r="AVM5" s="125"/>
      <c r="AVN5" s="125"/>
      <c r="AVO5" s="125"/>
      <c r="AVP5" s="125"/>
      <c r="AVQ5" s="125"/>
      <c r="AVR5" s="125"/>
      <c r="AVS5" s="125"/>
      <c r="AVT5" s="125"/>
      <c r="AVU5" s="125"/>
      <c r="AVV5" s="125"/>
      <c r="AVW5" s="125"/>
      <c r="AVX5" s="125"/>
      <c r="AVY5" s="125"/>
      <c r="AVZ5" s="125"/>
      <c r="AWA5" s="125"/>
      <c r="AWB5" s="125"/>
      <c r="AWC5" s="125"/>
      <c r="AWD5" s="125"/>
      <c r="AWE5" s="125"/>
      <c r="AWF5" s="125"/>
      <c r="AWG5" s="125"/>
      <c r="AWH5" s="125"/>
      <c r="AWI5" s="125"/>
      <c r="AWJ5" s="125"/>
      <c r="AWK5" s="125"/>
      <c r="AWL5" s="125"/>
      <c r="AWM5" s="125"/>
      <c r="AWN5" s="125"/>
      <c r="AWO5" s="125"/>
      <c r="AWP5" s="125"/>
      <c r="AWQ5" s="125"/>
      <c r="AWR5" s="125"/>
      <c r="AWS5" s="125"/>
      <c r="AWT5" s="125"/>
      <c r="AWU5" s="125"/>
      <c r="AWV5" s="125"/>
      <c r="AWW5" s="125"/>
      <c r="AWX5" s="125"/>
      <c r="AWY5" s="125"/>
      <c r="AWZ5" s="125"/>
      <c r="AXA5" s="125"/>
      <c r="AXB5" s="125"/>
      <c r="AXC5" s="125"/>
      <c r="AXD5" s="125"/>
      <c r="AXE5" s="125"/>
      <c r="AXF5" s="125"/>
      <c r="AXG5" s="125"/>
      <c r="AXH5" s="125"/>
      <c r="AXI5" s="125"/>
      <c r="AXJ5" s="125"/>
      <c r="AXK5" s="125"/>
      <c r="AXL5" s="125"/>
      <c r="AXM5" s="125"/>
      <c r="AXN5" s="125"/>
      <c r="AXO5" s="125"/>
      <c r="AXP5" s="125"/>
      <c r="AXQ5" s="125"/>
      <c r="AXR5" s="125"/>
      <c r="AXS5" s="125"/>
      <c r="AXT5" s="125"/>
      <c r="AXU5" s="125"/>
      <c r="AXV5" s="125"/>
      <c r="AXW5" s="125"/>
      <c r="AXX5" s="125"/>
      <c r="AXY5" s="125"/>
      <c r="AXZ5" s="125"/>
      <c r="AYA5" s="125"/>
      <c r="AYB5" s="125"/>
      <c r="AYC5" s="125"/>
      <c r="AYD5" s="125"/>
      <c r="AYE5" s="125"/>
      <c r="AYF5" s="125"/>
      <c r="AYG5" s="125"/>
      <c r="AYH5" s="125"/>
      <c r="AYI5" s="125"/>
      <c r="AYJ5" s="125"/>
      <c r="AYK5" s="125"/>
      <c r="AYL5" s="125"/>
      <c r="AYM5" s="125"/>
      <c r="AYN5" s="125"/>
      <c r="AYO5" s="125"/>
      <c r="AYP5" s="125"/>
      <c r="AYQ5" s="125"/>
      <c r="AYR5" s="125"/>
      <c r="AYS5" s="125"/>
      <c r="AYT5" s="125"/>
      <c r="AYU5" s="125"/>
      <c r="AYV5" s="125"/>
      <c r="AYW5" s="125"/>
      <c r="AYX5" s="125"/>
      <c r="AYY5" s="125"/>
      <c r="AYZ5" s="125"/>
      <c r="AZA5" s="125"/>
      <c r="AZB5" s="125"/>
      <c r="AZC5" s="125"/>
      <c r="AZD5" s="125"/>
      <c r="AZE5" s="125"/>
      <c r="AZF5" s="125"/>
      <c r="AZG5" s="125"/>
      <c r="AZH5" s="125"/>
      <c r="AZI5" s="125"/>
      <c r="AZJ5" s="125"/>
      <c r="AZK5" s="125"/>
      <c r="AZL5" s="125"/>
      <c r="AZM5" s="125"/>
      <c r="AZN5" s="125"/>
      <c r="AZO5" s="125"/>
      <c r="AZP5" s="125"/>
      <c r="AZQ5" s="125"/>
      <c r="AZR5" s="125"/>
      <c r="AZS5" s="125"/>
      <c r="AZT5" s="125"/>
      <c r="AZU5" s="125"/>
      <c r="AZV5" s="125"/>
      <c r="AZW5" s="125"/>
      <c r="AZX5" s="125"/>
      <c r="AZY5" s="125"/>
      <c r="AZZ5" s="125"/>
      <c r="BAA5" s="125"/>
      <c r="BAB5" s="125"/>
      <c r="BAC5" s="125"/>
      <c r="BAD5" s="125"/>
      <c r="BAE5" s="125"/>
      <c r="BAF5" s="125"/>
      <c r="BAG5" s="125"/>
      <c r="BAH5" s="125"/>
      <c r="BAI5" s="125"/>
      <c r="BAJ5" s="125"/>
      <c r="BAK5" s="125"/>
      <c r="BAL5" s="125"/>
      <c r="BAM5" s="125"/>
      <c r="BAN5" s="125"/>
      <c r="BAO5" s="125"/>
      <c r="BAP5" s="125"/>
      <c r="BAQ5" s="125"/>
      <c r="BAR5" s="125"/>
      <c r="BAS5" s="125"/>
      <c r="BAT5" s="125"/>
      <c r="BAU5" s="125"/>
      <c r="BAV5" s="125"/>
      <c r="BAW5" s="125"/>
      <c r="BAX5" s="125"/>
      <c r="BAY5" s="125"/>
      <c r="BAZ5" s="125"/>
      <c r="BBA5" s="125"/>
      <c r="BBB5" s="125"/>
      <c r="BBC5" s="125"/>
      <c r="BBD5" s="125"/>
      <c r="BBE5" s="125"/>
      <c r="BBF5" s="125"/>
      <c r="BBG5" s="125"/>
      <c r="BBH5" s="125"/>
      <c r="BBI5" s="125"/>
      <c r="BBJ5" s="125"/>
      <c r="BBK5" s="125"/>
      <c r="BBL5" s="125"/>
      <c r="BBM5" s="125"/>
      <c r="BBN5" s="125"/>
      <c r="BBO5" s="125"/>
      <c r="BBP5" s="125"/>
      <c r="BBQ5" s="125"/>
      <c r="BBR5" s="125"/>
      <c r="BBS5" s="125"/>
      <c r="BBT5" s="125"/>
      <c r="BBU5" s="125"/>
      <c r="BBV5" s="125"/>
      <c r="BBW5" s="125"/>
      <c r="BBX5" s="125"/>
      <c r="BBY5" s="125"/>
      <c r="BBZ5" s="125"/>
      <c r="BCA5" s="125"/>
      <c r="BCB5" s="125"/>
      <c r="BCC5" s="125"/>
      <c r="BCD5" s="125"/>
      <c r="BCE5" s="125"/>
      <c r="BCF5" s="125"/>
      <c r="BCG5" s="125"/>
      <c r="BCH5" s="125"/>
      <c r="BCI5" s="125"/>
      <c r="BCJ5" s="125"/>
      <c r="BCK5" s="125"/>
      <c r="BCL5" s="125"/>
      <c r="BCM5" s="125"/>
      <c r="BCN5" s="125"/>
      <c r="BCO5" s="125"/>
      <c r="BCP5" s="125"/>
      <c r="BCQ5" s="125"/>
      <c r="BCR5" s="125"/>
      <c r="BCS5" s="125"/>
      <c r="BCT5" s="125"/>
      <c r="BCU5" s="125"/>
      <c r="BCV5" s="125"/>
      <c r="BCW5" s="125"/>
      <c r="BCX5" s="125"/>
      <c r="BCY5" s="125"/>
      <c r="BCZ5" s="125"/>
      <c r="BDA5" s="125"/>
      <c r="BDB5" s="125"/>
      <c r="BDC5" s="125"/>
      <c r="BDD5" s="125"/>
      <c r="BDE5" s="125"/>
      <c r="BDF5" s="125"/>
      <c r="BDG5" s="125"/>
      <c r="BDH5" s="125"/>
      <c r="BDI5" s="125"/>
      <c r="BDJ5" s="125"/>
      <c r="BDK5" s="125"/>
      <c r="BDL5" s="125"/>
      <c r="BDM5" s="125"/>
      <c r="BDN5" s="125"/>
      <c r="BDO5" s="125"/>
      <c r="BDP5" s="125"/>
      <c r="BDQ5" s="125"/>
      <c r="BDR5" s="125"/>
      <c r="BDS5" s="125"/>
      <c r="BDT5" s="125"/>
      <c r="BDU5" s="125"/>
      <c r="BDV5" s="125"/>
      <c r="BDW5" s="125"/>
      <c r="BDX5" s="125"/>
      <c r="BDY5" s="125"/>
      <c r="BDZ5" s="125"/>
      <c r="BEA5" s="125"/>
      <c r="BEB5" s="125"/>
      <c r="BEC5" s="125"/>
      <c r="BED5" s="125"/>
      <c r="BEE5" s="125"/>
      <c r="BEF5" s="125"/>
      <c r="BEG5" s="125"/>
      <c r="BEH5" s="125"/>
      <c r="BEI5" s="125"/>
      <c r="BEJ5" s="125"/>
      <c r="BEK5" s="125"/>
      <c r="BEL5" s="125"/>
      <c r="BEM5" s="125"/>
      <c r="BEN5" s="125"/>
      <c r="BEO5" s="125"/>
      <c r="BEP5" s="125"/>
      <c r="BEQ5" s="125"/>
      <c r="BER5" s="125"/>
      <c r="BES5" s="125"/>
      <c r="BET5" s="125"/>
      <c r="BEU5" s="125"/>
      <c r="BEV5" s="125"/>
      <c r="BEW5" s="125"/>
      <c r="BEX5" s="125"/>
      <c r="BEY5" s="125"/>
      <c r="BEZ5" s="125"/>
      <c r="BFA5" s="125"/>
      <c r="BFB5" s="125"/>
      <c r="BFC5" s="125"/>
      <c r="BFD5" s="125"/>
      <c r="BFE5" s="125"/>
      <c r="BFF5" s="125"/>
      <c r="BFG5" s="125"/>
      <c r="BFH5" s="125"/>
      <c r="BFI5" s="125"/>
      <c r="BFJ5" s="125"/>
      <c r="BFK5" s="125"/>
      <c r="BFL5" s="125"/>
      <c r="BFM5" s="125"/>
      <c r="BFN5" s="125"/>
      <c r="BFO5" s="125"/>
      <c r="BFP5" s="125"/>
      <c r="BFQ5" s="125"/>
      <c r="BFR5" s="125"/>
      <c r="BFS5" s="125"/>
      <c r="BFT5" s="125"/>
      <c r="BFU5" s="125"/>
      <c r="BFV5" s="125"/>
      <c r="BFW5" s="125"/>
      <c r="BFX5" s="125"/>
      <c r="BFY5" s="125"/>
      <c r="BFZ5" s="125"/>
      <c r="BGA5" s="125"/>
      <c r="BGB5" s="125"/>
      <c r="BGC5" s="125"/>
      <c r="BGD5" s="125"/>
      <c r="BGE5" s="125"/>
      <c r="BGF5" s="125"/>
      <c r="BGG5" s="125"/>
      <c r="BGH5" s="125"/>
      <c r="BGI5" s="125"/>
      <c r="BGJ5" s="125"/>
      <c r="BGK5" s="125"/>
      <c r="BGL5" s="125"/>
      <c r="BGM5" s="125"/>
      <c r="BGN5" s="125"/>
      <c r="BGO5" s="125"/>
      <c r="BGP5" s="125"/>
      <c r="BGQ5" s="125"/>
      <c r="BGR5" s="125"/>
      <c r="BGS5" s="125"/>
      <c r="BGT5" s="125"/>
      <c r="BGU5" s="125"/>
      <c r="BGV5" s="125"/>
      <c r="BGW5" s="125"/>
      <c r="BGX5" s="125"/>
      <c r="BGY5" s="125"/>
      <c r="BGZ5" s="125"/>
      <c r="BHA5" s="125"/>
      <c r="BHB5" s="125"/>
      <c r="BHC5" s="125"/>
      <c r="BHD5" s="125"/>
      <c r="BHE5" s="125"/>
      <c r="BHF5" s="125"/>
      <c r="BHG5" s="125"/>
      <c r="BHH5" s="125"/>
      <c r="BHI5" s="125"/>
      <c r="BHJ5" s="125"/>
      <c r="BHK5" s="125"/>
      <c r="BHL5" s="125"/>
      <c r="BHM5" s="125"/>
      <c r="BHN5" s="125"/>
      <c r="BHO5" s="125"/>
      <c r="BHP5" s="125"/>
      <c r="BHQ5" s="125"/>
      <c r="BHR5" s="125"/>
      <c r="BHS5" s="125"/>
      <c r="BHT5" s="125"/>
      <c r="BHU5" s="125"/>
      <c r="BHV5" s="125"/>
      <c r="BHW5" s="125"/>
      <c r="BHX5" s="125"/>
      <c r="BHY5" s="125"/>
      <c r="BHZ5" s="125"/>
      <c r="BIA5" s="125"/>
      <c r="BIB5" s="125"/>
      <c r="BIC5" s="125"/>
      <c r="BID5" s="125"/>
      <c r="BIE5" s="125"/>
      <c r="BIF5" s="125"/>
      <c r="BIG5" s="125"/>
      <c r="BIH5" s="125"/>
      <c r="BII5" s="125"/>
      <c r="BIJ5" s="125"/>
      <c r="BIK5" s="125"/>
      <c r="BIL5" s="125"/>
      <c r="BIM5" s="125"/>
      <c r="BIN5" s="125"/>
      <c r="BIO5" s="125"/>
      <c r="BIP5" s="125"/>
      <c r="BIQ5" s="125"/>
      <c r="BIR5" s="125"/>
      <c r="BIS5" s="125"/>
      <c r="BIT5" s="125"/>
      <c r="BIU5" s="125"/>
      <c r="BIV5" s="125"/>
      <c r="BIW5" s="125"/>
      <c r="BIX5" s="125"/>
      <c r="BIY5" s="125"/>
      <c r="BIZ5" s="125"/>
      <c r="BJA5" s="125"/>
      <c r="BJB5" s="125"/>
      <c r="BJC5" s="125"/>
      <c r="BJD5" s="125"/>
      <c r="BJE5" s="125"/>
      <c r="BJF5" s="125"/>
      <c r="BJG5" s="125"/>
      <c r="BJH5" s="125"/>
      <c r="BJI5" s="125"/>
      <c r="BJJ5" s="125"/>
      <c r="BJK5" s="125"/>
      <c r="BJL5" s="125"/>
      <c r="BJM5" s="125"/>
      <c r="BJN5" s="125"/>
      <c r="BJO5" s="125"/>
      <c r="BJP5" s="125"/>
      <c r="BJQ5" s="125"/>
      <c r="BJR5" s="125"/>
      <c r="BJS5" s="125"/>
      <c r="BJT5" s="125"/>
      <c r="BJU5" s="125"/>
      <c r="BJV5" s="125"/>
      <c r="BJW5" s="125"/>
      <c r="BJX5" s="125"/>
      <c r="BJY5" s="125"/>
      <c r="BJZ5" s="125"/>
      <c r="BKA5" s="125"/>
      <c r="BKB5" s="125"/>
      <c r="BKC5" s="125"/>
      <c r="BKD5" s="125"/>
      <c r="BKE5" s="125"/>
      <c r="BKF5" s="125"/>
      <c r="BKG5" s="125"/>
      <c r="BKH5" s="125"/>
      <c r="BKI5" s="125"/>
      <c r="BKJ5" s="125"/>
      <c r="BKK5" s="125"/>
      <c r="BKL5" s="125"/>
      <c r="BKM5" s="125"/>
      <c r="BKN5" s="125"/>
      <c r="BKO5" s="125"/>
      <c r="BKP5" s="125"/>
      <c r="BKQ5" s="125"/>
      <c r="BKR5" s="125"/>
      <c r="BKS5" s="125"/>
      <c r="BKT5" s="125"/>
      <c r="BKU5" s="125"/>
      <c r="BKV5" s="125"/>
      <c r="BKW5" s="125"/>
      <c r="BKX5" s="125"/>
      <c r="BKY5" s="125"/>
      <c r="BKZ5" s="125"/>
      <c r="BLA5" s="125"/>
      <c r="BLB5" s="125"/>
      <c r="BLC5" s="125"/>
      <c r="BLD5" s="125"/>
      <c r="BLE5" s="125"/>
      <c r="BLF5" s="125"/>
      <c r="BLG5" s="125"/>
      <c r="BLH5" s="125"/>
      <c r="BLI5" s="125"/>
      <c r="BLJ5" s="125"/>
      <c r="BLK5" s="125"/>
      <c r="BLL5" s="125"/>
      <c r="BLM5" s="125"/>
      <c r="BLN5" s="125"/>
      <c r="BLO5" s="125"/>
      <c r="BLP5" s="125"/>
      <c r="BLQ5" s="125"/>
      <c r="BLR5" s="125"/>
      <c r="BLS5" s="125"/>
      <c r="BLT5" s="125"/>
      <c r="BLU5" s="125"/>
      <c r="BLV5" s="125"/>
      <c r="BLW5" s="125"/>
      <c r="BLX5" s="125"/>
      <c r="BLY5" s="125"/>
      <c r="BLZ5" s="125"/>
      <c r="BMA5" s="125"/>
      <c r="BMB5" s="125"/>
      <c r="BMC5" s="125"/>
      <c r="BMD5" s="125"/>
      <c r="BME5" s="125"/>
      <c r="BMF5" s="125"/>
      <c r="BMG5" s="125"/>
      <c r="BMH5" s="125"/>
      <c r="BMI5" s="125"/>
      <c r="BMJ5" s="125"/>
      <c r="BMK5" s="125"/>
      <c r="BML5" s="125"/>
      <c r="BMM5" s="125"/>
      <c r="BMN5" s="125"/>
      <c r="BMO5" s="125"/>
      <c r="BMP5" s="125"/>
      <c r="BMQ5" s="125"/>
      <c r="BMR5" s="125"/>
      <c r="BMS5" s="125"/>
      <c r="BMT5" s="125"/>
      <c r="BMU5" s="125"/>
      <c r="BMV5" s="125"/>
      <c r="BMW5" s="125"/>
      <c r="BMX5" s="125"/>
      <c r="BMY5" s="125"/>
      <c r="BMZ5" s="125"/>
      <c r="BNA5" s="125"/>
      <c r="BNB5" s="125"/>
      <c r="BNC5" s="125"/>
      <c r="BND5" s="125"/>
      <c r="BNE5" s="125"/>
      <c r="BNF5" s="125"/>
      <c r="BNG5" s="125"/>
      <c r="BNH5" s="125"/>
      <c r="BNI5" s="125"/>
      <c r="BNJ5" s="125"/>
      <c r="BNK5" s="125"/>
      <c r="BNL5" s="125"/>
      <c r="BNM5" s="125"/>
      <c r="BNN5" s="125"/>
      <c r="BNO5" s="125"/>
      <c r="BNP5" s="125"/>
      <c r="BNQ5" s="125"/>
      <c r="BNR5" s="125"/>
      <c r="BNS5" s="125"/>
      <c r="BNT5" s="125"/>
      <c r="BNU5" s="125"/>
      <c r="BNV5" s="125"/>
      <c r="BNW5" s="125"/>
      <c r="BNX5" s="125"/>
      <c r="BNY5" s="125"/>
      <c r="BNZ5" s="125"/>
      <c r="BOA5" s="125"/>
      <c r="BOB5" s="125"/>
      <c r="BOC5" s="125"/>
      <c r="BOD5" s="125"/>
      <c r="BOE5" s="125"/>
      <c r="BOF5" s="125"/>
      <c r="BOG5" s="125"/>
      <c r="BOH5" s="125"/>
      <c r="BOI5" s="125"/>
      <c r="BOJ5" s="125"/>
      <c r="BOK5" s="125"/>
      <c r="BOL5" s="125"/>
      <c r="BOM5" s="125"/>
      <c r="BON5" s="125"/>
      <c r="BOO5" s="125"/>
      <c r="BOP5" s="125"/>
      <c r="BOQ5" s="125"/>
      <c r="BOR5" s="125"/>
      <c r="BOS5" s="125"/>
      <c r="BOT5" s="125"/>
      <c r="BOU5" s="125"/>
      <c r="BOV5" s="125"/>
      <c r="BOW5" s="125"/>
      <c r="BOX5" s="125"/>
      <c r="BOY5" s="125"/>
      <c r="BOZ5" s="125"/>
      <c r="BPA5" s="125"/>
      <c r="BPB5" s="125"/>
      <c r="BPC5" s="125"/>
      <c r="BPD5" s="125"/>
      <c r="BPE5" s="125"/>
      <c r="BPF5" s="125"/>
      <c r="BPG5" s="125"/>
      <c r="BPH5" s="125"/>
      <c r="BPI5" s="125"/>
      <c r="BPJ5" s="125"/>
      <c r="BPK5" s="125"/>
      <c r="BPL5" s="125"/>
      <c r="BPM5" s="125"/>
      <c r="BPN5" s="125"/>
      <c r="BPO5" s="125"/>
      <c r="BPP5" s="125"/>
      <c r="BPQ5" s="125"/>
      <c r="BPR5" s="125"/>
      <c r="BPS5" s="125"/>
      <c r="BPT5" s="125"/>
      <c r="BPU5" s="125"/>
      <c r="BPV5" s="125"/>
      <c r="BPW5" s="125"/>
      <c r="BPX5" s="125"/>
      <c r="BPY5" s="125"/>
      <c r="BPZ5" s="125"/>
      <c r="BQA5" s="125"/>
      <c r="BQB5" s="125"/>
      <c r="BQC5" s="125"/>
      <c r="BQD5" s="125"/>
      <c r="BQE5" s="125"/>
      <c r="BQF5" s="125"/>
      <c r="BQG5" s="125"/>
      <c r="BQH5" s="125"/>
      <c r="BQI5" s="125"/>
      <c r="BQJ5" s="125"/>
      <c r="BQK5" s="125"/>
      <c r="BQL5" s="125"/>
      <c r="BQM5" s="125"/>
      <c r="BQN5" s="125"/>
      <c r="BQO5" s="125"/>
      <c r="BQP5" s="125"/>
      <c r="BQQ5" s="125"/>
      <c r="BQR5" s="125"/>
      <c r="BQS5" s="125"/>
      <c r="BQT5" s="125"/>
      <c r="BQU5" s="125"/>
      <c r="BQV5" s="125"/>
      <c r="BQW5" s="125"/>
      <c r="BQX5" s="125"/>
      <c r="BQY5" s="125"/>
      <c r="BQZ5" s="125"/>
      <c r="BRA5" s="125"/>
      <c r="BRB5" s="125"/>
      <c r="BRC5" s="125"/>
      <c r="BRD5" s="125"/>
      <c r="BRE5" s="125"/>
      <c r="BRF5" s="125"/>
      <c r="BRG5" s="125"/>
      <c r="BRH5" s="125"/>
      <c r="BRI5" s="125"/>
      <c r="BRJ5" s="125"/>
      <c r="BRK5" s="125"/>
      <c r="BRL5" s="125"/>
      <c r="BRM5" s="125"/>
      <c r="BRN5" s="125"/>
      <c r="BRO5" s="125"/>
      <c r="BRP5" s="125"/>
      <c r="BRQ5" s="125"/>
      <c r="BRR5" s="125"/>
      <c r="BRS5" s="125"/>
      <c r="BRT5" s="125"/>
      <c r="BRU5" s="125"/>
      <c r="BRV5" s="125"/>
      <c r="BRW5" s="125"/>
      <c r="BRX5" s="125"/>
      <c r="BRY5" s="125"/>
      <c r="BRZ5" s="125"/>
      <c r="BSA5" s="125"/>
      <c r="BSB5" s="125"/>
      <c r="BSC5" s="125"/>
      <c r="BSD5" s="125"/>
      <c r="BSE5" s="125"/>
      <c r="BSF5" s="125"/>
      <c r="BSG5" s="125"/>
      <c r="BSH5" s="125"/>
      <c r="BSI5" s="125"/>
      <c r="BSJ5" s="125"/>
      <c r="BSK5" s="125"/>
      <c r="BSL5" s="125"/>
      <c r="BSM5" s="125"/>
      <c r="BSN5" s="125"/>
      <c r="BSO5" s="125"/>
      <c r="BSP5" s="125"/>
      <c r="BSQ5" s="125"/>
      <c r="BSR5" s="125"/>
      <c r="BSS5" s="125"/>
      <c r="BST5" s="125"/>
      <c r="BSU5" s="125"/>
      <c r="BSV5" s="125"/>
      <c r="BSW5" s="125"/>
      <c r="BSX5" s="125"/>
      <c r="BSY5" s="125"/>
      <c r="BSZ5" s="125"/>
      <c r="BTA5" s="125"/>
      <c r="BTB5" s="125"/>
      <c r="BTC5" s="125"/>
      <c r="BTD5" s="125"/>
      <c r="BTE5" s="125"/>
      <c r="BTF5" s="125"/>
      <c r="BTG5" s="125"/>
      <c r="BTH5" s="125"/>
      <c r="BTI5" s="125"/>
      <c r="BTJ5" s="125"/>
      <c r="BTK5" s="125"/>
      <c r="BTL5" s="125"/>
      <c r="BTM5" s="125"/>
      <c r="BTN5" s="125"/>
      <c r="BTO5" s="125"/>
      <c r="BTP5" s="125"/>
      <c r="BTQ5" s="125"/>
      <c r="BTR5" s="125"/>
      <c r="BTS5" s="125"/>
      <c r="BTT5" s="125"/>
      <c r="BTU5" s="125"/>
      <c r="BTV5" s="125"/>
      <c r="BTW5" s="125"/>
      <c r="BTX5" s="125"/>
      <c r="BTY5" s="125"/>
      <c r="BTZ5" s="125"/>
      <c r="BUA5" s="125"/>
      <c r="BUB5" s="125"/>
      <c r="BUC5" s="125"/>
      <c r="BUD5" s="125"/>
      <c r="BUE5" s="125"/>
      <c r="BUF5" s="125"/>
      <c r="BUG5" s="125"/>
      <c r="BUH5" s="125"/>
      <c r="BUI5" s="125"/>
      <c r="BUJ5" s="125"/>
      <c r="BUK5" s="125"/>
      <c r="BUL5" s="125"/>
      <c r="BUM5" s="125"/>
      <c r="BUN5" s="125"/>
      <c r="BUO5" s="125"/>
      <c r="BUP5" s="125"/>
      <c r="BUQ5" s="125"/>
      <c r="BUR5" s="125"/>
      <c r="BUS5" s="125"/>
      <c r="BUT5" s="125"/>
      <c r="BUU5" s="125"/>
      <c r="BUV5" s="125"/>
      <c r="BUW5" s="125"/>
      <c r="BUX5" s="125"/>
      <c r="BUY5" s="125"/>
      <c r="BUZ5" s="125"/>
      <c r="BVA5" s="125"/>
      <c r="BVB5" s="125"/>
      <c r="BVC5" s="125"/>
      <c r="BVD5" s="125"/>
      <c r="BVE5" s="125"/>
      <c r="BVF5" s="125"/>
      <c r="BVG5" s="125"/>
      <c r="BVH5" s="125"/>
      <c r="BVI5" s="125"/>
      <c r="BVJ5" s="125"/>
      <c r="BVK5" s="125"/>
      <c r="BVL5" s="125"/>
      <c r="BVM5" s="125"/>
      <c r="BVN5" s="125"/>
      <c r="BVO5" s="125"/>
      <c r="BVP5" s="125"/>
      <c r="BVQ5" s="125"/>
      <c r="BVR5" s="125"/>
      <c r="BVS5" s="125"/>
      <c r="BVT5" s="125"/>
      <c r="BVU5" s="125"/>
      <c r="BVV5" s="125"/>
      <c r="BVW5" s="125"/>
      <c r="BVX5" s="125"/>
      <c r="BVY5" s="125"/>
      <c r="BVZ5" s="125"/>
      <c r="BWA5" s="125"/>
      <c r="BWB5" s="125"/>
      <c r="BWC5" s="125"/>
      <c r="BWD5" s="125"/>
      <c r="BWE5" s="125"/>
      <c r="BWF5" s="125"/>
      <c r="BWG5" s="125"/>
      <c r="BWH5" s="125"/>
      <c r="BWI5" s="125"/>
      <c r="BWJ5" s="125"/>
      <c r="BWK5" s="125"/>
      <c r="BWL5" s="125"/>
      <c r="BWM5" s="125"/>
      <c r="BWN5" s="125"/>
      <c r="BWO5" s="125"/>
      <c r="BWP5" s="125"/>
      <c r="BWQ5" s="125"/>
      <c r="BWR5" s="125"/>
      <c r="BWS5" s="125"/>
      <c r="BWT5" s="125"/>
      <c r="BWU5" s="125"/>
      <c r="BWV5" s="125"/>
      <c r="BWW5" s="125"/>
      <c r="BWX5" s="125"/>
      <c r="BWY5" s="125"/>
      <c r="BWZ5" s="125"/>
      <c r="BXA5" s="125"/>
      <c r="BXB5" s="125"/>
      <c r="BXC5" s="125"/>
      <c r="BXD5" s="125"/>
      <c r="BXE5" s="125"/>
      <c r="BXF5" s="125"/>
      <c r="BXG5" s="125"/>
      <c r="BXH5" s="125"/>
      <c r="BXI5" s="125"/>
      <c r="BXJ5" s="125"/>
      <c r="BXK5" s="125"/>
      <c r="BXL5" s="125"/>
      <c r="BXM5" s="125"/>
      <c r="BXN5" s="125"/>
      <c r="BXO5" s="125"/>
      <c r="BXP5" s="125"/>
      <c r="BXQ5" s="125"/>
      <c r="BXR5" s="125"/>
      <c r="BXS5" s="125"/>
      <c r="BXT5" s="125"/>
      <c r="BXU5" s="125"/>
      <c r="BXV5" s="125"/>
      <c r="BXW5" s="125"/>
      <c r="BXX5" s="125"/>
      <c r="BXY5" s="125"/>
      <c r="BXZ5" s="125"/>
      <c r="BYA5" s="125"/>
      <c r="BYB5" s="125"/>
      <c r="BYC5" s="125"/>
      <c r="BYD5" s="125"/>
      <c r="BYE5" s="125"/>
      <c r="BYF5" s="125"/>
      <c r="BYG5" s="125"/>
      <c r="BYH5" s="125"/>
      <c r="BYI5" s="125"/>
      <c r="BYJ5" s="125"/>
      <c r="BYK5" s="125"/>
      <c r="BYL5" s="125"/>
      <c r="BYM5" s="125"/>
      <c r="BYN5" s="125"/>
      <c r="BYO5" s="125"/>
      <c r="BYP5" s="125"/>
      <c r="BYQ5" s="125"/>
      <c r="BYR5" s="125"/>
      <c r="BYS5" s="125"/>
      <c r="BYT5" s="125"/>
      <c r="BYU5" s="125"/>
      <c r="BYV5" s="125"/>
      <c r="BYW5" s="125"/>
      <c r="BYX5" s="125"/>
      <c r="BYY5" s="125"/>
      <c r="BYZ5" s="125"/>
      <c r="BZA5" s="125"/>
      <c r="BZB5" s="125"/>
      <c r="BZC5" s="125"/>
      <c r="BZD5" s="125"/>
      <c r="BZE5" s="125"/>
      <c r="BZF5" s="125"/>
      <c r="BZG5" s="125"/>
      <c r="BZH5" s="125"/>
      <c r="BZI5" s="125"/>
      <c r="BZJ5" s="125"/>
      <c r="BZK5" s="125"/>
      <c r="BZL5" s="125"/>
      <c r="BZM5" s="125"/>
      <c r="BZN5" s="125"/>
      <c r="BZO5" s="125"/>
      <c r="BZP5" s="125"/>
      <c r="BZQ5" s="125"/>
      <c r="BZR5" s="125"/>
      <c r="BZS5" s="125"/>
      <c r="BZT5" s="125"/>
      <c r="BZU5" s="125"/>
      <c r="BZV5" s="125"/>
      <c r="BZW5" s="125"/>
      <c r="BZX5" s="125"/>
      <c r="BZY5" s="125"/>
      <c r="BZZ5" s="125"/>
      <c r="CAA5" s="125"/>
      <c r="CAB5" s="125"/>
      <c r="CAC5" s="125"/>
      <c r="CAD5" s="125"/>
      <c r="CAE5" s="125"/>
      <c r="CAF5" s="125"/>
      <c r="CAG5" s="125"/>
      <c r="CAH5" s="125"/>
      <c r="CAI5" s="125"/>
      <c r="CAJ5" s="125"/>
      <c r="CAK5" s="125"/>
      <c r="CAL5" s="125"/>
      <c r="CAM5" s="125"/>
      <c r="CAN5" s="125"/>
      <c r="CAO5" s="125"/>
      <c r="CAP5" s="125"/>
      <c r="CAQ5" s="125"/>
      <c r="CAR5" s="125"/>
      <c r="CAS5" s="125"/>
      <c r="CAT5" s="125"/>
      <c r="CAU5" s="125"/>
      <c r="CAV5" s="125"/>
      <c r="CAW5" s="125"/>
      <c r="CAX5" s="125"/>
      <c r="CAY5" s="125"/>
      <c r="CAZ5" s="125"/>
      <c r="CBA5" s="125"/>
      <c r="CBB5" s="125"/>
      <c r="CBC5" s="125"/>
      <c r="CBD5" s="125"/>
      <c r="CBE5" s="125"/>
      <c r="CBF5" s="125"/>
      <c r="CBG5" s="125"/>
      <c r="CBH5" s="125"/>
      <c r="CBI5" s="125"/>
      <c r="CBJ5" s="125"/>
      <c r="CBK5" s="125"/>
      <c r="CBL5" s="125"/>
      <c r="CBM5" s="125"/>
      <c r="CBN5" s="125"/>
      <c r="CBO5" s="125"/>
      <c r="CBP5" s="125"/>
      <c r="CBQ5" s="125"/>
      <c r="CBR5" s="125"/>
      <c r="CBS5" s="125"/>
      <c r="CBT5" s="125"/>
      <c r="CBU5" s="125"/>
      <c r="CBV5" s="125"/>
      <c r="CBW5" s="125"/>
      <c r="CBX5" s="125"/>
      <c r="CBY5" s="125"/>
      <c r="CBZ5" s="125"/>
      <c r="CCA5" s="125"/>
      <c r="CCB5" s="125"/>
      <c r="CCC5" s="125"/>
      <c r="CCD5" s="125"/>
      <c r="CCE5" s="125"/>
      <c r="CCF5" s="125"/>
      <c r="CCG5" s="125"/>
      <c r="CCH5" s="125"/>
      <c r="CCI5" s="125"/>
      <c r="CCJ5" s="125"/>
      <c r="CCK5" s="125"/>
      <c r="CCL5" s="125"/>
      <c r="CCM5" s="125"/>
      <c r="CCN5" s="125"/>
      <c r="CCO5" s="125"/>
      <c r="CCP5" s="125"/>
      <c r="CCQ5" s="125"/>
      <c r="CCR5" s="125"/>
      <c r="CCS5" s="125"/>
      <c r="CCT5" s="125"/>
      <c r="CCU5" s="125"/>
      <c r="CCV5" s="125"/>
      <c r="CCW5" s="125"/>
      <c r="CCX5" s="125"/>
      <c r="CCY5" s="125"/>
      <c r="CCZ5" s="125"/>
      <c r="CDA5" s="125"/>
      <c r="CDB5" s="125"/>
      <c r="CDC5" s="125"/>
      <c r="CDD5" s="125"/>
      <c r="CDE5" s="125"/>
      <c r="CDF5" s="125"/>
      <c r="CDG5" s="125"/>
      <c r="CDH5" s="125"/>
      <c r="CDI5" s="125"/>
      <c r="CDJ5" s="125"/>
      <c r="CDK5" s="125"/>
      <c r="CDL5" s="125"/>
      <c r="CDM5" s="125"/>
      <c r="CDN5" s="125"/>
      <c r="CDO5" s="125"/>
      <c r="CDP5" s="125"/>
      <c r="CDQ5" s="125"/>
      <c r="CDR5" s="125"/>
      <c r="CDS5" s="125"/>
      <c r="CDT5" s="125"/>
      <c r="CDU5" s="125"/>
      <c r="CDV5" s="125"/>
      <c r="CDW5" s="125"/>
      <c r="CDX5" s="125"/>
      <c r="CDY5" s="125"/>
      <c r="CDZ5" s="125"/>
      <c r="CEA5" s="125"/>
      <c r="CEB5" s="125"/>
      <c r="CEC5" s="125"/>
      <c r="CED5" s="125"/>
      <c r="CEE5" s="125"/>
      <c r="CEF5" s="125"/>
      <c r="CEG5" s="125"/>
      <c r="CEH5" s="125"/>
      <c r="CEI5" s="125"/>
      <c r="CEJ5" s="125"/>
      <c r="CEK5" s="125"/>
      <c r="CEL5" s="125"/>
      <c r="CEM5" s="125"/>
      <c r="CEN5" s="125"/>
      <c r="CEO5" s="125"/>
      <c r="CEP5" s="125"/>
      <c r="CEQ5" s="125"/>
      <c r="CER5" s="125"/>
      <c r="CES5" s="125"/>
      <c r="CET5" s="125"/>
      <c r="CEU5" s="125"/>
      <c r="CEV5" s="125"/>
      <c r="CEW5" s="125"/>
      <c r="CEX5" s="125"/>
      <c r="CEY5" s="125"/>
      <c r="CEZ5" s="125"/>
      <c r="CFA5" s="125"/>
      <c r="CFB5" s="125"/>
      <c r="CFC5" s="125"/>
      <c r="CFD5" s="125"/>
      <c r="CFE5" s="125"/>
      <c r="CFF5" s="125"/>
      <c r="CFG5" s="125"/>
      <c r="CFH5" s="125"/>
      <c r="CFI5" s="125"/>
      <c r="CFJ5" s="125"/>
      <c r="CFK5" s="125"/>
      <c r="CFL5" s="125"/>
      <c r="CFM5" s="125"/>
      <c r="CFN5" s="125"/>
      <c r="CFO5" s="125"/>
      <c r="CFP5" s="125"/>
      <c r="CFQ5" s="125"/>
      <c r="CFR5" s="125"/>
      <c r="CFS5" s="125"/>
      <c r="CFT5" s="125"/>
      <c r="CFU5" s="125"/>
      <c r="CFV5" s="125"/>
      <c r="CFW5" s="125"/>
      <c r="CFX5" s="125"/>
      <c r="CFY5" s="125"/>
      <c r="CFZ5" s="125"/>
      <c r="CGA5" s="125"/>
      <c r="CGB5" s="125"/>
      <c r="CGC5" s="125"/>
      <c r="CGD5" s="125"/>
      <c r="CGE5" s="125"/>
      <c r="CGF5" s="125"/>
      <c r="CGG5" s="125"/>
      <c r="CGH5" s="125"/>
      <c r="CGI5" s="125"/>
      <c r="CGJ5" s="125"/>
      <c r="CGK5" s="125"/>
      <c r="CGL5" s="125"/>
      <c r="CGM5" s="125"/>
      <c r="CGN5" s="125"/>
      <c r="CGO5" s="125"/>
      <c r="CGP5" s="125"/>
      <c r="CGQ5" s="125"/>
      <c r="CGR5" s="125"/>
      <c r="CGS5" s="125"/>
      <c r="CGT5" s="125"/>
      <c r="CGU5" s="125"/>
      <c r="CGV5" s="125"/>
      <c r="CGW5" s="125"/>
      <c r="CGX5" s="125"/>
      <c r="CGY5" s="125"/>
      <c r="CGZ5" s="125"/>
      <c r="CHA5" s="125"/>
      <c r="CHB5" s="125"/>
      <c r="CHC5" s="125"/>
      <c r="CHD5" s="125"/>
      <c r="CHE5" s="125"/>
      <c r="CHF5" s="125"/>
      <c r="CHG5" s="125"/>
      <c r="CHH5" s="125"/>
      <c r="CHI5" s="125"/>
      <c r="CHJ5" s="125"/>
      <c r="CHK5" s="125"/>
      <c r="CHL5" s="125"/>
      <c r="CHM5" s="125"/>
      <c r="CHN5" s="125"/>
      <c r="CHO5" s="125"/>
      <c r="CHP5" s="125"/>
      <c r="CHQ5" s="125"/>
      <c r="CHR5" s="125"/>
      <c r="CHS5" s="125"/>
      <c r="CHT5" s="125"/>
      <c r="CHU5" s="125"/>
      <c r="CHV5" s="125"/>
      <c r="CHW5" s="125"/>
      <c r="CHX5" s="125"/>
      <c r="CHY5" s="125"/>
      <c r="CHZ5" s="125"/>
      <c r="CIA5" s="125"/>
      <c r="CIB5" s="125"/>
      <c r="CIC5" s="125"/>
      <c r="CID5" s="125"/>
      <c r="CIE5" s="125"/>
      <c r="CIF5" s="125"/>
      <c r="CIG5" s="125"/>
      <c r="CIH5" s="125"/>
      <c r="CII5" s="125"/>
      <c r="CIJ5" s="125"/>
      <c r="CIK5" s="125"/>
      <c r="CIL5" s="125"/>
      <c r="CIM5" s="125"/>
      <c r="CIN5" s="125"/>
      <c r="CIO5" s="125"/>
      <c r="CIP5" s="125"/>
      <c r="CIQ5" s="125"/>
      <c r="CIR5" s="125"/>
      <c r="CIS5" s="125"/>
      <c r="CIT5" s="125"/>
      <c r="CIU5" s="125"/>
      <c r="CIV5" s="125"/>
      <c r="CIW5" s="125"/>
      <c r="CIX5" s="125"/>
      <c r="CIY5" s="125"/>
      <c r="CIZ5" s="125"/>
      <c r="CJA5" s="125"/>
      <c r="CJB5" s="125"/>
      <c r="CJC5" s="125"/>
      <c r="CJD5" s="125"/>
      <c r="CJE5" s="125"/>
      <c r="CJF5" s="125"/>
      <c r="CJG5" s="125"/>
      <c r="CJH5" s="125"/>
      <c r="CJI5" s="125"/>
      <c r="CJJ5" s="125"/>
      <c r="CJK5" s="125"/>
      <c r="CJL5" s="125"/>
      <c r="CJM5" s="125"/>
      <c r="CJN5" s="125"/>
      <c r="CJO5" s="125"/>
      <c r="CJP5" s="125"/>
      <c r="CJQ5" s="125"/>
      <c r="CJR5" s="125"/>
      <c r="CJS5" s="125"/>
      <c r="CJT5" s="125"/>
      <c r="CJU5" s="125"/>
      <c r="CJV5" s="125"/>
      <c r="CJW5" s="125"/>
      <c r="CJX5" s="125"/>
      <c r="CJY5" s="125"/>
      <c r="CJZ5" s="125"/>
      <c r="CKA5" s="125"/>
      <c r="CKB5" s="125"/>
      <c r="CKC5" s="125"/>
      <c r="CKD5" s="125"/>
      <c r="CKE5" s="125"/>
      <c r="CKF5" s="125"/>
      <c r="CKG5" s="125"/>
      <c r="CKH5" s="125"/>
      <c r="CKI5" s="125"/>
      <c r="CKJ5" s="125"/>
      <c r="CKK5" s="125"/>
      <c r="CKL5" s="125"/>
      <c r="CKM5" s="125"/>
      <c r="CKN5" s="125"/>
      <c r="CKO5" s="125"/>
      <c r="CKP5" s="125"/>
      <c r="CKQ5" s="125"/>
      <c r="CKR5" s="125"/>
      <c r="CKS5" s="125"/>
      <c r="CKT5" s="125"/>
      <c r="CKU5" s="125"/>
      <c r="CKV5" s="125"/>
      <c r="CKW5" s="125"/>
      <c r="CKX5" s="125"/>
      <c r="CKY5" s="125"/>
      <c r="CKZ5" s="125"/>
      <c r="CLA5" s="125"/>
      <c r="CLB5" s="125"/>
      <c r="CLC5" s="125"/>
      <c r="CLD5" s="125"/>
      <c r="CLE5" s="125"/>
      <c r="CLF5" s="125"/>
      <c r="CLG5" s="125"/>
      <c r="CLH5" s="125"/>
      <c r="CLI5" s="125"/>
      <c r="CLJ5" s="125"/>
      <c r="CLK5" s="125"/>
      <c r="CLL5" s="125"/>
      <c r="CLM5" s="125"/>
      <c r="CLN5" s="125"/>
      <c r="CLO5" s="125"/>
      <c r="CLP5" s="125"/>
      <c r="CLQ5" s="125"/>
      <c r="CLR5" s="125"/>
      <c r="CLS5" s="125"/>
      <c r="CLT5" s="125"/>
      <c r="CLU5" s="125"/>
      <c r="CLV5" s="125"/>
      <c r="CLW5" s="125"/>
      <c r="CLX5" s="125"/>
      <c r="CLY5" s="125"/>
      <c r="CLZ5" s="125"/>
      <c r="CMA5" s="125"/>
      <c r="CMB5" s="125"/>
      <c r="CMC5" s="125"/>
      <c r="CMD5" s="125"/>
      <c r="CME5" s="125"/>
      <c r="CMF5" s="125"/>
      <c r="CMG5" s="125"/>
      <c r="CMH5" s="125"/>
      <c r="CMI5" s="125"/>
      <c r="CMJ5" s="125"/>
      <c r="CMK5" s="125"/>
      <c r="CML5" s="125"/>
      <c r="CMM5" s="125"/>
      <c r="CMN5" s="125"/>
      <c r="CMO5" s="125"/>
      <c r="CMP5" s="125"/>
      <c r="CMQ5" s="125"/>
      <c r="CMR5" s="125"/>
      <c r="CMS5" s="125"/>
      <c r="CMT5" s="125"/>
      <c r="CMU5" s="125"/>
      <c r="CMV5" s="125"/>
      <c r="CMW5" s="125"/>
      <c r="CMX5" s="125"/>
      <c r="CMY5" s="125"/>
      <c r="CMZ5" s="125"/>
      <c r="CNA5" s="125"/>
      <c r="CNB5" s="125"/>
      <c r="CNC5" s="125"/>
      <c r="CND5" s="125"/>
      <c r="CNE5" s="125"/>
      <c r="CNF5" s="125"/>
      <c r="CNG5" s="125"/>
      <c r="CNH5" s="125"/>
      <c r="CNI5" s="125"/>
      <c r="CNJ5" s="125"/>
      <c r="CNK5" s="125"/>
      <c r="CNL5" s="125"/>
      <c r="CNM5" s="125"/>
      <c r="CNN5" s="125"/>
      <c r="CNO5" s="125"/>
      <c r="CNP5" s="125"/>
      <c r="CNQ5" s="125"/>
      <c r="CNR5" s="125"/>
      <c r="CNS5" s="125"/>
      <c r="CNT5" s="125"/>
      <c r="CNU5" s="125"/>
      <c r="CNV5" s="125"/>
      <c r="CNW5" s="125"/>
      <c r="CNX5" s="125"/>
      <c r="CNY5" s="125"/>
      <c r="CNZ5" s="125"/>
      <c r="COA5" s="125"/>
      <c r="COB5" s="125"/>
      <c r="COC5" s="125"/>
      <c r="COD5" s="125"/>
      <c r="COE5" s="125"/>
      <c r="COF5" s="125"/>
      <c r="COG5" s="125"/>
      <c r="COH5" s="125"/>
      <c r="COI5" s="125"/>
      <c r="COJ5" s="125"/>
      <c r="COK5" s="125"/>
      <c r="COL5" s="125"/>
      <c r="COM5" s="125"/>
      <c r="CON5" s="125"/>
      <c r="COO5" s="125"/>
      <c r="COP5" s="125"/>
      <c r="COQ5" s="125"/>
      <c r="COR5" s="125"/>
      <c r="COS5" s="125"/>
      <c r="COT5" s="125"/>
      <c r="COU5" s="125"/>
      <c r="COV5" s="125"/>
      <c r="COW5" s="125"/>
      <c r="COX5" s="125"/>
      <c r="COY5" s="125"/>
      <c r="COZ5" s="125"/>
      <c r="CPA5" s="125"/>
      <c r="CPB5" s="125"/>
      <c r="CPC5" s="125"/>
      <c r="CPD5" s="125"/>
      <c r="CPE5" s="125"/>
      <c r="CPF5" s="125"/>
      <c r="CPG5" s="125"/>
      <c r="CPH5" s="125"/>
      <c r="CPI5" s="125"/>
      <c r="CPJ5" s="125"/>
      <c r="CPK5" s="125"/>
      <c r="CPL5" s="125"/>
      <c r="CPM5" s="125"/>
      <c r="CPN5" s="125"/>
      <c r="CPO5" s="125"/>
      <c r="CPP5" s="125"/>
      <c r="CPQ5" s="125"/>
      <c r="CPR5" s="125"/>
      <c r="CPS5" s="125"/>
      <c r="CPT5" s="125"/>
      <c r="CPU5" s="125"/>
      <c r="CPV5" s="125"/>
      <c r="CPW5" s="125"/>
      <c r="CPX5" s="125"/>
      <c r="CPY5" s="125"/>
      <c r="CPZ5" s="125"/>
      <c r="CQA5" s="125"/>
      <c r="CQB5" s="125"/>
      <c r="CQC5" s="125"/>
      <c r="CQD5" s="125"/>
      <c r="CQE5" s="125"/>
      <c r="CQF5" s="125"/>
      <c r="CQG5" s="125"/>
      <c r="CQH5" s="125"/>
      <c r="CQI5" s="125"/>
      <c r="CQJ5" s="125"/>
      <c r="CQK5" s="125"/>
      <c r="CQL5" s="125"/>
      <c r="CQM5" s="125"/>
      <c r="CQN5" s="125"/>
      <c r="CQO5" s="125"/>
      <c r="CQP5" s="125"/>
      <c r="CQQ5" s="125"/>
      <c r="CQR5" s="125"/>
      <c r="CQS5" s="125"/>
      <c r="CQT5" s="125"/>
      <c r="CQU5" s="125"/>
      <c r="CQV5" s="125"/>
      <c r="CQW5" s="125"/>
      <c r="CQX5" s="125"/>
      <c r="CQY5" s="125"/>
      <c r="CQZ5" s="125"/>
      <c r="CRA5" s="125"/>
      <c r="CRB5" s="125"/>
      <c r="CRC5" s="125"/>
      <c r="CRD5" s="125"/>
      <c r="CRE5" s="125"/>
      <c r="CRF5" s="125"/>
      <c r="CRG5" s="125"/>
      <c r="CRH5" s="125"/>
      <c r="CRI5" s="125"/>
      <c r="CRJ5" s="125"/>
      <c r="CRK5" s="125"/>
      <c r="CRL5" s="125"/>
      <c r="CRM5" s="125"/>
      <c r="CRN5" s="125"/>
      <c r="CRO5" s="125"/>
      <c r="CRP5" s="125"/>
      <c r="CRQ5" s="125"/>
      <c r="CRR5" s="125"/>
      <c r="CRS5" s="125"/>
      <c r="CRT5" s="125"/>
      <c r="CRU5" s="125"/>
      <c r="CRV5" s="125"/>
      <c r="CRW5" s="125"/>
      <c r="CRX5" s="125"/>
      <c r="CRY5" s="125"/>
      <c r="CRZ5" s="125"/>
      <c r="CSA5" s="125"/>
      <c r="CSB5" s="125"/>
      <c r="CSC5" s="125"/>
      <c r="CSD5" s="125"/>
      <c r="CSE5" s="125"/>
      <c r="CSF5" s="125"/>
      <c r="CSG5" s="125"/>
      <c r="CSH5" s="125"/>
      <c r="CSI5" s="125"/>
      <c r="CSJ5" s="125"/>
      <c r="CSK5" s="125"/>
      <c r="CSL5" s="125"/>
      <c r="CSM5" s="125"/>
      <c r="CSN5" s="125"/>
      <c r="CSO5" s="125"/>
      <c r="CSP5" s="125"/>
      <c r="CSQ5" s="125"/>
      <c r="CSR5" s="125"/>
      <c r="CSS5" s="125"/>
      <c r="CST5" s="125"/>
      <c r="CSU5" s="125"/>
      <c r="CSV5" s="125"/>
      <c r="CSW5" s="125"/>
      <c r="CSX5" s="125"/>
      <c r="CSY5" s="125"/>
      <c r="CSZ5" s="125"/>
      <c r="CTA5" s="125"/>
      <c r="CTB5" s="125"/>
      <c r="CTC5" s="125"/>
      <c r="CTD5" s="125"/>
      <c r="CTE5" s="125"/>
      <c r="CTF5" s="125"/>
      <c r="CTG5" s="125"/>
      <c r="CTH5" s="125"/>
      <c r="CTI5" s="125"/>
      <c r="CTJ5" s="125"/>
      <c r="CTK5" s="125"/>
      <c r="CTL5" s="125"/>
      <c r="CTM5" s="125"/>
      <c r="CTN5" s="125"/>
      <c r="CTO5" s="125"/>
      <c r="CTP5" s="125"/>
      <c r="CTQ5" s="125"/>
      <c r="CTR5" s="125"/>
      <c r="CTS5" s="125"/>
      <c r="CTT5" s="125"/>
      <c r="CTU5" s="125"/>
      <c r="CTV5" s="125"/>
      <c r="CTW5" s="125"/>
      <c r="CTX5" s="125"/>
      <c r="CTY5" s="125"/>
      <c r="CTZ5" s="125"/>
      <c r="CUA5" s="125"/>
      <c r="CUB5" s="125"/>
      <c r="CUC5" s="125"/>
      <c r="CUD5" s="125"/>
      <c r="CUE5" s="125"/>
      <c r="CUF5" s="125"/>
      <c r="CUG5" s="125"/>
      <c r="CUH5" s="125"/>
      <c r="CUI5" s="125"/>
      <c r="CUJ5" s="125"/>
      <c r="CUK5" s="125"/>
      <c r="CUL5" s="125"/>
      <c r="CUM5" s="125"/>
      <c r="CUN5" s="125"/>
      <c r="CUO5" s="125"/>
      <c r="CUP5" s="125"/>
      <c r="CUQ5" s="125"/>
      <c r="CUR5" s="125"/>
      <c r="CUS5" s="125"/>
      <c r="CUT5" s="125"/>
      <c r="CUU5" s="125"/>
      <c r="CUV5" s="125"/>
      <c r="CUW5" s="125"/>
      <c r="CUX5" s="125"/>
      <c r="CUY5" s="125"/>
      <c r="CUZ5" s="125"/>
      <c r="CVA5" s="125"/>
      <c r="CVB5" s="125"/>
      <c r="CVC5" s="125"/>
      <c r="CVD5" s="125"/>
      <c r="CVE5" s="125"/>
      <c r="CVF5" s="125"/>
      <c r="CVG5" s="125"/>
      <c r="CVH5" s="125"/>
      <c r="CVI5" s="125"/>
      <c r="CVJ5" s="125"/>
      <c r="CVK5" s="125"/>
      <c r="CVL5" s="125"/>
      <c r="CVM5" s="125"/>
      <c r="CVN5" s="125"/>
      <c r="CVO5" s="125"/>
      <c r="CVP5" s="125"/>
      <c r="CVQ5" s="125"/>
      <c r="CVR5" s="125"/>
      <c r="CVS5" s="125"/>
      <c r="CVT5" s="125"/>
      <c r="CVU5" s="125"/>
      <c r="CVV5" s="125"/>
      <c r="CVW5" s="125"/>
      <c r="CVX5" s="125"/>
      <c r="CVY5" s="125"/>
      <c r="CVZ5" s="125"/>
      <c r="CWA5" s="125"/>
      <c r="CWB5" s="125"/>
      <c r="CWC5" s="125"/>
      <c r="CWD5" s="125"/>
      <c r="CWE5" s="125"/>
      <c r="CWF5" s="125"/>
      <c r="CWG5" s="125"/>
      <c r="CWH5" s="125"/>
      <c r="CWI5" s="125"/>
      <c r="CWJ5" s="125"/>
      <c r="CWK5" s="125"/>
      <c r="CWL5" s="125"/>
      <c r="CWM5" s="125"/>
      <c r="CWN5" s="125"/>
      <c r="CWO5" s="125"/>
      <c r="CWP5" s="125"/>
      <c r="CWQ5" s="125"/>
      <c r="CWR5" s="125"/>
      <c r="CWS5" s="125"/>
      <c r="CWT5" s="125"/>
      <c r="CWU5" s="125"/>
      <c r="CWV5" s="125"/>
      <c r="CWW5" s="125"/>
      <c r="CWX5" s="125"/>
      <c r="CWY5" s="125"/>
      <c r="CWZ5" s="125"/>
      <c r="CXA5" s="125"/>
      <c r="CXB5" s="125"/>
      <c r="CXC5" s="125"/>
      <c r="CXD5" s="125"/>
      <c r="CXE5" s="125"/>
      <c r="CXF5" s="125"/>
      <c r="CXG5" s="125"/>
      <c r="CXH5" s="125"/>
      <c r="CXI5" s="125"/>
      <c r="CXJ5" s="125"/>
      <c r="CXK5" s="125"/>
      <c r="CXL5" s="125"/>
      <c r="CXM5" s="125"/>
      <c r="CXN5" s="125"/>
      <c r="CXO5" s="125"/>
      <c r="CXP5" s="125"/>
      <c r="CXQ5" s="125"/>
      <c r="CXR5" s="125"/>
      <c r="CXS5" s="125"/>
      <c r="CXT5" s="125"/>
      <c r="CXU5" s="125"/>
      <c r="CXV5" s="125"/>
      <c r="CXW5" s="125"/>
      <c r="CXX5" s="125"/>
      <c r="CXY5" s="125"/>
      <c r="CXZ5" s="125"/>
      <c r="CYA5" s="125"/>
      <c r="CYB5" s="125"/>
      <c r="CYC5" s="125"/>
      <c r="CYD5" s="125"/>
      <c r="CYE5" s="125"/>
      <c r="CYF5" s="125"/>
      <c r="CYG5" s="125"/>
      <c r="CYH5" s="125"/>
      <c r="CYI5" s="125"/>
      <c r="CYJ5" s="125"/>
      <c r="CYK5" s="125"/>
      <c r="CYL5" s="125"/>
      <c r="CYM5" s="125"/>
      <c r="CYN5" s="125"/>
      <c r="CYO5" s="125"/>
      <c r="CYP5" s="125"/>
      <c r="CYQ5" s="125"/>
      <c r="CYR5" s="125"/>
      <c r="CYS5" s="125"/>
      <c r="CYT5" s="125"/>
      <c r="CYU5" s="125"/>
      <c r="CYV5" s="125"/>
      <c r="CYW5" s="125"/>
      <c r="CYX5" s="125"/>
      <c r="CYY5" s="125"/>
      <c r="CYZ5" s="125"/>
      <c r="CZA5" s="125"/>
      <c r="CZB5" s="125"/>
      <c r="CZC5" s="125"/>
      <c r="CZD5" s="125"/>
      <c r="CZE5" s="125"/>
      <c r="CZF5" s="125"/>
      <c r="CZG5" s="125"/>
      <c r="CZH5" s="125"/>
      <c r="CZI5" s="125"/>
      <c r="CZJ5" s="125"/>
      <c r="CZK5" s="125"/>
      <c r="CZL5" s="125"/>
      <c r="CZM5" s="125"/>
      <c r="CZN5" s="125"/>
      <c r="CZO5" s="125"/>
      <c r="CZP5" s="125"/>
      <c r="CZQ5" s="125"/>
      <c r="CZR5" s="125"/>
      <c r="CZS5" s="125"/>
      <c r="CZT5" s="125"/>
      <c r="CZU5" s="125"/>
      <c r="CZV5" s="125"/>
      <c r="CZW5" s="125"/>
      <c r="CZX5" s="125"/>
      <c r="CZY5" s="125"/>
      <c r="CZZ5" s="125"/>
      <c r="DAA5" s="125"/>
      <c r="DAB5" s="125"/>
      <c r="DAC5" s="125"/>
      <c r="DAD5" s="125"/>
      <c r="DAE5" s="125"/>
      <c r="DAF5" s="125"/>
      <c r="DAG5" s="125"/>
      <c r="DAH5" s="125"/>
      <c r="DAI5" s="125"/>
      <c r="DAJ5" s="125"/>
      <c r="DAK5" s="125"/>
      <c r="DAL5" s="125"/>
      <c r="DAM5" s="125"/>
      <c r="DAN5" s="125"/>
      <c r="DAO5" s="125"/>
      <c r="DAP5" s="125"/>
      <c r="DAQ5" s="125"/>
      <c r="DAR5" s="125"/>
      <c r="DAS5" s="125"/>
      <c r="DAT5" s="125"/>
      <c r="DAU5" s="125"/>
      <c r="DAV5" s="125"/>
      <c r="DAW5" s="125"/>
      <c r="DAX5" s="125"/>
      <c r="DAY5" s="125"/>
      <c r="DAZ5" s="125"/>
      <c r="DBA5" s="125"/>
      <c r="DBB5" s="125"/>
      <c r="DBC5" s="125"/>
      <c r="DBD5" s="125"/>
      <c r="DBE5" s="125"/>
      <c r="DBF5" s="125"/>
      <c r="DBG5" s="125"/>
      <c r="DBH5" s="125"/>
      <c r="DBI5" s="125"/>
      <c r="DBJ5" s="125"/>
      <c r="DBK5" s="125"/>
      <c r="DBL5" s="125"/>
      <c r="DBM5" s="125"/>
      <c r="DBN5" s="125"/>
      <c r="DBO5" s="125"/>
      <c r="DBP5" s="125"/>
      <c r="DBQ5" s="125"/>
      <c r="DBR5" s="125"/>
      <c r="DBS5" s="125"/>
      <c r="DBT5" s="125"/>
      <c r="DBU5" s="125"/>
      <c r="DBV5" s="125"/>
      <c r="DBW5" s="125"/>
      <c r="DBX5" s="125"/>
      <c r="DBY5" s="125"/>
      <c r="DBZ5" s="125"/>
      <c r="DCA5" s="125"/>
      <c r="DCB5" s="125"/>
      <c r="DCC5" s="125"/>
      <c r="DCD5" s="125"/>
      <c r="DCE5" s="125"/>
      <c r="DCF5" s="125"/>
      <c r="DCG5" s="125"/>
      <c r="DCH5" s="125"/>
      <c r="DCI5" s="125"/>
      <c r="DCJ5" s="125"/>
      <c r="DCK5" s="125"/>
      <c r="DCL5" s="125"/>
      <c r="DCM5" s="125"/>
      <c r="DCN5" s="125"/>
      <c r="DCO5" s="125"/>
      <c r="DCP5" s="125"/>
      <c r="DCQ5" s="125"/>
      <c r="DCR5" s="125"/>
      <c r="DCS5" s="125"/>
      <c r="DCT5" s="125"/>
      <c r="DCU5" s="125"/>
      <c r="DCV5" s="125"/>
      <c r="DCW5" s="125"/>
      <c r="DCX5" s="125"/>
      <c r="DCY5" s="125"/>
      <c r="DCZ5" s="125"/>
      <c r="DDA5" s="125"/>
      <c r="DDB5" s="125"/>
      <c r="DDC5" s="125"/>
      <c r="DDD5" s="125"/>
      <c r="DDE5" s="125"/>
      <c r="DDF5" s="125"/>
      <c r="DDG5" s="125"/>
      <c r="DDH5" s="125"/>
      <c r="DDI5" s="125"/>
      <c r="DDJ5" s="125"/>
      <c r="DDK5" s="125"/>
      <c r="DDL5" s="125"/>
      <c r="DDM5" s="125"/>
      <c r="DDN5" s="125"/>
      <c r="DDO5" s="125"/>
      <c r="DDP5" s="125"/>
      <c r="DDQ5" s="125"/>
      <c r="DDR5" s="125"/>
      <c r="DDS5" s="125"/>
      <c r="DDT5" s="125"/>
      <c r="DDU5" s="125"/>
      <c r="DDV5" s="125"/>
      <c r="DDW5" s="125"/>
      <c r="DDX5" s="125"/>
      <c r="DDY5" s="125"/>
      <c r="DDZ5" s="125"/>
      <c r="DEA5" s="125"/>
      <c r="DEB5" s="125"/>
      <c r="DEC5" s="125"/>
      <c r="DED5" s="125"/>
      <c r="DEE5" s="125"/>
      <c r="DEF5" s="125"/>
      <c r="DEG5" s="125"/>
      <c r="DEH5" s="125"/>
      <c r="DEI5" s="125"/>
      <c r="DEJ5" s="125"/>
      <c r="DEK5" s="125"/>
      <c r="DEL5" s="125"/>
      <c r="DEM5" s="125"/>
      <c r="DEN5" s="125"/>
      <c r="DEO5" s="125"/>
      <c r="DEP5" s="125"/>
      <c r="DEQ5" s="125"/>
      <c r="DER5" s="125"/>
      <c r="DES5" s="125"/>
      <c r="DET5" s="125"/>
      <c r="DEU5" s="125"/>
      <c r="DEV5" s="125"/>
      <c r="DEW5" s="125"/>
      <c r="DEX5" s="125"/>
      <c r="DEY5" s="125"/>
      <c r="DEZ5" s="125"/>
      <c r="DFA5" s="125"/>
      <c r="DFB5" s="125"/>
      <c r="DFC5" s="125"/>
      <c r="DFD5" s="125"/>
      <c r="DFE5" s="125"/>
      <c r="DFF5" s="125"/>
      <c r="DFG5" s="125"/>
      <c r="DFH5" s="125"/>
      <c r="DFI5" s="125"/>
      <c r="DFJ5" s="125"/>
      <c r="DFK5" s="125"/>
      <c r="DFL5" s="125"/>
      <c r="DFM5" s="125"/>
      <c r="DFN5" s="125"/>
      <c r="DFO5" s="125"/>
      <c r="DFP5" s="125"/>
      <c r="DFQ5" s="125"/>
      <c r="DFR5" s="125"/>
      <c r="DFS5" s="125"/>
      <c r="DFT5" s="125"/>
      <c r="DFU5" s="125"/>
      <c r="DFV5" s="125"/>
      <c r="DFW5" s="125"/>
      <c r="DFX5" s="125"/>
      <c r="DFY5" s="125"/>
      <c r="DFZ5" s="125"/>
      <c r="DGA5" s="125"/>
      <c r="DGB5" s="125"/>
      <c r="DGC5" s="125"/>
      <c r="DGD5" s="125"/>
      <c r="DGE5" s="125"/>
      <c r="DGF5" s="125"/>
      <c r="DGG5" s="125"/>
      <c r="DGH5" s="125"/>
      <c r="DGI5" s="125"/>
      <c r="DGJ5" s="125"/>
      <c r="DGK5" s="125"/>
      <c r="DGL5" s="125"/>
      <c r="DGM5" s="125"/>
      <c r="DGN5" s="125"/>
      <c r="DGO5" s="125"/>
      <c r="DGP5" s="125"/>
      <c r="DGQ5" s="125"/>
      <c r="DGR5" s="125"/>
      <c r="DGS5" s="125"/>
      <c r="DGT5" s="125"/>
      <c r="DGU5" s="125"/>
      <c r="DGV5" s="125"/>
      <c r="DGW5" s="125"/>
      <c r="DGX5" s="125"/>
      <c r="DGY5" s="125"/>
      <c r="DGZ5" s="125"/>
      <c r="DHA5" s="125"/>
      <c r="DHB5" s="125"/>
      <c r="DHC5" s="125"/>
      <c r="DHD5" s="125"/>
      <c r="DHE5" s="125"/>
      <c r="DHF5" s="125"/>
      <c r="DHG5" s="125"/>
      <c r="DHH5" s="125"/>
      <c r="DHI5" s="125"/>
      <c r="DHJ5" s="125"/>
      <c r="DHK5" s="125"/>
      <c r="DHL5" s="125"/>
      <c r="DHM5" s="125"/>
      <c r="DHN5" s="125"/>
      <c r="DHO5" s="125"/>
      <c r="DHP5" s="125"/>
      <c r="DHQ5" s="125"/>
      <c r="DHR5" s="125"/>
      <c r="DHS5" s="125"/>
      <c r="DHT5" s="125"/>
      <c r="DHU5" s="125"/>
      <c r="DHV5" s="125"/>
      <c r="DHW5" s="125"/>
      <c r="DHX5" s="125"/>
      <c r="DHY5" s="125"/>
      <c r="DHZ5" s="125"/>
      <c r="DIA5" s="125"/>
      <c r="DIB5" s="125"/>
      <c r="DIC5" s="125"/>
      <c r="DID5" s="125"/>
      <c r="DIE5" s="125"/>
      <c r="DIF5" s="125"/>
      <c r="DIG5" s="125"/>
      <c r="DIH5" s="125"/>
      <c r="DII5" s="125"/>
      <c r="DIJ5" s="125"/>
      <c r="DIK5" s="125"/>
      <c r="DIL5" s="125"/>
      <c r="DIM5" s="125"/>
      <c r="DIN5" s="125"/>
      <c r="DIO5" s="125"/>
      <c r="DIP5" s="125"/>
      <c r="DIQ5" s="125"/>
      <c r="DIR5" s="125"/>
      <c r="DIS5" s="125"/>
      <c r="DIT5" s="125"/>
      <c r="DIU5" s="125"/>
      <c r="DIV5" s="125"/>
      <c r="DIW5" s="125"/>
      <c r="DIX5" s="125"/>
      <c r="DIY5" s="125"/>
      <c r="DIZ5" s="125"/>
      <c r="DJA5" s="125"/>
      <c r="DJB5" s="125"/>
      <c r="DJC5" s="125"/>
      <c r="DJD5" s="125"/>
      <c r="DJE5" s="125"/>
      <c r="DJF5" s="125"/>
      <c r="DJG5" s="125"/>
      <c r="DJH5" s="125"/>
      <c r="DJI5" s="125"/>
      <c r="DJJ5" s="125"/>
      <c r="DJK5" s="125"/>
      <c r="DJL5" s="125"/>
      <c r="DJM5" s="125"/>
      <c r="DJN5" s="125"/>
      <c r="DJO5" s="125"/>
      <c r="DJP5" s="125"/>
      <c r="DJQ5" s="125"/>
      <c r="DJR5" s="125"/>
      <c r="DJS5" s="125"/>
      <c r="DJT5" s="125"/>
      <c r="DJU5" s="125"/>
      <c r="DJV5" s="125"/>
      <c r="DJW5" s="125"/>
      <c r="DJX5" s="125"/>
      <c r="DJY5" s="125"/>
      <c r="DJZ5" s="125"/>
      <c r="DKA5" s="125"/>
      <c r="DKB5" s="125"/>
      <c r="DKC5" s="125"/>
      <c r="DKD5" s="125"/>
      <c r="DKE5" s="125"/>
      <c r="DKF5" s="125"/>
      <c r="DKG5" s="125"/>
      <c r="DKH5" s="125"/>
      <c r="DKI5" s="125"/>
      <c r="DKJ5" s="125"/>
      <c r="DKK5" s="125"/>
      <c r="DKL5" s="125"/>
      <c r="DKM5" s="125"/>
      <c r="DKN5" s="125"/>
      <c r="DKO5" s="125"/>
      <c r="DKP5" s="125"/>
      <c r="DKQ5" s="125"/>
      <c r="DKR5" s="125"/>
      <c r="DKS5" s="125"/>
      <c r="DKT5" s="125"/>
      <c r="DKU5" s="125"/>
      <c r="DKV5" s="125"/>
      <c r="DKW5" s="125"/>
      <c r="DKX5" s="125"/>
      <c r="DKY5" s="125"/>
      <c r="DKZ5" s="125"/>
      <c r="DLA5" s="125"/>
      <c r="DLB5" s="125"/>
      <c r="DLC5" s="125"/>
      <c r="DLD5" s="125"/>
      <c r="DLE5" s="125"/>
      <c r="DLF5" s="125"/>
      <c r="DLG5" s="125"/>
      <c r="DLH5" s="125"/>
      <c r="DLI5" s="125"/>
      <c r="DLJ5" s="125"/>
      <c r="DLK5" s="125"/>
      <c r="DLL5" s="125"/>
      <c r="DLM5" s="125"/>
      <c r="DLN5" s="125"/>
      <c r="DLO5" s="125"/>
      <c r="DLP5" s="125"/>
      <c r="DLQ5" s="125"/>
      <c r="DLR5" s="125"/>
      <c r="DLS5" s="125"/>
      <c r="DLT5" s="125"/>
      <c r="DLU5" s="125"/>
      <c r="DLV5" s="125"/>
      <c r="DLW5" s="125"/>
      <c r="DLX5" s="125"/>
      <c r="DLY5" s="125"/>
      <c r="DLZ5" s="125"/>
      <c r="DMA5" s="125"/>
      <c r="DMB5" s="125"/>
      <c r="DMC5" s="125"/>
      <c r="DMD5" s="125"/>
      <c r="DME5" s="125"/>
      <c r="DMF5" s="125"/>
      <c r="DMG5" s="125"/>
      <c r="DMH5" s="125"/>
      <c r="DMI5" s="125"/>
      <c r="DMJ5" s="125"/>
      <c r="DMK5" s="125"/>
      <c r="DML5" s="125"/>
      <c r="DMM5" s="125"/>
      <c r="DMN5" s="125"/>
      <c r="DMO5" s="125"/>
      <c r="DMP5" s="125"/>
      <c r="DMQ5" s="125"/>
      <c r="DMR5" s="125"/>
      <c r="DMS5" s="125"/>
      <c r="DMT5" s="125"/>
      <c r="DMU5" s="125"/>
      <c r="DMV5" s="125"/>
      <c r="DMW5" s="125"/>
      <c r="DMX5" s="125"/>
      <c r="DMY5" s="125"/>
      <c r="DMZ5" s="125"/>
      <c r="DNA5" s="125"/>
      <c r="DNB5" s="125"/>
      <c r="DNC5" s="125"/>
      <c r="DND5" s="125"/>
      <c r="DNE5" s="125"/>
      <c r="DNF5" s="125"/>
      <c r="DNG5" s="125"/>
      <c r="DNH5" s="125"/>
      <c r="DNI5" s="125"/>
      <c r="DNJ5" s="125"/>
      <c r="DNK5" s="125"/>
      <c r="DNL5" s="125"/>
      <c r="DNM5" s="125"/>
      <c r="DNN5" s="125"/>
      <c r="DNO5" s="125"/>
      <c r="DNP5" s="125"/>
      <c r="DNQ5" s="125"/>
      <c r="DNR5" s="125"/>
      <c r="DNS5" s="125"/>
      <c r="DNT5" s="125"/>
      <c r="DNU5" s="125"/>
      <c r="DNV5" s="125"/>
      <c r="DNW5" s="125"/>
      <c r="DNX5" s="125"/>
      <c r="DNY5" s="125"/>
      <c r="DNZ5" s="125"/>
      <c r="DOA5" s="125"/>
      <c r="DOB5" s="125"/>
      <c r="DOC5" s="125"/>
      <c r="DOD5" s="125"/>
      <c r="DOE5" s="125"/>
      <c r="DOF5" s="125"/>
      <c r="DOG5" s="125"/>
      <c r="DOH5" s="125"/>
      <c r="DOI5" s="125"/>
      <c r="DOJ5" s="125"/>
      <c r="DOK5" s="125"/>
      <c r="DOL5" s="125"/>
      <c r="DOM5" s="125"/>
      <c r="DON5" s="125"/>
      <c r="DOO5" s="125"/>
      <c r="DOP5" s="125"/>
      <c r="DOQ5" s="125"/>
      <c r="DOR5" s="125"/>
      <c r="DOS5" s="125"/>
      <c r="DOT5" s="125"/>
      <c r="DOU5" s="125"/>
      <c r="DOV5" s="125"/>
      <c r="DOW5" s="125"/>
      <c r="DOX5" s="125"/>
      <c r="DOY5" s="125"/>
      <c r="DOZ5" s="125"/>
      <c r="DPA5" s="125"/>
      <c r="DPB5" s="125"/>
      <c r="DPC5" s="125"/>
      <c r="DPD5" s="125"/>
      <c r="DPE5" s="125"/>
      <c r="DPF5" s="125"/>
      <c r="DPG5" s="125"/>
      <c r="DPH5" s="125"/>
      <c r="DPI5" s="125"/>
      <c r="DPJ5" s="125"/>
      <c r="DPK5" s="125"/>
      <c r="DPL5" s="125"/>
      <c r="DPM5" s="125"/>
      <c r="DPN5" s="125"/>
      <c r="DPO5" s="125"/>
      <c r="DPP5" s="125"/>
      <c r="DPQ5" s="125"/>
      <c r="DPR5" s="125"/>
      <c r="DPS5" s="125"/>
      <c r="DPT5" s="125"/>
      <c r="DPU5" s="125"/>
      <c r="DPV5" s="125"/>
      <c r="DPW5" s="125"/>
      <c r="DPX5" s="125"/>
      <c r="DPY5" s="125"/>
      <c r="DPZ5" s="125"/>
      <c r="DQA5" s="125"/>
      <c r="DQB5" s="125"/>
      <c r="DQC5" s="125"/>
      <c r="DQD5" s="125"/>
      <c r="DQE5" s="125"/>
      <c r="DQF5" s="125"/>
      <c r="DQG5" s="125"/>
      <c r="DQH5" s="125"/>
      <c r="DQI5" s="125"/>
      <c r="DQJ5" s="125"/>
      <c r="DQK5" s="125"/>
      <c r="DQL5" s="125"/>
      <c r="DQM5" s="125"/>
      <c r="DQN5" s="125"/>
      <c r="DQO5" s="125"/>
      <c r="DQP5" s="125"/>
      <c r="DQQ5" s="125"/>
      <c r="DQR5" s="125"/>
      <c r="DQS5" s="125"/>
      <c r="DQT5" s="125"/>
      <c r="DQU5" s="125"/>
      <c r="DQV5" s="125"/>
      <c r="DQW5" s="125"/>
      <c r="DQX5" s="125"/>
      <c r="DQY5" s="125"/>
      <c r="DQZ5" s="125"/>
      <c r="DRA5" s="125"/>
      <c r="DRB5" s="125"/>
      <c r="DRC5" s="125"/>
      <c r="DRD5" s="125"/>
      <c r="DRE5" s="125"/>
      <c r="DRF5" s="125"/>
      <c r="DRG5" s="125"/>
      <c r="DRH5" s="125"/>
      <c r="DRI5" s="125"/>
      <c r="DRJ5" s="125"/>
      <c r="DRK5" s="125"/>
      <c r="DRL5" s="125"/>
      <c r="DRM5" s="125"/>
      <c r="DRN5" s="125"/>
      <c r="DRO5" s="125"/>
      <c r="DRP5" s="125"/>
      <c r="DRQ5" s="125"/>
      <c r="DRR5" s="125"/>
      <c r="DRS5" s="125"/>
      <c r="DRT5" s="125"/>
      <c r="DRU5" s="125"/>
      <c r="DRV5" s="125"/>
      <c r="DRW5" s="125"/>
      <c r="DRX5" s="125"/>
      <c r="DRY5" s="125"/>
      <c r="DRZ5" s="125"/>
      <c r="DSA5" s="125"/>
      <c r="DSB5" s="125"/>
      <c r="DSC5" s="125"/>
      <c r="DSD5" s="125"/>
      <c r="DSE5" s="125"/>
      <c r="DSF5" s="125"/>
      <c r="DSG5" s="125"/>
      <c r="DSH5" s="125"/>
      <c r="DSI5" s="125"/>
      <c r="DSJ5" s="125"/>
      <c r="DSK5" s="125"/>
      <c r="DSL5" s="125"/>
      <c r="DSM5" s="125"/>
      <c r="DSN5" s="125"/>
      <c r="DSO5" s="125"/>
      <c r="DSP5" s="125"/>
      <c r="DSQ5" s="125"/>
      <c r="DSR5" s="125"/>
      <c r="DSS5" s="125"/>
      <c r="DST5" s="125"/>
      <c r="DSU5" s="125"/>
      <c r="DSV5" s="125"/>
      <c r="DSW5" s="125"/>
      <c r="DSX5" s="125"/>
      <c r="DSY5" s="125"/>
      <c r="DSZ5" s="125"/>
      <c r="DTA5" s="125"/>
      <c r="DTB5" s="125"/>
      <c r="DTC5" s="125"/>
      <c r="DTD5" s="125"/>
      <c r="DTE5" s="125"/>
      <c r="DTF5" s="125"/>
      <c r="DTG5" s="125"/>
      <c r="DTH5" s="125"/>
      <c r="DTI5" s="125"/>
      <c r="DTJ5" s="125"/>
      <c r="DTK5" s="125"/>
      <c r="DTL5" s="125"/>
      <c r="DTM5" s="125"/>
      <c r="DTN5" s="125"/>
      <c r="DTO5" s="125"/>
      <c r="DTP5" s="125"/>
      <c r="DTQ5" s="125"/>
      <c r="DTR5" s="125"/>
      <c r="DTS5" s="125"/>
      <c r="DTT5" s="125"/>
      <c r="DTU5" s="125"/>
      <c r="DTV5" s="125"/>
      <c r="DTW5" s="125"/>
      <c r="DTX5" s="125"/>
      <c r="DTY5" s="125"/>
      <c r="DTZ5" s="125"/>
      <c r="DUA5" s="125"/>
      <c r="DUB5" s="125"/>
      <c r="DUC5" s="125"/>
      <c r="DUD5" s="125"/>
      <c r="DUE5" s="125"/>
      <c r="DUF5" s="125"/>
      <c r="DUG5" s="125"/>
      <c r="DUH5" s="125"/>
      <c r="DUI5" s="125"/>
      <c r="DUJ5" s="125"/>
      <c r="DUK5" s="125"/>
      <c r="DUL5" s="125"/>
      <c r="DUM5" s="125"/>
      <c r="DUN5" s="125"/>
      <c r="DUO5" s="125"/>
      <c r="DUP5" s="125"/>
      <c r="DUQ5" s="125"/>
      <c r="DUR5" s="125"/>
      <c r="DUS5" s="125"/>
      <c r="DUT5" s="125"/>
      <c r="DUU5" s="125"/>
      <c r="DUV5" s="125"/>
      <c r="DUW5" s="125"/>
      <c r="DUX5" s="125"/>
      <c r="DUY5" s="125"/>
      <c r="DUZ5" s="125"/>
      <c r="DVA5" s="125"/>
      <c r="DVB5" s="125"/>
      <c r="DVC5" s="125"/>
      <c r="DVD5" s="125"/>
      <c r="DVE5" s="125"/>
      <c r="DVF5" s="125"/>
      <c r="DVG5" s="125"/>
      <c r="DVH5" s="125"/>
      <c r="DVI5" s="125"/>
      <c r="DVJ5" s="125"/>
      <c r="DVK5" s="125"/>
      <c r="DVL5" s="125"/>
      <c r="DVM5" s="125"/>
      <c r="DVN5" s="125"/>
      <c r="DVO5" s="125"/>
      <c r="DVP5" s="125"/>
      <c r="DVQ5" s="125"/>
      <c r="DVR5" s="125"/>
      <c r="DVS5" s="125"/>
      <c r="DVT5" s="125"/>
      <c r="DVU5" s="125"/>
      <c r="DVV5" s="125"/>
      <c r="DVW5" s="125"/>
      <c r="DVX5" s="125"/>
      <c r="DVY5" s="125"/>
      <c r="DVZ5" s="125"/>
      <c r="DWA5" s="125"/>
      <c r="DWB5" s="125"/>
      <c r="DWC5" s="125"/>
      <c r="DWD5" s="125"/>
      <c r="DWE5" s="125"/>
      <c r="DWF5" s="125"/>
      <c r="DWG5" s="125"/>
      <c r="DWH5" s="125"/>
      <c r="DWI5" s="125"/>
      <c r="DWJ5" s="125"/>
      <c r="DWK5" s="125"/>
      <c r="DWL5" s="125"/>
      <c r="DWM5" s="125"/>
      <c r="DWN5" s="125"/>
      <c r="DWO5" s="125"/>
      <c r="DWP5" s="125"/>
      <c r="DWQ5" s="125"/>
      <c r="DWR5" s="125"/>
      <c r="DWS5" s="125"/>
      <c r="DWT5" s="125"/>
      <c r="DWU5" s="125"/>
      <c r="DWV5" s="125"/>
      <c r="DWW5" s="125"/>
      <c r="DWX5" s="125"/>
      <c r="DWY5" s="125"/>
      <c r="DWZ5" s="125"/>
      <c r="DXA5" s="125"/>
      <c r="DXB5" s="125"/>
      <c r="DXC5" s="125"/>
      <c r="DXD5" s="125"/>
      <c r="DXE5" s="125"/>
      <c r="DXF5" s="125"/>
      <c r="DXG5" s="125"/>
      <c r="DXH5" s="125"/>
      <c r="DXI5" s="125"/>
      <c r="DXJ5" s="125"/>
      <c r="DXK5" s="125"/>
      <c r="DXL5" s="125"/>
      <c r="DXM5" s="125"/>
      <c r="DXN5" s="125"/>
      <c r="DXO5" s="125"/>
      <c r="DXP5" s="125"/>
      <c r="DXQ5" s="125"/>
      <c r="DXR5" s="125"/>
      <c r="DXS5" s="125"/>
      <c r="DXT5" s="125"/>
      <c r="DXU5" s="125"/>
      <c r="DXV5" s="125"/>
      <c r="DXW5" s="125"/>
      <c r="DXX5" s="125"/>
      <c r="DXY5" s="125"/>
      <c r="DXZ5" s="125"/>
      <c r="DYA5" s="125"/>
      <c r="DYB5" s="125"/>
      <c r="DYC5" s="125"/>
      <c r="DYD5" s="125"/>
      <c r="DYE5" s="125"/>
      <c r="DYF5" s="125"/>
      <c r="DYG5" s="125"/>
      <c r="DYH5" s="125"/>
      <c r="DYI5" s="125"/>
      <c r="DYJ5" s="125"/>
      <c r="DYK5" s="125"/>
      <c r="DYL5" s="125"/>
      <c r="DYM5" s="125"/>
      <c r="DYN5" s="125"/>
      <c r="DYO5" s="125"/>
      <c r="DYP5" s="125"/>
      <c r="DYQ5" s="125"/>
      <c r="DYR5" s="125"/>
      <c r="DYS5" s="125"/>
      <c r="DYT5" s="125"/>
      <c r="DYU5" s="125"/>
      <c r="DYV5" s="125"/>
      <c r="DYW5" s="125"/>
      <c r="DYX5" s="125"/>
      <c r="DYY5" s="125"/>
      <c r="DYZ5" s="125"/>
      <c r="DZA5" s="125"/>
      <c r="DZB5" s="125"/>
      <c r="DZC5" s="125"/>
      <c r="DZD5" s="125"/>
      <c r="DZE5" s="125"/>
      <c r="DZF5" s="125"/>
      <c r="DZG5" s="125"/>
      <c r="DZH5" s="125"/>
      <c r="DZI5" s="125"/>
      <c r="DZJ5" s="125"/>
      <c r="DZK5" s="125"/>
      <c r="DZL5" s="125"/>
      <c r="DZM5" s="125"/>
      <c r="DZN5" s="125"/>
      <c r="DZO5" s="125"/>
      <c r="DZP5" s="125"/>
      <c r="DZQ5" s="125"/>
      <c r="DZR5" s="125"/>
      <c r="DZS5" s="125"/>
      <c r="DZT5" s="125"/>
      <c r="DZU5" s="125"/>
      <c r="DZV5" s="125"/>
      <c r="DZW5" s="125"/>
      <c r="DZX5" s="125"/>
      <c r="DZY5" s="125"/>
      <c r="DZZ5" s="125"/>
      <c r="EAA5" s="125"/>
      <c r="EAB5" s="125"/>
      <c r="EAC5" s="125"/>
      <c r="EAD5" s="125"/>
      <c r="EAE5" s="125"/>
      <c r="EAF5" s="125"/>
      <c r="EAG5" s="125"/>
      <c r="EAH5" s="125"/>
      <c r="EAI5" s="125"/>
      <c r="EAJ5" s="125"/>
      <c r="EAK5" s="125"/>
      <c r="EAL5" s="125"/>
      <c r="EAM5" s="125"/>
      <c r="EAN5" s="125"/>
      <c r="EAO5" s="125"/>
      <c r="EAP5" s="125"/>
      <c r="EAQ5" s="125"/>
      <c r="EAR5" s="125"/>
      <c r="EAS5" s="125"/>
      <c r="EAT5" s="125"/>
      <c r="EAU5" s="125"/>
      <c r="EAV5" s="125"/>
      <c r="EAW5" s="125"/>
      <c r="EAX5" s="125"/>
      <c r="EAY5" s="125"/>
      <c r="EAZ5" s="125"/>
      <c r="EBA5" s="125"/>
      <c r="EBB5" s="125"/>
      <c r="EBC5" s="125"/>
      <c r="EBD5" s="125"/>
      <c r="EBE5" s="125"/>
      <c r="EBF5" s="125"/>
      <c r="EBG5" s="125"/>
      <c r="EBH5" s="125"/>
      <c r="EBI5" s="125"/>
      <c r="EBJ5" s="125"/>
      <c r="EBK5" s="125"/>
      <c r="EBL5" s="125"/>
      <c r="EBM5" s="125"/>
      <c r="EBN5" s="125"/>
      <c r="EBO5" s="125"/>
      <c r="EBP5" s="125"/>
      <c r="EBQ5" s="125"/>
      <c r="EBR5" s="125"/>
      <c r="EBS5" s="125"/>
      <c r="EBT5" s="125"/>
      <c r="EBU5" s="125"/>
      <c r="EBV5" s="125"/>
      <c r="EBW5" s="125"/>
      <c r="EBX5" s="125"/>
      <c r="EBY5" s="125"/>
      <c r="EBZ5" s="125"/>
      <c r="ECA5" s="125"/>
      <c r="ECB5" s="125"/>
      <c r="ECC5" s="125"/>
      <c r="ECD5" s="125"/>
      <c r="ECE5" s="125"/>
      <c r="ECF5" s="125"/>
      <c r="ECG5" s="125"/>
      <c r="ECH5" s="125"/>
      <c r="ECI5" s="125"/>
      <c r="ECJ5" s="125"/>
      <c r="ECK5" s="125"/>
      <c r="ECL5" s="125"/>
      <c r="ECM5" s="125"/>
      <c r="ECN5" s="125"/>
      <c r="ECO5" s="125"/>
      <c r="ECP5" s="125"/>
      <c r="ECQ5" s="125"/>
      <c r="ECR5" s="125"/>
      <c r="ECS5" s="125"/>
      <c r="ECT5" s="125"/>
      <c r="ECU5" s="125"/>
      <c r="ECV5" s="125"/>
      <c r="ECW5" s="125"/>
      <c r="ECX5" s="125"/>
      <c r="ECY5" s="125"/>
      <c r="ECZ5" s="125"/>
      <c r="EDA5" s="125"/>
      <c r="EDB5" s="125"/>
      <c r="EDC5" s="125"/>
      <c r="EDD5" s="125"/>
      <c r="EDE5" s="125"/>
      <c r="EDF5" s="125"/>
      <c r="EDG5" s="125"/>
      <c r="EDH5" s="125"/>
      <c r="EDI5" s="125"/>
      <c r="EDJ5" s="125"/>
      <c r="EDK5" s="125"/>
      <c r="EDL5" s="125"/>
      <c r="EDM5" s="125"/>
      <c r="EDN5" s="125"/>
      <c r="EDO5" s="125"/>
      <c r="EDP5" s="125"/>
      <c r="EDQ5" s="125"/>
      <c r="EDR5" s="125"/>
      <c r="EDS5" s="125"/>
      <c r="EDT5" s="125"/>
      <c r="EDU5" s="125"/>
      <c r="EDV5" s="125"/>
      <c r="EDW5" s="125"/>
      <c r="EDX5" s="125"/>
      <c r="EDY5" s="125"/>
      <c r="EDZ5" s="125"/>
      <c r="EEA5" s="125"/>
      <c r="EEB5" s="125"/>
      <c r="EEC5" s="125"/>
      <c r="EED5" s="125"/>
      <c r="EEE5" s="125"/>
      <c r="EEF5" s="125"/>
      <c r="EEG5" s="125"/>
      <c r="EEH5" s="125"/>
      <c r="EEI5" s="125"/>
      <c r="EEJ5" s="125"/>
      <c r="EEK5" s="125"/>
      <c r="EEL5" s="125"/>
      <c r="EEM5" s="125"/>
      <c r="EEN5" s="125"/>
      <c r="EEO5" s="125"/>
      <c r="EEP5" s="125"/>
      <c r="EEQ5" s="125"/>
      <c r="EER5" s="125"/>
      <c r="EES5" s="125"/>
      <c r="EET5" s="125"/>
      <c r="EEU5" s="125"/>
      <c r="EEV5" s="125"/>
      <c r="EEW5" s="125"/>
      <c r="EEX5" s="125"/>
      <c r="EEY5" s="125"/>
      <c r="EEZ5" s="125"/>
      <c r="EFA5" s="125"/>
      <c r="EFB5" s="125"/>
      <c r="EFC5" s="125"/>
      <c r="EFD5" s="125"/>
      <c r="EFE5" s="125"/>
      <c r="EFF5" s="125"/>
      <c r="EFG5" s="125"/>
      <c r="EFH5" s="125"/>
      <c r="EFI5" s="125"/>
      <c r="EFJ5" s="125"/>
      <c r="EFK5" s="125"/>
      <c r="EFL5" s="125"/>
      <c r="EFM5" s="125"/>
      <c r="EFN5" s="125"/>
      <c r="EFO5" s="125"/>
      <c r="EFP5" s="125"/>
      <c r="EFQ5" s="125"/>
      <c r="EFR5" s="125"/>
      <c r="EFS5" s="125"/>
      <c r="EFT5" s="125"/>
      <c r="EFU5" s="125"/>
      <c r="EFV5" s="125"/>
      <c r="EFW5" s="125"/>
      <c r="EFX5" s="125"/>
      <c r="EFY5" s="125"/>
      <c r="EFZ5" s="125"/>
      <c r="EGA5" s="125"/>
      <c r="EGB5" s="125"/>
      <c r="EGC5" s="125"/>
      <c r="EGD5" s="125"/>
      <c r="EGE5" s="125"/>
      <c r="EGF5" s="125"/>
      <c r="EGG5" s="125"/>
      <c r="EGH5" s="125"/>
      <c r="EGI5" s="125"/>
      <c r="EGJ5" s="125"/>
      <c r="EGK5" s="125"/>
      <c r="EGL5" s="125"/>
      <c r="EGM5" s="125"/>
      <c r="EGN5" s="125"/>
      <c r="EGO5" s="125"/>
      <c r="EGP5" s="125"/>
      <c r="EGQ5" s="125"/>
      <c r="EGR5" s="125"/>
      <c r="EGS5" s="125"/>
      <c r="EGT5" s="125"/>
      <c r="EGU5" s="125"/>
      <c r="EGV5" s="125"/>
      <c r="EGW5" s="125"/>
      <c r="EGX5" s="125"/>
      <c r="EGY5" s="125"/>
      <c r="EGZ5" s="125"/>
      <c r="EHA5" s="125"/>
      <c r="EHB5" s="125"/>
      <c r="EHC5" s="125"/>
      <c r="EHD5" s="125"/>
      <c r="EHE5" s="125"/>
      <c r="EHF5" s="125"/>
      <c r="EHG5" s="125"/>
      <c r="EHH5" s="125"/>
      <c r="EHI5" s="125"/>
      <c r="EHJ5" s="125"/>
      <c r="EHK5" s="125"/>
      <c r="EHL5" s="125"/>
      <c r="EHM5" s="125"/>
      <c r="EHN5" s="125"/>
      <c r="EHO5" s="125"/>
      <c r="EHP5" s="125"/>
      <c r="EHQ5" s="125"/>
      <c r="EHR5" s="125"/>
      <c r="EHS5" s="125"/>
      <c r="EHT5" s="125"/>
      <c r="EHU5" s="125"/>
      <c r="EHV5" s="125"/>
      <c r="EHW5" s="125"/>
      <c r="EHX5" s="125"/>
      <c r="EHY5" s="125"/>
      <c r="EHZ5" s="125"/>
      <c r="EIA5" s="125"/>
      <c r="EIB5" s="125"/>
      <c r="EIC5" s="125"/>
      <c r="EID5" s="125"/>
      <c r="EIE5" s="125"/>
      <c r="EIF5" s="125"/>
      <c r="EIG5" s="125"/>
      <c r="EIH5" s="125"/>
      <c r="EII5" s="125"/>
      <c r="EIJ5" s="125"/>
      <c r="EIK5" s="125"/>
      <c r="EIL5" s="125"/>
      <c r="EIM5" s="125"/>
      <c r="EIN5" s="125"/>
      <c r="EIO5" s="125"/>
      <c r="EIP5" s="125"/>
      <c r="EIQ5" s="125"/>
      <c r="EIR5" s="125"/>
      <c r="EIS5" s="125"/>
      <c r="EIT5" s="125"/>
      <c r="EIU5" s="125"/>
      <c r="EIV5" s="125"/>
      <c r="EIW5" s="125"/>
      <c r="EIX5" s="125"/>
      <c r="EIY5" s="125"/>
      <c r="EIZ5" s="125"/>
      <c r="EJA5" s="125"/>
      <c r="EJB5" s="125"/>
      <c r="EJC5" s="125"/>
      <c r="EJD5" s="125"/>
      <c r="EJE5" s="125"/>
      <c r="EJF5" s="125"/>
      <c r="EJG5" s="125"/>
      <c r="EJH5" s="125"/>
      <c r="EJI5" s="125"/>
      <c r="EJJ5" s="125"/>
      <c r="EJK5" s="125"/>
      <c r="EJL5" s="125"/>
      <c r="EJM5" s="125"/>
      <c r="EJN5" s="125"/>
      <c r="EJO5" s="125"/>
      <c r="EJP5" s="125"/>
      <c r="EJQ5" s="125"/>
      <c r="EJR5" s="125"/>
      <c r="EJS5" s="125"/>
      <c r="EJT5" s="125"/>
      <c r="EJU5" s="125"/>
      <c r="EJV5" s="125"/>
      <c r="EJW5" s="125"/>
      <c r="EJX5" s="125"/>
      <c r="EJY5" s="125"/>
      <c r="EJZ5" s="125"/>
      <c r="EKA5" s="125"/>
      <c r="EKB5" s="125"/>
      <c r="EKC5" s="125"/>
      <c r="EKD5" s="125"/>
      <c r="EKE5" s="125"/>
      <c r="EKF5" s="125"/>
      <c r="EKG5" s="125"/>
      <c r="EKH5" s="125"/>
      <c r="EKI5" s="125"/>
      <c r="EKJ5" s="125"/>
      <c r="EKK5" s="125"/>
      <c r="EKL5" s="125"/>
      <c r="EKM5" s="125"/>
      <c r="EKN5" s="125"/>
      <c r="EKO5" s="125"/>
      <c r="EKP5" s="125"/>
      <c r="EKQ5" s="125"/>
      <c r="EKR5" s="125"/>
      <c r="EKS5" s="125"/>
      <c r="EKT5" s="125"/>
      <c r="EKU5" s="125"/>
      <c r="EKV5" s="125"/>
      <c r="EKW5" s="125"/>
      <c r="EKX5" s="125"/>
      <c r="EKY5" s="125"/>
      <c r="EKZ5" s="125"/>
      <c r="ELA5" s="125"/>
      <c r="ELB5" s="125"/>
      <c r="ELC5" s="125"/>
      <c r="ELD5" s="125"/>
      <c r="ELE5" s="125"/>
      <c r="ELF5" s="125"/>
      <c r="ELG5" s="125"/>
      <c r="ELH5" s="125"/>
      <c r="ELI5" s="125"/>
      <c r="ELJ5" s="125"/>
      <c r="ELK5" s="125"/>
      <c r="ELL5" s="125"/>
      <c r="ELM5" s="125"/>
      <c r="ELN5" s="125"/>
      <c r="ELO5" s="125"/>
      <c r="ELP5" s="125"/>
      <c r="ELQ5" s="125"/>
      <c r="ELR5" s="125"/>
      <c r="ELS5" s="125"/>
      <c r="ELT5" s="125"/>
      <c r="ELU5" s="125"/>
      <c r="ELV5" s="125"/>
      <c r="ELW5" s="125"/>
      <c r="ELX5" s="125"/>
      <c r="ELY5" s="125"/>
      <c r="ELZ5" s="125"/>
      <c r="EMA5" s="125"/>
      <c r="EMB5" s="125"/>
      <c r="EMC5" s="125"/>
      <c r="EMD5" s="125"/>
      <c r="EME5" s="125"/>
      <c r="EMF5" s="125"/>
      <c r="EMG5" s="125"/>
      <c r="EMH5" s="125"/>
      <c r="EMI5" s="125"/>
      <c r="EMJ5" s="125"/>
      <c r="EMK5" s="125"/>
      <c r="EML5" s="125"/>
      <c r="EMM5" s="125"/>
      <c r="EMN5" s="125"/>
      <c r="EMO5" s="125"/>
      <c r="EMP5" s="125"/>
      <c r="EMQ5" s="125"/>
      <c r="EMR5" s="125"/>
      <c r="EMS5" s="125"/>
      <c r="EMT5" s="125"/>
      <c r="EMU5" s="125"/>
      <c r="EMV5" s="125"/>
      <c r="EMW5" s="125"/>
      <c r="EMX5" s="125"/>
      <c r="EMY5" s="125"/>
      <c r="EMZ5" s="125"/>
      <c r="ENA5" s="125"/>
      <c r="ENB5" s="125"/>
      <c r="ENC5" s="125"/>
      <c r="END5" s="125"/>
      <c r="ENE5" s="125"/>
      <c r="ENF5" s="125"/>
      <c r="ENG5" s="125"/>
      <c r="ENH5" s="125"/>
      <c r="ENI5" s="125"/>
      <c r="ENJ5" s="125"/>
      <c r="ENK5" s="125"/>
      <c r="ENL5" s="125"/>
      <c r="ENM5" s="125"/>
      <c r="ENN5" s="125"/>
      <c r="ENO5" s="125"/>
      <c r="ENP5" s="125"/>
      <c r="ENQ5" s="125"/>
      <c r="ENR5" s="125"/>
      <c r="ENS5" s="125"/>
      <c r="ENT5" s="125"/>
      <c r="ENU5" s="125"/>
      <c r="ENV5" s="125"/>
      <c r="ENW5" s="125"/>
      <c r="ENX5" s="125"/>
      <c r="ENY5" s="125"/>
      <c r="ENZ5" s="125"/>
      <c r="EOA5" s="125"/>
      <c r="EOB5" s="125"/>
      <c r="EOC5" s="125"/>
      <c r="EOD5" s="125"/>
      <c r="EOE5" s="125"/>
      <c r="EOF5" s="125"/>
      <c r="EOG5" s="125"/>
      <c r="EOH5" s="125"/>
      <c r="EOI5" s="125"/>
      <c r="EOJ5" s="125"/>
      <c r="EOK5" s="125"/>
      <c r="EOL5" s="125"/>
      <c r="EOM5" s="125"/>
      <c r="EON5" s="125"/>
      <c r="EOO5" s="125"/>
      <c r="EOP5" s="125"/>
      <c r="EOQ5" s="125"/>
      <c r="EOR5" s="125"/>
      <c r="EOS5" s="125"/>
      <c r="EOT5" s="125"/>
      <c r="EOU5" s="125"/>
      <c r="EOV5" s="125"/>
      <c r="EOW5" s="125"/>
      <c r="EOX5" s="125"/>
      <c r="EOY5" s="125"/>
      <c r="EOZ5" s="125"/>
      <c r="EPA5" s="125"/>
      <c r="EPB5" s="125"/>
      <c r="EPC5" s="125"/>
      <c r="EPD5" s="125"/>
      <c r="EPE5" s="125"/>
      <c r="EPF5" s="125"/>
      <c r="EPG5" s="125"/>
      <c r="EPH5" s="125"/>
      <c r="EPI5" s="125"/>
      <c r="EPJ5" s="125"/>
      <c r="EPK5" s="125"/>
      <c r="EPL5" s="125"/>
      <c r="EPM5" s="125"/>
      <c r="EPN5" s="125"/>
      <c r="EPO5" s="125"/>
      <c r="EPP5" s="125"/>
      <c r="EPQ5" s="125"/>
      <c r="EPR5" s="125"/>
      <c r="EPS5" s="125"/>
      <c r="EPT5" s="125"/>
      <c r="EPU5" s="125"/>
      <c r="EPV5" s="125"/>
      <c r="EPW5" s="125"/>
      <c r="EPX5" s="125"/>
      <c r="EPY5" s="125"/>
      <c r="EPZ5" s="125"/>
      <c r="EQA5" s="125"/>
      <c r="EQB5" s="125"/>
      <c r="EQC5" s="125"/>
      <c r="EQD5" s="125"/>
      <c r="EQE5" s="125"/>
      <c r="EQF5" s="125"/>
      <c r="EQG5" s="125"/>
      <c r="EQH5" s="125"/>
      <c r="EQI5" s="125"/>
      <c r="EQJ5" s="125"/>
      <c r="EQK5" s="125"/>
      <c r="EQL5" s="125"/>
      <c r="EQM5" s="125"/>
      <c r="EQN5" s="125"/>
      <c r="EQO5" s="125"/>
      <c r="EQP5" s="125"/>
      <c r="EQQ5" s="125"/>
      <c r="EQR5" s="125"/>
      <c r="EQS5" s="125"/>
      <c r="EQT5" s="125"/>
      <c r="EQU5" s="125"/>
      <c r="EQV5" s="125"/>
      <c r="EQW5" s="125"/>
      <c r="EQX5" s="125"/>
      <c r="EQY5" s="125"/>
      <c r="EQZ5" s="125"/>
      <c r="ERA5" s="125"/>
      <c r="ERB5" s="125"/>
      <c r="ERC5" s="125"/>
      <c r="ERD5" s="125"/>
      <c r="ERE5" s="125"/>
      <c r="ERF5" s="125"/>
      <c r="ERG5" s="125"/>
      <c r="ERH5" s="125"/>
      <c r="ERI5" s="125"/>
      <c r="ERJ5" s="125"/>
      <c r="ERK5" s="125"/>
      <c r="ERL5" s="125"/>
      <c r="ERM5" s="125"/>
      <c r="ERN5" s="125"/>
      <c r="ERO5" s="125"/>
      <c r="ERP5" s="125"/>
      <c r="ERQ5" s="125"/>
      <c r="ERR5" s="125"/>
      <c r="ERS5" s="125"/>
      <c r="ERT5" s="125"/>
      <c r="ERU5" s="125"/>
      <c r="ERV5" s="125"/>
      <c r="ERW5" s="125"/>
      <c r="ERX5" s="125"/>
      <c r="ERY5" s="125"/>
      <c r="ERZ5" s="125"/>
      <c r="ESA5" s="125"/>
      <c r="ESB5" s="125"/>
      <c r="ESC5" s="125"/>
      <c r="ESD5" s="125"/>
      <c r="ESE5" s="125"/>
      <c r="ESF5" s="125"/>
      <c r="ESG5" s="125"/>
      <c r="ESH5" s="125"/>
      <c r="ESI5" s="125"/>
      <c r="ESJ5" s="125"/>
      <c r="ESK5" s="125"/>
      <c r="ESL5" s="125"/>
      <c r="ESM5" s="125"/>
      <c r="ESN5" s="125"/>
      <c r="ESO5" s="125"/>
      <c r="ESP5" s="125"/>
      <c r="ESQ5" s="125"/>
      <c r="ESR5" s="125"/>
      <c r="ESS5" s="125"/>
      <c r="EST5" s="125"/>
      <c r="ESU5" s="125"/>
      <c r="ESV5" s="125"/>
      <c r="ESW5" s="125"/>
      <c r="ESX5" s="125"/>
      <c r="ESY5" s="125"/>
      <c r="ESZ5" s="125"/>
      <c r="ETA5" s="125"/>
      <c r="ETB5" s="125"/>
      <c r="ETC5" s="125"/>
      <c r="ETD5" s="125"/>
      <c r="ETE5" s="125"/>
      <c r="ETF5" s="125"/>
      <c r="ETG5" s="125"/>
      <c r="ETH5" s="125"/>
      <c r="ETI5" s="125"/>
      <c r="ETJ5" s="125"/>
      <c r="ETK5" s="125"/>
      <c r="ETL5" s="125"/>
      <c r="ETM5" s="125"/>
      <c r="ETN5" s="125"/>
      <c r="ETO5" s="125"/>
      <c r="ETP5" s="125"/>
      <c r="ETQ5" s="125"/>
      <c r="ETR5" s="125"/>
      <c r="ETS5" s="125"/>
      <c r="ETT5" s="125"/>
      <c r="ETU5" s="125"/>
      <c r="ETV5" s="125"/>
      <c r="ETW5" s="125"/>
      <c r="ETX5" s="125"/>
      <c r="ETY5" s="125"/>
      <c r="ETZ5" s="125"/>
      <c r="EUA5" s="125"/>
      <c r="EUB5" s="125"/>
      <c r="EUC5" s="125"/>
      <c r="EUD5" s="125"/>
      <c r="EUE5" s="125"/>
      <c r="EUF5" s="125"/>
      <c r="EUG5" s="125"/>
      <c r="EUH5" s="125"/>
      <c r="EUI5" s="125"/>
      <c r="EUJ5" s="125"/>
      <c r="EUK5" s="125"/>
      <c r="EUL5" s="125"/>
      <c r="EUM5" s="125"/>
      <c r="EUN5" s="125"/>
      <c r="EUO5" s="125"/>
      <c r="EUP5" s="125"/>
      <c r="EUQ5" s="125"/>
      <c r="EUR5" s="125"/>
      <c r="EUS5" s="125"/>
      <c r="EUT5" s="125"/>
      <c r="EUU5" s="125"/>
      <c r="EUV5" s="125"/>
      <c r="EUW5" s="125"/>
      <c r="EUX5" s="125"/>
      <c r="EUY5" s="125"/>
      <c r="EUZ5" s="125"/>
      <c r="EVA5" s="125"/>
      <c r="EVB5" s="125"/>
      <c r="EVC5" s="125"/>
      <c r="EVD5" s="125"/>
      <c r="EVE5" s="125"/>
      <c r="EVF5" s="125"/>
      <c r="EVG5" s="125"/>
      <c r="EVH5" s="125"/>
      <c r="EVI5" s="125"/>
      <c r="EVJ5" s="125"/>
      <c r="EVK5" s="125"/>
      <c r="EVL5" s="125"/>
      <c r="EVM5" s="125"/>
      <c r="EVN5" s="125"/>
      <c r="EVO5" s="125"/>
      <c r="EVP5" s="125"/>
      <c r="EVQ5" s="125"/>
      <c r="EVR5" s="125"/>
      <c r="EVS5" s="125"/>
      <c r="EVT5" s="125"/>
      <c r="EVU5" s="125"/>
      <c r="EVV5" s="125"/>
      <c r="EVW5" s="125"/>
      <c r="EVX5" s="125"/>
      <c r="EVY5" s="125"/>
      <c r="EVZ5" s="125"/>
      <c r="EWA5" s="125"/>
      <c r="EWB5" s="125"/>
      <c r="EWC5" s="125"/>
      <c r="EWD5" s="125"/>
      <c r="EWE5" s="125"/>
      <c r="EWF5" s="125"/>
      <c r="EWG5" s="125"/>
      <c r="EWH5" s="125"/>
      <c r="EWI5" s="125"/>
      <c r="EWJ5" s="125"/>
      <c r="EWK5" s="125"/>
      <c r="EWL5" s="125"/>
      <c r="EWM5" s="125"/>
      <c r="EWN5" s="125"/>
      <c r="EWO5" s="125"/>
      <c r="EWP5" s="125"/>
      <c r="EWQ5" s="125"/>
      <c r="EWR5" s="125"/>
      <c r="EWS5" s="125"/>
      <c r="EWT5" s="125"/>
      <c r="EWU5" s="125"/>
      <c r="EWV5" s="125"/>
      <c r="EWW5" s="125"/>
      <c r="EWX5" s="125"/>
      <c r="EWY5" s="125"/>
      <c r="EWZ5" s="125"/>
      <c r="EXA5" s="125"/>
      <c r="EXB5" s="125"/>
      <c r="EXC5" s="125"/>
      <c r="EXD5" s="125"/>
      <c r="EXE5" s="125"/>
      <c r="EXF5" s="125"/>
      <c r="EXG5" s="125"/>
      <c r="EXH5" s="125"/>
      <c r="EXI5" s="125"/>
      <c r="EXJ5" s="125"/>
      <c r="EXK5" s="125"/>
      <c r="EXL5" s="125"/>
      <c r="EXM5" s="125"/>
      <c r="EXN5" s="125"/>
      <c r="EXO5" s="125"/>
      <c r="EXP5" s="125"/>
      <c r="EXQ5" s="125"/>
      <c r="EXR5" s="125"/>
      <c r="EXS5" s="125"/>
      <c r="EXT5" s="125"/>
      <c r="EXU5" s="125"/>
      <c r="EXV5" s="125"/>
      <c r="EXW5" s="125"/>
      <c r="EXX5" s="125"/>
      <c r="EXY5" s="125"/>
      <c r="EXZ5" s="125"/>
      <c r="EYA5" s="125"/>
      <c r="EYB5" s="125"/>
      <c r="EYC5" s="125"/>
      <c r="EYD5" s="125"/>
      <c r="EYE5" s="125"/>
      <c r="EYF5" s="125"/>
      <c r="EYG5" s="125"/>
      <c r="EYH5" s="125"/>
      <c r="EYI5" s="125"/>
      <c r="EYJ5" s="125"/>
      <c r="EYK5" s="125"/>
      <c r="EYL5" s="125"/>
      <c r="EYM5" s="125"/>
      <c r="EYN5" s="125"/>
      <c r="EYO5" s="125"/>
      <c r="EYP5" s="125"/>
      <c r="EYQ5" s="125"/>
      <c r="EYR5" s="125"/>
      <c r="EYS5" s="125"/>
      <c r="EYT5" s="125"/>
      <c r="EYU5" s="125"/>
      <c r="EYV5" s="125"/>
      <c r="EYW5" s="125"/>
      <c r="EYX5" s="125"/>
      <c r="EYY5" s="125"/>
      <c r="EYZ5" s="125"/>
      <c r="EZA5" s="125"/>
      <c r="EZB5" s="125"/>
      <c r="EZC5" s="125"/>
      <c r="EZD5" s="125"/>
      <c r="EZE5" s="125"/>
      <c r="EZF5" s="125"/>
      <c r="EZG5" s="125"/>
      <c r="EZH5" s="125"/>
      <c r="EZI5" s="125"/>
      <c r="EZJ5" s="125"/>
      <c r="EZK5" s="125"/>
      <c r="EZL5" s="125"/>
      <c r="EZM5" s="125"/>
      <c r="EZN5" s="125"/>
      <c r="EZO5" s="125"/>
      <c r="EZP5" s="125"/>
      <c r="EZQ5" s="125"/>
      <c r="EZR5" s="125"/>
      <c r="EZS5" s="125"/>
      <c r="EZT5" s="125"/>
      <c r="EZU5" s="125"/>
      <c r="EZV5" s="125"/>
      <c r="EZW5" s="125"/>
      <c r="EZX5" s="125"/>
      <c r="EZY5" s="125"/>
      <c r="EZZ5" s="125"/>
      <c r="FAA5" s="125"/>
      <c r="FAB5" s="125"/>
      <c r="FAC5" s="125"/>
      <c r="FAD5" s="125"/>
      <c r="FAE5" s="125"/>
      <c r="FAF5" s="125"/>
      <c r="FAG5" s="125"/>
      <c r="FAH5" s="125"/>
      <c r="FAI5" s="125"/>
      <c r="FAJ5" s="125"/>
      <c r="FAK5" s="125"/>
      <c r="FAL5" s="125"/>
      <c r="FAM5" s="125"/>
      <c r="FAN5" s="125"/>
      <c r="FAO5" s="125"/>
      <c r="FAP5" s="125"/>
      <c r="FAQ5" s="125"/>
      <c r="FAR5" s="125"/>
      <c r="FAS5" s="125"/>
      <c r="FAT5" s="125"/>
      <c r="FAU5" s="125"/>
      <c r="FAV5" s="125"/>
      <c r="FAW5" s="125"/>
      <c r="FAX5" s="125"/>
      <c r="FAY5" s="125"/>
      <c r="FAZ5" s="125"/>
      <c r="FBA5" s="125"/>
      <c r="FBB5" s="125"/>
      <c r="FBC5" s="125"/>
      <c r="FBD5" s="125"/>
      <c r="FBE5" s="125"/>
      <c r="FBF5" s="125"/>
      <c r="FBG5" s="125"/>
      <c r="FBH5" s="125"/>
      <c r="FBI5" s="125"/>
      <c r="FBJ5" s="125"/>
      <c r="FBK5" s="125"/>
      <c r="FBL5" s="125"/>
      <c r="FBM5" s="125"/>
      <c r="FBN5" s="125"/>
      <c r="FBO5" s="125"/>
      <c r="FBP5" s="125"/>
      <c r="FBQ5" s="125"/>
      <c r="FBR5" s="125"/>
      <c r="FBS5" s="125"/>
      <c r="FBT5" s="125"/>
      <c r="FBU5" s="125"/>
      <c r="FBV5" s="125"/>
      <c r="FBW5" s="125"/>
      <c r="FBX5" s="125"/>
      <c r="FBY5" s="125"/>
      <c r="FBZ5" s="125"/>
      <c r="FCA5" s="125"/>
      <c r="FCB5" s="125"/>
      <c r="FCC5" s="125"/>
      <c r="FCD5" s="125"/>
      <c r="FCE5" s="125"/>
      <c r="FCF5" s="125"/>
      <c r="FCG5" s="125"/>
      <c r="FCH5" s="125"/>
      <c r="FCI5" s="125"/>
      <c r="FCJ5" s="125"/>
      <c r="FCK5" s="125"/>
      <c r="FCL5" s="125"/>
      <c r="FCM5" s="125"/>
      <c r="FCN5" s="125"/>
      <c r="FCO5" s="125"/>
      <c r="FCP5" s="125"/>
      <c r="FCQ5" s="125"/>
      <c r="FCR5" s="125"/>
      <c r="FCS5" s="125"/>
      <c r="FCT5" s="125"/>
      <c r="FCU5" s="125"/>
      <c r="FCV5" s="125"/>
      <c r="FCW5" s="125"/>
      <c r="FCX5" s="125"/>
      <c r="FCY5" s="125"/>
      <c r="FCZ5" s="125"/>
      <c r="FDA5" s="125"/>
      <c r="FDB5" s="125"/>
      <c r="FDC5" s="125"/>
      <c r="FDD5" s="125"/>
      <c r="FDE5" s="125"/>
      <c r="FDF5" s="125"/>
      <c r="FDG5" s="125"/>
      <c r="FDH5" s="125"/>
      <c r="FDI5" s="125"/>
      <c r="FDJ5" s="125"/>
      <c r="FDK5" s="125"/>
      <c r="FDL5" s="125"/>
      <c r="FDM5" s="125"/>
      <c r="FDN5" s="125"/>
      <c r="FDO5" s="125"/>
      <c r="FDP5" s="125"/>
      <c r="FDQ5" s="125"/>
      <c r="FDR5" s="125"/>
      <c r="FDS5" s="125"/>
      <c r="FDT5" s="125"/>
      <c r="FDU5" s="125"/>
      <c r="FDV5" s="125"/>
      <c r="FDW5" s="125"/>
      <c r="FDX5" s="125"/>
      <c r="FDY5" s="125"/>
      <c r="FDZ5" s="125"/>
      <c r="FEA5" s="125"/>
      <c r="FEB5" s="125"/>
      <c r="FEC5" s="125"/>
      <c r="FED5" s="125"/>
      <c r="FEE5" s="125"/>
      <c r="FEF5" s="125"/>
      <c r="FEG5" s="125"/>
      <c r="FEH5" s="125"/>
      <c r="FEI5" s="125"/>
      <c r="FEJ5" s="125"/>
      <c r="FEK5" s="125"/>
      <c r="FEL5" s="125"/>
      <c r="FEM5" s="125"/>
      <c r="FEN5" s="125"/>
      <c r="FEO5" s="125"/>
      <c r="FEP5" s="125"/>
      <c r="FEQ5" s="125"/>
      <c r="FER5" s="125"/>
      <c r="FES5" s="125"/>
      <c r="FET5" s="125"/>
      <c r="FEU5" s="125"/>
      <c r="FEV5" s="125"/>
      <c r="FEW5" s="125"/>
      <c r="FEX5" s="125"/>
      <c r="FEY5" s="125"/>
      <c r="FEZ5" s="125"/>
      <c r="FFA5" s="125"/>
      <c r="FFB5" s="125"/>
      <c r="FFC5" s="125"/>
      <c r="FFD5" s="125"/>
      <c r="FFE5" s="125"/>
      <c r="FFF5" s="125"/>
      <c r="FFG5" s="125"/>
      <c r="FFH5" s="125"/>
      <c r="FFI5" s="125"/>
      <c r="FFJ5" s="125"/>
      <c r="FFK5" s="125"/>
      <c r="FFL5" s="125"/>
      <c r="FFM5" s="125"/>
      <c r="FFN5" s="125"/>
      <c r="FFO5" s="125"/>
      <c r="FFP5" s="125"/>
      <c r="FFQ5" s="125"/>
      <c r="FFR5" s="125"/>
      <c r="FFS5" s="125"/>
      <c r="FFT5" s="125"/>
      <c r="FFU5" s="125"/>
      <c r="FFV5" s="125"/>
      <c r="FFW5" s="125"/>
      <c r="FFX5" s="125"/>
      <c r="FFY5" s="125"/>
      <c r="FFZ5" s="125"/>
      <c r="FGA5" s="125"/>
      <c r="FGB5" s="125"/>
      <c r="FGC5" s="125"/>
      <c r="FGD5" s="125"/>
      <c r="FGE5" s="125"/>
      <c r="FGF5" s="125"/>
      <c r="FGG5" s="125"/>
      <c r="FGH5" s="125"/>
      <c r="FGI5" s="125"/>
      <c r="FGJ5" s="125"/>
      <c r="FGK5" s="125"/>
      <c r="FGL5" s="125"/>
      <c r="FGM5" s="125"/>
      <c r="FGN5" s="125"/>
      <c r="FGO5" s="125"/>
      <c r="FGP5" s="125"/>
      <c r="FGQ5" s="125"/>
      <c r="FGR5" s="125"/>
      <c r="FGS5" s="125"/>
      <c r="FGT5" s="125"/>
      <c r="FGU5" s="125"/>
      <c r="FGV5" s="125"/>
      <c r="FGW5" s="125"/>
      <c r="FGX5" s="125"/>
      <c r="FGY5" s="125"/>
      <c r="FGZ5" s="125"/>
      <c r="FHA5" s="125"/>
      <c r="FHB5" s="125"/>
      <c r="FHC5" s="125"/>
      <c r="FHD5" s="125"/>
      <c r="FHE5" s="125"/>
      <c r="FHF5" s="125"/>
      <c r="FHG5" s="125"/>
      <c r="FHH5" s="125"/>
      <c r="FHI5" s="125"/>
      <c r="FHJ5" s="125"/>
      <c r="FHK5" s="125"/>
      <c r="FHL5" s="125"/>
      <c r="FHM5" s="125"/>
      <c r="FHN5" s="125"/>
      <c r="FHO5" s="125"/>
      <c r="FHP5" s="125"/>
      <c r="FHQ5" s="125"/>
      <c r="FHR5" s="125"/>
      <c r="FHS5" s="125"/>
      <c r="FHT5" s="125"/>
      <c r="FHU5" s="125"/>
      <c r="FHV5" s="125"/>
      <c r="FHW5" s="125"/>
      <c r="FHX5" s="125"/>
      <c r="FHY5" s="125"/>
      <c r="FHZ5" s="125"/>
      <c r="FIA5" s="125"/>
      <c r="FIB5" s="125"/>
      <c r="FIC5" s="125"/>
      <c r="FID5" s="125"/>
      <c r="FIE5" s="125"/>
      <c r="FIF5" s="125"/>
      <c r="FIG5" s="125"/>
      <c r="FIH5" s="125"/>
      <c r="FII5" s="125"/>
      <c r="FIJ5" s="125"/>
      <c r="FIK5" s="125"/>
      <c r="FIL5" s="125"/>
      <c r="FIM5" s="125"/>
      <c r="FIN5" s="125"/>
      <c r="FIO5" s="125"/>
      <c r="FIP5" s="125"/>
      <c r="FIQ5" s="125"/>
      <c r="FIR5" s="125"/>
      <c r="FIS5" s="125"/>
      <c r="FIT5" s="125"/>
      <c r="FIU5" s="125"/>
      <c r="FIV5" s="125"/>
      <c r="FIW5" s="125"/>
      <c r="FIX5" s="125"/>
      <c r="FIY5" s="125"/>
      <c r="FIZ5" s="125"/>
      <c r="FJA5" s="125"/>
      <c r="FJB5" s="125"/>
      <c r="FJC5" s="125"/>
      <c r="FJD5" s="125"/>
      <c r="FJE5" s="125"/>
      <c r="FJF5" s="125"/>
      <c r="FJG5" s="125"/>
      <c r="FJH5" s="125"/>
      <c r="FJI5" s="125"/>
      <c r="FJJ5" s="125"/>
      <c r="FJK5" s="125"/>
      <c r="FJL5" s="125"/>
      <c r="FJM5" s="125"/>
      <c r="FJN5" s="125"/>
      <c r="FJO5" s="125"/>
      <c r="FJP5" s="125"/>
      <c r="FJQ5" s="125"/>
      <c r="FJR5" s="125"/>
      <c r="FJS5" s="125"/>
      <c r="FJT5" s="125"/>
      <c r="FJU5" s="125"/>
      <c r="FJV5" s="125"/>
      <c r="FJW5" s="125"/>
      <c r="FJX5" s="125"/>
      <c r="FJY5" s="125"/>
      <c r="FJZ5" s="125"/>
      <c r="FKA5" s="125"/>
      <c r="FKB5" s="125"/>
      <c r="FKC5" s="125"/>
      <c r="FKD5" s="125"/>
      <c r="FKE5" s="125"/>
      <c r="FKF5" s="125"/>
      <c r="FKG5" s="125"/>
      <c r="FKH5" s="125"/>
      <c r="FKI5" s="125"/>
      <c r="FKJ5" s="125"/>
      <c r="FKK5" s="125"/>
      <c r="FKL5" s="125"/>
      <c r="FKM5" s="125"/>
      <c r="FKN5" s="125"/>
      <c r="FKO5" s="125"/>
      <c r="FKP5" s="125"/>
      <c r="FKQ5" s="125"/>
      <c r="FKR5" s="125"/>
      <c r="FKS5" s="125"/>
      <c r="FKT5" s="125"/>
      <c r="FKU5" s="125"/>
      <c r="FKV5" s="125"/>
      <c r="FKW5" s="125"/>
      <c r="FKX5" s="125"/>
      <c r="FKY5" s="125"/>
      <c r="FKZ5" s="125"/>
      <c r="FLA5" s="125"/>
      <c r="FLB5" s="125"/>
      <c r="FLC5" s="125"/>
      <c r="FLD5" s="125"/>
      <c r="FLE5" s="125"/>
      <c r="FLF5" s="125"/>
      <c r="FLG5" s="125"/>
      <c r="FLH5" s="125"/>
      <c r="FLI5" s="125"/>
      <c r="FLJ5" s="125"/>
      <c r="FLK5" s="125"/>
      <c r="FLL5" s="125"/>
      <c r="FLM5" s="125"/>
      <c r="FLN5" s="125"/>
      <c r="FLO5" s="125"/>
      <c r="FLP5" s="125"/>
      <c r="FLQ5" s="125"/>
      <c r="FLR5" s="125"/>
      <c r="FLS5" s="125"/>
      <c r="FLT5" s="125"/>
      <c r="FLU5" s="125"/>
      <c r="FLV5" s="125"/>
      <c r="FLW5" s="125"/>
      <c r="FLX5" s="125"/>
      <c r="FLY5" s="125"/>
      <c r="FLZ5" s="125"/>
      <c r="FMA5" s="125"/>
      <c r="FMB5" s="125"/>
      <c r="FMC5" s="125"/>
      <c r="FMD5" s="125"/>
      <c r="FME5" s="125"/>
      <c r="FMF5" s="125"/>
      <c r="FMG5" s="125"/>
      <c r="FMH5" s="125"/>
      <c r="FMI5" s="125"/>
      <c r="FMJ5" s="125"/>
      <c r="FMK5" s="125"/>
      <c r="FML5" s="125"/>
      <c r="FMM5" s="125"/>
      <c r="FMN5" s="125"/>
      <c r="FMO5" s="125"/>
      <c r="FMP5" s="125"/>
      <c r="FMQ5" s="125"/>
      <c r="FMR5" s="125"/>
      <c r="FMS5" s="125"/>
      <c r="FMT5" s="125"/>
      <c r="FMU5" s="125"/>
      <c r="FMV5" s="125"/>
      <c r="FMW5" s="125"/>
      <c r="FMX5" s="125"/>
      <c r="FMY5" s="125"/>
      <c r="FMZ5" s="125"/>
      <c r="FNA5" s="125"/>
      <c r="FNB5" s="125"/>
      <c r="FNC5" s="125"/>
      <c r="FND5" s="125"/>
      <c r="FNE5" s="125"/>
      <c r="FNF5" s="125"/>
      <c r="FNG5" s="125"/>
      <c r="FNH5" s="125"/>
      <c r="FNI5" s="125"/>
      <c r="FNJ5" s="125"/>
      <c r="FNK5" s="125"/>
      <c r="FNL5" s="125"/>
      <c r="FNM5" s="125"/>
      <c r="FNN5" s="125"/>
      <c r="FNO5" s="125"/>
      <c r="FNP5" s="125"/>
      <c r="FNQ5" s="125"/>
      <c r="FNR5" s="125"/>
      <c r="FNS5" s="125"/>
      <c r="FNT5" s="125"/>
      <c r="FNU5" s="125"/>
      <c r="FNV5" s="125"/>
      <c r="FNW5" s="125"/>
      <c r="FNX5" s="125"/>
      <c r="FNY5" s="125"/>
      <c r="FNZ5" s="125"/>
      <c r="FOA5" s="125"/>
      <c r="FOB5" s="125"/>
      <c r="FOC5" s="125"/>
      <c r="FOD5" s="125"/>
      <c r="FOE5" s="125"/>
      <c r="FOF5" s="125"/>
      <c r="FOG5" s="125"/>
      <c r="FOH5" s="125"/>
      <c r="FOI5" s="125"/>
      <c r="FOJ5" s="125"/>
      <c r="FOK5" s="125"/>
      <c r="FOL5" s="125"/>
      <c r="FOM5" s="125"/>
      <c r="FON5" s="125"/>
      <c r="FOO5" s="125"/>
      <c r="FOP5" s="125"/>
      <c r="FOQ5" s="125"/>
      <c r="FOR5" s="125"/>
      <c r="FOS5" s="125"/>
      <c r="FOT5" s="125"/>
      <c r="FOU5" s="125"/>
      <c r="FOV5" s="125"/>
      <c r="FOW5" s="125"/>
      <c r="FOX5" s="125"/>
      <c r="FOY5" s="125"/>
      <c r="FOZ5" s="125"/>
      <c r="FPA5" s="125"/>
      <c r="FPB5" s="125"/>
      <c r="FPC5" s="125"/>
      <c r="FPD5" s="125"/>
      <c r="FPE5" s="125"/>
      <c r="FPF5" s="125"/>
      <c r="FPG5" s="125"/>
      <c r="FPH5" s="125"/>
      <c r="FPI5" s="125"/>
      <c r="FPJ5" s="125"/>
      <c r="FPK5" s="125"/>
      <c r="FPL5" s="125"/>
      <c r="FPM5" s="125"/>
      <c r="FPN5" s="125"/>
      <c r="FPO5" s="125"/>
      <c r="FPP5" s="125"/>
      <c r="FPQ5" s="125"/>
      <c r="FPR5" s="125"/>
      <c r="FPS5" s="125"/>
      <c r="FPT5" s="125"/>
      <c r="FPU5" s="125"/>
      <c r="FPV5" s="125"/>
      <c r="FPW5" s="125"/>
      <c r="FPX5" s="125"/>
      <c r="FPY5" s="125"/>
      <c r="FPZ5" s="125"/>
      <c r="FQA5" s="125"/>
      <c r="FQB5" s="125"/>
      <c r="FQC5" s="125"/>
      <c r="FQD5" s="125"/>
      <c r="FQE5" s="125"/>
      <c r="FQF5" s="125"/>
      <c r="FQG5" s="125"/>
      <c r="FQH5" s="125"/>
      <c r="FQI5" s="125"/>
      <c r="FQJ5" s="125"/>
      <c r="FQK5" s="125"/>
      <c r="FQL5" s="125"/>
      <c r="FQM5" s="125"/>
      <c r="FQN5" s="125"/>
      <c r="FQO5" s="125"/>
      <c r="FQP5" s="125"/>
      <c r="FQQ5" s="125"/>
      <c r="FQR5" s="125"/>
      <c r="FQS5" s="125"/>
      <c r="FQT5" s="125"/>
      <c r="FQU5" s="125"/>
      <c r="FQV5" s="125"/>
      <c r="FQW5" s="125"/>
      <c r="FQX5" s="125"/>
      <c r="FQY5" s="125"/>
      <c r="FQZ5" s="125"/>
      <c r="FRA5" s="125"/>
      <c r="FRB5" s="125"/>
      <c r="FRC5" s="125"/>
      <c r="FRD5" s="125"/>
      <c r="FRE5" s="125"/>
      <c r="FRF5" s="125"/>
      <c r="FRG5" s="125"/>
      <c r="FRH5" s="125"/>
      <c r="FRI5" s="125"/>
      <c r="FRJ5" s="125"/>
      <c r="FRK5" s="125"/>
      <c r="FRL5" s="125"/>
      <c r="FRM5" s="125"/>
      <c r="FRN5" s="125"/>
      <c r="FRO5" s="125"/>
      <c r="FRP5" s="125"/>
      <c r="FRQ5" s="125"/>
      <c r="FRR5" s="125"/>
      <c r="FRS5" s="125"/>
      <c r="FRT5" s="125"/>
      <c r="FRU5" s="125"/>
      <c r="FRV5" s="125"/>
      <c r="FRW5" s="125"/>
      <c r="FRX5" s="125"/>
      <c r="FRY5" s="125"/>
      <c r="FRZ5" s="125"/>
      <c r="FSA5" s="125"/>
      <c r="FSB5" s="125"/>
      <c r="FSC5" s="125"/>
      <c r="FSD5" s="125"/>
      <c r="FSE5" s="125"/>
      <c r="FSF5" s="125"/>
      <c r="FSG5" s="125"/>
      <c r="FSH5" s="125"/>
      <c r="FSI5" s="125"/>
      <c r="FSJ5" s="125"/>
      <c r="FSK5" s="125"/>
      <c r="FSL5" s="125"/>
      <c r="FSM5" s="125"/>
      <c r="FSN5" s="125"/>
      <c r="FSO5" s="125"/>
      <c r="FSP5" s="125"/>
      <c r="FSQ5" s="125"/>
      <c r="FSR5" s="125"/>
      <c r="FSS5" s="125"/>
      <c r="FST5" s="125"/>
      <c r="FSU5" s="125"/>
      <c r="FSV5" s="125"/>
      <c r="FSW5" s="125"/>
      <c r="FSX5" s="125"/>
      <c r="FSY5" s="125"/>
      <c r="FSZ5" s="125"/>
      <c r="FTA5" s="125"/>
      <c r="FTB5" s="125"/>
      <c r="FTC5" s="125"/>
      <c r="FTD5" s="125"/>
      <c r="FTE5" s="125"/>
      <c r="FTF5" s="125"/>
      <c r="FTG5" s="125"/>
      <c r="FTH5" s="125"/>
      <c r="FTI5" s="125"/>
      <c r="FTJ5" s="125"/>
      <c r="FTK5" s="125"/>
      <c r="FTL5" s="125"/>
      <c r="FTM5" s="125"/>
      <c r="FTN5" s="125"/>
      <c r="FTO5" s="125"/>
      <c r="FTP5" s="125"/>
      <c r="FTQ5" s="125"/>
      <c r="FTR5" s="125"/>
      <c r="FTS5" s="125"/>
      <c r="FTT5" s="125"/>
      <c r="FTU5" s="125"/>
      <c r="FTV5" s="125"/>
      <c r="FTW5" s="125"/>
      <c r="FTX5" s="125"/>
      <c r="FTY5" s="125"/>
      <c r="FTZ5" s="125"/>
      <c r="FUA5" s="125"/>
      <c r="FUB5" s="125"/>
      <c r="FUC5" s="125"/>
      <c r="FUD5" s="125"/>
      <c r="FUE5" s="125"/>
      <c r="FUF5" s="125"/>
      <c r="FUG5" s="125"/>
      <c r="FUH5" s="125"/>
      <c r="FUI5" s="125"/>
      <c r="FUJ5" s="125"/>
      <c r="FUK5" s="125"/>
      <c r="FUL5" s="125"/>
      <c r="FUM5" s="125"/>
      <c r="FUN5" s="125"/>
      <c r="FUO5" s="125"/>
      <c r="FUP5" s="125"/>
      <c r="FUQ5" s="125"/>
      <c r="FUR5" s="125"/>
      <c r="FUS5" s="125"/>
      <c r="FUT5" s="125"/>
      <c r="FUU5" s="125"/>
      <c r="FUV5" s="125"/>
      <c r="FUW5" s="125"/>
      <c r="FUX5" s="125"/>
      <c r="FUY5" s="125"/>
      <c r="FUZ5" s="125"/>
      <c r="FVA5" s="125"/>
      <c r="FVB5" s="125"/>
      <c r="FVC5" s="125"/>
      <c r="FVD5" s="125"/>
      <c r="FVE5" s="125"/>
      <c r="FVF5" s="125"/>
      <c r="FVG5" s="125"/>
      <c r="FVH5" s="125"/>
      <c r="FVI5" s="125"/>
      <c r="FVJ5" s="125"/>
      <c r="FVK5" s="125"/>
      <c r="FVL5" s="125"/>
      <c r="FVM5" s="125"/>
      <c r="FVN5" s="125"/>
      <c r="FVO5" s="125"/>
      <c r="FVP5" s="125"/>
      <c r="FVQ5" s="125"/>
      <c r="FVR5" s="125"/>
      <c r="FVS5" s="125"/>
      <c r="FVT5" s="125"/>
      <c r="FVU5" s="125"/>
      <c r="FVV5" s="125"/>
      <c r="FVW5" s="125"/>
      <c r="FVX5" s="125"/>
      <c r="FVY5" s="125"/>
      <c r="FVZ5" s="125"/>
      <c r="FWA5" s="125"/>
      <c r="FWB5" s="125"/>
      <c r="FWC5" s="125"/>
      <c r="FWD5" s="125"/>
      <c r="FWE5" s="125"/>
      <c r="FWF5" s="125"/>
      <c r="FWG5" s="125"/>
      <c r="FWH5" s="125"/>
      <c r="FWI5" s="125"/>
      <c r="FWJ5" s="125"/>
      <c r="FWK5" s="125"/>
      <c r="FWL5" s="125"/>
      <c r="FWM5" s="125"/>
      <c r="FWN5" s="125"/>
      <c r="FWO5" s="125"/>
      <c r="FWP5" s="125"/>
      <c r="FWQ5" s="125"/>
      <c r="FWR5" s="125"/>
      <c r="FWS5" s="125"/>
      <c r="FWT5" s="125"/>
      <c r="FWU5" s="125"/>
      <c r="FWV5" s="125"/>
      <c r="FWW5" s="125"/>
      <c r="FWX5" s="125"/>
      <c r="FWY5" s="125"/>
      <c r="FWZ5" s="125"/>
      <c r="FXA5" s="125"/>
      <c r="FXB5" s="125"/>
      <c r="FXC5" s="125"/>
      <c r="FXD5" s="125"/>
      <c r="FXE5" s="125"/>
      <c r="FXF5" s="125"/>
      <c r="FXG5" s="125"/>
      <c r="FXH5" s="125"/>
      <c r="FXI5" s="125"/>
      <c r="FXJ5" s="125"/>
      <c r="FXK5" s="125"/>
      <c r="FXL5" s="125"/>
      <c r="FXM5" s="125"/>
      <c r="FXN5" s="125"/>
      <c r="FXO5" s="125"/>
      <c r="FXP5" s="125"/>
      <c r="FXQ5" s="125"/>
      <c r="FXR5" s="125"/>
      <c r="FXS5" s="125"/>
      <c r="FXT5" s="125"/>
      <c r="FXU5" s="125"/>
      <c r="FXV5" s="125"/>
      <c r="FXW5" s="125"/>
      <c r="FXX5" s="125"/>
      <c r="FXY5" s="125"/>
      <c r="FXZ5" s="125"/>
      <c r="FYA5" s="125"/>
      <c r="FYB5" s="125"/>
      <c r="FYC5" s="125"/>
      <c r="FYD5" s="125"/>
      <c r="FYE5" s="125"/>
      <c r="FYF5" s="125"/>
      <c r="FYG5" s="125"/>
      <c r="FYH5" s="125"/>
      <c r="FYI5" s="125"/>
      <c r="FYJ5" s="125"/>
      <c r="FYK5" s="125"/>
      <c r="FYL5" s="125"/>
      <c r="FYM5" s="125"/>
      <c r="FYN5" s="125"/>
      <c r="FYO5" s="125"/>
      <c r="FYP5" s="125"/>
      <c r="FYQ5" s="125"/>
      <c r="FYR5" s="125"/>
      <c r="FYS5" s="125"/>
      <c r="FYT5" s="125"/>
      <c r="FYU5" s="125"/>
      <c r="FYV5" s="125"/>
      <c r="FYW5" s="125"/>
      <c r="FYX5" s="125"/>
      <c r="FYY5" s="125"/>
      <c r="FYZ5" s="125"/>
      <c r="FZA5" s="125"/>
      <c r="FZB5" s="125"/>
      <c r="FZC5" s="125"/>
      <c r="FZD5" s="125"/>
      <c r="FZE5" s="125"/>
      <c r="FZF5" s="125"/>
      <c r="FZG5" s="125"/>
      <c r="FZH5" s="125"/>
      <c r="FZI5" s="125"/>
      <c r="FZJ5" s="125"/>
      <c r="FZK5" s="125"/>
      <c r="FZL5" s="125"/>
      <c r="FZM5" s="125"/>
      <c r="FZN5" s="125"/>
      <c r="FZO5" s="125"/>
      <c r="FZP5" s="125"/>
      <c r="FZQ5" s="125"/>
      <c r="FZR5" s="125"/>
      <c r="FZS5" s="125"/>
      <c r="FZT5" s="125"/>
      <c r="FZU5" s="125"/>
      <c r="FZV5" s="125"/>
      <c r="FZW5" s="125"/>
      <c r="FZX5" s="125"/>
      <c r="FZY5" s="125"/>
      <c r="FZZ5" s="125"/>
      <c r="GAA5" s="125"/>
      <c r="GAB5" s="125"/>
      <c r="GAC5" s="125"/>
      <c r="GAD5" s="125"/>
      <c r="GAE5" s="125"/>
      <c r="GAF5" s="125"/>
      <c r="GAG5" s="125"/>
      <c r="GAH5" s="125"/>
      <c r="GAI5" s="125"/>
      <c r="GAJ5" s="125"/>
      <c r="GAK5" s="125"/>
      <c r="GAL5" s="125"/>
      <c r="GAM5" s="125"/>
      <c r="GAN5" s="125"/>
      <c r="GAO5" s="125"/>
      <c r="GAP5" s="125"/>
      <c r="GAQ5" s="125"/>
      <c r="GAR5" s="125"/>
      <c r="GAS5" s="125"/>
      <c r="GAT5" s="125"/>
      <c r="GAU5" s="125"/>
      <c r="GAV5" s="125"/>
      <c r="GAW5" s="125"/>
      <c r="GAX5" s="125"/>
      <c r="GAY5" s="125"/>
      <c r="GAZ5" s="125"/>
      <c r="GBA5" s="125"/>
      <c r="GBB5" s="125"/>
      <c r="GBC5" s="125"/>
      <c r="GBD5" s="125"/>
      <c r="GBE5" s="125"/>
      <c r="GBF5" s="125"/>
      <c r="GBG5" s="125"/>
      <c r="GBH5" s="125"/>
      <c r="GBI5" s="125"/>
      <c r="GBJ5" s="125"/>
      <c r="GBK5" s="125"/>
      <c r="GBL5" s="125"/>
      <c r="GBM5" s="125"/>
      <c r="GBN5" s="125"/>
      <c r="GBO5" s="125"/>
      <c r="GBP5" s="125"/>
      <c r="GBQ5" s="125"/>
      <c r="GBR5" s="125"/>
      <c r="GBS5" s="125"/>
      <c r="GBT5" s="125"/>
      <c r="GBU5" s="125"/>
      <c r="GBV5" s="125"/>
      <c r="GBW5" s="125"/>
      <c r="GBX5" s="125"/>
      <c r="GBY5" s="125"/>
      <c r="GBZ5" s="125"/>
      <c r="GCA5" s="125"/>
      <c r="GCB5" s="125"/>
      <c r="GCC5" s="125"/>
      <c r="GCD5" s="125"/>
      <c r="GCE5" s="125"/>
      <c r="GCF5" s="125"/>
      <c r="GCG5" s="125"/>
      <c r="GCH5" s="125"/>
      <c r="GCI5" s="125"/>
      <c r="GCJ5" s="125"/>
      <c r="GCK5" s="125"/>
      <c r="GCL5" s="125"/>
      <c r="GCM5" s="125"/>
      <c r="GCN5" s="125"/>
      <c r="GCO5" s="125"/>
      <c r="GCP5" s="125"/>
      <c r="GCQ5" s="125"/>
      <c r="GCR5" s="125"/>
      <c r="GCS5" s="125"/>
      <c r="GCT5" s="125"/>
      <c r="GCU5" s="125"/>
      <c r="GCV5" s="125"/>
      <c r="GCW5" s="125"/>
      <c r="GCX5" s="125"/>
      <c r="GCY5" s="125"/>
      <c r="GCZ5" s="125"/>
      <c r="GDA5" s="125"/>
      <c r="GDB5" s="125"/>
      <c r="GDC5" s="125"/>
      <c r="GDD5" s="125"/>
      <c r="GDE5" s="125"/>
      <c r="GDF5" s="125"/>
      <c r="GDG5" s="125"/>
      <c r="GDH5" s="125"/>
      <c r="GDI5" s="125"/>
      <c r="GDJ5" s="125"/>
      <c r="GDK5" s="125"/>
      <c r="GDL5" s="125"/>
      <c r="GDM5" s="125"/>
      <c r="GDN5" s="125"/>
      <c r="GDO5" s="125"/>
      <c r="GDP5" s="125"/>
      <c r="GDQ5" s="125"/>
      <c r="GDR5" s="125"/>
      <c r="GDS5" s="125"/>
      <c r="GDT5" s="125"/>
      <c r="GDU5" s="125"/>
      <c r="GDV5" s="125"/>
      <c r="GDW5" s="125"/>
      <c r="GDX5" s="125"/>
      <c r="GDY5" s="125"/>
      <c r="GDZ5" s="125"/>
      <c r="GEA5" s="125"/>
      <c r="GEB5" s="125"/>
      <c r="GEC5" s="125"/>
      <c r="GED5" s="125"/>
      <c r="GEE5" s="125"/>
      <c r="GEF5" s="125"/>
      <c r="GEG5" s="125"/>
      <c r="GEH5" s="125"/>
      <c r="GEI5" s="125"/>
      <c r="GEJ5" s="125"/>
      <c r="GEK5" s="125"/>
      <c r="GEL5" s="125"/>
      <c r="GEM5" s="125"/>
      <c r="GEN5" s="125"/>
      <c r="GEO5" s="125"/>
      <c r="GEP5" s="125"/>
      <c r="GEQ5" s="125"/>
      <c r="GER5" s="125"/>
      <c r="GES5" s="125"/>
      <c r="GET5" s="125"/>
      <c r="GEU5" s="125"/>
      <c r="GEV5" s="125"/>
      <c r="GEW5" s="125"/>
      <c r="GEX5" s="125"/>
      <c r="GEY5" s="125"/>
      <c r="GEZ5" s="125"/>
      <c r="GFA5" s="125"/>
      <c r="GFB5" s="125"/>
      <c r="GFC5" s="125"/>
      <c r="GFD5" s="125"/>
      <c r="GFE5" s="125"/>
      <c r="GFF5" s="125"/>
      <c r="GFG5" s="125"/>
      <c r="GFH5" s="125"/>
      <c r="GFI5" s="125"/>
      <c r="GFJ5" s="125"/>
      <c r="GFK5" s="125"/>
      <c r="GFL5" s="125"/>
      <c r="GFM5" s="125"/>
      <c r="GFN5" s="125"/>
      <c r="GFO5" s="125"/>
      <c r="GFP5" s="125"/>
      <c r="GFQ5" s="125"/>
      <c r="GFR5" s="125"/>
      <c r="GFS5" s="125"/>
      <c r="GFT5" s="125"/>
      <c r="GFU5" s="125"/>
      <c r="GFV5" s="125"/>
      <c r="GFW5" s="125"/>
      <c r="GFX5" s="125"/>
      <c r="GFY5" s="125"/>
      <c r="GFZ5" s="125"/>
      <c r="GGA5" s="125"/>
      <c r="GGB5" s="125"/>
      <c r="GGC5" s="125"/>
      <c r="GGD5" s="125"/>
      <c r="GGE5" s="125"/>
      <c r="GGF5" s="125"/>
      <c r="GGG5" s="125"/>
      <c r="GGH5" s="125"/>
      <c r="GGI5" s="125"/>
      <c r="GGJ5" s="125"/>
      <c r="GGK5" s="125"/>
      <c r="GGL5" s="125"/>
      <c r="GGM5" s="125"/>
      <c r="GGN5" s="125"/>
      <c r="GGO5" s="125"/>
      <c r="GGP5" s="125"/>
      <c r="GGQ5" s="125"/>
      <c r="GGR5" s="125"/>
      <c r="GGS5" s="125"/>
      <c r="GGT5" s="125"/>
      <c r="GGU5" s="125"/>
      <c r="GGV5" s="125"/>
      <c r="GGW5" s="125"/>
      <c r="GGX5" s="125"/>
      <c r="GGY5" s="125"/>
      <c r="GGZ5" s="125"/>
      <c r="GHA5" s="125"/>
      <c r="GHB5" s="125"/>
      <c r="GHC5" s="125"/>
      <c r="GHD5" s="125"/>
      <c r="GHE5" s="125"/>
      <c r="GHF5" s="125"/>
      <c r="GHG5" s="125"/>
      <c r="GHH5" s="125"/>
      <c r="GHI5" s="125"/>
      <c r="GHJ5" s="125"/>
      <c r="GHK5" s="125"/>
      <c r="GHL5" s="125"/>
      <c r="GHM5" s="125"/>
      <c r="GHN5" s="125"/>
      <c r="GHO5" s="125"/>
      <c r="GHP5" s="125"/>
      <c r="GHQ5" s="125"/>
      <c r="GHR5" s="125"/>
      <c r="GHS5" s="125"/>
      <c r="GHT5" s="125"/>
      <c r="GHU5" s="125"/>
      <c r="GHV5" s="125"/>
      <c r="GHW5" s="125"/>
      <c r="GHX5" s="125"/>
      <c r="GHY5" s="125"/>
      <c r="GHZ5" s="125"/>
      <c r="GIA5" s="125"/>
      <c r="GIB5" s="125"/>
      <c r="GIC5" s="125"/>
      <c r="GID5" s="125"/>
      <c r="GIE5" s="125"/>
      <c r="GIF5" s="125"/>
      <c r="GIG5" s="125"/>
      <c r="GIH5" s="125"/>
      <c r="GII5" s="125"/>
      <c r="GIJ5" s="125"/>
      <c r="GIK5" s="125"/>
      <c r="GIL5" s="125"/>
      <c r="GIM5" s="125"/>
      <c r="GIN5" s="125"/>
      <c r="GIO5" s="125"/>
      <c r="GIP5" s="125"/>
      <c r="GIQ5" s="125"/>
      <c r="GIR5" s="125"/>
      <c r="GIS5" s="125"/>
      <c r="GIT5" s="125"/>
      <c r="GIU5" s="125"/>
      <c r="GIV5" s="125"/>
      <c r="GIW5" s="125"/>
      <c r="GIX5" s="125"/>
      <c r="GIY5" s="125"/>
      <c r="GIZ5" s="125"/>
      <c r="GJA5" s="125"/>
      <c r="GJB5" s="125"/>
      <c r="GJC5" s="125"/>
      <c r="GJD5" s="125"/>
      <c r="GJE5" s="125"/>
      <c r="GJF5" s="125"/>
      <c r="GJG5" s="125"/>
      <c r="GJH5" s="125"/>
      <c r="GJI5" s="125"/>
      <c r="GJJ5" s="125"/>
      <c r="GJK5" s="125"/>
      <c r="GJL5" s="125"/>
      <c r="GJM5" s="125"/>
      <c r="GJN5" s="125"/>
      <c r="GJO5" s="125"/>
      <c r="GJP5" s="125"/>
      <c r="GJQ5" s="125"/>
      <c r="GJR5" s="125"/>
      <c r="GJS5" s="125"/>
      <c r="GJT5" s="125"/>
      <c r="GJU5" s="125"/>
      <c r="GJV5" s="125"/>
      <c r="GJW5" s="125"/>
      <c r="GJX5" s="125"/>
      <c r="GJY5" s="125"/>
      <c r="GJZ5" s="125"/>
      <c r="GKA5" s="125"/>
      <c r="GKB5" s="125"/>
      <c r="GKC5" s="125"/>
      <c r="GKD5" s="125"/>
      <c r="GKE5" s="125"/>
      <c r="GKF5" s="125"/>
      <c r="GKG5" s="125"/>
      <c r="GKH5" s="125"/>
      <c r="GKI5" s="125"/>
      <c r="GKJ5" s="125"/>
      <c r="GKK5" s="125"/>
      <c r="GKL5" s="125"/>
      <c r="GKM5" s="125"/>
      <c r="GKN5" s="125"/>
      <c r="GKO5" s="125"/>
      <c r="GKP5" s="125"/>
      <c r="GKQ5" s="125"/>
      <c r="GKR5" s="125"/>
      <c r="GKS5" s="125"/>
      <c r="GKT5" s="125"/>
      <c r="GKU5" s="125"/>
      <c r="GKV5" s="125"/>
      <c r="GKW5" s="125"/>
      <c r="GKX5" s="125"/>
      <c r="GKY5" s="125"/>
      <c r="GKZ5" s="125"/>
      <c r="GLA5" s="125"/>
      <c r="GLB5" s="125"/>
      <c r="GLC5" s="125"/>
      <c r="GLD5" s="125"/>
      <c r="GLE5" s="125"/>
      <c r="GLF5" s="125"/>
      <c r="GLG5" s="125"/>
      <c r="GLH5" s="125"/>
      <c r="GLI5" s="125"/>
      <c r="GLJ5" s="125"/>
      <c r="GLK5" s="125"/>
      <c r="GLL5" s="125"/>
      <c r="GLM5" s="125"/>
      <c r="GLN5" s="125"/>
      <c r="GLO5" s="125"/>
      <c r="GLP5" s="125"/>
      <c r="GLQ5" s="125"/>
      <c r="GLR5" s="125"/>
      <c r="GLS5" s="125"/>
      <c r="GLT5" s="125"/>
      <c r="GLU5" s="125"/>
      <c r="GLV5" s="125"/>
      <c r="GLW5" s="125"/>
      <c r="GLX5" s="125"/>
      <c r="GLY5" s="125"/>
      <c r="GLZ5" s="125"/>
      <c r="GMA5" s="125"/>
      <c r="GMB5" s="125"/>
      <c r="GMC5" s="125"/>
      <c r="GMD5" s="125"/>
      <c r="GME5" s="125"/>
      <c r="GMF5" s="125"/>
      <c r="GMG5" s="125"/>
      <c r="GMH5" s="125"/>
      <c r="GMI5" s="125"/>
      <c r="GMJ5" s="125"/>
      <c r="GMK5" s="125"/>
      <c r="GML5" s="125"/>
      <c r="GMM5" s="125"/>
      <c r="GMN5" s="125"/>
      <c r="GMO5" s="125"/>
      <c r="GMP5" s="125"/>
      <c r="GMQ5" s="125"/>
      <c r="GMR5" s="125"/>
      <c r="GMS5" s="125"/>
      <c r="GMT5" s="125"/>
      <c r="GMU5" s="125"/>
      <c r="GMV5" s="125"/>
      <c r="GMW5" s="125"/>
      <c r="GMX5" s="125"/>
      <c r="GMY5" s="125"/>
      <c r="GMZ5" s="125"/>
      <c r="GNA5" s="125"/>
      <c r="GNB5" s="125"/>
      <c r="GNC5" s="125"/>
      <c r="GND5" s="125"/>
      <c r="GNE5" s="125"/>
      <c r="GNF5" s="125"/>
      <c r="GNG5" s="125"/>
      <c r="GNH5" s="125"/>
      <c r="GNI5" s="125"/>
      <c r="GNJ5" s="125"/>
      <c r="GNK5" s="125"/>
      <c r="GNL5" s="125"/>
      <c r="GNM5" s="125"/>
      <c r="GNN5" s="125"/>
      <c r="GNO5" s="125"/>
      <c r="GNP5" s="125"/>
      <c r="GNQ5" s="125"/>
      <c r="GNR5" s="125"/>
      <c r="GNS5" s="125"/>
      <c r="GNT5" s="125"/>
      <c r="GNU5" s="125"/>
      <c r="GNV5" s="125"/>
      <c r="GNW5" s="125"/>
      <c r="GNX5" s="125"/>
      <c r="GNY5" s="125"/>
      <c r="GNZ5" s="125"/>
      <c r="GOA5" s="125"/>
      <c r="GOB5" s="125"/>
      <c r="GOC5" s="125"/>
      <c r="GOD5" s="125"/>
      <c r="GOE5" s="125"/>
      <c r="GOF5" s="125"/>
      <c r="GOG5" s="125"/>
      <c r="GOH5" s="125"/>
      <c r="GOI5" s="125"/>
      <c r="GOJ5" s="125"/>
      <c r="GOK5" s="125"/>
      <c r="GOL5" s="125"/>
      <c r="GOM5" s="125"/>
      <c r="GON5" s="125"/>
      <c r="GOO5" s="125"/>
      <c r="GOP5" s="125"/>
      <c r="GOQ5" s="125"/>
      <c r="GOR5" s="125"/>
      <c r="GOS5" s="125"/>
      <c r="GOT5" s="125"/>
      <c r="GOU5" s="125"/>
      <c r="GOV5" s="125"/>
      <c r="GOW5" s="125"/>
      <c r="GOX5" s="125"/>
      <c r="GOY5" s="125"/>
      <c r="GOZ5" s="125"/>
      <c r="GPA5" s="125"/>
      <c r="GPB5" s="125"/>
      <c r="GPC5" s="125"/>
      <c r="GPD5" s="125"/>
      <c r="GPE5" s="125"/>
      <c r="GPF5" s="125"/>
      <c r="GPG5" s="125"/>
      <c r="GPH5" s="125"/>
      <c r="GPI5" s="125"/>
      <c r="GPJ5" s="125"/>
      <c r="GPK5" s="125"/>
      <c r="GPL5" s="125"/>
      <c r="GPM5" s="125"/>
      <c r="GPN5" s="125"/>
      <c r="GPO5" s="125"/>
      <c r="GPP5" s="125"/>
      <c r="GPQ5" s="125"/>
      <c r="GPR5" s="125"/>
      <c r="GPS5" s="125"/>
      <c r="GPT5" s="125"/>
      <c r="GPU5" s="125"/>
      <c r="GPV5" s="125"/>
      <c r="GPW5" s="125"/>
      <c r="GPX5" s="125"/>
      <c r="GPY5" s="125"/>
      <c r="GPZ5" s="125"/>
      <c r="GQA5" s="125"/>
      <c r="GQB5" s="125"/>
      <c r="GQC5" s="125"/>
      <c r="GQD5" s="125"/>
      <c r="GQE5" s="125"/>
      <c r="GQF5" s="125"/>
      <c r="GQG5" s="125"/>
      <c r="GQH5" s="125"/>
      <c r="GQI5" s="125"/>
      <c r="GQJ5" s="125"/>
      <c r="GQK5" s="125"/>
      <c r="GQL5" s="125"/>
      <c r="GQM5" s="125"/>
      <c r="GQN5" s="125"/>
      <c r="GQO5" s="125"/>
      <c r="GQP5" s="125"/>
      <c r="GQQ5" s="125"/>
      <c r="GQR5" s="125"/>
      <c r="GQS5" s="125"/>
      <c r="GQT5" s="125"/>
      <c r="GQU5" s="125"/>
      <c r="GQV5" s="125"/>
      <c r="GQW5" s="125"/>
      <c r="GQX5" s="125"/>
      <c r="GQY5" s="125"/>
      <c r="GQZ5" s="125"/>
      <c r="GRA5" s="125"/>
      <c r="GRB5" s="125"/>
      <c r="GRC5" s="125"/>
      <c r="GRD5" s="125"/>
      <c r="GRE5" s="125"/>
      <c r="GRF5" s="125"/>
      <c r="GRG5" s="125"/>
      <c r="GRH5" s="125"/>
      <c r="GRI5" s="125"/>
      <c r="GRJ5" s="125"/>
      <c r="GRK5" s="125"/>
      <c r="GRL5" s="125"/>
      <c r="GRM5" s="125"/>
      <c r="GRN5" s="125"/>
      <c r="GRO5" s="125"/>
      <c r="GRP5" s="125"/>
      <c r="GRQ5" s="125"/>
      <c r="GRR5" s="125"/>
      <c r="GRS5" s="125"/>
      <c r="GRT5" s="125"/>
      <c r="GRU5" s="125"/>
      <c r="GRV5" s="125"/>
      <c r="GRW5" s="125"/>
      <c r="GRX5" s="125"/>
      <c r="GRY5" s="125"/>
      <c r="GRZ5" s="125"/>
      <c r="GSA5" s="125"/>
      <c r="GSB5" s="125"/>
      <c r="GSC5" s="125"/>
      <c r="GSD5" s="125"/>
      <c r="GSE5" s="125"/>
      <c r="GSF5" s="125"/>
      <c r="GSG5" s="125"/>
      <c r="GSH5" s="125"/>
      <c r="GSI5" s="125"/>
      <c r="GSJ5" s="125"/>
      <c r="GSK5" s="125"/>
      <c r="GSL5" s="125"/>
      <c r="GSM5" s="125"/>
      <c r="GSN5" s="125"/>
      <c r="GSO5" s="125"/>
      <c r="GSP5" s="125"/>
      <c r="GSQ5" s="125"/>
      <c r="GSR5" s="125"/>
      <c r="GSS5" s="125"/>
      <c r="GST5" s="125"/>
      <c r="GSU5" s="125"/>
      <c r="GSV5" s="125"/>
      <c r="GSW5" s="125"/>
      <c r="GSX5" s="125"/>
      <c r="GSY5" s="125"/>
      <c r="GSZ5" s="125"/>
      <c r="GTA5" s="125"/>
      <c r="GTB5" s="125"/>
      <c r="GTC5" s="125"/>
      <c r="GTD5" s="125"/>
      <c r="GTE5" s="125"/>
      <c r="GTF5" s="125"/>
      <c r="GTG5" s="125"/>
      <c r="GTH5" s="125"/>
      <c r="GTI5" s="125"/>
      <c r="GTJ5" s="125"/>
      <c r="GTK5" s="125"/>
      <c r="GTL5" s="125"/>
      <c r="GTM5" s="125"/>
      <c r="GTN5" s="125"/>
      <c r="GTO5" s="125"/>
      <c r="GTP5" s="125"/>
      <c r="GTQ5" s="125"/>
      <c r="GTR5" s="125"/>
      <c r="GTS5" s="125"/>
      <c r="GTT5" s="125"/>
      <c r="GTU5" s="125"/>
      <c r="GTV5" s="125"/>
      <c r="GTW5" s="125"/>
      <c r="GTX5" s="125"/>
      <c r="GTY5" s="125"/>
      <c r="GTZ5" s="125"/>
      <c r="GUA5" s="125"/>
      <c r="GUB5" s="125"/>
      <c r="GUC5" s="125"/>
      <c r="GUD5" s="125"/>
      <c r="GUE5" s="125"/>
      <c r="GUF5" s="125"/>
      <c r="GUG5" s="125"/>
      <c r="GUH5" s="125"/>
      <c r="GUI5" s="125"/>
      <c r="GUJ5" s="125"/>
      <c r="GUK5" s="125"/>
      <c r="GUL5" s="125"/>
      <c r="GUM5" s="125"/>
      <c r="GUN5" s="125"/>
      <c r="GUO5" s="125"/>
      <c r="GUP5" s="125"/>
      <c r="GUQ5" s="125"/>
      <c r="GUR5" s="125"/>
      <c r="GUS5" s="125"/>
      <c r="GUT5" s="125"/>
      <c r="GUU5" s="125"/>
      <c r="GUV5" s="125"/>
      <c r="GUW5" s="125"/>
      <c r="GUX5" s="125"/>
      <c r="GUY5" s="125"/>
      <c r="GUZ5" s="125"/>
      <c r="GVA5" s="125"/>
      <c r="GVB5" s="125"/>
      <c r="GVC5" s="125"/>
      <c r="GVD5" s="125"/>
      <c r="GVE5" s="125"/>
      <c r="GVF5" s="125"/>
      <c r="GVG5" s="125"/>
      <c r="GVH5" s="125"/>
      <c r="GVI5" s="125"/>
      <c r="GVJ5" s="125"/>
      <c r="GVK5" s="125"/>
      <c r="GVL5" s="125"/>
      <c r="GVM5" s="125"/>
      <c r="GVN5" s="125"/>
      <c r="GVO5" s="125"/>
      <c r="GVP5" s="125"/>
      <c r="GVQ5" s="125"/>
      <c r="GVR5" s="125"/>
      <c r="GVS5" s="125"/>
      <c r="GVT5" s="125"/>
      <c r="GVU5" s="125"/>
      <c r="GVV5" s="125"/>
      <c r="GVW5" s="125"/>
      <c r="GVX5" s="125"/>
      <c r="GVY5" s="125"/>
      <c r="GVZ5" s="125"/>
      <c r="GWA5" s="125"/>
      <c r="GWB5" s="125"/>
      <c r="GWC5" s="125"/>
      <c r="GWD5" s="125"/>
      <c r="GWE5" s="125"/>
      <c r="GWF5" s="125"/>
      <c r="GWG5" s="125"/>
      <c r="GWH5" s="125"/>
      <c r="GWI5" s="125"/>
      <c r="GWJ5" s="125"/>
      <c r="GWK5" s="125"/>
      <c r="GWL5" s="125"/>
      <c r="GWM5" s="125"/>
      <c r="GWN5" s="125"/>
      <c r="GWO5" s="125"/>
      <c r="GWP5" s="125"/>
      <c r="GWQ5" s="125"/>
      <c r="GWR5" s="125"/>
      <c r="GWS5" s="125"/>
      <c r="GWT5" s="125"/>
      <c r="GWU5" s="125"/>
      <c r="GWV5" s="125"/>
      <c r="GWW5" s="125"/>
      <c r="GWX5" s="125"/>
      <c r="GWY5" s="125"/>
      <c r="GWZ5" s="125"/>
      <c r="GXA5" s="125"/>
      <c r="GXB5" s="125"/>
      <c r="GXC5" s="125"/>
      <c r="GXD5" s="125"/>
      <c r="GXE5" s="125"/>
      <c r="GXF5" s="125"/>
      <c r="GXG5" s="125"/>
      <c r="GXH5" s="125"/>
      <c r="GXI5" s="125"/>
      <c r="GXJ5" s="125"/>
      <c r="GXK5" s="125"/>
      <c r="GXL5" s="125"/>
      <c r="GXM5" s="125"/>
      <c r="GXN5" s="125"/>
      <c r="GXO5" s="125"/>
      <c r="GXP5" s="125"/>
      <c r="GXQ5" s="125"/>
      <c r="GXR5" s="125"/>
      <c r="GXS5" s="125"/>
      <c r="GXT5" s="125"/>
      <c r="GXU5" s="125"/>
      <c r="GXV5" s="125"/>
      <c r="GXW5" s="125"/>
      <c r="GXX5" s="125"/>
      <c r="GXY5" s="125"/>
      <c r="GXZ5" s="125"/>
      <c r="GYA5" s="125"/>
      <c r="GYB5" s="125"/>
      <c r="GYC5" s="125"/>
      <c r="GYD5" s="125"/>
      <c r="GYE5" s="125"/>
      <c r="GYF5" s="125"/>
      <c r="GYG5" s="125"/>
      <c r="GYH5" s="125"/>
      <c r="GYI5" s="125"/>
      <c r="GYJ5" s="125"/>
      <c r="GYK5" s="125"/>
      <c r="GYL5" s="125"/>
      <c r="GYM5" s="125"/>
      <c r="GYN5" s="125"/>
      <c r="GYO5" s="125"/>
      <c r="GYP5" s="125"/>
      <c r="GYQ5" s="125"/>
      <c r="GYR5" s="125"/>
      <c r="GYS5" s="125"/>
      <c r="GYT5" s="125"/>
      <c r="GYU5" s="125"/>
      <c r="GYV5" s="125"/>
      <c r="GYW5" s="125"/>
      <c r="GYX5" s="125"/>
      <c r="GYY5" s="125"/>
      <c r="GYZ5" s="125"/>
      <c r="GZA5" s="125"/>
      <c r="GZB5" s="125"/>
      <c r="GZC5" s="125"/>
      <c r="GZD5" s="125"/>
      <c r="GZE5" s="125"/>
      <c r="GZF5" s="125"/>
      <c r="GZG5" s="125"/>
      <c r="GZH5" s="125"/>
      <c r="GZI5" s="125"/>
      <c r="GZJ5" s="125"/>
      <c r="GZK5" s="125"/>
      <c r="GZL5" s="125"/>
      <c r="GZM5" s="125"/>
      <c r="GZN5" s="125"/>
      <c r="GZO5" s="125"/>
      <c r="GZP5" s="125"/>
      <c r="GZQ5" s="125"/>
      <c r="GZR5" s="125"/>
      <c r="GZS5" s="125"/>
      <c r="GZT5" s="125"/>
      <c r="GZU5" s="125"/>
      <c r="GZV5" s="125"/>
      <c r="GZW5" s="125"/>
      <c r="GZX5" s="125"/>
      <c r="GZY5" s="125"/>
      <c r="GZZ5" s="125"/>
      <c r="HAA5" s="125"/>
      <c r="HAB5" s="125"/>
      <c r="HAC5" s="125"/>
      <c r="HAD5" s="125"/>
      <c r="HAE5" s="125"/>
      <c r="HAF5" s="125"/>
      <c r="HAG5" s="125"/>
      <c r="HAH5" s="125"/>
      <c r="HAI5" s="125"/>
      <c r="HAJ5" s="125"/>
      <c r="HAK5" s="125"/>
      <c r="HAL5" s="125"/>
      <c r="HAM5" s="125"/>
      <c r="HAN5" s="125"/>
      <c r="HAO5" s="125"/>
      <c r="HAP5" s="125"/>
      <c r="HAQ5" s="125"/>
      <c r="HAR5" s="125"/>
      <c r="HAS5" s="125"/>
      <c r="HAT5" s="125"/>
      <c r="HAU5" s="125"/>
      <c r="HAV5" s="125"/>
      <c r="HAW5" s="125"/>
      <c r="HAX5" s="125"/>
      <c r="HAY5" s="125"/>
      <c r="HAZ5" s="125"/>
      <c r="HBA5" s="125"/>
      <c r="HBB5" s="125"/>
      <c r="HBC5" s="125"/>
      <c r="HBD5" s="125"/>
      <c r="HBE5" s="125"/>
      <c r="HBF5" s="125"/>
      <c r="HBG5" s="125"/>
      <c r="HBH5" s="125"/>
      <c r="HBI5" s="125"/>
      <c r="HBJ5" s="125"/>
      <c r="HBK5" s="125"/>
      <c r="HBL5" s="125"/>
      <c r="HBM5" s="125"/>
      <c r="HBN5" s="125"/>
      <c r="HBO5" s="125"/>
      <c r="HBP5" s="125"/>
      <c r="HBQ5" s="125"/>
      <c r="HBR5" s="125"/>
      <c r="HBS5" s="125"/>
      <c r="HBT5" s="125"/>
      <c r="HBU5" s="125"/>
      <c r="HBV5" s="125"/>
      <c r="HBW5" s="125"/>
      <c r="HBX5" s="125"/>
      <c r="HBY5" s="125"/>
      <c r="HBZ5" s="125"/>
      <c r="HCA5" s="125"/>
      <c r="HCB5" s="125"/>
      <c r="HCC5" s="125"/>
      <c r="HCD5" s="125"/>
      <c r="HCE5" s="125"/>
      <c r="HCF5" s="125"/>
      <c r="HCG5" s="125"/>
      <c r="HCH5" s="125"/>
      <c r="HCI5" s="125"/>
      <c r="HCJ5" s="125"/>
      <c r="HCK5" s="125"/>
      <c r="HCL5" s="125"/>
      <c r="HCM5" s="125"/>
      <c r="HCN5" s="125"/>
      <c r="HCO5" s="125"/>
      <c r="HCP5" s="125"/>
      <c r="HCQ5" s="125"/>
      <c r="HCR5" s="125"/>
      <c r="HCS5" s="125"/>
      <c r="HCT5" s="125"/>
      <c r="HCU5" s="125"/>
      <c r="HCV5" s="125"/>
      <c r="HCW5" s="125"/>
      <c r="HCX5" s="125"/>
      <c r="HCY5" s="125"/>
      <c r="HCZ5" s="125"/>
      <c r="HDA5" s="125"/>
      <c r="HDB5" s="125"/>
      <c r="HDC5" s="125"/>
      <c r="HDD5" s="125"/>
      <c r="HDE5" s="125"/>
      <c r="HDF5" s="125"/>
      <c r="HDG5" s="125"/>
      <c r="HDH5" s="125"/>
      <c r="HDI5" s="125"/>
      <c r="HDJ5" s="125"/>
      <c r="HDK5" s="125"/>
      <c r="HDL5" s="125"/>
      <c r="HDM5" s="125"/>
      <c r="HDN5" s="125"/>
      <c r="HDO5" s="125"/>
      <c r="HDP5" s="125"/>
      <c r="HDQ5" s="125"/>
      <c r="HDR5" s="125"/>
      <c r="HDS5" s="125"/>
      <c r="HDT5" s="125"/>
      <c r="HDU5" s="125"/>
      <c r="HDV5" s="125"/>
      <c r="HDW5" s="125"/>
      <c r="HDX5" s="125"/>
      <c r="HDY5" s="125"/>
      <c r="HDZ5" s="125"/>
      <c r="HEA5" s="125"/>
      <c r="HEB5" s="125"/>
      <c r="HEC5" s="125"/>
      <c r="HED5" s="125"/>
      <c r="HEE5" s="125"/>
      <c r="HEF5" s="125"/>
      <c r="HEG5" s="125"/>
      <c r="HEH5" s="125"/>
      <c r="HEI5" s="125"/>
      <c r="HEJ5" s="125"/>
      <c r="HEK5" s="125"/>
      <c r="HEL5" s="125"/>
      <c r="HEM5" s="125"/>
      <c r="HEN5" s="125"/>
      <c r="HEO5" s="125"/>
      <c r="HEP5" s="125"/>
      <c r="HEQ5" s="125"/>
      <c r="HER5" s="125"/>
      <c r="HES5" s="125"/>
      <c r="HET5" s="125"/>
      <c r="HEU5" s="125"/>
      <c r="HEV5" s="125"/>
      <c r="HEW5" s="125"/>
      <c r="HEX5" s="125"/>
      <c r="HEY5" s="125"/>
      <c r="HEZ5" s="125"/>
      <c r="HFA5" s="125"/>
      <c r="HFB5" s="125"/>
      <c r="HFC5" s="125"/>
      <c r="HFD5" s="125"/>
      <c r="HFE5" s="125"/>
      <c r="HFF5" s="125"/>
      <c r="HFG5" s="125"/>
      <c r="HFH5" s="125"/>
      <c r="HFI5" s="125"/>
      <c r="HFJ5" s="125"/>
      <c r="HFK5" s="125"/>
      <c r="HFL5" s="125"/>
      <c r="HFM5" s="125"/>
      <c r="HFN5" s="125"/>
      <c r="HFO5" s="125"/>
      <c r="HFP5" s="125"/>
      <c r="HFQ5" s="125"/>
      <c r="HFR5" s="125"/>
      <c r="HFS5" s="125"/>
      <c r="HFT5" s="125"/>
      <c r="HFU5" s="125"/>
      <c r="HFV5" s="125"/>
      <c r="HFW5" s="125"/>
      <c r="HFX5" s="125"/>
      <c r="HFY5" s="125"/>
      <c r="HFZ5" s="125"/>
      <c r="HGA5" s="125"/>
      <c r="HGB5" s="125"/>
      <c r="HGC5" s="125"/>
      <c r="HGD5" s="125"/>
      <c r="HGE5" s="125"/>
      <c r="HGF5" s="125"/>
      <c r="HGG5" s="125"/>
      <c r="HGH5" s="125"/>
      <c r="HGI5" s="125"/>
      <c r="HGJ5" s="125"/>
      <c r="HGK5" s="125"/>
      <c r="HGL5" s="125"/>
      <c r="HGM5" s="125"/>
      <c r="HGN5" s="125"/>
      <c r="HGO5" s="125"/>
      <c r="HGP5" s="125"/>
      <c r="HGQ5" s="125"/>
      <c r="HGR5" s="125"/>
      <c r="HGS5" s="125"/>
      <c r="HGT5" s="125"/>
      <c r="HGU5" s="125"/>
      <c r="HGV5" s="125"/>
      <c r="HGW5" s="125"/>
      <c r="HGX5" s="125"/>
      <c r="HGY5" s="125"/>
      <c r="HGZ5" s="125"/>
      <c r="HHA5" s="125"/>
      <c r="HHB5" s="125"/>
      <c r="HHC5" s="125"/>
      <c r="HHD5" s="125"/>
      <c r="HHE5" s="125"/>
      <c r="HHF5" s="125"/>
      <c r="HHG5" s="125"/>
      <c r="HHH5" s="125"/>
      <c r="HHI5" s="125"/>
      <c r="HHJ5" s="125"/>
      <c r="HHK5" s="125"/>
      <c r="HHL5" s="125"/>
      <c r="HHM5" s="125"/>
      <c r="HHN5" s="125"/>
      <c r="HHO5" s="125"/>
      <c r="HHP5" s="125"/>
      <c r="HHQ5" s="125"/>
      <c r="HHR5" s="125"/>
      <c r="HHS5" s="125"/>
      <c r="HHT5" s="125"/>
      <c r="HHU5" s="125"/>
      <c r="HHV5" s="125"/>
      <c r="HHW5" s="125"/>
      <c r="HHX5" s="125"/>
      <c r="HHY5" s="125"/>
      <c r="HHZ5" s="125"/>
      <c r="HIA5" s="125"/>
      <c r="HIB5" s="125"/>
      <c r="HIC5" s="125"/>
      <c r="HID5" s="125"/>
      <c r="HIE5" s="125"/>
      <c r="HIF5" s="125"/>
      <c r="HIG5" s="125"/>
      <c r="HIH5" s="125"/>
      <c r="HII5" s="125"/>
      <c r="HIJ5" s="125"/>
      <c r="HIK5" s="125"/>
      <c r="HIL5" s="125"/>
      <c r="HIM5" s="125"/>
      <c r="HIN5" s="125"/>
      <c r="HIO5" s="125"/>
      <c r="HIP5" s="125"/>
      <c r="HIQ5" s="125"/>
      <c r="HIR5" s="125"/>
      <c r="HIS5" s="125"/>
      <c r="HIT5" s="125"/>
      <c r="HIU5" s="125"/>
      <c r="HIV5" s="125"/>
      <c r="HIW5" s="125"/>
      <c r="HIX5" s="125"/>
      <c r="HIY5" s="125"/>
      <c r="HIZ5" s="125"/>
      <c r="HJA5" s="125"/>
      <c r="HJB5" s="125"/>
      <c r="HJC5" s="125"/>
      <c r="HJD5" s="125"/>
      <c r="HJE5" s="125"/>
      <c r="HJF5" s="125"/>
      <c r="HJG5" s="125"/>
      <c r="HJH5" s="125"/>
      <c r="HJI5" s="125"/>
      <c r="HJJ5" s="125"/>
      <c r="HJK5" s="125"/>
      <c r="HJL5" s="125"/>
      <c r="HJM5" s="125"/>
      <c r="HJN5" s="125"/>
      <c r="HJO5" s="125"/>
      <c r="HJP5" s="125"/>
      <c r="HJQ5" s="125"/>
      <c r="HJR5" s="125"/>
      <c r="HJS5" s="125"/>
      <c r="HJT5" s="125"/>
      <c r="HJU5" s="125"/>
      <c r="HJV5" s="125"/>
      <c r="HJW5" s="125"/>
      <c r="HJX5" s="125"/>
      <c r="HJY5" s="125"/>
      <c r="HJZ5" s="125"/>
      <c r="HKA5" s="125"/>
      <c r="HKB5" s="125"/>
      <c r="HKC5" s="125"/>
      <c r="HKD5" s="125"/>
      <c r="HKE5" s="125"/>
      <c r="HKF5" s="125"/>
      <c r="HKG5" s="125"/>
      <c r="HKH5" s="125"/>
      <c r="HKI5" s="125"/>
      <c r="HKJ5" s="125"/>
      <c r="HKK5" s="125"/>
      <c r="HKL5" s="125"/>
      <c r="HKM5" s="125"/>
      <c r="HKN5" s="125"/>
      <c r="HKO5" s="125"/>
      <c r="HKP5" s="125"/>
      <c r="HKQ5" s="125"/>
      <c r="HKR5" s="125"/>
      <c r="HKS5" s="125"/>
      <c r="HKT5" s="125"/>
      <c r="HKU5" s="125"/>
      <c r="HKV5" s="125"/>
      <c r="HKW5" s="125"/>
      <c r="HKX5" s="125"/>
      <c r="HKY5" s="125"/>
      <c r="HKZ5" s="125"/>
      <c r="HLA5" s="125"/>
      <c r="HLB5" s="125"/>
      <c r="HLC5" s="125"/>
      <c r="HLD5" s="125"/>
      <c r="HLE5" s="125"/>
      <c r="HLF5" s="125"/>
      <c r="HLG5" s="125"/>
      <c r="HLH5" s="125"/>
      <c r="HLI5" s="125"/>
      <c r="HLJ5" s="125"/>
      <c r="HLK5" s="125"/>
      <c r="HLL5" s="125"/>
      <c r="HLM5" s="125"/>
      <c r="HLN5" s="125"/>
      <c r="HLO5" s="125"/>
      <c r="HLP5" s="125"/>
      <c r="HLQ5" s="125"/>
      <c r="HLR5" s="125"/>
      <c r="HLS5" s="125"/>
      <c r="HLT5" s="125"/>
      <c r="HLU5" s="125"/>
      <c r="HLV5" s="125"/>
      <c r="HLW5" s="125"/>
      <c r="HLX5" s="125"/>
      <c r="HLY5" s="125"/>
      <c r="HLZ5" s="125"/>
      <c r="HMA5" s="125"/>
      <c r="HMB5" s="125"/>
      <c r="HMC5" s="125"/>
      <c r="HMD5" s="125"/>
      <c r="HME5" s="125"/>
      <c r="HMF5" s="125"/>
      <c r="HMG5" s="125"/>
      <c r="HMH5" s="125"/>
      <c r="HMI5" s="125"/>
      <c r="HMJ5" s="125"/>
      <c r="HMK5" s="125"/>
      <c r="HML5" s="125"/>
      <c r="HMM5" s="125"/>
      <c r="HMN5" s="125"/>
      <c r="HMO5" s="125"/>
      <c r="HMP5" s="125"/>
      <c r="HMQ5" s="125"/>
      <c r="HMR5" s="125"/>
      <c r="HMS5" s="125"/>
      <c r="HMT5" s="125"/>
      <c r="HMU5" s="125"/>
      <c r="HMV5" s="125"/>
      <c r="HMW5" s="125"/>
      <c r="HMX5" s="125"/>
      <c r="HMY5" s="125"/>
      <c r="HMZ5" s="125"/>
      <c r="HNA5" s="125"/>
      <c r="HNB5" s="125"/>
      <c r="HNC5" s="125"/>
      <c r="HND5" s="125"/>
      <c r="HNE5" s="125"/>
      <c r="HNF5" s="125"/>
      <c r="HNG5" s="125"/>
      <c r="HNH5" s="125"/>
      <c r="HNI5" s="125"/>
      <c r="HNJ5" s="125"/>
      <c r="HNK5" s="125"/>
      <c r="HNL5" s="125"/>
      <c r="HNM5" s="125"/>
      <c r="HNN5" s="125"/>
      <c r="HNO5" s="125"/>
      <c r="HNP5" s="125"/>
      <c r="HNQ5" s="125"/>
      <c r="HNR5" s="125"/>
      <c r="HNS5" s="125"/>
      <c r="HNT5" s="125"/>
      <c r="HNU5" s="125"/>
      <c r="HNV5" s="125"/>
      <c r="HNW5" s="125"/>
      <c r="HNX5" s="125"/>
      <c r="HNY5" s="125"/>
      <c r="HNZ5" s="125"/>
      <c r="HOA5" s="125"/>
      <c r="HOB5" s="125"/>
      <c r="HOC5" s="125"/>
      <c r="HOD5" s="125"/>
      <c r="HOE5" s="125"/>
      <c r="HOF5" s="125"/>
      <c r="HOG5" s="125"/>
      <c r="HOH5" s="125"/>
      <c r="HOI5" s="125"/>
      <c r="HOJ5" s="125"/>
      <c r="HOK5" s="125"/>
      <c r="HOL5" s="125"/>
      <c r="HOM5" s="125"/>
      <c r="HON5" s="125"/>
      <c r="HOO5" s="125"/>
      <c r="HOP5" s="125"/>
      <c r="HOQ5" s="125"/>
      <c r="HOR5" s="125"/>
      <c r="HOS5" s="125"/>
      <c r="HOT5" s="125"/>
      <c r="HOU5" s="125"/>
      <c r="HOV5" s="125"/>
      <c r="HOW5" s="125"/>
      <c r="HOX5" s="125"/>
      <c r="HOY5" s="125"/>
      <c r="HOZ5" s="125"/>
      <c r="HPA5" s="125"/>
      <c r="HPB5" s="125"/>
      <c r="HPC5" s="125"/>
      <c r="HPD5" s="125"/>
      <c r="HPE5" s="125"/>
      <c r="HPF5" s="125"/>
      <c r="HPG5" s="125"/>
      <c r="HPH5" s="125"/>
      <c r="HPI5" s="125"/>
      <c r="HPJ5" s="125"/>
      <c r="HPK5" s="125"/>
      <c r="HPL5" s="125"/>
      <c r="HPM5" s="125"/>
      <c r="HPN5" s="125"/>
      <c r="HPO5" s="125"/>
      <c r="HPP5" s="125"/>
      <c r="HPQ5" s="125"/>
      <c r="HPR5" s="125"/>
      <c r="HPS5" s="125"/>
      <c r="HPT5" s="125"/>
      <c r="HPU5" s="125"/>
      <c r="HPV5" s="125"/>
      <c r="HPW5" s="125"/>
      <c r="HPX5" s="125"/>
      <c r="HPY5" s="125"/>
      <c r="HPZ5" s="125"/>
      <c r="HQA5" s="125"/>
      <c r="HQB5" s="125"/>
      <c r="HQC5" s="125"/>
      <c r="HQD5" s="125"/>
      <c r="HQE5" s="125"/>
      <c r="HQF5" s="125"/>
      <c r="HQG5" s="125"/>
      <c r="HQH5" s="125"/>
      <c r="HQI5" s="125"/>
      <c r="HQJ5" s="125"/>
      <c r="HQK5" s="125"/>
      <c r="HQL5" s="125"/>
      <c r="HQM5" s="125"/>
      <c r="HQN5" s="125"/>
      <c r="HQO5" s="125"/>
      <c r="HQP5" s="125"/>
      <c r="HQQ5" s="125"/>
      <c r="HQR5" s="125"/>
      <c r="HQS5" s="125"/>
      <c r="HQT5" s="125"/>
      <c r="HQU5" s="125"/>
      <c r="HQV5" s="125"/>
      <c r="HQW5" s="125"/>
      <c r="HQX5" s="125"/>
      <c r="HQY5" s="125"/>
      <c r="HQZ5" s="125"/>
      <c r="HRA5" s="125"/>
      <c r="HRB5" s="125"/>
      <c r="HRC5" s="125"/>
      <c r="HRD5" s="125"/>
      <c r="HRE5" s="125"/>
      <c r="HRF5" s="125"/>
      <c r="HRG5" s="125"/>
      <c r="HRH5" s="125"/>
      <c r="HRI5" s="125"/>
      <c r="HRJ5" s="125"/>
      <c r="HRK5" s="125"/>
      <c r="HRL5" s="125"/>
      <c r="HRM5" s="125"/>
      <c r="HRN5" s="125"/>
      <c r="HRO5" s="125"/>
      <c r="HRP5" s="125"/>
      <c r="HRQ5" s="125"/>
      <c r="HRR5" s="125"/>
      <c r="HRS5" s="125"/>
      <c r="HRT5" s="125"/>
      <c r="HRU5" s="125"/>
      <c r="HRV5" s="125"/>
      <c r="HRW5" s="125"/>
      <c r="HRX5" s="125"/>
      <c r="HRY5" s="125"/>
      <c r="HRZ5" s="125"/>
      <c r="HSA5" s="125"/>
      <c r="HSB5" s="125"/>
      <c r="HSC5" s="125"/>
      <c r="HSD5" s="125"/>
      <c r="HSE5" s="125"/>
      <c r="HSF5" s="125"/>
      <c r="HSG5" s="125"/>
      <c r="HSH5" s="125"/>
      <c r="HSI5" s="125"/>
      <c r="HSJ5" s="125"/>
      <c r="HSK5" s="125"/>
      <c r="HSL5" s="125"/>
      <c r="HSM5" s="125"/>
      <c r="HSN5" s="125"/>
      <c r="HSO5" s="125"/>
      <c r="HSP5" s="125"/>
      <c r="HSQ5" s="125"/>
      <c r="HSR5" s="125"/>
      <c r="HSS5" s="125"/>
      <c r="HST5" s="125"/>
      <c r="HSU5" s="125"/>
      <c r="HSV5" s="125"/>
      <c r="HSW5" s="125"/>
      <c r="HSX5" s="125"/>
      <c r="HSY5" s="125"/>
      <c r="HSZ5" s="125"/>
      <c r="HTA5" s="125"/>
      <c r="HTB5" s="125"/>
      <c r="HTC5" s="125"/>
      <c r="HTD5" s="125"/>
      <c r="HTE5" s="125"/>
      <c r="HTF5" s="125"/>
      <c r="HTG5" s="125"/>
      <c r="HTH5" s="125"/>
      <c r="HTI5" s="125"/>
      <c r="HTJ5" s="125"/>
      <c r="HTK5" s="125"/>
      <c r="HTL5" s="125"/>
      <c r="HTM5" s="125"/>
      <c r="HTN5" s="125"/>
      <c r="HTO5" s="125"/>
      <c r="HTP5" s="125"/>
      <c r="HTQ5" s="125"/>
      <c r="HTR5" s="125"/>
      <c r="HTS5" s="125"/>
      <c r="HTT5" s="125"/>
      <c r="HTU5" s="125"/>
      <c r="HTV5" s="125"/>
      <c r="HTW5" s="125"/>
      <c r="HTX5" s="125"/>
      <c r="HTY5" s="125"/>
      <c r="HTZ5" s="125"/>
      <c r="HUA5" s="125"/>
      <c r="HUB5" s="125"/>
      <c r="HUC5" s="125"/>
      <c r="HUD5" s="125"/>
      <c r="HUE5" s="125"/>
      <c r="HUF5" s="125"/>
      <c r="HUG5" s="125"/>
      <c r="HUH5" s="125"/>
      <c r="HUI5" s="125"/>
      <c r="HUJ5" s="125"/>
      <c r="HUK5" s="125"/>
      <c r="HUL5" s="125"/>
      <c r="HUM5" s="125"/>
      <c r="HUN5" s="125"/>
      <c r="HUO5" s="125"/>
      <c r="HUP5" s="125"/>
      <c r="HUQ5" s="125"/>
      <c r="HUR5" s="125"/>
      <c r="HUS5" s="125"/>
      <c r="HUT5" s="125"/>
      <c r="HUU5" s="125"/>
      <c r="HUV5" s="125"/>
      <c r="HUW5" s="125"/>
      <c r="HUX5" s="125"/>
      <c r="HUY5" s="125"/>
      <c r="HUZ5" s="125"/>
      <c r="HVA5" s="125"/>
      <c r="HVB5" s="125"/>
      <c r="HVC5" s="125"/>
      <c r="HVD5" s="125"/>
      <c r="HVE5" s="125"/>
      <c r="HVF5" s="125"/>
      <c r="HVG5" s="125"/>
      <c r="HVH5" s="125"/>
      <c r="HVI5" s="125"/>
      <c r="HVJ5" s="125"/>
      <c r="HVK5" s="125"/>
      <c r="HVL5" s="125"/>
      <c r="HVM5" s="125"/>
      <c r="HVN5" s="125"/>
      <c r="HVO5" s="125"/>
      <c r="HVP5" s="125"/>
      <c r="HVQ5" s="125"/>
      <c r="HVR5" s="125"/>
      <c r="HVS5" s="125"/>
      <c r="HVT5" s="125"/>
      <c r="HVU5" s="125"/>
      <c r="HVV5" s="125"/>
      <c r="HVW5" s="125"/>
      <c r="HVX5" s="125"/>
      <c r="HVY5" s="125"/>
      <c r="HVZ5" s="125"/>
      <c r="HWA5" s="125"/>
      <c r="HWB5" s="125"/>
      <c r="HWC5" s="125"/>
      <c r="HWD5" s="125"/>
      <c r="HWE5" s="125"/>
      <c r="HWF5" s="125"/>
      <c r="HWG5" s="125"/>
      <c r="HWH5" s="125"/>
      <c r="HWI5" s="125"/>
      <c r="HWJ5" s="125"/>
      <c r="HWK5" s="125"/>
      <c r="HWL5" s="125"/>
      <c r="HWM5" s="125"/>
      <c r="HWN5" s="125"/>
      <c r="HWO5" s="125"/>
      <c r="HWP5" s="125"/>
      <c r="HWQ5" s="125"/>
      <c r="HWR5" s="125"/>
      <c r="HWS5" s="125"/>
      <c r="HWT5" s="125"/>
      <c r="HWU5" s="125"/>
      <c r="HWV5" s="125"/>
      <c r="HWW5" s="125"/>
      <c r="HWX5" s="125"/>
      <c r="HWY5" s="125"/>
      <c r="HWZ5" s="125"/>
      <c r="HXA5" s="125"/>
      <c r="HXB5" s="125"/>
      <c r="HXC5" s="125"/>
      <c r="HXD5" s="125"/>
      <c r="HXE5" s="125"/>
      <c r="HXF5" s="125"/>
      <c r="HXG5" s="125"/>
      <c r="HXH5" s="125"/>
      <c r="HXI5" s="125"/>
      <c r="HXJ5" s="125"/>
      <c r="HXK5" s="125"/>
      <c r="HXL5" s="125"/>
      <c r="HXM5" s="125"/>
      <c r="HXN5" s="125"/>
      <c r="HXO5" s="125"/>
      <c r="HXP5" s="125"/>
      <c r="HXQ5" s="125"/>
      <c r="HXR5" s="125"/>
      <c r="HXS5" s="125"/>
      <c r="HXT5" s="125"/>
      <c r="HXU5" s="125"/>
      <c r="HXV5" s="125"/>
      <c r="HXW5" s="125"/>
      <c r="HXX5" s="125"/>
      <c r="HXY5" s="125"/>
      <c r="HXZ5" s="125"/>
      <c r="HYA5" s="125"/>
      <c r="HYB5" s="125"/>
      <c r="HYC5" s="125"/>
      <c r="HYD5" s="125"/>
      <c r="HYE5" s="125"/>
      <c r="HYF5" s="125"/>
      <c r="HYG5" s="125"/>
      <c r="HYH5" s="125"/>
      <c r="HYI5" s="125"/>
      <c r="HYJ5" s="125"/>
      <c r="HYK5" s="125"/>
      <c r="HYL5" s="125"/>
      <c r="HYM5" s="125"/>
      <c r="HYN5" s="125"/>
      <c r="HYO5" s="125"/>
      <c r="HYP5" s="125"/>
      <c r="HYQ5" s="125"/>
      <c r="HYR5" s="125"/>
      <c r="HYS5" s="125"/>
      <c r="HYT5" s="125"/>
      <c r="HYU5" s="125"/>
      <c r="HYV5" s="125"/>
      <c r="HYW5" s="125"/>
      <c r="HYX5" s="125"/>
      <c r="HYY5" s="125"/>
      <c r="HYZ5" s="125"/>
      <c r="HZA5" s="125"/>
      <c r="HZB5" s="125"/>
      <c r="HZC5" s="125"/>
      <c r="HZD5" s="125"/>
      <c r="HZE5" s="125"/>
      <c r="HZF5" s="125"/>
      <c r="HZG5" s="125"/>
      <c r="HZH5" s="125"/>
      <c r="HZI5" s="125"/>
      <c r="HZJ5" s="125"/>
      <c r="HZK5" s="125"/>
      <c r="HZL5" s="125"/>
      <c r="HZM5" s="125"/>
      <c r="HZN5" s="125"/>
      <c r="HZO5" s="125"/>
      <c r="HZP5" s="125"/>
      <c r="HZQ5" s="125"/>
      <c r="HZR5" s="125"/>
      <c r="HZS5" s="125"/>
      <c r="HZT5" s="125"/>
      <c r="HZU5" s="125"/>
      <c r="HZV5" s="125"/>
      <c r="HZW5" s="125"/>
      <c r="HZX5" s="125"/>
      <c r="HZY5" s="125"/>
      <c r="HZZ5" s="125"/>
      <c r="IAA5" s="125"/>
      <c r="IAB5" s="125"/>
      <c r="IAC5" s="125"/>
      <c r="IAD5" s="125"/>
      <c r="IAE5" s="125"/>
      <c r="IAF5" s="125"/>
      <c r="IAG5" s="125"/>
      <c r="IAH5" s="125"/>
      <c r="IAI5" s="125"/>
      <c r="IAJ5" s="125"/>
      <c r="IAK5" s="125"/>
      <c r="IAL5" s="125"/>
      <c r="IAM5" s="125"/>
      <c r="IAN5" s="125"/>
      <c r="IAO5" s="125"/>
      <c r="IAP5" s="125"/>
      <c r="IAQ5" s="125"/>
      <c r="IAR5" s="125"/>
      <c r="IAS5" s="125"/>
      <c r="IAT5" s="125"/>
      <c r="IAU5" s="125"/>
      <c r="IAV5" s="125"/>
      <c r="IAW5" s="125"/>
      <c r="IAX5" s="125"/>
      <c r="IAY5" s="125"/>
      <c r="IAZ5" s="125"/>
      <c r="IBA5" s="125"/>
      <c r="IBB5" s="125"/>
      <c r="IBC5" s="125"/>
      <c r="IBD5" s="125"/>
      <c r="IBE5" s="125"/>
      <c r="IBF5" s="125"/>
      <c r="IBG5" s="125"/>
      <c r="IBH5" s="125"/>
      <c r="IBI5" s="125"/>
      <c r="IBJ5" s="125"/>
      <c r="IBK5" s="125"/>
      <c r="IBL5" s="125"/>
      <c r="IBM5" s="125"/>
      <c r="IBN5" s="125"/>
      <c r="IBO5" s="125"/>
      <c r="IBP5" s="125"/>
      <c r="IBQ5" s="125"/>
      <c r="IBR5" s="125"/>
      <c r="IBS5" s="125"/>
      <c r="IBT5" s="125"/>
      <c r="IBU5" s="125"/>
      <c r="IBV5" s="125"/>
      <c r="IBW5" s="125"/>
      <c r="IBX5" s="125"/>
      <c r="IBY5" s="125"/>
      <c r="IBZ5" s="125"/>
      <c r="ICA5" s="125"/>
      <c r="ICB5" s="125"/>
      <c r="ICC5" s="125"/>
      <c r="ICD5" s="125"/>
      <c r="ICE5" s="125"/>
      <c r="ICF5" s="125"/>
      <c r="ICG5" s="125"/>
      <c r="ICH5" s="125"/>
      <c r="ICI5" s="125"/>
      <c r="ICJ5" s="125"/>
      <c r="ICK5" s="125"/>
      <c r="ICL5" s="125"/>
      <c r="ICM5" s="125"/>
      <c r="ICN5" s="125"/>
      <c r="ICO5" s="125"/>
      <c r="ICP5" s="125"/>
      <c r="ICQ5" s="125"/>
      <c r="ICR5" s="125"/>
      <c r="ICS5" s="125"/>
      <c r="ICT5" s="125"/>
      <c r="ICU5" s="125"/>
      <c r="ICV5" s="125"/>
      <c r="ICW5" s="125"/>
      <c r="ICX5" s="125"/>
      <c r="ICY5" s="125"/>
      <c r="ICZ5" s="125"/>
      <c r="IDA5" s="125"/>
      <c r="IDB5" s="125"/>
      <c r="IDC5" s="125"/>
      <c r="IDD5" s="125"/>
      <c r="IDE5" s="125"/>
      <c r="IDF5" s="125"/>
      <c r="IDG5" s="125"/>
      <c r="IDH5" s="125"/>
      <c r="IDI5" s="125"/>
      <c r="IDJ5" s="125"/>
      <c r="IDK5" s="125"/>
      <c r="IDL5" s="125"/>
      <c r="IDM5" s="125"/>
      <c r="IDN5" s="125"/>
      <c r="IDO5" s="125"/>
      <c r="IDP5" s="125"/>
      <c r="IDQ5" s="125"/>
      <c r="IDR5" s="125"/>
      <c r="IDS5" s="125"/>
      <c r="IDT5" s="125"/>
      <c r="IDU5" s="125"/>
      <c r="IDV5" s="125"/>
      <c r="IDW5" s="125"/>
      <c r="IDX5" s="125"/>
      <c r="IDY5" s="125"/>
      <c r="IDZ5" s="125"/>
      <c r="IEA5" s="125"/>
      <c r="IEB5" s="125"/>
      <c r="IEC5" s="125"/>
      <c r="IED5" s="125"/>
      <c r="IEE5" s="125"/>
      <c r="IEF5" s="125"/>
      <c r="IEG5" s="125"/>
      <c r="IEH5" s="125"/>
      <c r="IEI5" s="125"/>
      <c r="IEJ5" s="125"/>
      <c r="IEK5" s="125"/>
      <c r="IEL5" s="125"/>
      <c r="IEM5" s="125"/>
      <c r="IEN5" s="125"/>
      <c r="IEO5" s="125"/>
      <c r="IEP5" s="125"/>
      <c r="IEQ5" s="125"/>
      <c r="IER5" s="125"/>
      <c r="IES5" s="125"/>
      <c r="IET5" s="125"/>
      <c r="IEU5" s="125"/>
      <c r="IEV5" s="125"/>
      <c r="IEW5" s="125"/>
      <c r="IEX5" s="125"/>
      <c r="IEY5" s="125"/>
      <c r="IEZ5" s="125"/>
      <c r="IFA5" s="125"/>
      <c r="IFB5" s="125"/>
      <c r="IFC5" s="125"/>
      <c r="IFD5" s="125"/>
      <c r="IFE5" s="125"/>
      <c r="IFF5" s="125"/>
      <c r="IFG5" s="125"/>
      <c r="IFH5" s="125"/>
      <c r="IFI5" s="125"/>
      <c r="IFJ5" s="125"/>
      <c r="IFK5" s="125"/>
      <c r="IFL5" s="125"/>
      <c r="IFM5" s="125"/>
      <c r="IFN5" s="125"/>
      <c r="IFO5" s="125"/>
      <c r="IFP5" s="125"/>
      <c r="IFQ5" s="125"/>
      <c r="IFR5" s="125"/>
      <c r="IFS5" s="125"/>
      <c r="IFT5" s="125"/>
      <c r="IFU5" s="125"/>
      <c r="IFV5" s="125"/>
      <c r="IFW5" s="125"/>
      <c r="IFX5" s="125"/>
      <c r="IFY5" s="125"/>
      <c r="IFZ5" s="125"/>
      <c r="IGA5" s="125"/>
      <c r="IGB5" s="125"/>
      <c r="IGC5" s="125"/>
      <c r="IGD5" s="125"/>
      <c r="IGE5" s="125"/>
      <c r="IGF5" s="125"/>
      <c r="IGG5" s="125"/>
      <c r="IGH5" s="125"/>
      <c r="IGI5" s="125"/>
      <c r="IGJ5" s="125"/>
      <c r="IGK5" s="125"/>
      <c r="IGL5" s="125"/>
      <c r="IGM5" s="125"/>
      <c r="IGN5" s="125"/>
      <c r="IGO5" s="125"/>
      <c r="IGP5" s="125"/>
      <c r="IGQ5" s="125"/>
      <c r="IGR5" s="125"/>
      <c r="IGS5" s="125"/>
      <c r="IGT5" s="125"/>
      <c r="IGU5" s="125"/>
      <c r="IGV5" s="125"/>
      <c r="IGW5" s="125"/>
      <c r="IGX5" s="125"/>
      <c r="IGY5" s="125"/>
      <c r="IGZ5" s="125"/>
      <c r="IHA5" s="125"/>
      <c r="IHB5" s="125"/>
      <c r="IHC5" s="125"/>
      <c r="IHD5" s="125"/>
      <c r="IHE5" s="125"/>
      <c r="IHF5" s="125"/>
      <c r="IHG5" s="125"/>
      <c r="IHH5" s="125"/>
      <c r="IHI5" s="125"/>
      <c r="IHJ5" s="125"/>
      <c r="IHK5" s="125"/>
      <c r="IHL5" s="125"/>
      <c r="IHM5" s="125"/>
      <c r="IHN5" s="125"/>
      <c r="IHO5" s="125"/>
      <c r="IHP5" s="125"/>
      <c r="IHQ5" s="125"/>
      <c r="IHR5" s="125"/>
      <c r="IHS5" s="125"/>
      <c r="IHT5" s="125"/>
      <c r="IHU5" s="125"/>
      <c r="IHV5" s="125"/>
      <c r="IHW5" s="125"/>
      <c r="IHX5" s="125"/>
      <c r="IHY5" s="125"/>
      <c r="IHZ5" s="125"/>
      <c r="IIA5" s="125"/>
      <c r="IIB5" s="125"/>
      <c r="IIC5" s="125"/>
      <c r="IID5" s="125"/>
      <c r="IIE5" s="125"/>
      <c r="IIF5" s="125"/>
      <c r="IIG5" s="125"/>
      <c r="IIH5" s="125"/>
      <c r="III5" s="125"/>
      <c r="IIJ5" s="125"/>
      <c r="IIK5" s="125"/>
      <c r="IIL5" s="125"/>
      <c r="IIM5" s="125"/>
      <c r="IIN5" s="125"/>
      <c r="IIO5" s="125"/>
      <c r="IIP5" s="125"/>
      <c r="IIQ5" s="125"/>
      <c r="IIR5" s="125"/>
      <c r="IIS5" s="125"/>
      <c r="IIT5" s="125"/>
      <c r="IIU5" s="125"/>
      <c r="IIV5" s="125"/>
      <c r="IIW5" s="125"/>
      <c r="IIX5" s="125"/>
      <c r="IIY5" s="125"/>
      <c r="IIZ5" s="125"/>
      <c r="IJA5" s="125"/>
      <c r="IJB5" s="125"/>
      <c r="IJC5" s="125"/>
      <c r="IJD5" s="125"/>
      <c r="IJE5" s="125"/>
      <c r="IJF5" s="125"/>
      <c r="IJG5" s="125"/>
      <c r="IJH5" s="125"/>
      <c r="IJI5" s="125"/>
      <c r="IJJ5" s="125"/>
      <c r="IJK5" s="125"/>
      <c r="IJL5" s="125"/>
      <c r="IJM5" s="125"/>
      <c r="IJN5" s="125"/>
      <c r="IJO5" s="125"/>
      <c r="IJP5" s="125"/>
      <c r="IJQ5" s="125"/>
      <c r="IJR5" s="125"/>
      <c r="IJS5" s="125"/>
      <c r="IJT5" s="125"/>
      <c r="IJU5" s="125"/>
      <c r="IJV5" s="125"/>
      <c r="IJW5" s="125"/>
      <c r="IJX5" s="125"/>
      <c r="IJY5" s="125"/>
      <c r="IJZ5" s="125"/>
      <c r="IKA5" s="125"/>
      <c r="IKB5" s="125"/>
      <c r="IKC5" s="125"/>
      <c r="IKD5" s="125"/>
      <c r="IKE5" s="125"/>
      <c r="IKF5" s="125"/>
      <c r="IKG5" s="125"/>
      <c r="IKH5" s="125"/>
      <c r="IKI5" s="125"/>
      <c r="IKJ5" s="125"/>
      <c r="IKK5" s="125"/>
      <c r="IKL5" s="125"/>
      <c r="IKM5" s="125"/>
      <c r="IKN5" s="125"/>
      <c r="IKO5" s="125"/>
      <c r="IKP5" s="125"/>
      <c r="IKQ5" s="125"/>
      <c r="IKR5" s="125"/>
      <c r="IKS5" s="125"/>
      <c r="IKT5" s="125"/>
      <c r="IKU5" s="125"/>
      <c r="IKV5" s="125"/>
      <c r="IKW5" s="125"/>
      <c r="IKX5" s="125"/>
      <c r="IKY5" s="125"/>
      <c r="IKZ5" s="125"/>
      <c r="ILA5" s="125"/>
      <c r="ILB5" s="125"/>
      <c r="ILC5" s="125"/>
      <c r="ILD5" s="125"/>
      <c r="ILE5" s="125"/>
      <c r="ILF5" s="125"/>
      <c r="ILG5" s="125"/>
      <c r="ILH5" s="125"/>
      <c r="ILI5" s="125"/>
      <c r="ILJ5" s="125"/>
      <c r="ILK5" s="125"/>
      <c r="ILL5" s="125"/>
      <c r="ILM5" s="125"/>
      <c r="ILN5" s="125"/>
      <c r="ILO5" s="125"/>
      <c r="ILP5" s="125"/>
      <c r="ILQ5" s="125"/>
      <c r="ILR5" s="125"/>
      <c r="ILS5" s="125"/>
      <c r="ILT5" s="125"/>
      <c r="ILU5" s="125"/>
      <c r="ILV5" s="125"/>
      <c r="ILW5" s="125"/>
      <c r="ILX5" s="125"/>
      <c r="ILY5" s="125"/>
      <c r="ILZ5" s="125"/>
      <c r="IMA5" s="125"/>
      <c r="IMB5" s="125"/>
      <c r="IMC5" s="125"/>
      <c r="IMD5" s="125"/>
      <c r="IME5" s="125"/>
      <c r="IMF5" s="125"/>
      <c r="IMG5" s="125"/>
      <c r="IMH5" s="125"/>
      <c r="IMI5" s="125"/>
      <c r="IMJ5" s="125"/>
      <c r="IMK5" s="125"/>
      <c r="IML5" s="125"/>
      <c r="IMM5" s="125"/>
      <c r="IMN5" s="125"/>
      <c r="IMO5" s="125"/>
      <c r="IMP5" s="125"/>
      <c r="IMQ5" s="125"/>
      <c r="IMR5" s="125"/>
      <c r="IMS5" s="125"/>
      <c r="IMT5" s="125"/>
      <c r="IMU5" s="125"/>
      <c r="IMV5" s="125"/>
      <c r="IMW5" s="125"/>
      <c r="IMX5" s="125"/>
      <c r="IMY5" s="125"/>
      <c r="IMZ5" s="125"/>
      <c r="INA5" s="125"/>
      <c r="INB5" s="125"/>
      <c r="INC5" s="125"/>
      <c r="IND5" s="125"/>
      <c r="INE5" s="125"/>
      <c r="INF5" s="125"/>
      <c r="ING5" s="125"/>
      <c r="INH5" s="125"/>
      <c r="INI5" s="125"/>
      <c r="INJ5" s="125"/>
      <c r="INK5" s="125"/>
      <c r="INL5" s="125"/>
      <c r="INM5" s="125"/>
      <c r="INN5" s="125"/>
      <c r="INO5" s="125"/>
      <c r="INP5" s="125"/>
      <c r="INQ5" s="125"/>
      <c r="INR5" s="125"/>
      <c r="INS5" s="125"/>
      <c r="INT5" s="125"/>
      <c r="INU5" s="125"/>
      <c r="INV5" s="125"/>
      <c r="INW5" s="125"/>
      <c r="INX5" s="125"/>
      <c r="INY5" s="125"/>
      <c r="INZ5" s="125"/>
      <c r="IOA5" s="125"/>
      <c r="IOB5" s="125"/>
      <c r="IOC5" s="125"/>
      <c r="IOD5" s="125"/>
      <c r="IOE5" s="125"/>
      <c r="IOF5" s="125"/>
      <c r="IOG5" s="125"/>
      <c r="IOH5" s="125"/>
      <c r="IOI5" s="125"/>
      <c r="IOJ5" s="125"/>
      <c r="IOK5" s="125"/>
      <c r="IOL5" s="125"/>
      <c r="IOM5" s="125"/>
      <c r="ION5" s="125"/>
      <c r="IOO5" s="125"/>
      <c r="IOP5" s="125"/>
      <c r="IOQ5" s="125"/>
      <c r="IOR5" s="125"/>
      <c r="IOS5" s="125"/>
      <c r="IOT5" s="125"/>
      <c r="IOU5" s="125"/>
      <c r="IOV5" s="125"/>
      <c r="IOW5" s="125"/>
      <c r="IOX5" s="125"/>
      <c r="IOY5" s="125"/>
      <c r="IOZ5" s="125"/>
      <c r="IPA5" s="125"/>
      <c r="IPB5" s="125"/>
      <c r="IPC5" s="125"/>
      <c r="IPD5" s="125"/>
      <c r="IPE5" s="125"/>
      <c r="IPF5" s="125"/>
      <c r="IPG5" s="125"/>
      <c r="IPH5" s="125"/>
      <c r="IPI5" s="125"/>
      <c r="IPJ5" s="125"/>
      <c r="IPK5" s="125"/>
      <c r="IPL5" s="125"/>
      <c r="IPM5" s="125"/>
      <c r="IPN5" s="125"/>
      <c r="IPO5" s="125"/>
      <c r="IPP5" s="125"/>
      <c r="IPQ5" s="125"/>
      <c r="IPR5" s="125"/>
      <c r="IPS5" s="125"/>
      <c r="IPT5" s="125"/>
      <c r="IPU5" s="125"/>
      <c r="IPV5" s="125"/>
      <c r="IPW5" s="125"/>
      <c r="IPX5" s="125"/>
      <c r="IPY5" s="125"/>
      <c r="IPZ5" s="125"/>
      <c r="IQA5" s="125"/>
      <c r="IQB5" s="125"/>
      <c r="IQC5" s="125"/>
      <c r="IQD5" s="125"/>
      <c r="IQE5" s="125"/>
      <c r="IQF5" s="125"/>
      <c r="IQG5" s="125"/>
      <c r="IQH5" s="125"/>
      <c r="IQI5" s="125"/>
      <c r="IQJ5" s="125"/>
      <c r="IQK5" s="125"/>
      <c r="IQL5" s="125"/>
      <c r="IQM5" s="125"/>
      <c r="IQN5" s="125"/>
      <c r="IQO5" s="125"/>
      <c r="IQP5" s="125"/>
      <c r="IQQ5" s="125"/>
      <c r="IQR5" s="125"/>
      <c r="IQS5" s="125"/>
      <c r="IQT5" s="125"/>
      <c r="IQU5" s="125"/>
      <c r="IQV5" s="125"/>
      <c r="IQW5" s="125"/>
      <c r="IQX5" s="125"/>
      <c r="IQY5" s="125"/>
      <c r="IQZ5" s="125"/>
      <c r="IRA5" s="125"/>
      <c r="IRB5" s="125"/>
      <c r="IRC5" s="125"/>
      <c r="IRD5" s="125"/>
      <c r="IRE5" s="125"/>
      <c r="IRF5" s="125"/>
      <c r="IRG5" s="125"/>
      <c r="IRH5" s="125"/>
      <c r="IRI5" s="125"/>
      <c r="IRJ5" s="125"/>
      <c r="IRK5" s="125"/>
      <c r="IRL5" s="125"/>
      <c r="IRM5" s="125"/>
      <c r="IRN5" s="125"/>
      <c r="IRO5" s="125"/>
      <c r="IRP5" s="125"/>
      <c r="IRQ5" s="125"/>
      <c r="IRR5" s="125"/>
      <c r="IRS5" s="125"/>
      <c r="IRT5" s="125"/>
      <c r="IRU5" s="125"/>
      <c r="IRV5" s="125"/>
      <c r="IRW5" s="125"/>
      <c r="IRX5" s="125"/>
      <c r="IRY5" s="125"/>
      <c r="IRZ5" s="125"/>
      <c r="ISA5" s="125"/>
      <c r="ISB5" s="125"/>
      <c r="ISC5" s="125"/>
      <c r="ISD5" s="125"/>
      <c r="ISE5" s="125"/>
      <c r="ISF5" s="125"/>
      <c r="ISG5" s="125"/>
      <c r="ISH5" s="125"/>
      <c r="ISI5" s="125"/>
      <c r="ISJ5" s="125"/>
      <c r="ISK5" s="125"/>
      <c r="ISL5" s="125"/>
      <c r="ISM5" s="125"/>
      <c r="ISN5" s="125"/>
      <c r="ISO5" s="125"/>
      <c r="ISP5" s="125"/>
      <c r="ISQ5" s="125"/>
      <c r="ISR5" s="125"/>
      <c r="ISS5" s="125"/>
      <c r="IST5" s="125"/>
      <c r="ISU5" s="125"/>
      <c r="ISV5" s="125"/>
      <c r="ISW5" s="125"/>
      <c r="ISX5" s="125"/>
      <c r="ISY5" s="125"/>
      <c r="ISZ5" s="125"/>
      <c r="ITA5" s="125"/>
      <c r="ITB5" s="125"/>
      <c r="ITC5" s="125"/>
      <c r="ITD5" s="125"/>
      <c r="ITE5" s="125"/>
      <c r="ITF5" s="125"/>
      <c r="ITG5" s="125"/>
      <c r="ITH5" s="125"/>
      <c r="ITI5" s="125"/>
      <c r="ITJ5" s="125"/>
      <c r="ITK5" s="125"/>
      <c r="ITL5" s="125"/>
      <c r="ITM5" s="125"/>
      <c r="ITN5" s="125"/>
      <c r="ITO5" s="125"/>
      <c r="ITP5" s="125"/>
      <c r="ITQ5" s="125"/>
      <c r="ITR5" s="125"/>
      <c r="ITS5" s="125"/>
      <c r="ITT5" s="125"/>
      <c r="ITU5" s="125"/>
      <c r="ITV5" s="125"/>
      <c r="ITW5" s="125"/>
      <c r="ITX5" s="125"/>
      <c r="ITY5" s="125"/>
      <c r="ITZ5" s="125"/>
      <c r="IUA5" s="125"/>
      <c r="IUB5" s="125"/>
      <c r="IUC5" s="125"/>
      <c r="IUD5" s="125"/>
      <c r="IUE5" s="125"/>
      <c r="IUF5" s="125"/>
      <c r="IUG5" s="125"/>
      <c r="IUH5" s="125"/>
      <c r="IUI5" s="125"/>
      <c r="IUJ5" s="125"/>
      <c r="IUK5" s="125"/>
      <c r="IUL5" s="125"/>
      <c r="IUM5" s="125"/>
      <c r="IUN5" s="125"/>
      <c r="IUO5" s="125"/>
      <c r="IUP5" s="125"/>
      <c r="IUQ5" s="125"/>
      <c r="IUR5" s="125"/>
      <c r="IUS5" s="125"/>
      <c r="IUT5" s="125"/>
      <c r="IUU5" s="125"/>
      <c r="IUV5" s="125"/>
      <c r="IUW5" s="125"/>
      <c r="IUX5" s="125"/>
      <c r="IUY5" s="125"/>
      <c r="IUZ5" s="125"/>
      <c r="IVA5" s="125"/>
      <c r="IVB5" s="125"/>
      <c r="IVC5" s="125"/>
      <c r="IVD5" s="125"/>
      <c r="IVE5" s="125"/>
      <c r="IVF5" s="125"/>
      <c r="IVG5" s="125"/>
      <c r="IVH5" s="125"/>
      <c r="IVI5" s="125"/>
      <c r="IVJ5" s="125"/>
      <c r="IVK5" s="125"/>
      <c r="IVL5" s="125"/>
      <c r="IVM5" s="125"/>
      <c r="IVN5" s="125"/>
      <c r="IVO5" s="125"/>
      <c r="IVP5" s="125"/>
      <c r="IVQ5" s="125"/>
      <c r="IVR5" s="125"/>
      <c r="IVS5" s="125"/>
      <c r="IVT5" s="125"/>
      <c r="IVU5" s="125"/>
      <c r="IVV5" s="125"/>
      <c r="IVW5" s="125"/>
      <c r="IVX5" s="125"/>
      <c r="IVY5" s="125"/>
      <c r="IVZ5" s="125"/>
      <c r="IWA5" s="125"/>
      <c r="IWB5" s="125"/>
      <c r="IWC5" s="125"/>
      <c r="IWD5" s="125"/>
      <c r="IWE5" s="125"/>
      <c r="IWF5" s="125"/>
      <c r="IWG5" s="125"/>
      <c r="IWH5" s="125"/>
      <c r="IWI5" s="125"/>
      <c r="IWJ5" s="125"/>
      <c r="IWK5" s="125"/>
      <c r="IWL5" s="125"/>
      <c r="IWM5" s="125"/>
      <c r="IWN5" s="125"/>
      <c r="IWO5" s="125"/>
      <c r="IWP5" s="125"/>
      <c r="IWQ5" s="125"/>
      <c r="IWR5" s="125"/>
      <c r="IWS5" s="125"/>
      <c r="IWT5" s="125"/>
      <c r="IWU5" s="125"/>
      <c r="IWV5" s="125"/>
      <c r="IWW5" s="125"/>
      <c r="IWX5" s="125"/>
      <c r="IWY5" s="125"/>
      <c r="IWZ5" s="125"/>
      <c r="IXA5" s="125"/>
      <c r="IXB5" s="125"/>
      <c r="IXC5" s="125"/>
      <c r="IXD5" s="125"/>
      <c r="IXE5" s="125"/>
      <c r="IXF5" s="125"/>
      <c r="IXG5" s="125"/>
      <c r="IXH5" s="125"/>
      <c r="IXI5" s="125"/>
      <c r="IXJ5" s="125"/>
      <c r="IXK5" s="125"/>
      <c r="IXL5" s="125"/>
      <c r="IXM5" s="125"/>
      <c r="IXN5" s="125"/>
      <c r="IXO5" s="125"/>
      <c r="IXP5" s="125"/>
      <c r="IXQ5" s="125"/>
      <c r="IXR5" s="125"/>
      <c r="IXS5" s="125"/>
      <c r="IXT5" s="125"/>
      <c r="IXU5" s="125"/>
      <c r="IXV5" s="125"/>
      <c r="IXW5" s="125"/>
      <c r="IXX5" s="125"/>
      <c r="IXY5" s="125"/>
      <c r="IXZ5" s="125"/>
      <c r="IYA5" s="125"/>
      <c r="IYB5" s="125"/>
      <c r="IYC5" s="125"/>
      <c r="IYD5" s="125"/>
      <c r="IYE5" s="125"/>
      <c r="IYF5" s="125"/>
      <c r="IYG5" s="125"/>
      <c r="IYH5" s="125"/>
      <c r="IYI5" s="125"/>
      <c r="IYJ5" s="125"/>
      <c r="IYK5" s="125"/>
      <c r="IYL5" s="125"/>
      <c r="IYM5" s="125"/>
      <c r="IYN5" s="125"/>
      <c r="IYO5" s="125"/>
      <c r="IYP5" s="125"/>
      <c r="IYQ5" s="125"/>
      <c r="IYR5" s="125"/>
      <c r="IYS5" s="125"/>
      <c r="IYT5" s="125"/>
      <c r="IYU5" s="125"/>
      <c r="IYV5" s="125"/>
      <c r="IYW5" s="125"/>
      <c r="IYX5" s="125"/>
      <c r="IYY5" s="125"/>
      <c r="IYZ5" s="125"/>
      <c r="IZA5" s="125"/>
      <c r="IZB5" s="125"/>
      <c r="IZC5" s="125"/>
      <c r="IZD5" s="125"/>
      <c r="IZE5" s="125"/>
      <c r="IZF5" s="125"/>
      <c r="IZG5" s="125"/>
      <c r="IZH5" s="125"/>
      <c r="IZI5" s="125"/>
      <c r="IZJ5" s="125"/>
      <c r="IZK5" s="125"/>
      <c r="IZL5" s="125"/>
      <c r="IZM5" s="125"/>
      <c r="IZN5" s="125"/>
      <c r="IZO5" s="125"/>
      <c r="IZP5" s="125"/>
      <c r="IZQ5" s="125"/>
      <c r="IZR5" s="125"/>
      <c r="IZS5" s="125"/>
      <c r="IZT5" s="125"/>
      <c r="IZU5" s="125"/>
      <c r="IZV5" s="125"/>
      <c r="IZW5" s="125"/>
      <c r="IZX5" s="125"/>
      <c r="IZY5" s="125"/>
      <c r="IZZ5" s="125"/>
      <c r="JAA5" s="125"/>
      <c r="JAB5" s="125"/>
      <c r="JAC5" s="125"/>
      <c r="JAD5" s="125"/>
      <c r="JAE5" s="125"/>
      <c r="JAF5" s="125"/>
      <c r="JAG5" s="125"/>
      <c r="JAH5" s="125"/>
      <c r="JAI5" s="125"/>
      <c r="JAJ5" s="125"/>
      <c r="JAK5" s="125"/>
      <c r="JAL5" s="125"/>
      <c r="JAM5" s="125"/>
      <c r="JAN5" s="125"/>
      <c r="JAO5" s="125"/>
      <c r="JAP5" s="125"/>
      <c r="JAQ5" s="125"/>
      <c r="JAR5" s="125"/>
      <c r="JAS5" s="125"/>
      <c r="JAT5" s="125"/>
      <c r="JAU5" s="125"/>
      <c r="JAV5" s="125"/>
      <c r="JAW5" s="125"/>
      <c r="JAX5" s="125"/>
      <c r="JAY5" s="125"/>
      <c r="JAZ5" s="125"/>
      <c r="JBA5" s="125"/>
      <c r="JBB5" s="125"/>
      <c r="JBC5" s="125"/>
      <c r="JBD5" s="125"/>
      <c r="JBE5" s="125"/>
      <c r="JBF5" s="125"/>
      <c r="JBG5" s="125"/>
      <c r="JBH5" s="125"/>
      <c r="JBI5" s="125"/>
      <c r="JBJ5" s="125"/>
      <c r="JBK5" s="125"/>
      <c r="JBL5" s="125"/>
      <c r="JBM5" s="125"/>
      <c r="JBN5" s="125"/>
      <c r="JBO5" s="125"/>
      <c r="JBP5" s="125"/>
      <c r="JBQ5" s="125"/>
      <c r="JBR5" s="125"/>
      <c r="JBS5" s="125"/>
      <c r="JBT5" s="125"/>
      <c r="JBU5" s="125"/>
      <c r="JBV5" s="125"/>
      <c r="JBW5" s="125"/>
      <c r="JBX5" s="125"/>
      <c r="JBY5" s="125"/>
      <c r="JBZ5" s="125"/>
      <c r="JCA5" s="125"/>
      <c r="JCB5" s="125"/>
      <c r="JCC5" s="125"/>
      <c r="JCD5" s="125"/>
      <c r="JCE5" s="125"/>
      <c r="JCF5" s="125"/>
      <c r="JCG5" s="125"/>
      <c r="JCH5" s="125"/>
      <c r="JCI5" s="125"/>
      <c r="JCJ5" s="125"/>
      <c r="JCK5" s="125"/>
      <c r="JCL5" s="125"/>
      <c r="JCM5" s="125"/>
      <c r="JCN5" s="125"/>
      <c r="JCO5" s="125"/>
      <c r="JCP5" s="125"/>
      <c r="JCQ5" s="125"/>
      <c r="JCR5" s="125"/>
      <c r="JCS5" s="125"/>
      <c r="JCT5" s="125"/>
      <c r="JCU5" s="125"/>
      <c r="JCV5" s="125"/>
      <c r="JCW5" s="125"/>
      <c r="JCX5" s="125"/>
      <c r="JCY5" s="125"/>
      <c r="JCZ5" s="125"/>
      <c r="JDA5" s="125"/>
      <c r="JDB5" s="125"/>
      <c r="JDC5" s="125"/>
      <c r="JDD5" s="125"/>
      <c r="JDE5" s="125"/>
      <c r="JDF5" s="125"/>
      <c r="JDG5" s="125"/>
      <c r="JDH5" s="125"/>
      <c r="JDI5" s="125"/>
      <c r="JDJ5" s="125"/>
      <c r="JDK5" s="125"/>
      <c r="JDL5" s="125"/>
      <c r="JDM5" s="125"/>
      <c r="JDN5" s="125"/>
      <c r="JDO5" s="125"/>
      <c r="JDP5" s="125"/>
      <c r="JDQ5" s="125"/>
      <c r="JDR5" s="125"/>
      <c r="JDS5" s="125"/>
      <c r="JDT5" s="125"/>
      <c r="JDU5" s="125"/>
      <c r="JDV5" s="125"/>
      <c r="JDW5" s="125"/>
      <c r="JDX5" s="125"/>
      <c r="JDY5" s="125"/>
      <c r="JDZ5" s="125"/>
      <c r="JEA5" s="125"/>
      <c r="JEB5" s="125"/>
      <c r="JEC5" s="125"/>
      <c r="JED5" s="125"/>
      <c r="JEE5" s="125"/>
      <c r="JEF5" s="125"/>
      <c r="JEG5" s="125"/>
      <c r="JEH5" s="125"/>
      <c r="JEI5" s="125"/>
      <c r="JEJ5" s="125"/>
      <c r="JEK5" s="125"/>
      <c r="JEL5" s="125"/>
      <c r="JEM5" s="125"/>
      <c r="JEN5" s="125"/>
      <c r="JEO5" s="125"/>
      <c r="JEP5" s="125"/>
      <c r="JEQ5" s="125"/>
      <c r="JER5" s="125"/>
      <c r="JES5" s="125"/>
      <c r="JET5" s="125"/>
      <c r="JEU5" s="125"/>
      <c r="JEV5" s="125"/>
      <c r="JEW5" s="125"/>
      <c r="JEX5" s="125"/>
      <c r="JEY5" s="125"/>
      <c r="JEZ5" s="125"/>
      <c r="JFA5" s="125"/>
      <c r="JFB5" s="125"/>
      <c r="JFC5" s="125"/>
      <c r="JFD5" s="125"/>
      <c r="JFE5" s="125"/>
      <c r="JFF5" s="125"/>
      <c r="JFG5" s="125"/>
      <c r="JFH5" s="125"/>
      <c r="JFI5" s="125"/>
      <c r="JFJ5" s="125"/>
      <c r="JFK5" s="125"/>
      <c r="JFL5" s="125"/>
      <c r="JFM5" s="125"/>
      <c r="JFN5" s="125"/>
      <c r="JFO5" s="125"/>
      <c r="JFP5" s="125"/>
      <c r="JFQ5" s="125"/>
      <c r="JFR5" s="125"/>
      <c r="JFS5" s="125"/>
      <c r="JFT5" s="125"/>
      <c r="JFU5" s="125"/>
      <c r="JFV5" s="125"/>
      <c r="JFW5" s="125"/>
      <c r="JFX5" s="125"/>
      <c r="JFY5" s="125"/>
      <c r="JFZ5" s="125"/>
      <c r="JGA5" s="125"/>
      <c r="JGB5" s="125"/>
      <c r="JGC5" s="125"/>
      <c r="JGD5" s="125"/>
      <c r="JGE5" s="125"/>
      <c r="JGF5" s="125"/>
      <c r="JGG5" s="125"/>
      <c r="JGH5" s="125"/>
      <c r="JGI5" s="125"/>
      <c r="JGJ5" s="125"/>
      <c r="JGK5" s="125"/>
      <c r="JGL5" s="125"/>
      <c r="JGM5" s="125"/>
      <c r="JGN5" s="125"/>
      <c r="JGO5" s="125"/>
      <c r="JGP5" s="125"/>
      <c r="JGQ5" s="125"/>
      <c r="JGR5" s="125"/>
      <c r="JGS5" s="125"/>
      <c r="JGT5" s="125"/>
      <c r="JGU5" s="125"/>
      <c r="JGV5" s="125"/>
      <c r="JGW5" s="125"/>
      <c r="JGX5" s="125"/>
      <c r="JGY5" s="125"/>
      <c r="JGZ5" s="125"/>
      <c r="JHA5" s="125"/>
      <c r="JHB5" s="125"/>
      <c r="JHC5" s="125"/>
      <c r="JHD5" s="125"/>
      <c r="JHE5" s="125"/>
      <c r="JHF5" s="125"/>
      <c r="JHG5" s="125"/>
      <c r="JHH5" s="125"/>
      <c r="JHI5" s="125"/>
      <c r="JHJ5" s="125"/>
      <c r="JHK5" s="125"/>
      <c r="JHL5" s="125"/>
      <c r="JHM5" s="125"/>
      <c r="JHN5" s="125"/>
      <c r="JHO5" s="125"/>
      <c r="JHP5" s="125"/>
      <c r="JHQ5" s="125"/>
      <c r="JHR5" s="125"/>
      <c r="JHS5" s="125"/>
      <c r="JHT5" s="125"/>
      <c r="JHU5" s="125"/>
      <c r="JHV5" s="125"/>
      <c r="JHW5" s="125"/>
      <c r="JHX5" s="125"/>
      <c r="JHY5" s="125"/>
      <c r="JHZ5" s="125"/>
      <c r="JIA5" s="125"/>
      <c r="JIB5" s="125"/>
      <c r="JIC5" s="125"/>
      <c r="JID5" s="125"/>
      <c r="JIE5" s="125"/>
      <c r="JIF5" s="125"/>
      <c r="JIG5" s="125"/>
      <c r="JIH5" s="125"/>
      <c r="JII5" s="125"/>
      <c r="JIJ5" s="125"/>
      <c r="JIK5" s="125"/>
      <c r="JIL5" s="125"/>
      <c r="JIM5" s="125"/>
      <c r="JIN5" s="125"/>
      <c r="JIO5" s="125"/>
      <c r="JIP5" s="125"/>
      <c r="JIQ5" s="125"/>
      <c r="JIR5" s="125"/>
      <c r="JIS5" s="125"/>
      <c r="JIT5" s="125"/>
      <c r="JIU5" s="125"/>
      <c r="JIV5" s="125"/>
      <c r="JIW5" s="125"/>
      <c r="JIX5" s="125"/>
      <c r="JIY5" s="125"/>
      <c r="JIZ5" s="125"/>
      <c r="JJA5" s="125"/>
      <c r="JJB5" s="125"/>
      <c r="JJC5" s="125"/>
      <c r="JJD5" s="125"/>
      <c r="JJE5" s="125"/>
      <c r="JJF5" s="125"/>
      <c r="JJG5" s="125"/>
      <c r="JJH5" s="125"/>
      <c r="JJI5" s="125"/>
      <c r="JJJ5" s="125"/>
      <c r="JJK5" s="125"/>
      <c r="JJL5" s="125"/>
      <c r="JJM5" s="125"/>
      <c r="JJN5" s="125"/>
      <c r="JJO5" s="125"/>
      <c r="JJP5" s="125"/>
      <c r="JJQ5" s="125"/>
      <c r="JJR5" s="125"/>
      <c r="JJS5" s="125"/>
      <c r="JJT5" s="125"/>
      <c r="JJU5" s="125"/>
      <c r="JJV5" s="125"/>
      <c r="JJW5" s="125"/>
      <c r="JJX5" s="125"/>
      <c r="JJY5" s="125"/>
      <c r="JJZ5" s="125"/>
      <c r="JKA5" s="125"/>
      <c r="JKB5" s="125"/>
      <c r="JKC5" s="125"/>
      <c r="JKD5" s="125"/>
      <c r="JKE5" s="125"/>
      <c r="JKF5" s="125"/>
      <c r="JKG5" s="125"/>
      <c r="JKH5" s="125"/>
      <c r="JKI5" s="125"/>
      <c r="JKJ5" s="125"/>
      <c r="JKK5" s="125"/>
      <c r="JKL5" s="125"/>
      <c r="JKM5" s="125"/>
      <c r="JKN5" s="125"/>
      <c r="JKO5" s="125"/>
      <c r="JKP5" s="125"/>
      <c r="JKQ5" s="125"/>
      <c r="JKR5" s="125"/>
      <c r="JKS5" s="125"/>
      <c r="JKT5" s="125"/>
      <c r="JKU5" s="125"/>
      <c r="JKV5" s="125"/>
      <c r="JKW5" s="125"/>
      <c r="JKX5" s="125"/>
      <c r="JKY5" s="125"/>
      <c r="JKZ5" s="125"/>
      <c r="JLA5" s="125"/>
      <c r="JLB5" s="125"/>
      <c r="JLC5" s="125"/>
      <c r="JLD5" s="125"/>
      <c r="JLE5" s="125"/>
      <c r="JLF5" s="125"/>
      <c r="JLG5" s="125"/>
      <c r="JLH5" s="125"/>
      <c r="JLI5" s="125"/>
      <c r="JLJ5" s="125"/>
      <c r="JLK5" s="125"/>
      <c r="JLL5" s="125"/>
      <c r="JLM5" s="125"/>
      <c r="JLN5" s="125"/>
      <c r="JLO5" s="125"/>
      <c r="JLP5" s="125"/>
      <c r="JLQ5" s="125"/>
      <c r="JLR5" s="125"/>
      <c r="JLS5" s="125"/>
      <c r="JLT5" s="125"/>
      <c r="JLU5" s="125"/>
      <c r="JLV5" s="125"/>
      <c r="JLW5" s="125"/>
      <c r="JLX5" s="125"/>
      <c r="JLY5" s="125"/>
      <c r="JLZ5" s="125"/>
      <c r="JMA5" s="125"/>
      <c r="JMB5" s="125"/>
      <c r="JMC5" s="125"/>
      <c r="JMD5" s="125"/>
      <c r="JME5" s="125"/>
      <c r="JMF5" s="125"/>
      <c r="JMG5" s="125"/>
      <c r="JMH5" s="125"/>
      <c r="JMI5" s="125"/>
      <c r="JMJ5" s="125"/>
      <c r="JMK5" s="125"/>
      <c r="JML5" s="125"/>
      <c r="JMM5" s="125"/>
      <c r="JMN5" s="125"/>
      <c r="JMO5" s="125"/>
      <c r="JMP5" s="125"/>
      <c r="JMQ5" s="125"/>
      <c r="JMR5" s="125"/>
      <c r="JMS5" s="125"/>
      <c r="JMT5" s="125"/>
      <c r="JMU5" s="125"/>
      <c r="JMV5" s="125"/>
      <c r="JMW5" s="125"/>
      <c r="JMX5" s="125"/>
      <c r="JMY5" s="125"/>
      <c r="JMZ5" s="125"/>
      <c r="JNA5" s="125"/>
      <c r="JNB5" s="125"/>
      <c r="JNC5" s="125"/>
      <c r="JND5" s="125"/>
      <c r="JNE5" s="125"/>
      <c r="JNF5" s="125"/>
      <c r="JNG5" s="125"/>
      <c r="JNH5" s="125"/>
      <c r="JNI5" s="125"/>
      <c r="JNJ5" s="125"/>
      <c r="JNK5" s="125"/>
      <c r="JNL5" s="125"/>
      <c r="JNM5" s="125"/>
      <c r="JNN5" s="125"/>
      <c r="JNO5" s="125"/>
      <c r="JNP5" s="125"/>
      <c r="JNQ5" s="125"/>
      <c r="JNR5" s="125"/>
      <c r="JNS5" s="125"/>
      <c r="JNT5" s="125"/>
      <c r="JNU5" s="125"/>
      <c r="JNV5" s="125"/>
      <c r="JNW5" s="125"/>
      <c r="JNX5" s="125"/>
      <c r="JNY5" s="125"/>
      <c r="JNZ5" s="125"/>
      <c r="JOA5" s="125"/>
      <c r="JOB5" s="125"/>
      <c r="JOC5" s="125"/>
      <c r="JOD5" s="125"/>
      <c r="JOE5" s="125"/>
      <c r="JOF5" s="125"/>
      <c r="JOG5" s="125"/>
      <c r="JOH5" s="125"/>
      <c r="JOI5" s="125"/>
      <c r="JOJ5" s="125"/>
      <c r="JOK5" s="125"/>
      <c r="JOL5" s="125"/>
      <c r="JOM5" s="125"/>
      <c r="JON5" s="125"/>
      <c r="JOO5" s="125"/>
      <c r="JOP5" s="125"/>
      <c r="JOQ5" s="125"/>
      <c r="JOR5" s="125"/>
      <c r="JOS5" s="125"/>
      <c r="JOT5" s="125"/>
      <c r="JOU5" s="125"/>
      <c r="JOV5" s="125"/>
      <c r="JOW5" s="125"/>
      <c r="JOX5" s="125"/>
      <c r="JOY5" s="125"/>
      <c r="JOZ5" s="125"/>
      <c r="JPA5" s="125"/>
      <c r="JPB5" s="125"/>
      <c r="JPC5" s="125"/>
      <c r="JPD5" s="125"/>
      <c r="JPE5" s="125"/>
      <c r="JPF5" s="125"/>
      <c r="JPG5" s="125"/>
      <c r="JPH5" s="125"/>
      <c r="JPI5" s="125"/>
      <c r="JPJ5" s="125"/>
      <c r="JPK5" s="125"/>
      <c r="JPL5" s="125"/>
      <c r="JPM5" s="125"/>
      <c r="JPN5" s="125"/>
      <c r="JPO5" s="125"/>
      <c r="JPP5" s="125"/>
      <c r="JPQ5" s="125"/>
      <c r="JPR5" s="125"/>
      <c r="JPS5" s="125"/>
      <c r="JPT5" s="125"/>
      <c r="JPU5" s="125"/>
      <c r="JPV5" s="125"/>
      <c r="JPW5" s="125"/>
      <c r="JPX5" s="125"/>
      <c r="JPY5" s="125"/>
      <c r="JPZ5" s="125"/>
      <c r="JQA5" s="125"/>
      <c r="JQB5" s="125"/>
      <c r="JQC5" s="125"/>
      <c r="JQD5" s="125"/>
      <c r="JQE5" s="125"/>
      <c r="JQF5" s="125"/>
      <c r="JQG5" s="125"/>
      <c r="JQH5" s="125"/>
      <c r="JQI5" s="125"/>
      <c r="JQJ5" s="125"/>
      <c r="JQK5" s="125"/>
      <c r="JQL5" s="125"/>
      <c r="JQM5" s="125"/>
      <c r="JQN5" s="125"/>
      <c r="JQO5" s="125"/>
      <c r="JQP5" s="125"/>
      <c r="JQQ5" s="125"/>
      <c r="JQR5" s="125"/>
      <c r="JQS5" s="125"/>
      <c r="JQT5" s="125"/>
      <c r="JQU5" s="125"/>
      <c r="JQV5" s="125"/>
      <c r="JQW5" s="125"/>
      <c r="JQX5" s="125"/>
      <c r="JQY5" s="125"/>
      <c r="JQZ5" s="125"/>
      <c r="JRA5" s="125"/>
      <c r="JRB5" s="125"/>
      <c r="JRC5" s="125"/>
      <c r="JRD5" s="125"/>
      <c r="JRE5" s="125"/>
      <c r="JRF5" s="125"/>
      <c r="JRG5" s="125"/>
      <c r="JRH5" s="125"/>
      <c r="JRI5" s="125"/>
      <c r="JRJ5" s="125"/>
      <c r="JRK5" s="125"/>
      <c r="JRL5" s="125"/>
      <c r="JRM5" s="125"/>
      <c r="JRN5" s="125"/>
      <c r="JRO5" s="125"/>
      <c r="JRP5" s="125"/>
      <c r="JRQ5" s="125"/>
      <c r="JRR5" s="125"/>
      <c r="JRS5" s="125"/>
      <c r="JRT5" s="125"/>
      <c r="JRU5" s="125"/>
      <c r="JRV5" s="125"/>
      <c r="JRW5" s="125"/>
      <c r="JRX5" s="125"/>
      <c r="JRY5" s="125"/>
      <c r="JRZ5" s="125"/>
      <c r="JSA5" s="125"/>
      <c r="JSB5" s="125"/>
      <c r="JSC5" s="125"/>
      <c r="JSD5" s="125"/>
      <c r="JSE5" s="125"/>
      <c r="JSF5" s="125"/>
      <c r="JSG5" s="125"/>
      <c r="JSH5" s="125"/>
      <c r="JSI5" s="125"/>
      <c r="JSJ5" s="125"/>
      <c r="JSK5" s="125"/>
      <c r="JSL5" s="125"/>
      <c r="JSM5" s="125"/>
      <c r="JSN5" s="125"/>
      <c r="JSO5" s="125"/>
      <c r="JSP5" s="125"/>
      <c r="JSQ5" s="125"/>
      <c r="JSR5" s="125"/>
      <c r="JSS5" s="125"/>
      <c r="JST5" s="125"/>
      <c r="JSU5" s="125"/>
      <c r="JSV5" s="125"/>
      <c r="JSW5" s="125"/>
      <c r="JSX5" s="125"/>
      <c r="JSY5" s="125"/>
      <c r="JSZ5" s="125"/>
      <c r="JTA5" s="125"/>
      <c r="JTB5" s="125"/>
      <c r="JTC5" s="125"/>
      <c r="JTD5" s="125"/>
      <c r="JTE5" s="125"/>
      <c r="JTF5" s="125"/>
      <c r="JTG5" s="125"/>
      <c r="JTH5" s="125"/>
      <c r="JTI5" s="125"/>
      <c r="JTJ5" s="125"/>
      <c r="JTK5" s="125"/>
      <c r="JTL5" s="125"/>
      <c r="JTM5" s="125"/>
      <c r="JTN5" s="125"/>
      <c r="JTO5" s="125"/>
      <c r="JTP5" s="125"/>
      <c r="JTQ5" s="125"/>
      <c r="JTR5" s="125"/>
      <c r="JTS5" s="125"/>
      <c r="JTT5" s="125"/>
      <c r="JTU5" s="125"/>
      <c r="JTV5" s="125"/>
      <c r="JTW5" s="125"/>
      <c r="JTX5" s="125"/>
      <c r="JTY5" s="125"/>
      <c r="JTZ5" s="125"/>
      <c r="JUA5" s="125"/>
      <c r="JUB5" s="125"/>
      <c r="JUC5" s="125"/>
      <c r="JUD5" s="125"/>
      <c r="JUE5" s="125"/>
      <c r="JUF5" s="125"/>
      <c r="JUG5" s="125"/>
      <c r="JUH5" s="125"/>
      <c r="JUI5" s="125"/>
      <c r="JUJ5" s="125"/>
      <c r="JUK5" s="125"/>
      <c r="JUL5" s="125"/>
      <c r="JUM5" s="125"/>
      <c r="JUN5" s="125"/>
      <c r="JUO5" s="125"/>
      <c r="JUP5" s="125"/>
      <c r="JUQ5" s="125"/>
      <c r="JUR5" s="125"/>
      <c r="JUS5" s="125"/>
      <c r="JUT5" s="125"/>
      <c r="JUU5" s="125"/>
      <c r="JUV5" s="125"/>
      <c r="JUW5" s="125"/>
      <c r="JUX5" s="125"/>
      <c r="JUY5" s="125"/>
      <c r="JUZ5" s="125"/>
      <c r="JVA5" s="125"/>
      <c r="JVB5" s="125"/>
      <c r="JVC5" s="125"/>
      <c r="JVD5" s="125"/>
      <c r="JVE5" s="125"/>
      <c r="JVF5" s="125"/>
      <c r="JVG5" s="125"/>
      <c r="JVH5" s="125"/>
      <c r="JVI5" s="125"/>
      <c r="JVJ5" s="125"/>
      <c r="JVK5" s="125"/>
      <c r="JVL5" s="125"/>
      <c r="JVM5" s="125"/>
      <c r="JVN5" s="125"/>
      <c r="JVO5" s="125"/>
      <c r="JVP5" s="125"/>
      <c r="JVQ5" s="125"/>
      <c r="JVR5" s="125"/>
      <c r="JVS5" s="125"/>
      <c r="JVT5" s="125"/>
      <c r="JVU5" s="125"/>
      <c r="JVV5" s="125"/>
      <c r="JVW5" s="125"/>
      <c r="JVX5" s="125"/>
      <c r="JVY5" s="125"/>
      <c r="JVZ5" s="125"/>
      <c r="JWA5" s="125"/>
      <c r="JWB5" s="125"/>
      <c r="JWC5" s="125"/>
      <c r="JWD5" s="125"/>
      <c r="JWE5" s="125"/>
      <c r="JWF5" s="125"/>
      <c r="JWG5" s="125"/>
      <c r="JWH5" s="125"/>
      <c r="JWI5" s="125"/>
      <c r="JWJ5" s="125"/>
      <c r="JWK5" s="125"/>
      <c r="JWL5" s="125"/>
      <c r="JWM5" s="125"/>
      <c r="JWN5" s="125"/>
      <c r="JWO5" s="125"/>
      <c r="JWP5" s="125"/>
      <c r="JWQ5" s="125"/>
      <c r="JWR5" s="125"/>
      <c r="JWS5" s="125"/>
      <c r="JWT5" s="125"/>
      <c r="JWU5" s="125"/>
      <c r="JWV5" s="125"/>
      <c r="JWW5" s="125"/>
      <c r="JWX5" s="125"/>
      <c r="JWY5" s="125"/>
      <c r="JWZ5" s="125"/>
      <c r="JXA5" s="125"/>
      <c r="JXB5" s="125"/>
      <c r="JXC5" s="125"/>
      <c r="JXD5" s="125"/>
      <c r="JXE5" s="125"/>
      <c r="JXF5" s="125"/>
      <c r="JXG5" s="125"/>
      <c r="JXH5" s="125"/>
      <c r="JXI5" s="125"/>
      <c r="JXJ5" s="125"/>
      <c r="JXK5" s="125"/>
      <c r="JXL5" s="125"/>
      <c r="JXM5" s="125"/>
      <c r="JXN5" s="125"/>
      <c r="JXO5" s="125"/>
      <c r="JXP5" s="125"/>
      <c r="JXQ5" s="125"/>
      <c r="JXR5" s="125"/>
      <c r="JXS5" s="125"/>
      <c r="JXT5" s="125"/>
      <c r="JXU5" s="125"/>
      <c r="JXV5" s="125"/>
      <c r="JXW5" s="125"/>
      <c r="JXX5" s="125"/>
      <c r="JXY5" s="125"/>
      <c r="JXZ5" s="125"/>
      <c r="JYA5" s="125"/>
      <c r="JYB5" s="125"/>
      <c r="JYC5" s="125"/>
      <c r="JYD5" s="125"/>
      <c r="JYE5" s="125"/>
      <c r="JYF5" s="125"/>
      <c r="JYG5" s="125"/>
      <c r="JYH5" s="125"/>
      <c r="JYI5" s="125"/>
      <c r="JYJ5" s="125"/>
      <c r="JYK5" s="125"/>
      <c r="JYL5" s="125"/>
      <c r="JYM5" s="125"/>
      <c r="JYN5" s="125"/>
      <c r="JYO5" s="125"/>
      <c r="JYP5" s="125"/>
      <c r="JYQ5" s="125"/>
      <c r="JYR5" s="125"/>
      <c r="JYS5" s="125"/>
      <c r="JYT5" s="125"/>
      <c r="JYU5" s="125"/>
      <c r="JYV5" s="125"/>
      <c r="JYW5" s="125"/>
      <c r="JYX5" s="125"/>
      <c r="JYY5" s="125"/>
      <c r="JYZ5" s="125"/>
      <c r="JZA5" s="125"/>
      <c r="JZB5" s="125"/>
      <c r="JZC5" s="125"/>
      <c r="JZD5" s="125"/>
      <c r="JZE5" s="125"/>
      <c r="JZF5" s="125"/>
      <c r="JZG5" s="125"/>
      <c r="JZH5" s="125"/>
      <c r="JZI5" s="125"/>
      <c r="JZJ5" s="125"/>
      <c r="JZK5" s="125"/>
      <c r="JZL5" s="125"/>
      <c r="JZM5" s="125"/>
      <c r="JZN5" s="125"/>
      <c r="JZO5" s="125"/>
      <c r="JZP5" s="125"/>
      <c r="JZQ5" s="125"/>
      <c r="JZR5" s="125"/>
      <c r="JZS5" s="125"/>
      <c r="JZT5" s="125"/>
      <c r="JZU5" s="125"/>
      <c r="JZV5" s="125"/>
      <c r="JZW5" s="125"/>
      <c r="JZX5" s="125"/>
      <c r="JZY5" s="125"/>
      <c r="JZZ5" s="125"/>
      <c r="KAA5" s="125"/>
      <c r="KAB5" s="125"/>
      <c r="KAC5" s="125"/>
      <c r="KAD5" s="125"/>
      <c r="KAE5" s="125"/>
      <c r="KAF5" s="125"/>
      <c r="KAG5" s="125"/>
      <c r="KAH5" s="125"/>
      <c r="KAI5" s="125"/>
      <c r="KAJ5" s="125"/>
      <c r="KAK5" s="125"/>
      <c r="KAL5" s="125"/>
      <c r="KAM5" s="125"/>
      <c r="KAN5" s="125"/>
      <c r="KAO5" s="125"/>
      <c r="KAP5" s="125"/>
      <c r="KAQ5" s="125"/>
      <c r="KAR5" s="125"/>
      <c r="KAS5" s="125"/>
      <c r="KAT5" s="125"/>
      <c r="KAU5" s="125"/>
      <c r="KAV5" s="125"/>
      <c r="KAW5" s="125"/>
      <c r="KAX5" s="125"/>
      <c r="KAY5" s="125"/>
      <c r="KAZ5" s="125"/>
      <c r="KBA5" s="125"/>
      <c r="KBB5" s="125"/>
      <c r="KBC5" s="125"/>
      <c r="KBD5" s="125"/>
      <c r="KBE5" s="125"/>
      <c r="KBF5" s="125"/>
      <c r="KBG5" s="125"/>
      <c r="KBH5" s="125"/>
      <c r="KBI5" s="125"/>
      <c r="KBJ5" s="125"/>
      <c r="KBK5" s="125"/>
      <c r="KBL5" s="125"/>
      <c r="KBM5" s="125"/>
      <c r="KBN5" s="125"/>
      <c r="KBO5" s="125"/>
      <c r="KBP5" s="125"/>
      <c r="KBQ5" s="125"/>
      <c r="KBR5" s="125"/>
      <c r="KBS5" s="125"/>
      <c r="KBT5" s="125"/>
      <c r="KBU5" s="125"/>
      <c r="KBV5" s="125"/>
      <c r="KBW5" s="125"/>
      <c r="KBX5" s="125"/>
      <c r="KBY5" s="125"/>
      <c r="KBZ5" s="125"/>
      <c r="KCA5" s="125"/>
      <c r="KCB5" s="125"/>
      <c r="KCC5" s="125"/>
      <c r="KCD5" s="125"/>
      <c r="KCE5" s="125"/>
      <c r="KCF5" s="125"/>
      <c r="KCG5" s="125"/>
      <c r="KCH5" s="125"/>
      <c r="KCI5" s="125"/>
      <c r="KCJ5" s="125"/>
      <c r="KCK5" s="125"/>
      <c r="KCL5" s="125"/>
      <c r="KCM5" s="125"/>
      <c r="KCN5" s="125"/>
      <c r="KCO5" s="125"/>
      <c r="KCP5" s="125"/>
      <c r="KCQ5" s="125"/>
      <c r="KCR5" s="125"/>
      <c r="KCS5" s="125"/>
      <c r="KCT5" s="125"/>
      <c r="KCU5" s="125"/>
      <c r="KCV5" s="125"/>
      <c r="KCW5" s="125"/>
      <c r="KCX5" s="125"/>
      <c r="KCY5" s="125"/>
      <c r="KCZ5" s="125"/>
      <c r="KDA5" s="125"/>
      <c r="KDB5" s="125"/>
      <c r="KDC5" s="125"/>
      <c r="KDD5" s="125"/>
      <c r="KDE5" s="125"/>
      <c r="KDF5" s="125"/>
      <c r="KDG5" s="125"/>
      <c r="KDH5" s="125"/>
      <c r="KDI5" s="125"/>
      <c r="KDJ5" s="125"/>
      <c r="KDK5" s="125"/>
      <c r="KDL5" s="125"/>
      <c r="KDM5" s="125"/>
      <c r="KDN5" s="125"/>
      <c r="KDO5" s="125"/>
      <c r="KDP5" s="125"/>
      <c r="KDQ5" s="125"/>
      <c r="KDR5" s="125"/>
      <c r="KDS5" s="125"/>
      <c r="KDT5" s="125"/>
      <c r="KDU5" s="125"/>
      <c r="KDV5" s="125"/>
      <c r="KDW5" s="125"/>
      <c r="KDX5" s="125"/>
      <c r="KDY5" s="125"/>
      <c r="KDZ5" s="125"/>
      <c r="KEA5" s="125"/>
      <c r="KEB5" s="125"/>
      <c r="KEC5" s="125"/>
      <c r="KED5" s="125"/>
      <c r="KEE5" s="125"/>
      <c r="KEF5" s="125"/>
      <c r="KEG5" s="125"/>
      <c r="KEH5" s="125"/>
      <c r="KEI5" s="125"/>
      <c r="KEJ5" s="125"/>
      <c r="KEK5" s="125"/>
      <c r="KEL5" s="125"/>
      <c r="KEM5" s="125"/>
      <c r="KEN5" s="125"/>
      <c r="KEO5" s="125"/>
      <c r="KEP5" s="125"/>
      <c r="KEQ5" s="125"/>
      <c r="KER5" s="125"/>
      <c r="KES5" s="125"/>
      <c r="KET5" s="125"/>
      <c r="KEU5" s="125"/>
      <c r="KEV5" s="125"/>
      <c r="KEW5" s="125"/>
      <c r="KEX5" s="125"/>
      <c r="KEY5" s="125"/>
      <c r="KEZ5" s="125"/>
      <c r="KFA5" s="125"/>
      <c r="KFB5" s="125"/>
      <c r="KFC5" s="125"/>
      <c r="KFD5" s="125"/>
      <c r="KFE5" s="125"/>
      <c r="KFF5" s="125"/>
      <c r="KFG5" s="125"/>
      <c r="KFH5" s="125"/>
      <c r="KFI5" s="125"/>
      <c r="KFJ5" s="125"/>
      <c r="KFK5" s="125"/>
      <c r="KFL5" s="125"/>
      <c r="KFM5" s="125"/>
      <c r="KFN5" s="125"/>
      <c r="KFO5" s="125"/>
      <c r="KFP5" s="125"/>
      <c r="KFQ5" s="125"/>
      <c r="KFR5" s="125"/>
      <c r="KFS5" s="125"/>
      <c r="KFT5" s="125"/>
      <c r="KFU5" s="125"/>
      <c r="KFV5" s="125"/>
      <c r="KFW5" s="125"/>
      <c r="KFX5" s="125"/>
      <c r="KFY5" s="125"/>
      <c r="KFZ5" s="125"/>
      <c r="KGA5" s="125"/>
      <c r="KGB5" s="125"/>
      <c r="KGC5" s="125"/>
      <c r="KGD5" s="125"/>
      <c r="KGE5" s="125"/>
      <c r="KGF5" s="125"/>
      <c r="KGG5" s="125"/>
      <c r="KGH5" s="125"/>
      <c r="KGI5" s="125"/>
      <c r="KGJ5" s="125"/>
      <c r="KGK5" s="125"/>
      <c r="KGL5" s="125"/>
      <c r="KGM5" s="125"/>
      <c r="KGN5" s="125"/>
      <c r="KGO5" s="125"/>
      <c r="KGP5" s="125"/>
      <c r="KGQ5" s="125"/>
      <c r="KGR5" s="125"/>
      <c r="KGS5" s="125"/>
      <c r="KGT5" s="125"/>
      <c r="KGU5" s="125"/>
      <c r="KGV5" s="125"/>
      <c r="KGW5" s="125"/>
      <c r="KGX5" s="125"/>
      <c r="KGY5" s="125"/>
      <c r="KGZ5" s="125"/>
      <c r="KHA5" s="125"/>
      <c r="KHB5" s="125"/>
      <c r="KHC5" s="125"/>
      <c r="KHD5" s="125"/>
      <c r="KHE5" s="125"/>
      <c r="KHF5" s="125"/>
      <c r="KHG5" s="125"/>
      <c r="KHH5" s="125"/>
      <c r="KHI5" s="125"/>
      <c r="KHJ5" s="125"/>
      <c r="KHK5" s="125"/>
      <c r="KHL5" s="125"/>
      <c r="KHM5" s="125"/>
      <c r="KHN5" s="125"/>
      <c r="KHO5" s="125"/>
      <c r="KHP5" s="125"/>
      <c r="KHQ5" s="125"/>
      <c r="KHR5" s="125"/>
      <c r="KHS5" s="125"/>
      <c r="KHT5" s="125"/>
      <c r="KHU5" s="125"/>
      <c r="KHV5" s="125"/>
      <c r="KHW5" s="125"/>
      <c r="KHX5" s="125"/>
      <c r="KHY5" s="125"/>
      <c r="KHZ5" s="125"/>
      <c r="KIA5" s="125"/>
      <c r="KIB5" s="125"/>
      <c r="KIC5" s="125"/>
      <c r="KID5" s="125"/>
      <c r="KIE5" s="125"/>
      <c r="KIF5" s="125"/>
      <c r="KIG5" s="125"/>
      <c r="KIH5" s="125"/>
      <c r="KII5" s="125"/>
      <c r="KIJ5" s="125"/>
      <c r="KIK5" s="125"/>
      <c r="KIL5" s="125"/>
      <c r="KIM5" s="125"/>
      <c r="KIN5" s="125"/>
      <c r="KIO5" s="125"/>
      <c r="KIP5" s="125"/>
      <c r="KIQ5" s="125"/>
      <c r="KIR5" s="125"/>
      <c r="KIS5" s="125"/>
      <c r="KIT5" s="125"/>
      <c r="KIU5" s="125"/>
      <c r="KIV5" s="125"/>
      <c r="KIW5" s="125"/>
      <c r="KIX5" s="125"/>
      <c r="KIY5" s="125"/>
      <c r="KIZ5" s="125"/>
      <c r="KJA5" s="125"/>
      <c r="KJB5" s="125"/>
      <c r="KJC5" s="125"/>
      <c r="KJD5" s="125"/>
      <c r="KJE5" s="125"/>
      <c r="KJF5" s="125"/>
      <c r="KJG5" s="125"/>
      <c r="KJH5" s="125"/>
      <c r="KJI5" s="125"/>
      <c r="KJJ5" s="125"/>
      <c r="KJK5" s="125"/>
      <c r="KJL5" s="125"/>
      <c r="KJM5" s="125"/>
      <c r="KJN5" s="125"/>
      <c r="KJO5" s="125"/>
      <c r="KJP5" s="125"/>
      <c r="KJQ5" s="125"/>
      <c r="KJR5" s="125"/>
      <c r="KJS5" s="125"/>
      <c r="KJT5" s="125"/>
      <c r="KJU5" s="125"/>
      <c r="KJV5" s="125"/>
      <c r="KJW5" s="125"/>
      <c r="KJX5" s="125"/>
      <c r="KJY5" s="125"/>
      <c r="KJZ5" s="125"/>
      <c r="KKA5" s="125"/>
      <c r="KKB5" s="125"/>
      <c r="KKC5" s="125"/>
      <c r="KKD5" s="125"/>
      <c r="KKE5" s="125"/>
      <c r="KKF5" s="125"/>
      <c r="KKG5" s="125"/>
      <c r="KKH5" s="125"/>
      <c r="KKI5" s="125"/>
      <c r="KKJ5" s="125"/>
      <c r="KKK5" s="125"/>
      <c r="KKL5" s="125"/>
      <c r="KKM5" s="125"/>
      <c r="KKN5" s="125"/>
      <c r="KKO5" s="125"/>
      <c r="KKP5" s="125"/>
      <c r="KKQ5" s="125"/>
      <c r="KKR5" s="125"/>
      <c r="KKS5" s="125"/>
      <c r="KKT5" s="125"/>
      <c r="KKU5" s="125"/>
      <c r="KKV5" s="125"/>
      <c r="KKW5" s="125"/>
      <c r="KKX5" s="125"/>
      <c r="KKY5" s="125"/>
      <c r="KKZ5" s="125"/>
      <c r="KLA5" s="125"/>
      <c r="KLB5" s="125"/>
      <c r="KLC5" s="125"/>
      <c r="KLD5" s="125"/>
      <c r="KLE5" s="125"/>
      <c r="KLF5" s="125"/>
      <c r="KLG5" s="125"/>
      <c r="KLH5" s="125"/>
      <c r="KLI5" s="125"/>
      <c r="KLJ5" s="125"/>
      <c r="KLK5" s="125"/>
      <c r="KLL5" s="125"/>
      <c r="KLM5" s="125"/>
      <c r="KLN5" s="125"/>
      <c r="KLO5" s="125"/>
      <c r="KLP5" s="125"/>
      <c r="KLQ5" s="125"/>
      <c r="KLR5" s="125"/>
      <c r="KLS5" s="125"/>
      <c r="KLT5" s="125"/>
      <c r="KLU5" s="125"/>
      <c r="KLV5" s="125"/>
      <c r="KLW5" s="125"/>
      <c r="KLX5" s="125"/>
      <c r="KLY5" s="125"/>
      <c r="KLZ5" s="125"/>
      <c r="KMA5" s="125"/>
      <c r="KMB5" s="125"/>
      <c r="KMC5" s="125"/>
      <c r="KMD5" s="125"/>
      <c r="KME5" s="125"/>
      <c r="KMF5" s="125"/>
      <c r="KMG5" s="125"/>
      <c r="KMH5" s="125"/>
      <c r="KMI5" s="125"/>
      <c r="KMJ5" s="125"/>
      <c r="KMK5" s="125"/>
      <c r="KML5" s="125"/>
      <c r="KMM5" s="125"/>
      <c r="KMN5" s="125"/>
      <c r="KMO5" s="125"/>
      <c r="KMP5" s="125"/>
      <c r="KMQ5" s="125"/>
      <c r="KMR5" s="125"/>
      <c r="KMS5" s="125"/>
      <c r="KMT5" s="125"/>
      <c r="KMU5" s="125"/>
      <c r="KMV5" s="125"/>
      <c r="KMW5" s="125"/>
      <c r="KMX5" s="125"/>
      <c r="KMY5" s="125"/>
      <c r="KMZ5" s="125"/>
      <c r="KNA5" s="125"/>
      <c r="KNB5" s="125"/>
      <c r="KNC5" s="125"/>
      <c r="KND5" s="125"/>
      <c r="KNE5" s="125"/>
      <c r="KNF5" s="125"/>
      <c r="KNG5" s="125"/>
      <c r="KNH5" s="125"/>
      <c r="KNI5" s="125"/>
      <c r="KNJ5" s="125"/>
      <c r="KNK5" s="125"/>
      <c r="KNL5" s="125"/>
      <c r="KNM5" s="125"/>
      <c r="KNN5" s="125"/>
      <c r="KNO5" s="125"/>
      <c r="KNP5" s="125"/>
      <c r="KNQ5" s="125"/>
      <c r="KNR5" s="125"/>
      <c r="KNS5" s="125"/>
      <c r="KNT5" s="125"/>
      <c r="KNU5" s="125"/>
      <c r="KNV5" s="125"/>
      <c r="KNW5" s="125"/>
      <c r="KNX5" s="125"/>
      <c r="KNY5" s="125"/>
      <c r="KNZ5" s="125"/>
      <c r="KOA5" s="125"/>
      <c r="KOB5" s="125"/>
      <c r="KOC5" s="125"/>
      <c r="KOD5" s="125"/>
      <c r="KOE5" s="125"/>
      <c r="KOF5" s="125"/>
      <c r="KOG5" s="125"/>
      <c r="KOH5" s="125"/>
      <c r="KOI5" s="125"/>
      <c r="KOJ5" s="125"/>
      <c r="KOK5" s="125"/>
      <c r="KOL5" s="125"/>
      <c r="KOM5" s="125"/>
      <c r="KON5" s="125"/>
      <c r="KOO5" s="125"/>
      <c r="KOP5" s="125"/>
      <c r="KOQ5" s="125"/>
      <c r="KOR5" s="125"/>
      <c r="KOS5" s="125"/>
      <c r="KOT5" s="125"/>
      <c r="KOU5" s="125"/>
      <c r="KOV5" s="125"/>
      <c r="KOW5" s="125"/>
      <c r="KOX5" s="125"/>
      <c r="KOY5" s="125"/>
      <c r="KOZ5" s="125"/>
      <c r="KPA5" s="125"/>
      <c r="KPB5" s="125"/>
      <c r="KPC5" s="125"/>
      <c r="KPD5" s="125"/>
      <c r="KPE5" s="125"/>
      <c r="KPF5" s="125"/>
      <c r="KPG5" s="125"/>
      <c r="KPH5" s="125"/>
      <c r="KPI5" s="125"/>
      <c r="KPJ5" s="125"/>
      <c r="KPK5" s="125"/>
      <c r="KPL5" s="125"/>
      <c r="KPM5" s="125"/>
      <c r="KPN5" s="125"/>
      <c r="KPO5" s="125"/>
      <c r="KPP5" s="125"/>
      <c r="KPQ5" s="125"/>
      <c r="KPR5" s="125"/>
      <c r="KPS5" s="125"/>
      <c r="KPT5" s="125"/>
      <c r="KPU5" s="125"/>
      <c r="KPV5" s="125"/>
      <c r="KPW5" s="125"/>
      <c r="KPX5" s="125"/>
      <c r="KPY5" s="125"/>
      <c r="KPZ5" s="125"/>
      <c r="KQA5" s="125"/>
      <c r="KQB5" s="125"/>
      <c r="KQC5" s="125"/>
      <c r="KQD5" s="125"/>
      <c r="KQE5" s="125"/>
      <c r="KQF5" s="125"/>
      <c r="KQG5" s="125"/>
      <c r="KQH5" s="125"/>
      <c r="KQI5" s="125"/>
      <c r="KQJ5" s="125"/>
      <c r="KQK5" s="125"/>
      <c r="KQL5" s="125"/>
      <c r="KQM5" s="125"/>
      <c r="KQN5" s="125"/>
      <c r="KQO5" s="125"/>
      <c r="KQP5" s="125"/>
      <c r="KQQ5" s="125"/>
      <c r="KQR5" s="125"/>
      <c r="KQS5" s="125"/>
      <c r="KQT5" s="125"/>
      <c r="KQU5" s="125"/>
      <c r="KQV5" s="125"/>
      <c r="KQW5" s="125"/>
      <c r="KQX5" s="125"/>
      <c r="KQY5" s="125"/>
      <c r="KQZ5" s="125"/>
      <c r="KRA5" s="125"/>
      <c r="KRB5" s="125"/>
      <c r="KRC5" s="125"/>
      <c r="KRD5" s="125"/>
      <c r="KRE5" s="125"/>
      <c r="KRF5" s="125"/>
      <c r="KRG5" s="125"/>
      <c r="KRH5" s="125"/>
      <c r="KRI5" s="125"/>
      <c r="KRJ5" s="125"/>
      <c r="KRK5" s="125"/>
      <c r="KRL5" s="125"/>
      <c r="KRM5" s="125"/>
      <c r="KRN5" s="125"/>
      <c r="KRO5" s="125"/>
      <c r="KRP5" s="125"/>
      <c r="KRQ5" s="125"/>
      <c r="KRR5" s="125"/>
      <c r="KRS5" s="125"/>
      <c r="KRT5" s="125"/>
      <c r="KRU5" s="125"/>
      <c r="KRV5" s="125"/>
      <c r="KRW5" s="125"/>
      <c r="KRX5" s="125"/>
      <c r="KRY5" s="125"/>
      <c r="KRZ5" s="125"/>
      <c r="KSA5" s="125"/>
      <c r="KSB5" s="125"/>
      <c r="KSC5" s="125"/>
      <c r="KSD5" s="125"/>
      <c r="KSE5" s="125"/>
      <c r="KSF5" s="125"/>
      <c r="KSG5" s="125"/>
      <c r="KSH5" s="125"/>
      <c r="KSI5" s="125"/>
      <c r="KSJ5" s="125"/>
      <c r="KSK5" s="125"/>
      <c r="KSL5" s="125"/>
      <c r="KSM5" s="125"/>
      <c r="KSN5" s="125"/>
      <c r="KSO5" s="125"/>
      <c r="KSP5" s="125"/>
      <c r="KSQ5" s="125"/>
      <c r="KSR5" s="125"/>
      <c r="KSS5" s="125"/>
      <c r="KST5" s="125"/>
      <c r="KSU5" s="125"/>
      <c r="KSV5" s="125"/>
      <c r="KSW5" s="125"/>
      <c r="KSX5" s="125"/>
      <c r="KSY5" s="125"/>
      <c r="KSZ5" s="125"/>
      <c r="KTA5" s="125"/>
      <c r="KTB5" s="125"/>
      <c r="KTC5" s="125"/>
      <c r="KTD5" s="125"/>
      <c r="KTE5" s="125"/>
      <c r="KTF5" s="125"/>
      <c r="KTG5" s="125"/>
      <c r="KTH5" s="125"/>
      <c r="KTI5" s="125"/>
      <c r="KTJ5" s="125"/>
      <c r="KTK5" s="125"/>
      <c r="KTL5" s="125"/>
      <c r="KTM5" s="125"/>
      <c r="KTN5" s="125"/>
      <c r="KTO5" s="125"/>
      <c r="KTP5" s="125"/>
      <c r="KTQ5" s="125"/>
      <c r="KTR5" s="125"/>
      <c r="KTS5" s="125"/>
      <c r="KTT5" s="125"/>
      <c r="KTU5" s="125"/>
      <c r="KTV5" s="125"/>
      <c r="KTW5" s="125"/>
      <c r="KTX5" s="125"/>
      <c r="KTY5" s="125"/>
      <c r="KTZ5" s="125"/>
      <c r="KUA5" s="125"/>
      <c r="KUB5" s="125"/>
      <c r="KUC5" s="125"/>
      <c r="KUD5" s="125"/>
      <c r="KUE5" s="125"/>
      <c r="KUF5" s="125"/>
      <c r="KUG5" s="125"/>
      <c r="KUH5" s="125"/>
      <c r="KUI5" s="125"/>
      <c r="KUJ5" s="125"/>
      <c r="KUK5" s="125"/>
      <c r="KUL5" s="125"/>
      <c r="KUM5" s="125"/>
      <c r="KUN5" s="125"/>
      <c r="KUO5" s="125"/>
      <c r="KUP5" s="125"/>
      <c r="KUQ5" s="125"/>
      <c r="KUR5" s="125"/>
      <c r="KUS5" s="125"/>
      <c r="KUT5" s="125"/>
      <c r="KUU5" s="125"/>
      <c r="KUV5" s="125"/>
      <c r="KUW5" s="125"/>
      <c r="KUX5" s="125"/>
      <c r="KUY5" s="125"/>
      <c r="KUZ5" s="125"/>
      <c r="KVA5" s="125"/>
      <c r="KVB5" s="125"/>
      <c r="KVC5" s="125"/>
      <c r="KVD5" s="125"/>
      <c r="KVE5" s="125"/>
      <c r="KVF5" s="125"/>
      <c r="KVG5" s="125"/>
      <c r="KVH5" s="125"/>
      <c r="KVI5" s="125"/>
      <c r="KVJ5" s="125"/>
      <c r="KVK5" s="125"/>
      <c r="KVL5" s="125"/>
      <c r="KVM5" s="125"/>
      <c r="KVN5" s="125"/>
      <c r="KVO5" s="125"/>
      <c r="KVP5" s="125"/>
      <c r="KVQ5" s="125"/>
      <c r="KVR5" s="125"/>
      <c r="KVS5" s="125"/>
      <c r="KVT5" s="125"/>
      <c r="KVU5" s="125"/>
      <c r="KVV5" s="125"/>
      <c r="KVW5" s="125"/>
      <c r="KVX5" s="125"/>
      <c r="KVY5" s="125"/>
      <c r="KVZ5" s="125"/>
      <c r="KWA5" s="125"/>
      <c r="KWB5" s="125"/>
      <c r="KWC5" s="125"/>
      <c r="KWD5" s="125"/>
      <c r="KWE5" s="125"/>
      <c r="KWF5" s="125"/>
      <c r="KWG5" s="125"/>
      <c r="KWH5" s="125"/>
      <c r="KWI5" s="125"/>
      <c r="KWJ5" s="125"/>
      <c r="KWK5" s="125"/>
      <c r="KWL5" s="125"/>
      <c r="KWM5" s="125"/>
      <c r="KWN5" s="125"/>
      <c r="KWO5" s="125"/>
      <c r="KWP5" s="125"/>
      <c r="KWQ5" s="125"/>
      <c r="KWR5" s="125"/>
      <c r="KWS5" s="125"/>
      <c r="KWT5" s="125"/>
      <c r="KWU5" s="125"/>
      <c r="KWV5" s="125"/>
      <c r="KWW5" s="125"/>
      <c r="KWX5" s="125"/>
      <c r="KWY5" s="125"/>
      <c r="KWZ5" s="125"/>
      <c r="KXA5" s="125"/>
      <c r="KXB5" s="125"/>
      <c r="KXC5" s="125"/>
      <c r="KXD5" s="125"/>
      <c r="KXE5" s="125"/>
      <c r="KXF5" s="125"/>
      <c r="KXG5" s="125"/>
      <c r="KXH5" s="125"/>
      <c r="KXI5" s="125"/>
      <c r="KXJ5" s="125"/>
      <c r="KXK5" s="125"/>
      <c r="KXL5" s="125"/>
      <c r="KXM5" s="125"/>
      <c r="KXN5" s="125"/>
      <c r="KXO5" s="125"/>
      <c r="KXP5" s="125"/>
      <c r="KXQ5" s="125"/>
      <c r="KXR5" s="125"/>
      <c r="KXS5" s="125"/>
      <c r="KXT5" s="125"/>
      <c r="KXU5" s="125"/>
      <c r="KXV5" s="125"/>
      <c r="KXW5" s="125"/>
      <c r="KXX5" s="125"/>
      <c r="KXY5" s="125"/>
      <c r="KXZ5" s="125"/>
      <c r="KYA5" s="125"/>
      <c r="KYB5" s="125"/>
      <c r="KYC5" s="125"/>
      <c r="KYD5" s="125"/>
      <c r="KYE5" s="125"/>
      <c r="KYF5" s="125"/>
      <c r="KYG5" s="125"/>
      <c r="KYH5" s="125"/>
      <c r="KYI5" s="125"/>
      <c r="KYJ5" s="125"/>
      <c r="KYK5" s="125"/>
      <c r="KYL5" s="125"/>
      <c r="KYM5" s="125"/>
      <c r="KYN5" s="125"/>
      <c r="KYO5" s="125"/>
      <c r="KYP5" s="125"/>
      <c r="KYQ5" s="125"/>
      <c r="KYR5" s="125"/>
      <c r="KYS5" s="125"/>
      <c r="KYT5" s="125"/>
      <c r="KYU5" s="125"/>
      <c r="KYV5" s="125"/>
      <c r="KYW5" s="125"/>
      <c r="KYX5" s="125"/>
      <c r="KYY5" s="125"/>
      <c r="KYZ5" s="125"/>
      <c r="KZA5" s="125"/>
      <c r="KZB5" s="125"/>
      <c r="KZC5" s="125"/>
      <c r="KZD5" s="125"/>
      <c r="KZE5" s="125"/>
      <c r="KZF5" s="125"/>
      <c r="KZG5" s="125"/>
      <c r="KZH5" s="125"/>
      <c r="KZI5" s="125"/>
      <c r="KZJ5" s="125"/>
      <c r="KZK5" s="125"/>
      <c r="KZL5" s="125"/>
      <c r="KZM5" s="125"/>
      <c r="KZN5" s="125"/>
      <c r="KZO5" s="125"/>
      <c r="KZP5" s="125"/>
      <c r="KZQ5" s="125"/>
      <c r="KZR5" s="125"/>
      <c r="KZS5" s="125"/>
      <c r="KZT5" s="125"/>
      <c r="KZU5" s="125"/>
      <c r="KZV5" s="125"/>
      <c r="KZW5" s="125"/>
      <c r="KZX5" s="125"/>
      <c r="KZY5" s="125"/>
      <c r="KZZ5" s="125"/>
      <c r="LAA5" s="125"/>
      <c r="LAB5" s="125"/>
      <c r="LAC5" s="125"/>
      <c r="LAD5" s="125"/>
      <c r="LAE5" s="125"/>
      <c r="LAF5" s="125"/>
      <c r="LAG5" s="125"/>
      <c r="LAH5" s="125"/>
      <c r="LAI5" s="125"/>
      <c r="LAJ5" s="125"/>
      <c r="LAK5" s="125"/>
      <c r="LAL5" s="125"/>
      <c r="LAM5" s="125"/>
      <c r="LAN5" s="125"/>
      <c r="LAO5" s="125"/>
      <c r="LAP5" s="125"/>
      <c r="LAQ5" s="125"/>
      <c r="LAR5" s="125"/>
      <c r="LAS5" s="125"/>
      <c r="LAT5" s="125"/>
      <c r="LAU5" s="125"/>
      <c r="LAV5" s="125"/>
      <c r="LAW5" s="125"/>
      <c r="LAX5" s="125"/>
      <c r="LAY5" s="125"/>
      <c r="LAZ5" s="125"/>
      <c r="LBA5" s="125"/>
      <c r="LBB5" s="125"/>
      <c r="LBC5" s="125"/>
      <c r="LBD5" s="125"/>
      <c r="LBE5" s="125"/>
      <c r="LBF5" s="125"/>
      <c r="LBG5" s="125"/>
      <c r="LBH5" s="125"/>
      <c r="LBI5" s="125"/>
      <c r="LBJ5" s="125"/>
      <c r="LBK5" s="125"/>
      <c r="LBL5" s="125"/>
      <c r="LBM5" s="125"/>
      <c r="LBN5" s="125"/>
      <c r="LBO5" s="125"/>
      <c r="LBP5" s="125"/>
      <c r="LBQ5" s="125"/>
      <c r="LBR5" s="125"/>
      <c r="LBS5" s="125"/>
      <c r="LBT5" s="125"/>
      <c r="LBU5" s="125"/>
      <c r="LBV5" s="125"/>
      <c r="LBW5" s="125"/>
      <c r="LBX5" s="125"/>
      <c r="LBY5" s="125"/>
      <c r="LBZ5" s="125"/>
      <c r="LCA5" s="125"/>
      <c r="LCB5" s="125"/>
      <c r="LCC5" s="125"/>
      <c r="LCD5" s="125"/>
      <c r="LCE5" s="125"/>
      <c r="LCF5" s="125"/>
      <c r="LCG5" s="125"/>
      <c r="LCH5" s="125"/>
      <c r="LCI5" s="125"/>
      <c r="LCJ5" s="125"/>
      <c r="LCK5" s="125"/>
      <c r="LCL5" s="125"/>
      <c r="LCM5" s="125"/>
      <c r="LCN5" s="125"/>
      <c r="LCO5" s="125"/>
      <c r="LCP5" s="125"/>
      <c r="LCQ5" s="125"/>
      <c r="LCR5" s="125"/>
      <c r="LCS5" s="125"/>
      <c r="LCT5" s="125"/>
      <c r="LCU5" s="125"/>
      <c r="LCV5" s="125"/>
      <c r="LCW5" s="125"/>
      <c r="LCX5" s="125"/>
      <c r="LCY5" s="125"/>
      <c r="LCZ5" s="125"/>
      <c r="LDA5" s="125"/>
      <c r="LDB5" s="125"/>
      <c r="LDC5" s="125"/>
      <c r="LDD5" s="125"/>
      <c r="LDE5" s="125"/>
      <c r="LDF5" s="125"/>
      <c r="LDG5" s="125"/>
      <c r="LDH5" s="125"/>
      <c r="LDI5" s="125"/>
      <c r="LDJ5" s="125"/>
      <c r="LDK5" s="125"/>
      <c r="LDL5" s="125"/>
      <c r="LDM5" s="125"/>
      <c r="LDN5" s="125"/>
      <c r="LDO5" s="125"/>
      <c r="LDP5" s="125"/>
      <c r="LDQ5" s="125"/>
      <c r="LDR5" s="125"/>
      <c r="LDS5" s="125"/>
      <c r="LDT5" s="125"/>
      <c r="LDU5" s="125"/>
      <c r="LDV5" s="125"/>
      <c r="LDW5" s="125"/>
      <c r="LDX5" s="125"/>
      <c r="LDY5" s="125"/>
      <c r="LDZ5" s="125"/>
      <c r="LEA5" s="125"/>
      <c r="LEB5" s="125"/>
      <c r="LEC5" s="125"/>
      <c r="LED5" s="125"/>
      <c r="LEE5" s="125"/>
      <c r="LEF5" s="125"/>
      <c r="LEG5" s="125"/>
      <c r="LEH5" s="125"/>
      <c r="LEI5" s="125"/>
      <c r="LEJ5" s="125"/>
      <c r="LEK5" s="125"/>
      <c r="LEL5" s="125"/>
      <c r="LEM5" s="125"/>
      <c r="LEN5" s="125"/>
      <c r="LEO5" s="125"/>
      <c r="LEP5" s="125"/>
      <c r="LEQ5" s="125"/>
      <c r="LER5" s="125"/>
      <c r="LES5" s="125"/>
      <c r="LET5" s="125"/>
      <c r="LEU5" s="125"/>
      <c r="LEV5" s="125"/>
      <c r="LEW5" s="125"/>
      <c r="LEX5" s="125"/>
      <c r="LEY5" s="125"/>
      <c r="LEZ5" s="125"/>
      <c r="LFA5" s="125"/>
      <c r="LFB5" s="125"/>
      <c r="LFC5" s="125"/>
      <c r="LFD5" s="125"/>
      <c r="LFE5" s="125"/>
      <c r="LFF5" s="125"/>
      <c r="LFG5" s="125"/>
      <c r="LFH5" s="125"/>
      <c r="LFI5" s="125"/>
      <c r="LFJ5" s="125"/>
      <c r="LFK5" s="125"/>
      <c r="LFL5" s="125"/>
      <c r="LFM5" s="125"/>
      <c r="LFN5" s="125"/>
      <c r="LFO5" s="125"/>
      <c r="LFP5" s="125"/>
      <c r="LFQ5" s="125"/>
      <c r="LFR5" s="125"/>
      <c r="LFS5" s="125"/>
      <c r="LFT5" s="125"/>
      <c r="LFU5" s="125"/>
      <c r="LFV5" s="125"/>
      <c r="LFW5" s="125"/>
      <c r="LFX5" s="125"/>
      <c r="LFY5" s="125"/>
      <c r="LFZ5" s="125"/>
      <c r="LGA5" s="125"/>
      <c r="LGB5" s="125"/>
      <c r="LGC5" s="125"/>
      <c r="LGD5" s="125"/>
      <c r="LGE5" s="125"/>
      <c r="LGF5" s="125"/>
      <c r="LGG5" s="125"/>
      <c r="LGH5" s="125"/>
      <c r="LGI5" s="125"/>
      <c r="LGJ5" s="125"/>
      <c r="LGK5" s="125"/>
      <c r="LGL5" s="125"/>
      <c r="LGM5" s="125"/>
      <c r="LGN5" s="125"/>
      <c r="LGO5" s="125"/>
      <c r="LGP5" s="125"/>
      <c r="LGQ5" s="125"/>
      <c r="LGR5" s="125"/>
      <c r="LGS5" s="125"/>
      <c r="LGT5" s="125"/>
      <c r="LGU5" s="125"/>
      <c r="LGV5" s="125"/>
      <c r="LGW5" s="125"/>
      <c r="LGX5" s="125"/>
      <c r="LGY5" s="125"/>
      <c r="LGZ5" s="125"/>
      <c r="LHA5" s="125"/>
      <c r="LHB5" s="125"/>
      <c r="LHC5" s="125"/>
      <c r="LHD5" s="125"/>
      <c r="LHE5" s="125"/>
      <c r="LHF5" s="125"/>
      <c r="LHG5" s="125"/>
      <c r="LHH5" s="125"/>
      <c r="LHI5" s="125"/>
      <c r="LHJ5" s="125"/>
      <c r="LHK5" s="125"/>
      <c r="LHL5" s="125"/>
      <c r="LHM5" s="125"/>
      <c r="LHN5" s="125"/>
      <c r="LHO5" s="125"/>
      <c r="LHP5" s="125"/>
      <c r="LHQ5" s="125"/>
      <c r="LHR5" s="125"/>
      <c r="LHS5" s="125"/>
      <c r="LHT5" s="125"/>
      <c r="LHU5" s="125"/>
      <c r="LHV5" s="125"/>
      <c r="LHW5" s="125"/>
      <c r="LHX5" s="125"/>
      <c r="LHY5" s="125"/>
      <c r="LHZ5" s="125"/>
      <c r="LIA5" s="125"/>
      <c r="LIB5" s="125"/>
      <c r="LIC5" s="125"/>
      <c r="LID5" s="125"/>
      <c r="LIE5" s="125"/>
      <c r="LIF5" s="125"/>
      <c r="LIG5" s="125"/>
      <c r="LIH5" s="125"/>
      <c r="LII5" s="125"/>
      <c r="LIJ5" s="125"/>
      <c r="LIK5" s="125"/>
      <c r="LIL5" s="125"/>
      <c r="LIM5" s="125"/>
      <c r="LIN5" s="125"/>
      <c r="LIO5" s="125"/>
      <c r="LIP5" s="125"/>
      <c r="LIQ5" s="125"/>
      <c r="LIR5" s="125"/>
      <c r="LIS5" s="125"/>
      <c r="LIT5" s="125"/>
      <c r="LIU5" s="125"/>
      <c r="LIV5" s="125"/>
      <c r="LIW5" s="125"/>
      <c r="LIX5" s="125"/>
      <c r="LIY5" s="125"/>
      <c r="LIZ5" s="125"/>
      <c r="LJA5" s="125"/>
      <c r="LJB5" s="125"/>
      <c r="LJC5" s="125"/>
      <c r="LJD5" s="125"/>
      <c r="LJE5" s="125"/>
      <c r="LJF5" s="125"/>
      <c r="LJG5" s="125"/>
      <c r="LJH5" s="125"/>
      <c r="LJI5" s="125"/>
      <c r="LJJ5" s="125"/>
      <c r="LJK5" s="125"/>
      <c r="LJL5" s="125"/>
      <c r="LJM5" s="125"/>
      <c r="LJN5" s="125"/>
      <c r="LJO5" s="125"/>
      <c r="LJP5" s="125"/>
      <c r="LJQ5" s="125"/>
      <c r="LJR5" s="125"/>
      <c r="LJS5" s="125"/>
      <c r="LJT5" s="125"/>
      <c r="LJU5" s="125"/>
      <c r="LJV5" s="125"/>
      <c r="LJW5" s="125"/>
      <c r="LJX5" s="125"/>
      <c r="LJY5" s="125"/>
      <c r="LJZ5" s="125"/>
      <c r="LKA5" s="125"/>
      <c r="LKB5" s="125"/>
      <c r="LKC5" s="125"/>
      <c r="LKD5" s="125"/>
      <c r="LKE5" s="125"/>
      <c r="LKF5" s="125"/>
      <c r="LKG5" s="125"/>
      <c r="LKH5" s="125"/>
      <c r="LKI5" s="125"/>
      <c r="LKJ5" s="125"/>
      <c r="LKK5" s="125"/>
      <c r="LKL5" s="125"/>
      <c r="LKM5" s="125"/>
      <c r="LKN5" s="125"/>
      <c r="LKO5" s="125"/>
      <c r="LKP5" s="125"/>
      <c r="LKQ5" s="125"/>
      <c r="LKR5" s="125"/>
      <c r="LKS5" s="125"/>
      <c r="LKT5" s="125"/>
      <c r="LKU5" s="125"/>
      <c r="LKV5" s="125"/>
      <c r="LKW5" s="125"/>
      <c r="LKX5" s="125"/>
      <c r="LKY5" s="125"/>
      <c r="LKZ5" s="125"/>
      <c r="LLA5" s="125"/>
      <c r="LLB5" s="125"/>
      <c r="LLC5" s="125"/>
      <c r="LLD5" s="125"/>
      <c r="LLE5" s="125"/>
      <c r="LLF5" s="125"/>
      <c r="LLG5" s="125"/>
      <c r="LLH5" s="125"/>
      <c r="LLI5" s="125"/>
      <c r="LLJ5" s="125"/>
      <c r="LLK5" s="125"/>
      <c r="LLL5" s="125"/>
      <c r="LLM5" s="125"/>
      <c r="LLN5" s="125"/>
      <c r="LLO5" s="125"/>
      <c r="LLP5" s="125"/>
      <c r="LLQ5" s="125"/>
      <c r="LLR5" s="125"/>
      <c r="LLS5" s="125"/>
      <c r="LLT5" s="125"/>
      <c r="LLU5" s="125"/>
      <c r="LLV5" s="125"/>
      <c r="LLW5" s="125"/>
      <c r="LLX5" s="125"/>
      <c r="LLY5" s="125"/>
      <c r="LLZ5" s="125"/>
      <c r="LMA5" s="125"/>
      <c r="LMB5" s="125"/>
      <c r="LMC5" s="125"/>
      <c r="LMD5" s="125"/>
      <c r="LME5" s="125"/>
      <c r="LMF5" s="125"/>
      <c r="LMG5" s="125"/>
      <c r="LMH5" s="125"/>
      <c r="LMI5" s="125"/>
      <c r="LMJ5" s="125"/>
      <c r="LMK5" s="125"/>
      <c r="LML5" s="125"/>
      <c r="LMM5" s="125"/>
      <c r="LMN5" s="125"/>
      <c r="LMO5" s="125"/>
      <c r="LMP5" s="125"/>
      <c r="LMQ5" s="125"/>
      <c r="LMR5" s="125"/>
      <c r="LMS5" s="125"/>
      <c r="LMT5" s="125"/>
      <c r="LMU5" s="125"/>
      <c r="LMV5" s="125"/>
      <c r="LMW5" s="125"/>
      <c r="LMX5" s="125"/>
      <c r="LMY5" s="125"/>
      <c r="LMZ5" s="125"/>
      <c r="LNA5" s="125"/>
      <c r="LNB5" s="125"/>
      <c r="LNC5" s="125"/>
      <c r="LND5" s="125"/>
      <c r="LNE5" s="125"/>
      <c r="LNF5" s="125"/>
      <c r="LNG5" s="125"/>
      <c r="LNH5" s="125"/>
      <c r="LNI5" s="125"/>
      <c r="LNJ5" s="125"/>
      <c r="LNK5" s="125"/>
      <c r="LNL5" s="125"/>
      <c r="LNM5" s="125"/>
      <c r="LNN5" s="125"/>
      <c r="LNO5" s="125"/>
      <c r="LNP5" s="125"/>
      <c r="LNQ5" s="125"/>
      <c r="LNR5" s="125"/>
      <c r="LNS5" s="125"/>
      <c r="LNT5" s="125"/>
      <c r="LNU5" s="125"/>
      <c r="LNV5" s="125"/>
      <c r="LNW5" s="125"/>
      <c r="LNX5" s="125"/>
      <c r="LNY5" s="125"/>
      <c r="LNZ5" s="125"/>
      <c r="LOA5" s="125"/>
      <c r="LOB5" s="125"/>
      <c r="LOC5" s="125"/>
      <c r="LOD5" s="125"/>
      <c r="LOE5" s="125"/>
      <c r="LOF5" s="125"/>
      <c r="LOG5" s="125"/>
      <c r="LOH5" s="125"/>
      <c r="LOI5" s="125"/>
      <c r="LOJ5" s="125"/>
      <c r="LOK5" s="125"/>
      <c r="LOL5" s="125"/>
      <c r="LOM5" s="125"/>
      <c r="LON5" s="125"/>
      <c r="LOO5" s="125"/>
      <c r="LOP5" s="125"/>
      <c r="LOQ5" s="125"/>
      <c r="LOR5" s="125"/>
      <c r="LOS5" s="125"/>
      <c r="LOT5" s="125"/>
      <c r="LOU5" s="125"/>
      <c r="LOV5" s="125"/>
      <c r="LOW5" s="125"/>
      <c r="LOX5" s="125"/>
      <c r="LOY5" s="125"/>
      <c r="LOZ5" s="125"/>
      <c r="LPA5" s="125"/>
      <c r="LPB5" s="125"/>
      <c r="LPC5" s="125"/>
      <c r="LPD5" s="125"/>
      <c r="LPE5" s="125"/>
      <c r="LPF5" s="125"/>
      <c r="LPG5" s="125"/>
      <c r="LPH5" s="125"/>
      <c r="LPI5" s="125"/>
      <c r="LPJ5" s="125"/>
      <c r="LPK5" s="125"/>
      <c r="LPL5" s="125"/>
      <c r="LPM5" s="125"/>
      <c r="LPN5" s="125"/>
      <c r="LPO5" s="125"/>
      <c r="LPP5" s="125"/>
      <c r="LPQ5" s="125"/>
      <c r="LPR5" s="125"/>
      <c r="LPS5" s="125"/>
      <c r="LPT5" s="125"/>
      <c r="LPU5" s="125"/>
      <c r="LPV5" s="125"/>
      <c r="LPW5" s="125"/>
      <c r="LPX5" s="125"/>
      <c r="LPY5" s="125"/>
      <c r="LPZ5" s="125"/>
      <c r="LQA5" s="125"/>
      <c r="LQB5" s="125"/>
      <c r="LQC5" s="125"/>
      <c r="LQD5" s="125"/>
      <c r="LQE5" s="125"/>
      <c r="LQF5" s="125"/>
      <c r="LQG5" s="125"/>
      <c r="LQH5" s="125"/>
      <c r="LQI5" s="125"/>
      <c r="LQJ5" s="125"/>
      <c r="LQK5" s="125"/>
      <c r="LQL5" s="125"/>
      <c r="LQM5" s="125"/>
      <c r="LQN5" s="125"/>
      <c r="LQO5" s="125"/>
      <c r="LQP5" s="125"/>
      <c r="LQQ5" s="125"/>
      <c r="LQR5" s="125"/>
      <c r="LQS5" s="125"/>
      <c r="LQT5" s="125"/>
      <c r="LQU5" s="125"/>
      <c r="LQV5" s="125"/>
      <c r="LQW5" s="125"/>
      <c r="LQX5" s="125"/>
      <c r="LQY5" s="125"/>
      <c r="LQZ5" s="125"/>
      <c r="LRA5" s="125"/>
      <c r="LRB5" s="125"/>
      <c r="LRC5" s="125"/>
      <c r="LRD5" s="125"/>
      <c r="LRE5" s="125"/>
      <c r="LRF5" s="125"/>
      <c r="LRG5" s="125"/>
      <c r="LRH5" s="125"/>
      <c r="LRI5" s="125"/>
      <c r="LRJ5" s="125"/>
      <c r="LRK5" s="125"/>
      <c r="LRL5" s="125"/>
      <c r="LRM5" s="125"/>
      <c r="LRN5" s="125"/>
      <c r="LRO5" s="125"/>
      <c r="LRP5" s="125"/>
      <c r="LRQ5" s="125"/>
      <c r="LRR5" s="125"/>
      <c r="LRS5" s="125"/>
      <c r="LRT5" s="125"/>
      <c r="LRU5" s="125"/>
      <c r="LRV5" s="125"/>
      <c r="LRW5" s="125"/>
      <c r="LRX5" s="125"/>
      <c r="LRY5" s="125"/>
      <c r="LRZ5" s="125"/>
      <c r="LSA5" s="125"/>
      <c r="LSB5" s="125"/>
      <c r="LSC5" s="125"/>
      <c r="LSD5" s="125"/>
      <c r="LSE5" s="125"/>
      <c r="LSF5" s="125"/>
      <c r="LSG5" s="125"/>
      <c r="LSH5" s="125"/>
      <c r="LSI5" s="125"/>
      <c r="LSJ5" s="125"/>
      <c r="LSK5" s="125"/>
      <c r="LSL5" s="125"/>
      <c r="LSM5" s="125"/>
      <c r="LSN5" s="125"/>
      <c r="LSO5" s="125"/>
      <c r="LSP5" s="125"/>
      <c r="LSQ5" s="125"/>
      <c r="LSR5" s="125"/>
      <c r="LSS5" s="125"/>
      <c r="LST5" s="125"/>
      <c r="LSU5" s="125"/>
      <c r="LSV5" s="125"/>
      <c r="LSW5" s="125"/>
      <c r="LSX5" s="125"/>
      <c r="LSY5" s="125"/>
      <c r="LSZ5" s="125"/>
      <c r="LTA5" s="125"/>
      <c r="LTB5" s="125"/>
      <c r="LTC5" s="125"/>
      <c r="LTD5" s="125"/>
      <c r="LTE5" s="125"/>
      <c r="LTF5" s="125"/>
      <c r="LTG5" s="125"/>
      <c r="LTH5" s="125"/>
      <c r="LTI5" s="125"/>
      <c r="LTJ5" s="125"/>
      <c r="LTK5" s="125"/>
      <c r="LTL5" s="125"/>
      <c r="LTM5" s="125"/>
      <c r="LTN5" s="125"/>
      <c r="LTO5" s="125"/>
      <c r="LTP5" s="125"/>
      <c r="LTQ5" s="125"/>
      <c r="LTR5" s="125"/>
      <c r="LTS5" s="125"/>
      <c r="LTT5" s="125"/>
      <c r="LTU5" s="125"/>
      <c r="LTV5" s="125"/>
      <c r="LTW5" s="125"/>
      <c r="LTX5" s="125"/>
      <c r="LTY5" s="125"/>
      <c r="LTZ5" s="125"/>
      <c r="LUA5" s="125"/>
      <c r="LUB5" s="125"/>
      <c r="LUC5" s="125"/>
      <c r="LUD5" s="125"/>
      <c r="LUE5" s="125"/>
      <c r="LUF5" s="125"/>
      <c r="LUG5" s="125"/>
      <c r="LUH5" s="125"/>
      <c r="LUI5" s="125"/>
      <c r="LUJ5" s="125"/>
      <c r="LUK5" s="125"/>
      <c r="LUL5" s="125"/>
      <c r="LUM5" s="125"/>
      <c r="LUN5" s="125"/>
      <c r="LUO5" s="125"/>
      <c r="LUP5" s="125"/>
      <c r="LUQ5" s="125"/>
      <c r="LUR5" s="125"/>
      <c r="LUS5" s="125"/>
      <c r="LUT5" s="125"/>
      <c r="LUU5" s="125"/>
      <c r="LUV5" s="125"/>
      <c r="LUW5" s="125"/>
      <c r="LUX5" s="125"/>
      <c r="LUY5" s="125"/>
      <c r="LUZ5" s="125"/>
      <c r="LVA5" s="125"/>
      <c r="LVB5" s="125"/>
      <c r="LVC5" s="125"/>
      <c r="LVD5" s="125"/>
      <c r="LVE5" s="125"/>
      <c r="LVF5" s="125"/>
      <c r="LVG5" s="125"/>
      <c r="LVH5" s="125"/>
      <c r="LVI5" s="125"/>
      <c r="LVJ5" s="125"/>
      <c r="LVK5" s="125"/>
      <c r="LVL5" s="125"/>
      <c r="LVM5" s="125"/>
      <c r="LVN5" s="125"/>
      <c r="LVO5" s="125"/>
      <c r="LVP5" s="125"/>
      <c r="LVQ5" s="125"/>
      <c r="LVR5" s="125"/>
      <c r="LVS5" s="125"/>
      <c r="LVT5" s="125"/>
      <c r="LVU5" s="125"/>
      <c r="LVV5" s="125"/>
      <c r="LVW5" s="125"/>
      <c r="LVX5" s="125"/>
      <c r="LVY5" s="125"/>
      <c r="LVZ5" s="125"/>
      <c r="LWA5" s="125"/>
      <c r="LWB5" s="125"/>
      <c r="LWC5" s="125"/>
      <c r="LWD5" s="125"/>
      <c r="LWE5" s="125"/>
      <c r="LWF5" s="125"/>
      <c r="LWG5" s="125"/>
      <c r="LWH5" s="125"/>
      <c r="LWI5" s="125"/>
      <c r="LWJ5" s="125"/>
      <c r="LWK5" s="125"/>
      <c r="LWL5" s="125"/>
      <c r="LWM5" s="125"/>
      <c r="LWN5" s="125"/>
      <c r="LWO5" s="125"/>
      <c r="LWP5" s="125"/>
      <c r="LWQ5" s="125"/>
      <c r="LWR5" s="125"/>
      <c r="LWS5" s="125"/>
      <c r="LWT5" s="125"/>
      <c r="LWU5" s="125"/>
      <c r="LWV5" s="125"/>
      <c r="LWW5" s="125"/>
      <c r="LWX5" s="125"/>
      <c r="LWY5" s="125"/>
      <c r="LWZ5" s="125"/>
      <c r="LXA5" s="125"/>
      <c r="LXB5" s="125"/>
      <c r="LXC5" s="125"/>
      <c r="LXD5" s="125"/>
      <c r="LXE5" s="125"/>
      <c r="LXF5" s="125"/>
      <c r="LXG5" s="125"/>
      <c r="LXH5" s="125"/>
      <c r="LXI5" s="125"/>
      <c r="LXJ5" s="125"/>
      <c r="LXK5" s="125"/>
      <c r="LXL5" s="125"/>
      <c r="LXM5" s="125"/>
      <c r="LXN5" s="125"/>
      <c r="LXO5" s="125"/>
      <c r="LXP5" s="125"/>
      <c r="LXQ5" s="125"/>
      <c r="LXR5" s="125"/>
      <c r="LXS5" s="125"/>
      <c r="LXT5" s="125"/>
      <c r="LXU5" s="125"/>
      <c r="LXV5" s="125"/>
      <c r="LXW5" s="125"/>
      <c r="LXX5" s="125"/>
      <c r="LXY5" s="125"/>
      <c r="LXZ5" s="125"/>
      <c r="LYA5" s="125"/>
      <c r="LYB5" s="125"/>
      <c r="LYC5" s="125"/>
      <c r="LYD5" s="125"/>
      <c r="LYE5" s="125"/>
      <c r="LYF5" s="125"/>
      <c r="LYG5" s="125"/>
      <c r="LYH5" s="125"/>
      <c r="LYI5" s="125"/>
      <c r="LYJ5" s="125"/>
      <c r="LYK5" s="125"/>
      <c r="LYL5" s="125"/>
      <c r="LYM5" s="125"/>
      <c r="LYN5" s="125"/>
      <c r="LYO5" s="125"/>
      <c r="LYP5" s="125"/>
      <c r="LYQ5" s="125"/>
      <c r="LYR5" s="125"/>
      <c r="LYS5" s="125"/>
      <c r="LYT5" s="125"/>
      <c r="LYU5" s="125"/>
      <c r="LYV5" s="125"/>
      <c r="LYW5" s="125"/>
      <c r="LYX5" s="125"/>
      <c r="LYY5" s="125"/>
      <c r="LYZ5" s="125"/>
      <c r="LZA5" s="125"/>
      <c r="LZB5" s="125"/>
      <c r="LZC5" s="125"/>
      <c r="LZD5" s="125"/>
      <c r="LZE5" s="125"/>
      <c r="LZF5" s="125"/>
      <c r="LZG5" s="125"/>
      <c r="LZH5" s="125"/>
      <c r="LZI5" s="125"/>
      <c r="LZJ5" s="125"/>
      <c r="LZK5" s="125"/>
      <c r="LZL5" s="125"/>
      <c r="LZM5" s="125"/>
      <c r="LZN5" s="125"/>
      <c r="LZO5" s="125"/>
      <c r="LZP5" s="125"/>
      <c r="LZQ5" s="125"/>
      <c r="LZR5" s="125"/>
      <c r="LZS5" s="125"/>
      <c r="LZT5" s="125"/>
      <c r="LZU5" s="125"/>
      <c r="LZV5" s="125"/>
      <c r="LZW5" s="125"/>
      <c r="LZX5" s="125"/>
      <c r="LZY5" s="125"/>
      <c r="LZZ5" s="125"/>
      <c r="MAA5" s="125"/>
      <c r="MAB5" s="125"/>
      <c r="MAC5" s="125"/>
      <c r="MAD5" s="125"/>
      <c r="MAE5" s="125"/>
      <c r="MAF5" s="125"/>
      <c r="MAG5" s="125"/>
      <c r="MAH5" s="125"/>
      <c r="MAI5" s="125"/>
      <c r="MAJ5" s="125"/>
      <c r="MAK5" s="125"/>
      <c r="MAL5" s="125"/>
      <c r="MAM5" s="125"/>
      <c r="MAN5" s="125"/>
      <c r="MAO5" s="125"/>
      <c r="MAP5" s="125"/>
      <c r="MAQ5" s="125"/>
      <c r="MAR5" s="125"/>
      <c r="MAS5" s="125"/>
      <c r="MAT5" s="125"/>
      <c r="MAU5" s="125"/>
      <c r="MAV5" s="125"/>
      <c r="MAW5" s="125"/>
      <c r="MAX5" s="125"/>
      <c r="MAY5" s="125"/>
      <c r="MAZ5" s="125"/>
      <c r="MBA5" s="125"/>
      <c r="MBB5" s="125"/>
      <c r="MBC5" s="125"/>
      <c r="MBD5" s="125"/>
      <c r="MBE5" s="125"/>
      <c r="MBF5" s="125"/>
      <c r="MBG5" s="125"/>
      <c r="MBH5" s="125"/>
      <c r="MBI5" s="125"/>
      <c r="MBJ5" s="125"/>
      <c r="MBK5" s="125"/>
      <c r="MBL5" s="125"/>
      <c r="MBM5" s="125"/>
      <c r="MBN5" s="125"/>
      <c r="MBO5" s="125"/>
      <c r="MBP5" s="125"/>
      <c r="MBQ5" s="125"/>
      <c r="MBR5" s="125"/>
      <c r="MBS5" s="125"/>
      <c r="MBT5" s="125"/>
      <c r="MBU5" s="125"/>
      <c r="MBV5" s="125"/>
      <c r="MBW5" s="125"/>
      <c r="MBX5" s="125"/>
      <c r="MBY5" s="125"/>
      <c r="MBZ5" s="125"/>
      <c r="MCA5" s="125"/>
      <c r="MCB5" s="125"/>
      <c r="MCC5" s="125"/>
      <c r="MCD5" s="125"/>
      <c r="MCE5" s="125"/>
      <c r="MCF5" s="125"/>
      <c r="MCG5" s="125"/>
      <c r="MCH5" s="125"/>
      <c r="MCI5" s="125"/>
      <c r="MCJ5" s="125"/>
      <c r="MCK5" s="125"/>
      <c r="MCL5" s="125"/>
      <c r="MCM5" s="125"/>
      <c r="MCN5" s="125"/>
      <c r="MCO5" s="125"/>
      <c r="MCP5" s="125"/>
      <c r="MCQ5" s="125"/>
      <c r="MCR5" s="125"/>
      <c r="MCS5" s="125"/>
      <c r="MCT5" s="125"/>
      <c r="MCU5" s="125"/>
      <c r="MCV5" s="125"/>
      <c r="MCW5" s="125"/>
      <c r="MCX5" s="125"/>
      <c r="MCY5" s="125"/>
      <c r="MCZ5" s="125"/>
      <c r="MDA5" s="125"/>
      <c r="MDB5" s="125"/>
      <c r="MDC5" s="125"/>
      <c r="MDD5" s="125"/>
      <c r="MDE5" s="125"/>
      <c r="MDF5" s="125"/>
      <c r="MDG5" s="125"/>
      <c r="MDH5" s="125"/>
      <c r="MDI5" s="125"/>
      <c r="MDJ5" s="125"/>
      <c r="MDK5" s="125"/>
      <c r="MDL5" s="125"/>
      <c r="MDM5" s="125"/>
      <c r="MDN5" s="125"/>
      <c r="MDO5" s="125"/>
      <c r="MDP5" s="125"/>
      <c r="MDQ5" s="125"/>
      <c r="MDR5" s="125"/>
      <c r="MDS5" s="125"/>
      <c r="MDT5" s="125"/>
      <c r="MDU5" s="125"/>
      <c r="MDV5" s="125"/>
      <c r="MDW5" s="125"/>
      <c r="MDX5" s="125"/>
      <c r="MDY5" s="125"/>
      <c r="MDZ5" s="125"/>
      <c r="MEA5" s="125"/>
      <c r="MEB5" s="125"/>
      <c r="MEC5" s="125"/>
      <c r="MED5" s="125"/>
      <c r="MEE5" s="125"/>
      <c r="MEF5" s="125"/>
      <c r="MEG5" s="125"/>
      <c r="MEH5" s="125"/>
      <c r="MEI5" s="125"/>
      <c r="MEJ5" s="125"/>
      <c r="MEK5" s="125"/>
      <c r="MEL5" s="125"/>
      <c r="MEM5" s="125"/>
      <c r="MEN5" s="125"/>
      <c r="MEO5" s="125"/>
      <c r="MEP5" s="125"/>
      <c r="MEQ5" s="125"/>
      <c r="MER5" s="125"/>
      <c r="MES5" s="125"/>
      <c r="MET5" s="125"/>
      <c r="MEU5" s="125"/>
      <c r="MEV5" s="125"/>
      <c r="MEW5" s="125"/>
      <c r="MEX5" s="125"/>
      <c r="MEY5" s="125"/>
      <c r="MEZ5" s="125"/>
      <c r="MFA5" s="125"/>
      <c r="MFB5" s="125"/>
      <c r="MFC5" s="125"/>
      <c r="MFD5" s="125"/>
      <c r="MFE5" s="125"/>
      <c r="MFF5" s="125"/>
      <c r="MFG5" s="125"/>
      <c r="MFH5" s="125"/>
      <c r="MFI5" s="125"/>
      <c r="MFJ5" s="125"/>
      <c r="MFK5" s="125"/>
      <c r="MFL5" s="125"/>
      <c r="MFM5" s="125"/>
      <c r="MFN5" s="125"/>
      <c r="MFO5" s="125"/>
      <c r="MFP5" s="125"/>
      <c r="MFQ5" s="125"/>
      <c r="MFR5" s="125"/>
      <c r="MFS5" s="125"/>
      <c r="MFT5" s="125"/>
      <c r="MFU5" s="125"/>
      <c r="MFV5" s="125"/>
      <c r="MFW5" s="125"/>
      <c r="MFX5" s="125"/>
      <c r="MFY5" s="125"/>
      <c r="MFZ5" s="125"/>
      <c r="MGA5" s="125"/>
      <c r="MGB5" s="125"/>
      <c r="MGC5" s="125"/>
      <c r="MGD5" s="125"/>
      <c r="MGE5" s="125"/>
      <c r="MGF5" s="125"/>
      <c r="MGG5" s="125"/>
      <c r="MGH5" s="125"/>
      <c r="MGI5" s="125"/>
      <c r="MGJ5" s="125"/>
      <c r="MGK5" s="125"/>
      <c r="MGL5" s="125"/>
      <c r="MGM5" s="125"/>
      <c r="MGN5" s="125"/>
      <c r="MGO5" s="125"/>
      <c r="MGP5" s="125"/>
      <c r="MGQ5" s="125"/>
      <c r="MGR5" s="125"/>
      <c r="MGS5" s="125"/>
      <c r="MGT5" s="125"/>
      <c r="MGU5" s="125"/>
      <c r="MGV5" s="125"/>
      <c r="MGW5" s="125"/>
      <c r="MGX5" s="125"/>
      <c r="MGY5" s="125"/>
      <c r="MGZ5" s="125"/>
      <c r="MHA5" s="125"/>
      <c r="MHB5" s="125"/>
      <c r="MHC5" s="125"/>
      <c r="MHD5" s="125"/>
      <c r="MHE5" s="125"/>
      <c r="MHF5" s="125"/>
      <c r="MHG5" s="125"/>
      <c r="MHH5" s="125"/>
      <c r="MHI5" s="125"/>
      <c r="MHJ5" s="125"/>
      <c r="MHK5" s="125"/>
      <c r="MHL5" s="125"/>
      <c r="MHM5" s="125"/>
      <c r="MHN5" s="125"/>
      <c r="MHO5" s="125"/>
      <c r="MHP5" s="125"/>
      <c r="MHQ5" s="125"/>
      <c r="MHR5" s="125"/>
      <c r="MHS5" s="125"/>
      <c r="MHT5" s="125"/>
      <c r="MHU5" s="125"/>
      <c r="MHV5" s="125"/>
      <c r="MHW5" s="125"/>
      <c r="MHX5" s="125"/>
      <c r="MHY5" s="125"/>
      <c r="MHZ5" s="125"/>
      <c r="MIA5" s="125"/>
      <c r="MIB5" s="125"/>
      <c r="MIC5" s="125"/>
      <c r="MID5" s="125"/>
      <c r="MIE5" s="125"/>
      <c r="MIF5" s="125"/>
      <c r="MIG5" s="125"/>
      <c r="MIH5" s="125"/>
      <c r="MII5" s="125"/>
      <c r="MIJ5" s="125"/>
      <c r="MIK5" s="125"/>
      <c r="MIL5" s="125"/>
      <c r="MIM5" s="125"/>
      <c r="MIN5" s="125"/>
      <c r="MIO5" s="125"/>
      <c r="MIP5" s="125"/>
      <c r="MIQ5" s="125"/>
      <c r="MIR5" s="125"/>
      <c r="MIS5" s="125"/>
      <c r="MIT5" s="125"/>
      <c r="MIU5" s="125"/>
      <c r="MIV5" s="125"/>
      <c r="MIW5" s="125"/>
      <c r="MIX5" s="125"/>
      <c r="MIY5" s="125"/>
      <c r="MIZ5" s="125"/>
      <c r="MJA5" s="125"/>
      <c r="MJB5" s="125"/>
      <c r="MJC5" s="125"/>
      <c r="MJD5" s="125"/>
      <c r="MJE5" s="125"/>
      <c r="MJF5" s="125"/>
      <c r="MJG5" s="125"/>
      <c r="MJH5" s="125"/>
      <c r="MJI5" s="125"/>
      <c r="MJJ5" s="125"/>
      <c r="MJK5" s="125"/>
      <c r="MJL5" s="125"/>
      <c r="MJM5" s="125"/>
      <c r="MJN5" s="125"/>
      <c r="MJO5" s="125"/>
      <c r="MJP5" s="125"/>
      <c r="MJQ5" s="125"/>
      <c r="MJR5" s="125"/>
      <c r="MJS5" s="125"/>
      <c r="MJT5" s="125"/>
      <c r="MJU5" s="125"/>
      <c r="MJV5" s="125"/>
      <c r="MJW5" s="125"/>
      <c r="MJX5" s="125"/>
      <c r="MJY5" s="125"/>
      <c r="MJZ5" s="125"/>
      <c r="MKA5" s="125"/>
      <c r="MKB5" s="125"/>
      <c r="MKC5" s="125"/>
      <c r="MKD5" s="125"/>
      <c r="MKE5" s="125"/>
      <c r="MKF5" s="125"/>
      <c r="MKG5" s="125"/>
      <c r="MKH5" s="125"/>
      <c r="MKI5" s="125"/>
      <c r="MKJ5" s="125"/>
      <c r="MKK5" s="125"/>
      <c r="MKL5" s="125"/>
      <c r="MKM5" s="125"/>
      <c r="MKN5" s="125"/>
      <c r="MKO5" s="125"/>
      <c r="MKP5" s="125"/>
      <c r="MKQ5" s="125"/>
      <c r="MKR5" s="125"/>
      <c r="MKS5" s="125"/>
      <c r="MKT5" s="125"/>
      <c r="MKU5" s="125"/>
      <c r="MKV5" s="125"/>
      <c r="MKW5" s="125"/>
      <c r="MKX5" s="125"/>
      <c r="MKY5" s="125"/>
      <c r="MKZ5" s="125"/>
      <c r="MLA5" s="125"/>
      <c r="MLB5" s="125"/>
      <c r="MLC5" s="125"/>
      <c r="MLD5" s="125"/>
      <c r="MLE5" s="125"/>
      <c r="MLF5" s="125"/>
      <c r="MLG5" s="125"/>
      <c r="MLH5" s="125"/>
      <c r="MLI5" s="125"/>
      <c r="MLJ5" s="125"/>
      <c r="MLK5" s="125"/>
      <c r="MLL5" s="125"/>
      <c r="MLM5" s="125"/>
      <c r="MLN5" s="125"/>
      <c r="MLO5" s="125"/>
      <c r="MLP5" s="125"/>
      <c r="MLQ5" s="125"/>
      <c r="MLR5" s="125"/>
      <c r="MLS5" s="125"/>
      <c r="MLT5" s="125"/>
      <c r="MLU5" s="125"/>
      <c r="MLV5" s="125"/>
      <c r="MLW5" s="125"/>
      <c r="MLX5" s="125"/>
      <c r="MLY5" s="125"/>
      <c r="MLZ5" s="125"/>
      <c r="MMA5" s="125"/>
      <c r="MMB5" s="125"/>
      <c r="MMC5" s="125"/>
      <c r="MMD5" s="125"/>
      <c r="MME5" s="125"/>
      <c r="MMF5" s="125"/>
      <c r="MMG5" s="125"/>
      <c r="MMH5" s="125"/>
      <c r="MMI5" s="125"/>
      <c r="MMJ5" s="125"/>
      <c r="MMK5" s="125"/>
      <c r="MML5" s="125"/>
      <c r="MMM5" s="125"/>
      <c r="MMN5" s="125"/>
      <c r="MMO5" s="125"/>
      <c r="MMP5" s="125"/>
      <c r="MMQ5" s="125"/>
      <c r="MMR5" s="125"/>
      <c r="MMS5" s="125"/>
      <c r="MMT5" s="125"/>
      <c r="MMU5" s="125"/>
      <c r="MMV5" s="125"/>
      <c r="MMW5" s="125"/>
      <c r="MMX5" s="125"/>
      <c r="MMY5" s="125"/>
      <c r="MMZ5" s="125"/>
      <c r="MNA5" s="125"/>
      <c r="MNB5" s="125"/>
      <c r="MNC5" s="125"/>
      <c r="MND5" s="125"/>
      <c r="MNE5" s="125"/>
      <c r="MNF5" s="125"/>
      <c r="MNG5" s="125"/>
      <c r="MNH5" s="125"/>
      <c r="MNI5" s="125"/>
      <c r="MNJ5" s="125"/>
      <c r="MNK5" s="125"/>
      <c r="MNL5" s="125"/>
      <c r="MNM5" s="125"/>
      <c r="MNN5" s="125"/>
      <c r="MNO5" s="125"/>
      <c r="MNP5" s="125"/>
      <c r="MNQ5" s="125"/>
      <c r="MNR5" s="125"/>
      <c r="MNS5" s="125"/>
      <c r="MNT5" s="125"/>
      <c r="MNU5" s="125"/>
      <c r="MNV5" s="125"/>
      <c r="MNW5" s="125"/>
      <c r="MNX5" s="125"/>
      <c r="MNY5" s="125"/>
      <c r="MNZ5" s="125"/>
      <c r="MOA5" s="125"/>
      <c r="MOB5" s="125"/>
      <c r="MOC5" s="125"/>
      <c r="MOD5" s="125"/>
      <c r="MOE5" s="125"/>
      <c r="MOF5" s="125"/>
      <c r="MOG5" s="125"/>
      <c r="MOH5" s="125"/>
      <c r="MOI5" s="125"/>
      <c r="MOJ5" s="125"/>
      <c r="MOK5" s="125"/>
      <c r="MOL5" s="125"/>
      <c r="MOM5" s="125"/>
      <c r="MON5" s="125"/>
      <c r="MOO5" s="125"/>
      <c r="MOP5" s="125"/>
      <c r="MOQ5" s="125"/>
      <c r="MOR5" s="125"/>
      <c r="MOS5" s="125"/>
      <c r="MOT5" s="125"/>
      <c r="MOU5" s="125"/>
      <c r="MOV5" s="125"/>
      <c r="MOW5" s="125"/>
      <c r="MOX5" s="125"/>
      <c r="MOY5" s="125"/>
      <c r="MOZ5" s="125"/>
      <c r="MPA5" s="125"/>
      <c r="MPB5" s="125"/>
      <c r="MPC5" s="125"/>
      <c r="MPD5" s="125"/>
      <c r="MPE5" s="125"/>
      <c r="MPF5" s="125"/>
      <c r="MPG5" s="125"/>
      <c r="MPH5" s="125"/>
      <c r="MPI5" s="125"/>
      <c r="MPJ5" s="125"/>
      <c r="MPK5" s="125"/>
      <c r="MPL5" s="125"/>
      <c r="MPM5" s="125"/>
      <c r="MPN5" s="125"/>
      <c r="MPO5" s="125"/>
      <c r="MPP5" s="125"/>
      <c r="MPQ5" s="125"/>
      <c r="MPR5" s="125"/>
      <c r="MPS5" s="125"/>
      <c r="MPT5" s="125"/>
      <c r="MPU5" s="125"/>
      <c r="MPV5" s="125"/>
      <c r="MPW5" s="125"/>
      <c r="MPX5" s="125"/>
      <c r="MPY5" s="125"/>
      <c r="MPZ5" s="125"/>
      <c r="MQA5" s="125"/>
      <c r="MQB5" s="125"/>
      <c r="MQC5" s="125"/>
      <c r="MQD5" s="125"/>
      <c r="MQE5" s="125"/>
      <c r="MQF5" s="125"/>
      <c r="MQG5" s="125"/>
      <c r="MQH5" s="125"/>
      <c r="MQI5" s="125"/>
      <c r="MQJ5" s="125"/>
      <c r="MQK5" s="125"/>
      <c r="MQL5" s="125"/>
      <c r="MQM5" s="125"/>
      <c r="MQN5" s="125"/>
      <c r="MQO5" s="125"/>
      <c r="MQP5" s="125"/>
      <c r="MQQ5" s="125"/>
      <c r="MQR5" s="125"/>
      <c r="MQS5" s="125"/>
      <c r="MQT5" s="125"/>
      <c r="MQU5" s="125"/>
      <c r="MQV5" s="125"/>
      <c r="MQW5" s="125"/>
      <c r="MQX5" s="125"/>
      <c r="MQY5" s="125"/>
      <c r="MQZ5" s="125"/>
      <c r="MRA5" s="125"/>
      <c r="MRB5" s="125"/>
      <c r="MRC5" s="125"/>
      <c r="MRD5" s="125"/>
      <c r="MRE5" s="125"/>
      <c r="MRF5" s="125"/>
      <c r="MRG5" s="125"/>
      <c r="MRH5" s="125"/>
      <c r="MRI5" s="125"/>
      <c r="MRJ5" s="125"/>
      <c r="MRK5" s="125"/>
      <c r="MRL5" s="125"/>
      <c r="MRM5" s="125"/>
      <c r="MRN5" s="125"/>
      <c r="MRO5" s="125"/>
      <c r="MRP5" s="125"/>
      <c r="MRQ5" s="125"/>
      <c r="MRR5" s="125"/>
      <c r="MRS5" s="125"/>
      <c r="MRT5" s="125"/>
      <c r="MRU5" s="125"/>
      <c r="MRV5" s="125"/>
      <c r="MRW5" s="125"/>
      <c r="MRX5" s="125"/>
      <c r="MRY5" s="125"/>
      <c r="MRZ5" s="125"/>
      <c r="MSA5" s="125"/>
      <c r="MSB5" s="125"/>
      <c r="MSC5" s="125"/>
      <c r="MSD5" s="125"/>
      <c r="MSE5" s="125"/>
      <c r="MSF5" s="125"/>
      <c r="MSG5" s="125"/>
      <c r="MSH5" s="125"/>
      <c r="MSI5" s="125"/>
      <c r="MSJ5" s="125"/>
      <c r="MSK5" s="125"/>
      <c r="MSL5" s="125"/>
      <c r="MSM5" s="125"/>
      <c r="MSN5" s="125"/>
      <c r="MSO5" s="125"/>
      <c r="MSP5" s="125"/>
      <c r="MSQ5" s="125"/>
      <c r="MSR5" s="125"/>
      <c r="MSS5" s="125"/>
      <c r="MST5" s="125"/>
      <c r="MSU5" s="125"/>
      <c r="MSV5" s="125"/>
      <c r="MSW5" s="125"/>
      <c r="MSX5" s="125"/>
      <c r="MSY5" s="125"/>
      <c r="MSZ5" s="125"/>
      <c r="MTA5" s="125"/>
      <c r="MTB5" s="125"/>
      <c r="MTC5" s="125"/>
      <c r="MTD5" s="125"/>
      <c r="MTE5" s="125"/>
      <c r="MTF5" s="125"/>
      <c r="MTG5" s="125"/>
      <c r="MTH5" s="125"/>
      <c r="MTI5" s="125"/>
      <c r="MTJ5" s="125"/>
      <c r="MTK5" s="125"/>
      <c r="MTL5" s="125"/>
      <c r="MTM5" s="125"/>
      <c r="MTN5" s="125"/>
      <c r="MTO5" s="125"/>
      <c r="MTP5" s="125"/>
      <c r="MTQ5" s="125"/>
      <c r="MTR5" s="125"/>
      <c r="MTS5" s="125"/>
      <c r="MTT5" s="125"/>
      <c r="MTU5" s="125"/>
      <c r="MTV5" s="125"/>
      <c r="MTW5" s="125"/>
      <c r="MTX5" s="125"/>
      <c r="MTY5" s="125"/>
      <c r="MTZ5" s="125"/>
      <c r="MUA5" s="125"/>
      <c r="MUB5" s="125"/>
      <c r="MUC5" s="125"/>
      <c r="MUD5" s="125"/>
      <c r="MUE5" s="125"/>
      <c r="MUF5" s="125"/>
      <c r="MUG5" s="125"/>
      <c r="MUH5" s="125"/>
      <c r="MUI5" s="125"/>
      <c r="MUJ5" s="125"/>
      <c r="MUK5" s="125"/>
      <c r="MUL5" s="125"/>
      <c r="MUM5" s="125"/>
      <c r="MUN5" s="125"/>
      <c r="MUO5" s="125"/>
      <c r="MUP5" s="125"/>
      <c r="MUQ5" s="125"/>
      <c r="MUR5" s="125"/>
      <c r="MUS5" s="125"/>
      <c r="MUT5" s="125"/>
      <c r="MUU5" s="125"/>
      <c r="MUV5" s="125"/>
      <c r="MUW5" s="125"/>
      <c r="MUX5" s="125"/>
      <c r="MUY5" s="125"/>
      <c r="MUZ5" s="125"/>
      <c r="MVA5" s="125"/>
      <c r="MVB5" s="125"/>
      <c r="MVC5" s="125"/>
      <c r="MVD5" s="125"/>
      <c r="MVE5" s="125"/>
      <c r="MVF5" s="125"/>
      <c r="MVG5" s="125"/>
      <c r="MVH5" s="125"/>
      <c r="MVI5" s="125"/>
      <c r="MVJ5" s="125"/>
      <c r="MVK5" s="125"/>
      <c r="MVL5" s="125"/>
      <c r="MVM5" s="125"/>
      <c r="MVN5" s="125"/>
      <c r="MVO5" s="125"/>
      <c r="MVP5" s="125"/>
      <c r="MVQ5" s="125"/>
      <c r="MVR5" s="125"/>
      <c r="MVS5" s="125"/>
      <c r="MVT5" s="125"/>
      <c r="MVU5" s="125"/>
      <c r="MVV5" s="125"/>
      <c r="MVW5" s="125"/>
      <c r="MVX5" s="125"/>
      <c r="MVY5" s="125"/>
      <c r="MVZ5" s="125"/>
      <c r="MWA5" s="125"/>
      <c r="MWB5" s="125"/>
      <c r="MWC5" s="125"/>
      <c r="MWD5" s="125"/>
      <c r="MWE5" s="125"/>
      <c r="MWF5" s="125"/>
      <c r="MWG5" s="125"/>
      <c r="MWH5" s="125"/>
      <c r="MWI5" s="125"/>
      <c r="MWJ5" s="125"/>
      <c r="MWK5" s="125"/>
      <c r="MWL5" s="125"/>
      <c r="MWM5" s="125"/>
      <c r="MWN5" s="125"/>
      <c r="MWO5" s="125"/>
      <c r="MWP5" s="125"/>
      <c r="MWQ5" s="125"/>
      <c r="MWR5" s="125"/>
      <c r="MWS5" s="125"/>
      <c r="MWT5" s="125"/>
      <c r="MWU5" s="125"/>
      <c r="MWV5" s="125"/>
      <c r="MWW5" s="125"/>
      <c r="MWX5" s="125"/>
      <c r="MWY5" s="125"/>
      <c r="MWZ5" s="125"/>
      <c r="MXA5" s="125"/>
      <c r="MXB5" s="125"/>
      <c r="MXC5" s="125"/>
      <c r="MXD5" s="125"/>
      <c r="MXE5" s="125"/>
      <c r="MXF5" s="125"/>
      <c r="MXG5" s="125"/>
      <c r="MXH5" s="125"/>
      <c r="MXI5" s="125"/>
      <c r="MXJ5" s="125"/>
      <c r="MXK5" s="125"/>
      <c r="MXL5" s="125"/>
      <c r="MXM5" s="125"/>
      <c r="MXN5" s="125"/>
      <c r="MXO5" s="125"/>
      <c r="MXP5" s="125"/>
      <c r="MXQ5" s="125"/>
      <c r="MXR5" s="125"/>
      <c r="MXS5" s="125"/>
      <c r="MXT5" s="125"/>
      <c r="MXU5" s="125"/>
      <c r="MXV5" s="125"/>
      <c r="MXW5" s="125"/>
      <c r="MXX5" s="125"/>
      <c r="MXY5" s="125"/>
      <c r="MXZ5" s="125"/>
      <c r="MYA5" s="125"/>
      <c r="MYB5" s="125"/>
      <c r="MYC5" s="125"/>
      <c r="MYD5" s="125"/>
      <c r="MYE5" s="125"/>
      <c r="MYF5" s="125"/>
      <c r="MYG5" s="125"/>
      <c r="MYH5" s="125"/>
      <c r="MYI5" s="125"/>
      <c r="MYJ5" s="125"/>
      <c r="MYK5" s="125"/>
      <c r="MYL5" s="125"/>
      <c r="MYM5" s="125"/>
      <c r="MYN5" s="125"/>
      <c r="MYO5" s="125"/>
      <c r="MYP5" s="125"/>
      <c r="MYQ5" s="125"/>
      <c r="MYR5" s="125"/>
      <c r="MYS5" s="125"/>
      <c r="MYT5" s="125"/>
      <c r="MYU5" s="125"/>
      <c r="MYV5" s="125"/>
      <c r="MYW5" s="125"/>
      <c r="MYX5" s="125"/>
      <c r="MYY5" s="125"/>
      <c r="MYZ5" s="125"/>
      <c r="MZA5" s="125"/>
      <c r="MZB5" s="125"/>
      <c r="MZC5" s="125"/>
      <c r="MZD5" s="125"/>
      <c r="MZE5" s="125"/>
      <c r="MZF5" s="125"/>
      <c r="MZG5" s="125"/>
      <c r="MZH5" s="125"/>
      <c r="MZI5" s="125"/>
      <c r="MZJ5" s="125"/>
      <c r="MZK5" s="125"/>
      <c r="MZL5" s="125"/>
      <c r="MZM5" s="125"/>
      <c r="MZN5" s="125"/>
      <c r="MZO5" s="125"/>
      <c r="MZP5" s="125"/>
      <c r="MZQ5" s="125"/>
      <c r="MZR5" s="125"/>
      <c r="MZS5" s="125"/>
      <c r="MZT5" s="125"/>
      <c r="MZU5" s="125"/>
      <c r="MZV5" s="125"/>
      <c r="MZW5" s="125"/>
      <c r="MZX5" s="125"/>
      <c r="MZY5" s="125"/>
      <c r="MZZ5" s="125"/>
      <c r="NAA5" s="125"/>
      <c r="NAB5" s="125"/>
      <c r="NAC5" s="125"/>
      <c r="NAD5" s="125"/>
      <c r="NAE5" s="125"/>
      <c r="NAF5" s="125"/>
      <c r="NAG5" s="125"/>
      <c r="NAH5" s="125"/>
      <c r="NAI5" s="125"/>
      <c r="NAJ5" s="125"/>
      <c r="NAK5" s="125"/>
      <c r="NAL5" s="125"/>
      <c r="NAM5" s="125"/>
      <c r="NAN5" s="125"/>
      <c r="NAO5" s="125"/>
      <c r="NAP5" s="125"/>
      <c r="NAQ5" s="125"/>
      <c r="NAR5" s="125"/>
      <c r="NAS5" s="125"/>
      <c r="NAT5" s="125"/>
      <c r="NAU5" s="125"/>
      <c r="NAV5" s="125"/>
      <c r="NAW5" s="125"/>
      <c r="NAX5" s="125"/>
      <c r="NAY5" s="125"/>
      <c r="NAZ5" s="125"/>
      <c r="NBA5" s="125"/>
      <c r="NBB5" s="125"/>
      <c r="NBC5" s="125"/>
      <c r="NBD5" s="125"/>
      <c r="NBE5" s="125"/>
      <c r="NBF5" s="125"/>
      <c r="NBG5" s="125"/>
      <c r="NBH5" s="125"/>
      <c r="NBI5" s="125"/>
      <c r="NBJ5" s="125"/>
      <c r="NBK5" s="125"/>
      <c r="NBL5" s="125"/>
      <c r="NBM5" s="125"/>
      <c r="NBN5" s="125"/>
      <c r="NBO5" s="125"/>
      <c r="NBP5" s="125"/>
      <c r="NBQ5" s="125"/>
      <c r="NBR5" s="125"/>
      <c r="NBS5" s="125"/>
      <c r="NBT5" s="125"/>
      <c r="NBU5" s="125"/>
      <c r="NBV5" s="125"/>
      <c r="NBW5" s="125"/>
      <c r="NBX5" s="125"/>
      <c r="NBY5" s="125"/>
      <c r="NBZ5" s="125"/>
      <c r="NCA5" s="125"/>
      <c r="NCB5" s="125"/>
      <c r="NCC5" s="125"/>
      <c r="NCD5" s="125"/>
      <c r="NCE5" s="125"/>
      <c r="NCF5" s="125"/>
      <c r="NCG5" s="125"/>
      <c r="NCH5" s="125"/>
      <c r="NCI5" s="125"/>
      <c r="NCJ5" s="125"/>
      <c r="NCK5" s="125"/>
      <c r="NCL5" s="125"/>
      <c r="NCM5" s="125"/>
      <c r="NCN5" s="125"/>
      <c r="NCO5" s="125"/>
      <c r="NCP5" s="125"/>
      <c r="NCQ5" s="125"/>
      <c r="NCR5" s="125"/>
      <c r="NCS5" s="125"/>
      <c r="NCT5" s="125"/>
      <c r="NCU5" s="125"/>
      <c r="NCV5" s="125"/>
      <c r="NCW5" s="125"/>
      <c r="NCX5" s="125"/>
      <c r="NCY5" s="125"/>
      <c r="NCZ5" s="125"/>
      <c r="NDA5" s="125"/>
      <c r="NDB5" s="125"/>
      <c r="NDC5" s="125"/>
      <c r="NDD5" s="125"/>
      <c r="NDE5" s="125"/>
      <c r="NDF5" s="125"/>
      <c r="NDG5" s="125"/>
      <c r="NDH5" s="125"/>
      <c r="NDI5" s="125"/>
      <c r="NDJ5" s="125"/>
      <c r="NDK5" s="125"/>
      <c r="NDL5" s="125"/>
      <c r="NDM5" s="125"/>
      <c r="NDN5" s="125"/>
      <c r="NDO5" s="125"/>
      <c r="NDP5" s="125"/>
      <c r="NDQ5" s="125"/>
      <c r="NDR5" s="125"/>
      <c r="NDS5" s="125"/>
      <c r="NDT5" s="125"/>
      <c r="NDU5" s="125"/>
      <c r="NDV5" s="125"/>
      <c r="NDW5" s="125"/>
      <c r="NDX5" s="125"/>
      <c r="NDY5" s="125"/>
      <c r="NDZ5" s="125"/>
      <c r="NEA5" s="125"/>
      <c r="NEB5" s="125"/>
      <c r="NEC5" s="125"/>
      <c r="NED5" s="125"/>
      <c r="NEE5" s="125"/>
      <c r="NEF5" s="125"/>
      <c r="NEG5" s="125"/>
      <c r="NEH5" s="125"/>
      <c r="NEI5" s="125"/>
      <c r="NEJ5" s="125"/>
      <c r="NEK5" s="125"/>
      <c r="NEL5" s="125"/>
      <c r="NEM5" s="125"/>
      <c r="NEN5" s="125"/>
      <c r="NEO5" s="125"/>
      <c r="NEP5" s="125"/>
      <c r="NEQ5" s="125"/>
      <c r="NER5" s="125"/>
      <c r="NES5" s="125"/>
      <c r="NET5" s="125"/>
      <c r="NEU5" s="125"/>
      <c r="NEV5" s="125"/>
      <c r="NEW5" s="125"/>
      <c r="NEX5" s="125"/>
      <c r="NEY5" s="125"/>
      <c r="NEZ5" s="125"/>
      <c r="NFA5" s="125"/>
      <c r="NFB5" s="125"/>
      <c r="NFC5" s="125"/>
      <c r="NFD5" s="125"/>
      <c r="NFE5" s="125"/>
      <c r="NFF5" s="125"/>
      <c r="NFG5" s="125"/>
      <c r="NFH5" s="125"/>
      <c r="NFI5" s="125"/>
      <c r="NFJ5" s="125"/>
      <c r="NFK5" s="125"/>
      <c r="NFL5" s="125"/>
      <c r="NFM5" s="125"/>
      <c r="NFN5" s="125"/>
      <c r="NFO5" s="125"/>
      <c r="NFP5" s="125"/>
      <c r="NFQ5" s="125"/>
      <c r="NFR5" s="125"/>
      <c r="NFS5" s="125"/>
      <c r="NFT5" s="125"/>
      <c r="NFU5" s="125"/>
      <c r="NFV5" s="125"/>
      <c r="NFW5" s="125"/>
      <c r="NFX5" s="125"/>
      <c r="NFY5" s="125"/>
      <c r="NFZ5" s="125"/>
      <c r="NGA5" s="125"/>
      <c r="NGB5" s="125"/>
      <c r="NGC5" s="125"/>
      <c r="NGD5" s="125"/>
      <c r="NGE5" s="125"/>
      <c r="NGF5" s="125"/>
      <c r="NGG5" s="125"/>
      <c r="NGH5" s="125"/>
      <c r="NGI5" s="125"/>
      <c r="NGJ5" s="125"/>
      <c r="NGK5" s="125"/>
      <c r="NGL5" s="125"/>
      <c r="NGM5" s="125"/>
      <c r="NGN5" s="125"/>
      <c r="NGO5" s="125"/>
      <c r="NGP5" s="125"/>
      <c r="NGQ5" s="125"/>
      <c r="NGR5" s="125"/>
      <c r="NGS5" s="125"/>
      <c r="NGT5" s="125"/>
      <c r="NGU5" s="125"/>
      <c r="NGV5" s="125"/>
      <c r="NGW5" s="125"/>
      <c r="NGX5" s="125"/>
      <c r="NGY5" s="125"/>
      <c r="NGZ5" s="125"/>
      <c r="NHA5" s="125"/>
      <c r="NHB5" s="125"/>
      <c r="NHC5" s="125"/>
      <c r="NHD5" s="125"/>
      <c r="NHE5" s="125"/>
      <c r="NHF5" s="125"/>
      <c r="NHG5" s="125"/>
      <c r="NHH5" s="125"/>
      <c r="NHI5" s="125"/>
      <c r="NHJ5" s="125"/>
      <c r="NHK5" s="125"/>
      <c r="NHL5" s="125"/>
      <c r="NHM5" s="125"/>
      <c r="NHN5" s="125"/>
      <c r="NHO5" s="125"/>
      <c r="NHP5" s="125"/>
      <c r="NHQ5" s="125"/>
      <c r="NHR5" s="125"/>
      <c r="NHS5" s="125"/>
      <c r="NHT5" s="125"/>
      <c r="NHU5" s="125"/>
      <c r="NHV5" s="125"/>
      <c r="NHW5" s="125"/>
      <c r="NHX5" s="125"/>
      <c r="NHY5" s="125"/>
      <c r="NHZ5" s="125"/>
      <c r="NIA5" s="125"/>
      <c r="NIB5" s="125"/>
      <c r="NIC5" s="125"/>
      <c r="NID5" s="125"/>
      <c r="NIE5" s="125"/>
      <c r="NIF5" s="125"/>
      <c r="NIG5" s="125"/>
      <c r="NIH5" s="125"/>
      <c r="NII5" s="125"/>
      <c r="NIJ5" s="125"/>
      <c r="NIK5" s="125"/>
      <c r="NIL5" s="125"/>
      <c r="NIM5" s="125"/>
      <c r="NIN5" s="125"/>
      <c r="NIO5" s="125"/>
      <c r="NIP5" s="125"/>
      <c r="NIQ5" s="125"/>
      <c r="NIR5" s="125"/>
      <c r="NIS5" s="125"/>
      <c r="NIT5" s="125"/>
      <c r="NIU5" s="125"/>
      <c r="NIV5" s="125"/>
      <c r="NIW5" s="125"/>
      <c r="NIX5" s="125"/>
      <c r="NIY5" s="125"/>
      <c r="NIZ5" s="125"/>
      <c r="NJA5" s="125"/>
      <c r="NJB5" s="125"/>
      <c r="NJC5" s="125"/>
      <c r="NJD5" s="125"/>
      <c r="NJE5" s="125"/>
      <c r="NJF5" s="125"/>
      <c r="NJG5" s="125"/>
      <c r="NJH5" s="125"/>
      <c r="NJI5" s="125"/>
      <c r="NJJ5" s="125"/>
      <c r="NJK5" s="125"/>
      <c r="NJL5" s="125"/>
      <c r="NJM5" s="125"/>
      <c r="NJN5" s="125"/>
      <c r="NJO5" s="125"/>
      <c r="NJP5" s="125"/>
      <c r="NJQ5" s="125"/>
      <c r="NJR5" s="125"/>
      <c r="NJS5" s="125"/>
      <c r="NJT5" s="125"/>
      <c r="NJU5" s="125"/>
      <c r="NJV5" s="125"/>
      <c r="NJW5" s="125"/>
      <c r="NJX5" s="125"/>
      <c r="NJY5" s="125"/>
      <c r="NJZ5" s="125"/>
      <c r="NKA5" s="125"/>
      <c r="NKB5" s="125"/>
      <c r="NKC5" s="125"/>
      <c r="NKD5" s="125"/>
      <c r="NKE5" s="125"/>
      <c r="NKF5" s="125"/>
      <c r="NKG5" s="125"/>
      <c r="NKH5" s="125"/>
      <c r="NKI5" s="125"/>
      <c r="NKJ5" s="125"/>
      <c r="NKK5" s="125"/>
      <c r="NKL5" s="125"/>
      <c r="NKM5" s="125"/>
      <c r="NKN5" s="125"/>
      <c r="NKO5" s="125"/>
      <c r="NKP5" s="125"/>
      <c r="NKQ5" s="125"/>
      <c r="NKR5" s="125"/>
      <c r="NKS5" s="125"/>
      <c r="NKT5" s="125"/>
      <c r="NKU5" s="125"/>
      <c r="NKV5" s="125"/>
      <c r="NKW5" s="125"/>
      <c r="NKX5" s="125"/>
      <c r="NKY5" s="125"/>
      <c r="NKZ5" s="125"/>
      <c r="NLA5" s="125"/>
      <c r="NLB5" s="125"/>
      <c r="NLC5" s="125"/>
      <c r="NLD5" s="125"/>
      <c r="NLE5" s="125"/>
      <c r="NLF5" s="125"/>
      <c r="NLG5" s="125"/>
      <c r="NLH5" s="125"/>
      <c r="NLI5" s="125"/>
      <c r="NLJ5" s="125"/>
      <c r="NLK5" s="125"/>
      <c r="NLL5" s="125"/>
      <c r="NLM5" s="125"/>
      <c r="NLN5" s="125"/>
      <c r="NLO5" s="125"/>
      <c r="NLP5" s="125"/>
      <c r="NLQ5" s="125"/>
      <c r="NLR5" s="125"/>
      <c r="NLS5" s="125"/>
      <c r="NLT5" s="125"/>
      <c r="NLU5" s="125"/>
      <c r="NLV5" s="125"/>
      <c r="NLW5" s="125"/>
      <c r="NLX5" s="125"/>
      <c r="NLY5" s="125"/>
      <c r="NLZ5" s="125"/>
      <c r="NMA5" s="125"/>
      <c r="NMB5" s="125"/>
      <c r="NMC5" s="125"/>
      <c r="NMD5" s="125"/>
      <c r="NME5" s="125"/>
      <c r="NMF5" s="125"/>
      <c r="NMG5" s="125"/>
      <c r="NMH5" s="125"/>
      <c r="NMI5" s="125"/>
      <c r="NMJ5" s="125"/>
      <c r="NMK5" s="125"/>
      <c r="NML5" s="125"/>
      <c r="NMM5" s="125"/>
      <c r="NMN5" s="125"/>
      <c r="NMO5" s="125"/>
      <c r="NMP5" s="125"/>
      <c r="NMQ5" s="125"/>
      <c r="NMR5" s="125"/>
      <c r="NMS5" s="125"/>
      <c r="NMT5" s="125"/>
      <c r="NMU5" s="125"/>
      <c r="NMV5" s="125"/>
      <c r="NMW5" s="125"/>
      <c r="NMX5" s="125"/>
      <c r="NMY5" s="125"/>
      <c r="NMZ5" s="125"/>
      <c r="NNA5" s="125"/>
      <c r="NNB5" s="125"/>
      <c r="NNC5" s="125"/>
      <c r="NND5" s="125"/>
      <c r="NNE5" s="125"/>
      <c r="NNF5" s="125"/>
      <c r="NNG5" s="125"/>
      <c r="NNH5" s="125"/>
      <c r="NNI5" s="125"/>
      <c r="NNJ5" s="125"/>
      <c r="NNK5" s="125"/>
      <c r="NNL5" s="125"/>
      <c r="NNM5" s="125"/>
      <c r="NNN5" s="125"/>
      <c r="NNO5" s="125"/>
      <c r="NNP5" s="125"/>
      <c r="NNQ5" s="125"/>
      <c r="NNR5" s="125"/>
      <c r="NNS5" s="125"/>
      <c r="NNT5" s="125"/>
      <c r="NNU5" s="125"/>
      <c r="NNV5" s="125"/>
      <c r="NNW5" s="125"/>
      <c r="NNX5" s="125"/>
      <c r="NNY5" s="125"/>
      <c r="NNZ5" s="125"/>
      <c r="NOA5" s="125"/>
      <c r="NOB5" s="125"/>
      <c r="NOC5" s="125"/>
      <c r="NOD5" s="125"/>
      <c r="NOE5" s="125"/>
      <c r="NOF5" s="125"/>
      <c r="NOG5" s="125"/>
      <c r="NOH5" s="125"/>
      <c r="NOI5" s="125"/>
      <c r="NOJ5" s="125"/>
      <c r="NOK5" s="125"/>
      <c r="NOL5" s="125"/>
      <c r="NOM5" s="125"/>
      <c r="NON5" s="125"/>
      <c r="NOO5" s="125"/>
      <c r="NOP5" s="125"/>
      <c r="NOQ5" s="125"/>
      <c r="NOR5" s="125"/>
      <c r="NOS5" s="125"/>
      <c r="NOT5" s="125"/>
      <c r="NOU5" s="125"/>
      <c r="NOV5" s="125"/>
      <c r="NOW5" s="125"/>
      <c r="NOX5" s="125"/>
      <c r="NOY5" s="125"/>
      <c r="NOZ5" s="125"/>
      <c r="NPA5" s="125"/>
      <c r="NPB5" s="125"/>
      <c r="NPC5" s="125"/>
      <c r="NPD5" s="125"/>
      <c r="NPE5" s="125"/>
      <c r="NPF5" s="125"/>
      <c r="NPG5" s="125"/>
      <c r="NPH5" s="125"/>
      <c r="NPI5" s="125"/>
      <c r="NPJ5" s="125"/>
      <c r="NPK5" s="125"/>
      <c r="NPL5" s="125"/>
      <c r="NPM5" s="125"/>
      <c r="NPN5" s="125"/>
      <c r="NPO5" s="125"/>
      <c r="NPP5" s="125"/>
      <c r="NPQ5" s="125"/>
      <c r="NPR5" s="125"/>
      <c r="NPS5" s="125"/>
      <c r="NPT5" s="125"/>
      <c r="NPU5" s="125"/>
      <c r="NPV5" s="125"/>
      <c r="NPW5" s="125"/>
      <c r="NPX5" s="125"/>
      <c r="NPY5" s="125"/>
      <c r="NPZ5" s="125"/>
      <c r="NQA5" s="125"/>
      <c r="NQB5" s="125"/>
      <c r="NQC5" s="125"/>
      <c r="NQD5" s="125"/>
      <c r="NQE5" s="125"/>
      <c r="NQF5" s="125"/>
      <c r="NQG5" s="125"/>
      <c r="NQH5" s="125"/>
      <c r="NQI5" s="125"/>
      <c r="NQJ5" s="125"/>
      <c r="NQK5" s="125"/>
      <c r="NQL5" s="125"/>
      <c r="NQM5" s="125"/>
      <c r="NQN5" s="125"/>
      <c r="NQO5" s="125"/>
      <c r="NQP5" s="125"/>
      <c r="NQQ5" s="125"/>
      <c r="NQR5" s="125"/>
      <c r="NQS5" s="125"/>
      <c r="NQT5" s="125"/>
      <c r="NQU5" s="125"/>
      <c r="NQV5" s="125"/>
      <c r="NQW5" s="125"/>
      <c r="NQX5" s="125"/>
      <c r="NQY5" s="125"/>
      <c r="NQZ5" s="125"/>
      <c r="NRA5" s="125"/>
      <c r="NRB5" s="125"/>
      <c r="NRC5" s="125"/>
      <c r="NRD5" s="125"/>
      <c r="NRE5" s="125"/>
      <c r="NRF5" s="125"/>
      <c r="NRG5" s="125"/>
      <c r="NRH5" s="125"/>
      <c r="NRI5" s="125"/>
      <c r="NRJ5" s="125"/>
      <c r="NRK5" s="125"/>
      <c r="NRL5" s="125"/>
      <c r="NRM5" s="125"/>
      <c r="NRN5" s="125"/>
      <c r="NRO5" s="125"/>
      <c r="NRP5" s="125"/>
      <c r="NRQ5" s="125"/>
      <c r="NRR5" s="125"/>
      <c r="NRS5" s="125"/>
      <c r="NRT5" s="125"/>
      <c r="NRU5" s="125"/>
      <c r="NRV5" s="125"/>
      <c r="NRW5" s="125"/>
      <c r="NRX5" s="125"/>
      <c r="NRY5" s="125"/>
      <c r="NRZ5" s="125"/>
      <c r="NSA5" s="125"/>
      <c r="NSB5" s="125"/>
      <c r="NSC5" s="125"/>
      <c r="NSD5" s="125"/>
      <c r="NSE5" s="125"/>
      <c r="NSF5" s="125"/>
      <c r="NSG5" s="125"/>
      <c r="NSH5" s="125"/>
      <c r="NSI5" s="125"/>
      <c r="NSJ5" s="125"/>
      <c r="NSK5" s="125"/>
      <c r="NSL5" s="125"/>
      <c r="NSM5" s="125"/>
      <c r="NSN5" s="125"/>
      <c r="NSO5" s="125"/>
      <c r="NSP5" s="125"/>
      <c r="NSQ5" s="125"/>
      <c r="NSR5" s="125"/>
      <c r="NSS5" s="125"/>
      <c r="NST5" s="125"/>
      <c r="NSU5" s="125"/>
      <c r="NSV5" s="125"/>
      <c r="NSW5" s="125"/>
      <c r="NSX5" s="125"/>
      <c r="NSY5" s="125"/>
      <c r="NSZ5" s="125"/>
      <c r="NTA5" s="125"/>
      <c r="NTB5" s="125"/>
      <c r="NTC5" s="125"/>
      <c r="NTD5" s="125"/>
      <c r="NTE5" s="125"/>
      <c r="NTF5" s="125"/>
      <c r="NTG5" s="125"/>
      <c r="NTH5" s="125"/>
      <c r="NTI5" s="125"/>
      <c r="NTJ5" s="125"/>
      <c r="NTK5" s="125"/>
      <c r="NTL5" s="125"/>
      <c r="NTM5" s="125"/>
      <c r="NTN5" s="125"/>
      <c r="NTO5" s="125"/>
      <c r="NTP5" s="125"/>
      <c r="NTQ5" s="125"/>
      <c r="NTR5" s="125"/>
      <c r="NTS5" s="125"/>
      <c r="NTT5" s="125"/>
      <c r="NTU5" s="125"/>
      <c r="NTV5" s="125"/>
      <c r="NTW5" s="125"/>
      <c r="NTX5" s="125"/>
      <c r="NTY5" s="125"/>
      <c r="NTZ5" s="125"/>
      <c r="NUA5" s="125"/>
      <c r="NUB5" s="125"/>
      <c r="NUC5" s="125"/>
      <c r="NUD5" s="125"/>
      <c r="NUE5" s="125"/>
      <c r="NUF5" s="125"/>
      <c r="NUG5" s="125"/>
      <c r="NUH5" s="125"/>
      <c r="NUI5" s="125"/>
      <c r="NUJ5" s="125"/>
      <c r="NUK5" s="125"/>
      <c r="NUL5" s="125"/>
      <c r="NUM5" s="125"/>
      <c r="NUN5" s="125"/>
      <c r="NUO5" s="125"/>
      <c r="NUP5" s="125"/>
      <c r="NUQ5" s="125"/>
      <c r="NUR5" s="125"/>
      <c r="NUS5" s="125"/>
      <c r="NUT5" s="125"/>
      <c r="NUU5" s="125"/>
      <c r="NUV5" s="125"/>
      <c r="NUW5" s="125"/>
      <c r="NUX5" s="125"/>
      <c r="NUY5" s="125"/>
      <c r="NUZ5" s="125"/>
      <c r="NVA5" s="125"/>
      <c r="NVB5" s="125"/>
      <c r="NVC5" s="125"/>
      <c r="NVD5" s="125"/>
      <c r="NVE5" s="125"/>
      <c r="NVF5" s="125"/>
      <c r="NVG5" s="125"/>
      <c r="NVH5" s="125"/>
      <c r="NVI5" s="125"/>
      <c r="NVJ5" s="125"/>
      <c r="NVK5" s="125"/>
      <c r="NVL5" s="125"/>
      <c r="NVM5" s="125"/>
      <c r="NVN5" s="125"/>
      <c r="NVO5" s="125"/>
      <c r="NVP5" s="125"/>
      <c r="NVQ5" s="125"/>
      <c r="NVR5" s="125"/>
      <c r="NVS5" s="125"/>
      <c r="NVT5" s="125"/>
      <c r="NVU5" s="125"/>
      <c r="NVV5" s="125"/>
      <c r="NVW5" s="125"/>
      <c r="NVX5" s="125"/>
      <c r="NVY5" s="125"/>
      <c r="NVZ5" s="125"/>
      <c r="NWA5" s="125"/>
      <c r="NWB5" s="125"/>
      <c r="NWC5" s="125"/>
      <c r="NWD5" s="125"/>
      <c r="NWE5" s="125"/>
      <c r="NWF5" s="125"/>
      <c r="NWG5" s="125"/>
      <c r="NWH5" s="125"/>
      <c r="NWI5" s="125"/>
      <c r="NWJ5" s="125"/>
      <c r="NWK5" s="125"/>
      <c r="NWL5" s="125"/>
      <c r="NWM5" s="125"/>
      <c r="NWN5" s="125"/>
      <c r="NWO5" s="125"/>
      <c r="NWP5" s="125"/>
      <c r="NWQ5" s="125"/>
      <c r="NWR5" s="125"/>
      <c r="NWS5" s="125"/>
      <c r="NWT5" s="125"/>
      <c r="NWU5" s="125"/>
      <c r="NWV5" s="125"/>
      <c r="NWW5" s="125"/>
      <c r="NWX5" s="125"/>
      <c r="NWY5" s="125"/>
      <c r="NWZ5" s="125"/>
      <c r="NXA5" s="125"/>
      <c r="NXB5" s="125"/>
      <c r="NXC5" s="125"/>
      <c r="NXD5" s="125"/>
      <c r="NXE5" s="125"/>
      <c r="NXF5" s="125"/>
      <c r="NXG5" s="125"/>
      <c r="NXH5" s="125"/>
      <c r="NXI5" s="125"/>
      <c r="NXJ5" s="125"/>
      <c r="NXK5" s="125"/>
      <c r="NXL5" s="125"/>
      <c r="NXM5" s="125"/>
      <c r="NXN5" s="125"/>
      <c r="NXO5" s="125"/>
      <c r="NXP5" s="125"/>
      <c r="NXQ5" s="125"/>
      <c r="NXR5" s="125"/>
      <c r="NXS5" s="125"/>
      <c r="NXT5" s="125"/>
      <c r="NXU5" s="125"/>
      <c r="NXV5" s="125"/>
      <c r="NXW5" s="125"/>
      <c r="NXX5" s="125"/>
      <c r="NXY5" s="125"/>
      <c r="NXZ5" s="125"/>
      <c r="NYA5" s="125"/>
      <c r="NYB5" s="125"/>
      <c r="NYC5" s="125"/>
      <c r="NYD5" s="125"/>
      <c r="NYE5" s="125"/>
      <c r="NYF5" s="125"/>
      <c r="NYG5" s="125"/>
      <c r="NYH5" s="125"/>
      <c r="NYI5" s="125"/>
      <c r="NYJ5" s="125"/>
      <c r="NYK5" s="125"/>
      <c r="NYL5" s="125"/>
      <c r="NYM5" s="125"/>
      <c r="NYN5" s="125"/>
      <c r="NYO5" s="125"/>
      <c r="NYP5" s="125"/>
      <c r="NYQ5" s="125"/>
      <c r="NYR5" s="125"/>
      <c r="NYS5" s="125"/>
      <c r="NYT5" s="125"/>
      <c r="NYU5" s="125"/>
      <c r="NYV5" s="125"/>
      <c r="NYW5" s="125"/>
      <c r="NYX5" s="125"/>
      <c r="NYY5" s="125"/>
      <c r="NYZ5" s="125"/>
      <c r="NZA5" s="125"/>
      <c r="NZB5" s="125"/>
      <c r="NZC5" s="125"/>
      <c r="NZD5" s="125"/>
      <c r="NZE5" s="125"/>
      <c r="NZF5" s="125"/>
      <c r="NZG5" s="125"/>
      <c r="NZH5" s="125"/>
      <c r="NZI5" s="125"/>
      <c r="NZJ5" s="125"/>
      <c r="NZK5" s="125"/>
      <c r="NZL5" s="125"/>
      <c r="NZM5" s="125"/>
      <c r="NZN5" s="125"/>
      <c r="NZO5" s="125"/>
      <c r="NZP5" s="125"/>
      <c r="NZQ5" s="125"/>
      <c r="NZR5" s="125"/>
      <c r="NZS5" s="125"/>
      <c r="NZT5" s="125"/>
      <c r="NZU5" s="125"/>
      <c r="NZV5" s="125"/>
      <c r="NZW5" s="125"/>
      <c r="NZX5" s="125"/>
      <c r="NZY5" s="125"/>
      <c r="NZZ5" s="125"/>
      <c r="OAA5" s="125"/>
      <c r="OAB5" s="125"/>
      <c r="OAC5" s="125"/>
      <c r="OAD5" s="125"/>
      <c r="OAE5" s="125"/>
      <c r="OAF5" s="125"/>
      <c r="OAG5" s="125"/>
      <c r="OAH5" s="125"/>
      <c r="OAI5" s="125"/>
      <c r="OAJ5" s="125"/>
      <c r="OAK5" s="125"/>
      <c r="OAL5" s="125"/>
      <c r="OAM5" s="125"/>
      <c r="OAN5" s="125"/>
      <c r="OAO5" s="125"/>
      <c r="OAP5" s="125"/>
      <c r="OAQ5" s="125"/>
      <c r="OAR5" s="125"/>
      <c r="OAS5" s="125"/>
      <c r="OAT5" s="125"/>
      <c r="OAU5" s="125"/>
      <c r="OAV5" s="125"/>
      <c r="OAW5" s="125"/>
      <c r="OAX5" s="125"/>
      <c r="OAY5" s="125"/>
      <c r="OAZ5" s="125"/>
      <c r="OBA5" s="125"/>
      <c r="OBB5" s="125"/>
      <c r="OBC5" s="125"/>
      <c r="OBD5" s="125"/>
      <c r="OBE5" s="125"/>
      <c r="OBF5" s="125"/>
      <c r="OBG5" s="125"/>
      <c r="OBH5" s="125"/>
      <c r="OBI5" s="125"/>
      <c r="OBJ5" s="125"/>
      <c r="OBK5" s="125"/>
      <c r="OBL5" s="125"/>
      <c r="OBM5" s="125"/>
      <c r="OBN5" s="125"/>
      <c r="OBO5" s="125"/>
      <c r="OBP5" s="125"/>
      <c r="OBQ5" s="125"/>
      <c r="OBR5" s="125"/>
      <c r="OBS5" s="125"/>
      <c r="OBT5" s="125"/>
      <c r="OBU5" s="125"/>
      <c r="OBV5" s="125"/>
      <c r="OBW5" s="125"/>
      <c r="OBX5" s="125"/>
      <c r="OBY5" s="125"/>
      <c r="OBZ5" s="125"/>
      <c r="OCA5" s="125"/>
      <c r="OCB5" s="125"/>
      <c r="OCC5" s="125"/>
      <c r="OCD5" s="125"/>
      <c r="OCE5" s="125"/>
      <c r="OCF5" s="125"/>
      <c r="OCG5" s="125"/>
      <c r="OCH5" s="125"/>
      <c r="OCI5" s="125"/>
      <c r="OCJ5" s="125"/>
      <c r="OCK5" s="125"/>
      <c r="OCL5" s="125"/>
      <c r="OCM5" s="125"/>
      <c r="OCN5" s="125"/>
      <c r="OCO5" s="125"/>
      <c r="OCP5" s="125"/>
      <c r="OCQ5" s="125"/>
      <c r="OCR5" s="125"/>
      <c r="OCS5" s="125"/>
      <c r="OCT5" s="125"/>
      <c r="OCU5" s="125"/>
      <c r="OCV5" s="125"/>
      <c r="OCW5" s="125"/>
      <c r="OCX5" s="125"/>
      <c r="OCY5" s="125"/>
      <c r="OCZ5" s="125"/>
      <c r="ODA5" s="125"/>
      <c r="ODB5" s="125"/>
      <c r="ODC5" s="125"/>
      <c r="ODD5" s="125"/>
      <c r="ODE5" s="125"/>
      <c r="ODF5" s="125"/>
      <c r="ODG5" s="125"/>
      <c r="ODH5" s="125"/>
      <c r="ODI5" s="125"/>
      <c r="ODJ5" s="125"/>
      <c r="ODK5" s="125"/>
      <c r="ODL5" s="125"/>
      <c r="ODM5" s="125"/>
      <c r="ODN5" s="125"/>
      <c r="ODO5" s="125"/>
      <c r="ODP5" s="125"/>
      <c r="ODQ5" s="125"/>
      <c r="ODR5" s="125"/>
      <c r="ODS5" s="125"/>
      <c r="ODT5" s="125"/>
      <c r="ODU5" s="125"/>
      <c r="ODV5" s="125"/>
      <c r="ODW5" s="125"/>
      <c r="ODX5" s="125"/>
      <c r="ODY5" s="125"/>
      <c r="ODZ5" s="125"/>
      <c r="OEA5" s="125"/>
      <c r="OEB5" s="125"/>
      <c r="OEC5" s="125"/>
      <c r="OED5" s="125"/>
      <c r="OEE5" s="125"/>
      <c r="OEF5" s="125"/>
      <c r="OEG5" s="125"/>
      <c r="OEH5" s="125"/>
      <c r="OEI5" s="125"/>
      <c r="OEJ5" s="125"/>
      <c r="OEK5" s="125"/>
      <c r="OEL5" s="125"/>
      <c r="OEM5" s="125"/>
      <c r="OEN5" s="125"/>
      <c r="OEO5" s="125"/>
      <c r="OEP5" s="125"/>
      <c r="OEQ5" s="125"/>
      <c r="OER5" s="125"/>
      <c r="OES5" s="125"/>
      <c r="OET5" s="125"/>
      <c r="OEU5" s="125"/>
      <c r="OEV5" s="125"/>
      <c r="OEW5" s="125"/>
      <c r="OEX5" s="125"/>
      <c r="OEY5" s="125"/>
      <c r="OEZ5" s="125"/>
      <c r="OFA5" s="125"/>
      <c r="OFB5" s="125"/>
      <c r="OFC5" s="125"/>
      <c r="OFD5" s="125"/>
      <c r="OFE5" s="125"/>
      <c r="OFF5" s="125"/>
      <c r="OFG5" s="125"/>
      <c r="OFH5" s="125"/>
      <c r="OFI5" s="125"/>
      <c r="OFJ5" s="125"/>
      <c r="OFK5" s="125"/>
      <c r="OFL5" s="125"/>
      <c r="OFM5" s="125"/>
      <c r="OFN5" s="125"/>
      <c r="OFO5" s="125"/>
      <c r="OFP5" s="125"/>
      <c r="OFQ5" s="125"/>
      <c r="OFR5" s="125"/>
      <c r="OFS5" s="125"/>
      <c r="OFT5" s="125"/>
      <c r="OFU5" s="125"/>
      <c r="OFV5" s="125"/>
      <c r="OFW5" s="125"/>
      <c r="OFX5" s="125"/>
      <c r="OFY5" s="125"/>
      <c r="OFZ5" s="125"/>
      <c r="OGA5" s="125"/>
      <c r="OGB5" s="125"/>
      <c r="OGC5" s="125"/>
      <c r="OGD5" s="125"/>
      <c r="OGE5" s="125"/>
      <c r="OGF5" s="125"/>
      <c r="OGG5" s="125"/>
      <c r="OGH5" s="125"/>
      <c r="OGI5" s="125"/>
      <c r="OGJ5" s="125"/>
      <c r="OGK5" s="125"/>
      <c r="OGL5" s="125"/>
      <c r="OGM5" s="125"/>
      <c r="OGN5" s="125"/>
      <c r="OGO5" s="125"/>
      <c r="OGP5" s="125"/>
      <c r="OGQ5" s="125"/>
      <c r="OGR5" s="125"/>
      <c r="OGS5" s="125"/>
      <c r="OGT5" s="125"/>
      <c r="OGU5" s="125"/>
      <c r="OGV5" s="125"/>
      <c r="OGW5" s="125"/>
      <c r="OGX5" s="125"/>
      <c r="OGY5" s="125"/>
      <c r="OGZ5" s="125"/>
      <c r="OHA5" s="125"/>
      <c r="OHB5" s="125"/>
      <c r="OHC5" s="125"/>
      <c r="OHD5" s="125"/>
      <c r="OHE5" s="125"/>
      <c r="OHF5" s="125"/>
      <c r="OHG5" s="125"/>
      <c r="OHH5" s="125"/>
      <c r="OHI5" s="125"/>
      <c r="OHJ5" s="125"/>
      <c r="OHK5" s="125"/>
      <c r="OHL5" s="125"/>
      <c r="OHM5" s="125"/>
      <c r="OHN5" s="125"/>
      <c r="OHO5" s="125"/>
      <c r="OHP5" s="125"/>
      <c r="OHQ5" s="125"/>
      <c r="OHR5" s="125"/>
      <c r="OHS5" s="125"/>
      <c r="OHT5" s="125"/>
      <c r="OHU5" s="125"/>
      <c r="OHV5" s="125"/>
      <c r="OHW5" s="125"/>
      <c r="OHX5" s="125"/>
      <c r="OHY5" s="125"/>
      <c r="OHZ5" s="125"/>
      <c r="OIA5" s="125"/>
      <c r="OIB5" s="125"/>
      <c r="OIC5" s="125"/>
      <c r="OID5" s="125"/>
      <c r="OIE5" s="125"/>
      <c r="OIF5" s="125"/>
      <c r="OIG5" s="125"/>
      <c r="OIH5" s="125"/>
      <c r="OII5" s="125"/>
      <c r="OIJ5" s="125"/>
      <c r="OIK5" s="125"/>
      <c r="OIL5" s="125"/>
      <c r="OIM5" s="125"/>
      <c r="OIN5" s="125"/>
      <c r="OIO5" s="125"/>
      <c r="OIP5" s="125"/>
      <c r="OIQ5" s="125"/>
      <c r="OIR5" s="125"/>
      <c r="OIS5" s="125"/>
      <c r="OIT5" s="125"/>
      <c r="OIU5" s="125"/>
      <c r="OIV5" s="125"/>
      <c r="OIW5" s="125"/>
      <c r="OIX5" s="125"/>
      <c r="OIY5" s="125"/>
      <c r="OIZ5" s="125"/>
      <c r="OJA5" s="125"/>
      <c r="OJB5" s="125"/>
      <c r="OJC5" s="125"/>
      <c r="OJD5" s="125"/>
      <c r="OJE5" s="125"/>
      <c r="OJF5" s="125"/>
      <c r="OJG5" s="125"/>
      <c r="OJH5" s="125"/>
      <c r="OJI5" s="125"/>
      <c r="OJJ5" s="125"/>
      <c r="OJK5" s="125"/>
      <c r="OJL5" s="125"/>
      <c r="OJM5" s="125"/>
      <c r="OJN5" s="125"/>
      <c r="OJO5" s="125"/>
      <c r="OJP5" s="125"/>
      <c r="OJQ5" s="125"/>
      <c r="OJR5" s="125"/>
      <c r="OJS5" s="125"/>
      <c r="OJT5" s="125"/>
      <c r="OJU5" s="125"/>
      <c r="OJV5" s="125"/>
      <c r="OJW5" s="125"/>
      <c r="OJX5" s="125"/>
      <c r="OJY5" s="125"/>
      <c r="OJZ5" s="125"/>
      <c r="OKA5" s="125"/>
      <c r="OKB5" s="125"/>
      <c r="OKC5" s="125"/>
      <c r="OKD5" s="125"/>
      <c r="OKE5" s="125"/>
      <c r="OKF5" s="125"/>
      <c r="OKG5" s="125"/>
      <c r="OKH5" s="125"/>
      <c r="OKI5" s="125"/>
      <c r="OKJ5" s="125"/>
      <c r="OKK5" s="125"/>
      <c r="OKL5" s="125"/>
      <c r="OKM5" s="125"/>
      <c r="OKN5" s="125"/>
      <c r="OKO5" s="125"/>
      <c r="OKP5" s="125"/>
      <c r="OKQ5" s="125"/>
      <c r="OKR5" s="125"/>
      <c r="OKS5" s="125"/>
      <c r="OKT5" s="125"/>
      <c r="OKU5" s="125"/>
      <c r="OKV5" s="125"/>
      <c r="OKW5" s="125"/>
      <c r="OKX5" s="125"/>
      <c r="OKY5" s="125"/>
      <c r="OKZ5" s="125"/>
      <c r="OLA5" s="125"/>
      <c r="OLB5" s="125"/>
      <c r="OLC5" s="125"/>
      <c r="OLD5" s="125"/>
      <c r="OLE5" s="125"/>
      <c r="OLF5" s="125"/>
      <c r="OLG5" s="125"/>
      <c r="OLH5" s="125"/>
      <c r="OLI5" s="125"/>
      <c r="OLJ5" s="125"/>
      <c r="OLK5" s="125"/>
      <c r="OLL5" s="125"/>
      <c r="OLM5" s="125"/>
      <c r="OLN5" s="125"/>
      <c r="OLO5" s="125"/>
      <c r="OLP5" s="125"/>
      <c r="OLQ5" s="125"/>
      <c r="OLR5" s="125"/>
      <c r="OLS5" s="125"/>
      <c r="OLT5" s="125"/>
      <c r="OLU5" s="125"/>
      <c r="OLV5" s="125"/>
      <c r="OLW5" s="125"/>
      <c r="OLX5" s="125"/>
      <c r="OLY5" s="125"/>
      <c r="OLZ5" s="125"/>
      <c r="OMA5" s="125"/>
      <c r="OMB5" s="125"/>
      <c r="OMC5" s="125"/>
      <c r="OMD5" s="125"/>
      <c r="OME5" s="125"/>
      <c r="OMF5" s="125"/>
      <c r="OMG5" s="125"/>
      <c r="OMH5" s="125"/>
      <c r="OMI5" s="125"/>
      <c r="OMJ5" s="125"/>
      <c r="OMK5" s="125"/>
      <c r="OML5" s="125"/>
      <c r="OMM5" s="125"/>
      <c r="OMN5" s="125"/>
      <c r="OMO5" s="125"/>
      <c r="OMP5" s="125"/>
      <c r="OMQ5" s="125"/>
      <c r="OMR5" s="125"/>
      <c r="OMS5" s="125"/>
      <c r="OMT5" s="125"/>
      <c r="OMU5" s="125"/>
      <c r="OMV5" s="125"/>
      <c r="OMW5" s="125"/>
      <c r="OMX5" s="125"/>
      <c r="OMY5" s="125"/>
      <c r="OMZ5" s="125"/>
      <c r="ONA5" s="125"/>
      <c r="ONB5" s="125"/>
      <c r="ONC5" s="125"/>
      <c r="OND5" s="125"/>
      <c r="ONE5" s="125"/>
      <c r="ONF5" s="125"/>
      <c r="ONG5" s="125"/>
      <c r="ONH5" s="125"/>
      <c r="ONI5" s="125"/>
      <c r="ONJ5" s="125"/>
      <c r="ONK5" s="125"/>
      <c r="ONL5" s="125"/>
      <c r="ONM5" s="125"/>
      <c r="ONN5" s="125"/>
      <c r="ONO5" s="125"/>
      <c r="ONP5" s="125"/>
      <c r="ONQ5" s="125"/>
      <c r="ONR5" s="125"/>
      <c r="ONS5" s="125"/>
      <c r="ONT5" s="125"/>
      <c r="ONU5" s="125"/>
      <c r="ONV5" s="125"/>
      <c r="ONW5" s="125"/>
      <c r="ONX5" s="125"/>
      <c r="ONY5" s="125"/>
      <c r="ONZ5" s="125"/>
      <c r="OOA5" s="125"/>
      <c r="OOB5" s="125"/>
      <c r="OOC5" s="125"/>
      <c r="OOD5" s="125"/>
      <c r="OOE5" s="125"/>
      <c r="OOF5" s="125"/>
      <c r="OOG5" s="125"/>
      <c r="OOH5" s="125"/>
      <c r="OOI5" s="125"/>
      <c r="OOJ5" s="125"/>
      <c r="OOK5" s="125"/>
      <c r="OOL5" s="125"/>
      <c r="OOM5" s="125"/>
      <c r="OON5" s="125"/>
      <c r="OOO5" s="125"/>
      <c r="OOP5" s="125"/>
      <c r="OOQ5" s="125"/>
      <c r="OOR5" s="125"/>
      <c r="OOS5" s="125"/>
      <c r="OOT5" s="125"/>
      <c r="OOU5" s="125"/>
      <c r="OOV5" s="125"/>
      <c r="OOW5" s="125"/>
      <c r="OOX5" s="125"/>
      <c r="OOY5" s="125"/>
      <c r="OOZ5" s="125"/>
      <c r="OPA5" s="125"/>
      <c r="OPB5" s="125"/>
      <c r="OPC5" s="125"/>
      <c r="OPD5" s="125"/>
      <c r="OPE5" s="125"/>
      <c r="OPF5" s="125"/>
      <c r="OPG5" s="125"/>
      <c r="OPH5" s="125"/>
      <c r="OPI5" s="125"/>
      <c r="OPJ5" s="125"/>
      <c r="OPK5" s="125"/>
      <c r="OPL5" s="125"/>
      <c r="OPM5" s="125"/>
      <c r="OPN5" s="125"/>
      <c r="OPO5" s="125"/>
      <c r="OPP5" s="125"/>
      <c r="OPQ5" s="125"/>
      <c r="OPR5" s="125"/>
      <c r="OPS5" s="125"/>
      <c r="OPT5" s="125"/>
      <c r="OPU5" s="125"/>
      <c r="OPV5" s="125"/>
      <c r="OPW5" s="125"/>
      <c r="OPX5" s="125"/>
      <c r="OPY5" s="125"/>
      <c r="OPZ5" s="125"/>
      <c r="OQA5" s="125"/>
      <c r="OQB5" s="125"/>
      <c r="OQC5" s="125"/>
      <c r="OQD5" s="125"/>
      <c r="OQE5" s="125"/>
      <c r="OQF5" s="125"/>
      <c r="OQG5" s="125"/>
      <c r="OQH5" s="125"/>
      <c r="OQI5" s="125"/>
      <c r="OQJ5" s="125"/>
      <c r="OQK5" s="125"/>
      <c r="OQL5" s="125"/>
      <c r="OQM5" s="125"/>
      <c r="OQN5" s="125"/>
      <c r="OQO5" s="125"/>
      <c r="OQP5" s="125"/>
      <c r="OQQ5" s="125"/>
      <c r="OQR5" s="125"/>
      <c r="OQS5" s="125"/>
      <c r="OQT5" s="125"/>
      <c r="OQU5" s="125"/>
      <c r="OQV5" s="125"/>
      <c r="OQW5" s="125"/>
      <c r="OQX5" s="125"/>
      <c r="OQY5" s="125"/>
      <c r="OQZ5" s="125"/>
      <c r="ORA5" s="125"/>
      <c r="ORB5" s="125"/>
      <c r="ORC5" s="125"/>
      <c r="ORD5" s="125"/>
      <c r="ORE5" s="125"/>
      <c r="ORF5" s="125"/>
      <c r="ORG5" s="125"/>
      <c r="ORH5" s="125"/>
      <c r="ORI5" s="125"/>
      <c r="ORJ5" s="125"/>
      <c r="ORK5" s="125"/>
      <c r="ORL5" s="125"/>
      <c r="ORM5" s="125"/>
      <c r="ORN5" s="125"/>
      <c r="ORO5" s="125"/>
      <c r="ORP5" s="125"/>
      <c r="ORQ5" s="125"/>
      <c r="ORR5" s="125"/>
      <c r="ORS5" s="125"/>
      <c r="ORT5" s="125"/>
      <c r="ORU5" s="125"/>
      <c r="ORV5" s="125"/>
      <c r="ORW5" s="125"/>
      <c r="ORX5" s="125"/>
      <c r="ORY5" s="125"/>
      <c r="ORZ5" s="125"/>
      <c r="OSA5" s="125"/>
      <c r="OSB5" s="125"/>
      <c r="OSC5" s="125"/>
      <c r="OSD5" s="125"/>
      <c r="OSE5" s="125"/>
      <c r="OSF5" s="125"/>
      <c r="OSG5" s="125"/>
      <c r="OSH5" s="125"/>
      <c r="OSI5" s="125"/>
      <c r="OSJ5" s="125"/>
      <c r="OSK5" s="125"/>
      <c r="OSL5" s="125"/>
      <c r="OSM5" s="125"/>
      <c r="OSN5" s="125"/>
      <c r="OSO5" s="125"/>
      <c r="OSP5" s="125"/>
      <c r="OSQ5" s="125"/>
      <c r="OSR5" s="125"/>
      <c r="OSS5" s="125"/>
      <c r="OST5" s="125"/>
      <c r="OSU5" s="125"/>
      <c r="OSV5" s="125"/>
      <c r="OSW5" s="125"/>
      <c r="OSX5" s="125"/>
      <c r="OSY5" s="125"/>
      <c r="OSZ5" s="125"/>
      <c r="OTA5" s="125"/>
      <c r="OTB5" s="125"/>
      <c r="OTC5" s="125"/>
      <c r="OTD5" s="125"/>
      <c r="OTE5" s="125"/>
      <c r="OTF5" s="125"/>
      <c r="OTG5" s="125"/>
      <c r="OTH5" s="125"/>
      <c r="OTI5" s="125"/>
      <c r="OTJ5" s="125"/>
      <c r="OTK5" s="125"/>
      <c r="OTL5" s="125"/>
      <c r="OTM5" s="125"/>
      <c r="OTN5" s="125"/>
      <c r="OTO5" s="125"/>
      <c r="OTP5" s="125"/>
      <c r="OTQ5" s="125"/>
      <c r="OTR5" s="125"/>
      <c r="OTS5" s="125"/>
      <c r="OTT5" s="125"/>
      <c r="OTU5" s="125"/>
      <c r="OTV5" s="125"/>
      <c r="OTW5" s="125"/>
      <c r="OTX5" s="125"/>
      <c r="OTY5" s="125"/>
      <c r="OTZ5" s="125"/>
      <c r="OUA5" s="125"/>
      <c r="OUB5" s="125"/>
      <c r="OUC5" s="125"/>
      <c r="OUD5" s="125"/>
      <c r="OUE5" s="125"/>
      <c r="OUF5" s="125"/>
      <c r="OUG5" s="125"/>
      <c r="OUH5" s="125"/>
      <c r="OUI5" s="125"/>
      <c r="OUJ5" s="125"/>
      <c r="OUK5" s="125"/>
      <c r="OUL5" s="125"/>
      <c r="OUM5" s="125"/>
      <c r="OUN5" s="125"/>
      <c r="OUO5" s="125"/>
      <c r="OUP5" s="125"/>
      <c r="OUQ5" s="125"/>
      <c r="OUR5" s="125"/>
      <c r="OUS5" s="125"/>
      <c r="OUT5" s="125"/>
      <c r="OUU5" s="125"/>
      <c r="OUV5" s="125"/>
      <c r="OUW5" s="125"/>
      <c r="OUX5" s="125"/>
      <c r="OUY5" s="125"/>
      <c r="OUZ5" s="125"/>
      <c r="OVA5" s="125"/>
      <c r="OVB5" s="125"/>
      <c r="OVC5" s="125"/>
      <c r="OVD5" s="125"/>
      <c r="OVE5" s="125"/>
      <c r="OVF5" s="125"/>
      <c r="OVG5" s="125"/>
      <c r="OVH5" s="125"/>
      <c r="OVI5" s="125"/>
      <c r="OVJ5" s="125"/>
      <c r="OVK5" s="125"/>
      <c r="OVL5" s="125"/>
      <c r="OVM5" s="125"/>
      <c r="OVN5" s="125"/>
      <c r="OVO5" s="125"/>
      <c r="OVP5" s="125"/>
      <c r="OVQ5" s="125"/>
      <c r="OVR5" s="125"/>
      <c r="OVS5" s="125"/>
      <c r="OVT5" s="125"/>
      <c r="OVU5" s="125"/>
      <c r="OVV5" s="125"/>
      <c r="OVW5" s="125"/>
      <c r="OVX5" s="125"/>
      <c r="OVY5" s="125"/>
      <c r="OVZ5" s="125"/>
      <c r="OWA5" s="125"/>
      <c r="OWB5" s="125"/>
      <c r="OWC5" s="125"/>
      <c r="OWD5" s="125"/>
      <c r="OWE5" s="125"/>
      <c r="OWF5" s="125"/>
      <c r="OWG5" s="125"/>
      <c r="OWH5" s="125"/>
      <c r="OWI5" s="125"/>
      <c r="OWJ5" s="125"/>
      <c r="OWK5" s="125"/>
      <c r="OWL5" s="125"/>
      <c r="OWM5" s="125"/>
      <c r="OWN5" s="125"/>
      <c r="OWO5" s="125"/>
      <c r="OWP5" s="125"/>
      <c r="OWQ5" s="125"/>
      <c r="OWR5" s="125"/>
      <c r="OWS5" s="125"/>
      <c r="OWT5" s="125"/>
      <c r="OWU5" s="125"/>
      <c r="OWV5" s="125"/>
      <c r="OWW5" s="125"/>
      <c r="OWX5" s="125"/>
      <c r="OWY5" s="125"/>
      <c r="OWZ5" s="125"/>
      <c r="OXA5" s="125"/>
      <c r="OXB5" s="125"/>
      <c r="OXC5" s="125"/>
      <c r="OXD5" s="125"/>
      <c r="OXE5" s="125"/>
      <c r="OXF5" s="125"/>
      <c r="OXG5" s="125"/>
      <c r="OXH5" s="125"/>
      <c r="OXI5" s="125"/>
      <c r="OXJ5" s="125"/>
      <c r="OXK5" s="125"/>
      <c r="OXL5" s="125"/>
      <c r="OXM5" s="125"/>
      <c r="OXN5" s="125"/>
      <c r="OXO5" s="125"/>
      <c r="OXP5" s="125"/>
      <c r="OXQ5" s="125"/>
      <c r="OXR5" s="125"/>
      <c r="OXS5" s="125"/>
      <c r="OXT5" s="125"/>
      <c r="OXU5" s="125"/>
      <c r="OXV5" s="125"/>
      <c r="OXW5" s="125"/>
      <c r="OXX5" s="125"/>
      <c r="OXY5" s="125"/>
      <c r="OXZ5" s="125"/>
      <c r="OYA5" s="125"/>
      <c r="OYB5" s="125"/>
      <c r="OYC5" s="125"/>
      <c r="OYD5" s="125"/>
      <c r="OYE5" s="125"/>
      <c r="OYF5" s="125"/>
      <c r="OYG5" s="125"/>
      <c r="OYH5" s="125"/>
      <c r="OYI5" s="125"/>
      <c r="OYJ5" s="125"/>
      <c r="OYK5" s="125"/>
      <c r="OYL5" s="125"/>
      <c r="OYM5" s="125"/>
      <c r="OYN5" s="125"/>
      <c r="OYO5" s="125"/>
      <c r="OYP5" s="125"/>
      <c r="OYQ5" s="125"/>
      <c r="OYR5" s="125"/>
      <c r="OYS5" s="125"/>
      <c r="OYT5" s="125"/>
      <c r="OYU5" s="125"/>
      <c r="OYV5" s="125"/>
      <c r="OYW5" s="125"/>
      <c r="OYX5" s="125"/>
      <c r="OYY5" s="125"/>
      <c r="OYZ5" s="125"/>
      <c r="OZA5" s="125"/>
      <c r="OZB5" s="125"/>
      <c r="OZC5" s="125"/>
      <c r="OZD5" s="125"/>
      <c r="OZE5" s="125"/>
      <c r="OZF5" s="125"/>
      <c r="OZG5" s="125"/>
      <c r="OZH5" s="125"/>
      <c r="OZI5" s="125"/>
      <c r="OZJ5" s="125"/>
      <c r="OZK5" s="125"/>
      <c r="OZL5" s="125"/>
      <c r="OZM5" s="125"/>
      <c r="OZN5" s="125"/>
      <c r="OZO5" s="125"/>
      <c r="OZP5" s="125"/>
      <c r="OZQ5" s="125"/>
      <c r="OZR5" s="125"/>
      <c r="OZS5" s="125"/>
      <c r="OZT5" s="125"/>
      <c r="OZU5" s="125"/>
      <c r="OZV5" s="125"/>
      <c r="OZW5" s="125"/>
      <c r="OZX5" s="125"/>
      <c r="OZY5" s="125"/>
      <c r="OZZ5" s="125"/>
      <c r="PAA5" s="125"/>
      <c r="PAB5" s="125"/>
      <c r="PAC5" s="125"/>
      <c r="PAD5" s="125"/>
      <c r="PAE5" s="125"/>
      <c r="PAF5" s="125"/>
      <c r="PAG5" s="125"/>
      <c r="PAH5" s="125"/>
      <c r="PAI5" s="125"/>
      <c r="PAJ5" s="125"/>
      <c r="PAK5" s="125"/>
      <c r="PAL5" s="125"/>
      <c r="PAM5" s="125"/>
      <c r="PAN5" s="125"/>
      <c r="PAO5" s="125"/>
      <c r="PAP5" s="125"/>
      <c r="PAQ5" s="125"/>
      <c r="PAR5" s="125"/>
      <c r="PAS5" s="125"/>
      <c r="PAT5" s="125"/>
      <c r="PAU5" s="125"/>
      <c r="PAV5" s="125"/>
      <c r="PAW5" s="125"/>
      <c r="PAX5" s="125"/>
      <c r="PAY5" s="125"/>
      <c r="PAZ5" s="125"/>
      <c r="PBA5" s="125"/>
      <c r="PBB5" s="125"/>
      <c r="PBC5" s="125"/>
      <c r="PBD5" s="125"/>
      <c r="PBE5" s="125"/>
      <c r="PBF5" s="125"/>
      <c r="PBG5" s="125"/>
      <c r="PBH5" s="125"/>
      <c r="PBI5" s="125"/>
      <c r="PBJ5" s="125"/>
      <c r="PBK5" s="125"/>
      <c r="PBL5" s="125"/>
      <c r="PBM5" s="125"/>
      <c r="PBN5" s="125"/>
      <c r="PBO5" s="125"/>
      <c r="PBP5" s="125"/>
      <c r="PBQ5" s="125"/>
      <c r="PBR5" s="125"/>
      <c r="PBS5" s="125"/>
      <c r="PBT5" s="125"/>
      <c r="PBU5" s="125"/>
      <c r="PBV5" s="125"/>
      <c r="PBW5" s="125"/>
      <c r="PBX5" s="125"/>
      <c r="PBY5" s="125"/>
      <c r="PBZ5" s="125"/>
      <c r="PCA5" s="125"/>
      <c r="PCB5" s="125"/>
      <c r="PCC5" s="125"/>
      <c r="PCD5" s="125"/>
      <c r="PCE5" s="125"/>
      <c r="PCF5" s="125"/>
      <c r="PCG5" s="125"/>
      <c r="PCH5" s="125"/>
      <c r="PCI5" s="125"/>
      <c r="PCJ5" s="125"/>
      <c r="PCK5" s="125"/>
      <c r="PCL5" s="125"/>
      <c r="PCM5" s="125"/>
      <c r="PCN5" s="125"/>
      <c r="PCO5" s="125"/>
      <c r="PCP5" s="125"/>
      <c r="PCQ5" s="125"/>
      <c r="PCR5" s="125"/>
      <c r="PCS5" s="125"/>
      <c r="PCT5" s="125"/>
      <c r="PCU5" s="125"/>
      <c r="PCV5" s="125"/>
      <c r="PCW5" s="125"/>
      <c r="PCX5" s="125"/>
      <c r="PCY5" s="125"/>
      <c r="PCZ5" s="125"/>
      <c r="PDA5" s="125"/>
      <c r="PDB5" s="125"/>
      <c r="PDC5" s="125"/>
      <c r="PDD5" s="125"/>
      <c r="PDE5" s="125"/>
      <c r="PDF5" s="125"/>
      <c r="PDG5" s="125"/>
      <c r="PDH5" s="125"/>
      <c r="PDI5" s="125"/>
      <c r="PDJ5" s="125"/>
      <c r="PDK5" s="125"/>
      <c r="PDL5" s="125"/>
      <c r="PDM5" s="125"/>
      <c r="PDN5" s="125"/>
      <c r="PDO5" s="125"/>
      <c r="PDP5" s="125"/>
      <c r="PDQ5" s="125"/>
      <c r="PDR5" s="125"/>
      <c r="PDS5" s="125"/>
      <c r="PDT5" s="125"/>
      <c r="PDU5" s="125"/>
      <c r="PDV5" s="125"/>
      <c r="PDW5" s="125"/>
      <c r="PDX5" s="125"/>
      <c r="PDY5" s="125"/>
      <c r="PDZ5" s="125"/>
      <c r="PEA5" s="125"/>
      <c r="PEB5" s="125"/>
      <c r="PEC5" s="125"/>
      <c r="PED5" s="125"/>
      <c r="PEE5" s="125"/>
      <c r="PEF5" s="125"/>
      <c r="PEG5" s="125"/>
      <c r="PEH5" s="125"/>
      <c r="PEI5" s="125"/>
      <c r="PEJ5" s="125"/>
      <c r="PEK5" s="125"/>
      <c r="PEL5" s="125"/>
      <c r="PEM5" s="125"/>
      <c r="PEN5" s="125"/>
      <c r="PEO5" s="125"/>
      <c r="PEP5" s="125"/>
      <c r="PEQ5" s="125"/>
      <c r="PER5" s="125"/>
      <c r="PES5" s="125"/>
      <c r="PET5" s="125"/>
      <c r="PEU5" s="125"/>
      <c r="PEV5" s="125"/>
      <c r="PEW5" s="125"/>
      <c r="PEX5" s="125"/>
      <c r="PEY5" s="125"/>
      <c r="PEZ5" s="125"/>
      <c r="PFA5" s="125"/>
      <c r="PFB5" s="125"/>
      <c r="PFC5" s="125"/>
      <c r="PFD5" s="125"/>
      <c r="PFE5" s="125"/>
      <c r="PFF5" s="125"/>
      <c r="PFG5" s="125"/>
      <c r="PFH5" s="125"/>
      <c r="PFI5" s="125"/>
      <c r="PFJ5" s="125"/>
      <c r="PFK5" s="125"/>
      <c r="PFL5" s="125"/>
      <c r="PFM5" s="125"/>
      <c r="PFN5" s="125"/>
      <c r="PFO5" s="125"/>
      <c r="PFP5" s="125"/>
      <c r="PFQ5" s="125"/>
      <c r="PFR5" s="125"/>
      <c r="PFS5" s="125"/>
      <c r="PFT5" s="125"/>
      <c r="PFU5" s="125"/>
      <c r="PFV5" s="125"/>
      <c r="PFW5" s="125"/>
      <c r="PFX5" s="125"/>
      <c r="PFY5" s="125"/>
      <c r="PFZ5" s="125"/>
      <c r="PGA5" s="125"/>
      <c r="PGB5" s="125"/>
      <c r="PGC5" s="125"/>
      <c r="PGD5" s="125"/>
      <c r="PGE5" s="125"/>
      <c r="PGF5" s="125"/>
      <c r="PGG5" s="125"/>
      <c r="PGH5" s="125"/>
      <c r="PGI5" s="125"/>
      <c r="PGJ5" s="125"/>
      <c r="PGK5" s="125"/>
      <c r="PGL5" s="125"/>
      <c r="PGM5" s="125"/>
      <c r="PGN5" s="125"/>
      <c r="PGO5" s="125"/>
      <c r="PGP5" s="125"/>
      <c r="PGQ5" s="125"/>
      <c r="PGR5" s="125"/>
      <c r="PGS5" s="125"/>
      <c r="PGT5" s="125"/>
      <c r="PGU5" s="125"/>
      <c r="PGV5" s="125"/>
      <c r="PGW5" s="125"/>
      <c r="PGX5" s="125"/>
      <c r="PGY5" s="125"/>
      <c r="PGZ5" s="125"/>
      <c r="PHA5" s="125"/>
      <c r="PHB5" s="125"/>
      <c r="PHC5" s="125"/>
      <c r="PHD5" s="125"/>
      <c r="PHE5" s="125"/>
      <c r="PHF5" s="125"/>
      <c r="PHG5" s="125"/>
      <c r="PHH5" s="125"/>
      <c r="PHI5" s="125"/>
      <c r="PHJ5" s="125"/>
      <c r="PHK5" s="125"/>
      <c r="PHL5" s="125"/>
      <c r="PHM5" s="125"/>
      <c r="PHN5" s="125"/>
      <c r="PHO5" s="125"/>
      <c r="PHP5" s="125"/>
      <c r="PHQ5" s="125"/>
      <c r="PHR5" s="125"/>
      <c r="PHS5" s="125"/>
      <c r="PHT5" s="125"/>
      <c r="PHU5" s="125"/>
      <c r="PHV5" s="125"/>
      <c r="PHW5" s="125"/>
      <c r="PHX5" s="125"/>
      <c r="PHY5" s="125"/>
      <c r="PHZ5" s="125"/>
      <c r="PIA5" s="125"/>
      <c r="PIB5" s="125"/>
      <c r="PIC5" s="125"/>
      <c r="PID5" s="125"/>
      <c r="PIE5" s="125"/>
      <c r="PIF5" s="125"/>
      <c r="PIG5" s="125"/>
      <c r="PIH5" s="125"/>
      <c r="PII5" s="125"/>
      <c r="PIJ5" s="125"/>
      <c r="PIK5" s="125"/>
      <c r="PIL5" s="125"/>
      <c r="PIM5" s="125"/>
      <c r="PIN5" s="125"/>
      <c r="PIO5" s="125"/>
      <c r="PIP5" s="125"/>
      <c r="PIQ5" s="125"/>
      <c r="PIR5" s="125"/>
      <c r="PIS5" s="125"/>
      <c r="PIT5" s="125"/>
      <c r="PIU5" s="125"/>
      <c r="PIV5" s="125"/>
      <c r="PIW5" s="125"/>
      <c r="PIX5" s="125"/>
      <c r="PIY5" s="125"/>
      <c r="PIZ5" s="125"/>
      <c r="PJA5" s="125"/>
      <c r="PJB5" s="125"/>
      <c r="PJC5" s="125"/>
      <c r="PJD5" s="125"/>
      <c r="PJE5" s="125"/>
      <c r="PJF5" s="125"/>
      <c r="PJG5" s="125"/>
      <c r="PJH5" s="125"/>
      <c r="PJI5" s="125"/>
      <c r="PJJ5" s="125"/>
      <c r="PJK5" s="125"/>
      <c r="PJL5" s="125"/>
      <c r="PJM5" s="125"/>
      <c r="PJN5" s="125"/>
      <c r="PJO5" s="125"/>
      <c r="PJP5" s="125"/>
      <c r="PJQ5" s="125"/>
      <c r="PJR5" s="125"/>
      <c r="PJS5" s="125"/>
      <c r="PJT5" s="125"/>
      <c r="PJU5" s="125"/>
      <c r="PJV5" s="125"/>
      <c r="PJW5" s="125"/>
      <c r="PJX5" s="125"/>
      <c r="PJY5" s="125"/>
      <c r="PJZ5" s="125"/>
      <c r="PKA5" s="125"/>
      <c r="PKB5" s="125"/>
      <c r="PKC5" s="125"/>
      <c r="PKD5" s="125"/>
      <c r="PKE5" s="125"/>
      <c r="PKF5" s="125"/>
      <c r="PKG5" s="125"/>
      <c r="PKH5" s="125"/>
      <c r="PKI5" s="125"/>
      <c r="PKJ5" s="125"/>
      <c r="PKK5" s="125"/>
      <c r="PKL5" s="125"/>
      <c r="PKM5" s="125"/>
      <c r="PKN5" s="125"/>
      <c r="PKO5" s="125"/>
      <c r="PKP5" s="125"/>
      <c r="PKQ5" s="125"/>
      <c r="PKR5" s="125"/>
      <c r="PKS5" s="125"/>
      <c r="PKT5" s="125"/>
      <c r="PKU5" s="125"/>
      <c r="PKV5" s="125"/>
      <c r="PKW5" s="125"/>
      <c r="PKX5" s="125"/>
      <c r="PKY5" s="125"/>
      <c r="PKZ5" s="125"/>
      <c r="PLA5" s="125"/>
      <c r="PLB5" s="125"/>
      <c r="PLC5" s="125"/>
      <c r="PLD5" s="125"/>
      <c r="PLE5" s="125"/>
      <c r="PLF5" s="125"/>
      <c r="PLG5" s="125"/>
      <c r="PLH5" s="125"/>
      <c r="PLI5" s="125"/>
      <c r="PLJ5" s="125"/>
      <c r="PLK5" s="125"/>
      <c r="PLL5" s="125"/>
      <c r="PLM5" s="125"/>
      <c r="PLN5" s="125"/>
      <c r="PLO5" s="125"/>
      <c r="PLP5" s="125"/>
      <c r="PLQ5" s="125"/>
      <c r="PLR5" s="125"/>
      <c r="PLS5" s="125"/>
      <c r="PLT5" s="125"/>
      <c r="PLU5" s="125"/>
      <c r="PLV5" s="125"/>
      <c r="PLW5" s="125"/>
      <c r="PLX5" s="125"/>
      <c r="PLY5" s="125"/>
      <c r="PLZ5" s="125"/>
      <c r="PMA5" s="125"/>
      <c r="PMB5" s="125"/>
      <c r="PMC5" s="125"/>
      <c r="PMD5" s="125"/>
      <c r="PME5" s="125"/>
      <c r="PMF5" s="125"/>
      <c r="PMG5" s="125"/>
      <c r="PMH5" s="125"/>
      <c r="PMI5" s="125"/>
      <c r="PMJ5" s="125"/>
      <c r="PMK5" s="125"/>
      <c r="PML5" s="125"/>
      <c r="PMM5" s="125"/>
      <c r="PMN5" s="125"/>
      <c r="PMO5" s="125"/>
      <c r="PMP5" s="125"/>
      <c r="PMQ5" s="125"/>
      <c r="PMR5" s="125"/>
      <c r="PMS5" s="125"/>
      <c r="PMT5" s="125"/>
      <c r="PMU5" s="125"/>
      <c r="PMV5" s="125"/>
      <c r="PMW5" s="125"/>
      <c r="PMX5" s="125"/>
      <c r="PMY5" s="125"/>
      <c r="PMZ5" s="125"/>
      <c r="PNA5" s="125"/>
      <c r="PNB5" s="125"/>
      <c r="PNC5" s="125"/>
      <c r="PND5" s="125"/>
      <c r="PNE5" s="125"/>
      <c r="PNF5" s="125"/>
      <c r="PNG5" s="125"/>
      <c r="PNH5" s="125"/>
      <c r="PNI5" s="125"/>
      <c r="PNJ5" s="125"/>
      <c r="PNK5" s="125"/>
      <c r="PNL5" s="125"/>
      <c r="PNM5" s="125"/>
      <c r="PNN5" s="125"/>
      <c r="PNO5" s="125"/>
      <c r="PNP5" s="125"/>
      <c r="PNQ5" s="125"/>
      <c r="PNR5" s="125"/>
      <c r="PNS5" s="125"/>
      <c r="PNT5" s="125"/>
      <c r="PNU5" s="125"/>
      <c r="PNV5" s="125"/>
      <c r="PNW5" s="125"/>
      <c r="PNX5" s="125"/>
      <c r="PNY5" s="125"/>
      <c r="PNZ5" s="125"/>
      <c r="POA5" s="125"/>
      <c r="POB5" s="125"/>
      <c r="POC5" s="125"/>
      <c r="POD5" s="125"/>
      <c r="POE5" s="125"/>
      <c r="POF5" s="125"/>
      <c r="POG5" s="125"/>
      <c r="POH5" s="125"/>
      <c r="POI5" s="125"/>
      <c r="POJ5" s="125"/>
      <c r="POK5" s="125"/>
      <c r="POL5" s="125"/>
      <c r="POM5" s="125"/>
      <c r="PON5" s="125"/>
      <c r="POO5" s="125"/>
      <c r="POP5" s="125"/>
      <c r="POQ5" s="125"/>
      <c r="POR5" s="125"/>
      <c r="POS5" s="125"/>
      <c r="POT5" s="125"/>
      <c r="POU5" s="125"/>
      <c r="POV5" s="125"/>
      <c r="POW5" s="125"/>
      <c r="POX5" s="125"/>
      <c r="POY5" s="125"/>
      <c r="POZ5" s="125"/>
      <c r="PPA5" s="125"/>
      <c r="PPB5" s="125"/>
      <c r="PPC5" s="125"/>
      <c r="PPD5" s="125"/>
      <c r="PPE5" s="125"/>
      <c r="PPF5" s="125"/>
      <c r="PPG5" s="125"/>
      <c r="PPH5" s="125"/>
      <c r="PPI5" s="125"/>
      <c r="PPJ5" s="125"/>
      <c r="PPK5" s="125"/>
      <c r="PPL5" s="125"/>
      <c r="PPM5" s="125"/>
      <c r="PPN5" s="125"/>
      <c r="PPO5" s="125"/>
      <c r="PPP5" s="125"/>
      <c r="PPQ5" s="125"/>
      <c r="PPR5" s="125"/>
      <c r="PPS5" s="125"/>
      <c r="PPT5" s="125"/>
      <c r="PPU5" s="125"/>
      <c r="PPV5" s="125"/>
      <c r="PPW5" s="125"/>
      <c r="PPX5" s="125"/>
      <c r="PPY5" s="125"/>
      <c r="PPZ5" s="125"/>
      <c r="PQA5" s="125"/>
      <c r="PQB5" s="125"/>
      <c r="PQC5" s="125"/>
      <c r="PQD5" s="125"/>
      <c r="PQE5" s="125"/>
      <c r="PQF5" s="125"/>
      <c r="PQG5" s="125"/>
      <c r="PQH5" s="125"/>
      <c r="PQI5" s="125"/>
      <c r="PQJ5" s="125"/>
      <c r="PQK5" s="125"/>
      <c r="PQL5" s="125"/>
      <c r="PQM5" s="125"/>
      <c r="PQN5" s="125"/>
      <c r="PQO5" s="125"/>
      <c r="PQP5" s="125"/>
      <c r="PQQ5" s="125"/>
      <c r="PQR5" s="125"/>
      <c r="PQS5" s="125"/>
      <c r="PQT5" s="125"/>
      <c r="PQU5" s="125"/>
      <c r="PQV5" s="125"/>
      <c r="PQW5" s="125"/>
      <c r="PQX5" s="125"/>
      <c r="PQY5" s="125"/>
      <c r="PQZ5" s="125"/>
      <c r="PRA5" s="125"/>
      <c r="PRB5" s="125"/>
      <c r="PRC5" s="125"/>
      <c r="PRD5" s="125"/>
      <c r="PRE5" s="125"/>
      <c r="PRF5" s="125"/>
      <c r="PRG5" s="125"/>
      <c r="PRH5" s="125"/>
      <c r="PRI5" s="125"/>
      <c r="PRJ5" s="125"/>
      <c r="PRK5" s="125"/>
      <c r="PRL5" s="125"/>
      <c r="PRM5" s="125"/>
      <c r="PRN5" s="125"/>
      <c r="PRO5" s="125"/>
      <c r="PRP5" s="125"/>
      <c r="PRQ5" s="125"/>
      <c r="PRR5" s="125"/>
      <c r="PRS5" s="125"/>
      <c r="PRT5" s="125"/>
      <c r="PRU5" s="125"/>
      <c r="PRV5" s="125"/>
      <c r="PRW5" s="125"/>
      <c r="PRX5" s="125"/>
      <c r="PRY5" s="125"/>
      <c r="PRZ5" s="125"/>
      <c r="PSA5" s="125"/>
      <c r="PSB5" s="125"/>
      <c r="PSC5" s="125"/>
      <c r="PSD5" s="125"/>
      <c r="PSE5" s="125"/>
      <c r="PSF5" s="125"/>
      <c r="PSG5" s="125"/>
      <c r="PSH5" s="125"/>
      <c r="PSI5" s="125"/>
      <c r="PSJ5" s="125"/>
      <c r="PSK5" s="125"/>
      <c r="PSL5" s="125"/>
      <c r="PSM5" s="125"/>
      <c r="PSN5" s="125"/>
      <c r="PSO5" s="125"/>
      <c r="PSP5" s="125"/>
      <c r="PSQ5" s="125"/>
      <c r="PSR5" s="125"/>
      <c r="PSS5" s="125"/>
      <c r="PST5" s="125"/>
      <c r="PSU5" s="125"/>
      <c r="PSV5" s="125"/>
      <c r="PSW5" s="125"/>
      <c r="PSX5" s="125"/>
      <c r="PSY5" s="125"/>
      <c r="PSZ5" s="125"/>
      <c r="PTA5" s="125"/>
      <c r="PTB5" s="125"/>
      <c r="PTC5" s="125"/>
      <c r="PTD5" s="125"/>
      <c r="PTE5" s="125"/>
      <c r="PTF5" s="125"/>
      <c r="PTG5" s="125"/>
      <c r="PTH5" s="125"/>
      <c r="PTI5" s="125"/>
      <c r="PTJ5" s="125"/>
      <c r="PTK5" s="125"/>
      <c r="PTL5" s="125"/>
      <c r="PTM5" s="125"/>
      <c r="PTN5" s="125"/>
      <c r="PTO5" s="125"/>
      <c r="PTP5" s="125"/>
      <c r="PTQ5" s="125"/>
      <c r="PTR5" s="125"/>
      <c r="PTS5" s="125"/>
      <c r="PTT5" s="125"/>
      <c r="PTU5" s="125"/>
      <c r="PTV5" s="125"/>
      <c r="PTW5" s="125"/>
      <c r="PTX5" s="125"/>
      <c r="PTY5" s="125"/>
      <c r="PTZ5" s="125"/>
      <c r="PUA5" s="125"/>
      <c r="PUB5" s="125"/>
      <c r="PUC5" s="125"/>
      <c r="PUD5" s="125"/>
      <c r="PUE5" s="125"/>
      <c r="PUF5" s="125"/>
      <c r="PUG5" s="125"/>
      <c r="PUH5" s="125"/>
      <c r="PUI5" s="125"/>
      <c r="PUJ5" s="125"/>
      <c r="PUK5" s="125"/>
      <c r="PUL5" s="125"/>
      <c r="PUM5" s="125"/>
      <c r="PUN5" s="125"/>
      <c r="PUO5" s="125"/>
      <c r="PUP5" s="125"/>
      <c r="PUQ5" s="125"/>
      <c r="PUR5" s="125"/>
      <c r="PUS5" s="125"/>
      <c r="PUT5" s="125"/>
      <c r="PUU5" s="125"/>
      <c r="PUV5" s="125"/>
      <c r="PUW5" s="125"/>
      <c r="PUX5" s="125"/>
      <c r="PUY5" s="125"/>
      <c r="PUZ5" s="125"/>
      <c r="PVA5" s="125"/>
      <c r="PVB5" s="125"/>
      <c r="PVC5" s="125"/>
      <c r="PVD5" s="125"/>
      <c r="PVE5" s="125"/>
      <c r="PVF5" s="125"/>
      <c r="PVG5" s="125"/>
      <c r="PVH5" s="125"/>
      <c r="PVI5" s="125"/>
      <c r="PVJ5" s="125"/>
      <c r="PVK5" s="125"/>
      <c r="PVL5" s="125"/>
      <c r="PVM5" s="125"/>
      <c r="PVN5" s="125"/>
      <c r="PVO5" s="125"/>
      <c r="PVP5" s="125"/>
      <c r="PVQ5" s="125"/>
      <c r="PVR5" s="125"/>
      <c r="PVS5" s="125"/>
      <c r="PVT5" s="125"/>
      <c r="PVU5" s="125"/>
      <c r="PVV5" s="125"/>
      <c r="PVW5" s="125"/>
      <c r="PVX5" s="125"/>
      <c r="PVY5" s="125"/>
      <c r="PVZ5" s="125"/>
      <c r="PWA5" s="125"/>
      <c r="PWB5" s="125"/>
      <c r="PWC5" s="125"/>
      <c r="PWD5" s="125"/>
      <c r="PWE5" s="125"/>
      <c r="PWF5" s="125"/>
      <c r="PWG5" s="125"/>
      <c r="PWH5" s="125"/>
      <c r="PWI5" s="125"/>
      <c r="PWJ5" s="125"/>
      <c r="PWK5" s="125"/>
      <c r="PWL5" s="125"/>
      <c r="PWM5" s="125"/>
      <c r="PWN5" s="125"/>
      <c r="PWO5" s="125"/>
      <c r="PWP5" s="125"/>
      <c r="PWQ5" s="125"/>
      <c r="PWR5" s="125"/>
      <c r="PWS5" s="125"/>
      <c r="PWT5" s="125"/>
      <c r="PWU5" s="125"/>
      <c r="PWV5" s="125"/>
      <c r="PWW5" s="125"/>
      <c r="PWX5" s="125"/>
      <c r="PWY5" s="125"/>
      <c r="PWZ5" s="125"/>
      <c r="PXA5" s="125"/>
      <c r="PXB5" s="125"/>
      <c r="PXC5" s="125"/>
      <c r="PXD5" s="125"/>
      <c r="PXE5" s="125"/>
      <c r="PXF5" s="125"/>
      <c r="PXG5" s="125"/>
      <c r="PXH5" s="125"/>
      <c r="PXI5" s="125"/>
      <c r="PXJ5" s="125"/>
      <c r="PXK5" s="125"/>
      <c r="PXL5" s="125"/>
      <c r="PXM5" s="125"/>
      <c r="PXN5" s="125"/>
      <c r="PXO5" s="125"/>
      <c r="PXP5" s="125"/>
      <c r="PXQ5" s="125"/>
      <c r="PXR5" s="125"/>
      <c r="PXS5" s="125"/>
      <c r="PXT5" s="125"/>
      <c r="PXU5" s="125"/>
      <c r="PXV5" s="125"/>
      <c r="PXW5" s="125"/>
      <c r="PXX5" s="125"/>
      <c r="PXY5" s="125"/>
      <c r="PXZ5" s="125"/>
      <c r="PYA5" s="125"/>
      <c r="PYB5" s="125"/>
      <c r="PYC5" s="125"/>
      <c r="PYD5" s="125"/>
      <c r="PYE5" s="125"/>
      <c r="PYF5" s="125"/>
      <c r="PYG5" s="125"/>
      <c r="PYH5" s="125"/>
      <c r="PYI5" s="125"/>
      <c r="PYJ5" s="125"/>
      <c r="PYK5" s="125"/>
      <c r="PYL5" s="125"/>
      <c r="PYM5" s="125"/>
      <c r="PYN5" s="125"/>
      <c r="PYO5" s="125"/>
      <c r="PYP5" s="125"/>
      <c r="PYQ5" s="125"/>
      <c r="PYR5" s="125"/>
      <c r="PYS5" s="125"/>
      <c r="PYT5" s="125"/>
      <c r="PYU5" s="125"/>
      <c r="PYV5" s="125"/>
      <c r="PYW5" s="125"/>
      <c r="PYX5" s="125"/>
      <c r="PYY5" s="125"/>
      <c r="PYZ5" s="125"/>
      <c r="PZA5" s="125"/>
      <c r="PZB5" s="125"/>
      <c r="PZC5" s="125"/>
      <c r="PZD5" s="125"/>
      <c r="PZE5" s="125"/>
      <c r="PZF5" s="125"/>
      <c r="PZG5" s="125"/>
      <c r="PZH5" s="125"/>
      <c r="PZI5" s="125"/>
      <c r="PZJ5" s="125"/>
      <c r="PZK5" s="125"/>
      <c r="PZL5" s="125"/>
      <c r="PZM5" s="125"/>
      <c r="PZN5" s="125"/>
      <c r="PZO5" s="125"/>
      <c r="PZP5" s="125"/>
      <c r="PZQ5" s="125"/>
      <c r="PZR5" s="125"/>
      <c r="PZS5" s="125"/>
      <c r="PZT5" s="125"/>
      <c r="PZU5" s="125"/>
      <c r="PZV5" s="125"/>
      <c r="PZW5" s="125"/>
      <c r="PZX5" s="125"/>
      <c r="PZY5" s="125"/>
      <c r="PZZ5" s="125"/>
      <c r="QAA5" s="125"/>
      <c r="QAB5" s="125"/>
      <c r="QAC5" s="125"/>
      <c r="QAD5" s="125"/>
      <c r="QAE5" s="125"/>
      <c r="QAF5" s="125"/>
      <c r="QAG5" s="125"/>
      <c r="QAH5" s="125"/>
      <c r="QAI5" s="125"/>
      <c r="QAJ5" s="125"/>
      <c r="QAK5" s="125"/>
      <c r="QAL5" s="125"/>
      <c r="QAM5" s="125"/>
      <c r="QAN5" s="125"/>
      <c r="QAO5" s="125"/>
      <c r="QAP5" s="125"/>
      <c r="QAQ5" s="125"/>
      <c r="QAR5" s="125"/>
      <c r="QAS5" s="125"/>
      <c r="QAT5" s="125"/>
      <c r="QAU5" s="125"/>
      <c r="QAV5" s="125"/>
      <c r="QAW5" s="125"/>
      <c r="QAX5" s="125"/>
      <c r="QAY5" s="125"/>
      <c r="QAZ5" s="125"/>
      <c r="QBA5" s="125"/>
      <c r="QBB5" s="125"/>
      <c r="QBC5" s="125"/>
      <c r="QBD5" s="125"/>
      <c r="QBE5" s="125"/>
      <c r="QBF5" s="125"/>
      <c r="QBG5" s="125"/>
      <c r="QBH5" s="125"/>
      <c r="QBI5" s="125"/>
      <c r="QBJ5" s="125"/>
      <c r="QBK5" s="125"/>
      <c r="QBL5" s="125"/>
      <c r="QBM5" s="125"/>
      <c r="QBN5" s="125"/>
      <c r="QBO5" s="125"/>
      <c r="QBP5" s="125"/>
      <c r="QBQ5" s="125"/>
      <c r="QBR5" s="125"/>
      <c r="QBS5" s="125"/>
      <c r="QBT5" s="125"/>
      <c r="QBU5" s="125"/>
      <c r="QBV5" s="125"/>
      <c r="QBW5" s="125"/>
      <c r="QBX5" s="125"/>
      <c r="QBY5" s="125"/>
      <c r="QBZ5" s="125"/>
      <c r="QCA5" s="125"/>
      <c r="QCB5" s="125"/>
      <c r="QCC5" s="125"/>
      <c r="QCD5" s="125"/>
      <c r="QCE5" s="125"/>
      <c r="QCF5" s="125"/>
      <c r="QCG5" s="125"/>
      <c r="QCH5" s="125"/>
      <c r="QCI5" s="125"/>
      <c r="QCJ5" s="125"/>
      <c r="QCK5" s="125"/>
      <c r="QCL5" s="125"/>
      <c r="QCM5" s="125"/>
      <c r="QCN5" s="125"/>
      <c r="QCO5" s="125"/>
      <c r="QCP5" s="125"/>
      <c r="QCQ5" s="125"/>
      <c r="QCR5" s="125"/>
      <c r="QCS5" s="125"/>
      <c r="QCT5" s="125"/>
      <c r="QCU5" s="125"/>
      <c r="QCV5" s="125"/>
      <c r="QCW5" s="125"/>
      <c r="QCX5" s="125"/>
      <c r="QCY5" s="125"/>
      <c r="QCZ5" s="125"/>
      <c r="QDA5" s="125"/>
      <c r="QDB5" s="125"/>
      <c r="QDC5" s="125"/>
      <c r="QDD5" s="125"/>
      <c r="QDE5" s="125"/>
      <c r="QDF5" s="125"/>
      <c r="QDG5" s="125"/>
      <c r="QDH5" s="125"/>
      <c r="QDI5" s="125"/>
      <c r="QDJ5" s="125"/>
      <c r="QDK5" s="125"/>
      <c r="QDL5" s="125"/>
      <c r="QDM5" s="125"/>
      <c r="QDN5" s="125"/>
      <c r="QDO5" s="125"/>
      <c r="QDP5" s="125"/>
      <c r="QDQ5" s="125"/>
      <c r="QDR5" s="125"/>
      <c r="QDS5" s="125"/>
      <c r="QDT5" s="125"/>
      <c r="QDU5" s="125"/>
      <c r="QDV5" s="125"/>
      <c r="QDW5" s="125"/>
      <c r="QDX5" s="125"/>
      <c r="QDY5" s="125"/>
      <c r="QDZ5" s="125"/>
      <c r="QEA5" s="125"/>
      <c r="QEB5" s="125"/>
      <c r="QEC5" s="125"/>
      <c r="QED5" s="125"/>
      <c r="QEE5" s="125"/>
      <c r="QEF5" s="125"/>
      <c r="QEG5" s="125"/>
      <c r="QEH5" s="125"/>
      <c r="QEI5" s="125"/>
      <c r="QEJ5" s="125"/>
      <c r="QEK5" s="125"/>
      <c r="QEL5" s="125"/>
      <c r="QEM5" s="125"/>
      <c r="QEN5" s="125"/>
      <c r="QEO5" s="125"/>
      <c r="QEP5" s="125"/>
      <c r="QEQ5" s="125"/>
      <c r="QER5" s="125"/>
      <c r="QES5" s="125"/>
      <c r="QET5" s="125"/>
      <c r="QEU5" s="125"/>
      <c r="QEV5" s="125"/>
      <c r="QEW5" s="125"/>
      <c r="QEX5" s="125"/>
      <c r="QEY5" s="125"/>
      <c r="QEZ5" s="125"/>
      <c r="QFA5" s="125"/>
      <c r="QFB5" s="125"/>
      <c r="QFC5" s="125"/>
      <c r="QFD5" s="125"/>
      <c r="QFE5" s="125"/>
      <c r="QFF5" s="125"/>
      <c r="QFG5" s="125"/>
      <c r="QFH5" s="125"/>
      <c r="QFI5" s="125"/>
      <c r="QFJ5" s="125"/>
      <c r="QFK5" s="125"/>
      <c r="QFL5" s="125"/>
      <c r="QFM5" s="125"/>
      <c r="QFN5" s="125"/>
      <c r="QFO5" s="125"/>
      <c r="QFP5" s="125"/>
      <c r="QFQ5" s="125"/>
      <c r="QFR5" s="125"/>
      <c r="QFS5" s="125"/>
      <c r="QFT5" s="125"/>
      <c r="QFU5" s="125"/>
      <c r="QFV5" s="125"/>
      <c r="QFW5" s="125"/>
      <c r="QFX5" s="125"/>
      <c r="QFY5" s="125"/>
      <c r="QFZ5" s="125"/>
      <c r="QGA5" s="125"/>
      <c r="QGB5" s="125"/>
      <c r="QGC5" s="125"/>
      <c r="QGD5" s="125"/>
      <c r="QGE5" s="125"/>
      <c r="QGF5" s="125"/>
      <c r="QGG5" s="125"/>
      <c r="QGH5" s="125"/>
      <c r="QGI5" s="125"/>
      <c r="QGJ5" s="125"/>
      <c r="QGK5" s="125"/>
      <c r="QGL5" s="125"/>
      <c r="QGM5" s="125"/>
      <c r="QGN5" s="125"/>
      <c r="QGO5" s="125"/>
      <c r="QGP5" s="125"/>
      <c r="QGQ5" s="125"/>
      <c r="QGR5" s="125"/>
      <c r="QGS5" s="125"/>
      <c r="QGT5" s="125"/>
      <c r="QGU5" s="125"/>
      <c r="QGV5" s="125"/>
      <c r="QGW5" s="125"/>
      <c r="QGX5" s="125"/>
      <c r="QGY5" s="125"/>
      <c r="QGZ5" s="125"/>
      <c r="QHA5" s="125"/>
      <c r="QHB5" s="125"/>
      <c r="QHC5" s="125"/>
      <c r="QHD5" s="125"/>
      <c r="QHE5" s="125"/>
      <c r="QHF5" s="125"/>
      <c r="QHG5" s="125"/>
      <c r="QHH5" s="125"/>
      <c r="QHI5" s="125"/>
      <c r="QHJ5" s="125"/>
      <c r="QHK5" s="125"/>
      <c r="QHL5" s="125"/>
      <c r="QHM5" s="125"/>
      <c r="QHN5" s="125"/>
      <c r="QHO5" s="125"/>
      <c r="QHP5" s="125"/>
      <c r="QHQ5" s="125"/>
      <c r="QHR5" s="125"/>
      <c r="QHS5" s="125"/>
      <c r="QHT5" s="125"/>
      <c r="QHU5" s="125"/>
      <c r="QHV5" s="125"/>
      <c r="QHW5" s="125"/>
      <c r="QHX5" s="125"/>
      <c r="QHY5" s="125"/>
      <c r="QHZ5" s="125"/>
      <c r="QIA5" s="125"/>
      <c r="QIB5" s="125"/>
      <c r="QIC5" s="125"/>
      <c r="QID5" s="125"/>
      <c r="QIE5" s="125"/>
      <c r="QIF5" s="125"/>
      <c r="QIG5" s="125"/>
      <c r="QIH5" s="125"/>
      <c r="QII5" s="125"/>
      <c r="QIJ5" s="125"/>
      <c r="QIK5" s="125"/>
      <c r="QIL5" s="125"/>
      <c r="QIM5" s="125"/>
      <c r="QIN5" s="125"/>
      <c r="QIO5" s="125"/>
      <c r="QIP5" s="125"/>
      <c r="QIQ5" s="125"/>
      <c r="QIR5" s="125"/>
      <c r="QIS5" s="125"/>
      <c r="QIT5" s="125"/>
      <c r="QIU5" s="125"/>
      <c r="QIV5" s="125"/>
      <c r="QIW5" s="125"/>
      <c r="QIX5" s="125"/>
      <c r="QIY5" s="125"/>
      <c r="QIZ5" s="125"/>
      <c r="QJA5" s="125"/>
      <c r="QJB5" s="125"/>
      <c r="QJC5" s="125"/>
      <c r="QJD5" s="125"/>
      <c r="QJE5" s="125"/>
      <c r="QJF5" s="125"/>
      <c r="QJG5" s="125"/>
      <c r="QJH5" s="125"/>
      <c r="QJI5" s="125"/>
      <c r="QJJ5" s="125"/>
      <c r="QJK5" s="125"/>
      <c r="QJL5" s="125"/>
      <c r="QJM5" s="125"/>
      <c r="QJN5" s="125"/>
      <c r="QJO5" s="125"/>
      <c r="QJP5" s="125"/>
      <c r="QJQ5" s="125"/>
      <c r="QJR5" s="125"/>
      <c r="QJS5" s="125"/>
      <c r="QJT5" s="125"/>
      <c r="QJU5" s="125"/>
      <c r="QJV5" s="125"/>
      <c r="QJW5" s="125"/>
      <c r="QJX5" s="125"/>
      <c r="QJY5" s="125"/>
      <c r="QJZ5" s="125"/>
      <c r="QKA5" s="125"/>
      <c r="QKB5" s="125"/>
      <c r="QKC5" s="125"/>
      <c r="QKD5" s="125"/>
      <c r="QKE5" s="125"/>
      <c r="QKF5" s="125"/>
      <c r="QKG5" s="125"/>
      <c r="QKH5" s="125"/>
      <c r="QKI5" s="125"/>
      <c r="QKJ5" s="125"/>
      <c r="QKK5" s="125"/>
      <c r="QKL5" s="125"/>
      <c r="QKM5" s="125"/>
      <c r="QKN5" s="125"/>
      <c r="QKO5" s="125"/>
      <c r="QKP5" s="125"/>
      <c r="QKQ5" s="125"/>
      <c r="QKR5" s="125"/>
      <c r="QKS5" s="125"/>
      <c r="QKT5" s="125"/>
      <c r="QKU5" s="125"/>
      <c r="QKV5" s="125"/>
      <c r="QKW5" s="125"/>
      <c r="QKX5" s="125"/>
      <c r="QKY5" s="125"/>
      <c r="QKZ5" s="125"/>
      <c r="QLA5" s="125"/>
      <c r="QLB5" s="125"/>
      <c r="QLC5" s="125"/>
      <c r="QLD5" s="125"/>
      <c r="QLE5" s="125"/>
      <c r="QLF5" s="125"/>
      <c r="QLG5" s="125"/>
      <c r="QLH5" s="125"/>
      <c r="QLI5" s="125"/>
      <c r="QLJ5" s="125"/>
      <c r="QLK5" s="125"/>
      <c r="QLL5" s="125"/>
      <c r="QLM5" s="125"/>
      <c r="QLN5" s="125"/>
      <c r="QLO5" s="125"/>
      <c r="QLP5" s="125"/>
      <c r="QLQ5" s="125"/>
      <c r="QLR5" s="125"/>
      <c r="QLS5" s="125"/>
      <c r="QLT5" s="125"/>
      <c r="QLU5" s="125"/>
      <c r="QLV5" s="125"/>
      <c r="QLW5" s="125"/>
      <c r="QLX5" s="125"/>
      <c r="QLY5" s="125"/>
      <c r="QLZ5" s="125"/>
      <c r="QMA5" s="125"/>
      <c r="QMB5" s="125"/>
      <c r="QMC5" s="125"/>
      <c r="QMD5" s="125"/>
      <c r="QME5" s="125"/>
      <c r="QMF5" s="125"/>
      <c r="QMG5" s="125"/>
      <c r="QMH5" s="125"/>
      <c r="QMI5" s="125"/>
      <c r="QMJ5" s="125"/>
      <c r="QMK5" s="125"/>
      <c r="QML5" s="125"/>
      <c r="QMM5" s="125"/>
      <c r="QMN5" s="125"/>
      <c r="QMO5" s="125"/>
      <c r="QMP5" s="125"/>
      <c r="QMQ5" s="125"/>
      <c r="QMR5" s="125"/>
      <c r="QMS5" s="125"/>
      <c r="QMT5" s="125"/>
      <c r="QMU5" s="125"/>
      <c r="QMV5" s="125"/>
      <c r="QMW5" s="125"/>
      <c r="QMX5" s="125"/>
      <c r="QMY5" s="125"/>
      <c r="QMZ5" s="125"/>
      <c r="QNA5" s="125"/>
      <c r="QNB5" s="125"/>
      <c r="QNC5" s="125"/>
      <c r="QND5" s="125"/>
      <c r="QNE5" s="125"/>
      <c r="QNF5" s="125"/>
      <c r="QNG5" s="125"/>
      <c r="QNH5" s="125"/>
      <c r="QNI5" s="125"/>
      <c r="QNJ5" s="125"/>
      <c r="QNK5" s="125"/>
      <c r="QNL5" s="125"/>
      <c r="QNM5" s="125"/>
      <c r="QNN5" s="125"/>
      <c r="QNO5" s="125"/>
      <c r="QNP5" s="125"/>
      <c r="QNQ5" s="125"/>
      <c r="QNR5" s="125"/>
      <c r="QNS5" s="125"/>
      <c r="QNT5" s="125"/>
      <c r="QNU5" s="125"/>
      <c r="QNV5" s="125"/>
      <c r="QNW5" s="125"/>
      <c r="QNX5" s="125"/>
      <c r="QNY5" s="125"/>
      <c r="QNZ5" s="125"/>
      <c r="QOA5" s="125"/>
      <c r="QOB5" s="125"/>
      <c r="QOC5" s="125"/>
      <c r="QOD5" s="125"/>
      <c r="QOE5" s="125"/>
      <c r="QOF5" s="125"/>
      <c r="QOG5" s="125"/>
      <c r="QOH5" s="125"/>
      <c r="QOI5" s="125"/>
      <c r="QOJ5" s="125"/>
      <c r="QOK5" s="125"/>
      <c r="QOL5" s="125"/>
      <c r="QOM5" s="125"/>
      <c r="QON5" s="125"/>
      <c r="QOO5" s="125"/>
      <c r="QOP5" s="125"/>
      <c r="QOQ5" s="125"/>
      <c r="QOR5" s="125"/>
      <c r="QOS5" s="125"/>
      <c r="QOT5" s="125"/>
      <c r="QOU5" s="125"/>
      <c r="QOV5" s="125"/>
      <c r="QOW5" s="125"/>
      <c r="QOX5" s="125"/>
      <c r="QOY5" s="125"/>
      <c r="QOZ5" s="125"/>
      <c r="QPA5" s="125"/>
      <c r="QPB5" s="125"/>
      <c r="QPC5" s="125"/>
      <c r="QPD5" s="125"/>
      <c r="QPE5" s="125"/>
      <c r="QPF5" s="125"/>
      <c r="QPG5" s="125"/>
      <c r="QPH5" s="125"/>
      <c r="QPI5" s="125"/>
      <c r="QPJ5" s="125"/>
      <c r="QPK5" s="125"/>
      <c r="QPL5" s="125"/>
      <c r="QPM5" s="125"/>
      <c r="QPN5" s="125"/>
      <c r="QPO5" s="125"/>
      <c r="QPP5" s="125"/>
      <c r="QPQ5" s="125"/>
      <c r="QPR5" s="125"/>
      <c r="QPS5" s="125"/>
      <c r="QPT5" s="125"/>
      <c r="QPU5" s="125"/>
      <c r="QPV5" s="125"/>
      <c r="QPW5" s="125"/>
      <c r="QPX5" s="125"/>
      <c r="QPY5" s="125"/>
      <c r="QPZ5" s="125"/>
      <c r="QQA5" s="125"/>
      <c r="QQB5" s="125"/>
      <c r="QQC5" s="125"/>
      <c r="QQD5" s="125"/>
      <c r="QQE5" s="125"/>
      <c r="QQF5" s="125"/>
      <c r="QQG5" s="125"/>
      <c r="QQH5" s="125"/>
      <c r="QQI5" s="125"/>
      <c r="QQJ5" s="125"/>
      <c r="QQK5" s="125"/>
      <c r="QQL5" s="125"/>
      <c r="QQM5" s="125"/>
      <c r="QQN5" s="125"/>
      <c r="QQO5" s="125"/>
      <c r="QQP5" s="125"/>
      <c r="QQQ5" s="125"/>
      <c r="QQR5" s="125"/>
      <c r="QQS5" s="125"/>
      <c r="QQT5" s="125"/>
      <c r="QQU5" s="125"/>
      <c r="QQV5" s="125"/>
      <c r="QQW5" s="125"/>
      <c r="QQX5" s="125"/>
      <c r="QQY5" s="125"/>
      <c r="QQZ5" s="125"/>
      <c r="QRA5" s="125"/>
      <c r="QRB5" s="125"/>
      <c r="QRC5" s="125"/>
      <c r="QRD5" s="125"/>
      <c r="QRE5" s="125"/>
      <c r="QRF5" s="125"/>
      <c r="QRG5" s="125"/>
      <c r="QRH5" s="125"/>
      <c r="QRI5" s="125"/>
      <c r="QRJ5" s="125"/>
      <c r="QRK5" s="125"/>
      <c r="QRL5" s="125"/>
      <c r="QRM5" s="125"/>
      <c r="QRN5" s="125"/>
      <c r="QRO5" s="125"/>
      <c r="QRP5" s="125"/>
      <c r="QRQ5" s="125"/>
      <c r="QRR5" s="125"/>
      <c r="QRS5" s="125"/>
      <c r="QRT5" s="125"/>
      <c r="QRU5" s="125"/>
      <c r="QRV5" s="125"/>
      <c r="QRW5" s="125"/>
      <c r="QRX5" s="125"/>
      <c r="QRY5" s="125"/>
      <c r="QRZ5" s="125"/>
      <c r="QSA5" s="125"/>
      <c r="QSB5" s="125"/>
      <c r="QSC5" s="125"/>
      <c r="QSD5" s="125"/>
      <c r="QSE5" s="125"/>
      <c r="QSF5" s="125"/>
      <c r="QSG5" s="125"/>
      <c r="QSH5" s="125"/>
      <c r="QSI5" s="125"/>
      <c r="QSJ5" s="125"/>
      <c r="QSK5" s="125"/>
      <c r="QSL5" s="125"/>
      <c r="QSM5" s="125"/>
      <c r="QSN5" s="125"/>
      <c r="QSO5" s="125"/>
      <c r="QSP5" s="125"/>
      <c r="QSQ5" s="125"/>
      <c r="QSR5" s="125"/>
      <c r="QSS5" s="125"/>
      <c r="QST5" s="125"/>
      <c r="QSU5" s="125"/>
      <c r="QSV5" s="125"/>
      <c r="QSW5" s="125"/>
      <c r="QSX5" s="125"/>
      <c r="QSY5" s="125"/>
      <c r="QSZ5" s="125"/>
      <c r="QTA5" s="125"/>
      <c r="QTB5" s="125"/>
      <c r="QTC5" s="125"/>
      <c r="QTD5" s="125"/>
      <c r="QTE5" s="125"/>
      <c r="QTF5" s="125"/>
      <c r="QTG5" s="125"/>
      <c r="QTH5" s="125"/>
      <c r="QTI5" s="125"/>
      <c r="QTJ5" s="125"/>
      <c r="QTK5" s="125"/>
      <c r="QTL5" s="125"/>
      <c r="QTM5" s="125"/>
      <c r="QTN5" s="125"/>
      <c r="QTO5" s="125"/>
      <c r="QTP5" s="125"/>
      <c r="QTQ5" s="125"/>
      <c r="QTR5" s="125"/>
      <c r="QTS5" s="125"/>
      <c r="QTT5" s="125"/>
      <c r="QTU5" s="125"/>
      <c r="QTV5" s="125"/>
      <c r="QTW5" s="125"/>
      <c r="QTX5" s="125"/>
      <c r="QTY5" s="125"/>
      <c r="QTZ5" s="125"/>
      <c r="QUA5" s="125"/>
      <c r="QUB5" s="125"/>
      <c r="QUC5" s="125"/>
      <c r="QUD5" s="125"/>
      <c r="QUE5" s="125"/>
      <c r="QUF5" s="125"/>
      <c r="QUG5" s="125"/>
      <c r="QUH5" s="125"/>
      <c r="QUI5" s="125"/>
      <c r="QUJ5" s="125"/>
      <c r="QUK5" s="125"/>
      <c r="QUL5" s="125"/>
      <c r="QUM5" s="125"/>
      <c r="QUN5" s="125"/>
      <c r="QUO5" s="125"/>
      <c r="QUP5" s="125"/>
      <c r="QUQ5" s="125"/>
      <c r="QUR5" s="125"/>
      <c r="QUS5" s="125"/>
      <c r="QUT5" s="125"/>
      <c r="QUU5" s="125"/>
      <c r="QUV5" s="125"/>
      <c r="QUW5" s="125"/>
      <c r="QUX5" s="125"/>
      <c r="QUY5" s="125"/>
      <c r="QUZ5" s="125"/>
      <c r="QVA5" s="125"/>
      <c r="QVB5" s="125"/>
      <c r="QVC5" s="125"/>
      <c r="QVD5" s="125"/>
      <c r="QVE5" s="125"/>
      <c r="QVF5" s="125"/>
      <c r="QVG5" s="125"/>
      <c r="QVH5" s="125"/>
      <c r="QVI5" s="125"/>
      <c r="QVJ5" s="125"/>
      <c r="QVK5" s="125"/>
      <c r="QVL5" s="125"/>
      <c r="QVM5" s="125"/>
      <c r="QVN5" s="125"/>
      <c r="QVO5" s="125"/>
      <c r="QVP5" s="125"/>
      <c r="QVQ5" s="125"/>
      <c r="QVR5" s="125"/>
      <c r="QVS5" s="125"/>
      <c r="QVT5" s="125"/>
      <c r="QVU5" s="125"/>
      <c r="QVV5" s="125"/>
      <c r="QVW5" s="125"/>
      <c r="QVX5" s="125"/>
      <c r="QVY5" s="125"/>
      <c r="QVZ5" s="125"/>
      <c r="QWA5" s="125"/>
      <c r="QWB5" s="125"/>
      <c r="QWC5" s="125"/>
      <c r="QWD5" s="125"/>
      <c r="QWE5" s="125"/>
      <c r="QWF5" s="125"/>
      <c r="QWG5" s="125"/>
      <c r="QWH5" s="125"/>
      <c r="QWI5" s="125"/>
      <c r="QWJ5" s="125"/>
      <c r="QWK5" s="125"/>
      <c r="QWL5" s="125"/>
      <c r="QWM5" s="125"/>
      <c r="QWN5" s="125"/>
      <c r="QWO5" s="125"/>
      <c r="QWP5" s="125"/>
      <c r="QWQ5" s="125"/>
      <c r="QWR5" s="125"/>
      <c r="QWS5" s="125"/>
      <c r="QWT5" s="125"/>
      <c r="QWU5" s="125"/>
      <c r="QWV5" s="125"/>
      <c r="QWW5" s="125"/>
      <c r="QWX5" s="125"/>
      <c r="QWY5" s="125"/>
      <c r="QWZ5" s="125"/>
      <c r="QXA5" s="125"/>
      <c r="QXB5" s="125"/>
      <c r="QXC5" s="125"/>
      <c r="QXD5" s="125"/>
      <c r="QXE5" s="125"/>
      <c r="QXF5" s="125"/>
      <c r="QXG5" s="125"/>
      <c r="QXH5" s="125"/>
      <c r="QXI5" s="125"/>
      <c r="QXJ5" s="125"/>
      <c r="QXK5" s="125"/>
      <c r="QXL5" s="125"/>
      <c r="QXM5" s="125"/>
      <c r="QXN5" s="125"/>
      <c r="QXO5" s="125"/>
      <c r="QXP5" s="125"/>
      <c r="QXQ5" s="125"/>
      <c r="QXR5" s="125"/>
      <c r="QXS5" s="125"/>
      <c r="QXT5" s="125"/>
      <c r="QXU5" s="125"/>
      <c r="QXV5" s="125"/>
      <c r="QXW5" s="125"/>
      <c r="QXX5" s="125"/>
      <c r="QXY5" s="125"/>
      <c r="QXZ5" s="125"/>
      <c r="QYA5" s="125"/>
      <c r="QYB5" s="125"/>
      <c r="QYC5" s="125"/>
      <c r="QYD5" s="125"/>
      <c r="QYE5" s="125"/>
      <c r="QYF5" s="125"/>
      <c r="QYG5" s="125"/>
      <c r="QYH5" s="125"/>
      <c r="QYI5" s="125"/>
      <c r="QYJ5" s="125"/>
      <c r="QYK5" s="125"/>
      <c r="QYL5" s="125"/>
      <c r="QYM5" s="125"/>
      <c r="QYN5" s="125"/>
      <c r="QYO5" s="125"/>
      <c r="QYP5" s="125"/>
      <c r="QYQ5" s="125"/>
      <c r="QYR5" s="125"/>
      <c r="QYS5" s="125"/>
      <c r="QYT5" s="125"/>
      <c r="QYU5" s="125"/>
      <c r="QYV5" s="125"/>
      <c r="QYW5" s="125"/>
      <c r="QYX5" s="125"/>
      <c r="QYY5" s="125"/>
      <c r="QYZ5" s="125"/>
      <c r="QZA5" s="125"/>
      <c r="QZB5" s="125"/>
      <c r="QZC5" s="125"/>
      <c r="QZD5" s="125"/>
      <c r="QZE5" s="125"/>
      <c r="QZF5" s="125"/>
      <c r="QZG5" s="125"/>
      <c r="QZH5" s="125"/>
      <c r="QZI5" s="125"/>
      <c r="QZJ5" s="125"/>
      <c r="QZK5" s="125"/>
      <c r="QZL5" s="125"/>
      <c r="QZM5" s="125"/>
      <c r="QZN5" s="125"/>
      <c r="QZO5" s="125"/>
      <c r="QZP5" s="125"/>
      <c r="QZQ5" s="125"/>
      <c r="QZR5" s="125"/>
      <c r="QZS5" s="125"/>
      <c r="QZT5" s="125"/>
      <c r="QZU5" s="125"/>
      <c r="QZV5" s="125"/>
      <c r="QZW5" s="125"/>
      <c r="QZX5" s="125"/>
      <c r="QZY5" s="125"/>
      <c r="QZZ5" s="125"/>
      <c r="RAA5" s="125"/>
      <c r="RAB5" s="125"/>
      <c r="RAC5" s="125"/>
      <c r="RAD5" s="125"/>
      <c r="RAE5" s="125"/>
      <c r="RAF5" s="125"/>
      <c r="RAG5" s="125"/>
      <c r="RAH5" s="125"/>
      <c r="RAI5" s="125"/>
      <c r="RAJ5" s="125"/>
      <c r="RAK5" s="125"/>
      <c r="RAL5" s="125"/>
      <c r="RAM5" s="125"/>
      <c r="RAN5" s="125"/>
      <c r="RAO5" s="125"/>
      <c r="RAP5" s="125"/>
      <c r="RAQ5" s="125"/>
      <c r="RAR5" s="125"/>
      <c r="RAS5" s="125"/>
      <c r="RAT5" s="125"/>
      <c r="RAU5" s="125"/>
      <c r="RAV5" s="125"/>
      <c r="RAW5" s="125"/>
      <c r="RAX5" s="125"/>
      <c r="RAY5" s="125"/>
      <c r="RAZ5" s="125"/>
      <c r="RBA5" s="125"/>
      <c r="RBB5" s="125"/>
      <c r="RBC5" s="125"/>
      <c r="RBD5" s="125"/>
      <c r="RBE5" s="125"/>
      <c r="RBF5" s="125"/>
      <c r="RBG5" s="125"/>
      <c r="RBH5" s="125"/>
      <c r="RBI5" s="125"/>
      <c r="RBJ5" s="125"/>
      <c r="RBK5" s="125"/>
      <c r="RBL5" s="125"/>
      <c r="RBM5" s="125"/>
      <c r="RBN5" s="125"/>
      <c r="RBO5" s="125"/>
      <c r="RBP5" s="125"/>
      <c r="RBQ5" s="125"/>
      <c r="RBR5" s="125"/>
      <c r="RBS5" s="125"/>
      <c r="RBT5" s="125"/>
      <c r="RBU5" s="125"/>
      <c r="RBV5" s="125"/>
      <c r="RBW5" s="125"/>
      <c r="RBX5" s="125"/>
      <c r="RBY5" s="125"/>
      <c r="RBZ5" s="125"/>
      <c r="RCA5" s="125"/>
      <c r="RCB5" s="125"/>
      <c r="RCC5" s="125"/>
      <c r="RCD5" s="125"/>
      <c r="RCE5" s="125"/>
      <c r="RCF5" s="125"/>
      <c r="RCG5" s="125"/>
      <c r="RCH5" s="125"/>
      <c r="RCI5" s="125"/>
      <c r="RCJ5" s="125"/>
      <c r="RCK5" s="125"/>
      <c r="RCL5" s="125"/>
      <c r="RCM5" s="125"/>
      <c r="RCN5" s="125"/>
      <c r="RCO5" s="125"/>
      <c r="RCP5" s="125"/>
      <c r="RCQ5" s="125"/>
      <c r="RCR5" s="125"/>
      <c r="RCS5" s="125"/>
      <c r="RCT5" s="125"/>
      <c r="RCU5" s="125"/>
      <c r="RCV5" s="125"/>
      <c r="RCW5" s="125"/>
      <c r="RCX5" s="125"/>
      <c r="RCY5" s="125"/>
      <c r="RCZ5" s="125"/>
      <c r="RDA5" s="125"/>
      <c r="RDB5" s="125"/>
      <c r="RDC5" s="125"/>
      <c r="RDD5" s="125"/>
      <c r="RDE5" s="125"/>
      <c r="RDF5" s="125"/>
      <c r="RDG5" s="125"/>
      <c r="RDH5" s="125"/>
      <c r="RDI5" s="125"/>
      <c r="RDJ5" s="125"/>
      <c r="RDK5" s="125"/>
      <c r="RDL5" s="125"/>
      <c r="RDM5" s="125"/>
      <c r="RDN5" s="125"/>
      <c r="RDO5" s="125"/>
      <c r="RDP5" s="125"/>
      <c r="RDQ5" s="125"/>
      <c r="RDR5" s="125"/>
      <c r="RDS5" s="125"/>
      <c r="RDT5" s="125"/>
      <c r="RDU5" s="125"/>
      <c r="RDV5" s="125"/>
      <c r="RDW5" s="125"/>
      <c r="RDX5" s="125"/>
      <c r="RDY5" s="125"/>
      <c r="RDZ5" s="125"/>
      <c r="REA5" s="125"/>
      <c r="REB5" s="125"/>
      <c r="REC5" s="125"/>
      <c r="RED5" s="125"/>
      <c r="REE5" s="125"/>
      <c r="REF5" s="125"/>
      <c r="REG5" s="125"/>
      <c r="REH5" s="125"/>
      <c r="REI5" s="125"/>
      <c r="REJ5" s="125"/>
      <c r="REK5" s="125"/>
      <c r="REL5" s="125"/>
      <c r="REM5" s="125"/>
      <c r="REN5" s="125"/>
      <c r="REO5" s="125"/>
      <c r="REP5" s="125"/>
      <c r="REQ5" s="125"/>
      <c r="RER5" s="125"/>
      <c r="RES5" s="125"/>
      <c r="RET5" s="125"/>
      <c r="REU5" s="125"/>
      <c r="REV5" s="125"/>
      <c r="REW5" s="125"/>
      <c r="REX5" s="125"/>
      <c r="REY5" s="125"/>
      <c r="REZ5" s="125"/>
      <c r="RFA5" s="125"/>
      <c r="RFB5" s="125"/>
      <c r="RFC5" s="125"/>
      <c r="RFD5" s="125"/>
      <c r="RFE5" s="125"/>
      <c r="RFF5" s="125"/>
      <c r="RFG5" s="125"/>
      <c r="RFH5" s="125"/>
      <c r="RFI5" s="125"/>
      <c r="RFJ5" s="125"/>
      <c r="RFK5" s="125"/>
      <c r="RFL5" s="125"/>
      <c r="RFM5" s="125"/>
      <c r="RFN5" s="125"/>
      <c r="RFO5" s="125"/>
      <c r="RFP5" s="125"/>
      <c r="RFQ5" s="125"/>
      <c r="RFR5" s="125"/>
      <c r="RFS5" s="125"/>
      <c r="RFT5" s="125"/>
      <c r="RFU5" s="125"/>
      <c r="RFV5" s="125"/>
      <c r="RFW5" s="125"/>
      <c r="RFX5" s="125"/>
      <c r="RFY5" s="125"/>
      <c r="RFZ5" s="125"/>
      <c r="RGA5" s="125"/>
      <c r="RGB5" s="125"/>
      <c r="RGC5" s="125"/>
      <c r="RGD5" s="125"/>
      <c r="RGE5" s="125"/>
      <c r="RGF5" s="125"/>
      <c r="RGG5" s="125"/>
      <c r="RGH5" s="125"/>
      <c r="RGI5" s="125"/>
      <c r="RGJ5" s="125"/>
      <c r="RGK5" s="125"/>
      <c r="RGL5" s="125"/>
      <c r="RGM5" s="125"/>
      <c r="RGN5" s="125"/>
      <c r="RGO5" s="125"/>
      <c r="RGP5" s="125"/>
      <c r="RGQ5" s="125"/>
      <c r="RGR5" s="125"/>
      <c r="RGS5" s="125"/>
      <c r="RGT5" s="125"/>
      <c r="RGU5" s="125"/>
      <c r="RGV5" s="125"/>
      <c r="RGW5" s="125"/>
      <c r="RGX5" s="125"/>
      <c r="RGY5" s="125"/>
      <c r="RGZ5" s="125"/>
      <c r="RHA5" s="125"/>
      <c r="RHB5" s="125"/>
      <c r="RHC5" s="125"/>
      <c r="RHD5" s="125"/>
      <c r="RHE5" s="125"/>
      <c r="RHF5" s="125"/>
      <c r="RHG5" s="125"/>
      <c r="RHH5" s="125"/>
      <c r="RHI5" s="125"/>
      <c r="RHJ5" s="125"/>
      <c r="RHK5" s="125"/>
      <c r="RHL5" s="125"/>
      <c r="RHM5" s="125"/>
      <c r="RHN5" s="125"/>
      <c r="RHO5" s="125"/>
      <c r="RHP5" s="125"/>
      <c r="RHQ5" s="125"/>
      <c r="RHR5" s="125"/>
      <c r="RHS5" s="125"/>
      <c r="RHT5" s="125"/>
      <c r="RHU5" s="125"/>
      <c r="RHV5" s="125"/>
      <c r="RHW5" s="125"/>
      <c r="RHX5" s="125"/>
      <c r="RHY5" s="125"/>
      <c r="RHZ5" s="125"/>
      <c r="RIA5" s="125"/>
      <c r="RIB5" s="125"/>
      <c r="RIC5" s="125"/>
      <c r="RID5" s="125"/>
      <c r="RIE5" s="125"/>
      <c r="RIF5" s="125"/>
      <c r="RIG5" s="125"/>
      <c r="RIH5" s="125"/>
      <c r="RII5" s="125"/>
      <c r="RIJ5" s="125"/>
      <c r="RIK5" s="125"/>
      <c r="RIL5" s="125"/>
      <c r="RIM5" s="125"/>
      <c r="RIN5" s="125"/>
      <c r="RIO5" s="125"/>
      <c r="RIP5" s="125"/>
      <c r="RIQ5" s="125"/>
      <c r="RIR5" s="125"/>
      <c r="RIS5" s="125"/>
      <c r="RIT5" s="125"/>
      <c r="RIU5" s="125"/>
      <c r="RIV5" s="125"/>
      <c r="RIW5" s="125"/>
      <c r="RIX5" s="125"/>
      <c r="RIY5" s="125"/>
      <c r="RIZ5" s="125"/>
      <c r="RJA5" s="125"/>
      <c r="RJB5" s="125"/>
      <c r="RJC5" s="125"/>
      <c r="RJD5" s="125"/>
      <c r="RJE5" s="125"/>
      <c r="RJF5" s="125"/>
      <c r="RJG5" s="125"/>
      <c r="RJH5" s="125"/>
      <c r="RJI5" s="125"/>
      <c r="RJJ5" s="125"/>
      <c r="RJK5" s="125"/>
      <c r="RJL5" s="125"/>
      <c r="RJM5" s="125"/>
      <c r="RJN5" s="125"/>
      <c r="RJO5" s="125"/>
      <c r="RJP5" s="125"/>
      <c r="RJQ5" s="125"/>
      <c r="RJR5" s="125"/>
      <c r="RJS5" s="125"/>
      <c r="RJT5" s="125"/>
      <c r="RJU5" s="125"/>
      <c r="RJV5" s="125"/>
      <c r="RJW5" s="125"/>
      <c r="RJX5" s="125"/>
      <c r="RJY5" s="125"/>
      <c r="RJZ5" s="125"/>
      <c r="RKA5" s="125"/>
      <c r="RKB5" s="125"/>
      <c r="RKC5" s="125"/>
      <c r="RKD5" s="125"/>
      <c r="RKE5" s="125"/>
      <c r="RKF5" s="125"/>
      <c r="RKG5" s="125"/>
      <c r="RKH5" s="125"/>
      <c r="RKI5" s="125"/>
      <c r="RKJ5" s="125"/>
      <c r="RKK5" s="125"/>
      <c r="RKL5" s="125"/>
      <c r="RKM5" s="125"/>
      <c r="RKN5" s="125"/>
      <c r="RKO5" s="125"/>
      <c r="RKP5" s="125"/>
      <c r="RKQ5" s="125"/>
      <c r="RKR5" s="125"/>
      <c r="RKS5" s="125"/>
      <c r="RKT5" s="125"/>
      <c r="RKU5" s="125"/>
      <c r="RKV5" s="125"/>
      <c r="RKW5" s="125"/>
      <c r="RKX5" s="125"/>
      <c r="RKY5" s="125"/>
      <c r="RKZ5" s="125"/>
      <c r="RLA5" s="125"/>
      <c r="RLB5" s="125"/>
      <c r="RLC5" s="125"/>
      <c r="RLD5" s="125"/>
      <c r="RLE5" s="125"/>
      <c r="RLF5" s="125"/>
      <c r="RLG5" s="125"/>
      <c r="RLH5" s="125"/>
      <c r="RLI5" s="125"/>
      <c r="RLJ5" s="125"/>
      <c r="RLK5" s="125"/>
      <c r="RLL5" s="125"/>
      <c r="RLM5" s="125"/>
      <c r="RLN5" s="125"/>
      <c r="RLO5" s="125"/>
      <c r="RLP5" s="125"/>
      <c r="RLQ5" s="125"/>
      <c r="RLR5" s="125"/>
      <c r="RLS5" s="125"/>
      <c r="RLT5" s="125"/>
      <c r="RLU5" s="125"/>
      <c r="RLV5" s="125"/>
      <c r="RLW5" s="125"/>
      <c r="RLX5" s="125"/>
      <c r="RLY5" s="125"/>
      <c r="RLZ5" s="125"/>
      <c r="RMA5" s="125"/>
      <c r="RMB5" s="125"/>
      <c r="RMC5" s="125"/>
      <c r="RMD5" s="125"/>
      <c r="RME5" s="125"/>
      <c r="RMF5" s="125"/>
      <c r="RMG5" s="125"/>
      <c r="RMH5" s="125"/>
      <c r="RMI5" s="125"/>
      <c r="RMJ5" s="125"/>
      <c r="RMK5" s="125"/>
      <c r="RML5" s="125"/>
      <c r="RMM5" s="125"/>
      <c r="RMN5" s="125"/>
      <c r="RMO5" s="125"/>
      <c r="RMP5" s="125"/>
      <c r="RMQ5" s="125"/>
      <c r="RMR5" s="125"/>
      <c r="RMS5" s="125"/>
      <c r="RMT5" s="125"/>
      <c r="RMU5" s="125"/>
      <c r="RMV5" s="125"/>
      <c r="RMW5" s="125"/>
      <c r="RMX5" s="125"/>
      <c r="RMY5" s="125"/>
      <c r="RMZ5" s="125"/>
      <c r="RNA5" s="125"/>
      <c r="RNB5" s="125"/>
      <c r="RNC5" s="125"/>
      <c r="RND5" s="125"/>
      <c r="RNE5" s="125"/>
      <c r="RNF5" s="125"/>
      <c r="RNG5" s="125"/>
      <c r="RNH5" s="125"/>
      <c r="RNI5" s="125"/>
      <c r="RNJ5" s="125"/>
      <c r="RNK5" s="125"/>
      <c r="RNL5" s="125"/>
      <c r="RNM5" s="125"/>
      <c r="RNN5" s="125"/>
      <c r="RNO5" s="125"/>
      <c r="RNP5" s="125"/>
      <c r="RNQ5" s="125"/>
      <c r="RNR5" s="125"/>
      <c r="RNS5" s="125"/>
      <c r="RNT5" s="125"/>
      <c r="RNU5" s="125"/>
      <c r="RNV5" s="125"/>
      <c r="RNW5" s="125"/>
      <c r="RNX5" s="125"/>
      <c r="RNY5" s="125"/>
      <c r="RNZ5" s="125"/>
      <c r="ROA5" s="125"/>
      <c r="ROB5" s="125"/>
      <c r="ROC5" s="125"/>
      <c r="ROD5" s="125"/>
      <c r="ROE5" s="125"/>
      <c r="ROF5" s="125"/>
      <c r="ROG5" s="125"/>
      <c r="ROH5" s="125"/>
      <c r="ROI5" s="125"/>
      <c r="ROJ5" s="125"/>
      <c r="ROK5" s="125"/>
      <c r="ROL5" s="125"/>
      <c r="ROM5" s="125"/>
      <c r="RON5" s="125"/>
      <c r="ROO5" s="125"/>
      <c r="ROP5" s="125"/>
      <c r="ROQ5" s="125"/>
      <c r="ROR5" s="125"/>
      <c r="ROS5" s="125"/>
      <c r="ROT5" s="125"/>
      <c r="ROU5" s="125"/>
      <c r="ROV5" s="125"/>
      <c r="ROW5" s="125"/>
      <c r="ROX5" s="125"/>
      <c r="ROY5" s="125"/>
      <c r="ROZ5" s="125"/>
      <c r="RPA5" s="125"/>
      <c r="RPB5" s="125"/>
      <c r="RPC5" s="125"/>
      <c r="RPD5" s="125"/>
      <c r="RPE5" s="125"/>
      <c r="RPF5" s="125"/>
      <c r="RPG5" s="125"/>
      <c r="RPH5" s="125"/>
      <c r="RPI5" s="125"/>
      <c r="RPJ5" s="125"/>
      <c r="RPK5" s="125"/>
      <c r="RPL5" s="125"/>
      <c r="RPM5" s="125"/>
      <c r="RPN5" s="125"/>
      <c r="RPO5" s="125"/>
      <c r="RPP5" s="125"/>
      <c r="RPQ5" s="125"/>
      <c r="RPR5" s="125"/>
      <c r="RPS5" s="125"/>
      <c r="RPT5" s="125"/>
      <c r="RPU5" s="125"/>
      <c r="RPV5" s="125"/>
      <c r="RPW5" s="125"/>
      <c r="RPX5" s="125"/>
      <c r="RPY5" s="125"/>
      <c r="RPZ5" s="125"/>
      <c r="RQA5" s="125"/>
      <c r="RQB5" s="125"/>
      <c r="RQC5" s="125"/>
      <c r="RQD5" s="125"/>
      <c r="RQE5" s="125"/>
      <c r="RQF5" s="125"/>
      <c r="RQG5" s="125"/>
      <c r="RQH5" s="125"/>
      <c r="RQI5" s="125"/>
      <c r="RQJ5" s="125"/>
      <c r="RQK5" s="125"/>
      <c r="RQL5" s="125"/>
      <c r="RQM5" s="125"/>
      <c r="RQN5" s="125"/>
      <c r="RQO5" s="125"/>
      <c r="RQP5" s="125"/>
      <c r="RQQ5" s="125"/>
      <c r="RQR5" s="125"/>
      <c r="RQS5" s="125"/>
      <c r="RQT5" s="125"/>
      <c r="RQU5" s="125"/>
      <c r="RQV5" s="125"/>
      <c r="RQW5" s="125"/>
      <c r="RQX5" s="125"/>
      <c r="RQY5" s="125"/>
      <c r="RQZ5" s="125"/>
      <c r="RRA5" s="125"/>
      <c r="RRB5" s="125"/>
      <c r="RRC5" s="125"/>
      <c r="RRD5" s="125"/>
      <c r="RRE5" s="125"/>
      <c r="RRF5" s="125"/>
      <c r="RRG5" s="125"/>
      <c r="RRH5" s="125"/>
      <c r="RRI5" s="125"/>
      <c r="RRJ5" s="125"/>
      <c r="RRK5" s="125"/>
      <c r="RRL5" s="125"/>
      <c r="RRM5" s="125"/>
      <c r="RRN5" s="125"/>
      <c r="RRO5" s="125"/>
      <c r="RRP5" s="125"/>
      <c r="RRQ5" s="125"/>
      <c r="RRR5" s="125"/>
      <c r="RRS5" s="125"/>
      <c r="RRT5" s="125"/>
      <c r="RRU5" s="125"/>
      <c r="RRV5" s="125"/>
      <c r="RRW5" s="125"/>
      <c r="RRX5" s="125"/>
      <c r="RRY5" s="125"/>
      <c r="RRZ5" s="125"/>
      <c r="RSA5" s="125"/>
      <c r="RSB5" s="125"/>
      <c r="RSC5" s="125"/>
      <c r="RSD5" s="125"/>
      <c r="RSE5" s="125"/>
      <c r="RSF5" s="125"/>
      <c r="RSG5" s="125"/>
      <c r="RSH5" s="125"/>
      <c r="RSI5" s="125"/>
      <c r="RSJ5" s="125"/>
      <c r="RSK5" s="125"/>
      <c r="RSL5" s="125"/>
      <c r="RSM5" s="125"/>
      <c r="RSN5" s="125"/>
      <c r="RSO5" s="125"/>
      <c r="RSP5" s="125"/>
      <c r="RSQ5" s="125"/>
      <c r="RSR5" s="125"/>
      <c r="RSS5" s="125"/>
      <c r="RST5" s="125"/>
      <c r="RSU5" s="125"/>
      <c r="RSV5" s="125"/>
      <c r="RSW5" s="125"/>
      <c r="RSX5" s="125"/>
      <c r="RSY5" s="125"/>
      <c r="RSZ5" s="125"/>
      <c r="RTA5" s="125"/>
      <c r="RTB5" s="125"/>
      <c r="RTC5" s="125"/>
      <c r="RTD5" s="125"/>
      <c r="RTE5" s="125"/>
      <c r="RTF5" s="125"/>
      <c r="RTG5" s="125"/>
      <c r="RTH5" s="125"/>
      <c r="RTI5" s="125"/>
      <c r="RTJ5" s="125"/>
      <c r="RTK5" s="125"/>
      <c r="RTL5" s="125"/>
      <c r="RTM5" s="125"/>
      <c r="RTN5" s="125"/>
      <c r="RTO5" s="125"/>
      <c r="RTP5" s="125"/>
      <c r="RTQ5" s="125"/>
      <c r="RTR5" s="125"/>
      <c r="RTS5" s="125"/>
      <c r="RTT5" s="125"/>
      <c r="RTU5" s="125"/>
      <c r="RTV5" s="125"/>
      <c r="RTW5" s="125"/>
      <c r="RTX5" s="125"/>
      <c r="RTY5" s="125"/>
      <c r="RTZ5" s="125"/>
      <c r="RUA5" s="125"/>
      <c r="RUB5" s="125"/>
      <c r="RUC5" s="125"/>
      <c r="RUD5" s="125"/>
      <c r="RUE5" s="125"/>
      <c r="RUF5" s="125"/>
      <c r="RUG5" s="125"/>
      <c r="RUH5" s="125"/>
      <c r="RUI5" s="125"/>
      <c r="RUJ5" s="125"/>
      <c r="RUK5" s="125"/>
      <c r="RUL5" s="125"/>
      <c r="RUM5" s="125"/>
      <c r="RUN5" s="125"/>
      <c r="RUO5" s="125"/>
      <c r="RUP5" s="125"/>
      <c r="RUQ5" s="125"/>
      <c r="RUR5" s="125"/>
      <c r="RUS5" s="125"/>
      <c r="RUT5" s="125"/>
      <c r="RUU5" s="125"/>
      <c r="RUV5" s="125"/>
      <c r="RUW5" s="125"/>
      <c r="RUX5" s="125"/>
      <c r="RUY5" s="125"/>
      <c r="RUZ5" s="125"/>
      <c r="RVA5" s="125"/>
      <c r="RVB5" s="125"/>
      <c r="RVC5" s="125"/>
      <c r="RVD5" s="125"/>
      <c r="RVE5" s="125"/>
      <c r="RVF5" s="125"/>
      <c r="RVG5" s="125"/>
      <c r="RVH5" s="125"/>
      <c r="RVI5" s="125"/>
      <c r="RVJ5" s="125"/>
      <c r="RVK5" s="125"/>
      <c r="RVL5" s="125"/>
      <c r="RVM5" s="125"/>
      <c r="RVN5" s="125"/>
      <c r="RVO5" s="125"/>
      <c r="RVP5" s="125"/>
      <c r="RVQ5" s="125"/>
      <c r="RVR5" s="125"/>
      <c r="RVS5" s="125"/>
      <c r="RVT5" s="125"/>
      <c r="RVU5" s="125"/>
      <c r="RVV5" s="125"/>
      <c r="RVW5" s="125"/>
      <c r="RVX5" s="125"/>
      <c r="RVY5" s="125"/>
      <c r="RVZ5" s="125"/>
      <c r="RWA5" s="125"/>
      <c r="RWB5" s="125"/>
      <c r="RWC5" s="125"/>
      <c r="RWD5" s="125"/>
      <c r="RWE5" s="125"/>
      <c r="RWF5" s="125"/>
      <c r="RWG5" s="125"/>
      <c r="RWH5" s="125"/>
      <c r="RWI5" s="125"/>
      <c r="RWJ5" s="125"/>
      <c r="RWK5" s="125"/>
      <c r="RWL5" s="125"/>
      <c r="RWM5" s="125"/>
      <c r="RWN5" s="125"/>
      <c r="RWO5" s="125"/>
      <c r="RWP5" s="125"/>
      <c r="RWQ5" s="125"/>
      <c r="RWR5" s="125"/>
      <c r="RWS5" s="125"/>
      <c r="RWT5" s="125"/>
      <c r="RWU5" s="125"/>
      <c r="RWV5" s="125"/>
      <c r="RWW5" s="125"/>
      <c r="RWX5" s="125"/>
      <c r="RWY5" s="125"/>
      <c r="RWZ5" s="125"/>
      <c r="RXA5" s="125"/>
      <c r="RXB5" s="125"/>
      <c r="RXC5" s="125"/>
      <c r="RXD5" s="125"/>
      <c r="RXE5" s="125"/>
      <c r="RXF5" s="125"/>
      <c r="RXG5" s="125"/>
      <c r="RXH5" s="125"/>
      <c r="RXI5" s="125"/>
      <c r="RXJ5" s="125"/>
      <c r="RXK5" s="125"/>
      <c r="RXL5" s="125"/>
      <c r="RXM5" s="125"/>
      <c r="RXN5" s="125"/>
      <c r="RXO5" s="125"/>
      <c r="RXP5" s="125"/>
      <c r="RXQ5" s="125"/>
      <c r="RXR5" s="125"/>
      <c r="RXS5" s="125"/>
      <c r="RXT5" s="125"/>
      <c r="RXU5" s="125"/>
      <c r="RXV5" s="125"/>
      <c r="RXW5" s="125"/>
      <c r="RXX5" s="125"/>
      <c r="RXY5" s="125"/>
      <c r="RXZ5" s="125"/>
      <c r="RYA5" s="125"/>
      <c r="RYB5" s="125"/>
      <c r="RYC5" s="125"/>
      <c r="RYD5" s="125"/>
      <c r="RYE5" s="125"/>
      <c r="RYF5" s="125"/>
      <c r="RYG5" s="125"/>
      <c r="RYH5" s="125"/>
      <c r="RYI5" s="125"/>
      <c r="RYJ5" s="125"/>
      <c r="RYK5" s="125"/>
      <c r="RYL5" s="125"/>
      <c r="RYM5" s="125"/>
      <c r="RYN5" s="125"/>
      <c r="RYO5" s="125"/>
      <c r="RYP5" s="125"/>
      <c r="RYQ5" s="125"/>
      <c r="RYR5" s="125"/>
      <c r="RYS5" s="125"/>
      <c r="RYT5" s="125"/>
      <c r="RYU5" s="125"/>
      <c r="RYV5" s="125"/>
      <c r="RYW5" s="125"/>
      <c r="RYX5" s="125"/>
      <c r="RYY5" s="125"/>
      <c r="RYZ5" s="125"/>
      <c r="RZA5" s="125"/>
      <c r="RZB5" s="125"/>
      <c r="RZC5" s="125"/>
      <c r="RZD5" s="125"/>
      <c r="RZE5" s="125"/>
      <c r="RZF5" s="125"/>
      <c r="RZG5" s="125"/>
      <c r="RZH5" s="125"/>
      <c r="RZI5" s="125"/>
      <c r="RZJ5" s="125"/>
      <c r="RZK5" s="125"/>
      <c r="RZL5" s="125"/>
      <c r="RZM5" s="125"/>
      <c r="RZN5" s="125"/>
      <c r="RZO5" s="125"/>
      <c r="RZP5" s="125"/>
      <c r="RZQ5" s="125"/>
      <c r="RZR5" s="125"/>
      <c r="RZS5" s="125"/>
      <c r="RZT5" s="125"/>
      <c r="RZU5" s="125"/>
      <c r="RZV5" s="125"/>
      <c r="RZW5" s="125"/>
      <c r="RZX5" s="125"/>
      <c r="RZY5" s="125"/>
      <c r="RZZ5" s="125"/>
      <c r="SAA5" s="125"/>
      <c r="SAB5" s="125"/>
      <c r="SAC5" s="125"/>
      <c r="SAD5" s="125"/>
      <c r="SAE5" s="125"/>
      <c r="SAF5" s="125"/>
      <c r="SAG5" s="125"/>
      <c r="SAH5" s="125"/>
      <c r="SAI5" s="125"/>
      <c r="SAJ5" s="125"/>
      <c r="SAK5" s="125"/>
      <c r="SAL5" s="125"/>
      <c r="SAM5" s="125"/>
      <c r="SAN5" s="125"/>
      <c r="SAO5" s="125"/>
      <c r="SAP5" s="125"/>
      <c r="SAQ5" s="125"/>
      <c r="SAR5" s="125"/>
      <c r="SAS5" s="125"/>
      <c r="SAT5" s="125"/>
      <c r="SAU5" s="125"/>
      <c r="SAV5" s="125"/>
      <c r="SAW5" s="125"/>
      <c r="SAX5" s="125"/>
      <c r="SAY5" s="125"/>
      <c r="SAZ5" s="125"/>
      <c r="SBA5" s="125"/>
      <c r="SBB5" s="125"/>
      <c r="SBC5" s="125"/>
      <c r="SBD5" s="125"/>
      <c r="SBE5" s="125"/>
      <c r="SBF5" s="125"/>
      <c r="SBG5" s="125"/>
      <c r="SBH5" s="125"/>
      <c r="SBI5" s="125"/>
      <c r="SBJ5" s="125"/>
      <c r="SBK5" s="125"/>
      <c r="SBL5" s="125"/>
      <c r="SBM5" s="125"/>
      <c r="SBN5" s="125"/>
      <c r="SBO5" s="125"/>
      <c r="SBP5" s="125"/>
      <c r="SBQ5" s="125"/>
      <c r="SBR5" s="125"/>
      <c r="SBS5" s="125"/>
      <c r="SBT5" s="125"/>
      <c r="SBU5" s="125"/>
      <c r="SBV5" s="125"/>
      <c r="SBW5" s="125"/>
      <c r="SBX5" s="125"/>
      <c r="SBY5" s="125"/>
      <c r="SBZ5" s="125"/>
      <c r="SCA5" s="125"/>
      <c r="SCB5" s="125"/>
      <c r="SCC5" s="125"/>
      <c r="SCD5" s="125"/>
      <c r="SCE5" s="125"/>
      <c r="SCF5" s="125"/>
      <c r="SCG5" s="125"/>
      <c r="SCH5" s="125"/>
      <c r="SCI5" s="125"/>
      <c r="SCJ5" s="125"/>
      <c r="SCK5" s="125"/>
      <c r="SCL5" s="125"/>
      <c r="SCM5" s="125"/>
      <c r="SCN5" s="125"/>
      <c r="SCO5" s="125"/>
      <c r="SCP5" s="125"/>
      <c r="SCQ5" s="125"/>
      <c r="SCR5" s="125"/>
      <c r="SCS5" s="125"/>
      <c r="SCT5" s="125"/>
      <c r="SCU5" s="125"/>
      <c r="SCV5" s="125"/>
      <c r="SCW5" s="125"/>
      <c r="SCX5" s="125"/>
      <c r="SCY5" s="125"/>
      <c r="SCZ5" s="125"/>
      <c r="SDA5" s="125"/>
      <c r="SDB5" s="125"/>
      <c r="SDC5" s="125"/>
      <c r="SDD5" s="125"/>
      <c r="SDE5" s="125"/>
      <c r="SDF5" s="125"/>
      <c r="SDG5" s="125"/>
      <c r="SDH5" s="125"/>
      <c r="SDI5" s="125"/>
      <c r="SDJ5" s="125"/>
      <c r="SDK5" s="125"/>
      <c r="SDL5" s="125"/>
      <c r="SDM5" s="125"/>
      <c r="SDN5" s="125"/>
      <c r="SDO5" s="125"/>
      <c r="SDP5" s="125"/>
      <c r="SDQ5" s="125"/>
      <c r="SDR5" s="125"/>
      <c r="SDS5" s="125"/>
      <c r="SDT5" s="125"/>
      <c r="SDU5" s="125"/>
      <c r="SDV5" s="125"/>
      <c r="SDW5" s="125"/>
      <c r="SDX5" s="125"/>
      <c r="SDY5" s="125"/>
      <c r="SDZ5" s="125"/>
      <c r="SEA5" s="125"/>
      <c r="SEB5" s="125"/>
      <c r="SEC5" s="125"/>
      <c r="SED5" s="125"/>
      <c r="SEE5" s="125"/>
      <c r="SEF5" s="125"/>
      <c r="SEG5" s="125"/>
      <c r="SEH5" s="125"/>
      <c r="SEI5" s="125"/>
      <c r="SEJ5" s="125"/>
      <c r="SEK5" s="125"/>
      <c r="SEL5" s="125"/>
      <c r="SEM5" s="125"/>
      <c r="SEN5" s="125"/>
      <c r="SEO5" s="125"/>
      <c r="SEP5" s="125"/>
      <c r="SEQ5" s="125"/>
      <c r="SER5" s="125"/>
      <c r="SES5" s="125"/>
      <c r="SET5" s="125"/>
      <c r="SEU5" s="125"/>
      <c r="SEV5" s="125"/>
      <c r="SEW5" s="125"/>
      <c r="SEX5" s="125"/>
      <c r="SEY5" s="125"/>
      <c r="SEZ5" s="125"/>
      <c r="SFA5" s="125"/>
      <c r="SFB5" s="125"/>
      <c r="SFC5" s="125"/>
      <c r="SFD5" s="125"/>
      <c r="SFE5" s="125"/>
      <c r="SFF5" s="125"/>
      <c r="SFG5" s="125"/>
      <c r="SFH5" s="125"/>
      <c r="SFI5" s="125"/>
      <c r="SFJ5" s="125"/>
      <c r="SFK5" s="125"/>
      <c r="SFL5" s="125"/>
      <c r="SFM5" s="125"/>
      <c r="SFN5" s="125"/>
      <c r="SFO5" s="125"/>
      <c r="SFP5" s="125"/>
      <c r="SFQ5" s="125"/>
      <c r="SFR5" s="125"/>
      <c r="SFS5" s="125"/>
      <c r="SFT5" s="125"/>
      <c r="SFU5" s="125"/>
      <c r="SFV5" s="125"/>
      <c r="SFW5" s="125"/>
      <c r="SFX5" s="125"/>
      <c r="SFY5" s="125"/>
      <c r="SFZ5" s="125"/>
      <c r="SGA5" s="125"/>
      <c r="SGB5" s="125"/>
      <c r="SGC5" s="125"/>
      <c r="SGD5" s="125"/>
      <c r="SGE5" s="125"/>
      <c r="SGF5" s="125"/>
      <c r="SGG5" s="125"/>
      <c r="SGH5" s="125"/>
      <c r="SGI5" s="125"/>
      <c r="SGJ5" s="125"/>
      <c r="SGK5" s="125"/>
      <c r="SGL5" s="125"/>
      <c r="SGM5" s="125"/>
      <c r="SGN5" s="125"/>
      <c r="SGO5" s="125"/>
      <c r="SGP5" s="125"/>
      <c r="SGQ5" s="125"/>
      <c r="SGR5" s="125"/>
      <c r="SGS5" s="125"/>
      <c r="SGT5" s="125"/>
      <c r="SGU5" s="125"/>
      <c r="SGV5" s="125"/>
      <c r="SGW5" s="125"/>
      <c r="SGX5" s="125"/>
      <c r="SGY5" s="125"/>
      <c r="SGZ5" s="125"/>
      <c r="SHA5" s="125"/>
      <c r="SHB5" s="125"/>
      <c r="SHC5" s="125"/>
      <c r="SHD5" s="125"/>
      <c r="SHE5" s="125"/>
      <c r="SHF5" s="125"/>
      <c r="SHG5" s="125"/>
      <c r="SHH5" s="125"/>
      <c r="SHI5" s="125"/>
      <c r="SHJ5" s="125"/>
      <c r="SHK5" s="125"/>
      <c r="SHL5" s="125"/>
      <c r="SHM5" s="125"/>
      <c r="SHN5" s="125"/>
      <c r="SHO5" s="125"/>
      <c r="SHP5" s="125"/>
      <c r="SHQ5" s="125"/>
      <c r="SHR5" s="125"/>
      <c r="SHS5" s="125"/>
      <c r="SHT5" s="125"/>
      <c r="SHU5" s="125"/>
      <c r="SHV5" s="125"/>
      <c r="SHW5" s="125"/>
      <c r="SHX5" s="125"/>
      <c r="SHY5" s="125"/>
      <c r="SHZ5" s="125"/>
      <c r="SIA5" s="125"/>
      <c r="SIB5" s="125"/>
      <c r="SIC5" s="125"/>
      <c r="SID5" s="125"/>
      <c r="SIE5" s="125"/>
      <c r="SIF5" s="125"/>
      <c r="SIG5" s="125"/>
      <c r="SIH5" s="125"/>
      <c r="SII5" s="125"/>
      <c r="SIJ5" s="125"/>
      <c r="SIK5" s="125"/>
      <c r="SIL5" s="125"/>
      <c r="SIM5" s="125"/>
      <c r="SIN5" s="125"/>
      <c r="SIO5" s="125"/>
      <c r="SIP5" s="125"/>
      <c r="SIQ5" s="125"/>
      <c r="SIR5" s="125"/>
      <c r="SIS5" s="125"/>
      <c r="SIT5" s="125"/>
      <c r="SIU5" s="125"/>
      <c r="SIV5" s="125"/>
      <c r="SIW5" s="125"/>
      <c r="SIX5" s="125"/>
      <c r="SIY5" s="125"/>
      <c r="SIZ5" s="125"/>
      <c r="SJA5" s="125"/>
      <c r="SJB5" s="125"/>
      <c r="SJC5" s="125"/>
      <c r="SJD5" s="125"/>
      <c r="SJE5" s="125"/>
      <c r="SJF5" s="125"/>
      <c r="SJG5" s="125"/>
      <c r="SJH5" s="125"/>
      <c r="SJI5" s="125"/>
      <c r="SJJ5" s="125"/>
      <c r="SJK5" s="125"/>
      <c r="SJL5" s="125"/>
      <c r="SJM5" s="125"/>
      <c r="SJN5" s="125"/>
      <c r="SJO5" s="125"/>
      <c r="SJP5" s="125"/>
      <c r="SJQ5" s="125"/>
      <c r="SJR5" s="125"/>
      <c r="SJS5" s="125"/>
      <c r="SJT5" s="125"/>
      <c r="SJU5" s="125"/>
      <c r="SJV5" s="125"/>
      <c r="SJW5" s="125"/>
      <c r="SJX5" s="125"/>
      <c r="SJY5" s="125"/>
      <c r="SJZ5" s="125"/>
      <c r="SKA5" s="125"/>
      <c r="SKB5" s="125"/>
      <c r="SKC5" s="125"/>
      <c r="SKD5" s="125"/>
      <c r="SKE5" s="125"/>
      <c r="SKF5" s="125"/>
      <c r="SKG5" s="125"/>
      <c r="SKH5" s="125"/>
      <c r="SKI5" s="125"/>
      <c r="SKJ5" s="125"/>
      <c r="SKK5" s="125"/>
      <c r="SKL5" s="125"/>
      <c r="SKM5" s="125"/>
      <c r="SKN5" s="125"/>
      <c r="SKO5" s="125"/>
      <c r="SKP5" s="125"/>
      <c r="SKQ5" s="125"/>
      <c r="SKR5" s="125"/>
      <c r="SKS5" s="125"/>
      <c r="SKT5" s="125"/>
      <c r="SKU5" s="125"/>
      <c r="SKV5" s="125"/>
      <c r="SKW5" s="125"/>
      <c r="SKX5" s="125"/>
      <c r="SKY5" s="125"/>
      <c r="SKZ5" s="125"/>
      <c r="SLA5" s="125"/>
      <c r="SLB5" s="125"/>
      <c r="SLC5" s="125"/>
      <c r="SLD5" s="125"/>
      <c r="SLE5" s="125"/>
      <c r="SLF5" s="125"/>
      <c r="SLG5" s="125"/>
      <c r="SLH5" s="125"/>
      <c r="SLI5" s="125"/>
      <c r="SLJ5" s="125"/>
      <c r="SLK5" s="125"/>
      <c r="SLL5" s="125"/>
      <c r="SLM5" s="125"/>
      <c r="SLN5" s="125"/>
      <c r="SLO5" s="125"/>
      <c r="SLP5" s="125"/>
      <c r="SLQ5" s="125"/>
      <c r="SLR5" s="125"/>
      <c r="SLS5" s="125"/>
      <c r="SLT5" s="125"/>
      <c r="SLU5" s="125"/>
      <c r="SLV5" s="125"/>
      <c r="SLW5" s="125"/>
      <c r="SLX5" s="125"/>
      <c r="SLY5" s="125"/>
      <c r="SLZ5" s="125"/>
      <c r="SMA5" s="125"/>
      <c r="SMB5" s="125"/>
      <c r="SMC5" s="125"/>
      <c r="SMD5" s="125"/>
      <c r="SME5" s="125"/>
      <c r="SMF5" s="125"/>
      <c r="SMG5" s="125"/>
      <c r="SMH5" s="125"/>
      <c r="SMI5" s="125"/>
      <c r="SMJ5" s="125"/>
      <c r="SMK5" s="125"/>
      <c r="SML5" s="125"/>
      <c r="SMM5" s="125"/>
      <c r="SMN5" s="125"/>
      <c r="SMO5" s="125"/>
      <c r="SMP5" s="125"/>
      <c r="SMQ5" s="125"/>
      <c r="SMR5" s="125"/>
      <c r="SMS5" s="125"/>
      <c r="SMT5" s="125"/>
      <c r="SMU5" s="125"/>
      <c r="SMV5" s="125"/>
      <c r="SMW5" s="125"/>
      <c r="SMX5" s="125"/>
      <c r="SMY5" s="125"/>
      <c r="SMZ5" s="125"/>
      <c r="SNA5" s="125"/>
      <c r="SNB5" s="125"/>
      <c r="SNC5" s="125"/>
      <c r="SND5" s="125"/>
      <c r="SNE5" s="125"/>
      <c r="SNF5" s="125"/>
      <c r="SNG5" s="125"/>
      <c r="SNH5" s="125"/>
      <c r="SNI5" s="125"/>
      <c r="SNJ5" s="125"/>
      <c r="SNK5" s="125"/>
      <c r="SNL5" s="125"/>
      <c r="SNM5" s="125"/>
      <c r="SNN5" s="125"/>
      <c r="SNO5" s="125"/>
      <c r="SNP5" s="125"/>
      <c r="SNQ5" s="125"/>
      <c r="SNR5" s="125"/>
      <c r="SNS5" s="125"/>
      <c r="SNT5" s="125"/>
      <c r="SNU5" s="125"/>
      <c r="SNV5" s="125"/>
      <c r="SNW5" s="125"/>
      <c r="SNX5" s="125"/>
      <c r="SNY5" s="125"/>
      <c r="SNZ5" s="125"/>
      <c r="SOA5" s="125"/>
      <c r="SOB5" s="125"/>
      <c r="SOC5" s="125"/>
      <c r="SOD5" s="125"/>
      <c r="SOE5" s="125"/>
      <c r="SOF5" s="125"/>
      <c r="SOG5" s="125"/>
      <c r="SOH5" s="125"/>
      <c r="SOI5" s="125"/>
      <c r="SOJ5" s="125"/>
      <c r="SOK5" s="125"/>
      <c r="SOL5" s="125"/>
      <c r="SOM5" s="125"/>
      <c r="SON5" s="125"/>
      <c r="SOO5" s="125"/>
      <c r="SOP5" s="125"/>
      <c r="SOQ5" s="125"/>
      <c r="SOR5" s="125"/>
      <c r="SOS5" s="125"/>
      <c r="SOT5" s="125"/>
      <c r="SOU5" s="125"/>
      <c r="SOV5" s="125"/>
      <c r="SOW5" s="125"/>
      <c r="SOX5" s="125"/>
      <c r="SOY5" s="125"/>
      <c r="SOZ5" s="125"/>
      <c r="SPA5" s="125"/>
      <c r="SPB5" s="125"/>
      <c r="SPC5" s="125"/>
      <c r="SPD5" s="125"/>
      <c r="SPE5" s="125"/>
      <c r="SPF5" s="125"/>
      <c r="SPG5" s="125"/>
      <c r="SPH5" s="125"/>
      <c r="SPI5" s="125"/>
      <c r="SPJ5" s="125"/>
      <c r="SPK5" s="125"/>
      <c r="SPL5" s="125"/>
      <c r="SPM5" s="125"/>
      <c r="SPN5" s="125"/>
      <c r="SPO5" s="125"/>
      <c r="SPP5" s="125"/>
      <c r="SPQ5" s="125"/>
      <c r="SPR5" s="125"/>
      <c r="SPS5" s="125"/>
      <c r="SPT5" s="125"/>
      <c r="SPU5" s="125"/>
      <c r="SPV5" s="125"/>
      <c r="SPW5" s="125"/>
      <c r="SPX5" s="125"/>
      <c r="SPY5" s="125"/>
      <c r="SPZ5" s="125"/>
      <c r="SQA5" s="125"/>
      <c r="SQB5" s="125"/>
      <c r="SQC5" s="125"/>
      <c r="SQD5" s="125"/>
      <c r="SQE5" s="125"/>
      <c r="SQF5" s="125"/>
      <c r="SQG5" s="125"/>
      <c r="SQH5" s="125"/>
      <c r="SQI5" s="125"/>
      <c r="SQJ5" s="125"/>
      <c r="SQK5" s="125"/>
      <c r="SQL5" s="125"/>
      <c r="SQM5" s="125"/>
      <c r="SQN5" s="125"/>
      <c r="SQO5" s="125"/>
      <c r="SQP5" s="125"/>
      <c r="SQQ5" s="125"/>
      <c r="SQR5" s="125"/>
      <c r="SQS5" s="125"/>
      <c r="SQT5" s="125"/>
      <c r="SQU5" s="125"/>
      <c r="SQV5" s="125"/>
      <c r="SQW5" s="125"/>
      <c r="SQX5" s="125"/>
      <c r="SQY5" s="125"/>
      <c r="SQZ5" s="125"/>
      <c r="SRA5" s="125"/>
      <c r="SRB5" s="125"/>
      <c r="SRC5" s="125"/>
      <c r="SRD5" s="125"/>
      <c r="SRE5" s="125"/>
      <c r="SRF5" s="125"/>
      <c r="SRG5" s="125"/>
      <c r="SRH5" s="125"/>
      <c r="SRI5" s="125"/>
      <c r="SRJ5" s="125"/>
      <c r="SRK5" s="125"/>
      <c r="SRL5" s="125"/>
      <c r="SRM5" s="125"/>
      <c r="SRN5" s="125"/>
      <c r="SRO5" s="125"/>
      <c r="SRP5" s="125"/>
      <c r="SRQ5" s="125"/>
      <c r="SRR5" s="125"/>
      <c r="SRS5" s="125"/>
      <c r="SRT5" s="125"/>
      <c r="SRU5" s="125"/>
      <c r="SRV5" s="125"/>
      <c r="SRW5" s="125"/>
      <c r="SRX5" s="125"/>
      <c r="SRY5" s="125"/>
      <c r="SRZ5" s="125"/>
      <c r="SSA5" s="125"/>
      <c r="SSB5" s="125"/>
      <c r="SSC5" s="125"/>
      <c r="SSD5" s="125"/>
      <c r="SSE5" s="125"/>
      <c r="SSF5" s="125"/>
      <c r="SSG5" s="125"/>
      <c r="SSH5" s="125"/>
      <c r="SSI5" s="125"/>
      <c r="SSJ5" s="125"/>
      <c r="SSK5" s="125"/>
      <c r="SSL5" s="125"/>
      <c r="SSM5" s="125"/>
      <c r="SSN5" s="125"/>
      <c r="SSO5" s="125"/>
      <c r="SSP5" s="125"/>
      <c r="SSQ5" s="125"/>
      <c r="SSR5" s="125"/>
      <c r="SSS5" s="125"/>
      <c r="SST5" s="125"/>
      <c r="SSU5" s="125"/>
      <c r="SSV5" s="125"/>
      <c r="SSW5" s="125"/>
      <c r="SSX5" s="125"/>
      <c r="SSY5" s="125"/>
      <c r="SSZ5" s="125"/>
      <c r="STA5" s="125"/>
      <c r="STB5" s="125"/>
      <c r="STC5" s="125"/>
      <c r="STD5" s="125"/>
      <c r="STE5" s="125"/>
      <c r="STF5" s="125"/>
      <c r="STG5" s="125"/>
      <c r="STH5" s="125"/>
      <c r="STI5" s="125"/>
      <c r="STJ5" s="125"/>
      <c r="STK5" s="125"/>
      <c r="STL5" s="125"/>
      <c r="STM5" s="125"/>
      <c r="STN5" s="125"/>
      <c r="STO5" s="125"/>
      <c r="STP5" s="125"/>
      <c r="STQ5" s="125"/>
      <c r="STR5" s="125"/>
      <c r="STS5" s="125"/>
      <c r="STT5" s="125"/>
      <c r="STU5" s="125"/>
      <c r="STV5" s="125"/>
      <c r="STW5" s="125"/>
      <c r="STX5" s="125"/>
      <c r="STY5" s="125"/>
      <c r="STZ5" s="125"/>
      <c r="SUA5" s="125"/>
      <c r="SUB5" s="125"/>
      <c r="SUC5" s="125"/>
      <c r="SUD5" s="125"/>
      <c r="SUE5" s="125"/>
      <c r="SUF5" s="125"/>
      <c r="SUG5" s="125"/>
      <c r="SUH5" s="125"/>
      <c r="SUI5" s="125"/>
      <c r="SUJ5" s="125"/>
      <c r="SUK5" s="125"/>
      <c r="SUL5" s="125"/>
      <c r="SUM5" s="125"/>
      <c r="SUN5" s="125"/>
      <c r="SUO5" s="125"/>
      <c r="SUP5" s="125"/>
      <c r="SUQ5" s="125"/>
      <c r="SUR5" s="125"/>
      <c r="SUS5" s="125"/>
      <c r="SUT5" s="125"/>
      <c r="SUU5" s="125"/>
      <c r="SUV5" s="125"/>
      <c r="SUW5" s="125"/>
      <c r="SUX5" s="125"/>
      <c r="SUY5" s="125"/>
      <c r="SUZ5" s="125"/>
      <c r="SVA5" s="125"/>
      <c r="SVB5" s="125"/>
      <c r="SVC5" s="125"/>
      <c r="SVD5" s="125"/>
      <c r="SVE5" s="125"/>
      <c r="SVF5" s="125"/>
      <c r="SVG5" s="125"/>
      <c r="SVH5" s="125"/>
      <c r="SVI5" s="125"/>
      <c r="SVJ5" s="125"/>
      <c r="SVK5" s="125"/>
      <c r="SVL5" s="125"/>
      <c r="SVM5" s="125"/>
      <c r="SVN5" s="125"/>
      <c r="SVO5" s="125"/>
      <c r="SVP5" s="125"/>
      <c r="SVQ5" s="125"/>
      <c r="SVR5" s="125"/>
      <c r="SVS5" s="125"/>
      <c r="SVT5" s="125"/>
      <c r="SVU5" s="125"/>
      <c r="SVV5" s="125"/>
      <c r="SVW5" s="125"/>
      <c r="SVX5" s="125"/>
      <c r="SVY5" s="125"/>
      <c r="SVZ5" s="125"/>
      <c r="SWA5" s="125"/>
      <c r="SWB5" s="125"/>
      <c r="SWC5" s="125"/>
      <c r="SWD5" s="125"/>
      <c r="SWE5" s="125"/>
      <c r="SWF5" s="125"/>
      <c r="SWG5" s="125"/>
      <c r="SWH5" s="125"/>
      <c r="SWI5" s="125"/>
      <c r="SWJ5" s="125"/>
      <c r="SWK5" s="125"/>
      <c r="SWL5" s="125"/>
      <c r="SWM5" s="125"/>
      <c r="SWN5" s="125"/>
      <c r="SWO5" s="125"/>
      <c r="SWP5" s="125"/>
      <c r="SWQ5" s="125"/>
      <c r="SWR5" s="125"/>
      <c r="SWS5" s="125"/>
      <c r="SWT5" s="125"/>
      <c r="SWU5" s="125"/>
      <c r="SWV5" s="125"/>
      <c r="SWW5" s="125"/>
      <c r="SWX5" s="125"/>
      <c r="SWY5" s="125"/>
      <c r="SWZ5" s="125"/>
      <c r="SXA5" s="125"/>
      <c r="SXB5" s="125"/>
      <c r="SXC5" s="125"/>
      <c r="SXD5" s="125"/>
      <c r="SXE5" s="125"/>
      <c r="SXF5" s="125"/>
      <c r="SXG5" s="125"/>
      <c r="SXH5" s="125"/>
      <c r="SXI5" s="125"/>
      <c r="SXJ5" s="125"/>
      <c r="SXK5" s="125"/>
      <c r="SXL5" s="125"/>
      <c r="SXM5" s="125"/>
      <c r="SXN5" s="125"/>
      <c r="SXO5" s="125"/>
      <c r="SXP5" s="125"/>
      <c r="SXQ5" s="125"/>
      <c r="SXR5" s="125"/>
      <c r="SXS5" s="125"/>
      <c r="SXT5" s="125"/>
      <c r="SXU5" s="125"/>
      <c r="SXV5" s="125"/>
      <c r="SXW5" s="125"/>
      <c r="SXX5" s="125"/>
      <c r="SXY5" s="125"/>
      <c r="SXZ5" s="125"/>
      <c r="SYA5" s="125"/>
      <c r="SYB5" s="125"/>
      <c r="SYC5" s="125"/>
      <c r="SYD5" s="125"/>
      <c r="SYE5" s="125"/>
      <c r="SYF5" s="125"/>
      <c r="SYG5" s="125"/>
      <c r="SYH5" s="125"/>
      <c r="SYI5" s="125"/>
      <c r="SYJ5" s="125"/>
      <c r="SYK5" s="125"/>
      <c r="SYL5" s="125"/>
      <c r="SYM5" s="125"/>
      <c r="SYN5" s="125"/>
      <c r="SYO5" s="125"/>
      <c r="SYP5" s="125"/>
      <c r="SYQ5" s="125"/>
      <c r="SYR5" s="125"/>
      <c r="SYS5" s="125"/>
      <c r="SYT5" s="125"/>
      <c r="SYU5" s="125"/>
      <c r="SYV5" s="125"/>
      <c r="SYW5" s="125"/>
      <c r="SYX5" s="125"/>
      <c r="SYY5" s="125"/>
      <c r="SYZ5" s="125"/>
      <c r="SZA5" s="125"/>
      <c r="SZB5" s="125"/>
      <c r="SZC5" s="125"/>
      <c r="SZD5" s="125"/>
      <c r="SZE5" s="125"/>
      <c r="SZF5" s="125"/>
      <c r="SZG5" s="125"/>
      <c r="SZH5" s="125"/>
      <c r="SZI5" s="125"/>
      <c r="SZJ5" s="125"/>
      <c r="SZK5" s="125"/>
      <c r="SZL5" s="125"/>
      <c r="SZM5" s="125"/>
      <c r="SZN5" s="125"/>
      <c r="SZO5" s="125"/>
      <c r="SZP5" s="125"/>
      <c r="SZQ5" s="125"/>
      <c r="SZR5" s="125"/>
      <c r="SZS5" s="125"/>
      <c r="SZT5" s="125"/>
      <c r="SZU5" s="125"/>
      <c r="SZV5" s="125"/>
      <c r="SZW5" s="125"/>
      <c r="SZX5" s="125"/>
      <c r="SZY5" s="125"/>
      <c r="SZZ5" s="125"/>
      <c r="TAA5" s="125"/>
      <c r="TAB5" s="125"/>
      <c r="TAC5" s="125"/>
      <c r="TAD5" s="125"/>
      <c r="TAE5" s="125"/>
      <c r="TAF5" s="125"/>
      <c r="TAG5" s="125"/>
      <c r="TAH5" s="125"/>
      <c r="TAI5" s="125"/>
      <c r="TAJ5" s="125"/>
      <c r="TAK5" s="125"/>
      <c r="TAL5" s="125"/>
      <c r="TAM5" s="125"/>
      <c r="TAN5" s="125"/>
      <c r="TAO5" s="125"/>
      <c r="TAP5" s="125"/>
      <c r="TAQ5" s="125"/>
      <c r="TAR5" s="125"/>
      <c r="TAS5" s="125"/>
      <c r="TAT5" s="125"/>
      <c r="TAU5" s="125"/>
      <c r="TAV5" s="125"/>
      <c r="TAW5" s="125"/>
      <c r="TAX5" s="125"/>
      <c r="TAY5" s="125"/>
      <c r="TAZ5" s="125"/>
      <c r="TBA5" s="125"/>
      <c r="TBB5" s="125"/>
      <c r="TBC5" s="125"/>
      <c r="TBD5" s="125"/>
      <c r="TBE5" s="125"/>
      <c r="TBF5" s="125"/>
      <c r="TBG5" s="125"/>
      <c r="TBH5" s="125"/>
      <c r="TBI5" s="125"/>
      <c r="TBJ5" s="125"/>
      <c r="TBK5" s="125"/>
      <c r="TBL5" s="125"/>
      <c r="TBM5" s="125"/>
      <c r="TBN5" s="125"/>
      <c r="TBO5" s="125"/>
      <c r="TBP5" s="125"/>
      <c r="TBQ5" s="125"/>
      <c r="TBR5" s="125"/>
      <c r="TBS5" s="125"/>
      <c r="TBT5" s="125"/>
      <c r="TBU5" s="125"/>
      <c r="TBV5" s="125"/>
      <c r="TBW5" s="125"/>
      <c r="TBX5" s="125"/>
      <c r="TBY5" s="125"/>
      <c r="TBZ5" s="125"/>
      <c r="TCA5" s="125"/>
      <c r="TCB5" s="125"/>
      <c r="TCC5" s="125"/>
      <c r="TCD5" s="125"/>
      <c r="TCE5" s="125"/>
      <c r="TCF5" s="125"/>
      <c r="TCG5" s="125"/>
      <c r="TCH5" s="125"/>
      <c r="TCI5" s="125"/>
      <c r="TCJ5" s="125"/>
      <c r="TCK5" s="125"/>
      <c r="TCL5" s="125"/>
      <c r="TCM5" s="125"/>
      <c r="TCN5" s="125"/>
      <c r="TCO5" s="125"/>
      <c r="TCP5" s="125"/>
      <c r="TCQ5" s="125"/>
      <c r="TCR5" s="125"/>
      <c r="TCS5" s="125"/>
      <c r="TCT5" s="125"/>
      <c r="TCU5" s="125"/>
      <c r="TCV5" s="125"/>
      <c r="TCW5" s="125"/>
      <c r="TCX5" s="125"/>
      <c r="TCY5" s="125"/>
      <c r="TCZ5" s="125"/>
      <c r="TDA5" s="125"/>
      <c r="TDB5" s="125"/>
      <c r="TDC5" s="125"/>
      <c r="TDD5" s="125"/>
      <c r="TDE5" s="125"/>
      <c r="TDF5" s="125"/>
      <c r="TDG5" s="125"/>
      <c r="TDH5" s="125"/>
      <c r="TDI5" s="125"/>
      <c r="TDJ5" s="125"/>
      <c r="TDK5" s="125"/>
      <c r="TDL5" s="125"/>
      <c r="TDM5" s="125"/>
      <c r="TDN5" s="125"/>
      <c r="TDO5" s="125"/>
      <c r="TDP5" s="125"/>
      <c r="TDQ5" s="125"/>
      <c r="TDR5" s="125"/>
      <c r="TDS5" s="125"/>
      <c r="TDT5" s="125"/>
      <c r="TDU5" s="125"/>
      <c r="TDV5" s="125"/>
      <c r="TDW5" s="125"/>
      <c r="TDX5" s="125"/>
      <c r="TDY5" s="125"/>
      <c r="TDZ5" s="125"/>
      <c r="TEA5" s="125"/>
      <c r="TEB5" s="125"/>
      <c r="TEC5" s="125"/>
      <c r="TED5" s="125"/>
      <c r="TEE5" s="125"/>
      <c r="TEF5" s="125"/>
      <c r="TEG5" s="125"/>
      <c r="TEH5" s="125"/>
      <c r="TEI5" s="125"/>
      <c r="TEJ5" s="125"/>
      <c r="TEK5" s="125"/>
      <c r="TEL5" s="125"/>
      <c r="TEM5" s="125"/>
      <c r="TEN5" s="125"/>
      <c r="TEO5" s="125"/>
      <c r="TEP5" s="125"/>
      <c r="TEQ5" s="125"/>
      <c r="TER5" s="125"/>
      <c r="TES5" s="125"/>
      <c r="TET5" s="125"/>
      <c r="TEU5" s="125"/>
      <c r="TEV5" s="125"/>
      <c r="TEW5" s="125"/>
      <c r="TEX5" s="125"/>
      <c r="TEY5" s="125"/>
      <c r="TEZ5" s="125"/>
      <c r="TFA5" s="125"/>
      <c r="TFB5" s="125"/>
      <c r="TFC5" s="125"/>
      <c r="TFD5" s="125"/>
      <c r="TFE5" s="125"/>
      <c r="TFF5" s="125"/>
      <c r="TFG5" s="125"/>
      <c r="TFH5" s="125"/>
      <c r="TFI5" s="125"/>
      <c r="TFJ5" s="125"/>
      <c r="TFK5" s="125"/>
      <c r="TFL5" s="125"/>
      <c r="TFM5" s="125"/>
      <c r="TFN5" s="125"/>
      <c r="TFO5" s="125"/>
      <c r="TFP5" s="125"/>
      <c r="TFQ5" s="125"/>
      <c r="TFR5" s="125"/>
      <c r="TFS5" s="125"/>
      <c r="TFT5" s="125"/>
      <c r="TFU5" s="125"/>
      <c r="TFV5" s="125"/>
      <c r="TFW5" s="125"/>
      <c r="TFX5" s="125"/>
      <c r="TFY5" s="125"/>
      <c r="TFZ5" s="125"/>
      <c r="TGA5" s="125"/>
      <c r="TGB5" s="125"/>
      <c r="TGC5" s="125"/>
      <c r="TGD5" s="125"/>
      <c r="TGE5" s="125"/>
      <c r="TGF5" s="125"/>
      <c r="TGG5" s="125"/>
      <c r="TGH5" s="125"/>
      <c r="TGI5" s="125"/>
      <c r="TGJ5" s="125"/>
      <c r="TGK5" s="125"/>
      <c r="TGL5" s="125"/>
      <c r="TGM5" s="125"/>
      <c r="TGN5" s="125"/>
      <c r="TGO5" s="125"/>
      <c r="TGP5" s="125"/>
      <c r="TGQ5" s="125"/>
      <c r="TGR5" s="125"/>
      <c r="TGS5" s="125"/>
      <c r="TGT5" s="125"/>
      <c r="TGU5" s="125"/>
      <c r="TGV5" s="125"/>
      <c r="TGW5" s="125"/>
      <c r="TGX5" s="125"/>
      <c r="TGY5" s="125"/>
      <c r="TGZ5" s="125"/>
      <c r="THA5" s="125"/>
      <c r="THB5" s="125"/>
      <c r="THC5" s="125"/>
      <c r="THD5" s="125"/>
      <c r="THE5" s="125"/>
      <c r="THF5" s="125"/>
      <c r="THG5" s="125"/>
      <c r="THH5" s="125"/>
      <c r="THI5" s="125"/>
      <c r="THJ5" s="125"/>
      <c r="THK5" s="125"/>
      <c r="THL5" s="125"/>
      <c r="THM5" s="125"/>
      <c r="THN5" s="125"/>
      <c r="THO5" s="125"/>
      <c r="THP5" s="125"/>
      <c r="THQ5" s="125"/>
      <c r="THR5" s="125"/>
      <c r="THS5" s="125"/>
      <c r="THT5" s="125"/>
      <c r="THU5" s="125"/>
      <c r="THV5" s="125"/>
      <c r="THW5" s="125"/>
      <c r="THX5" s="125"/>
      <c r="THY5" s="125"/>
      <c r="THZ5" s="125"/>
      <c r="TIA5" s="125"/>
      <c r="TIB5" s="125"/>
      <c r="TIC5" s="125"/>
      <c r="TID5" s="125"/>
      <c r="TIE5" s="125"/>
      <c r="TIF5" s="125"/>
      <c r="TIG5" s="125"/>
      <c r="TIH5" s="125"/>
      <c r="TII5" s="125"/>
      <c r="TIJ5" s="125"/>
      <c r="TIK5" s="125"/>
      <c r="TIL5" s="125"/>
      <c r="TIM5" s="125"/>
      <c r="TIN5" s="125"/>
      <c r="TIO5" s="125"/>
      <c r="TIP5" s="125"/>
      <c r="TIQ5" s="125"/>
      <c r="TIR5" s="125"/>
      <c r="TIS5" s="125"/>
      <c r="TIT5" s="125"/>
      <c r="TIU5" s="125"/>
      <c r="TIV5" s="125"/>
      <c r="TIW5" s="125"/>
      <c r="TIX5" s="125"/>
      <c r="TIY5" s="125"/>
      <c r="TIZ5" s="125"/>
      <c r="TJA5" s="125"/>
      <c r="TJB5" s="125"/>
      <c r="TJC5" s="125"/>
      <c r="TJD5" s="125"/>
      <c r="TJE5" s="125"/>
      <c r="TJF5" s="125"/>
      <c r="TJG5" s="125"/>
      <c r="TJH5" s="125"/>
      <c r="TJI5" s="125"/>
      <c r="TJJ5" s="125"/>
      <c r="TJK5" s="125"/>
      <c r="TJL5" s="125"/>
      <c r="TJM5" s="125"/>
      <c r="TJN5" s="125"/>
      <c r="TJO5" s="125"/>
      <c r="TJP5" s="125"/>
      <c r="TJQ5" s="125"/>
      <c r="TJR5" s="125"/>
      <c r="TJS5" s="125"/>
      <c r="TJT5" s="125"/>
      <c r="TJU5" s="125"/>
      <c r="TJV5" s="125"/>
      <c r="TJW5" s="125"/>
      <c r="TJX5" s="125"/>
      <c r="TJY5" s="125"/>
      <c r="TJZ5" s="125"/>
      <c r="TKA5" s="125"/>
      <c r="TKB5" s="125"/>
      <c r="TKC5" s="125"/>
      <c r="TKD5" s="125"/>
      <c r="TKE5" s="125"/>
      <c r="TKF5" s="125"/>
      <c r="TKG5" s="125"/>
      <c r="TKH5" s="125"/>
      <c r="TKI5" s="125"/>
      <c r="TKJ5" s="125"/>
      <c r="TKK5" s="125"/>
      <c r="TKL5" s="125"/>
      <c r="TKM5" s="125"/>
      <c r="TKN5" s="125"/>
      <c r="TKO5" s="125"/>
      <c r="TKP5" s="125"/>
      <c r="TKQ5" s="125"/>
      <c r="TKR5" s="125"/>
      <c r="TKS5" s="125"/>
      <c r="TKT5" s="125"/>
      <c r="TKU5" s="125"/>
      <c r="TKV5" s="125"/>
      <c r="TKW5" s="125"/>
      <c r="TKX5" s="125"/>
      <c r="TKY5" s="125"/>
      <c r="TKZ5" s="125"/>
      <c r="TLA5" s="125"/>
      <c r="TLB5" s="125"/>
      <c r="TLC5" s="125"/>
      <c r="TLD5" s="125"/>
      <c r="TLE5" s="125"/>
      <c r="TLF5" s="125"/>
      <c r="TLG5" s="125"/>
      <c r="TLH5" s="125"/>
      <c r="TLI5" s="125"/>
      <c r="TLJ5" s="125"/>
      <c r="TLK5" s="125"/>
      <c r="TLL5" s="125"/>
      <c r="TLM5" s="125"/>
      <c r="TLN5" s="125"/>
      <c r="TLO5" s="125"/>
      <c r="TLP5" s="125"/>
      <c r="TLQ5" s="125"/>
      <c r="TLR5" s="125"/>
      <c r="TLS5" s="125"/>
      <c r="TLT5" s="125"/>
      <c r="TLU5" s="125"/>
      <c r="TLV5" s="125"/>
      <c r="TLW5" s="125"/>
      <c r="TLX5" s="125"/>
      <c r="TLY5" s="125"/>
      <c r="TLZ5" s="125"/>
      <c r="TMA5" s="125"/>
      <c r="TMB5" s="125"/>
      <c r="TMC5" s="125"/>
      <c r="TMD5" s="125"/>
      <c r="TME5" s="125"/>
      <c r="TMF5" s="125"/>
      <c r="TMG5" s="125"/>
      <c r="TMH5" s="125"/>
      <c r="TMI5" s="125"/>
      <c r="TMJ5" s="125"/>
      <c r="TMK5" s="125"/>
      <c r="TML5" s="125"/>
      <c r="TMM5" s="125"/>
      <c r="TMN5" s="125"/>
      <c r="TMO5" s="125"/>
      <c r="TMP5" s="125"/>
      <c r="TMQ5" s="125"/>
      <c r="TMR5" s="125"/>
      <c r="TMS5" s="125"/>
      <c r="TMT5" s="125"/>
      <c r="TMU5" s="125"/>
      <c r="TMV5" s="125"/>
      <c r="TMW5" s="125"/>
      <c r="TMX5" s="125"/>
      <c r="TMY5" s="125"/>
      <c r="TMZ5" s="125"/>
      <c r="TNA5" s="125"/>
      <c r="TNB5" s="125"/>
      <c r="TNC5" s="125"/>
      <c r="TND5" s="125"/>
      <c r="TNE5" s="125"/>
      <c r="TNF5" s="125"/>
      <c r="TNG5" s="125"/>
      <c r="TNH5" s="125"/>
      <c r="TNI5" s="125"/>
      <c r="TNJ5" s="125"/>
      <c r="TNK5" s="125"/>
      <c r="TNL5" s="125"/>
      <c r="TNM5" s="125"/>
      <c r="TNN5" s="125"/>
      <c r="TNO5" s="125"/>
      <c r="TNP5" s="125"/>
      <c r="TNQ5" s="125"/>
      <c r="TNR5" s="125"/>
      <c r="TNS5" s="125"/>
      <c r="TNT5" s="125"/>
      <c r="TNU5" s="125"/>
      <c r="TNV5" s="125"/>
      <c r="TNW5" s="125"/>
      <c r="TNX5" s="125"/>
      <c r="TNY5" s="125"/>
      <c r="TNZ5" s="125"/>
      <c r="TOA5" s="125"/>
      <c r="TOB5" s="125"/>
      <c r="TOC5" s="125"/>
      <c r="TOD5" s="125"/>
      <c r="TOE5" s="125"/>
      <c r="TOF5" s="125"/>
      <c r="TOG5" s="125"/>
      <c r="TOH5" s="125"/>
      <c r="TOI5" s="125"/>
      <c r="TOJ5" s="125"/>
      <c r="TOK5" s="125"/>
      <c r="TOL5" s="125"/>
      <c r="TOM5" s="125"/>
      <c r="TON5" s="125"/>
      <c r="TOO5" s="125"/>
      <c r="TOP5" s="125"/>
      <c r="TOQ5" s="125"/>
      <c r="TOR5" s="125"/>
      <c r="TOS5" s="125"/>
      <c r="TOT5" s="125"/>
      <c r="TOU5" s="125"/>
      <c r="TOV5" s="125"/>
      <c r="TOW5" s="125"/>
      <c r="TOX5" s="125"/>
      <c r="TOY5" s="125"/>
      <c r="TOZ5" s="125"/>
      <c r="TPA5" s="125"/>
      <c r="TPB5" s="125"/>
      <c r="TPC5" s="125"/>
      <c r="TPD5" s="125"/>
      <c r="TPE5" s="125"/>
      <c r="TPF5" s="125"/>
      <c r="TPG5" s="125"/>
      <c r="TPH5" s="125"/>
      <c r="TPI5" s="125"/>
      <c r="TPJ5" s="125"/>
      <c r="TPK5" s="125"/>
      <c r="TPL5" s="125"/>
      <c r="TPM5" s="125"/>
      <c r="TPN5" s="125"/>
      <c r="TPO5" s="125"/>
      <c r="TPP5" s="125"/>
      <c r="TPQ5" s="125"/>
      <c r="TPR5" s="125"/>
      <c r="TPS5" s="125"/>
      <c r="TPT5" s="125"/>
      <c r="TPU5" s="125"/>
      <c r="TPV5" s="125"/>
      <c r="TPW5" s="125"/>
      <c r="TPX5" s="125"/>
      <c r="TPY5" s="125"/>
      <c r="TPZ5" s="125"/>
      <c r="TQA5" s="125"/>
      <c r="TQB5" s="125"/>
      <c r="TQC5" s="125"/>
      <c r="TQD5" s="125"/>
      <c r="TQE5" s="125"/>
      <c r="TQF5" s="125"/>
      <c r="TQG5" s="125"/>
      <c r="TQH5" s="125"/>
      <c r="TQI5" s="125"/>
      <c r="TQJ5" s="125"/>
      <c r="TQK5" s="125"/>
      <c r="TQL5" s="125"/>
      <c r="TQM5" s="125"/>
      <c r="TQN5" s="125"/>
      <c r="TQO5" s="125"/>
      <c r="TQP5" s="125"/>
      <c r="TQQ5" s="125"/>
      <c r="TQR5" s="125"/>
      <c r="TQS5" s="125"/>
      <c r="TQT5" s="125"/>
      <c r="TQU5" s="125"/>
      <c r="TQV5" s="125"/>
      <c r="TQW5" s="125"/>
      <c r="TQX5" s="125"/>
      <c r="TQY5" s="125"/>
      <c r="TQZ5" s="125"/>
      <c r="TRA5" s="125"/>
      <c r="TRB5" s="125"/>
      <c r="TRC5" s="125"/>
      <c r="TRD5" s="125"/>
      <c r="TRE5" s="125"/>
      <c r="TRF5" s="125"/>
      <c r="TRG5" s="125"/>
      <c r="TRH5" s="125"/>
      <c r="TRI5" s="125"/>
      <c r="TRJ5" s="125"/>
      <c r="TRK5" s="125"/>
      <c r="TRL5" s="125"/>
      <c r="TRM5" s="125"/>
      <c r="TRN5" s="125"/>
      <c r="TRO5" s="125"/>
      <c r="TRP5" s="125"/>
      <c r="TRQ5" s="125"/>
      <c r="TRR5" s="125"/>
      <c r="TRS5" s="125"/>
      <c r="TRT5" s="125"/>
      <c r="TRU5" s="125"/>
      <c r="TRV5" s="125"/>
      <c r="TRW5" s="125"/>
      <c r="TRX5" s="125"/>
      <c r="TRY5" s="125"/>
      <c r="TRZ5" s="125"/>
      <c r="TSA5" s="125"/>
      <c r="TSB5" s="125"/>
      <c r="TSC5" s="125"/>
      <c r="TSD5" s="125"/>
      <c r="TSE5" s="125"/>
      <c r="TSF5" s="125"/>
      <c r="TSG5" s="125"/>
      <c r="TSH5" s="125"/>
      <c r="TSI5" s="125"/>
      <c r="TSJ5" s="125"/>
      <c r="TSK5" s="125"/>
      <c r="TSL5" s="125"/>
      <c r="TSM5" s="125"/>
      <c r="TSN5" s="125"/>
      <c r="TSO5" s="125"/>
      <c r="TSP5" s="125"/>
      <c r="TSQ5" s="125"/>
      <c r="TSR5" s="125"/>
      <c r="TSS5" s="125"/>
      <c r="TST5" s="125"/>
      <c r="TSU5" s="125"/>
      <c r="TSV5" s="125"/>
      <c r="TSW5" s="125"/>
      <c r="TSX5" s="125"/>
      <c r="TSY5" s="125"/>
      <c r="TSZ5" s="125"/>
      <c r="TTA5" s="125"/>
      <c r="TTB5" s="125"/>
      <c r="TTC5" s="125"/>
      <c r="TTD5" s="125"/>
      <c r="TTE5" s="125"/>
      <c r="TTF5" s="125"/>
      <c r="TTG5" s="125"/>
      <c r="TTH5" s="125"/>
      <c r="TTI5" s="125"/>
      <c r="TTJ5" s="125"/>
      <c r="TTK5" s="125"/>
      <c r="TTL5" s="125"/>
      <c r="TTM5" s="125"/>
      <c r="TTN5" s="125"/>
      <c r="TTO5" s="125"/>
      <c r="TTP5" s="125"/>
      <c r="TTQ5" s="125"/>
      <c r="TTR5" s="125"/>
      <c r="TTS5" s="125"/>
      <c r="TTT5" s="125"/>
      <c r="TTU5" s="125"/>
      <c r="TTV5" s="125"/>
      <c r="TTW5" s="125"/>
      <c r="TTX5" s="125"/>
      <c r="TTY5" s="125"/>
      <c r="TTZ5" s="125"/>
      <c r="TUA5" s="125"/>
      <c r="TUB5" s="125"/>
      <c r="TUC5" s="125"/>
      <c r="TUD5" s="125"/>
      <c r="TUE5" s="125"/>
      <c r="TUF5" s="125"/>
      <c r="TUG5" s="125"/>
      <c r="TUH5" s="125"/>
      <c r="TUI5" s="125"/>
      <c r="TUJ5" s="125"/>
      <c r="TUK5" s="125"/>
      <c r="TUL5" s="125"/>
      <c r="TUM5" s="125"/>
      <c r="TUN5" s="125"/>
      <c r="TUO5" s="125"/>
      <c r="TUP5" s="125"/>
      <c r="TUQ5" s="125"/>
      <c r="TUR5" s="125"/>
      <c r="TUS5" s="125"/>
      <c r="TUT5" s="125"/>
      <c r="TUU5" s="125"/>
      <c r="TUV5" s="125"/>
      <c r="TUW5" s="125"/>
      <c r="TUX5" s="125"/>
      <c r="TUY5" s="125"/>
      <c r="TUZ5" s="125"/>
      <c r="TVA5" s="125"/>
      <c r="TVB5" s="125"/>
      <c r="TVC5" s="125"/>
      <c r="TVD5" s="125"/>
      <c r="TVE5" s="125"/>
      <c r="TVF5" s="125"/>
      <c r="TVG5" s="125"/>
      <c r="TVH5" s="125"/>
      <c r="TVI5" s="125"/>
      <c r="TVJ5" s="125"/>
      <c r="TVK5" s="125"/>
      <c r="TVL5" s="125"/>
      <c r="TVM5" s="125"/>
      <c r="TVN5" s="125"/>
      <c r="TVO5" s="125"/>
      <c r="TVP5" s="125"/>
      <c r="TVQ5" s="125"/>
      <c r="TVR5" s="125"/>
      <c r="TVS5" s="125"/>
      <c r="TVT5" s="125"/>
      <c r="TVU5" s="125"/>
      <c r="TVV5" s="125"/>
      <c r="TVW5" s="125"/>
      <c r="TVX5" s="125"/>
      <c r="TVY5" s="125"/>
      <c r="TVZ5" s="125"/>
      <c r="TWA5" s="125"/>
      <c r="TWB5" s="125"/>
      <c r="TWC5" s="125"/>
      <c r="TWD5" s="125"/>
      <c r="TWE5" s="125"/>
      <c r="TWF5" s="125"/>
      <c r="TWG5" s="125"/>
      <c r="TWH5" s="125"/>
      <c r="TWI5" s="125"/>
      <c r="TWJ5" s="125"/>
      <c r="TWK5" s="125"/>
      <c r="TWL5" s="125"/>
      <c r="TWM5" s="125"/>
      <c r="TWN5" s="125"/>
      <c r="TWO5" s="125"/>
      <c r="TWP5" s="125"/>
      <c r="TWQ5" s="125"/>
      <c r="TWR5" s="125"/>
      <c r="TWS5" s="125"/>
      <c r="TWT5" s="125"/>
      <c r="TWU5" s="125"/>
      <c r="TWV5" s="125"/>
      <c r="TWW5" s="125"/>
      <c r="TWX5" s="125"/>
      <c r="TWY5" s="125"/>
      <c r="TWZ5" s="125"/>
      <c r="TXA5" s="125"/>
      <c r="TXB5" s="125"/>
      <c r="TXC5" s="125"/>
      <c r="TXD5" s="125"/>
      <c r="TXE5" s="125"/>
      <c r="TXF5" s="125"/>
      <c r="TXG5" s="125"/>
      <c r="TXH5" s="125"/>
      <c r="TXI5" s="125"/>
      <c r="TXJ5" s="125"/>
      <c r="TXK5" s="125"/>
      <c r="TXL5" s="125"/>
      <c r="TXM5" s="125"/>
      <c r="TXN5" s="125"/>
      <c r="TXO5" s="125"/>
      <c r="TXP5" s="125"/>
      <c r="TXQ5" s="125"/>
      <c r="TXR5" s="125"/>
      <c r="TXS5" s="125"/>
      <c r="TXT5" s="125"/>
      <c r="TXU5" s="125"/>
      <c r="TXV5" s="125"/>
      <c r="TXW5" s="125"/>
      <c r="TXX5" s="125"/>
      <c r="TXY5" s="125"/>
      <c r="TXZ5" s="125"/>
      <c r="TYA5" s="125"/>
      <c r="TYB5" s="125"/>
      <c r="TYC5" s="125"/>
      <c r="TYD5" s="125"/>
      <c r="TYE5" s="125"/>
      <c r="TYF5" s="125"/>
      <c r="TYG5" s="125"/>
      <c r="TYH5" s="125"/>
      <c r="TYI5" s="125"/>
      <c r="TYJ5" s="125"/>
      <c r="TYK5" s="125"/>
      <c r="TYL5" s="125"/>
      <c r="TYM5" s="125"/>
      <c r="TYN5" s="125"/>
      <c r="TYO5" s="125"/>
      <c r="TYP5" s="125"/>
      <c r="TYQ5" s="125"/>
      <c r="TYR5" s="125"/>
      <c r="TYS5" s="125"/>
      <c r="TYT5" s="125"/>
      <c r="TYU5" s="125"/>
      <c r="TYV5" s="125"/>
      <c r="TYW5" s="125"/>
      <c r="TYX5" s="125"/>
      <c r="TYY5" s="125"/>
      <c r="TYZ5" s="125"/>
      <c r="TZA5" s="125"/>
      <c r="TZB5" s="125"/>
      <c r="TZC5" s="125"/>
      <c r="TZD5" s="125"/>
      <c r="TZE5" s="125"/>
      <c r="TZF5" s="125"/>
      <c r="TZG5" s="125"/>
      <c r="TZH5" s="125"/>
      <c r="TZI5" s="125"/>
      <c r="TZJ5" s="125"/>
      <c r="TZK5" s="125"/>
      <c r="TZL5" s="125"/>
      <c r="TZM5" s="125"/>
      <c r="TZN5" s="125"/>
      <c r="TZO5" s="125"/>
      <c r="TZP5" s="125"/>
      <c r="TZQ5" s="125"/>
      <c r="TZR5" s="125"/>
      <c r="TZS5" s="125"/>
      <c r="TZT5" s="125"/>
      <c r="TZU5" s="125"/>
      <c r="TZV5" s="125"/>
      <c r="TZW5" s="125"/>
      <c r="TZX5" s="125"/>
      <c r="TZY5" s="125"/>
      <c r="TZZ5" s="125"/>
      <c r="UAA5" s="125"/>
      <c r="UAB5" s="125"/>
      <c r="UAC5" s="125"/>
      <c r="UAD5" s="125"/>
      <c r="UAE5" s="125"/>
      <c r="UAF5" s="125"/>
      <c r="UAG5" s="125"/>
      <c r="UAH5" s="125"/>
      <c r="UAI5" s="125"/>
      <c r="UAJ5" s="125"/>
      <c r="UAK5" s="125"/>
      <c r="UAL5" s="125"/>
      <c r="UAM5" s="125"/>
      <c r="UAN5" s="125"/>
      <c r="UAO5" s="125"/>
      <c r="UAP5" s="125"/>
      <c r="UAQ5" s="125"/>
      <c r="UAR5" s="125"/>
      <c r="UAS5" s="125"/>
      <c r="UAT5" s="125"/>
      <c r="UAU5" s="125"/>
      <c r="UAV5" s="125"/>
      <c r="UAW5" s="125"/>
      <c r="UAX5" s="125"/>
      <c r="UAY5" s="125"/>
      <c r="UAZ5" s="125"/>
      <c r="UBA5" s="125"/>
      <c r="UBB5" s="125"/>
      <c r="UBC5" s="125"/>
      <c r="UBD5" s="125"/>
      <c r="UBE5" s="125"/>
      <c r="UBF5" s="125"/>
      <c r="UBG5" s="125"/>
      <c r="UBH5" s="125"/>
      <c r="UBI5" s="125"/>
      <c r="UBJ5" s="125"/>
      <c r="UBK5" s="125"/>
      <c r="UBL5" s="125"/>
      <c r="UBM5" s="125"/>
      <c r="UBN5" s="125"/>
      <c r="UBO5" s="125"/>
      <c r="UBP5" s="125"/>
      <c r="UBQ5" s="125"/>
      <c r="UBR5" s="125"/>
      <c r="UBS5" s="125"/>
      <c r="UBT5" s="125"/>
      <c r="UBU5" s="125"/>
      <c r="UBV5" s="125"/>
      <c r="UBW5" s="125"/>
      <c r="UBX5" s="125"/>
      <c r="UBY5" s="125"/>
      <c r="UBZ5" s="125"/>
      <c r="UCA5" s="125"/>
      <c r="UCB5" s="125"/>
      <c r="UCC5" s="125"/>
      <c r="UCD5" s="125"/>
      <c r="UCE5" s="125"/>
      <c r="UCF5" s="125"/>
      <c r="UCG5" s="125"/>
      <c r="UCH5" s="125"/>
      <c r="UCI5" s="125"/>
      <c r="UCJ5" s="125"/>
      <c r="UCK5" s="125"/>
      <c r="UCL5" s="125"/>
      <c r="UCM5" s="125"/>
      <c r="UCN5" s="125"/>
      <c r="UCO5" s="125"/>
      <c r="UCP5" s="125"/>
      <c r="UCQ5" s="125"/>
      <c r="UCR5" s="125"/>
      <c r="UCS5" s="125"/>
      <c r="UCT5" s="125"/>
      <c r="UCU5" s="125"/>
      <c r="UCV5" s="125"/>
      <c r="UCW5" s="125"/>
      <c r="UCX5" s="125"/>
      <c r="UCY5" s="125"/>
      <c r="UCZ5" s="125"/>
      <c r="UDA5" s="125"/>
      <c r="UDB5" s="125"/>
      <c r="UDC5" s="125"/>
      <c r="UDD5" s="125"/>
      <c r="UDE5" s="125"/>
      <c r="UDF5" s="125"/>
      <c r="UDG5" s="125"/>
      <c r="UDH5" s="125"/>
      <c r="UDI5" s="125"/>
      <c r="UDJ5" s="125"/>
      <c r="UDK5" s="125"/>
      <c r="UDL5" s="125"/>
      <c r="UDM5" s="125"/>
      <c r="UDN5" s="125"/>
      <c r="UDO5" s="125"/>
      <c r="UDP5" s="125"/>
      <c r="UDQ5" s="125"/>
      <c r="UDR5" s="125"/>
      <c r="UDS5" s="125"/>
      <c r="UDT5" s="125"/>
      <c r="UDU5" s="125"/>
      <c r="UDV5" s="125"/>
      <c r="UDW5" s="125"/>
      <c r="UDX5" s="125"/>
      <c r="UDY5" s="125"/>
      <c r="UDZ5" s="125"/>
      <c r="UEA5" s="125"/>
      <c r="UEB5" s="125"/>
      <c r="UEC5" s="125"/>
      <c r="UED5" s="125"/>
      <c r="UEE5" s="125"/>
      <c r="UEF5" s="125"/>
      <c r="UEG5" s="125"/>
      <c r="UEH5" s="125"/>
      <c r="UEI5" s="125"/>
      <c r="UEJ5" s="125"/>
      <c r="UEK5" s="125"/>
      <c r="UEL5" s="125"/>
      <c r="UEM5" s="125"/>
      <c r="UEN5" s="125"/>
      <c r="UEO5" s="125"/>
      <c r="UEP5" s="125"/>
      <c r="UEQ5" s="125"/>
      <c r="UER5" s="125"/>
      <c r="UES5" s="125"/>
      <c r="UET5" s="125"/>
      <c r="UEU5" s="125"/>
      <c r="UEV5" s="125"/>
      <c r="UEW5" s="125"/>
      <c r="UEX5" s="125"/>
      <c r="UEY5" s="125"/>
      <c r="UEZ5" s="125"/>
      <c r="UFA5" s="125"/>
      <c r="UFB5" s="125"/>
      <c r="UFC5" s="125"/>
      <c r="UFD5" s="125"/>
      <c r="UFE5" s="125"/>
      <c r="UFF5" s="125"/>
      <c r="UFG5" s="125"/>
      <c r="UFH5" s="125"/>
      <c r="UFI5" s="125"/>
      <c r="UFJ5" s="125"/>
      <c r="UFK5" s="125"/>
      <c r="UFL5" s="125"/>
      <c r="UFM5" s="125"/>
      <c r="UFN5" s="125"/>
      <c r="UFO5" s="125"/>
      <c r="UFP5" s="125"/>
      <c r="UFQ5" s="125"/>
      <c r="UFR5" s="125"/>
      <c r="UFS5" s="125"/>
      <c r="UFT5" s="125"/>
      <c r="UFU5" s="125"/>
      <c r="UFV5" s="125"/>
      <c r="UFW5" s="125"/>
      <c r="UFX5" s="125"/>
      <c r="UFY5" s="125"/>
      <c r="UFZ5" s="125"/>
      <c r="UGA5" s="125"/>
      <c r="UGB5" s="125"/>
      <c r="UGC5" s="125"/>
      <c r="UGD5" s="125"/>
      <c r="UGE5" s="125"/>
      <c r="UGF5" s="125"/>
      <c r="UGG5" s="125"/>
      <c r="UGH5" s="125"/>
      <c r="UGI5" s="125"/>
      <c r="UGJ5" s="125"/>
      <c r="UGK5" s="125"/>
      <c r="UGL5" s="125"/>
      <c r="UGM5" s="125"/>
      <c r="UGN5" s="125"/>
      <c r="UGO5" s="125"/>
      <c r="UGP5" s="125"/>
      <c r="UGQ5" s="125"/>
      <c r="UGR5" s="125"/>
      <c r="UGS5" s="125"/>
      <c r="UGT5" s="125"/>
      <c r="UGU5" s="125"/>
      <c r="UGV5" s="125"/>
      <c r="UGW5" s="125"/>
      <c r="UGX5" s="125"/>
      <c r="UGY5" s="125"/>
      <c r="UGZ5" s="125"/>
      <c r="UHA5" s="125"/>
      <c r="UHB5" s="125"/>
      <c r="UHC5" s="125"/>
      <c r="UHD5" s="125"/>
      <c r="UHE5" s="125"/>
      <c r="UHF5" s="125"/>
      <c r="UHG5" s="125"/>
      <c r="UHH5" s="125"/>
      <c r="UHI5" s="125"/>
      <c r="UHJ5" s="125"/>
      <c r="UHK5" s="125"/>
      <c r="UHL5" s="125"/>
      <c r="UHM5" s="125"/>
      <c r="UHN5" s="125"/>
      <c r="UHO5" s="125"/>
      <c r="UHP5" s="125"/>
      <c r="UHQ5" s="125"/>
      <c r="UHR5" s="125"/>
      <c r="UHS5" s="125"/>
      <c r="UHT5" s="125"/>
      <c r="UHU5" s="125"/>
      <c r="UHV5" s="125"/>
      <c r="UHW5" s="125"/>
      <c r="UHX5" s="125"/>
      <c r="UHY5" s="125"/>
      <c r="UHZ5" s="125"/>
      <c r="UIA5" s="125"/>
      <c r="UIB5" s="125"/>
      <c r="UIC5" s="125"/>
      <c r="UID5" s="125"/>
      <c r="UIE5" s="125"/>
      <c r="UIF5" s="125"/>
      <c r="UIG5" s="125"/>
      <c r="UIH5" s="125"/>
      <c r="UII5" s="125"/>
      <c r="UIJ5" s="125"/>
      <c r="UIK5" s="125"/>
      <c r="UIL5" s="125"/>
      <c r="UIM5" s="125"/>
      <c r="UIN5" s="125"/>
      <c r="UIO5" s="125"/>
      <c r="UIP5" s="125"/>
      <c r="UIQ5" s="125"/>
      <c r="UIR5" s="125"/>
      <c r="UIS5" s="125"/>
      <c r="UIT5" s="125"/>
      <c r="UIU5" s="125"/>
      <c r="UIV5" s="125"/>
      <c r="UIW5" s="125"/>
      <c r="UIX5" s="125"/>
      <c r="UIY5" s="125"/>
      <c r="UIZ5" s="125"/>
      <c r="UJA5" s="125"/>
      <c r="UJB5" s="125"/>
      <c r="UJC5" s="125"/>
      <c r="UJD5" s="125"/>
      <c r="UJE5" s="125"/>
      <c r="UJF5" s="125"/>
      <c r="UJG5" s="125"/>
      <c r="UJH5" s="125"/>
      <c r="UJI5" s="125"/>
      <c r="UJJ5" s="125"/>
      <c r="UJK5" s="125"/>
      <c r="UJL5" s="125"/>
      <c r="UJM5" s="125"/>
      <c r="UJN5" s="125"/>
      <c r="UJO5" s="125"/>
      <c r="UJP5" s="125"/>
      <c r="UJQ5" s="125"/>
      <c r="UJR5" s="125"/>
      <c r="UJS5" s="125"/>
      <c r="UJT5" s="125"/>
      <c r="UJU5" s="125"/>
      <c r="UJV5" s="125"/>
      <c r="UJW5" s="125"/>
      <c r="UJX5" s="125"/>
      <c r="UJY5" s="125"/>
      <c r="UJZ5" s="125"/>
      <c r="UKA5" s="125"/>
      <c r="UKB5" s="125"/>
      <c r="UKC5" s="125"/>
      <c r="UKD5" s="125"/>
      <c r="UKE5" s="125"/>
      <c r="UKF5" s="125"/>
      <c r="UKG5" s="125"/>
      <c r="UKH5" s="125"/>
      <c r="UKI5" s="125"/>
      <c r="UKJ5" s="125"/>
      <c r="UKK5" s="125"/>
      <c r="UKL5" s="125"/>
      <c r="UKM5" s="125"/>
      <c r="UKN5" s="125"/>
      <c r="UKO5" s="125"/>
      <c r="UKP5" s="125"/>
      <c r="UKQ5" s="125"/>
      <c r="UKR5" s="125"/>
      <c r="UKS5" s="125"/>
      <c r="UKT5" s="125"/>
      <c r="UKU5" s="125"/>
      <c r="UKV5" s="125"/>
      <c r="UKW5" s="125"/>
      <c r="UKX5" s="125"/>
      <c r="UKY5" s="125"/>
      <c r="UKZ5" s="125"/>
      <c r="ULA5" s="125"/>
      <c r="ULB5" s="125"/>
      <c r="ULC5" s="125"/>
      <c r="ULD5" s="125"/>
      <c r="ULE5" s="125"/>
      <c r="ULF5" s="125"/>
      <c r="ULG5" s="125"/>
      <c r="ULH5" s="125"/>
      <c r="ULI5" s="125"/>
      <c r="ULJ5" s="125"/>
      <c r="ULK5" s="125"/>
      <c r="ULL5" s="125"/>
      <c r="ULM5" s="125"/>
      <c r="ULN5" s="125"/>
      <c r="ULO5" s="125"/>
      <c r="ULP5" s="125"/>
      <c r="ULQ5" s="125"/>
      <c r="ULR5" s="125"/>
      <c r="ULS5" s="125"/>
      <c r="ULT5" s="125"/>
      <c r="ULU5" s="125"/>
      <c r="ULV5" s="125"/>
      <c r="ULW5" s="125"/>
      <c r="ULX5" s="125"/>
      <c r="ULY5" s="125"/>
      <c r="ULZ5" s="125"/>
      <c r="UMA5" s="125"/>
      <c r="UMB5" s="125"/>
      <c r="UMC5" s="125"/>
      <c r="UMD5" s="125"/>
      <c r="UME5" s="125"/>
      <c r="UMF5" s="125"/>
      <c r="UMG5" s="125"/>
      <c r="UMH5" s="125"/>
      <c r="UMI5" s="125"/>
      <c r="UMJ5" s="125"/>
      <c r="UMK5" s="125"/>
      <c r="UML5" s="125"/>
      <c r="UMM5" s="125"/>
      <c r="UMN5" s="125"/>
      <c r="UMO5" s="125"/>
      <c r="UMP5" s="125"/>
      <c r="UMQ5" s="125"/>
      <c r="UMR5" s="125"/>
      <c r="UMS5" s="125"/>
      <c r="UMT5" s="125"/>
      <c r="UMU5" s="125"/>
      <c r="UMV5" s="125"/>
      <c r="UMW5" s="125"/>
      <c r="UMX5" s="125"/>
      <c r="UMY5" s="125"/>
      <c r="UMZ5" s="125"/>
      <c r="UNA5" s="125"/>
      <c r="UNB5" s="125"/>
      <c r="UNC5" s="125"/>
      <c r="UND5" s="125"/>
      <c r="UNE5" s="125"/>
      <c r="UNF5" s="125"/>
      <c r="UNG5" s="125"/>
      <c r="UNH5" s="125"/>
      <c r="UNI5" s="125"/>
      <c r="UNJ5" s="125"/>
      <c r="UNK5" s="125"/>
      <c r="UNL5" s="125"/>
      <c r="UNM5" s="125"/>
      <c r="UNN5" s="125"/>
      <c r="UNO5" s="125"/>
      <c r="UNP5" s="125"/>
      <c r="UNQ5" s="125"/>
      <c r="UNR5" s="125"/>
      <c r="UNS5" s="125"/>
      <c r="UNT5" s="125"/>
      <c r="UNU5" s="125"/>
      <c r="UNV5" s="125"/>
      <c r="UNW5" s="125"/>
      <c r="UNX5" s="125"/>
      <c r="UNY5" s="125"/>
      <c r="UNZ5" s="125"/>
      <c r="UOA5" s="125"/>
      <c r="UOB5" s="125"/>
      <c r="UOC5" s="125"/>
      <c r="UOD5" s="125"/>
      <c r="UOE5" s="125"/>
      <c r="UOF5" s="125"/>
      <c r="UOG5" s="125"/>
      <c r="UOH5" s="125"/>
      <c r="UOI5" s="125"/>
      <c r="UOJ5" s="125"/>
      <c r="UOK5" s="125"/>
      <c r="UOL5" s="125"/>
      <c r="UOM5" s="125"/>
      <c r="UON5" s="125"/>
      <c r="UOO5" s="125"/>
      <c r="UOP5" s="125"/>
      <c r="UOQ5" s="125"/>
      <c r="UOR5" s="125"/>
      <c r="UOS5" s="125"/>
      <c r="UOT5" s="125"/>
      <c r="UOU5" s="125"/>
      <c r="UOV5" s="125"/>
      <c r="UOW5" s="125"/>
      <c r="UOX5" s="125"/>
      <c r="UOY5" s="125"/>
      <c r="UOZ5" s="125"/>
      <c r="UPA5" s="125"/>
      <c r="UPB5" s="125"/>
      <c r="UPC5" s="125"/>
      <c r="UPD5" s="125"/>
      <c r="UPE5" s="125"/>
      <c r="UPF5" s="125"/>
      <c r="UPG5" s="125"/>
      <c r="UPH5" s="125"/>
      <c r="UPI5" s="125"/>
      <c r="UPJ5" s="125"/>
      <c r="UPK5" s="125"/>
      <c r="UPL5" s="125"/>
      <c r="UPM5" s="125"/>
      <c r="UPN5" s="125"/>
      <c r="UPO5" s="125"/>
      <c r="UPP5" s="125"/>
      <c r="UPQ5" s="125"/>
      <c r="UPR5" s="125"/>
      <c r="UPS5" s="125"/>
      <c r="UPT5" s="125"/>
      <c r="UPU5" s="125"/>
      <c r="UPV5" s="125"/>
      <c r="UPW5" s="125"/>
      <c r="UPX5" s="125"/>
      <c r="UPY5" s="125"/>
      <c r="UPZ5" s="125"/>
      <c r="UQA5" s="125"/>
      <c r="UQB5" s="125"/>
      <c r="UQC5" s="125"/>
      <c r="UQD5" s="125"/>
      <c r="UQE5" s="125"/>
      <c r="UQF5" s="125"/>
      <c r="UQG5" s="125"/>
      <c r="UQH5" s="125"/>
      <c r="UQI5" s="125"/>
      <c r="UQJ5" s="125"/>
      <c r="UQK5" s="125"/>
      <c r="UQL5" s="125"/>
      <c r="UQM5" s="125"/>
      <c r="UQN5" s="125"/>
      <c r="UQO5" s="125"/>
      <c r="UQP5" s="125"/>
      <c r="UQQ5" s="125"/>
      <c r="UQR5" s="125"/>
      <c r="UQS5" s="125"/>
      <c r="UQT5" s="125"/>
      <c r="UQU5" s="125"/>
      <c r="UQV5" s="125"/>
      <c r="UQW5" s="125"/>
      <c r="UQX5" s="125"/>
      <c r="UQY5" s="125"/>
      <c r="UQZ5" s="125"/>
      <c r="URA5" s="125"/>
      <c r="URB5" s="125"/>
      <c r="URC5" s="125"/>
      <c r="URD5" s="125"/>
      <c r="URE5" s="125"/>
      <c r="URF5" s="125"/>
      <c r="URG5" s="125"/>
      <c r="URH5" s="125"/>
      <c r="URI5" s="125"/>
      <c r="URJ5" s="125"/>
      <c r="URK5" s="125"/>
      <c r="URL5" s="125"/>
      <c r="URM5" s="125"/>
      <c r="URN5" s="125"/>
      <c r="URO5" s="125"/>
      <c r="URP5" s="125"/>
      <c r="URQ5" s="125"/>
      <c r="URR5" s="125"/>
      <c r="URS5" s="125"/>
      <c r="URT5" s="125"/>
      <c r="URU5" s="125"/>
      <c r="URV5" s="125"/>
      <c r="URW5" s="125"/>
      <c r="URX5" s="125"/>
      <c r="URY5" s="125"/>
      <c r="URZ5" s="125"/>
      <c r="USA5" s="125"/>
      <c r="USB5" s="125"/>
      <c r="USC5" s="125"/>
      <c r="USD5" s="125"/>
      <c r="USE5" s="125"/>
      <c r="USF5" s="125"/>
      <c r="USG5" s="125"/>
      <c r="USH5" s="125"/>
      <c r="USI5" s="125"/>
      <c r="USJ5" s="125"/>
      <c r="USK5" s="125"/>
      <c r="USL5" s="125"/>
      <c r="USM5" s="125"/>
      <c r="USN5" s="125"/>
      <c r="USO5" s="125"/>
      <c r="USP5" s="125"/>
      <c r="USQ5" s="125"/>
      <c r="USR5" s="125"/>
      <c r="USS5" s="125"/>
      <c r="UST5" s="125"/>
      <c r="USU5" s="125"/>
      <c r="USV5" s="125"/>
      <c r="USW5" s="125"/>
      <c r="USX5" s="125"/>
      <c r="USY5" s="125"/>
      <c r="USZ5" s="125"/>
      <c r="UTA5" s="125"/>
      <c r="UTB5" s="125"/>
      <c r="UTC5" s="125"/>
      <c r="UTD5" s="125"/>
      <c r="UTE5" s="125"/>
      <c r="UTF5" s="125"/>
      <c r="UTG5" s="125"/>
      <c r="UTH5" s="125"/>
      <c r="UTI5" s="125"/>
      <c r="UTJ5" s="125"/>
      <c r="UTK5" s="125"/>
      <c r="UTL5" s="125"/>
      <c r="UTM5" s="125"/>
      <c r="UTN5" s="125"/>
      <c r="UTO5" s="125"/>
      <c r="UTP5" s="125"/>
      <c r="UTQ5" s="125"/>
      <c r="UTR5" s="125"/>
      <c r="UTS5" s="125"/>
      <c r="UTT5" s="125"/>
      <c r="UTU5" s="125"/>
      <c r="UTV5" s="125"/>
      <c r="UTW5" s="125"/>
      <c r="UTX5" s="125"/>
      <c r="UTY5" s="125"/>
      <c r="UTZ5" s="125"/>
      <c r="UUA5" s="125"/>
      <c r="UUB5" s="125"/>
      <c r="UUC5" s="125"/>
      <c r="UUD5" s="125"/>
      <c r="UUE5" s="125"/>
      <c r="UUF5" s="125"/>
      <c r="UUG5" s="125"/>
      <c r="UUH5" s="125"/>
      <c r="UUI5" s="125"/>
      <c r="UUJ5" s="125"/>
      <c r="UUK5" s="125"/>
      <c r="UUL5" s="125"/>
      <c r="UUM5" s="125"/>
      <c r="UUN5" s="125"/>
      <c r="UUO5" s="125"/>
      <c r="UUP5" s="125"/>
      <c r="UUQ5" s="125"/>
      <c r="UUR5" s="125"/>
      <c r="UUS5" s="125"/>
      <c r="UUT5" s="125"/>
      <c r="UUU5" s="125"/>
      <c r="UUV5" s="125"/>
      <c r="UUW5" s="125"/>
      <c r="UUX5" s="125"/>
      <c r="UUY5" s="125"/>
      <c r="UUZ5" s="125"/>
      <c r="UVA5" s="125"/>
      <c r="UVB5" s="125"/>
      <c r="UVC5" s="125"/>
      <c r="UVD5" s="125"/>
      <c r="UVE5" s="125"/>
      <c r="UVF5" s="125"/>
      <c r="UVG5" s="125"/>
      <c r="UVH5" s="125"/>
      <c r="UVI5" s="125"/>
      <c r="UVJ5" s="125"/>
      <c r="UVK5" s="125"/>
      <c r="UVL5" s="125"/>
      <c r="UVM5" s="125"/>
      <c r="UVN5" s="125"/>
      <c r="UVO5" s="125"/>
      <c r="UVP5" s="125"/>
      <c r="UVQ5" s="125"/>
      <c r="UVR5" s="125"/>
      <c r="UVS5" s="125"/>
      <c r="UVT5" s="125"/>
      <c r="UVU5" s="125"/>
      <c r="UVV5" s="125"/>
      <c r="UVW5" s="125"/>
      <c r="UVX5" s="125"/>
      <c r="UVY5" s="125"/>
      <c r="UVZ5" s="125"/>
      <c r="UWA5" s="125"/>
      <c r="UWB5" s="125"/>
      <c r="UWC5" s="125"/>
      <c r="UWD5" s="125"/>
      <c r="UWE5" s="125"/>
      <c r="UWF5" s="125"/>
      <c r="UWG5" s="125"/>
      <c r="UWH5" s="125"/>
      <c r="UWI5" s="125"/>
      <c r="UWJ5" s="125"/>
      <c r="UWK5" s="125"/>
      <c r="UWL5" s="125"/>
      <c r="UWM5" s="125"/>
      <c r="UWN5" s="125"/>
      <c r="UWO5" s="125"/>
      <c r="UWP5" s="125"/>
      <c r="UWQ5" s="125"/>
      <c r="UWR5" s="125"/>
      <c r="UWS5" s="125"/>
      <c r="UWT5" s="125"/>
      <c r="UWU5" s="125"/>
      <c r="UWV5" s="125"/>
      <c r="UWW5" s="125"/>
      <c r="UWX5" s="125"/>
      <c r="UWY5" s="125"/>
      <c r="UWZ5" s="125"/>
      <c r="UXA5" s="125"/>
      <c r="UXB5" s="125"/>
      <c r="UXC5" s="125"/>
      <c r="UXD5" s="125"/>
      <c r="UXE5" s="125"/>
      <c r="UXF5" s="125"/>
      <c r="UXG5" s="125"/>
      <c r="UXH5" s="125"/>
      <c r="UXI5" s="125"/>
      <c r="UXJ5" s="125"/>
      <c r="UXK5" s="125"/>
      <c r="UXL5" s="125"/>
      <c r="UXM5" s="125"/>
      <c r="UXN5" s="125"/>
      <c r="UXO5" s="125"/>
      <c r="UXP5" s="125"/>
      <c r="UXQ5" s="125"/>
      <c r="UXR5" s="125"/>
      <c r="UXS5" s="125"/>
      <c r="UXT5" s="125"/>
      <c r="UXU5" s="125"/>
      <c r="UXV5" s="125"/>
      <c r="UXW5" s="125"/>
      <c r="UXX5" s="125"/>
      <c r="UXY5" s="125"/>
      <c r="UXZ5" s="125"/>
      <c r="UYA5" s="125"/>
      <c r="UYB5" s="125"/>
      <c r="UYC5" s="125"/>
      <c r="UYD5" s="125"/>
      <c r="UYE5" s="125"/>
      <c r="UYF5" s="125"/>
      <c r="UYG5" s="125"/>
      <c r="UYH5" s="125"/>
      <c r="UYI5" s="125"/>
      <c r="UYJ5" s="125"/>
      <c r="UYK5" s="125"/>
      <c r="UYL5" s="125"/>
      <c r="UYM5" s="125"/>
      <c r="UYN5" s="125"/>
      <c r="UYO5" s="125"/>
      <c r="UYP5" s="125"/>
      <c r="UYQ5" s="125"/>
      <c r="UYR5" s="125"/>
      <c r="UYS5" s="125"/>
      <c r="UYT5" s="125"/>
      <c r="UYU5" s="125"/>
      <c r="UYV5" s="125"/>
      <c r="UYW5" s="125"/>
      <c r="UYX5" s="125"/>
      <c r="UYY5" s="125"/>
      <c r="UYZ5" s="125"/>
      <c r="UZA5" s="125"/>
      <c r="UZB5" s="125"/>
      <c r="UZC5" s="125"/>
      <c r="UZD5" s="125"/>
      <c r="UZE5" s="125"/>
      <c r="UZF5" s="125"/>
      <c r="UZG5" s="125"/>
      <c r="UZH5" s="125"/>
      <c r="UZI5" s="125"/>
      <c r="UZJ5" s="125"/>
      <c r="UZK5" s="125"/>
      <c r="UZL5" s="125"/>
      <c r="UZM5" s="125"/>
      <c r="UZN5" s="125"/>
      <c r="UZO5" s="125"/>
      <c r="UZP5" s="125"/>
      <c r="UZQ5" s="125"/>
      <c r="UZR5" s="125"/>
      <c r="UZS5" s="125"/>
      <c r="UZT5" s="125"/>
      <c r="UZU5" s="125"/>
      <c r="UZV5" s="125"/>
      <c r="UZW5" s="125"/>
      <c r="UZX5" s="125"/>
      <c r="UZY5" s="125"/>
      <c r="UZZ5" s="125"/>
      <c r="VAA5" s="125"/>
      <c r="VAB5" s="125"/>
      <c r="VAC5" s="125"/>
      <c r="VAD5" s="125"/>
      <c r="VAE5" s="125"/>
      <c r="VAF5" s="125"/>
      <c r="VAG5" s="125"/>
      <c r="VAH5" s="125"/>
      <c r="VAI5" s="125"/>
      <c r="VAJ5" s="125"/>
      <c r="VAK5" s="125"/>
      <c r="VAL5" s="125"/>
      <c r="VAM5" s="125"/>
      <c r="VAN5" s="125"/>
      <c r="VAO5" s="125"/>
      <c r="VAP5" s="125"/>
      <c r="VAQ5" s="125"/>
      <c r="VAR5" s="125"/>
      <c r="VAS5" s="125"/>
      <c r="VAT5" s="125"/>
      <c r="VAU5" s="125"/>
      <c r="VAV5" s="125"/>
      <c r="VAW5" s="125"/>
      <c r="VAX5" s="125"/>
      <c r="VAY5" s="125"/>
      <c r="VAZ5" s="125"/>
      <c r="VBA5" s="125"/>
      <c r="VBB5" s="125"/>
      <c r="VBC5" s="125"/>
      <c r="VBD5" s="125"/>
      <c r="VBE5" s="125"/>
      <c r="VBF5" s="125"/>
      <c r="VBG5" s="125"/>
      <c r="VBH5" s="125"/>
      <c r="VBI5" s="125"/>
      <c r="VBJ5" s="125"/>
      <c r="VBK5" s="125"/>
      <c r="VBL5" s="125"/>
      <c r="VBM5" s="125"/>
      <c r="VBN5" s="125"/>
      <c r="VBO5" s="125"/>
      <c r="VBP5" s="125"/>
      <c r="VBQ5" s="125"/>
      <c r="VBR5" s="125"/>
      <c r="VBS5" s="125"/>
      <c r="VBT5" s="125"/>
      <c r="VBU5" s="125"/>
      <c r="VBV5" s="125"/>
      <c r="VBW5" s="125"/>
      <c r="VBX5" s="125"/>
      <c r="VBY5" s="125"/>
      <c r="VBZ5" s="125"/>
      <c r="VCA5" s="125"/>
      <c r="VCB5" s="125"/>
      <c r="VCC5" s="125"/>
      <c r="VCD5" s="125"/>
      <c r="VCE5" s="125"/>
      <c r="VCF5" s="125"/>
      <c r="VCG5" s="125"/>
      <c r="VCH5" s="125"/>
      <c r="VCI5" s="125"/>
      <c r="VCJ5" s="125"/>
      <c r="VCK5" s="125"/>
      <c r="VCL5" s="125"/>
      <c r="VCM5" s="125"/>
      <c r="VCN5" s="125"/>
      <c r="VCO5" s="125"/>
      <c r="VCP5" s="125"/>
      <c r="VCQ5" s="125"/>
      <c r="VCR5" s="125"/>
      <c r="VCS5" s="125"/>
      <c r="VCT5" s="125"/>
      <c r="VCU5" s="125"/>
      <c r="VCV5" s="125"/>
      <c r="VCW5" s="125"/>
      <c r="VCX5" s="125"/>
      <c r="VCY5" s="125"/>
      <c r="VCZ5" s="125"/>
      <c r="VDA5" s="125"/>
      <c r="VDB5" s="125"/>
      <c r="VDC5" s="125"/>
      <c r="VDD5" s="125"/>
      <c r="VDE5" s="125"/>
      <c r="VDF5" s="125"/>
      <c r="VDG5" s="125"/>
      <c r="VDH5" s="125"/>
      <c r="VDI5" s="125"/>
      <c r="VDJ5" s="125"/>
      <c r="VDK5" s="125"/>
      <c r="VDL5" s="125"/>
      <c r="VDM5" s="125"/>
      <c r="VDN5" s="125"/>
      <c r="VDO5" s="125"/>
      <c r="VDP5" s="125"/>
      <c r="VDQ5" s="125"/>
      <c r="VDR5" s="125"/>
      <c r="VDS5" s="125"/>
      <c r="VDT5" s="125"/>
      <c r="VDU5" s="125"/>
      <c r="VDV5" s="125"/>
      <c r="VDW5" s="125"/>
      <c r="VDX5" s="125"/>
      <c r="VDY5" s="125"/>
      <c r="VDZ5" s="125"/>
      <c r="VEA5" s="125"/>
      <c r="VEB5" s="125"/>
      <c r="VEC5" s="125"/>
      <c r="VED5" s="125"/>
      <c r="VEE5" s="125"/>
      <c r="VEF5" s="125"/>
      <c r="VEG5" s="125"/>
      <c r="VEH5" s="125"/>
      <c r="VEI5" s="125"/>
      <c r="VEJ5" s="125"/>
      <c r="VEK5" s="125"/>
      <c r="VEL5" s="125"/>
      <c r="VEM5" s="125"/>
      <c r="VEN5" s="125"/>
      <c r="VEO5" s="125"/>
      <c r="VEP5" s="125"/>
      <c r="VEQ5" s="125"/>
      <c r="VER5" s="125"/>
      <c r="VES5" s="125"/>
      <c r="VET5" s="125"/>
      <c r="VEU5" s="125"/>
      <c r="VEV5" s="125"/>
      <c r="VEW5" s="125"/>
      <c r="VEX5" s="125"/>
      <c r="VEY5" s="125"/>
      <c r="VEZ5" s="125"/>
      <c r="VFA5" s="125"/>
      <c r="VFB5" s="125"/>
      <c r="VFC5" s="125"/>
      <c r="VFD5" s="125"/>
      <c r="VFE5" s="125"/>
      <c r="VFF5" s="125"/>
      <c r="VFG5" s="125"/>
      <c r="VFH5" s="125"/>
      <c r="VFI5" s="125"/>
      <c r="VFJ5" s="125"/>
      <c r="VFK5" s="125"/>
      <c r="VFL5" s="125"/>
      <c r="VFM5" s="125"/>
      <c r="VFN5" s="125"/>
      <c r="VFO5" s="125"/>
      <c r="VFP5" s="125"/>
      <c r="VFQ5" s="125"/>
      <c r="VFR5" s="125"/>
      <c r="VFS5" s="125"/>
      <c r="VFT5" s="125"/>
      <c r="VFU5" s="125"/>
      <c r="VFV5" s="125"/>
      <c r="VFW5" s="125"/>
      <c r="VFX5" s="125"/>
      <c r="VFY5" s="125"/>
      <c r="VFZ5" s="125"/>
      <c r="VGA5" s="125"/>
      <c r="VGB5" s="125"/>
      <c r="VGC5" s="125"/>
      <c r="VGD5" s="125"/>
      <c r="VGE5" s="125"/>
      <c r="VGF5" s="125"/>
      <c r="VGG5" s="125"/>
      <c r="VGH5" s="125"/>
      <c r="VGI5" s="125"/>
      <c r="VGJ5" s="125"/>
      <c r="VGK5" s="125"/>
      <c r="VGL5" s="125"/>
      <c r="VGM5" s="125"/>
      <c r="VGN5" s="125"/>
      <c r="VGO5" s="125"/>
      <c r="VGP5" s="125"/>
      <c r="VGQ5" s="125"/>
      <c r="VGR5" s="125"/>
      <c r="VGS5" s="125"/>
      <c r="VGT5" s="125"/>
      <c r="VGU5" s="125"/>
      <c r="VGV5" s="125"/>
      <c r="VGW5" s="125"/>
      <c r="VGX5" s="125"/>
      <c r="VGY5" s="125"/>
      <c r="VGZ5" s="125"/>
      <c r="VHA5" s="125"/>
      <c r="VHB5" s="125"/>
      <c r="VHC5" s="125"/>
      <c r="VHD5" s="125"/>
      <c r="VHE5" s="125"/>
      <c r="VHF5" s="125"/>
      <c r="VHG5" s="125"/>
      <c r="VHH5" s="125"/>
      <c r="VHI5" s="125"/>
      <c r="VHJ5" s="125"/>
      <c r="VHK5" s="125"/>
      <c r="VHL5" s="125"/>
      <c r="VHM5" s="125"/>
      <c r="VHN5" s="125"/>
      <c r="VHO5" s="125"/>
      <c r="VHP5" s="125"/>
      <c r="VHQ5" s="125"/>
      <c r="VHR5" s="125"/>
      <c r="VHS5" s="125"/>
      <c r="VHT5" s="125"/>
      <c r="VHU5" s="125"/>
      <c r="VHV5" s="125"/>
      <c r="VHW5" s="125"/>
      <c r="VHX5" s="125"/>
      <c r="VHY5" s="125"/>
      <c r="VHZ5" s="125"/>
      <c r="VIA5" s="125"/>
      <c r="VIB5" s="125"/>
      <c r="VIC5" s="125"/>
      <c r="VID5" s="125"/>
      <c r="VIE5" s="125"/>
      <c r="VIF5" s="125"/>
      <c r="VIG5" s="125"/>
      <c r="VIH5" s="125"/>
      <c r="VII5" s="125"/>
      <c r="VIJ5" s="125"/>
      <c r="VIK5" s="125"/>
      <c r="VIL5" s="125"/>
      <c r="VIM5" s="125"/>
      <c r="VIN5" s="125"/>
      <c r="VIO5" s="125"/>
      <c r="VIP5" s="125"/>
      <c r="VIQ5" s="125"/>
      <c r="VIR5" s="125"/>
      <c r="VIS5" s="125"/>
      <c r="VIT5" s="125"/>
      <c r="VIU5" s="125"/>
      <c r="VIV5" s="125"/>
      <c r="VIW5" s="125"/>
      <c r="VIX5" s="125"/>
      <c r="VIY5" s="125"/>
      <c r="VIZ5" s="125"/>
      <c r="VJA5" s="125"/>
      <c r="VJB5" s="125"/>
      <c r="VJC5" s="125"/>
      <c r="VJD5" s="125"/>
      <c r="VJE5" s="125"/>
      <c r="VJF5" s="125"/>
      <c r="VJG5" s="125"/>
      <c r="VJH5" s="125"/>
      <c r="VJI5" s="125"/>
      <c r="VJJ5" s="125"/>
      <c r="VJK5" s="125"/>
      <c r="VJL5" s="125"/>
      <c r="VJM5" s="125"/>
      <c r="VJN5" s="125"/>
      <c r="VJO5" s="125"/>
      <c r="VJP5" s="125"/>
      <c r="VJQ5" s="125"/>
      <c r="VJR5" s="125"/>
      <c r="VJS5" s="125"/>
      <c r="VJT5" s="125"/>
      <c r="VJU5" s="125"/>
      <c r="VJV5" s="125"/>
      <c r="VJW5" s="125"/>
      <c r="VJX5" s="125"/>
      <c r="VJY5" s="125"/>
      <c r="VJZ5" s="125"/>
      <c r="VKA5" s="125"/>
      <c r="VKB5" s="125"/>
      <c r="VKC5" s="125"/>
      <c r="VKD5" s="125"/>
      <c r="VKE5" s="125"/>
      <c r="VKF5" s="125"/>
      <c r="VKG5" s="125"/>
      <c r="VKH5" s="125"/>
      <c r="VKI5" s="125"/>
      <c r="VKJ5" s="125"/>
      <c r="VKK5" s="125"/>
      <c r="VKL5" s="125"/>
      <c r="VKM5" s="125"/>
      <c r="VKN5" s="125"/>
      <c r="VKO5" s="125"/>
      <c r="VKP5" s="125"/>
      <c r="VKQ5" s="125"/>
      <c r="VKR5" s="125"/>
      <c r="VKS5" s="125"/>
      <c r="VKT5" s="125"/>
      <c r="VKU5" s="125"/>
      <c r="VKV5" s="125"/>
      <c r="VKW5" s="125"/>
      <c r="VKX5" s="125"/>
      <c r="VKY5" s="125"/>
      <c r="VKZ5" s="125"/>
      <c r="VLA5" s="125"/>
      <c r="VLB5" s="125"/>
      <c r="VLC5" s="125"/>
      <c r="VLD5" s="125"/>
      <c r="VLE5" s="125"/>
      <c r="VLF5" s="125"/>
      <c r="VLG5" s="125"/>
      <c r="VLH5" s="125"/>
      <c r="VLI5" s="125"/>
      <c r="VLJ5" s="125"/>
      <c r="VLK5" s="125"/>
      <c r="VLL5" s="125"/>
      <c r="VLM5" s="125"/>
      <c r="VLN5" s="125"/>
      <c r="VLO5" s="125"/>
      <c r="VLP5" s="125"/>
      <c r="VLQ5" s="125"/>
      <c r="VLR5" s="125"/>
      <c r="VLS5" s="125"/>
      <c r="VLT5" s="125"/>
      <c r="VLU5" s="125"/>
      <c r="VLV5" s="125"/>
      <c r="VLW5" s="125"/>
      <c r="VLX5" s="125"/>
      <c r="VLY5" s="125"/>
      <c r="VLZ5" s="125"/>
      <c r="VMA5" s="125"/>
      <c r="VMB5" s="125"/>
      <c r="VMC5" s="125"/>
      <c r="VMD5" s="125"/>
      <c r="VME5" s="125"/>
      <c r="VMF5" s="125"/>
      <c r="VMG5" s="125"/>
      <c r="VMH5" s="125"/>
      <c r="VMI5" s="125"/>
      <c r="VMJ5" s="125"/>
      <c r="VMK5" s="125"/>
      <c r="VML5" s="125"/>
      <c r="VMM5" s="125"/>
      <c r="VMN5" s="125"/>
      <c r="VMO5" s="125"/>
      <c r="VMP5" s="125"/>
      <c r="VMQ5" s="125"/>
      <c r="VMR5" s="125"/>
      <c r="VMS5" s="125"/>
      <c r="VMT5" s="125"/>
      <c r="VMU5" s="125"/>
      <c r="VMV5" s="125"/>
      <c r="VMW5" s="125"/>
      <c r="VMX5" s="125"/>
      <c r="VMY5" s="125"/>
      <c r="VMZ5" s="125"/>
      <c r="VNA5" s="125"/>
      <c r="VNB5" s="125"/>
      <c r="VNC5" s="125"/>
      <c r="VND5" s="125"/>
      <c r="VNE5" s="125"/>
      <c r="VNF5" s="125"/>
      <c r="VNG5" s="125"/>
      <c r="VNH5" s="125"/>
      <c r="VNI5" s="125"/>
      <c r="VNJ5" s="125"/>
      <c r="VNK5" s="125"/>
      <c r="VNL5" s="125"/>
      <c r="VNM5" s="125"/>
      <c r="VNN5" s="125"/>
      <c r="VNO5" s="125"/>
      <c r="VNP5" s="125"/>
      <c r="VNQ5" s="125"/>
      <c r="VNR5" s="125"/>
      <c r="VNS5" s="125"/>
      <c r="VNT5" s="125"/>
      <c r="VNU5" s="125"/>
      <c r="VNV5" s="125"/>
      <c r="VNW5" s="125"/>
      <c r="VNX5" s="125"/>
      <c r="VNY5" s="125"/>
      <c r="VNZ5" s="125"/>
      <c r="VOA5" s="125"/>
      <c r="VOB5" s="125"/>
      <c r="VOC5" s="125"/>
      <c r="VOD5" s="125"/>
      <c r="VOE5" s="125"/>
      <c r="VOF5" s="125"/>
      <c r="VOG5" s="125"/>
      <c r="VOH5" s="125"/>
      <c r="VOI5" s="125"/>
      <c r="VOJ5" s="125"/>
      <c r="VOK5" s="125"/>
      <c r="VOL5" s="125"/>
      <c r="VOM5" s="125"/>
      <c r="VON5" s="125"/>
      <c r="VOO5" s="125"/>
      <c r="VOP5" s="125"/>
      <c r="VOQ5" s="125"/>
      <c r="VOR5" s="125"/>
      <c r="VOS5" s="125"/>
      <c r="VOT5" s="125"/>
      <c r="VOU5" s="125"/>
      <c r="VOV5" s="125"/>
      <c r="VOW5" s="125"/>
      <c r="VOX5" s="125"/>
      <c r="VOY5" s="125"/>
      <c r="VOZ5" s="125"/>
      <c r="VPA5" s="125"/>
      <c r="VPB5" s="125"/>
      <c r="VPC5" s="125"/>
      <c r="VPD5" s="125"/>
      <c r="VPE5" s="125"/>
      <c r="VPF5" s="125"/>
      <c r="VPG5" s="125"/>
      <c r="VPH5" s="125"/>
      <c r="VPI5" s="125"/>
      <c r="VPJ5" s="125"/>
      <c r="VPK5" s="125"/>
      <c r="VPL5" s="125"/>
      <c r="VPM5" s="125"/>
      <c r="VPN5" s="125"/>
      <c r="VPO5" s="125"/>
      <c r="VPP5" s="125"/>
      <c r="VPQ5" s="125"/>
      <c r="VPR5" s="125"/>
      <c r="VPS5" s="125"/>
      <c r="VPT5" s="125"/>
      <c r="VPU5" s="125"/>
      <c r="VPV5" s="125"/>
      <c r="VPW5" s="125"/>
      <c r="VPX5" s="125"/>
      <c r="VPY5" s="125"/>
      <c r="VPZ5" s="125"/>
      <c r="VQA5" s="125"/>
      <c r="VQB5" s="125"/>
      <c r="VQC5" s="125"/>
      <c r="VQD5" s="125"/>
      <c r="VQE5" s="125"/>
      <c r="VQF5" s="125"/>
      <c r="VQG5" s="125"/>
      <c r="VQH5" s="125"/>
      <c r="VQI5" s="125"/>
      <c r="VQJ5" s="125"/>
      <c r="VQK5" s="125"/>
      <c r="VQL5" s="125"/>
      <c r="VQM5" s="125"/>
      <c r="VQN5" s="125"/>
      <c r="VQO5" s="125"/>
      <c r="VQP5" s="125"/>
      <c r="VQQ5" s="125"/>
      <c r="VQR5" s="125"/>
      <c r="VQS5" s="125"/>
      <c r="VQT5" s="125"/>
      <c r="VQU5" s="125"/>
      <c r="VQV5" s="125"/>
      <c r="VQW5" s="125"/>
      <c r="VQX5" s="125"/>
      <c r="VQY5" s="125"/>
      <c r="VQZ5" s="125"/>
      <c r="VRA5" s="125"/>
      <c r="VRB5" s="125"/>
      <c r="VRC5" s="125"/>
      <c r="VRD5" s="125"/>
      <c r="VRE5" s="125"/>
      <c r="VRF5" s="125"/>
      <c r="VRG5" s="125"/>
      <c r="VRH5" s="125"/>
      <c r="VRI5" s="125"/>
      <c r="VRJ5" s="125"/>
      <c r="VRK5" s="125"/>
      <c r="VRL5" s="125"/>
      <c r="VRM5" s="125"/>
      <c r="VRN5" s="125"/>
      <c r="VRO5" s="125"/>
      <c r="VRP5" s="125"/>
      <c r="VRQ5" s="125"/>
      <c r="VRR5" s="125"/>
      <c r="VRS5" s="125"/>
      <c r="VRT5" s="125"/>
      <c r="VRU5" s="125"/>
      <c r="VRV5" s="125"/>
      <c r="VRW5" s="125"/>
      <c r="VRX5" s="125"/>
      <c r="VRY5" s="125"/>
      <c r="VRZ5" s="125"/>
      <c r="VSA5" s="125"/>
      <c r="VSB5" s="125"/>
      <c r="VSC5" s="125"/>
      <c r="VSD5" s="125"/>
      <c r="VSE5" s="125"/>
      <c r="VSF5" s="125"/>
      <c r="VSG5" s="125"/>
      <c r="VSH5" s="125"/>
      <c r="VSI5" s="125"/>
      <c r="VSJ5" s="125"/>
      <c r="VSK5" s="125"/>
      <c r="VSL5" s="125"/>
      <c r="VSM5" s="125"/>
      <c r="VSN5" s="125"/>
      <c r="VSO5" s="125"/>
      <c r="VSP5" s="125"/>
      <c r="VSQ5" s="125"/>
      <c r="VSR5" s="125"/>
      <c r="VSS5" s="125"/>
      <c r="VST5" s="125"/>
      <c r="VSU5" s="125"/>
      <c r="VSV5" s="125"/>
      <c r="VSW5" s="125"/>
      <c r="VSX5" s="125"/>
      <c r="VSY5" s="125"/>
      <c r="VSZ5" s="125"/>
      <c r="VTA5" s="125"/>
      <c r="VTB5" s="125"/>
      <c r="VTC5" s="125"/>
      <c r="VTD5" s="125"/>
      <c r="VTE5" s="125"/>
      <c r="VTF5" s="125"/>
      <c r="VTG5" s="125"/>
      <c r="VTH5" s="125"/>
      <c r="VTI5" s="125"/>
      <c r="VTJ5" s="125"/>
      <c r="VTK5" s="125"/>
      <c r="VTL5" s="125"/>
      <c r="VTM5" s="125"/>
      <c r="VTN5" s="125"/>
      <c r="VTO5" s="125"/>
      <c r="VTP5" s="125"/>
      <c r="VTQ5" s="125"/>
      <c r="VTR5" s="125"/>
      <c r="VTS5" s="125"/>
      <c r="VTT5" s="125"/>
      <c r="VTU5" s="125"/>
      <c r="VTV5" s="125"/>
      <c r="VTW5" s="125"/>
      <c r="VTX5" s="125"/>
      <c r="VTY5" s="125"/>
      <c r="VTZ5" s="125"/>
      <c r="VUA5" s="125"/>
      <c r="VUB5" s="125"/>
      <c r="VUC5" s="125"/>
      <c r="VUD5" s="125"/>
      <c r="VUE5" s="125"/>
      <c r="VUF5" s="125"/>
      <c r="VUG5" s="125"/>
      <c r="VUH5" s="125"/>
      <c r="VUI5" s="125"/>
      <c r="VUJ5" s="125"/>
      <c r="VUK5" s="125"/>
      <c r="VUL5" s="125"/>
      <c r="VUM5" s="125"/>
      <c r="VUN5" s="125"/>
      <c r="VUO5" s="125"/>
      <c r="VUP5" s="125"/>
      <c r="VUQ5" s="125"/>
      <c r="VUR5" s="125"/>
      <c r="VUS5" s="125"/>
      <c r="VUT5" s="125"/>
      <c r="VUU5" s="125"/>
      <c r="VUV5" s="125"/>
      <c r="VUW5" s="125"/>
      <c r="VUX5" s="125"/>
      <c r="VUY5" s="125"/>
      <c r="VUZ5" s="125"/>
      <c r="VVA5" s="125"/>
      <c r="VVB5" s="125"/>
      <c r="VVC5" s="125"/>
      <c r="VVD5" s="125"/>
      <c r="VVE5" s="125"/>
      <c r="VVF5" s="125"/>
      <c r="VVG5" s="125"/>
      <c r="VVH5" s="125"/>
      <c r="VVI5" s="125"/>
      <c r="VVJ5" s="125"/>
      <c r="VVK5" s="125"/>
      <c r="VVL5" s="125"/>
      <c r="VVM5" s="125"/>
      <c r="VVN5" s="125"/>
      <c r="VVO5" s="125"/>
      <c r="VVP5" s="125"/>
      <c r="VVQ5" s="125"/>
      <c r="VVR5" s="125"/>
      <c r="VVS5" s="125"/>
      <c r="VVT5" s="125"/>
      <c r="VVU5" s="125"/>
      <c r="VVV5" s="125"/>
      <c r="VVW5" s="125"/>
      <c r="VVX5" s="125"/>
      <c r="VVY5" s="125"/>
      <c r="VVZ5" s="125"/>
      <c r="VWA5" s="125"/>
      <c r="VWB5" s="125"/>
      <c r="VWC5" s="125"/>
      <c r="VWD5" s="125"/>
      <c r="VWE5" s="125"/>
      <c r="VWF5" s="125"/>
      <c r="VWG5" s="125"/>
      <c r="VWH5" s="125"/>
      <c r="VWI5" s="125"/>
      <c r="VWJ5" s="125"/>
      <c r="VWK5" s="125"/>
      <c r="VWL5" s="125"/>
      <c r="VWM5" s="125"/>
      <c r="VWN5" s="125"/>
      <c r="VWO5" s="125"/>
      <c r="VWP5" s="125"/>
      <c r="VWQ5" s="125"/>
      <c r="VWR5" s="125"/>
      <c r="VWS5" s="125"/>
      <c r="VWT5" s="125"/>
      <c r="VWU5" s="125"/>
      <c r="VWV5" s="125"/>
      <c r="VWW5" s="125"/>
      <c r="VWX5" s="125"/>
      <c r="VWY5" s="125"/>
      <c r="VWZ5" s="125"/>
      <c r="VXA5" s="125"/>
      <c r="VXB5" s="125"/>
      <c r="VXC5" s="125"/>
      <c r="VXD5" s="125"/>
      <c r="VXE5" s="125"/>
      <c r="VXF5" s="125"/>
      <c r="VXG5" s="125"/>
      <c r="VXH5" s="125"/>
      <c r="VXI5" s="125"/>
      <c r="VXJ5" s="125"/>
      <c r="VXK5" s="125"/>
      <c r="VXL5" s="125"/>
      <c r="VXM5" s="125"/>
      <c r="VXN5" s="125"/>
      <c r="VXO5" s="125"/>
      <c r="VXP5" s="125"/>
      <c r="VXQ5" s="125"/>
      <c r="VXR5" s="125"/>
      <c r="VXS5" s="125"/>
      <c r="VXT5" s="125"/>
      <c r="VXU5" s="125"/>
      <c r="VXV5" s="125"/>
      <c r="VXW5" s="125"/>
      <c r="VXX5" s="125"/>
      <c r="VXY5" s="125"/>
      <c r="VXZ5" s="125"/>
      <c r="VYA5" s="125"/>
      <c r="VYB5" s="125"/>
      <c r="VYC5" s="125"/>
      <c r="VYD5" s="125"/>
      <c r="VYE5" s="125"/>
      <c r="VYF5" s="125"/>
      <c r="VYG5" s="125"/>
      <c r="VYH5" s="125"/>
      <c r="VYI5" s="125"/>
      <c r="VYJ5" s="125"/>
      <c r="VYK5" s="125"/>
      <c r="VYL5" s="125"/>
      <c r="VYM5" s="125"/>
      <c r="VYN5" s="125"/>
      <c r="VYO5" s="125"/>
      <c r="VYP5" s="125"/>
      <c r="VYQ5" s="125"/>
      <c r="VYR5" s="125"/>
      <c r="VYS5" s="125"/>
      <c r="VYT5" s="125"/>
      <c r="VYU5" s="125"/>
      <c r="VYV5" s="125"/>
      <c r="VYW5" s="125"/>
      <c r="VYX5" s="125"/>
      <c r="VYY5" s="125"/>
      <c r="VYZ5" s="125"/>
      <c r="VZA5" s="125"/>
      <c r="VZB5" s="125"/>
      <c r="VZC5" s="125"/>
      <c r="VZD5" s="125"/>
      <c r="VZE5" s="125"/>
      <c r="VZF5" s="125"/>
      <c r="VZG5" s="125"/>
      <c r="VZH5" s="125"/>
      <c r="VZI5" s="125"/>
      <c r="VZJ5" s="125"/>
      <c r="VZK5" s="125"/>
      <c r="VZL5" s="125"/>
      <c r="VZM5" s="125"/>
      <c r="VZN5" s="125"/>
      <c r="VZO5" s="125"/>
      <c r="VZP5" s="125"/>
      <c r="VZQ5" s="125"/>
      <c r="VZR5" s="125"/>
      <c r="VZS5" s="125"/>
      <c r="VZT5" s="125"/>
      <c r="VZU5" s="125"/>
      <c r="VZV5" s="125"/>
      <c r="VZW5" s="125"/>
      <c r="VZX5" s="125"/>
      <c r="VZY5" s="125"/>
      <c r="VZZ5" s="125"/>
      <c r="WAA5" s="125"/>
      <c r="WAB5" s="125"/>
      <c r="WAC5" s="125"/>
      <c r="WAD5" s="125"/>
      <c r="WAE5" s="125"/>
      <c r="WAF5" s="125"/>
      <c r="WAG5" s="125"/>
      <c r="WAH5" s="125"/>
      <c r="WAI5" s="125"/>
      <c r="WAJ5" s="125"/>
      <c r="WAK5" s="125"/>
      <c r="WAL5" s="125"/>
      <c r="WAM5" s="125"/>
      <c r="WAN5" s="125"/>
      <c r="WAO5" s="125"/>
      <c r="WAP5" s="125"/>
      <c r="WAQ5" s="125"/>
      <c r="WAR5" s="125"/>
      <c r="WAS5" s="125"/>
      <c r="WAT5" s="125"/>
      <c r="WAU5" s="125"/>
      <c r="WAV5" s="125"/>
      <c r="WAW5" s="125"/>
      <c r="WAX5" s="125"/>
      <c r="WAY5" s="125"/>
      <c r="WAZ5" s="125"/>
      <c r="WBA5" s="125"/>
      <c r="WBB5" s="125"/>
      <c r="WBC5" s="125"/>
      <c r="WBD5" s="125"/>
      <c r="WBE5" s="125"/>
      <c r="WBF5" s="125"/>
      <c r="WBG5" s="125"/>
      <c r="WBH5" s="125"/>
      <c r="WBI5" s="125"/>
      <c r="WBJ5" s="125"/>
      <c r="WBK5" s="125"/>
      <c r="WBL5" s="125"/>
      <c r="WBM5" s="125"/>
      <c r="WBN5" s="125"/>
      <c r="WBO5" s="125"/>
      <c r="WBP5" s="125"/>
      <c r="WBQ5" s="125"/>
      <c r="WBR5" s="125"/>
      <c r="WBS5" s="125"/>
      <c r="WBT5" s="125"/>
      <c r="WBU5" s="125"/>
      <c r="WBV5" s="125"/>
      <c r="WBW5" s="125"/>
      <c r="WBX5" s="125"/>
      <c r="WBY5" s="125"/>
      <c r="WBZ5" s="125"/>
      <c r="WCA5" s="125"/>
      <c r="WCB5" s="125"/>
      <c r="WCC5" s="125"/>
      <c r="WCD5" s="125"/>
      <c r="WCE5" s="125"/>
      <c r="WCF5" s="125"/>
      <c r="WCG5" s="125"/>
      <c r="WCH5" s="125"/>
      <c r="WCI5" s="125"/>
      <c r="WCJ5" s="125"/>
      <c r="WCK5" s="125"/>
      <c r="WCL5" s="125"/>
      <c r="WCM5" s="125"/>
      <c r="WCN5" s="125"/>
      <c r="WCO5" s="125"/>
      <c r="WCP5" s="125"/>
      <c r="WCQ5" s="125"/>
      <c r="WCR5" s="125"/>
      <c r="WCS5" s="125"/>
      <c r="WCT5" s="125"/>
      <c r="WCU5" s="125"/>
      <c r="WCV5" s="125"/>
      <c r="WCW5" s="125"/>
      <c r="WCX5" s="125"/>
      <c r="WCY5" s="125"/>
      <c r="WCZ5" s="125"/>
      <c r="WDA5" s="125"/>
      <c r="WDB5" s="125"/>
      <c r="WDC5" s="125"/>
      <c r="WDD5" s="125"/>
      <c r="WDE5" s="125"/>
      <c r="WDF5" s="125"/>
      <c r="WDG5" s="125"/>
      <c r="WDH5" s="125"/>
      <c r="WDI5" s="125"/>
      <c r="WDJ5" s="125"/>
      <c r="WDK5" s="125"/>
      <c r="WDL5" s="125"/>
      <c r="WDM5" s="125"/>
      <c r="WDN5" s="125"/>
      <c r="WDO5" s="125"/>
      <c r="WDP5" s="125"/>
      <c r="WDQ5" s="125"/>
      <c r="WDR5" s="125"/>
      <c r="WDS5" s="125"/>
      <c r="WDT5" s="125"/>
      <c r="WDU5" s="125"/>
      <c r="WDV5" s="125"/>
      <c r="WDW5" s="125"/>
      <c r="WDX5" s="125"/>
      <c r="WDY5" s="125"/>
      <c r="WDZ5" s="125"/>
      <c r="WEA5" s="125"/>
      <c r="WEB5" s="125"/>
      <c r="WEC5" s="125"/>
      <c r="WED5" s="125"/>
      <c r="WEE5" s="125"/>
      <c r="WEF5" s="125"/>
      <c r="WEG5" s="125"/>
      <c r="WEH5" s="125"/>
      <c r="WEI5" s="125"/>
      <c r="WEJ5" s="125"/>
      <c r="WEK5" s="125"/>
      <c r="WEL5" s="125"/>
      <c r="WEM5" s="125"/>
      <c r="WEN5" s="125"/>
      <c r="WEO5" s="125"/>
      <c r="WEP5" s="125"/>
      <c r="WEQ5" s="125"/>
      <c r="WER5" s="125"/>
      <c r="WES5" s="125"/>
      <c r="WET5" s="125"/>
      <c r="WEU5" s="125"/>
      <c r="WEV5" s="125"/>
      <c r="WEW5" s="125"/>
      <c r="WEX5" s="125"/>
      <c r="WEY5" s="125"/>
      <c r="WEZ5" s="125"/>
      <c r="WFA5" s="125"/>
      <c r="WFB5" s="125"/>
      <c r="WFC5" s="125"/>
      <c r="WFD5" s="125"/>
      <c r="WFE5" s="125"/>
      <c r="WFF5" s="125"/>
      <c r="WFG5" s="125"/>
      <c r="WFH5" s="125"/>
      <c r="WFI5" s="125"/>
      <c r="WFJ5" s="125"/>
      <c r="WFK5" s="125"/>
      <c r="WFL5" s="125"/>
      <c r="WFM5" s="125"/>
      <c r="WFN5" s="125"/>
      <c r="WFO5" s="125"/>
      <c r="WFP5" s="125"/>
      <c r="WFQ5" s="125"/>
      <c r="WFR5" s="125"/>
      <c r="WFS5" s="125"/>
      <c r="WFT5" s="125"/>
      <c r="WFU5" s="125"/>
      <c r="WFV5" s="125"/>
      <c r="WFW5" s="125"/>
      <c r="WFX5" s="125"/>
      <c r="WFY5" s="125"/>
      <c r="WFZ5" s="125"/>
      <c r="WGA5" s="125"/>
      <c r="WGB5" s="125"/>
      <c r="WGC5" s="125"/>
      <c r="WGD5" s="125"/>
      <c r="WGE5" s="125"/>
      <c r="WGF5" s="125"/>
      <c r="WGG5" s="125"/>
      <c r="WGH5" s="125"/>
      <c r="WGI5" s="125"/>
      <c r="WGJ5" s="125"/>
      <c r="WGK5" s="125"/>
      <c r="WGL5" s="125"/>
      <c r="WGM5" s="125"/>
      <c r="WGN5" s="125"/>
      <c r="WGO5" s="125"/>
      <c r="WGP5" s="125"/>
      <c r="WGQ5" s="125"/>
      <c r="WGR5" s="125"/>
      <c r="WGS5" s="125"/>
      <c r="WGT5" s="125"/>
      <c r="WGU5" s="125"/>
      <c r="WGV5" s="125"/>
      <c r="WGW5" s="125"/>
      <c r="WGX5" s="125"/>
      <c r="WGY5" s="125"/>
      <c r="WGZ5" s="125"/>
      <c r="WHA5" s="125"/>
      <c r="WHB5" s="125"/>
      <c r="WHC5" s="125"/>
      <c r="WHD5" s="125"/>
      <c r="WHE5" s="125"/>
      <c r="WHF5" s="125"/>
      <c r="WHG5" s="125"/>
      <c r="WHH5" s="125"/>
      <c r="WHI5" s="125"/>
      <c r="WHJ5" s="125"/>
      <c r="WHK5" s="125"/>
      <c r="WHL5" s="125"/>
      <c r="WHM5" s="125"/>
      <c r="WHN5" s="125"/>
      <c r="WHO5" s="125"/>
      <c r="WHP5" s="125"/>
      <c r="WHQ5" s="125"/>
      <c r="WHR5" s="125"/>
      <c r="WHS5" s="125"/>
      <c r="WHT5" s="125"/>
      <c r="WHU5" s="125"/>
      <c r="WHV5" s="125"/>
      <c r="WHW5" s="125"/>
      <c r="WHX5" s="125"/>
      <c r="WHY5" s="125"/>
      <c r="WHZ5" s="125"/>
      <c r="WIA5" s="125"/>
      <c r="WIB5" s="125"/>
      <c r="WIC5" s="125"/>
      <c r="WID5" s="125"/>
      <c r="WIE5" s="125"/>
      <c r="WIF5" s="125"/>
      <c r="WIG5" s="125"/>
      <c r="WIH5" s="125"/>
      <c r="WII5" s="125"/>
      <c r="WIJ5" s="125"/>
      <c r="WIK5" s="125"/>
      <c r="WIL5" s="125"/>
      <c r="WIM5" s="125"/>
      <c r="WIN5" s="125"/>
      <c r="WIO5" s="125"/>
      <c r="WIP5" s="125"/>
      <c r="WIQ5" s="125"/>
      <c r="WIR5" s="125"/>
      <c r="WIS5" s="125"/>
      <c r="WIT5" s="125"/>
      <c r="WIU5" s="125"/>
      <c r="WIV5" s="125"/>
      <c r="WIW5" s="125"/>
      <c r="WIX5" s="125"/>
      <c r="WIY5" s="125"/>
      <c r="WIZ5" s="125"/>
      <c r="WJA5" s="125"/>
      <c r="WJB5" s="125"/>
      <c r="WJC5" s="125"/>
      <c r="WJD5" s="125"/>
      <c r="WJE5" s="125"/>
      <c r="WJF5" s="125"/>
      <c r="WJG5" s="125"/>
      <c r="WJH5" s="125"/>
      <c r="WJI5" s="125"/>
      <c r="WJJ5" s="125"/>
      <c r="WJK5" s="125"/>
      <c r="WJL5" s="125"/>
      <c r="WJM5" s="125"/>
      <c r="WJN5" s="125"/>
      <c r="WJO5" s="125"/>
      <c r="WJP5" s="125"/>
      <c r="WJQ5" s="125"/>
      <c r="WJR5" s="125"/>
      <c r="WJS5" s="125"/>
      <c r="WJT5" s="125"/>
      <c r="WJU5" s="125"/>
      <c r="WJV5" s="125"/>
      <c r="WJW5" s="125"/>
      <c r="WJX5" s="125"/>
      <c r="WJY5" s="125"/>
      <c r="WJZ5" s="125"/>
      <c r="WKA5" s="125"/>
      <c r="WKB5" s="125"/>
      <c r="WKC5" s="125"/>
      <c r="WKD5" s="125"/>
      <c r="WKE5" s="125"/>
      <c r="WKF5" s="125"/>
      <c r="WKG5" s="125"/>
      <c r="WKH5" s="125"/>
      <c r="WKI5" s="125"/>
      <c r="WKJ5" s="125"/>
      <c r="WKK5" s="125"/>
      <c r="WKL5" s="125"/>
      <c r="WKM5" s="125"/>
      <c r="WKN5" s="125"/>
      <c r="WKO5" s="125"/>
      <c r="WKP5" s="125"/>
      <c r="WKQ5" s="125"/>
      <c r="WKR5" s="125"/>
      <c r="WKS5" s="125"/>
      <c r="WKT5" s="125"/>
      <c r="WKU5" s="125"/>
      <c r="WKV5" s="125"/>
      <c r="WKW5" s="125"/>
      <c r="WKX5" s="125"/>
      <c r="WKY5" s="125"/>
      <c r="WKZ5" s="125"/>
      <c r="WLA5" s="125"/>
      <c r="WLB5" s="125"/>
      <c r="WLC5" s="125"/>
      <c r="WLD5" s="125"/>
      <c r="WLE5" s="125"/>
      <c r="WLF5" s="125"/>
      <c r="WLG5" s="125"/>
      <c r="WLH5" s="125"/>
      <c r="WLI5" s="125"/>
      <c r="WLJ5" s="125"/>
      <c r="WLK5" s="125"/>
      <c r="WLL5" s="125"/>
      <c r="WLM5" s="125"/>
      <c r="WLN5" s="125"/>
      <c r="WLO5" s="125"/>
      <c r="WLP5" s="125"/>
      <c r="WLQ5" s="125"/>
      <c r="WLR5" s="125"/>
      <c r="WLS5" s="125"/>
      <c r="WLT5" s="125"/>
      <c r="WLU5" s="125"/>
      <c r="WLV5" s="125"/>
      <c r="WLW5" s="125"/>
      <c r="WLX5" s="125"/>
      <c r="WLY5" s="125"/>
      <c r="WLZ5" s="125"/>
      <c r="WMA5" s="125"/>
      <c r="WMB5" s="125"/>
      <c r="WMC5" s="125"/>
      <c r="WMD5" s="125"/>
      <c r="WME5" s="125"/>
      <c r="WMF5" s="125"/>
      <c r="WMG5" s="125"/>
      <c r="WMH5" s="125"/>
      <c r="WMI5" s="125"/>
      <c r="WMJ5" s="125"/>
      <c r="WMK5" s="125"/>
      <c r="WML5" s="125"/>
      <c r="WMM5" s="125"/>
      <c r="WMN5" s="125"/>
      <c r="WMO5" s="125"/>
      <c r="WMP5" s="125"/>
      <c r="WMQ5" s="125"/>
      <c r="WMR5" s="125"/>
      <c r="WMS5" s="125"/>
      <c r="WMT5" s="125"/>
      <c r="WMU5" s="125"/>
      <c r="WMV5" s="125"/>
      <c r="WMW5" s="125"/>
      <c r="WMX5" s="125"/>
      <c r="WMY5" s="125"/>
      <c r="WMZ5" s="125"/>
      <c r="WNA5" s="125"/>
      <c r="WNB5" s="125"/>
      <c r="WNC5" s="125"/>
      <c r="WND5" s="125"/>
      <c r="WNE5" s="125"/>
      <c r="WNF5" s="125"/>
      <c r="WNG5" s="125"/>
      <c r="WNH5" s="125"/>
      <c r="WNI5" s="125"/>
      <c r="WNJ5" s="125"/>
      <c r="WNK5" s="125"/>
      <c r="WNL5" s="125"/>
      <c r="WNM5" s="125"/>
      <c r="WNN5" s="125"/>
      <c r="WNO5" s="125"/>
      <c r="WNP5" s="125"/>
      <c r="WNQ5" s="125"/>
      <c r="WNR5" s="125"/>
      <c r="WNS5" s="125"/>
      <c r="WNT5" s="125"/>
      <c r="WNU5" s="125"/>
      <c r="WNV5" s="125"/>
      <c r="WNW5" s="125"/>
      <c r="WNX5" s="125"/>
      <c r="WNY5" s="125"/>
      <c r="WNZ5" s="125"/>
      <c r="WOA5" s="125"/>
      <c r="WOB5" s="125"/>
      <c r="WOC5" s="125"/>
      <c r="WOD5" s="125"/>
      <c r="WOE5" s="125"/>
      <c r="WOF5" s="125"/>
      <c r="WOG5" s="125"/>
      <c r="WOH5" s="125"/>
      <c r="WOI5" s="125"/>
      <c r="WOJ5" s="125"/>
      <c r="WOK5" s="125"/>
      <c r="WOL5" s="125"/>
      <c r="WOM5" s="125"/>
      <c r="WON5" s="125"/>
      <c r="WOO5" s="125"/>
      <c r="WOP5" s="125"/>
      <c r="WOQ5" s="125"/>
      <c r="WOR5" s="125"/>
      <c r="WOS5" s="125"/>
      <c r="WOT5" s="125"/>
      <c r="WOU5" s="125"/>
      <c r="WOV5" s="125"/>
      <c r="WOW5" s="125"/>
      <c r="WOX5" s="125"/>
      <c r="WOY5" s="125"/>
      <c r="WOZ5" s="125"/>
      <c r="WPA5" s="125"/>
      <c r="WPB5" s="125"/>
      <c r="WPC5" s="125"/>
      <c r="WPD5" s="125"/>
      <c r="WPE5" s="125"/>
      <c r="WPF5" s="125"/>
      <c r="WPG5" s="125"/>
      <c r="WPH5" s="125"/>
      <c r="WPI5" s="125"/>
      <c r="WPJ5" s="125"/>
      <c r="WPK5" s="125"/>
      <c r="WPL5" s="125"/>
      <c r="WPM5" s="125"/>
      <c r="WPN5" s="125"/>
      <c r="WPO5" s="125"/>
      <c r="WPP5" s="125"/>
      <c r="WPQ5" s="125"/>
      <c r="WPR5" s="125"/>
      <c r="WPS5" s="125"/>
      <c r="WPT5" s="125"/>
      <c r="WPU5" s="125"/>
      <c r="WPV5" s="125"/>
      <c r="WPW5" s="125"/>
      <c r="WPX5" s="125"/>
      <c r="WPY5" s="125"/>
      <c r="WPZ5" s="125"/>
      <c r="WQA5" s="125"/>
      <c r="WQB5" s="125"/>
      <c r="WQC5" s="125"/>
      <c r="WQD5" s="125"/>
      <c r="WQE5" s="125"/>
      <c r="WQF5" s="125"/>
      <c r="WQG5" s="125"/>
      <c r="WQH5" s="125"/>
      <c r="WQI5" s="125"/>
      <c r="WQJ5" s="125"/>
      <c r="WQK5" s="125"/>
      <c r="WQL5" s="125"/>
      <c r="WQM5" s="125"/>
      <c r="WQN5" s="125"/>
      <c r="WQO5" s="125"/>
      <c r="WQP5" s="125"/>
      <c r="WQQ5" s="125"/>
      <c r="WQR5" s="125"/>
      <c r="WQS5" s="125"/>
      <c r="WQT5" s="125"/>
      <c r="WQU5" s="125"/>
      <c r="WQV5" s="125"/>
      <c r="WQW5" s="125"/>
      <c r="WQX5" s="125"/>
      <c r="WQY5" s="125"/>
      <c r="WQZ5" s="125"/>
      <c r="WRA5" s="125"/>
      <c r="WRB5" s="125"/>
      <c r="WRC5" s="125"/>
      <c r="WRD5" s="125"/>
      <c r="WRE5" s="125"/>
      <c r="WRF5" s="125"/>
      <c r="WRG5" s="125"/>
      <c r="WRH5" s="125"/>
      <c r="WRI5" s="125"/>
      <c r="WRJ5" s="125"/>
      <c r="WRK5" s="125"/>
      <c r="WRL5" s="125"/>
      <c r="WRM5" s="125"/>
      <c r="WRN5" s="125"/>
      <c r="WRO5" s="125"/>
      <c r="WRP5" s="125"/>
      <c r="WRQ5" s="125"/>
      <c r="WRR5" s="125"/>
      <c r="WRS5" s="125"/>
      <c r="WRT5" s="125"/>
      <c r="WRU5" s="125"/>
      <c r="WRV5" s="125"/>
      <c r="WRW5" s="125"/>
      <c r="WRX5" s="125"/>
      <c r="WRY5" s="125"/>
      <c r="WRZ5" s="125"/>
      <c r="WSA5" s="125"/>
      <c r="WSB5" s="125"/>
      <c r="WSC5" s="125"/>
      <c r="WSD5" s="125"/>
      <c r="WSE5" s="125"/>
      <c r="WSF5" s="125"/>
      <c r="WSG5" s="125"/>
      <c r="WSH5" s="125"/>
      <c r="WSI5" s="125"/>
      <c r="WSJ5" s="125"/>
      <c r="WSK5" s="125"/>
      <c r="WSL5" s="125"/>
      <c r="WSM5" s="125"/>
      <c r="WSN5" s="125"/>
      <c r="WSO5" s="125"/>
      <c r="WSP5" s="125"/>
      <c r="WSQ5" s="125"/>
      <c r="WSR5" s="125"/>
      <c r="WSS5" s="125"/>
      <c r="WST5" s="125"/>
      <c r="WSU5" s="125"/>
      <c r="WSV5" s="125"/>
      <c r="WSW5" s="125"/>
      <c r="WSX5" s="125"/>
      <c r="WSY5" s="125"/>
      <c r="WSZ5" s="125"/>
      <c r="WTA5" s="125"/>
      <c r="WTB5" s="125"/>
      <c r="WTC5" s="125"/>
      <c r="WTD5" s="125"/>
      <c r="WTE5" s="125"/>
      <c r="WTF5" s="125"/>
      <c r="WTG5" s="125"/>
      <c r="WTH5" s="125"/>
      <c r="WTI5" s="125"/>
      <c r="WTJ5" s="125"/>
      <c r="WTK5" s="125"/>
      <c r="WTL5" s="125"/>
      <c r="WTM5" s="125"/>
      <c r="WTN5" s="125"/>
      <c r="WTO5" s="125"/>
      <c r="WTP5" s="125"/>
      <c r="WTQ5" s="125"/>
      <c r="WTR5" s="125"/>
      <c r="WTS5" s="125"/>
      <c r="WTT5" s="125"/>
      <c r="WTU5" s="125"/>
      <c r="WTV5" s="125"/>
      <c r="WTW5" s="125"/>
      <c r="WTX5" s="125"/>
      <c r="WTY5" s="125"/>
      <c r="WTZ5" s="125"/>
      <c r="WUA5" s="125"/>
      <c r="WUB5" s="125"/>
      <c r="WUC5" s="125"/>
      <c r="WUD5" s="125"/>
      <c r="WUE5" s="125"/>
      <c r="WUF5" s="125"/>
      <c r="WUG5" s="125"/>
      <c r="WUH5" s="125"/>
      <c r="WUI5" s="125"/>
      <c r="WUJ5" s="125"/>
      <c r="WUK5" s="125"/>
      <c r="WUL5" s="125"/>
      <c r="WUM5" s="125"/>
      <c r="WUN5" s="125"/>
      <c r="WUO5" s="125"/>
      <c r="WUP5" s="125"/>
      <c r="WUQ5" s="125"/>
      <c r="WUR5" s="125"/>
      <c r="WUS5" s="125"/>
      <c r="WUT5" s="125"/>
      <c r="WUU5" s="125"/>
      <c r="WUV5" s="125"/>
      <c r="WUW5" s="125"/>
      <c r="WUX5" s="125"/>
      <c r="WUY5" s="125"/>
      <c r="WUZ5" s="125"/>
      <c r="WVA5" s="125"/>
      <c r="WVB5" s="125"/>
      <c r="WVC5" s="125"/>
      <c r="WVD5" s="125"/>
      <c r="WVE5" s="125"/>
      <c r="WVF5" s="125"/>
      <c r="WVG5" s="125"/>
      <c r="WVH5" s="125"/>
      <c r="WVI5" s="125"/>
      <c r="WVJ5" s="125"/>
      <c r="WVK5" s="125"/>
      <c r="WVL5" s="125"/>
      <c r="WVM5" s="125"/>
      <c r="WVN5" s="125"/>
      <c r="WVO5" s="125"/>
      <c r="WVP5" s="125"/>
      <c r="WVQ5" s="125"/>
      <c r="WVR5" s="125"/>
      <c r="WVS5" s="125"/>
      <c r="WVT5" s="125"/>
      <c r="WVU5" s="125"/>
      <c r="WVV5" s="125"/>
      <c r="WVW5" s="125"/>
      <c r="WVX5" s="125"/>
      <c r="WVY5" s="125"/>
      <c r="WVZ5" s="125"/>
      <c r="WWA5" s="125"/>
      <c r="WWB5" s="125"/>
      <c r="WWC5" s="125"/>
      <c r="WWD5" s="125"/>
      <c r="WWE5" s="125"/>
      <c r="WWF5" s="125"/>
      <c r="WWG5" s="125"/>
      <c r="WWH5" s="125"/>
      <c r="WWI5" s="125"/>
      <c r="WWJ5" s="125"/>
      <c r="WWK5" s="125"/>
      <c r="WWL5" s="125"/>
      <c r="WWM5" s="125"/>
      <c r="WWN5" s="125"/>
      <c r="WWO5" s="125"/>
      <c r="WWP5" s="125"/>
      <c r="WWQ5" s="125"/>
      <c r="WWR5" s="125"/>
      <c r="WWS5" s="125"/>
      <c r="WWT5" s="125"/>
      <c r="WWU5" s="125"/>
      <c r="WWV5" s="125"/>
      <c r="WWW5" s="125"/>
      <c r="WWX5" s="125"/>
      <c r="WWY5" s="125"/>
      <c r="WWZ5" s="125"/>
      <c r="WXA5" s="125"/>
      <c r="WXB5" s="125"/>
      <c r="WXC5" s="125"/>
      <c r="WXD5" s="125"/>
      <c r="WXE5" s="125"/>
      <c r="WXF5" s="125"/>
      <c r="WXG5" s="125"/>
      <c r="WXH5" s="125"/>
      <c r="WXI5" s="125"/>
      <c r="WXJ5" s="125"/>
      <c r="WXK5" s="125"/>
      <c r="WXL5" s="125"/>
      <c r="WXM5" s="125"/>
      <c r="WXN5" s="125"/>
      <c r="WXO5" s="125"/>
      <c r="WXP5" s="125"/>
      <c r="WXQ5" s="125"/>
      <c r="WXR5" s="125"/>
      <c r="WXS5" s="125"/>
      <c r="WXT5" s="125"/>
      <c r="WXU5" s="125"/>
      <c r="WXV5" s="125"/>
      <c r="WXW5" s="125"/>
      <c r="WXX5" s="125"/>
      <c r="WXY5" s="125"/>
      <c r="WXZ5" s="125"/>
      <c r="WYA5" s="125"/>
      <c r="WYB5" s="125"/>
      <c r="WYC5" s="125"/>
      <c r="WYD5" s="125"/>
      <c r="WYE5" s="125"/>
      <c r="WYF5" s="125"/>
      <c r="WYG5" s="125"/>
      <c r="WYH5" s="125"/>
      <c r="WYI5" s="125"/>
      <c r="WYJ5" s="125"/>
      <c r="WYK5" s="125"/>
      <c r="WYL5" s="125"/>
      <c r="WYM5" s="125"/>
      <c r="WYN5" s="125"/>
      <c r="WYO5" s="125"/>
      <c r="WYP5" s="125"/>
      <c r="WYQ5" s="125"/>
      <c r="WYR5" s="125"/>
      <c r="WYS5" s="125"/>
      <c r="WYT5" s="125"/>
      <c r="WYU5" s="125"/>
      <c r="WYV5" s="125"/>
      <c r="WYW5" s="125"/>
      <c r="WYX5" s="125"/>
      <c r="WYY5" s="125"/>
      <c r="WYZ5" s="125"/>
      <c r="WZA5" s="125"/>
      <c r="WZB5" s="125"/>
      <c r="WZC5" s="125"/>
      <c r="WZD5" s="125"/>
      <c r="WZE5" s="125"/>
      <c r="WZF5" s="125"/>
      <c r="WZG5" s="125"/>
      <c r="WZH5" s="125"/>
      <c r="WZI5" s="125"/>
      <c r="WZJ5" s="125"/>
      <c r="WZK5" s="125"/>
      <c r="WZL5" s="125"/>
      <c r="WZM5" s="125"/>
      <c r="WZN5" s="125"/>
      <c r="WZO5" s="125"/>
      <c r="WZP5" s="125"/>
      <c r="WZQ5" s="125"/>
      <c r="WZR5" s="125"/>
      <c r="WZS5" s="125"/>
      <c r="WZT5" s="125"/>
      <c r="WZU5" s="125"/>
      <c r="WZV5" s="125"/>
      <c r="WZW5" s="125"/>
      <c r="WZX5" s="125"/>
      <c r="WZY5" s="125"/>
      <c r="WZZ5" s="125"/>
      <c r="XAA5" s="125"/>
      <c r="XAB5" s="125"/>
      <c r="XAC5" s="125"/>
      <c r="XAD5" s="125"/>
      <c r="XAE5" s="125"/>
      <c r="XAF5" s="125"/>
      <c r="XAG5" s="125"/>
      <c r="XAH5" s="125"/>
      <c r="XAI5" s="125"/>
      <c r="XAJ5" s="125"/>
      <c r="XAK5" s="125"/>
      <c r="XAL5" s="125"/>
      <c r="XAM5" s="125"/>
      <c r="XAN5" s="125"/>
      <c r="XAO5" s="125"/>
      <c r="XAP5" s="125"/>
      <c r="XAQ5" s="125"/>
      <c r="XAR5" s="125"/>
      <c r="XAS5" s="125"/>
      <c r="XAT5" s="125"/>
      <c r="XAU5" s="125"/>
      <c r="XAV5" s="125"/>
      <c r="XAW5" s="125"/>
      <c r="XAX5" s="125"/>
      <c r="XAY5" s="125"/>
      <c r="XAZ5" s="125"/>
      <c r="XBA5" s="125"/>
      <c r="XBB5" s="125"/>
      <c r="XBC5" s="125"/>
      <c r="XBD5" s="125"/>
      <c r="XBE5" s="125"/>
      <c r="XBF5" s="125"/>
      <c r="XBG5" s="125"/>
      <c r="XBH5" s="125"/>
      <c r="XBI5" s="125"/>
      <c r="XBJ5" s="125"/>
      <c r="XBK5" s="125"/>
      <c r="XBL5" s="125"/>
      <c r="XBM5" s="125"/>
      <c r="XBN5" s="125"/>
      <c r="XBO5" s="125"/>
      <c r="XBP5" s="125"/>
      <c r="XBQ5" s="125"/>
      <c r="XBR5" s="125"/>
      <c r="XBS5" s="125"/>
      <c r="XBT5" s="125"/>
      <c r="XBU5" s="125"/>
      <c r="XBV5" s="125"/>
      <c r="XBW5" s="125"/>
      <c r="XBX5" s="125"/>
      <c r="XBY5" s="125"/>
      <c r="XBZ5" s="125"/>
      <c r="XCA5" s="125"/>
      <c r="XCB5" s="125"/>
      <c r="XCC5" s="125"/>
      <c r="XCD5" s="125"/>
      <c r="XCE5" s="125"/>
      <c r="XCF5" s="125"/>
      <c r="XCG5" s="125"/>
      <c r="XCH5" s="125"/>
      <c r="XCI5" s="125"/>
      <c r="XCJ5" s="125"/>
      <c r="XCK5" s="125"/>
      <c r="XCL5" s="125"/>
      <c r="XCM5" s="125"/>
      <c r="XCN5" s="125"/>
      <c r="XCO5" s="125"/>
      <c r="XCP5" s="125"/>
      <c r="XCQ5" s="125"/>
      <c r="XCR5" s="125"/>
      <c r="XCS5" s="125"/>
      <c r="XCT5" s="125"/>
      <c r="XCU5" s="125"/>
      <c r="XCV5" s="125"/>
      <c r="XCW5" s="125"/>
      <c r="XCX5" s="125"/>
      <c r="XCY5" s="125"/>
      <c r="XCZ5" s="125"/>
      <c r="XDA5" s="125"/>
      <c r="XDB5" s="125"/>
      <c r="XDC5" s="125"/>
      <c r="XDD5" s="125"/>
      <c r="XDE5" s="125"/>
      <c r="XDF5" s="125"/>
      <c r="XDG5" s="125"/>
      <c r="XDH5" s="125"/>
      <c r="XDI5" s="125"/>
      <c r="XDJ5" s="125"/>
      <c r="XDK5" s="125"/>
      <c r="XDL5" s="125"/>
      <c r="XDM5" s="125"/>
      <c r="XDN5" s="125"/>
      <c r="XDO5" s="125"/>
      <c r="XDP5" s="125"/>
      <c r="XDQ5" s="125"/>
      <c r="XDR5" s="125"/>
      <c r="XDS5" s="125"/>
      <c r="XDT5" s="125"/>
      <c r="XDU5" s="125"/>
      <c r="XDV5" s="125"/>
      <c r="XDW5" s="125"/>
      <c r="XDX5" s="125"/>
      <c r="XDY5" s="125"/>
      <c r="XDZ5" s="125"/>
      <c r="XEA5" s="125"/>
      <c r="XEB5" s="125"/>
      <c r="XEC5" s="125"/>
      <c r="XED5" s="125"/>
      <c r="XEE5" s="125"/>
      <c r="XEF5" s="125"/>
      <c r="XEG5" s="125"/>
      <c r="XEH5" s="125"/>
      <c r="XEI5" s="125"/>
      <c r="XEJ5" s="125"/>
      <c r="XEK5" s="125"/>
      <c r="XEL5" s="125"/>
      <c r="XEM5" s="125"/>
      <c r="XEN5" s="125"/>
      <c r="XEO5" s="125"/>
      <c r="XEP5" s="125"/>
      <c r="XEQ5" s="125"/>
      <c r="XER5" s="125"/>
      <c r="XES5" s="125"/>
      <c r="XET5" s="125"/>
      <c r="XEU5" s="125"/>
      <c r="XEV5" s="125"/>
      <c r="XEW5" s="125"/>
      <c r="XEX5" s="125"/>
      <c r="XEY5" s="125"/>
      <c r="XEZ5" s="125"/>
      <c r="XFA5" s="125"/>
      <c r="XFB5" s="125"/>
    </row>
    <row r="6" spans="1:16383" s="127" customFormat="1" ht="41.25" customHeight="1" x14ac:dyDescent="0.3">
      <c r="A6" s="128" t="s">
        <v>184</v>
      </c>
      <c r="B6" s="178" t="s">
        <v>79</v>
      </c>
      <c r="C6" s="178" t="s">
        <v>23</v>
      </c>
      <c r="D6" s="178" t="s">
        <v>36</v>
      </c>
      <c r="E6" s="365">
        <v>19</v>
      </c>
      <c r="F6" s="181" t="s">
        <v>184</v>
      </c>
      <c r="G6" s="366" t="s">
        <v>210</v>
      </c>
      <c r="H6" s="366" t="s">
        <v>218</v>
      </c>
      <c r="I6" s="367"/>
      <c r="J6" s="368">
        <v>0</v>
      </c>
      <c r="K6" s="384"/>
      <c r="L6" s="370" t="s">
        <v>80</v>
      </c>
      <c r="M6" s="370" t="s">
        <v>80</v>
      </c>
      <c r="N6" s="371" t="s">
        <v>197</v>
      </c>
      <c r="O6" s="385" t="e">
        <f>+L6/M6*100</f>
        <v>#VALUE!</v>
      </c>
      <c r="P6" s="365" t="e">
        <v>#VALUE!</v>
      </c>
      <c r="Q6" s="378"/>
      <c r="R6" s="378"/>
      <c r="S6" s="132" t="e">
        <v>#VALUE!</v>
      </c>
    </row>
    <row r="7" spans="1:16383" s="127" customFormat="1" ht="49.15" customHeight="1" x14ac:dyDescent="0.3">
      <c r="A7" s="128" t="s">
        <v>30</v>
      </c>
      <c r="B7" s="178" t="s">
        <v>79</v>
      </c>
      <c r="C7" s="178" t="s">
        <v>23</v>
      </c>
      <c r="D7" s="178" t="s">
        <v>36</v>
      </c>
      <c r="E7" s="365">
        <v>20</v>
      </c>
      <c r="F7" s="181" t="s">
        <v>30</v>
      </c>
      <c r="G7" s="366" t="s">
        <v>211</v>
      </c>
      <c r="H7" s="366" t="s">
        <v>219</v>
      </c>
      <c r="I7" s="367"/>
      <c r="J7" s="368">
        <v>0</v>
      </c>
      <c r="K7" s="384"/>
      <c r="L7" s="374" t="s">
        <v>80</v>
      </c>
      <c r="M7" s="379" t="s">
        <v>80</v>
      </c>
      <c r="N7" s="371" t="s">
        <v>197</v>
      </c>
      <c r="O7" s="385" t="e">
        <f>+L7/M7*100</f>
        <v>#VALUE!</v>
      </c>
      <c r="P7" s="376" t="s">
        <v>80</v>
      </c>
      <c r="Q7" s="378"/>
      <c r="R7" s="378"/>
      <c r="S7" s="132">
        <v>0</v>
      </c>
    </row>
    <row r="8" spans="1:16383" s="127" customFormat="1" ht="41.25" customHeight="1" x14ac:dyDescent="0.3">
      <c r="A8" s="128" t="s">
        <v>175</v>
      </c>
      <c r="B8" s="178" t="s">
        <v>79</v>
      </c>
      <c r="C8" s="178" t="s">
        <v>9</v>
      </c>
      <c r="D8" s="178" t="s">
        <v>36</v>
      </c>
      <c r="E8" s="365">
        <v>21</v>
      </c>
      <c r="F8" s="181" t="s">
        <v>175</v>
      </c>
      <c r="G8" s="366" t="s">
        <v>212</v>
      </c>
      <c r="H8" s="366" t="s">
        <v>12</v>
      </c>
      <c r="I8" s="387"/>
      <c r="J8" s="368">
        <v>0</v>
      </c>
      <c r="K8" s="384"/>
      <c r="L8" s="374" t="s">
        <v>80</v>
      </c>
      <c r="M8" s="374" t="s">
        <v>80</v>
      </c>
      <c r="N8" s="371" t="s">
        <v>11</v>
      </c>
      <c r="O8" s="372" t="s">
        <v>80</v>
      </c>
      <c r="P8" s="376" t="s">
        <v>80</v>
      </c>
      <c r="Q8" s="378"/>
      <c r="R8" s="378"/>
      <c r="S8" s="132">
        <v>0</v>
      </c>
    </row>
    <row r="9" spans="1:16383" s="127" customFormat="1" ht="41.25" customHeight="1" x14ac:dyDescent="0.3">
      <c r="A9" s="128" t="s">
        <v>329</v>
      </c>
      <c r="B9" s="178" t="s">
        <v>79</v>
      </c>
      <c r="C9" s="178" t="s">
        <v>23</v>
      </c>
      <c r="D9" s="178" t="s">
        <v>36</v>
      </c>
      <c r="E9" s="365">
        <v>27</v>
      </c>
      <c r="F9" s="181" t="s">
        <v>329</v>
      </c>
      <c r="G9" s="366" t="s">
        <v>31</v>
      </c>
      <c r="H9" s="366" t="s">
        <v>220</v>
      </c>
      <c r="I9" s="387"/>
      <c r="J9" s="388">
        <v>1</v>
      </c>
      <c r="K9" s="384"/>
      <c r="L9" s="374" t="s">
        <v>80</v>
      </c>
      <c r="M9" s="374" t="s">
        <v>80</v>
      </c>
      <c r="N9" s="371" t="s">
        <v>202</v>
      </c>
      <c r="O9" s="385" t="e">
        <f>+L9/M9*100</f>
        <v>#VALUE!</v>
      </c>
      <c r="P9" s="386" t="e">
        <v>#VALUE!</v>
      </c>
      <c r="Q9" s="377"/>
      <c r="R9" s="377"/>
      <c r="S9" s="132" t="e">
        <v>#VALUE!</v>
      </c>
    </row>
    <row r="10" spans="1:16383" s="127" customFormat="1" ht="41.25" customHeight="1" x14ac:dyDescent="0.3">
      <c r="A10" s="128" t="s">
        <v>264</v>
      </c>
      <c r="B10" s="178" t="s">
        <v>79</v>
      </c>
      <c r="C10" s="178" t="s">
        <v>23</v>
      </c>
      <c r="D10" s="178" t="s">
        <v>36</v>
      </c>
      <c r="E10" s="365">
        <v>27</v>
      </c>
      <c r="F10" s="181" t="s">
        <v>264</v>
      </c>
      <c r="G10" s="366" t="s">
        <v>31</v>
      </c>
      <c r="H10" s="366" t="s">
        <v>220</v>
      </c>
      <c r="I10" s="387"/>
      <c r="J10" s="388">
        <v>2</v>
      </c>
      <c r="K10" s="384"/>
      <c r="L10" s="374" t="s">
        <v>80</v>
      </c>
      <c r="M10" s="374" t="s">
        <v>80</v>
      </c>
      <c r="N10" s="371" t="s">
        <v>202</v>
      </c>
      <c r="O10" s="385" t="e">
        <f t="shared" ref="O10:O24" si="0">+L10/M10*100</f>
        <v>#VALUE!</v>
      </c>
      <c r="P10" s="386" t="e">
        <v>#VALUE!</v>
      </c>
      <c r="Q10" s="377"/>
      <c r="R10" s="377"/>
      <c r="S10" s="132" t="e">
        <v>#VALUE!</v>
      </c>
    </row>
    <row r="11" spans="1:16383" s="127" customFormat="1" ht="41.25" customHeight="1" x14ac:dyDescent="0.3">
      <c r="A11" s="128" t="s">
        <v>265</v>
      </c>
      <c r="B11" s="178" t="s">
        <v>79</v>
      </c>
      <c r="C11" s="178" t="s">
        <v>23</v>
      </c>
      <c r="D11" s="178" t="s">
        <v>36</v>
      </c>
      <c r="E11" s="365">
        <v>27</v>
      </c>
      <c r="F11" s="181" t="s">
        <v>265</v>
      </c>
      <c r="G11" s="366" t="s">
        <v>31</v>
      </c>
      <c r="H11" s="366" t="s">
        <v>220</v>
      </c>
      <c r="I11" s="387"/>
      <c r="J11" s="388">
        <v>3</v>
      </c>
      <c r="K11" s="384"/>
      <c r="L11" s="374" t="s">
        <v>80</v>
      </c>
      <c r="M11" s="374" t="s">
        <v>80</v>
      </c>
      <c r="N11" s="371" t="s">
        <v>202</v>
      </c>
      <c r="O11" s="385" t="e">
        <f t="shared" si="0"/>
        <v>#VALUE!</v>
      </c>
      <c r="P11" s="386" t="e">
        <v>#VALUE!</v>
      </c>
      <c r="Q11" s="377"/>
      <c r="R11" s="377"/>
      <c r="S11" s="132" t="e">
        <v>#VALUE!</v>
      </c>
    </row>
    <row r="12" spans="1:16383" s="127" customFormat="1" ht="41.25" customHeight="1" x14ac:dyDescent="0.3">
      <c r="A12" s="128" t="s">
        <v>266</v>
      </c>
      <c r="B12" s="178" t="s">
        <v>79</v>
      </c>
      <c r="C12" s="178" t="s">
        <v>23</v>
      </c>
      <c r="D12" s="178" t="s">
        <v>36</v>
      </c>
      <c r="E12" s="365">
        <v>27</v>
      </c>
      <c r="F12" s="181" t="s">
        <v>266</v>
      </c>
      <c r="G12" s="366" t="s">
        <v>31</v>
      </c>
      <c r="H12" s="366" t="s">
        <v>220</v>
      </c>
      <c r="I12" s="387"/>
      <c r="J12" s="388">
        <v>4</v>
      </c>
      <c r="K12" s="384"/>
      <c r="L12" s="374" t="s">
        <v>80</v>
      </c>
      <c r="M12" s="374" t="s">
        <v>80</v>
      </c>
      <c r="N12" s="371" t="s">
        <v>202</v>
      </c>
      <c r="O12" s="385" t="e">
        <f t="shared" si="0"/>
        <v>#VALUE!</v>
      </c>
      <c r="P12" s="386" t="e">
        <v>#VALUE!</v>
      </c>
      <c r="Q12" s="377"/>
      <c r="R12" s="377"/>
      <c r="S12" s="132" t="e">
        <v>#VALUE!</v>
      </c>
    </row>
    <row r="13" spans="1:16383" s="127" customFormat="1" ht="41.25" customHeight="1" x14ac:dyDescent="0.3">
      <c r="A13" s="128" t="s">
        <v>267</v>
      </c>
      <c r="B13" s="178" t="s">
        <v>79</v>
      </c>
      <c r="C13" s="178" t="s">
        <v>23</v>
      </c>
      <c r="D13" s="178" t="s">
        <v>36</v>
      </c>
      <c r="E13" s="365">
        <v>27</v>
      </c>
      <c r="F13" s="181" t="s">
        <v>267</v>
      </c>
      <c r="G13" s="366" t="s">
        <v>31</v>
      </c>
      <c r="H13" s="366" t="s">
        <v>220</v>
      </c>
      <c r="I13" s="387"/>
      <c r="J13" s="388">
        <v>5</v>
      </c>
      <c r="K13" s="384"/>
      <c r="L13" s="374" t="s">
        <v>80</v>
      </c>
      <c r="M13" s="374" t="s">
        <v>80</v>
      </c>
      <c r="N13" s="371" t="s">
        <v>202</v>
      </c>
      <c r="O13" s="385" t="e">
        <f t="shared" si="0"/>
        <v>#VALUE!</v>
      </c>
      <c r="P13" s="386" t="e">
        <v>#VALUE!</v>
      </c>
      <c r="Q13" s="377"/>
      <c r="R13" s="377"/>
      <c r="S13" s="132" t="e">
        <v>#VALUE!</v>
      </c>
    </row>
    <row r="14" spans="1:16383" s="127" customFormat="1" ht="41.25" customHeight="1" x14ac:dyDescent="0.3">
      <c r="A14" s="128" t="s">
        <v>268</v>
      </c>
      <c r="B14" s="178" t="s">
        <v>79</v>
      </c>
      <c r="C14" s="178" t="s">
        <v>23</v>
      </c>
      <c r="D14" s="178" t="s">
        <v>36</v>
      </c>
      <c r="E14" s="365">
        <v>27</v>
      </c>
      <c r="F14" s="181" t="s">
        <v>268</v>
      </c>
      <c r="G14" s="366" t="s">
        <v>31</v>
      </c>
      <c r="H14" s="366" t="s">
        <v>220</v>
      </c>
      <c r="I14" s="387"/>
      <c r="J14" s="388">
        <v>6</v>
      </c>
      <c r="K14" s="384"/>
      <c r="L14" s="374" t="s">
        <v>80</v>
      </c>
      <c r="M14" s="374" t="s">
        <v>80</v>
      </c>
      <c r="N14" s="371" t="s">
        <v>202</v>
      </c>
      <c r="O14" s="385" t="e">
        <f t="shared" si="0"/>
        <v>#VALUE!</v>
      </c>
      <c r="P14" s="386" t="e">
        <v>#VALUE!</v>
      </c>
      <c r="Q14" s="377"/>
      <c r="R14" s="377"/>
      <c r="S14" s="132" t="e">
        <v>#VALUE!</v>
      </c>
    </row>
    <row r="15" spans="1:16383" s="127" customFormat="1" ht="41.25" customHeight="1" x14ac:dyDescent="0.3">
      <c r="A15" s="128" t="s">
        <v>269</v>
      </c>
      <c r="B15" s="178" t="s">
        <v>79</v>
      </c>
      <c r="C15" s="178" t="s">
        <v>23</v>
      </c>
      <c r="D15" s="178" t="s">
        <v>36</v>
      </c>
      <c r="E15" s="365">
        <v>27</v>
      </c>
      <c r="F15" s="181" t="s">
        <v>269</v>
      </c>
      <c r="G15" s="366" t="s">
        <v>31</v>
      </c>
      <c r="H15" s="366" t="s">
        <v>220</v>
      </c>
      <c r="I15" s="387"/>
      <c r="J15" s="388">
        <v>7</v>
      </c>
      <c r="K15" s="384"/>
      <c r="L15" s="374" t="s">
        <v>80</v>
      </c>
      <c r="M15" s="374" t="s">
        <v>80</v>
      </c>
      <c r="N15" s="371" t="s">
        <v>202</v>
      </c>
      <c r="O15" s="385" t="e">
        <f t="shared" si="0"/>
        <v>#VALUE!</v>
      </c>
      <c r="P15" s="386" t="e">
        <v>#VALUE!</v>
      </c>
      <c r="Q15" s="377"/>
      <c r="R15" s="377"/>
      <c r="S15" s="132" t="e">
        <v>#VALUE!</v>
      </c>
    </row>
    <row r="16" spans="1:16383" s="127" customFormat="1" ht="41.25" customHeight="1" x14ac:dyDescent="0.3">
      <c r="A16" s="128" t="s">
        <v>270</v>
      </c>
      <c r="B16" s="178" t="s">
        <v>79</v>
      </c>
      <c r="C16" s="178" t="s">
        <v>23</v>
      </c>
      <c r="D16" s="178" t="s">
        <v>36</v>
      </c>
      <c r="E16" s="365">
        <v>27</v>
      </c>
      <c r="F16" s="181" t="s">
        <v>270</v>
      </c>
      <c r="G16" s="366" t="s">
        <v>31</v>
      </c>
      <c r="H16" s="366" t="s">
        <v>220</v>
      </c>
      <c r="I16" s="387"/>
      <c r="J16" s="388">
        <v>8</v>
      </c>
      <c r="K16" s="384"/>
      <c r="L16" s="374" t="s">
        <v>80</v>
      </c>
      <c r="M16" s="374" t="s">
        <v>80</v>
      </c>
      <c r="N16" s="371" t="s">
        <v>202</v>
      </c>
      <c r="O16" s="385" t="e">
        <f>+L16/M16*100</f>
        <v>#VALUE!</v>
      </c>
      <c r="P16" s="386" t="e">
        <v>#VALUE!</v>
      </c>
      <c r="Q16" s="377"/>
      <c r="R16" s="377"/>
      <c r="S16" s="132" t="e">
        <v>#VALUE!</v>
      </c>
    </row>
    <row r="17" spans="1:19" s="127" customFormat="1" ht="41.25" customHeight="1" x14ac:dyDescent="0.3">
      <c r="A17" s="128" t="s">
        <v>271</v>
      </c>
      <c r="B17" s="178" t="s">
        <v>79</v>
      </c>
      <c r="C17" s="178" t="s">
        <v>23</v>
      </c>
      <c r="D17" s="178" t="s">
        <v>36</v>
      </c>
      <c r="E17" s="365">
        <v>27</v>
      </c>
      <c r="F17" s="181" t="s">
        <v>271</v>
      </c>
      <c r="G17" s="366" t="s">
        <v>31</v>
      </c>
      <c r="H17" s="366" t="s">
        <v>220</v>
      </c>
      <c r="I17" s="387"/>
      <c r="J17" s="388">
        <v>9</v>
      </c>
      <c r="K17" s="384"/>
      <c r="L17" s="374" t="s">
        <v>80</v>
      </c>
      <c r="M17" s="374" t="s">
        <v>80</v>
      </c>
      <c r="N17" s="371" t="s">
        <v>202</v>
      </c>
      <c r="O17" s="385" t="e">
        <f t="shared" si="0"/>
        <v>#VALUE!</v>
      </c>
      <c r="P17" s="386" t="e">
        <v>#VALUE!</v>
      </c>
      <c r="Q17" s="377"/>
      <c r="R17" s="377"/>
      <c r="S17" s="132" t="e">
        <v>#VALUE!</v>
      </c>
    </row>
    <row r="18" spans="1:19" s="127" customFormat="1" ht="41.25" customHeight="1" x14ac:dyDescent="0.3">
      <c r="A18" s="128" t="s">
        <v>272</v>
      </c>
      <c r="B18" s="178" t="s">
        <v>79</v>
      </c>
      <c r="C18" s="178" t="s">
        <v>23</v>
      </c>
      <c r="D18" s="178" t="s">
        <v>36</v>
      </c>
      <c r="E18" s="365">
        <v>27</v>
      </c>
      <c r="F18" s="181" t="s">
        <v>272</v>
      </c>
      <c r="G18" s="366" t="s">
        <v>31</v>
      </c>
      <c r="H18" s="366" t="s">
        <v>220</v>
      </c>
      <c r="I18" s="387"/>
      <c r="J18" s="388">
        <v>10</v>
      </c>
      <c r="K18" s="384"/>
      <c r="L18" s="374" t="s">
        <v>80</v>
      </c>
      <c r="M18" s="374" t="s">
        <v>80</v>
      </c>
      <c r="N18" s="371" t="s">
        <v>202</v>
      </c>
      <c r="O18" s="385" t="e">
        <f t="shared" si="0"/>
        <v>#VALUE!</v>
      </c>
      <c r="P18" s="386" t="e">
        <v>#VALUE!</v>
      </c>
      <c r="Q18" s="377"/>
      <c r="R18" s="377"/>
      <c r="S18" s="132" t="e">
        <v>#VALUE!</v>
      </c>
    </row>
    <row r="19" spans="1:19" s="127" customFormat="1" ht="41.25" customHeight="1" x14ac:dyDescent="0.3">
      <c r="A19" s="128" t="s">
        <v>273</v>
      </c>
      <c r="B19" s="178" t="s">
        <v>79</v>
      </c>
      <c r="C19" s="178" t="s">
        <v>23</v>
      </c>
      <c r="D19" s="178" t="s">
        <v>36</v>
      </c>
      <c r="E19" s="365">
        <v>27</v>
      </c>
      <c r="F19" s="181" t="s">
        <v>273</v>
      </c>
      <c r="G19" s="366" t="s">
        <v>31</v>
      </c>
      <c r="H19" s="366" t="s">
        <v>220</v>
      </c>
      <c r="I19" s="387"/>
      <c r="J19" s="388">
        <v>11</v>
      </c>
      <c r="K19" s="384"/>
      <c r="L19" s="374" t="s">
        <v>80</v>
      </c>
      <c r="M19" s="374" t="s">
        <v>80</v>
      </c>
      <c r="N19" s="371" t="s">
        <v>202</v>
      </c>
      <c r="O19" s="385" t="e">
        <f t="shared" si="0"/>
        <v>#VALUE!</v>
      </c>
      <c r="P19" s="386" t="e">
        <v>#VALUE!</v>
      </c>
      <c r="Q19" s="377"/>
      <c r="R19" s="377"/>
      <c r="S19" s="132" t="e">
        <v>#VALUE!</v>
      </c>
    </row>
    <row r="20" spans="1:19" s="127" customFormat="1" ht="41.25" customHeight="1" x14ac:dyDescent="0.3">
      <c r="A20" s="128" t="s">
        <v>274</v>
      </c>
      <c r="B20" s="178" t="s">
        <v>79</v>
      </c>
      <c r="C20" s="178" t="s">
        <v>23</v>
      </c>
      <c r="D20" s="178" t="s">
        <v>36</v>
      </c>
      <c r="E20" s="365">
        <v>27</v>
      </c>
      <c r="F20" s="181" t="s">
        <v>274</v>
      </c>
      <c r="G20" s="366" t="s">
        <v>31</v>
      </c>
      <c r="H20" s="366" t="s">
        <v>220</v>
      </c>
      <c r="I20" s="387"/>
      <c r="J20" s="388">
        <v>12</v>
      </c>
      <c r="K20" s="384"/>
      <c r="L20" s="374" t="s">
        <v>80</v>
      </c>
      <c r="M20" s="374" t="s">
        <v>80</v>
      </c>
      <c r="N20" s="371" t="s">
        <v>202</v>
      </c>
      <c r="O20" s="385" t="e">
        <f t="shared" si="0"/>
        <v>#VALUE!</v>
      </c>
      <c r="P20" s="386" t="e">
        <v>#VALUE!</v>
      </c>
      <c r="Q20" s="377"/>
      <c r="R20" s="377"/>
      <c r="S20" s="132" t="e">
        <v>#VALUE!</v>
      </c>
    </row>
    <row r="21" spans="1:19" s="127" customFormat="1" ht="41.25" customHeight="1" x14ac:dyDescent="0.3">
      <c r="A21" s="128" t="s">
        <v>275</v>
      </c>
      <c r="B21" s="178" t="s">
        <v>79</v>
      </c>
      <c r="C21" s="178" t="s">
        <v>23</v>
      </c>
      <c r="D21" s="178" t="s">
        <v>36</v>
      </c>
      <c r="E21" s="365">
        <v>27</v>
      </c>
      <c r="F21" s="181" t="s">
        <v>275</v>
      </c>
      <c r="G21" s="366" t="s">
        <v>31</v>
      </c>
      <c r="H21" s="366" t="s">
        <v>220</v>
      </c>
      <c r="I21" s="387"/>
      <c r="J21" s="388">
        <v>13</v>
      </c>
      <c r="K21" s="384"/>
      <c r="L21" s="374" t="s">
        <v>80</v>
      </c>
      <c r="M21" s="374" t="s">
        <v>80</v>
      </c>
      <c r="N21" s="371" t="s">
        <v>202</v>
      </c>
      <c r="O21" s="385" t="e">
        <f t="shared" si="0"/>
        <v>#VALUE!</v>
      </c>
      <c r="P21" s="386" t="e">
        <v>#VALUE!</v>
      </c>
      <c r="Q21" s="377"/>
      <c r="R21" s="377"/>
      <c r="S21" s="132" t="e">
        <v>#VALUE!</v>
      </c>
    </row>
    <row r="22" spans="1:19" s="127" customFormat="1" ht="41.25" customHeight="1" x14ac:dyDescent="0.3">
      <c r="A22" s="128" t="s">
        <v>276</v>
      </c>
      <c r="B22" s="178" t="s">
        <v>79</v>
      </c>
      <c r="C22" s="178" t="s">
        <v>23</v>
      </c>
      <c r="D22" s="178" t="s">
        <v>36</v>
      </c>
      <c r="E22" s="365">
        <v>27</v>
      </c>
      <c r="F22" s="181" t="s">
        <v>276</v>
      </c>
      <c r="G22" s="366" t="s">
        <v>31</v>
      </c>
      <c r="H22" s="366" t="s">
        <v>220</v>
      </c>
      <c r="I22" s="387"/>
      <c r="J22" s="388">
        <v>14</v>
      </c>
      <c r="K22" s="384"/>
      <c r="L22" s="374" t="s">
        <v>80</v>
      </c>
      <c r="M22" s="374" t="s">
        <v>80</v>
      </c>
      <c r="N22" s="371" t="s">
        <v>202</v>
      </c>
      <c r="O22" s="385" t="e">
        <f t="shared" si="0"/>
        <v>#VALUE!</v>
      </c>
      <c r="P22" s="386" t="e">
        <v>#VALUE!</v>
      </c>
      <c r="Q22" s="377"/>
      <c r="R22" s="377"/>
      <c r="S22" s="132" t="e">
        <v>#VALUE!</v>
      </c>
    </row>
    <row r="23" spans="1:19" s="127" customFormat="1" ht="41.25" customHeight="1" x14ac:dyDescent="0.3">
      <c r="A23" s="128" t="s">
        <v>277</v>
      </c>
      <c r="B23" s="178" t="s">
        <v>79</v>
      </c>
      <c r="C23" s="178" t="s">
        <v>23</v>
      </c>
      <c r="D23" s="178" t="s">
        <v>36</v>
      </c>
      <c r="E23" s="365">
        <v>27</v>
      </c>
      <c r="F23" s="181" t="s">
        <v>277</v>
      </c>
      <c r="G23" s="366" t="s">
        <v>31</v>
      </c>
      <c r="H23" s="366" t="s">
        <v>220</v>
      </c>
      <c r="I23" s="387"/>
      <c r="J23" s="388">
        <v>15</v>
      </c>
      <c r="K23" s="384"/>
      <c r="L23" s="374" t="s">
        <v>80</v>
      </c>
      <c r="M23" s="374" t="s">
        <v>80</v>
      </c>
      <c r="N23" s="371" t="s">
        <v>202</v>
      </c>
      <c r="O23" s="385" t="e">
        <f t="shared" si="0"/>
        <v>#VALUE!</v>
      </c>
      <c r="P23" s="386" t="e">
        <v>#VALUE!</v>
      </c>
      <c r="Q23" s="377"/>
      <c r="R23" s="377"/>
      <c r="S23" s="132" t="e">
        <v>#VALUE!</v>
      </c>
    </row>
    <row r="24" spans="1:19" s="127" customFormat="1" ht="41.25" customHeight="1" x14ac:dyDescent="0.3">
      <c r="A24" s="128" t="s">
        <v>278</v>
      </c>
      <c r="B24" s="178" t="s">
        <v>79</v>
      </c>
      <c r="C24" s="178" t="s">
        <v>23</v>
      </c>
      <c r="D24" s="178" t="s">
        <v>36</v>
      </c>
      <c r="E24" s="365">
        <v>27</v>
      </c>
      <c r="F24" s="181" t="s">
        <v>278</v>
      </c>
      <c r="G24" s="366" t="s">
        <v>31</v>
      </c>
      <c r="H24" s="366" t="s">
        <v>220</v>
      </c>
      <c r="I24" s="387"/>
      <c r="J24" s="388">
        <v>16</v>
      </c>
      <c r="K24" s="384"/>
      <c r="L24" s="374" t="s">
        <v>80</v>
      </c>
      <c r="M24" s="374" t="s">
        <v>80</v>
      </c>
      <c r="N24" s="371" t="s">
        <v>202</v>
      </c>
      <c r="O24" s="385" t="e">
        <f t="shared" si="0"/>
        <v>#VALUE!</v>
      </c>
      <c r="P24" s="386" t="e">
        <v>#VALUE!</v>
      </c>
      <c r="Q24" s="377"/>
      <c r="R24" s="377"/>
      <c r="S24" s="132" t="e">
        <v>#VALUE!</v>
      </c>
    </row>
    <row r="25" spans="1:19" s="127" customFormat="1" ht="41.25" hidden="1" customHeight="1" x14ac:dyDescent="0.3">
      <c r="A25" s="128" t="s">
        <v>32</v>
      </c>
      <c r="B25" s="360" t="s">
        <v>79</v>
      </c>
      <c r="C25" s="360" t="s">
        <v>23</v>
      </c>
      <c r="D25" s="360" t="s">
        <v>36</v>
      </c>
      <c r="E25" s="361">
        <v>27</v>
      </c>
      <c r="F25" s="412" t="s">
        <v>32</v>
      </c>
      <c r="G25" s="406" t="s">
        <v>31</v>
      </c>
      <c r="H25" s="406" t="s">
        <v>220</v>
      </c>
      <c r="I25" s="407"/>
      <c r="J25" s="360" t="s">
        <v>335</v>
      </c>
      <c r="K25" s="357"/>
      <c r="L25" s="408" t="s">
        <v>80</v>
      </c>
      <c r="M25" s="408" t="s">
        <v>80</v>
      </c>
      <c r="N25" s="371" t="s">
        <v>202</v>
      </c>
      <c r="O25" s="363" t="e">
        <v>#VALUE!</v>
      </c>
      <c r="P25" s="364" t="e">
        <v>#VALUE!</v>
      </c>
      <c r="Q25" s="354"/>
      <c r="R25" s="354"/>
      <c r="S25" s="132" t="e">
        <v>#VALUE!</v>
      </c>
    </row>
    <row r="26" spans="1:19" s="127" customFormat="1" ht="85.5" x14ac:dyDescent="0.3">
      <c r="A26" s="128" t="s">
        <v>353</v>
      </c>
      <c r="B26" s="178" t="s">
        <v>79</v>
      </c>
      <c r="C26" s="178" t="s">
        <v>23</v>
      </c>
      <c r="D26" s="178" t="s">
        <v>36</v>
      </c>
      <c r="E26" s="365">
        <v>28</v>
      </c>
      <c r="F26" s="181" t="s">
        <v>353</v>
      </c>
      <c r="G26" s="366" t="s">
        <v>354</v>
      </c>
      <c r="H26" s="366" t="s">
        <v>355</v>
      </c>
      <c r="I26" s="387"/>
      <c r="J26" s="388">
        <v>0</v>
      </c>
      <c r="K26" s="384"/>
      <c r="L26" s="374" t="s">
        <v>80</v>
      </c>
      <c r="M26" s="374" t="s">
        <v>80</v>
      </c>
      <c r="N26" s="371" t="s">
        <v>356</v>
      </c>
      <c r="O26" s="385" t="e">
        <v>#VALUE!</v>
      </c>
      <c r="P26" s="386" t="e">
        <v>#VALUE!</v>
      </c>
      <c r="Q26" s="377"/>
      <c r="R26" s="377"/>
      <c r="S26" s="132" t="e">
        <v>#VALUE!</v>
      </c>
    </row>
    <row r="27" spans="1:19" s="127" customFormat="1" ht="41.25" customHeight="1" x14ac:dyDescent="0.3">
      <c r="A27" s="128" t="s">
        <v>339</v>
      </c>
      <c r="B27" s="178" t="s">
        <v>79</v>
      </c>
      <c r="C27" s="178" t="s">
        <v>23</v>
      </c>
      <c r="D27" s="178" t="s">
        <v>36</v>
      </c>
      <c r="E27" s="365">
        <v>29</v>
      </c>
      <c r="F27" s="181" t="s">
        <v>339</v>
      </c>
      <c r="G27" s="366" t="s">
        <v>29</v>
      </c>
      <c r="H27" s="366" t="s">
        <v>230</v>
      </c>
      <c r="I27" s="387"/>
      <c r="J27" s="388">
        <v>1</v>
      </c>
      <c r="K27" s="384"/>
      <c r="L27" s="374" t="s">
        <v>80</v>
      </c>
      <c r="M27" s="374" t="s">
        <v>80</v>
      </c>
      <c r="N27" s="371" t="s">
        <v>357</v>
      </c>
      <c r="O27" s="372" t="s">
        <v>80</v>
      </c>
      <c r="P27" s="386" t="s">
        <v>80</v>
      </c>
      <c r="Q27" s="377"/>
      <c r="R27" s="377"/>
      <c r="S27" s="132">
        <v>0</v>
      </c>
    </row>
    <row r="28" spans="1:19" s="127" customFormat="1" ht="41.25" customHeight="1" x14ac:dyDescent="0.3">
      <c r="A28" s="128" t="s">
        <v>279</v>
      </c>
      <c r="B28" s="178" t="s">
        <v>79</v>
      </c>
      <c r="C28" s="178" t="s">
        <v>23</v>
      </c>
      <c r="D28" s="178" t="s">
        <v>36</v>
      </c>
      <c r="E28" s="365">
        <v>29</v>
      </c>
      <c r="F28" s="181" t="s">
        <v>279</v>
      </c>
      <c r="G28" s="366" t="s">
        <v>29</v>
      </c>
      <c r="H28" s="366" t="s">
        <v>230</v>
      </c>
      <c r="I28" s="387"/>
      <c r="J28" s="388">
        <v>2</v>
      </c>
      <c r="K28" s="384"/>
      <c r="L28" s="374" t="s">
        <v>80</v>
      </c>
      <c r="M28" s="374" t="s">
        <v>80</v>
      </c>
      <c r="N28" s="371" t="s">
        <v>357</v>
      </c>
      <c r="O28" s="372" t="s">
        <v>80</v>
      </c>
      <c r="P28" s="386" t="s">
        <v>80</v>
      </c>
      <c r="Q28" s="377"/>
      <c r="R28" s="377"/>
      <c r="S28" s="132">
        <v>0</v>
      </c>
    </row>
    <row r="29" spans="1:19" s="127" customFormat="1" ht="41.25" customHeight="1" x14ac:dyDescent="0.3">
      <c r="A29" s="128" t="s">
        <v>280</v>
      </c>
      <c r="B29" s="178" t="s">
        <v>79</v>
      </c>
      <c r="C29" s="178" t="s">
        <v>23</v>
      </c>
      <c r="D29" s="178" t="s">
        <v>36</v>
      </c>
      <c r="E29" s="365">
        <v>29</v>
      </c>
      <c r="F29" s="181" t="s">
        <v>280</v>
      </c>
      <c r="G29" s="366" t="s">
        <v>29</v>
      </c>
      <c r="H29" s="366" t="s">
        <v>230</v>
      </c>
      <c r="I29" s="367"/>
      <c r="J29" s="388">
        <v>3</v>
      </c>
      <c r="K29" s="384"/>
      <c r="L29" s="376" t="s">
        <v>80</v>
      </c>
      <c r="M29" s="376" t="s">
        <v>80</v>
      </c>
      <c r="N29" s="371" t="s">
        <v>357</v>
      </c>
      <c r="O29" s="372" t="s">
        <v>80</v>
      </c>
      <c r="P29" s="386" t="s">
        <v>80</v>
      </c>
      <c r="Q29" s="377"/>
      <c r="R29" s="377"/>
      <c r="S29" s="132"/>
    </row>
    <row r="30" spans="1:19" s="127" customFormat="1" ht="41.25" customHeight="1" x14ac:dyDescent="0.3">
      <c r="A30" s="128" t="s">
        <v>281</v>
      </c>
      <c r="B30" s="178" t="s">
        <v>79</v>
      </c>
      <c r="C30" s="178" t="s">
        <v>23</v>
      </c>
      <c r="D30" s="178" t="s">
        <v>36</v>
      </c>
      <c r="E30" s="365">
        <v>29</v>
      </c>
      <c r="F30" s="181" t="s">
        <v>281</v>
      </c>
      <c r="G30" s="366" t="s">
        <v>29</v>
      </c>
      <c r="H30" s="366" t="s">
        <v>230</v>
      </c>
      <c r="I30" s="387"/>
      <c r="J30" s="388">
        <v>4</v>
      </c>
      <c r="K30" s="384"/>
      <c r="L30" s="374" t="s">
        <v>80</v>
      </c>
      <c r="M30" s="374" t="s">
        <v>80</v>
      </c>
      <c r="N30" s="371" t="s">
        <v>357</v>
      </c>
      <c r="O30" s="372" t="s">
        <v>80</v>
      </c>
      <c r="P30" s="386" t="s">
        <v>80</v>
      </c>
      <c r="Q30" s="377"/>
      <c r="R30" s="377"/>
      <c r="S30" s="132">
        <v>0</v>
      </c>
    </row>
    <row r="31" spans="1:19" s="127" customFormat="1" ht="41.25" customHeight="1" x14ac:dyDescent="0.3">
      <c r="A31" s="128" t="s">
        <v>282</v>
      </c>
      <c r="B31" s="178" t="s">
        <v>79</v>
      </c>
      <c r="C31" s="178" t="s">
        <v>23</v>
      </c>
      <c r="D31" s="178" t="s">
        <v>36</v>
      </c>
      <c r="E31" s="365">
        <v>29</v>
      </c>
      <c r="F31" s="181" t="s">
        <v>282</v>
      </c>
      <c r="G31" s="366" t="s">
        <v>29</v>
      </c>
      <c r="H31" s="366" t="s">
        <v>230</v>
      </c>
      <c r="I31" s="387"/>
      <c r="J31" s="388">
        <v>5</v>
      </c>
      <c r="K31" s="384"/>
      <c r="L31" s="374" t="s">
        <v>80</v>
      </c>
      <c r="M31" s="374" t="s">
        <v>80</v>
      </c>
      <c r="N31" s="371" t="s">
        <v>357</v>
      </c>
      <c r="O31" s="372" t="s">
        <v>80</v>
      </c>
      <c r="P31" s="386" t="s">
        <v>80</v>
      </c>
      <c r="Q31" s="377"/>
      <c r="R31" s="377"/>
      <c r="S31" s="132">
        <v>0</v>
      </c>
    </row>
    <row r="32" spans="1:19" s="127" customFormat="1" ht="41.25" customHeight="1" x14ac:dyDescent="0.3">
      <c r="A32" s="128" t="s">
        <v>283</v>
      </c>
      <c r="B32" s="178" t="s">
        <v>79</v>
      </c>
      <c r="C32" s="178" t="s">
        <v>23</v>
      </c>
      <c r="D32" s="178" t="s">
        <v>36</v>
      </c>
      <c r="E32" s="365">
        <v>29</v>
      </c>
      <c r="F32" s="181" t="s">
        <v>283</v>
      </c>
      <c r="G32" s="366" t="s">
        <v>29</v>
      </c>
      <c r="H32" s="366" t="s">
        <v>230</v>
      </c>
      <c r="I32" s="387"/>
      <c r="J32" s="388">
        <v>6</v>
      </c>
      <c r="K32" s="384"/>
      <c r="L32" s="374" t="s">
        <v>80</v>
      </c>
      <c r="M32" s="374" t="s">
        <v>80</v>
      </c>
      <c r="N32" s="371" t="s">
        <v>357</v>
      </c>
      <c r="O32" s="372" t="s">
        <v>80</v>
      </c>
      <c r="P32" s="386" t="s">
        <v>80</v>
      </c>
      <c r="Q32" s="377"/>
      <c r="R32" s="377"/>
      <c r="S32" s="132">
        <v>0</v>
      </c>
    </row>
    <row r="33" spans="1:19" s="127" customFormat="1" ht="41.25" customHeight="1" x14ac:dyDescent="0.3">
      <c r="A33" s="128" t="s">
        <v>284</v>
      </c>
      <c r="B33" s="178" t="s">
        <v>79</v>
      </c>
      <c r="C33" s="178" t="s">
        <v>23</v>
      </c>
      <c r="D33" s="178" t="s">
        <v>36</v>
      </c>
      <c r="E33" s="365">
        <v>29</v>
      </c>
      <c r="F33" s="181" t="s">
        <v>284</v>
      </c>
      <c r="G33" s="366" t="s">
        <v>29</v>
      </c>
      <c r="H33" s="366" t="s">
        <v>230</v>
      </c>
      <c r="I33" s="387"/>
      <c r="J33" s="388">
        <v>7</v>
      </c>
      <c r="K33" s="384"/>
      <c r="L33" s="374" t="s">
        <v>80</v>
      </c>
      <c r="M33" s="374" t="s">
        <v>80</v>
      </c>
      <c r="N33" s="371" t="s">
        <v>357</v>
      </c>
      <c r="O33" s="372" t="s">
        <v>80</v>
      </c>
      <c r="P33" s="386" t="s">
        <v>80</v>
      </c>
      <c r="Q33" s="377"/>
      <c r="R33" s="377"/>
      <c r="S33" s="132">
        <v>0</v>
      </c>
    </row>
    <row r="34" spans="1:19" s="127" customFormat="1" ht="41.25" customHeight="1" x14ac:dyDescent="0.3">
      <c r="A34" s="128" t="s">
        <v>285</v>
      </c>
      <c r="B34" s="178" t="s">
        <v>79</v>
      </c>
      <c r="C34" s="178" t="s">
        <v>23</v>
      </c>
      <c r="D34" s="178" t="s">
        <v>36</v>
      </c>
      <c r="E34" s="365">
        <v>29</v>
      </c>
      <c r="F34" s="181" t="s">
        <v>285</v>
      </c>
      <c r="G34" s="366" t="s">
        <v>29</v>
      </c>
      <c r="H34" s="366" t="s">
        <v>230</v>
      </c>
      <c r="I34" s="387"/>
      <c r="J34" s="388">
        <v>8</v>
      </c>
      <c r="K34" s="384"/>
      <c r="L34" s="374" t="s">
        <v>80</v>
      </c>
      <c r="M34" s="374" t="s">
        <v>80</v>
      </c>
      <c r="N34" s="371" t="s">
        <v>357</v>
      </c>
      <c r="O34" s="372" t="s">
        <v>80</v>
      </c>
      <c r="P34" s="386" t="s">
        <v>80</v>
      </c>
      <c r="Q34" s="377"/>
      <c r="R34" s="377"/>
      <c r="S34" s="132">
        <v>0</v>
      </c>
    </row>
    <row r="35" spans="1:19" s="127" customFormat="1" ht="41.25" customHeight="1" x14ac:dyDescent="0.3">
      <c r="A35" s="128" t="s">
        <v>286</v>
      </c>
      <c r="B35" s="178" t="s">
        <v>79</v>
      </c>
      <c r="C35" s="178" t="s">
        <v>23</v>
      </c>
      <c r="D35" s="178" t="s">
        <v>36</v>
      </c>
      <c r="E35" s="365">
        <v>29</v>
      </c>
      <c r="F35" s="181" t="s">
        <v>286</v>
      </c>
      <c r="G35" s="366" t="s">
        <v>29</v>
      </c>
      <c r="H35" s="366" t="s">
        <v>230</v>
      </c>
      <c r="I35" s="387"/>
      <c r="J35" s="388">
        <v>9</v>
      </c>
      <c r="K35" s="384"/>
      <c r="L35" s="374" t="s">
        <v>80</v>
      </c>
      <c r="M35" s="374" t="s">
        <v>80</v>
      </c>
      <c r="N35" s="371" t="s">
        <v>357</v>
      </c>
      <c r="O35" s="372" t="s">
        <v>80</v>
      </c>
      <c r="P35" s="386" t="s">
        <v>80</v>
      </c>
      <c r="Q35" s="377"/>
      <c r="R35" s="377"/>
      <c r="S35" s="132">
        <v>0</v>
      </c>
    </row>
    <row r="36" spans="1:19" s="127" customFormat="1" ht="41.25" customHeight="1" x14ac:dyDescent="0.3">
      <c r="A36" s="128" t="s">
        <v>287</v>
      </c>
      <c r="B36" s="178" t="s">
        <v>79</v>
      </c>
      <c r="C36" s="178" t="s">
        <v>23</v>
      </c>
      <c r="D36" s="178" t="s">
        <v>36</v>
      </c>
      <c r="E36" s="365">
        <v>29</v>
      </c>
      <c r="F36" s="181" t="s">
        <v>287</v>
      </c>
      <c r="G36" s="366" t="s">
        <v>29</v>
      </c>
      <c r="H36" s="366" t="s">
        <v>230</v>
      </c>
      <c r="I36" s="387"/>
      <c r="J36" s="388">
        <v>10</v>
      </c>
      <c r="K36" s="384"/>
      <c r="L36" s="374" t="s">
        <v>80</v>
      </c>
      <c r="M36" s="374" t="s">
        <v>80</v>
      </c>
      <c r="N36" s="371" t="s">
        <v>357</v>
      </c>
      <c r="O36" s="372" t="s">
        <v>80</v>
      </c>
      <c r="P36" s="386" t="s">
        <v>80</v>
      </c>
      <c r="Q36" s="377"/>
      <c r="R36" s="377"/>
      <c r="S36" s="132">
        <v>0</v>
      </c>
    </row>
    <row r="37" spans="1:19" s="127" customFormat="1" ht="41.25" customHeight="1" x14ac:dyDescent="0.3">
      <c r="A37" s="128" t="s">
        <v>288</v>
      </c>
      <c r="B37" s="178" t="s">
        <v>79</v>
      </c>
      <c r="C37" s="178" t="s">
        <v>23</v>
      </c>
      <c r="D37" s="178" t="s">
        <v>36</v>
      </c>
      <c r="E37" s="365">
        <v>29</v>
      </c>
      <c r="F37" s="181" t="s">
        <v>288</v>
      </c>
      <c r="G37" s="366" t="s">
        <v>29</v>
      </c>
      <c r="H37" s="366" t="s">
        <v>230</v>
      </c>
      <c r="I37" s="387"/>
      <c r="J37" s="388">
        <v>11</v>
      </c>
      <c r="K37" s="384"/>
      <c r="L37" s="374" t="s">
        <v>80</v>
      </c>
      <c r="M37" s="374" t="s">
        <v>80</v>
      </c>
      <c r="N37" s="371" t="s">
        <v>357</v>
      </c>
      <c r="O37" s="372" t="s">
        <v>80</v>
      </c>
      <c r="P37" s="386" t="s">
        <v>80</v>
      </c>
      <c r="Q37" s="377"/>
      <c r="R37" s="377"/>
      <c r="S37" s="132">
        <v>0</v>
      </c>
    </row>
    <row r="38" spans="1:19" s="127" customFormat="1" ht="41.25" customHeight="1" x14ac:dyDescent="0.3">
      <c r="A38" s="128" t="s">
        <v>289</v>
      </c>
      <c r="B38" s="178" t="s">
        <v>79</v>
      </c>
      <c r="C38" s="178" t="s">
        <v>23</v>
      </c>
      <c r="D38" s="178" t="s">
        <v>36</v>
      </c>
      <c r="E38" s="365">
        <v>29</v>
      </c>
      <c r="F38" s="181" t="s">
        <v>289</v>
      </c>
      <c r="G38" s="366" t="s">
        <v>29</v>
      </c>
      <c r="H38" s="366" t="s">
        <v>230</v>
      </c>
      <c r="I38" s="387"/>
      <c r="J38" s="388">
        <v>12</v>
      </c>
      <c r="K38" s="384"/>
      <c r="L38" s="374" t="s">
        <v>80</v>
      </c>
      <c r="M38" s="374" t="s">
        <v>80</v>
      </c>
      <c r="N38" s="371" t="s">
        <v>357</v>
      </c>
      <c r="O38" s="372" t="s">
        <v>80</v>
      </c>
      <c r="P38" s="386" t="s">
        <v>80</v>
      </c>
      <c r="Q38" s="377"/>
      <c r="R38" s="377"/>
      <c r="S38" s="132">
        <v>0</v>
      </c>
    </row>
    <row r="39" spans="1:19" s="127" customFormat="1" ht="41.25" customHeight="1" x14ac:dyDescent="0.3">
      <c r="A39" s="128" t="s">
        <v>333</v>
      </c>
      <c r="B39" s="178" t="s">
        <v>79</v>
      </c>
      <c r="C39" s="178" t="s">
        <v>23</v>
      </c>
      <c r="D39" s="178" t="s">
        <v>36</v>
      </c>
      <c r="E39" s="365">
        <v>29</v>
      </c>
      <c r="F39" s="181" t="s">
        <v>333</v>
      </c>
      <c r="G39" s="366" t="s">
        <v>29</v>
      </c>
      <c r="H39" s="366" t="s">
        <v>230</v>
      </c>
      <c r="I39" s="387"/>
      <c r="J39" s="388">
        <v>13</v>
      </c>
      <c r="K39" s="384"/>
      <c r="L39" s="374" t="s">
        <v>80</v>
      </c>
      <c r="M39" s="374" t="s">
        <v>80</v>
      </c>
      <c r="N39" s="371" t="s">
        <v>357</v>
      </c>
      <c r="O39" s="372" t="s">
        <v>80</v>
      </c>
      <c r="P39" s="386" t="s">
        <v>80</v>
      </c>
      <c r="Q39" s="377"/>
      <c r="R39" s="377"/>
      <c r="S39" s="132">
        <v>0</v>
      </c>
    </row>
    <row r="40" spans="1:19" s="127" customFormat="1" ht="41.25" customHeight="1" x14ac:dyDescent="0.3">
      <c r="A40" s="128" t="s">
        <v>290</v>
      </c>
      <c r="B40" s="178" t="s">
        <v>79</v>
      </c>
      <c r="C40" s="178" t="s">
        <v>23</v>
      </c>
      <c r="D40" s="178" t="s">
        <v>36</v>
      </c>
      <c r="E40" s="365">
        <v>29</v>
      </c>
      <c r="F40" s="181" t="s">
        <v>290</v>
      </c>
      <c r="G40" s="366" t="s">
        <v>29</v>
      </c>
      <c r="H40" s="366" t="s">
        <v>230</v>
      </c>
      <c r="I40" s="387"/>
      <c r="J40" s="388">
        <v>14</v>
      </c>
      <c r="K40" s="384"/>
      <c r="L40" s="374" t="s">
        <v>80</v>
      </c>
      <c r="M40" s="374" t="s">
        <v>80</v>
      </c>
      <c r="N40" s="371" t="s">
        <v>357</v>
      </c>
      <c r="O40" s="372" t="s">
        <v>80</v>
      </c>
      <c r="P40" s="386" t="s">
        <v>80</v>
      </c>
      <c r="Q40" s="377"/>
      <c r="R40" s="377"/>
      <c r="S40" s="132">
        <v>0</v>
      </c>
    </row>
    <row r="41" spans="1:19" s="127" customFormat="1" ht="41.25" customHeight="1" x14ac:dyDescent="0.3">
      <c r="A41" s="128" t="s">
        <v>291</v>
      </c>
      <c r="B41" s="178" t="s">
        <v>79</v>
      </c>
      <c r="C41" s="178" t="s">
        <v>23</v>
      </c>
      <c r="D41" s="178" t="s">
        <v>36</v>
      </c>
      <c r="E41" s="365">
        <v>29</v>
      </c>
      <c r="F41" s="181" t="s">
        <v>291</v>
      </c>
      <c r="G41" s="366" t="s">
        <v>29</v>
      </c>
      <c r="H41" s="366" t="s">
        <v>230</v>
      </c>
      <c r="I41" s="387"/>
      <c r="J41" s="388">
        <v>15</v>
      </c>
      <c r="K41" s="384"/>
      <c r="L41" s="374" t="s">
        <v>80</v>
      </c>
      <c r="M41" s="374" t="s">
        <v>80</v>
      </c>
      <c r="N41" s="371" t="s">
        <v>357</v>
      </c>
      <c r="O41" s="372" t="s">
        <v>80</v>
      </c>
      <c r="P41" s="386" t="s">
        <v>80</v>
      </c>
      <c r="Q41" s="377"/>
      <c r="R41" s="377"/>
      <c r="S41" s="132">
        <v>0</v>
      </c>
    </row>
    <row r="42" spans="1:19" s="127" customFormat="1" ht="71.25" x14ac:dyDescent="0.3">
      <c r="A42" s="128" t="s">
        <v>292</v>
      </c>
      <c r="B42" s="178" t="s">
        <v>79</v>
      </c>
      <c r="C42" s="178" t="s">
        <v>23</v>
      </c>
      <c r="D42" s="178" t="s">
        <v>36</v>
      </c>
      <c r="E42" s="365">
        <v>29</v>
      </c>
      <c r="F42" s="181" t="s">
        <v>292</v>
      </c>
      <c r="G42" s="366" t="s">
        <v>29</v>
      </c>
      <c r="H42" s="366" t="s">
        <v>230</v>
      </c>
      <c r="I42" s="387"/>
      <c r="J42" s="388">
        <v>16</v>
      </c>
      <c r="K42" s="384"/>
      <c r="L42" s="374" t="s">
        <v>80</v>
      </c>
      <c r="M42" s="374" t="s">
        <v>80</v>
      </c>
      <c r="N42" s="371" t="s">
        <v>357</v>
      </c>
      <c r="O42" s="372" t="s">
        <v>80</v>
      </c>
      <c r="P42" s="386" t="s">
        <v>80</v>
      </c>
      <c r="Q42" s="377"/>
      <c r="R42" s="377"/>
      <c r="S42" s="132">
        <v>0</v>
      </c>
    </row>
    <row r="43" spans="1:19" s="127" customFormat="1" ht="71.25" hidden="1" x14ac:dyDescent="0.3">
      <c r="A43" s="128" t="s">
        <v>241</v>
      </c>
      <c r="B43" s="360" t="s">
        <v>79</v>
      </c>
      <c r="C43" s="360" t="s">
        <v>9</v>
      </c>
      <c r="D43" s="360" t="s">
        <v>36</v>
      </c>
      <c r="E43" s="361">
        <v>29</v>
      </c>
      <c r="F43" s="412" t="s">
        <v>241</v>
      </c>
      <c r="G43" s="406" t="s">
        <v>29</v>
      </c>
      <c r="H43" s="406" t="s">
        <v>230</v>
      </c>
      <c r="I43" s="407"/>
      <c r="J43" s="362" t="s">
        <v>335</v>
      </c>
      <c r="K43" s="355"/>
      <c r="L43" s="408" t="s">
        <v>80</v>
      </c>
      <c r="M43" s="408" t="s">
        <v>80</v>
      </c>
      <c r="N43" s="364" t="s">
        <v>357</v>
      </c>
      <c r="O43" s="359" t="s">
        <v>80</v>
      </c>
      <c r="P43" s="364" t="s">
        <v>80</v>
      </c>
      <c r="Q43" s="354"/>
      <c r="R43" s="354"/>
      <c r="S43" s="132">
        <v>0</v>
      </c>
    </row>
    <row r="44" spans="1:19" s="127" customFormat="1" ht="41.25" customHeight="1" x14ac:dyDescent="0.3">
      <c r="A44" s="128" t="s">
        <v>408</v>
      </c>
      <c r="B44" s="178" t="s">
        <v>79</v>
      </c>
      <c r="C44" s="178" t="s">
        <v>16</v>
      </c>
      <c r="D44" s="178" t="s">
        <v>36</v>
      </c>
      <c r="E44" s="365">
        <v>31</v>
      </c>
      <c r="F44" s="181" t="s">
        <v>408</v>
      </c>
      <c r="G44" s="366" t="s">
        <v>359</v>
      </c>
      <c r="H44" s="366" t="s">
        <v>221</v>
      </c>
      <c r="I44" s="387"/>
      <c r="J44" s="388">
        <v>1</v>
      </c>
      <c r="K44" s="384"/>
      <c r="L44" s="374" t="s">
        <v>80</v>
      </c>
      <c r="M44" s="374" t="s">
        <v>343</v>
      </c>
      <c r="N44" s="371" t="s">
        <v>201</v>
      </c>
      <c r="O44" s="385" t="e">
        <f>+L44/M44*100</f>
        <v>#VALUE!</v>
      </c>
      <c r="P44" s="386" t="e">
        <v>#VALUE!</v>
      </c>
      <c r="Q44" s="377"/>
      <c r="R44" s="377"/>
      <c r="S44" s="132" t="e">
        <v>#VALUE!</v>
      </c>
    </row>
    <row r="45" spans="1:19" s="127" customFormat="1" ht="41.25" customHeight="1" x14ac:dyDescent="0.3">
      <c r="A45" s="128" t="s">
        <v>409</v>
      </c>
      <c r="B45" s="178" t="s">
        <v>79</v>
      </c>
      <c r="C45" s="178" t="s">
        <v>16</v>
      </c>
      <c r="D45" s="178" t="s">
        <v>36</v>
      </c>
      <c r="E45" s="365">
        <v>31</v>
      </c>
      <c r="F45" s="181" t="s">
        <v>409</v>
      </c>
      <c r="G45" s="366" t="s">
        <v>359</v>
      </c>
      <c r="H45" s="366" t="s">
        <v>221</v>
      </c>
      <c r="I45" s="387"/>
      <c r="J45" s="388">
        <v>2</v>
      </c>
      <c r="K45" s="384"/>
      <c r="L45" s="374" t="s">
        <v>80</v>
      </c>
      <c r="M45" s="374" t="s">
        <v>343</v>
      </c>
      <c r="N45" s="371" t="s">
        <v>201</v>
      </c>
      <c r="O45" s="385" t="e">
        <f t="shared" ref="O45:O63" si="1">+L45/M45*100</f>
        <v>#VALUE!</v>
      </c>
      <c r="P45" s="386" t="e">
        <v>#VALUE!</v>
      </c>
      <c r="Q45" s="377"/>
      <c r="R45" s="377"/>
      <c r="S45" s="132" t="e">
        <v>#VALUE!</v>
      </c>
    </row>
    <row r="46" spans="1:19" s="127" customFormat="1" ht="41.25" customHeight="1" x14ac:dyDescent="0.3">
      <c r="A46" s="128" t="s">
        <v>410</v>
      </c>
      <c r="B46" s="178" t="s">
        <v>79</v>
      </c>
      <c r="C46" s="178" t="s">
        <v>16</v>
      </c>
      <c r="D46" s="178" t="s">
        <v>36</v>
      </c>
      <c r="E46" s="365">
        <v>31</v>
      </c>
      <c r="F46" s="181" t="s">
        <v>410</v>
      </c>
      <c r="G46" s="366" t="s">
        <v>359</v>
      </c>
      <c r="H46" s="366" t="s">
        <v>221</v>
      </c>
      <c r="I46" s="387"/>
      <c r="J46" s="388">
        <v>3</v>
      </c>
      <c r="K46" s="384"/>
      <c r="L46" s="374" t="s">
        <v>80</v>
      </c>
      <c r="M46" s="374" t="s">
        <v>343</v>
      </c>
      <c r="N46" s="371" t="s">
        <v>201</v>
      </c>
      <c r="O46" s="385" t="e">
        <f t="shared" si="1"/>
        <v>#VALUE!</v>
      </c>
      <c r="P46" s="386" t="e">
        <v>#VALUE!</v>
      </c>
      <c r="Q46" s="377"/>
      <c r="R46" s="377"/>
      <c r="S46" s="132" t="e">
        <v>#VALUE!</v>
      </c>
    </row>
    <row r="47" spans="1:19" s="127" customFormat="1" ht="41.25" customHeight="1" x14ac:dyDescent="0.3">
      <c r="A47" s="128" t="s">
        <v>411</v>
      </c>
      <c r="B47" s="178" t="s">
        <v>79</v>
      </c>
      <c r="C47" s="178" t="s">
        <v>16</v>
      </c>
      <c r="D47" s="178" t="s">
        <v>36</v>
      </c>
      <c r="E47" s="365">
        <v>31</v>
      </c>
      <c r="F47" s="181" t="s">
        <v>411</v>
      </c>
      <c r="G47" s="366" t="s">
        <v>359</v>
      </c>
      <c r="H47" s="366" t="s">
        <v>221</v>
      </c>
      <c r="I47" s="387"/>
      <c r="J47" s="388">
        <v>4</v>
      </c>
      <c r="K47" s="384"/>
      <c r="L47" s="374" t="s">
        <v>80</v>
      </c>
      <c r="M47" s="374" t="s">
        <v>343</v>
      </c>
      <c r="N47" s="371" t="s">
        <v>201</v>
      </c>
      <c r="O47" s="385" t="e">
        <f t="shared" si="1"/>
        <v>#VALUE!</v>
      </c>
      <c r="P47" s="386" t="e">
        <v>#VALUE!</v>
      </c>
      <c r="Q47" s="377"/>
      <c r="R47" s="377"/>
      <c r="S47" s="132" t="e">
        <v>#VALUE!</v>
      </c>
    </row>
    <row r="48" spans="1:19" s="127" customFormat="1" ht="41.25" customHeight="1" x14ac:dyDescent="0.3">
      <c r="A48" s="128" t="s">
        <v>412</v>
      </c>
      <c r="B48" s="178" t="s">
        <v>79</v>
      </c>
      <c r="C48" s="178" t="s">
        <v>16</v>
      </c>
      <c r="D48" s="178" t="s">
        <v>36</v>
      </c>
      <c r="E48" s="365">
        <v>31</v>
      </c>
      <c r="F48" s="181" t="s">
        <v>412</v>
      </c>
      <c r="G48" s="366" t="s">
        <v>359</v>
      </c>
      <c r="H48" s="366" t="s">
        <v>221</v>
      </c>
      <c r="I48" s="387"/>
      <c r="J48" s="388">
        <v>5</v>
      </c>
      <c r="K48" s="384"/>
      <c r="L48" s="374" t="s">
        <v>80</v>
      </c>
      <c r="M48" s="374" t="s">
        <v>343</v>
      </c>
      <c r="N48" s="371" t="s">
        <v>201</v>
      </c>
      <c r="O48" s="385" t="e">
        <f t="shared" si="1"/>
        <v>#VALUE!</v>
      </c>
      <c r="P48" s="386" t="e">
        <v>#VALUE!</v>
      </c>
      <c r="Q48" s="377"/>
      <c r="R48" s="377"/>
      <c r="S48" s="132" t="e">
        <v>#VALUE!</v>
      </c>
    </row>
    <row r="49" spans="1:19" s="127" customFormat="1" ht="66" customHeight="1" x14ac:dyDescent="0.3">
      <c r="A49" s="128" t="s">
        <v>413</v>
      </c>
      <c r="B49" s="178" t="s">
        <v>79</v>
      </c>
      <c r="C49" s="178" t="s">
        <v>16</v>
      </c>
      <c r="D49" s="178" t="s">
        <v>36</v>
      </c>
      <c r="E49" s="365">
        <v>31</v>
      </c>
      <c r="F49" s="181" t="s">
        <v>413</v>
      </c>
      <c r="G49" s="366" t="s">
        <v>359</v>
      </c>
      <c r="H49" s="366" t="s">
        <v>221</v>
      </c>
      <c r="I49" s="387"/>
      <c r="J49" s="388">
        <v>6</v>
      </c>
      <c r="K49" s="384"/>
      <c r="L49" s="374" t="s">
        <v>80</v>
      </c>
      <c r="M49" s="374" t="s">
        <v>343</v>
      </c>
      <c r="N49" s="371" t="s">
        <v>201</v>
      </c>
      <c r="O49" s="385" t="e">
        <f t="shared" si="1"/>
        <v>#VALUE!</v>
      </c>
      <c r="P49" s="386" t="e">
        <v>#VALUE!</v>
      </c>
      <c r="Q49" s="377"/>
      <c r="R49" s="377"/>
      <c r="S49" s="132" t="e">
        <v>#VALUE!</v>
      </c>
    </row>
    <row r="50" spans="1:19" s="127" customFormat="1" ht="41.25" customHeight="1" x14ac:dyDescent="0.3">
      <c r="A50" s="128" t="s">
        <v>414</v>
      </c>
      <c r="B50" s="178" t="s">
        <v>79</v>
      </c>
      <c r="C50" s="178" t="s">
        <v>16</v>
      </c>
      <c r="D50" s="178" t="s">
        <v>36</v>
      </c>
      <c r="E50" s="365">
        <v>31</v>
      </c>
      <c r="F50" s="181" t="s">
        <v>414</v>
      </c>
      <c r="G50" s="366" t="s">
        <v>359</v>
      </c>
      <c r="H50" s="366" t="s">
        <v>221</v>
      </c>
      <c r="I50" s="387"/>
      <c r="J50" s="388">
        <v>7</v>
      </c>
      <c r="K50" s="384"/>
      <c r="L50" s="374" t="s">
        <v>80</v>
      </c>
      <c r="M50" s="374" t="s">
        <v>343</v>
      </c>
      <c r="N50" s="371" t="s">
        <v>201</v>
      </c>
      <c r="O50" s="385" t="e">
        <f t="shared" si="1"/>
        <v>#VALUE!</v>
      </c>
      <c r="P50" s="386" t="e">
        <v>#VALUE!</v>
      </c>
      <c r="Q50" s="377"/>
      <c r="R50" s="377"/>
      <c r="S50" s="132" t="e">
        <v>#VALUE!</v>
      </c>
    </row>
    <row r="51" spans="1:19" s="127" customFormat="1" ht="41.25" customHeight="1" x14ac:dyDescent="0.3">
      <c r="A51" s="128" t="s">
        <v>415</v>
      </c>
      <c r="B51" s="178" t="s">
        <v>79</v>
      </c>
      <c r="C51" s="178" t="s">
        <v>16</v>
      </c>
      <c r="D51" s="178" t="s">
        <v>36</v>
      </c>
      <c r="E51" s="365">
        <v>31</v>
      </c>
      <c r="F51" s="181" t="s">
        <v>415</v>
      </c>
      <c r="G51" s="366" t="s">
        <v>359</v>
      </c>
      <c r="H51" s="366" t="s">
        <v>221</v>
      </c>
      <c r="I51" s="387"/>
      <c r="J51" s="388">
        <v>8</v>
      </c>
      <c r="K51" s="384"/>
      <c r="L51" s="374" t="s">
        <v>80</v>
      </c>
      <c r="M51" s="374" t="s">
        <v>343</v>
      </c>
      <c r="N51" s="371" t="s">
        <v>201</v>
      </c>
      <c r="O51" s="385" t="e">
        <f t="shared" si="1"/>
        <v>#VALUE!</v>
      </c>
      <c r="P51" s="386" t="e">
        <v>#VALUE!</v>
      </c>
      <c r="Q51" s="377"/>
      <c r="R51" s="377"/>
      <c r="S51" s="132" t="e">
        <v>#VALUE!</v>
      </c>
    </row>
    <row r="52" spans="1:19" s="127" customFormat="1" ht="71.25" x14ac:dyDescent="0.3">
      <c r="A52" s="128" t="s">
        <v>416</v>
      </c>
      <c r="B52" s="178" t="s">
        <v>79</v>
      </c>
      <c r="C52" s="178" t="s">
        <v>16</v>
      </c>
      <c r="D52" s="178" t="s">
        <v>36</v>
      </c>
      <c r="E52" s="365">
        <v>31</v>
      </c>
      <c r="F52" s="181" t="s">
        <v>416</v>
      </c>
      <c r="G52" s="366" t="s">
        <v>359</v>
      </c>
      <c r="H52" s="366" t="s">
        <v>221</v>
      </c>
      <c r="I52" s="387"/>
      <c r="J52" s="388">
        <v>9</v>
      </c>
      <c r="K52" s="384"/>
      <c r="L52" s="374" t="s">
        <v>80</v>
      </c>
      <c r="M52" s="374" t="s">
        <v>343</v>
      </c>
      <c r="N52" s="371" t="s">
        <v>201</v>
      </c>
      <c r="O52" s="385" t="e">
        <f t="shared" si="1"/>
        <v>#VALUE!</v>
      </c>
      <c r="P52" s="386" t="e">
        <v>#VALUE!</v>
      </c>
      <c r="Q52" s="377"/>
      <c r="R52" s="390"/>
      <c r="S52" s="132" t="e">
        <v>#VALUE!</v>
      </c>
    </row>
    <row r="53" spans="1:19" s="127" customFormat="1" ht="71.25" x14ac:dyDescent="0.3">
      <c r="A53" s="128" t="s">
        <v>417</v>
      </c>
      <c r="B53" s="178" t="s">
        <v>79</v>
      </c>
      <c r="C53" s="178" t="s">
        <v>16</v>
      </c>
      <c r="D53" s="178" t="s">
        <v>36</v>
      </c>
      <c r="E53" s="365">
        <v>31</v>
      </c>
      <c r="F53" s="181" t="s">
        <v>417</v>
      </c>
      <c r="G53" s="366" t="s">
        <v>359</v>
      </c>
      <c r="H53" s="366" t="s">
        <v>221</v>
      </c>
      <c r="I53" s="387"/>
      <c r="J53" s="388">
        <v>10</v>
      </c>
      <c r="K53" s="384"/>
      <c r="L53" s="374" t="s">
        <v>80</v>
      </c>
      <c r="M53" s="374" t="s">
        <v>343</v>
      </c>
      <c r="N53" s="371" t="s">
        <v>201</v>
      </c>
      <c r="O53" s="385" t="e">
        <f t="shared" si="1"/>
        <v>#VALUE!</v>
      </c>
      <c r="P53" s="386" t="e">
        <v>#VALUE!</v>
      </c>
      <c r="Q53" s="377"/>
      <c r="R53" s="377"/>
      <c r="S53" s="132" t="e">
        <v>#VALUE!</v>
      </c>
    </row>
    <row r="54" spans="1:19" s="127" customFormat="1" ht="71.25" x14ac:dyDescent="0.3">
      <c r="A54" s="128" t="s">
        <v>418</v>
      </c>
      <c r="B54" s="178" t="s">
        <v>79</v>
      </c>
      <c r="C54" s="178" t="s">
        <v>16</v>
      </c>
      <c r="D54" s="178" t="s">
        <v>36</v>
      </c>
      <c r="E54" s="365">
        <v>31</v>
      </c>
      <c r="F54" s="181" t="s">
        <v>418</v>
      </c>
      <c r="G54" s="366" t="s">
        <v>359</v>
      </c>
      <c r="H54" s="366" t="s">
        <v>221</v>
      </c>
      <c r="I54" s="387"/>
      <c r="J54" s="388">
        <v>11</v>
      </c>
      <c r="K54" s="384"/>
      <c r="L54" s="374" t="s">
        <v>80</v>
      </c>
      <c r="M54" s="374" t="s">
        <v>343</v>
      </c>
      <c r="N54" s="371" t="s">
        <v>201</v>
      </c>
      <c r="O54" s="385" t="e">
        <f t="shared" si="1"/>
        <v>#VALUE!</v>
      </c>
      <c r="P54" s="386" t="e">
        <v>#VALUE!</v>
      </c>
      <c r="Q54" s="377"/>
      <c r="R54" s="377"/>
      <c r="S54" s="132" t="e">
        <v>#VALUE!</v>
      </c>
    </row>
    <row r="55" spans="1:19" s="127" customFormat="1" ht="71.25" x14ac:dyDescent="0.3">
      <c r="A55" s="128" t="s">
        <v>419</v>
      </c>
      <c r="B55" s="178" t="s">
        <v>79</v>
      </c>
      <c r="C55" s="178" t="s">
        <v>16</v>
      </c>
      <c r="D55" s="178" t="s">
        <v>36</v>
      </c>
      <c r="E55" s="365">
        <v>31</v>
      </c>
      <c r="F55" s="181" t="s">
        <v>419</v>
      </c>
      <c r="G55" s="366" t="s">
        <v>359</v>
      </c>
      <c r="H55" s="366" t="s">
        <v>221</v>
      </c>
      <c r="I55" s="387"/>
      <c r="J55" s="388">
        <v>12</v>
      </c>
      <c r="K55" s="384"/>
      <c r="L55" s="374" t="s">
        <v>80</v>
      </c>
      <c r="M55" s="374" t="s">
        <v>343</v>
      </c>
      <c r="N55" s="371" t="s">
        <v>201</v>
      </c>
      <c r="O55" s="385" t="e">
        <f t="shared" si="1"/>
        <v>#VALUE!</v>
      </c>
      <c r="P55" s="386" t="e">
        <v>#VALUE!</v>
      </c>
      <c r="Q55" s="377"/>
      <c r="R55" s="377"/>
      <c r="S55" s="132" t="e">
        <v>#VALUE!</v>
      </c>
    </row>
    <row r="56" spans="1:19" s="127" customFormat="1" ht="71.25" x14ac:dyDescent="0.3">
      <c r="A56" s="128" t="s">
        <v>420</v>
      </c>
      <c r="B56" s="178" t="s">
        <v>79</v>
      </c>
      <c r="C56" s="178" t="s">
        <v>16</v>
      </c>
      <c r="D56" s="178" t="s">
        <v>36</v>
      </c>
      <c r="E56" s="365">
        <v>31</v>
      </c>
      <c r="F56" s="181" t="s">
        <v>420</v>
      </c>
      <c r="G56" s="366" t="s">
        <v>359</v>
      </c>
      <c r="H56" s="366" t="s">
        <v>221</v>
      </c>
      <c r="I56" s="387"/>
      <c r="J56" s="388">
        <v>13</v>
      </c>
      <c r="K56" s="384"/>
      <c r="L56" s="374" t="s">
        <v>80</v>
      </c>
      <c r="M56" s="374" t="s">
        <v>343</v>
      </c>
      <c r="N56" s="371" t="s">
        <v>201</v>
      </c>
      <c r="O56" s="385" t="e">
        <f t="shared" si="1"/>
        <v>#VALUE!</v>
      </c>
      <c r="P56" s="386" t="e">
        <v>#VALUE!</v>
      </c>
      <c r="Q56" s="377"/>
      <c r="R56" s="377"/>
      <c r="S56" s="132" t="e">
        <v>#VALUE!</v>
      </c>
    </row>
    <row r="57" spans="1:19" s="127" customFormat="1" ht="71.25" x14ac:dyDescent="0.3">
      <c r="A57" s="128" t="s">
        <v>421</v>
      </c>
      <c r="B57" s="178" t="s">
        <v>79</v>
      </c>
      <c r="C57" s="178" t="s">
        <v>16</v>
      </c>
      <c r="D57" s="178" t="s">
        <v>36</v>
      </c>
      <c r="E57" s="365">
        <v>31</v>
      </c>
      <c r="F57" s="181" t="s">
        <v>421</v>
      </c>
      <c r="G57" s="366" t="s">
        <v>359</v>
      </c>
      <c r="H57" s="366" t="s">
        <v>221</v>
      </c>
      <c r="I57" s="387"/>
      <c r="J57" s="388">
        <v>14</v>
      </c>
      <c r="K57" s="384"/>
      <c r="L57" s="374" t="s">
        <v>80</v>
      </c>
      <c r="M57" s="374" t="s">
        <v>343</v>
      </c>
      <c r="N57" s="371" t="s">
        <v>201</v>
      </c>
      <c r="O57" s="385" t="e">
        <f t="shared" si="1"/>
        <v>#VALUE!</v>
      </c>
      <c r="P57" s="386" t="e">
        <v>#VALUE!</v>
      </c>
      <c r="Q57" s="377"/>
      <c r="R57" s="391"/>
      <c r="S57" s="132" t="e">
        <v>#VALUE!</v>
      </c>
    </row>
    <row r="58" spans="1:19" s="127" customFormat="1" ht="71.25" x14ac:dyDescent="0.3">
      <c r="A58" s="128" t="s">
        <v>422</v>
      </c>
      <c r="B58" s="178" t="s">
        <v>79</v>
      </c>
      <c r="C58" s="178" t="s">
        <v>16</v>
      </c>
      <c r="D58" s="178" t="s">
        <v>36</v>
      </c>
      <c r="E58" s="365">
        <v>31</v>
      </c>
      <c r="F58" s="181" t="s">
        <v>422</v>
      </c>
      <c r="G58" s="366" t="s">
        <v>359</v>
      </c>
      <c r="H58" s="366" t="s">
        <v>221</v>
      </c>
      <c r="I58" s="387"/>
      <c r="J58" s="388">
        <v>15</v>
      </c>
      <c r="K58" s="384"/>
      <c r="L58" s="374" t="s">
        <v>80</v>
      </c>
      <c r="M58" s="374" t="s">
        <v>343</v>
      </c>
      <c r="N58" s="371" t="s">
        <v>201</v>
      </c>
      <c r="O58" s="385" t="e">
        <f t="shared" si="1"/>
        <v>#VALUE!</v>
      </c>
      <c r="P58" s="386" t="e">
        <v>#VALUE!</v>
      </c>
      <c r="Q58" s="377"/>
      <c r="R58" s="377"/>
      <c r="S58" s="132" t="e">
        <v>#VALUE!</v>
      </c>
    </row>
    <row r="59" spans="1:19" s="127" customFormat="1" ht="71.25" x14ac:dyDescent="0.3">
      <c r="A59" s="128" t="s">
        <v>423</v>
      </c>
      <c r="B59" s="178" t="s">
        <v>79</v>
      </c>
      <c r="C59" s="178" t="s">
        <v>16</v>
      </c>
      <c r="D59" s="178" t="s">
        <v>36</v>
      </c>
      <c r="E59" s="365">
        <v>31</v>
      </c>
      <c r="F59" s="181" t="s">
        <v>423</v>
      </c>
      <c r="G59" s="366" t="s">
        <v>359</v>
      </c>
      <c r="H59" s="366" t="s">
        <v>221</v>
      </c>
      <c r="I59" s="387"/>
      <c r="J59" s="388">
        <v>16</v>
      </c>
      <c r="K59" s="384"/>
      <c r="L59" s="374" t="s">
        <v>80</v>
      </c>
      <c r="M59" s="374" t="s">
        <v>343</v>
      </c>
      <c r="N59" s="371" t="s">
        <v>201</v>
      </c>
      <c r="O59" s="385" t="e">
        <f t="shared" si="1"/>
        <v>#VALUE!</v>
      </c>
      <c r="P59" s="386" t="e">
        <v>#VALUE!</v>
      </c>
      <c r="Q59" s="377"/>
      <c r="R59" s="377"/>
      <c r="S59" s="132" t="e">
        <v>#VALUE!</v>
      </c>
    </row>
    <row r="60" spans="1:19" s="127" customFormat="1" ht="71.25" x14ac:dyDescent="0.3">
      <c r="A60" s="128" t="s">
        <v>424</v>
      </c>
      <c r="B60" s="178" t="s">
        <v>79</v>
      </c>
      <c r="C60" s="178" t="s">
        <v>16</v>
      </c>
      <c r="D60" s="178" t="s">
        <v>36</v>
      </c>
      <c r="E60" s="365">
        <v>31</v>
      </c>
      <c r="F60" s="181" t="s">
        <v>424</v>
      </c>
      <c r="G60" s="366" t="s">
        <v>359</v>
      </c>
      <c r="H60" s="366" t="s">
        <v>221</v>
      </c>
      <c r="I60" s="387"/>
      <c r="J60" s="388">
        <v>17</v>
      </c>
      <c r="K60" s="384"/>
      <c r="L60" s="374" t="s">
        <v>80</v>
      </c>
      <c r="M60" s="374" t="s">
        <v>343</v>
      </c>
      <c r="N60" s="371" t="s">
        <v>201</v>
      </c>
      <c r="O60" s="385" t="e">
        <f t="shared" si="1"/>
        <v>#VALUE!</v>
      </c>
      <c r="P60" s="386" t="e">
        <v>#VALUE!</v>
      </c>
      <c r="Q60" s="377"/>
      <c r="R60" s="377"/>
      <c r="S60" s="132" t="e">
        <v>#VALUE!</v>
      </c>
    </row>
    <row r="61" spans="1:19" s="127" customFormat="1" ht="71.25" x14ac:dyDescent="0.3">
      <c r="A61" s="128" t="s">
        <v>425</v>
      </c>
      <c r="B61" s="178" t="s">
        <v>79</v>
      </c>
      <c r="C61" s="178" t="s">
        <v>16</v>
      </c>
      <c r="D61" s="178" t="s">
        <v>36</v>
      </c>
      <c r="E61" s="365">
        <v>31</v>
      </c>
      <c r="F61" s="181" t="s">
        <v>425</v>
      </c>
      <c r="G61" s="366" t="s">
        <v>359</v>
      </c>
      <c r="H61" s="366" t="s">
        <v>221</v>
      </c>
      <c r="I61" s="387"/>
      <c r="J61" s="388">
        <v>18</v>
      </c>
      <c r="K61" s="384"/>
      <c r="L61" s="374" t="s">
        <v>80</v>
      </c>
      <c r="M61" s="374" t="s">
        <v>343</v>
      </c>
      <c r="N61" s="371" t="s">
        <v>201</v>
      </c>
      <c r="O61" s="385" t="e">
        <f t="shared" si="1"/>
        <v>#VALUE!</v>
      </c>
      <c r="P61" s="386" t="e">
        <v>#VALUE!</v>
      </c>
      <c r="Q61" s="377"/>
      <c r="R61" s="377"/>
      <c r="S61" s="132" t="e">
        <v>#VALUE!</v>
      </c>
    </row>
    <row r="62" spans="1:19" s="127" customFormat="1" ht="71.25" x14ac:dyDescent="0.3">
      <c r="A62" s="128" t="s">
        <v>426</v>
      </c>
      <c r="B62" s="178" t="s">
        <v>79</v>
      </c>
      <c r="C62" s="178" t="s">
        <v>16</v>
      </c>
      <c r="D62" s="178" t="s">
        <v>36</v>
      </c>
      <c r="E62" s="365">
        <v>31</v>
      </c>
      <c r="F62" s="181" t="s">
        <v>426</v>
      </c>
      <c r="G62" s="366" t="s">
        <v>359</v>
      </c>
      <c r="H62" s="366" t="s">
        <v>221</v>
      </c>
      <c r="I62" s="387"/>
      <c r="J62" s="388">
        <v>19</v>
      </c>
      <c r="K62" s="384"/>
      <c r="L62" s="374" t="s">
        <v>80</v>
      </c>
      <c r="M62" s="374" t="s">
        <v>343</v>
      </c>
      <c r="N62" s="371" t="s">
        <v>201</v>
      </c>
      <c r="O62" s="385" t="e">
        <f t="shared" si="1"/>
        <v>#VALUE!</v>
      </c>
      <c r="P62" s="386" t="e">
        <v>#VALUE!</v>
      </c>
      <c r="Q62" s="377"/>
      <c r="R62" s="377"/>
      <c r="S62" s="132" t="e">
        <v>#VALUE!</v>
      </c>
    </row>
    <row r="63" spans="1:19" s="127" customFormat="1" ht="71.25" x14ac:dyDescent="0.3">
      <c r="A63" s="128" t="s">
        <v>427</v>
      </c>
      <c r="B63" s="178" t="s">
        <v>79</v>
      </c>
      <c r="C63" s="178" t="s">
        <v>16</v>
      </c>
      <c r="D63" s="178" t="s">
        <v>36</v>
      </c>
      <c r="E63" s="365">
        <v>31</v>
      </c>
      <c r="F63" s="181" t="s">
        <v>427</v>
      </c>
      <c r="G63" s="366" t="s">
        <v>359</v>
      </c>
      <c r="H63" s="366" t="s">
        <v>221</v>
      </c>
      <c r="I63" s="387"/>
      <c r="J63" s="388">
        <v>20</v>
      </c>
      <c r="K63" s="384"/>
      <c r="L63" s="374" t="s">
        <v>80</v>
      </c>
      <c r="M63" s="374" t="s">
        <v>343</v>
      </c>
      <c r="N63" s="371" t="s">
        <v>201</v>
      </c>
      <c r="O63" s="385" t="e">
        <f t="shared" si="1"/>
        <v>#VALUE!</v>
      </c>
      <c r="P63" s="386" t="e">
        <v>#VALUE!</v>
      </c>
      <c r="Q63" s="377"/>
      <c r="R63" s="377"/>
      <c r="S63" s="132" t="e">
        <v>#VALUE!</v>
      </c>
    </row>
    <row r="64" spans="1:19" s="127" customFormat="1" ht="71.25" hidden="1" x14ac:dyDescent="0.3">
      <c r="A64" s="128" t="s">
        <v>358</v>
      </c>
      <c r="B64" s="360" t="s">
        <v>79</v>
      </c>
      <c r="C64" s="360" t="s">
        <v>16</v>
      </c>
      <c r="D64" s="360" t="s">
        <v>36</v>
      </c>
      <c r="E64" s="361">
        <v>31</v>
      </c>
      <c r="F64" s="412" t="s">
        <v>358</v>
      </c>
      <c r="G64" s="406" t="s">
        <v>359</v>
      </c>
      <c r="H64" s="406" t="s">
        <v>221</v>
      </c>
      <c r="I64" s="356"/>
      <c r="J64" s="362" t="s">
        <v>335</v>
      </c>
      <c r="K64" s="357"/>
      <c r="L64" s="358" t="s">
        <v>80</v>
      </c>
      <c r="M64" s="358" t="s">
        <v>80</v>
      </c>
      <c r="N64" s="371" t="s">
        <v>201</v>
      </c>
      <c r="O64" s="363" t="e">
        <f>+L64/M64*100</f>
        <v>#VALUE!</v>
      </c>
      <c r="P64" s="364" t="e">
        <v>#VALUE!</v>
      </c>
      <c r="Q64" s="354"/>
      <c r="R64" s="354"/>
      <c r="S64" s="132" t="e">
        <v>#VALUE!</v>
      </c>
    </row>
    <row r="65" spans="1:19" s="127" customFormat="1" ht="41.25" customHeight="1" x14ac:dyDescent="0.3">
      <c r="A65" s="128" t="s">
        <v>35</v>
      </c>
      <c r="B65" s="178" t="s">
        <v>79</v>
      </c>
      <c r="C65" s="178" t="s">
        <v>9</v>
      </c>
      <c r="D65" s="178" t="s">
        <v>36</v>
      </c>
      <c r="E65" s="365">
        <v>35</v>
      </c>
      <c r="F65" s="181" t="s">
        <v>35</v>
      </c>
      <c r="G65" s="366" t="s">
        <v>213</v>
      </c>
      <c r="H65" s="366" t="s">
        <v>12</v>
      </c>
      <c r="I65" s="381"/>
      <c r="J65" s="368">
        <v>0</v>
      </c>
      <c r="K65" s="384"/>
      <c r="L65" s="370" t="s">
        <v>80</v>
      </c>
      <c r="M65" s="370" t="s">
        <v>80</v>
      </c>
      <c r="N65" s="371" t="s">
        <v>11</v>
      </c>
      <c r="O65" s="385" t="e">
        <f>+L65-M65</f>
        <v>#VALUE!</v>
      </c>
      <c r="P65" s="386" t="e">
        <v>#VALUE!</v>
      </c>
      <c r="Q65" s="377"/>
      <c r="R65" s="377"/>
      <c r="S65" s="132" t="e">
        <v>#VALUE!</v>
      </c>
    </row>
    <row r="66" spans="1:19" s="127" customFormat="1" ht="41.25" customHeight="1" x14ac:dyDescent="0.3">
      <c r="A66" s="128" t="s">
        <v>331</v>
      </c>
      <c r="B66" s="178" t="s">
        <v>55</v>
      </c>
      <c r="C66" s="178" t="s">
        <v>16</v>
      </c>
      <c r="D66" s="178" t="s">
        <v>36</v>
      </c>
      <c r="E66" s="365">
        <v>36</v>
      </c>
      <c r="F66" s="181" t="s">
        <v>331</v>
      </c>
      <c r="G66" s="366" t="s">
        <v>235</v>
      </c>
      <c r="H66" s="366" t="s">
        <v>227</v>
      </c>
      <c r="I66" s="387"/>
      <c r="J66" s="388">
        <v>1</v>
      </c>
      <c r="K66" s="369"/>
      <c r="L66" s="374" t="s">
        <v>80</v>
      </c>
      <c r="M66" s="374" t="s">
        <v>80</v>
      </c>
      <c r="N66" s="371" t="s">
        <v>201</v>
      </c>
      <c r="O66" s="385" t="e">
        <f>+L66/M66*100</f>
        <v>#VALUE!</v>
      </c>
      <c r="P66" s="386" t="e">
        <v>#VALUE!</v>
      </c>
      <c r="Q66" s="377"/>
      <c r="R66" s="377"/>
      <c r="S66" s="132" t="e">
        <v>#VALUE!</v>
      </c>
    </row>
    <row r="67" spans="1:19" s="127" customFormat="1" ht="41.25" customHeight="1" x14ac:dyDescent="0.3">
      <c r="A67" s="128" t="s">
        <v>294</v>
      </c>
      <c r="B67" s="178" t="s">
        <v>55</v>
      </c>
      <c r="C67" s="178" t="s">
        <v>16</v>
      </c>
      <c r="D67" s="178" t="s">
        <v>36</v>
      </c>
      <c r="E67" s="365">
        <v>36</v>
      </c>
      <c r="F67" s="181" t="s">
        <v>294</v>
      </c>
      <c r="G67" s="366" t="s">
        <v>235</v>
      </c>
      <c r="H67" s="366" t="s">
        <v>227</v>
      </c>
      <c r="I67" s="387"/>
      <c r="J67" s="388">
        <v>2</v>
      </c>
      <c r="K67" s="369"/>
      <c r="L67" s="374" t="s">
        <v>80</v>
      </c>
      <c r="M67" s="374" t="s">
        <v>80</v>
      </c>
      <c r="N67" s="371" t="s">
        <v>201</v>
      </c>
      <c r="O67" s="385" t="e">
        <f t="shared" ref="O67:O83" si="2">+L67/M67*100</f>
        <v>#VALUE!</v>
      </c>
      <c r="P67" s="386" t="e">
        <v>#VALUE!</v>
      </c>
      <c r="Q67" s="377"/>
      <c r="R67" s="377"/>
      <c r="S67" s="132" t="e">
        <v>#VALUE!</v>
      </c>
    </row>
    <row r="68" spans="1:19" s="127" customFormat="1" ht="41.25" customHeight="1" x14ac:dyDescent="0.3">
      <c r="A68" s="128" t="s">
        <v>295</v>
      </c>
      <c r="B68" s="178" t="s">
        <v>55</v>
      </c>
      <c r="C68" s="178" t="s">
        <v>16</v>
      </c>
      <c r="D68" s="178" t="s">
        <v>36</v>
      </c>
      <c r="E68" s="365">
        <v>36</v>
      </c>
      <c r="F68" s="181" t="s">
        <v>295</v>
      </c>
      <c r="G68" s="366" t="s">
        <v>235</v>
      </c>
      <c r="H68" s="366" t="s">
        <v>227</v>
      </c>
      <c r="I68" s="387"/>
      <c r="J68" s="388">
        <v>3</v>
      </c>
      <c r="K68" s="369"/>
      <c r="L68" s="374" t="s">
        <v>80</v>
      </c>
      <c r="M68" s="374" t="s">
        <v>80</v>
      </c>
      <c r="N68" s="371" t="s">
        <v>201</v>
      </c>
      <c r="O68" s="385" t="e">
        <f t="shared" si="2"/>
        <v>#VALUE!</v>
      </c>
      <c r="P68" s="386" t="e">
        <v>#VALUE!</v>
      </c>
      <c r="Q68" s="377"/>
      <c r="R68" s="377"/>
      <c r="S68" s="132" t="e">
        <v>#VALUE!</v>
      </c>
    </row>
    <row r="69" spans="1:19" s="127" customFormat="1" ht="41.25" customHeight="1" x14ac:dyDescent="0.3">
      <c r="A69" s="128" t="s">
        <v>296</v>
      </c>
      <c r="B69" s="178" t="s">
        <v>55</v>
      </c>
      <c r="C69" s="178" t="s">
        <v>16</v>
      </c>
      <c r="D69" s="178" t="s">
        <v>36</v>
      </c>
      <c r="E69" s="365">
        <v>36</v>
      </c>
      <c r="F69" s="181" t="s">
        <v>296</v>
      </c>
      <c r="G69" s="366" t="s">
        <v>235</v>
      </c>
      <c r="H69" s="366" t="s">
        <v>227</v>
      </c>
      <c r="I69" s="387"/>
      <c r="J69" s="388">
        <v>4</v>
      </c>
      <c r="K69" s="369"/>
      <c r="L69" s="374" t="s">
        <v>80</v>
      </c>
      <c r="M69" s="374" t="s">
        <v>80</v>
      </c>
      <c r="N69" s="371" t="s">
        <v>201</v>
      </c>
      <c r="O69" s="385" t="e">
        <f t="shared" si="2"/>
        <v>#VALUE!</v>
      </c>
      <c r="P69" s="386" t="e">
        <v>#VALUE!</v>
      </c>
      <c r="Q69" s="377"/>
      <c r="R69" s="377"/>
      <c r="S69" s="132" t="e">
        <v>#VALUE!</v>
      </c>
    </row>
    <row r="70" spans="1:19" s="127" customFormat="1" ht="41.25" customHeight="1" x14ac:dyDescent="0.3">
      <c r="A70" s="128" t="s">
        <v>297</v>
      </c>
      <c r="B70" s="178" t="s">
        <v>55</v>
      </c>
      <c r="C70" s="178" t="s">
        <v>16</v>
      </c>
      <c r="D70" s="178" t="s">
        <v>36</v>
      </c>
      <c r="E70" s="365">
        <v>36</v>
      </c>
      <c r="F70" s="181" t="s">
        <v>297</v>
      </c>
      <c r="G70" s="366" t="s">
        <v>235</v>
      </c>
      <c r="H70" s="366" t="s">
        <v>227</v>
      </c>
      <c r="I70" s="387"/>
      <c r="J70" s="388">
        <v>5</v>
      </c>
      <c r="K70" s="369"/>
      <c r="L70" s="374" t="s">
        <v>80</v>
      </c>
      <c r="M70" s="374" t="s">
        <v>80</v>
      </c>
      <c r="N70" s="371" t="s">
        <v>201</v>
      </c>
      <c r="O70" s="385" t="e">
        <f t="shared" si="2"/>
        <v>#VALUE!</v>
      </c>
      <c r="P70" s="386" t="e">
        <v>#VALUE!</v>
      </c>
      <c r="Q70" s="377"/>
      <c r="R70" s="377"/>
      <c r="S70" s="132" t="e">
        <v>#VALUE!</v>
      </c>
    </row>
    <row r="71" spans="1:19" s="127" customFormat="1" ht="41.25" customHeight="1" x14ac:dyDescent="0.3">
      <c r="A71" s="128" t="s">
        <v>298</v>
      </c>
      <c r="B71" s="178" t="s">
        <v>55</v>
      </c>
      <c r="C71" s="178" t="s">
        <v>16</v>
      </c>
      <c r="D71" s="178" t="s">
        <v>36</v>
      </c>
      <c r="E71" s="365">
        <v>36</v>
      </c>
      <c r="F71" s="181" t="s">
        <v>298</v>
      </c>
      <c r="G71" s="366" t="s">
        <v>235</v>
      </c>
      <c r="H71" s="366" t="s">
        <v>227</v>
      </c>
      <c r="I71" s="387"/>
      <c r="J71" s="388">
        <v>6</v>
      </c>
      <c r="K71" s="369"/>
      <c r="L71" s="374" t="s">
        <v>80</v>
      </c>
      <c r="M71" s="374" t="s">
        <v>80</v>
      </c>
      <c r="N71" s="371" t="s">
        <v>201</v>
      </c>
      <c r="O71" s="385" t="e">
        <f t="shared" si="2"/>
        <v>#VALUE!</v>
      </c>
      <c r="P71" s="386" t="e">
        <v>#VALUE!</v>
      </c>
      <c r="Q71" s="377"/>
      <c r="R71" s="377"/>
      <c r="S71" s="132" t="e">
        <v>#VALUE!</v>
      </c>
    </row>
    <row r="72" spans="1:19" s="127" customFormat="1" ht="41.25" customHeight="1" x14ac:dyDescent="0.3">
      <c r="A72" s="128" t="s">
        <v>299</v>
      </c>
      <c r="B72" s="178" t="s">
        <v>55</v>
      </c>
      <c r="C72" s="178" t="s">
        <v>16</v>
      </c>
      <c r="D72" s="178" t="s">
        <v>36</v>
      </c>
      <c r="E72" s="365">
        <v>36</v>
      </c>
      <c r="F72" s="181" t="s">
        <v>299</v>
      </c>
      <c r="G72" s="366" t="s">
        <v>235</v>
      </c>
      <c r="H72" s="366" t="s">
        <v>227</v>
      </c>
      <c r="I72" s="387"/>
      <c r="J72" s="388">
        <v>7</v>
      </c>
      <c r="K72" s="369"/>
      <c r="L72" s="374" t="s">
        <v>80</v>
      </c>
      <c r="M72" s="374" t="s">
        <v>80</v>
      </c>
      <c r="N72" s="371" t="s">
        <v>201</v>
      </c>
      <c r="O72" s="385" t="e">
        <f t="shared" si="2"/>
        <v>#VALUE!</v>
      </c>
      <c r="P72" s="386" t="e">
        <v>#VALUE!</v>
      </c>
      <c r="Q72" s="377"/>
      <c r="R72" s="377"/>
      <c r="S72" s="132" t="e">
        <v>#VALUE!</v>
      </c>
    </row>
    <row r="73" spans="1:19" s="127" customFormat="1" ht="41.25" customHeight="1" x14ac:dyDescent="0.3">
      <c r="A73" s="128" t="s">
        <v>300</v>
      </c>
      <c r="B73" s="178" t="s">
        <v>55</v>
      </c>
      <c r="C73" s="178" t="s">
        <v>16</v>
      </c>
      <c r="D73" s="178" t="s">
        <v>36</v>
      </c>
      <c r="E73" s="365">
        <v>36</v>
      </c>
      <c r="F73" s="181" t="s">
        <v>300</v>
      </c>
      <c r="G73" s="366" t="s">
        <v>235</v>
      </c>
      <c r="H73" s="366" t="s">
        <v>227</v>
      </c>
      <c r="I73" s="387"/>
      <c r="J73" s="388">
        <v>8</v>
      </c>
      <c r="K73" s="369"/>
      <c r="L73" s="374" t="s">
        <v>80</v>
      </c>
      <c r="M73" s="374" t="s">
        <v>80</v>
      </c>
      <c r="N73" s="371" t="s">
        <v>201</v>
      </c>
      <c r="O73" s="385" t="e">
        <f t="shared" si="2"/>
        <v>#VALUE!</v>
      </c>
      <c r="P73" s="386" t="e">
        <v>#VALUE!</v>
      </c>
      <c r="Q73" s="377"/>
      <c r="R73" s="377"/>
      <c r="S73" s="132" t="e">
        <v>#VALUE!</v>
      </c>
    </row>
    <row r="74" spans="1:19" s="127" customFormat="1" ht="41.25" customHeight="1" x14ac:dyDescent="0.3">
      <c r="A74" s="128" t="s">
        <v>301</v>
      </c>
      <c r="B74" s="178" t="s">
        <v>55</v>
      </c>
      <c r="C74" s="178" t="s">
        <v>16</v>
      </c>
      <c r="D74" s="178" t="s">
        <v>36</v>
      </c>
      <c r="E74" s="365">
        <v>36</v>
      </c>
      <c r="F74" s="181" t="s">
        <v>301</v>
      </c>
      <c r="G74" s="366" t="s">
        <v>235</v>
      </c>
      <c r="H74" s="366" t="s">
        <v>227</v>
      </c>
      <c r="I74" s="387"/>
      <c r="J74" s="388">
        <v>9</v>
      </c>
      <c r="K74" s="369"/>
      <c r="L74" s="374" t="s">
        <v>80</v>
      </c>
      <c r="M74" s="374" t="s">
        <v>80</v>
      </c>
      <c r="N74" s="371" t="s">
        <v>201</v>
      </c>
      <c r="O74" s="385" t="e">
        <f t="shared" si="2"/>
        <v>#VALUE!</v>
      </c>
      <c r="P74" s="386" t="e">
        <v>#VALUE!</v>
      </c>
      <c r="Q74" s="377"/>
      <c r="R74" s="377"/>
      <c r="S74" s="132" t="e">
        <v>#VALUE!</v>
      </c>
    </row>
    <row r="75" spans="1:19" s="127" customFormat="1" ht="57" x14ac:dyDescent="0.3">
      <c r="A75" s="128" t="s">
        <v>302</v>
      </c>
      <c r="B75" s="178" t="s">
        <v>55</v>
      </c>
      <c r="C75" s="178" t="s">
        <v>16</v>
      </c>
      <c r="D75" s="178" t="s">
        <v>36</v>
      </c>
      <c r="E75" s="365">
        <v>36</v>
      </c>
      <c r="F75" s="181" t="s">
        <v>302</v>
      </c>
      <c r="G75" s="366" t="s">
        <v>235</v>
      </c>
      <c r="H75" s="366" t="s">
        <v>227</v>
      </c>
      <c r="I75" s="387"/>
      <c r="J75" s="388">
        <v>10</v>
      </c>
      <c r="K75" s="369"/>
      <c r="L75" s="374" t="s">
        <v>80</v>
      </c>
      <c r="M75" s="374" t="s">
        <v>80</v>
      </c>
      <c r="N75" s="371" t="s">
        <v>201</v>
      </c>
      <c r="O75" s="385" t="e">
        <f t="shared" si="2"/>
        <v>#VALUE!</v>
      </c>
      <c r="P75" s="386" t="e">
        <v>#VALUE!</v>
      </c>
      <c r="Q75" s="377"/>
      <c r="R75" s="377"/>
      <c r="S75" s="132" t="e">
        <v>#VALUE!</v>
      </c>
    </row>
    <row r="76" spans="1:19" s="127" customFormat="1" ht="41.25" customHeight="1" x14ac:dyDescent="0.3">
      <c r="A76" s="128" t="s">
        <v>303</v>
      </c>
      <c r="B76" s="178" t="s">
        <v>55</v>
      </c>
      <c r="C76" s="178" t="s">
        <v>16</v>
      </c>
      <c r="D76" s="178" t="s">
        <v>36</v>
      </c>
      <c r="E76" s="365">
        <v>36</v>
      </c>
      <c r="F76" s="181" t="s">
        <v>303</v>
      </c>
      <c r="G76" s="366" t="s">
        <v>235</v>
      </c>
      <c r="H76" s="366" t="s">
        <v>227</v>
      </c>
      <c r="I76" s="387"/>
      <c r="J76" s="388">
        <v>11</v>
      </c>
      <c r="K76" s="369"/>
      <c r="L76" s="374" t="s">
        <v>80</v>
      </c>
      <c r="M76" s="374" t="s">
        <v>80</v>
      </c>
      <c r="N76" s="371" t="s">
        <v>201</v>
      </c>
      <c r="O76" s="385" t="e">
        <f t="shared" si="2"/>
        <v>#VALUE!</v>
      </c>
      <c r="P76" s="386" t="e">
        <v>#VALUE!</v>
      </c>
      <c r="Q76" s="377"/>
      <c r="R76" s="377"/>
      <c r="S76" s="132" t="e">
        <v>#VALUE!</v>
      </c>
    </row>
    <row r="77" spans="1:19" s="127" customFormat="1" ht="57" x14ac:dyDescent="0.3">
      <c r="A77" s="128" t="s">
        <v>304</v>
      </c>
      <c r="B77" s="178" t="s">
        <v>55</v>
      </c>
      <c r="C77" s="178" t="s">
        <v>16</v>
      </c>
      <c r="D77" s="178" t="s">
        <v>36</v>
      </c>
      <c r="E77" s="365">
        <v>36</v>
      </c>
      <c r="F77" s="181" t="s">
        <v>304</v>
      </c>
      <c r="G77" s="366" t="s">
        <v>235</v>
      </c>
      <c r="H77" s="366" t="s">
        <v>227</v>
      </c>
      <c r="I77" s="387"/>
      <c r="J77" s="388">
        <v>12</v>
      </c>
      <c r="K77" s="369"/>
      <c r="L77" s="374" t="s">
        <v>80</v>
      </c>
      <c r="M77" s="374" t="s">
        <v>80</v>
      </c>
      <c r="N77" s="371" t="s">
        <v>201</v>
      </c>
      <c r="O77" s="385" t="e">
        <f t="shared" si="2"/>
        <v>#VALUE!</v>
      </c>
      <c r="P77" s="386" t="e">
        <v>#VALUE!</v>
      </c>
      <c r="Q77" s="377"/>
      <c r="R77" s="377"/>
      <c r="S77" s="132" t="e">
        <v>#VALUE!</v>
      </c>
    </row>
    <row r="78" spans="1:19" s="127" customFormat="1" ht="57" x14ac:dyDescent="0.3">
      <c r="A78" s="128" t="s">
        <v>305</v>
      </c>
      <c r="B78" s="178" t="s">
        <v>55</v>
      </c>
      <c r="C78" s="178" t="s">
        <v>16</v>
      </c>
      <c r="D78" s="178" t="s">
        <v>36</v>
      </c>
      <c r="E78" s="365">
        <v>36</v>
      </c>
      <c r="F78" s="181" t="s">
        <v>305</v>
      </c>
      <c r="G78" s="366" t="s">
        <v>235</v>
      </c>
      <c r="H78" s="366" t="s">
        <v>227</v>
      </c>
      <c r="I78" s="387"/>
      <c r="J78" s="388">
        <v>13</v>
      </c>
      <c r="K78" s="369"/>
      <c r="L78" s="374" t="s">
        <v>80</v>
      </c>
      <c r="M78" s="374" t="s">
        <v>80</v>
      </c>
      <c r="N78" s="371" t="s">
        <v>201</v>
      </c>
      <c r="O78" s="385" t="e">
        <f t="shared" si="2"/>
        <v>#VALUE!</v>
      </c>
      <c r="P78" s="386" t="e">
        <v>#VALUE!</v>
      </c>
      <c r="Q78" s="392"/>
      <c r="R78" s="377"/>
      <c r="S78" s="132" t="e">
        <v>#VALUE!</v>
      </c>
    </row>
    <row r="79" spans="1:19" s="127" customFormat="1" ht="57" x14ac:dyDescent="0.3">
      <c r="A79" s="128" t="s">
        <v>306</v>
      </c>
      <c r="B79" s="178" t="s">
        <v>55</v>
      </c>
      <c r="C79" s="178" t="s">
        <v>16</v>
      </c>
      <c r="D79" s="178" t="s">
        <v>36</v>
      </c>
      <c r="E79" s="365">
        <v>36</v>
      </c>
      <c r="F79" s="181" t="s">
        <v>306</v>
      </c>
      <c r="G79" s="366" t="s">
        <v>235</v>
      </c>
      <c r="H79" s="366" t="s">
        <v>227</v>
      </c>
      <c r="I79" s="387"/>
      <c r="J79" s="388">
        <v>14</v>
      </c>
      <c r="K79" s="369"/>
      <c r="L79" s="374" t="s">
        <v>80</v>
      </c>
      <c r="M79" s="374" t="s">
        <v>80</v>
      </c>
      <c r="N79" s="371" t="s">
        <v>201</v>
      </c>
      <c r="O79" s="385" t="e">
        <f t="shared" si="2"/>
        <v>#VALUE!</v>
      </c>
      <c r="P79" s="386" t="e">
        <v>#VALUE!</v>
      </c>
      <c r="Q79" s="377"/>
      <c r="R79" s="377"/>
      <c r="S79" s="132" t="e">
        <v>#VALUE!</v>
      </c>
    </row>
    <row r="80" spans="1:19" s="127" customFormat="1" ht="57" x14ac:dyDescent="0.3">
      <c r="A80" s="128" t="s">
        <v>307</v>
      </c>
      <c r="B80" s="178" t="s">
        <v>55</v>
      </c>
      <c r="C80" s="178" t="s">
        <v>16</v>
      </c>
      <c r="D80" s="178" t="s">
        <v>36</v>
      </c>
      <c r="E80" s="365">
        <v>36</v>
      </c>
      <c r="F80" s="181" t="s">
        <v>307</v>
      </c>
      <c r="G80" s="366" t="s">
        <v>235</v>
      </c>
      <c r="H80" s="366" t="s">
        <v>227</v>
      </c>
      <c r="I80" s="387"/>
      <c r="J80" s="388">
        <v>15</v>
      </c>
      <c r="K80" s="369"/>
      <c r="L80" s="374" t="s">
        <v>80</v>
      </c>
      <c r="M80" s="374" t="s">
        <v>80</v>
      </c>
      <c r="N80" s="371" t="s">
        <v>201</v>
      </c>
      <c r="O80" s="385" t="e">
        <f t="shared" si="2"/>
        <v>#VALUE!</v>
      </c>
      <c r="P80" s="386" t="e">
        <v>#VALUE!</v>
      </c>
      <c r="Q80" s="377"/>
      <c r="R80" s="377"/>
      <c r="S80" s="132" t="e">
        <v>#VALUE!</v>
      </c>
    </row>
    <row r="81" spans="1:19" s="127" customFormat="1" ht="57" x14ac:dyDescent="0.3">
      <c r="A81" s="128" t="s">
        <v>308</v>
      </c>
      <c r="B81" s="178" t="s">
        <v>55</v>
      </c>
      <c r="C81" s="178" t="s">
        <v>16</v>
      </c>
      <c r="D81" s="178" t="s">
        <v>36</v>
      </c>
      <c r="E81" s="365">
        <v>36</v>
      </c>
      <c r="F81" s="181" t="s">
        <v>308</v>
      </c>
      <c r="G81" s="366" t="s">
        <v>235</v>
      </c>
      <c r="H81" s="366" t="s">
        <v>227</v>
      </c>
      <c r="I81" s="387"/>
      <c r="J81" s="388">
        <v>16</v>
      </c>
      <c r="K81" s="369"/>
      <c r="L81" s="374" t="s">
        <v>80</v>
      </c>
      <c r="M81" s="374" t="s">
        <v>80</v>
      </c>
      <c r="N81" s="371" t="s">
        <v>201</v>
      </c>
      <c r="O81" s="385" t="e">
        <f t="shared" si="2"/>
        <v>#VALUE!</v>
      </c>
      <c r="P81" s="386" t="e">
        <v>#VALUE!</v>
      </c>
      <c r="Q81" s="377"/>
      <c r="R81" s="377"/>
      <c r="S81" s="132" t="e">
        <v>#VALUE!</v>
      </c>
    </row>
    <row r="82" spans="1:19" s="127" customFormat="1" ht="57" x14ac:dyDescent="0.3">
      <c r="A82" s="128" t="s">
        <v>309</v>
      </c>
      <c r="B82" s="178" t="s">
        <v>55</v>
      </c>
      <c r="C82" s="178" t="s">
        <v>16</v>
      </c>
      <c r="D82" s="178" t="s">
        <v>36</v>
      </c>
      <c r="E82" s="365">
        <v>36</v>
      </c>
      <c r="F82" s="181" t="s">
        <v>309</v>
      </c>
      <c r="G82" s="366" t="s">
        <v>235</v>
      </c>
      <c r="H82" s="366" t="s">
        <v>227</v>
      </c>
      <c r="I82" s="387"/>
      <c r="J82" s="388">
        <v>17</v>
      </c>
      <c r="K82" s="369"/>
      <c r="L82" s="374" t="s">
        <v>80</v>
      </c>
      <c r="M82" s="374" t="s">
        <v>80</v>
      </c>
      <c r="N82" s="371" t="s">
        <v>201</v>
      </c>
      <c r="O82" s="385" t="e">
        <f t="shared" si="2"/>
        <v>#VALUE!</v>
      </c>
      <c r="P82" s="386" t="e">
        <v>#VALUE!</v>
      </c>
      <c r="Q82" s="377"/>
      <c r="R82" s="377"/>
      <c r="S82" s="132" t="e">
        <v>#VALUE!</v>
      </c>
    </row>
    <row r="83" spans="1:19" s="127" customFormat="1" ht="57" x14ac:dyDescent="0.3">
      <c r="A83" s="128" t="s">
        <v>310</v>
      </c>
      <c r="B83" s="178" t="s">
        <v>55</v>
      </c>
      <c r="C83" s="178" t="s">
        <v>16</v>
      </c>
      <c r="D83" s="178" t="s">
        <v>36</v>
      </c>
      <c r="E83" s="365">
        <v>36</v>
      </c>
      <c r="F83" s="181" t="s">
        <v>310</v>
      </c>
      <c r="G83" s="366" t="s">
        <v>235</v>
      </c>
      <c r="H83" s="366" t="s">
        <v>227</v>
      </c>
      <c r="I83" s="387"/>
      <c r="J83" s="388">
        <v>18</v>
      </c>
      <c r="K83" s="369"/>
      <c r="L83" s="374" t="s">
        <v>80</v>
      </c>
      <c r="M83" s="374" t="s">
        <v>80</v>
      </c>
      <c r="N83" s="371" t="s">
        <v>201</v>
      </c>
      <c r="O83" s="385" t="e">
        <f t="shared" si="2"/>
        <v>#VALUE!</v>
      </c>
      <c r="P83" s="386" t="e">
        <v>#VALUE!</v>
      </c>
      <c r="Q83" s="377"/>
      <c r="R83" s="377"/>
      <c r="S83" s="132" t="e">
        <v>#VALUE!</v>
      </c>
    </row>
    <row r="84" spans="1:19" s="127" customFormat="1" ht="41.25" hidden="1" customHeight="1" x14ac:dyDescent="0.3">
      <c r="A84" s="128" t="s">
        <v>101</v>
      </c>
      <c r="B84" s="360" t="s">
        <v>55</v>
      </c>
      <c r="C84" s="360" t="s">
        <v>16</v>
      </c>
      <c r="D84" s="360" t="s">
        <v>36</v>
      </c>
      <c r="E84" s="361">
        <v>36</v>
      </c>
      <c r="F84" s="412" t="s">
        <v>101</v>
      </c>
      <c r="G84" s="406" t="s">
        <v>235</v>
      </c>
      <c r="H84" s="406" t="s">
        <v>227</v>
      </c>
      <c r="I84" s="356"/>
      <c r="J84" s="362" t="s">
        <v>335</v>
      </c>
      <c r="K84" s="362"/>
      <c r="L84" s="358" t="s">
        <v>80</v>
      </c>
      <c r="M84" s="358" t="s">
        <v>80</v>
      </c>
      <c r="N84" s="371" t="s">
        <v>201</v>
      </c>
      <c r="O84" s="363" t="e">
        <v>#VALUE!</v>
      </c>
      <c r="P84" s="364" t="e">
        <v>#VALUE!</v>
      </c>
      <c r="Q84" s="354"/>
      <c r="R84" s="354"/>
      <c r="S84" s="132" t="e">
        <v>#VALUE!</v>
      </c>
    </row>
    <row r="85" spans="1:19" s="127" customFormat="1" ht="41.25" customHeight="1" x14ac:dyDescent="0.3">
      <c r="A85" s="128" t="s">
        <v>332</v>
      </c>
      <c r="B85" s="178" t="s">
        <v>55</v>
      </c>
      <c r="C85" s="178" t="s">
        <v>16</v>
      </c>
      <c r="D85" s="178" t="s">
        <v>36</v>
      </c>
      <c r="E85" s="365">
        <v>37</v>
      </c>
      <c r="F85" s="181" t="s">
        <v>332</v>
      </c>
      <c r="G85" s="366" t="s">
        <v>162</v>
      </c>
      <c r="H85" s="366" t="s">
        <v>224</v>
      </c>
      <c r="I85" s="387"/>
      <c r="J85" s="388">
        <v>1</v>
      </c>
      <c r="K85" s="369"/>
      <c r="L85" s="374" t="s">
        <v>80</v>
      </c>
      <c r="M85" s="374" t="s">
        <v>80</v>
      </c>
      <c r="N85" s="371" t="s">
        <v>200</v>
      </c>
      <c r="O85" s="385" t="e">
        <f>+L85/M85*100</f>
        <v>#VALUE!</v>
      </c>
      <c r="P85" s="386" t="e">
        <v>#VALUE!</v>
      </c>
      <c r="Q85" s="377"/>
      <c r="R85" s="377"/>
      <c r="S85" s="132" t="e">
        <v>#VALUE!</v>
      </c>
    </row>
    <row r="86" spans="1:19" s="127" customFormat="1" ht="41.25" customHeight="1" x14ac:dyDescent="0.3">
      <c r="A86" s="128" t="s">
        <v>311</v>
      </c>
      <c r="B86" s="178" t="s">
        <v>55</v>
      </c>
      <c r="C86" s="178" t="s">
        <v>16</v>
      </c>
      <c r="D86" s="178" t="s">
        <v>36</v>
      </c>
      <c r="E86" s="365">
        <v>37</v>
      </c>
      <c r="F86" s="181" t="s">
        <v>311</v>
      </c>
      <c r="G86" s="366" t="s">
        <v>162</v>
      </c>
      <c r="H86" s="366" t="s">
        <v>224</v>
      </c>
      <c r="I86" s="387"/>
      <c r="J86" s="388">
        <v>2</v>
      </c>
      <c r="K86" s="369"/>
      <c r="L86" s="374" t="s">
        <v>80</v>
      </c>
      <c r="M86" s="374" t="s">
        <v>80</v>
      </c>
      <c r="N86" s="371" t="s">
        <v>200</v>
      </c>
      <c r="O86" s="385" t="e">
        <f t="shared" ref="O86:O102" si="3">+L86/M86*100</f>
        <v>#VALUE!</v>
      </c>
      <c r="P86" s="386" t="e">
        <v>#VALUE!</v>
      </c>
      <c r="Q86" s="377"/>
      <c r="R86" s="377"/>
      <c r="S86" s="132" t="e">
        <v>#VALUE!</v>
      </c>
    </row>
    <row r="87" spans="1:19" s="127" customFormat="1" ht="41.25" customHeight="1" x14ac:dyDescent="0.3">
      <c r="A87" s="128" t="s">
        <v>312</v>
      </c>
      <c r="B87" s="178" t="s">
        <v>55</v>
      </c>
      <c r="C87" s="178" t="s">
        <v>16</v>
      </c>
      <c r="D87" s="178" t="s">
        <v>36</v>
      </c>
      <c r="E87" s="365">
        <v>37</v>
      </c>
      <c r="F87" s="181" t="s">
        <v>312</v>
      </c>
      <c r="G87" s="366" t="s">
        <v>162</v>
      </c>
      <c r="H87" s="366" t="s">
        <v>224</v>
      </c>
      <c r="I87" s="387"/>
      <c r="J87" s="388">
        <v>3</v>
      </c>
      <c r="K87" s="369"/>
      <c r="L87" s="374" t="s">
        <v>80</v>
      </c>
      <c r="M87" s="374" t="s">
        <v>80</v>
      </c>
      <c r="N87" s="371" t="s">
        <v>200</v>
      </c>
      <c r="O87" s="385" t="e">
        <f t="shared" si="3"/>
        <v>#VALUE!</v>
      </c>
      <c r="P87" s="386" t="e">
        <v>#VALUE!</v>
      </c>
      <c r="Q87" s="377"/>
      <c r="R87" s="377"/>
      <c r="S87" s="132" t="e">
        <v>#VALUE!</v>
      </c>
    </row>
    <row r="88" spans="1:19" s="127" customFormat="1" ht="41.25" customHeight="1" x14ac:dyDescent="0.3">
      <c r="A88" s="128" t="s">
        <v>313</v>
      </c>
      <c r="B88" s="178" t="s">
        <v>55</v>
      </c>
      <c r="C88" s="178" t="s">
        <v>16</v>
      </c>
      <c r="D88" s="178" t="s">
        <v>36</v>
      </c>
      <c r="E88" s="365">
        <v>37</v>
      </c>
      <c r="F88" s="181" t="s">
        <v>313</v>
      </c>
      <c r="G88" s="366" t="s">
        <v>162</v>
      </c>
      <c r="H88" s="366" t="s">
        <v>224</v>
      </c>
      <c r="I88" s="387"/>
      <c r="J88" s="388">
        <v>4</v>
      </c>
      <c r="K88" s="369"/>
      <c r="L88" s="374" t="s">
        <v>80</v>
      </c>
      <c r="M88" s="374" t="s">
        <v>80</v>
      </c>
      <c r="N88" s="371" t="s">
        <v>200</v>
      </c>
      <c r="O88" s="385" t="e">
        <f t="shared" si="3"/>
        <v>#VALUE!</v>
      </c>
      <c r="P88" s="386" t="e">
        <v>#VALUE!</v>
      </c>
      <c r="Q88" s="377"/>
      <c r="R88" s="377"/>
      <c r="S88" s="132" t="e">
        <v>#VALUE!</v>
      </c>
    </row>
    <row r="89" spans="1:19" s="127" customFormat="1" ht="41.25" customHeight="1" x14ac:dyDescent="0.3">
      <c r="A89" s="128" t="s">
        <v>314</v>
      </c>
      <c r="B89" s="178" t="s">
        <v>55</v>
      </c>
      <c r="C89" s="178" t="s">
        <v>16</v>
      </c>
      <c r="D89" s="178" t="s">
        <v>36</v>
      </c>
      <c r="E89" s="365">
        <v>37</v>
      </c>
      <c r="F89" s="181" t="s">
        <v>314</v>
      </c>
      <c r="G89" s="366" t="s">
        <v>162</v>
      </c>
      <c r="H89" s="366" t="s">
        <v>224</v>
      </c>
      <c r="I89" s="387"/>
      <c r="J89" s="388">
        <v>5</v>
      </c>
      <c r="K89" s="369"/>
      <c r="L89" s="374" t="s">
        <v>80</v>
      </c>
      <c r="M89" s="374" t="s">
        <v>80</v>
      </c>
      <c r="N89" s="371" t="s">
        <v>200</v>
      </c>
      <c r="O89" s="385" t="e">
        <f t="shared" si="3"/>
        <v>#VALUE!</v>
      </c>
      <c r="P89" s="386" t="e">
        <v>#VALUE!</v>
      </c>
      <c r="Q89" s="377"/>
      <c r="R89" s="377"/>
      <c r="S89" s="132" t="e">
        <v>#VALUE!</v>
      </c>
    </row>
    <row r="90" spans="1:19" s="127" customFormat="1" ht="41.25" customHeight="1" x14ac:dyDescent="0.3">
      <c r="A90" s="128" t="s">
        <v>315</v>
      </c>
      <c r="B90" s="178" t="s">
        <v>55</v>
      </c>
      <c r="C90" s="178" t="s">
        <v>16</v>
      </c>
      <c r="D90" s="178" t="s">
        <v>36</v>
      </c>
      <c r="E90" s="365">
        <v>37</v>
      </c>
      <c r="F90" s="181" t="s">
        <v>315</v>
      </c>
      <c r="G90" s="366" t="s">
        <v>162</v>
      </c>
      <c r="H90" s="366" t="s">
        <v>224</v>
      </c>
      <c r="I90" s="387"/>
      <c r="J90" s="388">
        <v>6</v>
      </c>
      <c r="K90" s="369"/>
      <c r="L90" s="374" t="s">
        <v>80</v>
      </c>
      <c r="M90" s="374" t="s">
        <v>80</v>
      </c>
      <c r="N90" s="371" t="s">
        <v>200</v>
      </c>
      <c r="O90" s="385" t="e">
        <f t="shared" si="3"/>
        <v>#VALUE!</v>
      </c>
      <c r="P90" s="386" t="e">
        <v>#VALUE!</v>
      </c>
      <c r="Q90" s="377"/>
      <c r="R90" s="377"/>
      <c r="S90" s="132" t="e">
        <v>#VALUE!</v>
      </c>
    </row>
    <row r="91" spans="1:19" s="127" customFormat="1" ht="41.25" customHeight="1" x14ac:dyDescent="0.3">
      <c r="A91" s="128" t="s">
        <v>316</v>
      </c>
      <c r="B91" s="178" t="s">
        <v>55</v>
      </c>
      <c r="C91" s="178" t="s">
        <v>16</v>
      </c>
      <c r="D91" s="178" t="s">
        <v>36</v>
      </c>
      <c r="E91" s="365">
        <v>37</v>
      </c>
      <c r="F91" s="181" t="s">
        <v>316</v>
      </c>
      <c r="G91" s="366" t="s">
        <v>162</v>
      </c>
      <c r="H91" s="366" t="s">
        <v>224</v>
      </c>
      <c r="I91" s="387"/>
      <c r="J91" s="388">
        <v>7</v>
      </c>
      <c r="K91" s="369"/>
      <c r="L91" s="374" t="s">
        <v>80</v>
      </c>
      <c r="M91" s="374" t="s">
        <v>80</v>
      </c>
      <c r="N91" s="371" t="s">
        <v>200</v>
      </c>
      <c r="O91" s="385" t="e">
        <f t="shared" si="3"/>
        <v>#VALUE!</v>
      </c>
      <c r="P91" s="386" t="e">
        <v>#VALUE!</v>
      </c>
      <c r="Q91" s="377"/>
      <c r="R91" s="377"/>
      <c r="S91" s="132" t="e">
        <v>#VALUE!</v>
      </c>
    </row>
    <row r="92" spans="1:19" s="127" customFormat="1" ht="41.25" customHeight="1" x14ac:dyDescent="0.3">
      <c r="A92" s="128" t="s">
        <v>317</v>
      </c>
      <c r="B92" s="178" t="s">
        <v>55</v>
      </c>
      <c r="C92" s="178" t="s">
        <v>16</v>
      </c>
      <c r="D92" s="178" t="s">
        <v>36</v>
      </c>
      <c r="E92" s="365">
        <v>37</v>
      </c>
      <c r="F92" s="181" t="s">
        <v>317</v>
      </c>
      <c r="G92" s="366" t="s">
        <v>162</v>
      </c>
      <c r="H92" s="366" t="s">
        <v>224</v>
      </c>
      <c r="I92" s="387"/>
      <c r="J92" s="388">
        <v>8</v>
      </c>
      <c r="K92" s="369"/>
      <c r="L92" s="374" t="s">
        <v>80</v>
      </c>
      <c r="M92" s="374" t="s">
        <v>80</v>
      </c>
      <c r="N92" s="371" t="s">
        <v>200</v>
      </c>
      <c r="O92" s="385" t="e">
        <f t="shared" si="3"/>
        <v>#VALUE!</v>
      </c>
      <c r="P92" s="386" t="e">
        <v>#VALUE!</v>
      </c>
      <c r="Q92" s="377"/>
      <c r="R92" s="377"/>
      <c r="S92" s="132" t="e">
        <v>#VALUE!</v>
      </c>
    </row>
    <row r="93" spans="1:19" s="127" customFormat="1" ht="41.25" customHeight="1" x14ac:dyDescent="0.3">
      <c r="A93" s="128" t="s">
        <v>318</v>
      </c>
      <c r="B93" s="178" t="s">
        <v>55</v>
      </c>
      <c r="C93" s="178" t="s">
        <v>16</v>
      </c>
      <c r="D93" s="178" t="s">
        <v>36</v>
      </c>
      <c r="E93" s="365">
        <v>37</v>
      </c>
      <c r="F93" s="181" t="s">
        <v>318</v>
      </c>
      <c r="G93" s="366" t="s">
        <v>162</v>
      </c>
      <c r="H93" s="366" t="s">
        <v>224</v>
      </c>
      <c r="I93" s="387"/>
      <c r="J93" s="388">
        <v>9</v>
      </c>
      <c r="K93" s="369"/>
      <c r="L93" s="374" t="s">
        <v>80</v>
      </c>
      <c r="M93" s="374" t="s">
        <v>80</v>
      </c>
      <c r="N93" s="371" t="s">
        <v>200</v>
      </c>
      <c r="O93" s="385" t="e">
        <f t="shared" si="3"/>
        <v>#VALUE!</v>
      </c>
      <c r="P93" s="386" t="e">
        <v>#VALUE!</v>
      </c>
      <c r="Q93" s="377"/>
      <c r="R93" s="377"/>
      <c r="S93" s="132" t="e">
        <v>#VALUE!</v>
      </c>
    </row>
    <row r="94" spans="1:19" s="127" customFormat="1" ht="41.25" customHeight="1" x14ac:dyDescent="0.3">
      <c r="A94" s="128" t="s">
        <v>319</v>
      </c>
      <c r="B94" s="178" t="s">
        <v>55</v>
      </c>
      <c r="C94" s="178" t="s">
        <v>16</v>
      </c>
      <c r="D94" s="178" t="s">
        <v>36</v>
      </c>
      <c r="E94" s="365">
        <v>37</v>
      </c>
      <c r="F94" s="181" t="s">
        <v>319</v>
      </c>
      <c r="G94" s="366" t="s">
        <v>162</v>
      </c>
      <c r="H94" s="366" t="s">
        <v>224</v>
      </c>
      <c r="I94" s="387"/>
      <c r="J94" s="388">
        <v>10</v>
      </c>
      <c r="K94" s="369"/>
      <c r="L94" s="374" t="s">
        <v>80</v>
      </c>
      <c r="M94" s="374" t="s">
        <v>80</v>
      </c>
      <c r="N94" s="371" t="s">
        <v>200</v>
      </c>
      <c r="O94" s="385" t="e">
        <f t="shared" si="3"/>
        <v>#VALUE!</v>
      </c>
      <c r="P94" s="386" t="e">
        <v>#VALUE!</v>
      </c>
      <c r="Q94" s="377"/>
      <c r="R94" s="377"/>
      <c r="S94" s="132" t="e">
        <v>#VALUE!</v>
      </c>
    </row>
    <row r="95" spans="1:19" s="127" customFormat="1" ht="41.25" customHeight="1" x14ac:dyDescent="0.3">
      <c r="A95" s="128" t="s">
        <v>320</v>
      </c>
      <c r="B95" s="178" t="s">
        <v>55</v>
      </c>
      <c r="C95" s="178" t="s">
        <v>16</v>
      </c>
      <c r="D95" s="178" t="s">
        <v>36</v>
      </c>
      <c r="E95" s="365">
        <v>37</v>
      </c>
      <c r="F95" s="181" t="s">
        <v>320</v>
      </c>
      <c r="G95" s="366" t="s">
        <v>162</v>
      </c>
      <c r="H95" s="366" t="s">
        <v>224</v>
      </c>
      <c r="I95" s="387"/>
      <c r="J95" s="388">
        <v>11</v>
      </c>
      <c r="K95" s="369"/>
      <c r="L95" s="374" t="s">
        <v>80</v>
      </c>
      <c r="M95" s="374" t="s">
        <v>80</v>
      </c>
      <c r="N95" s="371" t="s">
        <v>200</v>
      </c>
      <c r="O95" s="385" t="e">
        <f t="shared" si="3"/>
        <v>#VALUE!</v>
      </c>
      <c r="P95" s="386" t="e">
        <v>#VALUE!</v>
      </c>
      <c r="Q95" s="377"/>
      <c r="R95" s="377"/>
      <c r="S95" s="132" t="e">
        <v>#VALUE!</v>
      </c>
    </row>
    <row r="96" spans="1:19" s="127" customFormat="1" ht="41.25" customHeight="1" x14ac:dyDescent="0.3">
      <c r="A96" s="128" t="s">
        <v>321</v>
      </c>
      <c r="B96" s="178" t="s">
        <v>55</v>
      </c>
      <c r="C96" s="178" t="s">
        <v>16</v>
      </c>
      <c r="D96" s="178" t="s">
        <v>36</v>
      </c>
      <c r="E96" s="365">
        <v>37</v>
      </c>
      <c r="F96" s="181" t="s">
        <v>321</v>
      </c>
      <c r="G96" s="366" t="s">
        <v>162</v>
      </c>
      <c r="H96" s="366" t="s">
        <v>224</v>
      </c>
      <c r="I96" s="387"/>
      <c r="J96" s="388">
        <v>12</v>
      </c>
      <c r="K96" s="369"/>
      <c r="L96" s="374" t="s">
        <v>80</v>
      </c>
      <c r="M96" s="374" t="s">
        <v>80</v>
      </c>
      <c r="N96" s="371" t="s">
        <v>200</v>
      </c>
      <c r="O96" s="385" t="e">
        <f t="shared" si="3"/>
        <v>#VALUE!</v>
      </c>
      <c r="P96" s="386" t="e">
        <v>#VALUE!</v>
      </c>
      <c r="Q96" s="377"/>
      <c r="R96" s="377"/>
      <c r="S96" s="132" t="e">
        <v>#VALUE!</v>
      </c>
    </row>
    <row r="97" spans="1:19" s="127" customFormat="1" ht="41.25" customHeight="1" x14ac:dyDescent="0.3">
      <c r="A97" s="128" t="s">
        <v>322</v>
      </c>
      <c r="B97" s="178" t="s">
        <v>55</v>
      </c>
      <c r="C97" s="178" t="s">
        <v>16</v>
      </c>
      <c r="D97" s="178" t="s">
        <v>36</v>
      </c>
      <c r="E97" s="365">
        <v>37</v>
      </c>
      <c r="F97" s="181" t="s">
        <v>322</v>
      </c>
      <c r="G97" s="366" t="s">
        <v>162</v>
      </c>
      <c r="H97" s="366" t="s">
        <v>224</v>
      </c>
      <c r="I97" s="387"/>
      <c r="J97" s="388">
        <v>13</v>
      </c>
      <c r="K97" s="369"/>
      <c r="L97" s="374" t="s">
        <v>80</v>
      </c>
      <c r="M97" s="374" t="s">
        <v>80</v>
      </c>
      <c r="N97" s="371" t="s">
        <v>200</v>
      </c>
      <c r="O97" s="385" t="e">
        <f t="shared" si="3"/>
        <v>#VALUE!</v>
      </c>
      <c r="P97" s="386" t="e">
        <v>#VALUE!</v>
      </c>
      <c r="Q97" s="377"/>
      <c r="R97" s="377"/>
      <c r="S97" s="132" t="e">
        <v>#VALUE!</v>
      </c>
    </row>
    <row r="98" spans="1:19" s="127" customFormat="1" ht="41.25" customHeight="1" x14ac:dyDescent="0.3">
      <c r="A98" s="128" t="s">
        <v>323</v>
      </c>
      <c r="B98" s="178" t="s">
        <v>55</v>
      </c>
      <c r="C98" s="178" t="s">
        <v>16</v>
      </c>
      <c r="D98" s="178" t="s">
        <v>36</v>
      </c>
      <c r="E98" s="365">
        <v>37</v>
      </c>
      <c r="F98" s="181" t="s">
        <v>323</v>
      </c>
      <c r="G98" s="366" t="s">
        <v>162</v>
      </c>
      <c r="H98" s="366" t="s">
        <v>224</v>
      </c>
      <c r="I98" s="387"/>
      <c r="J98" s="388">
        <v>14</v>
      </c>
      <c r="K98" s="369"/>
      <c r="L98" s="374" t="s">
        <v>80</v>
      </c>
      <c r="M98" s="374" t="s">
        <v>80</v>
      </c>
      <c r="N98" s="371" t="s">
        <v>200</v>
      </c>
      <c r="O98" s="385" t="e">
        <f t="shared" si="3"/>
        <v>#VALUE!</v>
      </c>
      <c r="P98" s="386" t="e">
        <v>#VALUE!</v>
      </c>
      <c r="Q98" s="377"/>
      <c r="R98" s="377"/>
      <c r="S98" s="132" t="e">
        <v>#VALUE!</v>
      </c>
    </row>
    <row r="99" spans="1:19" s="127" customFormat="1" ht="41.25" customHeight="1" x14ac:dyDescent="0.3">
      <c r="A99" s="128" t="s">
        <v>324</v>
      </c>
      <c r="B99" s="178" t="s">
        <v>55</v>
      </c>
      <c r="C99" s="178" t="s">
        <v>16</v>
      </c>
      <c r="D99" s="178" t="s">
        <v>36</v>
      </c>
      <c r="E99" s="365">
        <v>37</v>
      </c>
      <c r="F99" s="181" t="s">
        <v>324</v>
      </c>
      <c r="G99" s="366" t="s">
        <v>162</v>
      </c>
      <c r="H99" s="366" t="s">
        <v>224</v>
      </c>
      <c r="I99" s="387"/>
      <c r="J99" s="388">
        <v>15</v>
      </c>
      <c r="K99" s="369"/>
      <c r="L99" s="374" t="s">
        <v>80</v>
      </c>
      <c r="M99" s="374" t="s">
        <v>80</v>
      </c>
      <c r="N99" s="371" t="s">
        <v>200</v>
      </c>
      <c r="O99" s="385" t="e">
        <f t="shared" si="3"/>
        <v>#VALUE!</v>
      </c>
      <c r="P99" s="386" t="e">
        <v>#VALUE!</v>
      </c>
      <c r="Q99" s="377"/>
      <c r="R99" s="377"/>
      <c r="S99" s="132" t="e">
        <v>#VALUE!</v>
      </c>
    </row>
    <row r="100" spans="1:19" s="127" customFormat="1" ht="41.25" customHeight="1" x14ac:dyDescent="0.3">
      <c r="A100" s="128" t="s">
        <v>325</v>
      </c>
      <c r="B100" s="178" t="s">
        <v>55</v>
      </c>
      <c r="C100" s="178" t="s">
        <v>16</v>
      </c>
      <c r="D100" s="178" t="s">
        <v>36</v>
      </c>
      <c r="E100" s="365">
        <v>37</v>
      </c>
      <c r="F100" s="181" t="s">
        <v>325</v>
      </c>
      <c r="G100" s="366" t="s">
        <v>162</v>
      </c>
      <c r="H100" s="366" t="s">
        <v>224</v>
      </c>
      <c r="I100" s="387"/>
      <c r="J100" s="388">
        <v>16</v>
      </c>
      <c r="K100" s="369"/>
      <c r="L100" s="374" t="s">
        <v>80</v>
      </c>
      <c r="M100" s="374" t="s">
        <v>80</v>
      </c>
      <c r="N100" s="371" t="s">
        <v>200</v>
      </c>
      <c r="O100" s="385" t="e">
        <f t="shared" si="3"/>
        <v>#VALUE!</v>
      </c>
      <c r="P100" s="386" t="e">
        <v>#VALUE!</v>
      </c>
      <c r="Q100" s="377"/>
      <c r="R100" s="377"/>
      <c r="S100" s="132" t="e">
        <v>#VALUE!</v>
      </c>
    </row>
    <row r="101" spans="1:19" s="127" customFormat="1" ht="41.25" customHeight="1" x14ac:dyDescent="0.3">
      <c r="A101" s="128" t="s">
        <v>326</v>
      </c>
      <c r="B101" s="178" t="s">
        <v>55</v>
      </c>
      <c r="C101" s="178" t="s">
        <v>16</v>
      </c>
      <c r="D101" s="178" t="s">
        <v>36</v>
      </c>
      <c r="E101" s="365">
        <v>37</v>
      </c>
      <c r="F101" s="181" t="s">
        <v>326</v>
      </c>
      <c r="G101" s="366" t="s">
        <v>162</v>
      </c>
      <c r="H101" s="366" t="s">
        <v>224</v>
      </c>
      <c r="I101" s="387"/>
      <c r="J101" s="388">
        <v>17</v>
      </c>
      <c r="K101" s="369"/>
      <c r="L101" s="374" t="s">
        <v>80</v>
      </c>
      <c r="M101" s="374" t="s">
        <v>80</v>
      </c>
      <c r="N101" s="371" t="s">
        <v>200</v>
      </c>
      <c r="O101" s="385" t="e">
        <f t="shared" si="3"/>
        <v>#VALUE!</v>
      </c>
      <c r="P101" s="386" t="e">
        <v>#VALUE!</v>
      </c>
      <c r="Q101" s="377"/>
      <c r="R101" s="377"/>
      <c r="S101" s="132" t="e">
        <v>#VALUE!</v>
      </c>
    </row>
    <row r="102" spans="1:19" s="127" customFormat="1" ht="41.25" customHeight="1" x14ac:dyDescent="0.3">
      <c r="A102" s="128" t="s">
        <v>327</v>
      </c>
      <c r="B102" s="178" t="s">
        <v>55</v>
      </c>
      <c r="C102" s="178" t="s">
        <v>16</v>
      </c>
      <c r="D102" s="178" t="s">
        <v>36</v>
      </c>
      <c r="E102" s="365">
        <v>37</v>
      </c>
      <c r="F102" s="181" t="s">
        <v>327</v>
      </c>
      <c r="G102" s="366" t="s">
        <v>162</v>
      </c>
      <c r="H102" s="366" t="s">
        <v>224</v>
      </c>
      <c r="I102" s="387"/>
      <c r="J102" s="388">
        <v>18</v>
      </c>
      <c r="K102" s="369"/>
      <c r="L102" s="374" t="s">
        <v>80</v>
      </c>
      <c r="M102" s="374" t="s">
        <v>80</v>
      </c>
      <c r="N102" s="371" t="s">
        <v>200</v>
      </c>
      <c r="O102" s="385" t="e">
        <f t="shared" si="3"/>
        <v>#VALUE!</v>
      </c>
      <c r="P102" s="386" t="e">
        <v>#VALUE!</v>
      </c>
      <c r="Q102" s="377"/>
      <c r="R102" s="377"/>
      <c r="S102" s="132" t="e">
        <v>#VALUE!</v>
      </c>
    </row>
    <row r="103" spans="1:19" s="127" customFormat="1" ht="41.25" hidden="1" customHeight="1" x14ac:dyDescent="0.3">
      <c r="A103" s="128" t="s">
        <v>102</v>
      </c>
      <c r="B103" s="360" t="s">
        <v>55</v>
      </c>
      <c r="C103" s="360" t="s">
        <v>16</v>
      </c>
      <c r="D103" s="360" t="s">
        <v>36</v>
      </c>
      <c r="E103" s="361">
        <v>37</v>
      </c>
      <c r="F103" s="412" t="s">
        <v>102</v>
      </c>
      <c r="G103" s="406" t="s">
        <v>162</v>
      </c>
      <c r="H103" s="406" t="s">
        <v>224</v>
      </c>
      <c r="I103" s="356"/>
      <c r="J103" s="362" t="s">
        <v>335</v>
      </c>
      <c r="K103" s="362"/>
      <c r="L103" s="358" t="s">
        <v>80</v>
      </c>
      <c r="M103" s="358" t="s">
        <v>80</v>
      </c>
      <c r="N103" s="371" t="s">
        <v>200</v>
      </c>
      <c r="O103" s="363" t="e">
        <f>+L103/M103*100</f>
        <v>#VALUE!</v>
      </c>
      <c r="P103" s="364" t="e">
        <v>#VALUE!</v>
      </c>
      <c r="Q103" s="354"/>
      <c r="R103" s="354"/>
      <c r="S103" s="132" t="e">
        <v>#VALUE!</v>
      </c>
    </row>
    <row r="104" spans="1:19" s="127" customFormat="1" ht="49.15" customHeight="1" x14ac:dyDescent="0.3">
      <c r="A104" s="128" t="s">
        <v>27</v>
      </c>
      <c r="B104" s="178" t="s">
        <v>55</v>
      </c>
      <c r="C104" s="178" t="s">
        <v>9</v>
      </c>
      <c r="D104" s="178" t="s">
        <v>36</v>
      </c>
      <c r="E104" s="365">
        <v>38</v>
      </c>
      <c r="F104" s="181" t="s">
        <v>27</v>
      </c>
      <c r="G104" s="366" t="s">
        <v>10</v>
      </c>
      <c r="H104" s="366" t="s">
        <v>12</v>
      </c>
      <c r="I104" s="381"/>
      <c r="J104" s="368">
        <v>0</v>
      </c>
      <c r="K104" s="393"/>
      <c r="L104" s="370" t="s">
        <v>80</v>
      </c>
      <c r="M104" s="370" t="s">
        <v>80</v>
      </c>
      <c r="N104" s="371" t="s">
        <v>11</v>
      </c>
      <c r="O104" s="385" t="e">
        <f>+L104-M104</f>
        <v>#VALUE!</v>
      </c>
      <c r="P104" s="386" t="e">
        <v>#VALUE!</v>
      </c>
      <c r="Q104" s="377"/>
      <c r="R104" s="377"/>
      <c r="S104" s="132" t="e">
        <v>#VALUE!</v>
      </c>
    </row>
    <row r="105" spans="1:19" s="127" customFormat="1" ht="16.5" x14ac:dyDescent="0.3">
      <c r="A105" s="128"/>
      <c r="B105" s="167"/>
      <c r="C105" s="167"/>
      <c r="D105" s="167"/>
      <c r="E105" s="153"/>
      <c r="F105" s="167"/>
      <c r="G105" s="153"/>
      <c r="H105" s="153"/>
      <c r="I105" s="153"/>
      <c r="J105" s="109"/>
      <c r="K105" s="135"/>
      <c r="L105" s="109"/>
      <c r="M105" s="109"/>
      <c r="N105" s="103"/>
      <c r="O105" s="109"/>
      <c r="P105" s="109"/>
      <c r="Q105" s="133"/>
      <c r="R105" s="133"/>
      <c r="S105" s="132"/>
    </row>
    <row r="106" spans="1:19" s="127" customFormat="1" ht="35.25" customHeight="1" thickBot="1" x14ac:dyDescent="0.35">
      <c r="A106" s="128"/>
      <c r="B106" s="399"/>
      <c r="C106" s="400"/>
      <c r="D106" s="401"/>
      <c r="E106" s="154"/>
      <c r="F106" s="340"/>
      <c r="I106" s="155"/>
      <c r="J106" s="99"/>
      <c r="K106" s="136"/>
      <c r="L106" s="100"/>
      <c r="M106" s="100"/>
      <c r="N106" s="103"/>
      <c r="O106" s="100"/>
      <c r="P106" s="86"/>
      <c r="Q106" s="129"/>
      <c r="R106" s="130"/>
      <c r="S106" s="132"/>
    </row>
    <row r="107" spans="1:19" s="127" customFormat="1" ht="35.25" customHeight="1" x14ac:dyDescent="0.3">
      <c r="A107" s="196"/>
      <c r="B107" s="402"/>
      <c r="C107" s="341"/>
      <c r="D107" s="340"/>
      <c r="E107" s="157"/>
      <c r="F107" s="341"/>
      <c r="G107" s="156"/>
      <c r="H107" s="156"/>
      <c r="I107" s="157"/>
      <c r="K107" s="137"/>
      <c r="N107" s="104"/>
      <c r="Q107" s="131"/>
      <c r="R107" s="131"/>
      <c r="S107" s="132"/>
    </row>
    <row r="108" spans="1:19" s="127" customFormat="1" ht="35.25" customHeight="1" x14ac:dyDescent="0.3">
      <c r="A108" s="196"/>
      <c r="B108" s="402"/>
      <c r="C108" s="341"/>
      <c r="D108" s="340"/>
      <c r="E108" s="157"/>
      <c r="F108" s="341"/>
      <c r="G108" s="156"/>
      <c r="H108" s="156"/>
      <c r="I108" s="157"/>
      <c r="K108" s="137"/>
      <c r="N108" s="104"/>
      <c r="Q108" s="131"/>
      <c r="R108" s="131"/>
      <c r="S108" s="132"/>
    </row>
    <row r="109" spans="1:19" s="127" customFormat="1" ht="35.25" customHeight="1" x14ac:dyDescent="0.3">
      <c r="A109" s="196"/>
      <c r="B109" s="402"/>
      <c r="C109" s="341"/>
      <c r="D109" s="340"/>
      <c r="E109" s="157"/>
      <c r="F109" s="341"/>
      <c r="G109" s="156"/>
      <c r="H109" s="156"/>
      <c r="I109" s="157"/>
      <c r="K109" s="137"/>
      <c r="N109" s="104"/>
      <c r="Q109" s="131"/>
      <c r="R109" s="131"/>
      <c r="S109" s="132"/>
    </row>
    <row r="110" spans="1:19" s="127" customFormat="1" ht="35.25" customHeight="1" x14ac:dyDescent="0.3">
      <c r="A110" s="196"/>
      <c r="B110" s="402"/>
      <c r="C110" s="341"/>
      <c r="D110" s="340"/>
      <c r="E110" s="157"/>
      <c r="F110" s="341"/>
      <c r="G110" s="156"/>
      <c r="H110" s="156"/>
      <c r="I110" s="157"/>
      <c r="K110" s="137"/>
      <c r="N110" s="104"/>
      <c r="Q110" s="131"/>
      <c r="R110" s="131"/>
      <c r="S110" s="132"/>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EDD1EF94-8A5E-4DAB-963F-AB2D6B3FB500}">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91F8648D-9744-40ED-AA0B-FCB2B934D2F8}">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D4875B55-50EE-4F74-A494-EF1BF25B56A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63E70E6-8E23-4B7F-A1F8-4239AFB70AFB}">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D919AAF7-6C5F-4797-AC3F-C265A856B55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52DD9A0B-E4E6-480D-B7B3-1018B151D8C6}">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CFEB5282-E8F0-4B9D-9AB1-0612648FCFF4}">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3DB4093A-EBBB-4C89-AFB5-68B670AC1D8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621CC968-BA42-48B1-924A-714B7D59F286}">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29061F31-8285-4B4F-BA3E-D3BD5D3BCE0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E21A2961-577F-4069-B508-DF180B633E78}">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D9E28C7E-DCD8-4FA7-B6B1-BFB52A708E0B}">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filterMode="1"/>
  <dimension ref="A1:XFC110"/>
  <sheetViews>
    <sheetView showGridLines="0" zoomScale="90" zoomScaleNormal="90" workbookViewId="0">
      <selection activeCell="F84" sqref="F84"/>
    </sheetView>
  </sheetViews>
  <sheetFormatPr baseColWidth="10" defaultColWidth="11.42578125" defaultRowHeight="15" x14ac:dyDescent="0.25"/>
  <cols>
    <col min="1" max="1" width="2.42578125" style="109" customWidth="1"/>
    <col min="2" max="2" width="15.28515625" style="109" customWidth="1"/>
    <col min="3" max="3" width="18.28515625" style="89" customWidth="1"/>
    <col min="4" max="4" width="12" style="109" customWidth="1"/>
    <col min="5" max="5" width="11.42578125" style="109"/>
    <col min="6" max="6" width="37.5703125" style="109" customWidth="1"/>
    <col min="7" max="7" width="32.5703125" style="109" customWidth="1"/>
    <col min="8" max="9" width="27.42578125" style="109" customWidth="1"/>
    <col min="10" max="10" width="7.5703125" style="109" customWidth="1"/>
    <col min="11" max="11" width="16.5703125" style="109" customWidth="1"/>
    <col min="12" max="13" width="14.7109375" style="109" customWidth="1"/>
    <col min="14" max="14" width="11.42578125" style="109"/>
    <col min="15" max="15" width="13" style="109" customWidth="1"/>
    <col min="16" max="16" width="9.7109375" style="109" customWidth="1"/>
    <col min="17" max="18" width="23.140625" style="109" customWidth="1"/>
    <col min="19" max="16384" width="11.42578125" style="109"/>
  </cols>
  <sheetData>
    <row r="1" spans="1:16383" ht="112.5" customHeight="1" thickBot="1" x14ac:dyDescent="0.35">
      <c r="B1" s="91"/>
      <c r="C1" s="92"/>
      <c r="D1" s="93"/>
      <c r="E1" s="91"/>
      <c r="F1" s="124"/>
      <c r="G1" s="91"/>
      <c r="H1" s="91"/>
      <c r="I1" s="91"/>
      <c r="J1" s="91"/>
      <c r="K1" s="91"/>
      <c r="L1" s="91"/>
      <c r="M1" s="91"/>
      <c r="N1" s="91"/>
      <c r="O1" s="92"/>
      <c r="P1" s="92"/>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c r="GW1" s="127"/>
      <c r="GX1" s="127"/>
      <c r="GY1" s="127"/>
      <c r="GZ1" s="127"/>
      <c r="HA1" s="127"/>
      <c r="HB1" s="127"/>
      <c r="HC1" s="127"/>
      <c r="HD1" s="127"/>
      <c r="HE1" s="127"/>
      <c r="HF1" s="127"/>
      <c r="HG1" s="127"/>
      <c r="HH1" s="127"/>
      <c r="HI1" s="127"/>
      <c r="HJ1" s="127"/>
      <c r="HK1" s="127"/>
      <c r="HL1" s="127"/>
      <c r="HM1" s="127"/>
      <c r="HN1" s="127"/>
      <c r="HO1" s="127"/>
      <c r="HP1" s="127"/>
      <c r="HQ1" s="127"/>
      <c r="HR1" s="127"/>
      <c r="HS1" s="127"/>
      <c r="HT1" s="127"/>
      <c r="HU1" s="127"/>
      <c r="HV1" s="127"/>
      <c r="HW1" s="127"/>
      <c r="HX1" s="127"/>
      <c r="HY1" s="127"/>
      <c r="HZ1" s="127"/>
      <c r="IA1" s="127"/>
      <c r="IB1" s="127"/>
      <c r="IC1" s="127"/>
      <c r="ID1" s="127"/>
      <c r="IE1" s="127"/>
      <c r="IF1" s="127"/>
      <c r="IG1" s="127"/>
      <c r="IH1" s="127"/>
      <c r="II1" s="127"/>
      <c r="IJ1" s="127"/>
      <c r="IK1" s="127"/>
      <c r="IL1" s="127"/>
      <c r="IM1" s="127"/>
      <c r="IN1" s="127"/>
      <c r="IO1" s="127"/>
      <c r="IP1" s="127"/>
      <c r="IQ1" s="127"/>
      <c r="IR1" s="127"/>
      <c r="IS1" s="127"/>
      <c r="IT1" s="127"/>
      <c r="IU1" s="127"/>
      <c r="IV1" s="127"/>
      <c r="IW1" s="127"/>
      <c r="IX1" s="127"/>
      <c r="IY1" s="127"/>
      <c r="IZ1" s="127"/>
      <c r="JA1" s="127"/>
      <c r="JB1" s="127"/>
      <c r="JC1" s="127"/>
      <c r="JD1" s="127"/>
      <c r="JE1" s="127"/>
      <c r="JF1" s="127"/>
      <c r="JG1" s="127"/>
      <c r="JH1" s="127"/>
      <c r="JI1" s="127"/>
      <c r="JJ1" s="127"/>
      <c r="JK1" s="127"/>
      <c r="JL1" s="127"/>
      <c r="JM1" s="127"/>
      <c r="JN1" s="127"/>
      <c r="JO1" s="127"/>
      <c r="JP1" s="127"/>
      <c r="JQ1" s="127"/>
      <c r="JR1" s="127"/>
      <c r="JS1" s="127"/>
      <c r="JT1" s="127"/>
      <c r="JU1" s="127"/>
      <c r="JV1" s="127"/>
      <c r="JW1" s="127"/>
      <c r="JX1" s="127"/>
      <c r="JY1" s="127"/>
      <c r="JZ1" s="127"/>
      <c r="KA1" s="127"/>
      <c r="KB1" s="127"/>
      <c r="KC1" s="127"/>
      <c r="KD1" s="127"/>
      <c r="KE1" s="127"/>
      <c r="KF1" s="127"/>
      <c r="KG1" s="127"/>
      <c r="KH1" s="127"/>
      <c r="KI1" s="127"/>
      <c r="KJ1" s="127"/>
      <c r="KK1" s="127"/>
      <c r="KL1" s="127"/>
      <c r="KM1" s="127"/>
      <c r="KN1" s="127"/>
      <c r="KO1" s="127"/>
      <c r="KP1" s="127"/>
      <c r="KQ1" s="127"/>
      <c r="KR1" s="127"/>
      <c r="KS1" s="127"/>
      <c r="KT1" s="127"/>
      <c r="KU1" s="127"/>
      <c r="KV1" s="127"/>
      <c r="KW1" s="127"/>
      <c r="KX1" s="127"/>
      <c r="KY1" s="127"/>
      <c r="KZ1" s="127"/>
      <c r="LA1" s="127"/>
      <c r="LB1" s="127"/>
      <c r="LC1" s="127"/>
      <c r="LD1" s="127"/>
      <c r="LE1" s="127"/>
      <c r="LF1" s="127"/>
      <c r="LG1" s="127"/>
      <c r="LH1" s="127"/>
      <c r="LI1" s="127"/>
      <c r="LJ1" s="127"/>
      <c r="LK1" s="127"/>
      <c r="LL1" s="127"/>
      <c r="LM1" s="127"/>
      <c r="LN1" s="127"/>
      <c r="LO1" s="127"/>
      <c r="LP1" s="127"/>
      <c r="LQ1" s="127"/>
      <c r="LR1" s="127"/>
      <c r="LS1" s="127"/>
      <c r="LT1" s="127"/>
      <c r="LU1" s="127"/>
      <c r="LV1" s="127"/>
      <c r="LW1" s="127"/>
      <c r="LX1" s="127"/>
      <c r="LY1" s="127"/>
      <c r="LZ1" s="127"/>
      <c r="MA1" s="127"/>
      <c r="MB1" s="127"/>
      <c r="MC1" s="127"/>
      <c r="MD1" s="127"/>
      <c r="ME1" s="127"/>
      <c r="MF1" s="127"/>
      <c r="MG1" s="127"/>
      <c r="MH1" s="127"/>
      <c r="MI1" s="127"/>
      <c r="MJ1" s="127"/>
      <c r="MK1" s="127"/>
      <c r="ML1" s="127"/>
      <c r="MM1" s="127"/>
      <c r="MN1" s="127"/>
      <c r="MO1" s="127"/>
      <c r="MP1" s="127"/>
      <c r="MQ1" s="127"/>
      <c r="MR1" s="127"/>
      <c r="MS1" s="127"/>
      <c r="MT1" s="127"/>
      <c r="MU1" s="127"/>
      <c r="MV1" s="127"/>
      <c r="MW1" s="127"/>
      <c r="MX1" s="127"/>
      <c r="MY1" s="127"/>
      <c r="MZ1" s="127"/>
      <c r="NA1" s="127"/>
      <c r="NB1" s="127"/>
      <c r="NC1" s="127"/>
      <c r="ND1" s="127"/>
      <c r="NE1" s="127"/>
      <c r="NF1" s="127"/>
      <c r="NG1" s="127"/>
      <c r="NH1" s="127"/>
      <c r="NI1" s="127"/>
      <c r="NJ1" s="127"/>
      <c r="NK1" s="127"/>
      <c r="NL1" s="127"/>
      <c r="NM1" s="127"/>
      <c r="NN1" s="127"/>
      <c r="NO1" s="127"/>
      <c r="NP1" s="127"/>
      <c r="NQ1" s="127"/>
      <c r="NR1" s="127"/>
      <c r="NS1" s="127"/>
      <c r="NT1" s="127"/>
      <c r="NU1" s="127"/>
      <c r="NV1" s="127"/>
      <c r="NW1" s="127"/>
      <c r="NX1" s="127"/>
      <c r="NY1" s="127"/>
      <c r="NZ1" s="127"/>
      <c r="OA1" s="127"/>
      <c r="OB1" s="127"/>
      <c r="OC1" s="127"/>
      <c r="OD1" s="127"/>
      <c r="OE1" s="127"/>
      <c r="OF1" s="127"/>
      <c r="OG1" s="127"/>
      <c r="OH1" s="127"/>
      <c r="OI1" s="127"/>
      <c r="OJ1" s="127"/>
      <c r="OK1" s="127"/>
      <c r="OL1" s="127"/>
      <c r="OM1" s="127"/>
      <c r="ON1" s="127"/>
      <c r="OO1" s="127"/>
      <c r="OP1" s="127"/>
      <c r="OQ1" s="127"/>
      <c r="OR1" s="127"/>
      <c r="OS1" s="127"/>
      <c r="OT1" s="127"/>
      <c r="OU1" s="127"/>
      <c r="OV1" s="127"/>
      <c r="OW1" s="127"/>
      <c r="OX1" s="127"/>
      <c r="OY1" s="127"/>
      <c r="OZ1" s="127"/>
      <c r="PA1" s="127"/>
      <c r="PB1" s="127"/>
      <c r="PC1" s="127"/>
      <c r="PD1" s="127"/>
      <c r="PE1" s="127"/>
      <c r="PF1" s="127"/>
      <c r="PG1" s="127"/>
      <c r="PH1" s="127"/>
      <c r="PI1" s="127"/>
      <c r="PJ1" s="127"/>
      <c r="PK1" s="127"/>
      <c r="PL1" s="127"/>
      <c r="PM1" s="127"/>
      <c r="PN1" s="127"/>
      <c r="PO1" s="127"/>
      <c r="PP1" s="127"/>
      <c r="PQ1" s="127"/>
      <c r="PR1" s="127"/>
      <c r="PS1" s="127"/>
      <c r="PT1" s="127"/>
      <c r="PU1" s="127"/>
      <c r="PV1" s="127"/>
      <c r="PW1" s="127"/>
      <c r="PX1" s="127"/>
      <c r="PY1" s="127"/>
      <c r="PZ1" s="127"/>
      <c r="QA1" s="127"/>
      <c r="QB1" s="127"/>
      <c r="QC1" s="127"/>
      <c r="QD1" s="127"/>
      <c r="QE1" s="127"/>
      <c r="QF1" s="127"/>
      <c r="QG1" s="127"/>
      <c r="QH1" s="127"/>
      <c r="QI1" s="127"/>
      <c r="QJ1" s="127"/>
      <c r="QK1" s="127"/>
      <c r="QL1" s="127"/>
      <c r="QM1" s="127"/>
      <c r="QN1" s="127"/>
      <c r="QO1" s="127"/>
      <c r="QP1" s="127"/>
      <c r="QQ1" s="127"/>
      <c r="QR1" s="127"/>
      <c r="QS1" s="127"/>
      <c r="QT1" s="127"/>
      <c r="QU1" s="127"/>
      <c r="QV1" s="127"/>
      <c r="QW1" s="127"/>
      <c r="QX1" s="127"/>
      <c r="QY1" s="127"/>
      <c r="QZ1" s="127"/>
      <c r="RA1" s="127"/>
      <c r="RB1" s="127"/>
      <c r="RC1" s="127"/>
      <c r="RD1" s="127"/>
      <c r="RE1" s="127"/>
      <c r="RF1" s="127"/>
      <c r="RG1" s="127"/>
      <c r="RH1" s="127"/>
      <c r="RI1" s="127"/>
      <c r="RJ1" s="127"/>
      <c r="RK1" s="127"/>
      <c r="RL1" s="127"/>
      <c r="RM1" s="127"/>
      <c r="RN1" s="127"/>
      <c r="RO1" s="127"/>
      <c r="RP1" s="127"/>
      <c r="RQ1" s="127"/>
      <c r="RR1" s="127"/>
      <c r="RS1" s="127"/>
      <c r="RT1" s="127"/>
      <c r="RU1" s="127"/>
      <c r="RV1" s="127"/>
      <c r="RW1" s="127"/>
      <c r="RX1" s="127"/>
      <c r="RY1" s="127"/>
      <c r="RZ1" s="127"/>
      <c r="SA1" s="127"/>
      <c r="SB1" s="127"/>
      <c r="SC1" s="127"/>
      <c r="SD1" s="127"/>
      <c r="SE1" s="127"/>
      <c r="SF1" s="127"/>
      <c r="SG1" s="127"/>
      <c r="SH1" s="127"/>
      <c r="SI1" s="127"/>
      <c r="SJ1" s="127"/>
      <c r="SK1" s="127"/>
      <c r="SL1" s="127"/>
      <c r="SM1" s="127"/>
      <c r="SN1" s="127"/>
      <c r="SO1" s="127"/>
      <c r="SP1" s="127"/>
      <c r="SQ1" s="127"/>
      <c r="SR1" s="127"/>
      <c r="SS1" s="127"/>
      <c r="ST1" s="127"/>
      <c r="SU1" s="127"/>
      <c r="SV1" s="127"/>
      <c r="SW1" s="127"/>
      <c r="SX1" s="127"/>
      <c r="SY1" s="127"/>
      <c r="SZ1" s="127"/>
      <c r="TA1" s="127"/>
      <c r="TB1" s="127"/>
      <c r="TC1" s="127"/>
      <c r="TD1" s="127"/>
      <c r="TE1" s="127"/>
      <c r="TF1" s="127"/>
      <c r="TG1" s="127"/>
      <c r="TH1" s="127"/>
      <c r="TI1" s="127"/>
      <c r="TJ1" s="127"/>
      <c r="TK1" s="127"/>
      <c r="TL1" s="127"/>
      <c r="TM1" s="127"/>
      <c r="TN1" s="127"/>
      <c r="TO1" s="127"/>
      <c r="TP1" s="127"/>
      <c r="TQ1" s="127"/>
      <c r="TR1" s="127"/>
      <c r="TS1" s="127"/>
      <c r="TT1" s="127"/>
      <c r="TU1" s="127"/>
      <c r="TV1" s="127"/>
      <c r="TW1" s="127"/>
      <c r="TX1" s="127"/>
      <c r="TY1" s="127"/>
      <c r="TZ1" s="127"/>
      <c r="UA1" s="127"/>
      <c r="UB1" s="127"/>
      <c r="UC1" s="127"/>
      <c r="UD1" s="127"/>
      <c r="UE1" s="127"/>
      <c r="UF1" s="127"/>
      <c r="UG1" s="127"/>
      <c r="UH1" s="127"/>
      <c r="UI1" s="127"/>
      <c r="UJ1" s="127"/>
      <c r="UK1" s="127"/>
      <c r="UL1" s="127"/>
      <c r="UM1" s="127"/>
      <c r="UN1" s="127"/>
      <c r="UO1" s="127"/>
      <c r="UP1" s="127"/>
      <c r="UQ1" s="127"/>
      <c r="UR1" s="127"/>
      <c r="US1" s="127"/>
      <c r="UT1" s="127"/>
      <c r="UU1" s="127"/>
      <c r="UV1" s="127"/>
      <c r="UW1" s="127"/>
      <c r="UX1" s="127"/>
      <c r="UY1" s="127"/>
      <c r="UZ1" s="127"/>
      <c r="VA1" s="127"/>
      <c r="VB1" s="127"/>
      <c r="VC1" s="127"/>
      <c r="VD1" s="127"/>
      <c r="VE1" s="127"/>
      <c r="VF1" s="127"/>
      <c r="VG1" s="127"/>
      <c r="VH1" s="127"/>
      <c r="VI1" s="127"/>
      <c r="VJ1" s="127"/>
      <c r="VK1" s="127"/>
      <c r="VL1" s="127"/>
      <c r="VM1" s="127"/>
      <c r="VN1" s="127"/>
      <c r="VO1" s="127"/>
      <c r="VP1" s="127"/>
      <c r="VQ1" s="127"/>
      <c r="VR1" s="127"/>
      <c r="VS1" s="127"/>
      <c r="VT1" s="127"/>
      <c r="VU1" s="127"/>
      <c r="VV1" s="127"/>
      <c r="VW1" s="127"/>
      <c r="VX1" s="127"/>
      <c r="VY1" s="127"/>
      <c r="VZ1" s="127"/>
      <c r="WA1" s="127"/>
      <c r="WB1" s="127"/>
      <c r="WC1" s="127"/>
      <c r="WD1" s="127"/>
      <c r="WE1" s="127"/>
      <c r="WF1" s="127"/>
      <c r="WG1" s="127"/>
      <c r="WH1" s="127"/>
      <c r="WI1" s="127"/>
      <c r="WJ1" s="127"/>
      <c r="WK1" s="127"/>
      <c r="WL1" s="127"/>
      <c r="WM1" s="127"/>
      <c r="WN1" s="127"/>
      <c r="WO1" s="127"/>
      <c r="WP1" s="127"/>
      <c r="WQ1" s="127"/>
      <c r="WR1" s="127"/>
      <c r="WS1" s="127"/>
      <c r="WT1" s="127"/>
      <c r="WU1" s="127"/>
      <c r="WV1" s="127"/>
      <c r="WW1" s="127"/>
      <c r="WX1" s="127"/>
      <c r="WY1" s="127"/>
      <c r="WZ1" s="127"/>
      <c r="XA1" s="127"/>
      <c r="XB1" s="127"/>
      <c r="XC1" s="127"/>
      <c r="XD1" s="127"/>
      <c r="XE1" s="127"/>
      <c r="XF1" s="127"/>
      <c r="XG1" s="127"/>
      <c r="XH1" s="127"/>
      <c r="XI1" s="127"/>
      <c r="XJ1" s="127"/>
      <c r="XK1" s="127"/>
      <c r="XL1" s="127"/>
      <c r="XM1" s="127"/>
      <c r="XN1" s="127"/>
      <c r="XO1" s="127"/>
      <c r="XP1" s="127"/>
      <c r="XQ1" s="127"/>
      <c r="XR1" s="127"/>
      <c r="XS1" s="127"/>
      <c r="XT1" s="127"/>
      <c r="XU1" s="127"/>
      <c r="XV1" s="127"/>
      <c r="XW1" s="127"/>
      <c r="XX1" s="127"/>
      <c r="XY1" s="127"/>
      <c r="XZ1" s="127"/>
      <c r="YA1" s="127"/>
      <c r="YB1" s="127"/>
      <c r="YC1" s="127"/>
      <c r="YD1" s="127"/>
      <c r="YE1" s="127"/>
      <c r="YF1" s="127"/>
      <c r="YG1" s="127"/>
      <c r="YH1" s="127"/>
      <c r="YI1" s="127"/>
      <c r="YJ1" s="127"/>
      <c r="YK1" s="127"/>
      <c r="YL1" s="127"/>
      <c r="YM1" s="127"/>
      <c r="YN1" s="127"/>
      <c r="YO1" s="127"/>
      <c r="YP1" s="127"/>
      <c r="YQ1" s="127"/>
      <c r="YR1" s="127"/>
      <c r="YS1" s="127"/>
      <c r="YT1" s="127"/>
      <c r="YU1" s="127"/>
      <c r="YV1" s="127"/>
      <c r="YW1" s="127"/>
      <c r="YX1" s="127"/>
      <c r="YY1" s="127"/>
      <c r="YZ1" s="127"/>
      <c r="ZA1" s="127"/>
      <c r="ZB1" s="127"/>
      <c r="ZC1" s="127"/>
      <c r="ZD1" s="127"/>
      <c r="ZE1" s="127"/>
      <c r="ZF1" s="127"/>
      <c r="ZG1" s="127"/>
      <c r="ZH1" s="127"/>
      <c r="ZI1" s="127"/>
      <c r="ZJ1" s="127"/>
      <c r="ZK1" s="127"/>
      <c r="ZL1" s="127"/>
      <c r="ZM1" s="127"/>
      <c r="ZN1" s="127"/>
      <c r="ZO1" s="127"/>
      <c r="ZP1" s="127"/>
      <c r="ZQ1" s="127"/>
      <c r="ZR1" s="127"/>
      <c r="ZS1" s="127"/>
      <c r="ZT1" s="127"/>
      <c r="ZU1" s="127"/>
      <c r="ZV1" s="127"/>
      <c r="ZW1" s="127"/>
      <c r="ZX1" s="127"/>
      <c r="ZY1" s="127"/>
      <c r="ZZ1" s="127"/>
      <c r="AAA1" s="127"/>
      <c r="AAB1" s="127"/>
      <c r="AAC1" s="127"/>
      <c r="AAD1" s="127"/>
      <c r="AAE1" s="127"/>
      <c r="AAF1" s="127"/>
      <c r="AAG1" s="127"/>
      <c r="AAH1" s="127"/>
      <c r="AAI1" s="127"/>
      <c r="AAJ1" s="127"/>
      <c r="AAK1" s="127"/>
      <c r="AAL1" s="127"/>
      <c r="AAM1" s="127"/>
      <c r="AAN1" s="127"/>
      <c r="AAO1" s="127"/>
      <c r="AAP1" s="127"/>
      <c r="AAQ1" s="127"/>
      <c r="AAR1" s="127"/>
      <c r="AAS1" s="127"/>
      <c r="AAT1" s="127"/>
      <c r="AAU1" s="127"/>
      <c r="AAV1" s="127"/>
      <c r="AAW1" s="127"/>
      <c r="AAX1" s="127"/>
      <c r="AAY1" s="127"/>
      <c r="AAZ1" s="127"/>
      <c r="ABA1" s="127"/>
      <c r="ABB1" s="127"/>
      <c r="ABC1" s="127"/>
      <c r="ABD1" s="127"/>
      <c r="ABE1" s="127"/>
      <c r="ABF1" s="127"/>
      <c r="ABG1" s="127"/>
      <c r="ABH1" s="127"/>
      <c r="ABI1" s="127"/>
      <c r="ABJ1" s="127"/>
      <c r="ABK1" s="127"/>
      <c r="ABL1" s="127"/>
      <c r="ABM1" s="127"/>
      <c r="ABN1" s="127"/>
      <c r="ABO1" s="127"/>
      <c r="ABP1" s="127"/>
      <c r="ABQ1" s="127"/>
      <c r="ABR1" s="127"/>
      <c r="ABS1" s="127"/>
      <c r="ABT1" s="127"/>
      <c r="ABU1" s="127"/>
      <c r="ABV1" s="127"/>
      <c r="ABW1" s="127"/>
      <c r="ABX1" s="127"/>
      <c r="ABY1" s="127"/>
      <c r="ABZ1" s="127"/>
      <c r="ACA1" s="127"/>
      <c r="ACB1" s="127"/>
      <c r="ACC1" s="127"/>
      <c r="ACD1" s="127"/>
      <c r="ACE1" s="127"/>
      <c r="ACF1" s="127"/>
      <c r="ACG1" s="127"/>
      <c r="ACH1" s="127"/>
      <c r="ACI1" s="127"/>
      <c r="ACJ1" s="127"/>
      <c r="ACK1" s="127"/>
      <c r="ACL1" s="127"/>
      <c r="ACM1" s="127"/>
      <c r="ACN1" s="127"/>
      <c r="ACO1" s="127"/>
      <c r="ACP1" s="127"/>
      <c r="ACQ1" s="127"/>
      <c r="ACR1" s="127"/>
      <c r="ACS1" s="127"/>
      <c r="ACT1" s="127"/>
      <c r="ACU1" s="127"/>
      <c r="ACV1" s="127"/>
      <c r="ACW1" s="127"/>
      <c r="ACX1" s="127"/>
      <c r="ACY1" s="127"/>
      <c r="ACZ1" s="127"/>
      <c r="ADA1" s="127"/>
      <c r="ADB1" s="127"/>
      <c r="ADC1" s="127"/>
      <c r="ADD1" s="127"/>
      <c r="ADE1" s="127"/>
      <c r="ADF1" s="127"/>
      <c r="ADG1" s="127"/>
      <c r="ADH1" s="127"/>
      <c r="ADI1" s="127"/>
      <c r="ADJ1" s="127"/>
      <c r="ADK1" s="127"/>
      <c r="ADL1" s="127"/>
      <c r="ADM1" s="127"/>
      <c r="ADN1" s="127"/>
      <c r="ADO1" s="127"/>
      <c r="ADP1" s="127"/>
      <c r="ADQ1" s="127"/>
      <c r="ADR1" s="127"/>
      <c r="ADS1" s="127"/>
      <c r="ADT1" s="127"/>
      <c r="ADU1" s="127"/>
      <c r="ADV1" s="127"/>
      <c r="ADW1" s="127"/>
      <c r="ADX1" s="127"/>
      <c r="ADY1" s="127"/>
      <c r="ADZ1" s="127"/>
      <c r="AEA1" s="127"/>
      <c r="AEB1" s="127"/>
      <c r="AEC1" s="127"/>
      <c r="AED1" s="127"/>
      <c r="AEE1" s="127"/>
      <c r="AEF1" s="127"/>
      <c r="AEG1" s="127"/>
      <c r="AEH1" s="127"/>
      <c r="AEI1" s="127"/>
      <c r="AEJ1" s="127"/>
      <c r="AEK1" s="127"/>
      <c r="AEL1" s="127"/>
      <c r="AEM1" s="127"/>
      <c r="AEN1" s="127"/>
      <c r="AEO1" s="127"/>
      <c r="AEP1" s="127"/>
      <c r="AEQ1" s="127"/>
      <c r="AER1" s="127"/>
      <c r="AES1" s="127"/>
      <c r="AET1" s="127"/>
      <c r="AEU1" s="127"/>
      <c r="AEV1" s="127"/>
      <c r="AEW1" s="127"/>
      <c r="AEX1" s="127"/>
      <c r="AEY1" s="127"/>
      <c r="AEZ1" s="127"/>
      <c r="AFA1" s="127"/>
      <c r="AFB1" s="127"/>
      <c r="AFC1" s="127"/>
      <c r="AFD1" s="127"/>
      <c r="AFE1" s="127"/>
      <c r="AFF1" s="127"/>
      <c r="AFG1" s="127"/>
      <c r="AFH1" s="127"/>
      <c r="AFI1" s="127"/>
      <c r="AFJ1" s="127"/>
      <c r="AFK1" s="127"/>
      <c r="AFL1" s="127"/>
      <c r="AFM1" s="127"/>
      <c r="AFN1" s="127"/>
      <c r="AFO1" s="127"/>
      <c r="AFP1" s="127"/>
      <c r="AFQ1" s="127"/>
      <c r="AFR1" s="127"/>
      <c r="AFS1" s="127"/>
      <c r="AFT1" s="127"/>
      <c r="AFU1" s="127"/>
      <c r="AFV1" s="127"/>
      <c r="AFW1" s="127"/>
      <c r="AFX1" s="127"/>
      <c r="AFY1" s="127"/>
      <c r="AFZ1" s="127"/>
      <c r="AGA1" s="127"/>
      <c r="AGB1" s="127"/>
      <c r="AGC1" s="127"/>
      <c r="AGD1" s="127"/>
      <c r="AGE1" s="127"/>
      <c r="AGF1" s="127"/>
      <c r="AGG1" s="127"/>
      <c r="AGH1" s="127"/>
      <c r="AGI1" s="127"/>
      <c r="AGJ1" s="127"/>
      <c r="AGK1" s="127"/>
      <c r="AGL1" s="127"/>
      <c r="AGM1" s="127"/>
      <c r="AGN1" s="127"/>
      <c r="AGO1" s="127"/>
      <c r="AGP1" s="127"/>
      <c r="AGQ1" s="127"/>
      <c r="AGR1" s="127"/>
      <c r="AGS1" s="127"/>
      <c r="AGT1" s="127"/>
      <c r="AGU1" s="127"/>
      <c r="AGV1" s="127"/>
      <c r="AGW1" s="127"/>
      <c r="AGX1" s="127"/>
      <c r="AGY1" s="127"/>
      <c r="AGZ1" s="127"/>
      <c r="AHA1" s="127"/>
      <c r="AHB1" s="127"/>
      <c r="AHC1" s="127"/>
      <c r="AHD1" s="127"/>
      <c r="AHE1" s="127"/>
      <c r="AHF1" s="127"/>
      <c r="AHG1" s="127"/>
      <c r="AHH1" s="127"/>
      <c r="AHI1" s="127"/>
      <c r="AHJ1" s="127"/>
      <c r="AHK1" s="127"/>
      <c r="AHL1" s="127"/>
      <c r="AHM1" s="127"/>
      <c r="AHN1" s="127"/>
      <c r="AHO1" s="127"/>
      <c r="AHP1" s="127"/>
      <c r="AHQ1" s="127"/>
      <c r="AHR1" s="127"/>
      <c r="AHS1" s="127"/>
      <c r="AHT1" s="127"/>
      <c r="AHU1" s="127"/>
      <c r="AHV1" s="127"/>
      <c r="AHW1" s="127"/>
      <c r="AHX1" s="127"/>
      <c r="AHY1" s="127"/>
      <c r="AHZ1" s="127"/>
      <c r="AIA1" s="127"/>
      <c r="AIB1" s="127"/>
      <c r="AIC1" s="127"/>
      <c r="AID1" s="127"/>
      <c r="AIE1" s="127"/>
      <c r="AIF1" s="127"/>
      <c r="AIG1" s="127"/>
      <c r="AIH1" s="127"/>
      <c r="AII1" s="127"/>
      <c r="AIJ1" s="127"/>
      <c r="AIK1" s="127"/>
      <c r="AIL1" s="127"/>
      <c r="AIM1" s="127"/>
      <c r="AIN1" s="127"/>
      <c r="AIO1" s="127"/>
      <c r="AIP1" s="127"/>
      <c r="AIQ1" s="127"/>
      <c r="AIR1" s="127"/>
      <c r="AIS1" s="127"/>
      <c r="AIT1" s="127"/>
      <c r="AIU1" s="127"/>
      <c r="AIV1" s="127"/>
      <c r="AIW1" s="127"/>
      <c r="AIX1" s="127"/>
      <c r="AIY1" s="127"/>
      <c r="AIZ1" s="127"/>
      <c r="AJA1" s="127"/>
      <c r="AJB1" s="127"/>
      <c r="AJC1" s="127"/>
      <c r="AJD1" s="127"/>
      <c r="AJE1" s="127"/>
      <c r="AJF1" s="127"/>
      <c r="AJG1" s="127"/>
      <c r="AJH1" s="127"/>
      <c r="AJI1" s="127"/>
      <c r="AJJ1" s="127"/>
      <c r="AJK1" s="127"/>
      <c r="AJL1" s="127"/>
      <c r="AJM1" s="127"/>
      <c r="AJN1" s="127"/>
      <c r="AJO1" s="127"/>
      <c r="AJP1" s="127"/>
      <c r="AJQ1" s="127"/>
      <c r="AJR1" s="127"/>
      <c r="AJS1" s="127"/>
      <c r="AJT1" s="127"/>
      <c r="AJU1" s="127"/>
      <c r="AJV1" s="127"/>
      <c r="AJW1" s="127"/>
      <c r="AJX1" s="127"/>
      <c r="AJY1" s="127"/>
      <c r="AJZ1" s="127"/>
      <c r="AKA1" s="127"/>
      <c r="AKB1" s="127"/>
      <c r="AKC1" s="127"/>
      <c r="AKD1" s="127"/>
      <c r="AKE1" s="127"/>
      <c r="AKF1" s="127"/>
      <c r="AKG1" s="127"/>
      <c r="AKH1" s="127"/>
      <c r="AKI1" s="127"/>
      <c r="AKJ1" s="127"/>
      <c r="AKK1" s="127"/>
      <c r="AKL1" s="127"/>
      <c r="AKM1" s="127"/>
      <c r="AKN1" s="127"/>
      <c r="AKO1" s="127"/>
      <c r="AKP1" s="127"/>
      <c r="AKQ1" s="127"/>
      <c r="AKR1" s="127"/>
      <c r="AKS1" s="127"/>
      <c r="AKT1" s="127"/>
      <c r="AKU1" s="127"/>
      <c r="AKV1" s="127"/>
      <c r="AKW1" s="127"/>
      <c r="AKX1" s="127"/>
      <c r="AKY1" s="127"/>
      <c r="AKZ1" s="127"/>
      <c r="ALA1" s="127"/>
      <c r="ALB1" s="127"/>
      <c r="ALC1" s="127"/>
      <c r="ALD1" s="127"/>
      <c r="ALE1" s="127"/>
      <c r="ALF1" s="127"/>
      <c r="ALG1" s="127"/>
      <c r="ALH1" s="127"/>
      <c r="ALI1" s="127"/>
      <c r="ALJ1" s="127"/>
      <c r="ALK1" s="127"/>
      <c r="ALL1" s="127"/>
      <c r="ALM1" s="127"/>
      <c r="ALN1" s="127"/>
      <c r="ALO1" s="127"/>
      <c r="ALP1" s="127"/>
      <c r="ALQ1" s="127"/>
      <c r="ALR1" s="127"/>
      <c r="ALS1" s="127"/>
      <c r="ALT1" s="127"/>
      <c r="ALU1" s="127"/>
      <c r="ALV1" s="127"/>
      <c r="ALW1" s="127"/>
      <c r="ALX1" s="127"/>
      <c r="ALY1" s="127"/>
      <c r="ALZ1" s="127"/>
      <c r="AMA1" s="127"/>
      <c r="AMB1" s="127"/>
      <c r="AMC1" s="127"/>
      <c r="AMD1" s="127"/>
      <c r="AME1" s="127"/>
      <c r="AMF1" s="127"/>
      <c r="AMG1" s="127"/>
      <c r="AMH1" s="127"/>
      <c r="AMI1" s="127"/>
      <c r="AMJ1" s="127"/>
      <c r="AMK1" s="127"/>
      <c r="AML1" s="127"/>
      <c r="AMM1" s="127"/>
      <c r="AMN1" s="127"/>
      <c r="AMO1" s="127"/>
      <c r="AMP1" s="127"/>
      <c r="AMQ1" s="127"/>
      <c r="AMR1" s="127"/>
      <c r="AMS1" s="127"/>
      <c r="AMT1" s="127"/>
      <c r="AMU1" s="127"/>
      <c r="AMV1" s="127"/>
      <c r="AMW1" s="127"/>
      <c r="AMX1" s="127"/>
      <c r="AMY1" s="127"/>
      <c r="AMZ1" s="127"/>
      <c r="ANA1" s="127"/>
      <c r="ANB1" s="127"/>
      <c r="ANC1" s="127"/>
      <c r="AND1" s="127"/>
      <c r="ANE1" s="127"/>
      <c r="ANF1" s="127"/>
      <c r="ANG1" s="127"/>
      <c r="ANH1" s="127"/>
      <c r="ANI1" s="127"/>
      <c r="ANJ1" s="127"/>
      <c r="ANK1" s="127"/>
      <c r="ANL1" s="127"/>
      <c r="ANM1" s="127"/>
      <c r="ANN1" s="127"/>
      <c r="ANO1" s="127"/>
      <c r="ANP1" s="127"/>
      <c r="ANQ1" s="127"/>
      <c r="ANR1" s="127"/>
      <c r="ANS1" s="127"/>
      <c r="ANT1" s="127"/>
      <c r="ANU1" s="127"/>
      <c r="ANV1" s="127"/>
      <c r="ANW1" s="127"/>
      <c r="ANX1" s="127"/>
      <c r="ANY1" s="127"/>
      <c r="ANZ1" s="127"/>
      <c r="AOA1" s="127"/>
      <c r="AOB1" s="127"/>
      <c r="AOC1" s="127"/>
      <c r="AOD1" s="127"/>
      <c r="AOE1" s="127"/>
      <c r="AOF1" s="127"/>
      <c r="AOG1" s="127"/>
      <c r="AOH1" s="127"/>
      <c r="AOI1" s="127"/>
      <c r="AOJ1" s="127"/>
      <c r="AOK1" s="127"/>
      <c r="AOL1" s="127"/>
      <c r="AOM1" s="127"/>
      <c r="AON1" s="127"/>
      <c r="AOO1" s="127"/>
      <c r="AOP1" s="127"/>
      <c r="AOQ1" s="127"/>
      <c r="AOR1" s="127"/>
      <c r="AOS1" s="127"/>
      <c r="AOT1" s="127"/>
      <c r="AOU1" s="127"/>
      <c r="AOV1" s="127"/>
      <c r="AOW1" s="127"/>
      <c r="AOX1" s="127"/>
      <c r="AOY1" s="127"/>
      <c r="AOZ1" s="127"/>
      <c r="APA1" s="127"/>
      <c r="APB1" s="127"/>
      <c r="APC1" s="127"/>
      <c r="APD1" s="127"/>
      <c r="APE1" s="127"/>
      <c r="APF1" s="127"/>
      <c r="APG1" s="127"/>
      <c r="APH1" s="127"/>
      <c r="API1" s="127"/>
      <c r="APJ1" s="127"/>
      <c r="APK1" s="127"/>
      <c r="APL1" s="127"/>
      <c r="APM1" s="127"/>
      <c r="APN1" s="127"/>
      <c r="APO1" s="127"/>
      <c r="APP1" s="127"/>
      <c r="APQ1" s="127"/>
      <c r="APR1" s="127"/>
      <c r="APS1" s="127"/>
      <c r="APT1" s="127"/>
      <c r="APU1" s="127"/>
      <c r="APV1" s="127"/>
      <c r="APW1" s="127"/>
      <c r="APX1" s="127"/>
      <c r="APY1" s="127"/>
      <c r="APZ1" s="127"/>
      <c r="AQA1" s="127"/>
      <c r="AQB1" s="127"/>
      <c r="AQC1" s="127"/>
      <c r="AQD1" s="127"/>
      <c r="AQE1" s="127"/>
      <c r="AQF1" s="127"/>
      <c r="AQG1" s="127"/>
      <c r="AQH1" s="127"/>
      <c r="AQI1" s="127"/>
      <c r="AQJ1" s="127"/>
      <c r="AQK1" s="127"/>
      <c r="AQL1" s="127"/>
      <c r="AQM1" s="127"/>
      <c r="AQN1" s="127"/>
      <c r="AQO1" s="127"/>
      <c r="AQP1" s="127"/>
      <c r="AQQ1" s="127"/>
      <c r="AQR1" s="127"/>
      <c r="AQS1" s="127"/>
      <c r="AQT1" s="127"/>
      <c r="AQU1" s="127"/>
      <c r="AQV1" s="127"/>
      <c r="AQW1" s="127"/>
      <c r="AQX1" s="127"/>
      <c r="AQY1" s="127"/>
      <c r="AQZ1" s="127"/>
      <c r="ARA1" s="127"/>
      <c r="ARB1" s="127"/>
      <c r="ARC1" s="127"/>
      <c r="ARD1" s="127"/>
      <c r="ARE1" s="127"/>
      <c r="ARF1" s="127"/>
      <c r="ARG1" s="127"/>
      <c r="ARH1" s="127"/>
      <c r="ARI1" s="127"/>
      <c r="ARJ1" s="127"/>
      <c r="ARK1" s="127"/>
      <c r="ARL1" s="127"/>
      <c r="ARM1" s="127"/>
      <c r="ARN1" s="127"/>
      <c r="ARO1" s="127"/>
      <c r="ARP1" s="127"/>
      <c r="ARQ1" s="127"/>
      <c r="ARR1" s="127"/>
      <c r="ARS1" s="127"/>
      <c r="ART1" s="127"/>
      <c r="ARU1" s="127"/>
      <c r="ARV1" s="127"/>
      <c r="ARW1" s="127"/>
      <c r="ARX1" s="127"/>
      <c r="ARY1" s="127"/>
      <c r="ARZ1" s="127"/>
      <c r="ASA1" s="127"/>
      <c r="ASB1" s="127"/>
      <c r="ASC1" s="127"/>
      <c r="ASD1" s="127"/>
      <c r="ASE1" s="127"/>
      <c r="ASF1" s="127"/>
      <c r="ASG1" s="127"/>
      <c r="ASH1" s="127"/>
      <c r="ASI1" s="127"/>
      <c r="ASJ1" s="127"/>
      <c r="ASK1" s="127"/>
      <c r="ASL1" s="127"/>
      <c r="ASM1" s="127"/>
      <c r="ASN1" s="127"/>
      <c r="ASO1" s="127"/>
      <c r="ASP1" s="127"/>
      <c r="ASQ1" s="127"/>
      <c r="ASR1" s="127"/>
      <c r="ASS1" s="127"/>
      <c r="AST1" s="127"/>
      <c r="ASU1" s="127"/>
      <c r="ASV1" s="127"/>
      <c r="ASW1" s="127"/>
      <c r="ASX1" s="127"/>
      <c r="ASY1" s="127"/>
      <c r="ASZ1" s="127"/>
      <c r="ATA1" s="127"/>
      <c r="ATB1" s="127"/>
      <c r="ATC1" s="127"/>
      <c r="ATD1" s="127"/>
      <c r="ATE1" s="127"/>
      <c r="ATF1" s="127"/>
      <c r="ATG1" s="127"/>
      <c r="ATH1" s="127"/>
      <c r="ATI1" s="127"/>
      <c r="ATJ1" s="127"/>
      <c r="ATK1" s="127"/>
      <c r="ATL1" s="127"/>
      <c r="ATM1" s="127"/>
      <c r="ATN1" s="127"/>
      <c r="ATO1" s="127"/>
      <c r="ATP1" s="127"/>
      <c r="ATQ1" s="127"/>
      <c r="ATR1" s="127"/>
      <c r="ATS1" s="127"/>
      <c r="ATT1" s="127"/>
      <c r="ATU1" s="127"/>
      <c r="ATV1" s="127"/>
      <c r="ATW1" s="127"/>
      <c r="ATX1" s="127"/>
      <c r="ATY1" s="127"/>
      <c r="ATZ1" s="127"/>
      <c r="AUA1" s="127"/>
      <c r="AUB1" s="127"/>
      <c r="AUC1" s="127"/>
      <c r="AUD1" s="127"/>
      <c r="AUE1" s="127"/>
      <c r="AUF1" s="127"/>
      <c r="AUG1" s="127"/>
      <c r="AUH1" s="127"/>
      <c r="AUI1" s="127"/>
      <c r="AUJ1" s="127"/>
      <c r="AUK1" s="127"/>
      <c r="AUL1" s="127"/>
      <c r="AUM1" s="127"/>
      <c r="AUN1" s="127"/>
      <c r="AUO1" s="127"/>
      <c r="AUP1" s="127"/>
      <c r="AUQ1" s="127"/>
      <c r="AUR1" s="127"/>
      <c r="AUS1" s="127"/>
      <c r="AUT1" s="127"/>
      <c r="AUU1" s="127"/>
      <c r="AUV1" s="127"/>
      <c r="AUW1" s="127"/>
      <c r="AUX1" s="127"/>
      <c r="AUY1" s="127"/>
      <c r="AUZ1" s="127"/>
      <c r="AVA1" s="127"/>
      <c r="AVB1" s="127"/>
      <c r="AVC1" s="127"/>
      <c r="AVD1" s="127"/>
      <c r="AVE1" s="127"/>
      <c r="AVF1" s="127"/>
      <c r="AVG1" s="127"/>
      <c r="AVH1" s="127"/>
      <c r="AVI1" s="127"/>
      <c r="AVJ1" s="127"/>
      <c r="AVK1" s="127"/>
      <c r="AVL1" s="127"/>
      <c r="AVM1" s="127"/>
      <c r="AVN1" s="127"/>
      <c r="AVO1" s="127"/>
      <c r="AVP1" s="127"/>
      <c r="AVQ1" s="127"/>
      <c r="AVR1" s="127"/>
      <c r="AVS1" s="127"/>
      <c r="AVT1" s="127"/>
      <c r="AVU1" s="127"/>
      <c r="AVV1" s="127"/>
      <c r="AVW1" s="127"/>
      <c r="AVX1" s="127"/>
      <c r="AVY1" s="127"/>
      <c r="AVZ1" s="127"/>
      <c r="AWA1" s="127"/>
      <c r="AWB1" s="127"/>
      <c r="AWC1" s="127"/>
      <c r="AWD1" s="127"/>
      <c r="AWE1" s="127"/>
      <c r="AWF1" s="127"/>
      <c r="AWG1" s="127"/>
      <c r="AWH1" s="127"/>
      <c r="AWI1" s="127"/>
      <c r="AWJ1" s="127"/>
      <c r="AWK1" s="127"/>
      <c r="AWL1" s="127"/>
      <c r="AWM1" s="127"/>
      <c r="AWN1" s="127"/>
      <c r="AWO1" s="127"/>
      <c r="AWP1" s="127"/>
      <c r="AWQ1" s="127"/>
      <c r="AWR1" s="127"/>
      <c r="AWS1" s="127"/>
      <c r="AWT1" s="127"/>
      <c r="AWU1" s="127"/>
      <c r="AWV1" s="127"/>
      <c r="AWW1" s="127"/>
      <c r="AWX1" s="127"/>
      <c r="AWY1" s="127"/>
      <c r="AWZ1" s="127"/>
      <c r="AXA1" s="127"/>
      <c r="AXB1" s="127"/>
      <c r="AXC1" s="127"/>
      <c r="AXD1" s="127"/>
      <c r="AXE1" s="127"/>
      <c r="AXF1" s="127"/>
      <c r="AXG1" s="127"/>
      <c r="AXH1" s="127"/>
      <c r="AXI1" s="127"/>
      <c r="AXJ1" s="127"/>
      <c r="AXK1" s="127"/>
      <c r="AXL1" s="127"/>
      <c r="AXM1" s="127"/>
      <c r="AXN1" s="127"/>
      <c r="AXO1" s="127"/>
      <c r="AXP1" s="127"/>
      <c r="AXQ1" s="127"/>
      <c r="AXR1" s="127"/>
      <c r="AXS1" s="127"/>
      <c r="AXT1" s="127"/>
      <c r="AXU1" s="127"/>
      <c r="AXV1" s="127"/>
      <c r="AXW1" s="127"/>
      <c r="AXX1" s="127"/>
      <c r="AXY1" s="127"/>
      <c r="AXZ1" s="127"/>
      <c r="AYA1" s="127"/>
      <c r="AYB1" s="127"/>
      <c r="AYC1" s="127"/>
      <c r="AYD1" s="127"/>
      <c r="AYE1" s="127"/>
      <c r="AYF1" s="127"/>
      <c r="AYG1" s="127"/>
      <c r="AYH1" s="127"/>
      <c r="AYI1" s="127"/>
      <c r="AYJ1" s="127"/>
      <c r="AYK1" s="127"/>
      <c r="AYL1" s="127"/>
      <c r="AYM1" s="127"/>
      <c r="AYN1" s="127"/>
      <c r="AYO1" s="127"/>
      <c r="AYP1" s="127"/>
      <c r="AYQ1" s="127"/>
      <c r="AYR1" s="127"/>
      <c r="AYS1" s="127"/>
      <c r="AYT1" s="127"/>
      <c r="AYU1" s="127"/>
      <c r="AYV1" s="127"/>
      <c r="AYW1" s="127"/>
      <c r="AYX1" s="127"/>
      <c r="AYY1" s="127"/>
      <c r="AYZ1" s="127"/>
      <c r="AZA1" s="127"/>
      <c r="AZB1" s="127"/>
      <c r="AZC1" s="127"/>
      <c r="AZD1" s="127"/>
      <c r="AZE1" s="127"/>
      <c r="AZF1" s="127"/>
      <c r="AZG1" s="127"/>
      <c r="AZH1" s="127"/>
      <c r="AZI1" s="127"/>
      <c r="AZJ1" s="127"/>
      <c r="AZK1" s="127"/>
      <c r="AZL1" s="127"/>
      <c r="AZM1" s="127"/>
      <c r="AZN1" s="127"/>
      <c r="AZO1" s="127"/>
      <c r="AZP1" s="127"/>
      <c r="AZQ1" s="127"/>
      <c r="AZR1" s="127"/>
      <c r="AZS1" s="127"/>
      <c r="AZT1" s="127"/>
      <c r="AZU1" s="127"/>
      <c r="AZV1" s="127"/>
      <c r="AZW1" s="127"/>
      <c r="AZX1" s="127"/>
      <c r="AZY1" s="127"/>
      <c r="AZZ1" s="127"/>
      <c r="BAA1" s="127"/>
      <c r="BAB1" s="127"/>
      <c r="BAC1" s="127"/>
      <c r="BAD1" s="127"/>
      <c r="BAE1" s="127"/>
      <c r="BAF1" s="127"/>
      <c r="BAG1" s="127"/>
      <c r="BAH1" s="127"/>
      <c r="BAI1" s="127"/>
      <c r="BAJ1" s="127"/>
      <c r="BAK1" s="127"/>
      <c r="BAL1" s="127"/>
      <c r="BAM1" s="127"/>
      <c r="BAN1" s="127"/>
      <c r="BAO1" s="127"/>
      <c r="BAP1" s="127"/>
      <c r="BAQ1" s="127"/>
      <c r="BAR1" s="127"/>
      <c r="BAS1" s="127"/>
      <c r="BAT1" s="127"/>
      <c r="BAU1" s="127"/>
      <c r="BAV1" s="127"/>
      <c r="BAW1" s="127"/>
      <c r="BAX1" s="127"/>
      <c r="BAY1" s="127"/>
      <c r="BAZ1" s="127"/>
      <c r="BBA1" s="127"/>
      <c r="BBB1" s="127"/>
      <c r="BBC1" s="127"/>
      <c r="BBD1" s="127"/>
      <c r="BBE1" s="127"/>
      <c r="BBF1" s="127"/>
      <c r="BBG1" s="127"/>
      <c r="BBH1" s="127"/>
      <c r="BBI1" s="127"/>
      <c r="BBJ1" s="127"/>
      <c r="BBK1" s="127"/>
      <c r="BBL1" s="127"/>
      <c r="BBM1" s="127"/>
      <c r="BBN1" s="127"/>
      <c r="BBO1" s="127"/>
      <c r="BBP1" s="127"/>
      <c r="BBQ1" s="127"/>
      <c r="BBR1" s="127"/>
      <c r="BBS1" s="127"/>
      <c r="BBT1" s="127"/>
      <c r="BBU1" s="127"/>
      <c r="BBV1" s="127"/>
      <c r="BBW1" s="127"/>
      <c r="BBX1" s="127"/>
      <c r="BBY1" s="127"/>
      <c r="BBZ1" s="127"/>
      <c r="BCA1" s="127"/>
      <c r="BCB1" s="127"/>
      <c r="BCC1" s="127"/>
      <c r="BCD1" s="127"/>
      <c r="BCE1" s="127"/>
      <c r="BCF1" s="127"/>
      <c r="BCG1" s="127"/>
      <c r="BCH1" s="127"/>
      <c r="BCI1" s="127"/>
      <c r="BCJ1" s="127"/>
      <c r="BCK1" s="127"/>
      <c r="BCL1" s="127"/>
      <c r="BCM1" s="127"/>
      <c r="BCN1" s="127"/>
      <c r="BCO1" s="127"/>
      <c r="BCP1" s="127"/>
      <c r="BCQ1" s="127"/>
      <c r="BCR1" s="127"/>
      <c r="BCS1" s="127"/>
      <c r="BCT1" s="127"/>
      <c r="BCU1" s="127"/>
      <c r="BCV1" s="127"/>
      <c r="BCW1" s="127"/>
      <c r="BCX1" s="127"/>
      <c r="BCY1" s="127"/>
      <c r="BCZ1" s="127"/>
      <c r="BDA1" s="127"/>
      <c r="BDB1" s="127"/>
      <c r="BDC1" s="127"/>
      <c r="BDD1" s="127"/>
      <c r="BDE1" s="127"/>
      <c r="BDF1" s="127"/>
      <c r="BDG1" s="127"/>
      <c r="BDH1" s="127"/>
      <c r="BDI1" s="127"/>
      <c r="BDJ1" s="127"/>
      <c r="BDK1" s="127"/>
      <c r="BDL1" s="127"/>
      <c r="BDM1" s="127"/>
      <c r="BDN1" s="127"/>
      <c r="BDO1" s="127"/>
      <c r="BDP1" s="127"/>
      <c r="BDQ1" s="127"/>
      <c r="BDR1" s="127"/>
      <c r="BDS1" s="127"/>
      <c r="BDT1" s="127"/>
      <c r="BDU1" s="127"/>
      <c r="BDV1" s="127"/>
      <c r="BDW1" s="127"/>
      <c r="BDX1" s="127"/>
      <c r="BDY1" s="127"/>
      <c r="BDZ1" s="127"/>
      <c r="BEA1" s="127"/>
      <c r="BEB1" s="127"/>
      <c r="BEC1" s="127"/>
      <c r="BED1" s="127"/>
      <c r="BEE1" s="127"/>
      <c r="BEF1" s="127"/>
      <c r="BEG1" s="127"/>
      <c r="BEH1" s="127"/>
      <c r="BEI1" s="127"/>
      <c r="BEJ1" s="127"/>
      <c r="BEK1" s="127"/>
      <c r="BEL1" s="127"/>
      <c r="BEM1" s="127"/>
      <c r="BEN1" s="127"/>
      <c r="BEO1" s="127"/>
      <c r="BEP1" s="127"/>
      <c r="BEQ1" s="127"/>
      <c r="BER1" s="127"/>
      <c r="BES1" s="127"/>
      <c r="BET1" s="127"/>
      <c r="BEU1" s="127"/>
      <c r="BEV1" s="127"/>
      <c r="BEW1" s="127"/>
      <c r="BEX1" s="127"/>
      <c r="BEY1" s="127"/>
      <c r="BEZ1" s="127"/>
      <c r="BFA1" s="127"/>
      <c r="BFB1" s="127"/>
      <c r="BFC1" s="127"/>
      <c r="BFD1" s="127"/>
      <c r="BFE1" s="127"/>
      <c r="BFF1" s="127"/>
      <c r="BFG1" s="127"/>
      <c r="BFH1" s="127"/>
      <c r="BFI1" s="127"/>
      <c r="BFJ1" s="127"/>
      <c r="BFK1" s="127"/>
      <c r="BFL1" s="127"/>
      <c r="BFM1" s="127"/>
      <c r="BFN1" s="127"/>
      <c r="BFO1" s="127"/>
      <c r="BFP1" s="127"/>
      <c r="BFQ1" s="127"/>
      <c r="BFR1" s="127"/>
      <c r="BFS1" s="127"/>
      <c r="BFT1" s="127"/>
      <c r="BFU1" s="127"/>
      <c r="BFV1" s="127"/>
      <c r="BFW1" s="127"/>
      <c r="BFX1" s="127"/>
      <c r="BFY1" s="127"/>
      <c r="BFZ1" s="127"/>
      <c r="BGA1" s="127"/>
      <c r="BGB1" s="127"/>
      <c r="BGC1" s="127"/>
      <c r="BGD1" s="127"/>
      <c r="BGE1" s="127"/>
      <c r="BGF1" s="127"/>
      <c r="BGG1" s="127"/>
      <c r="BGH1" s="127"/>
      <c r="BGI1" s="127"/>
      <c r="BGJ1" s="127"/>
      <c r="BGK1" s="127"/>
      <c r="BGL1" s="127"/>
      <c r="BGM1" s="127"/>
      <c r="BGN1" s="127"/>
      <c r="BGO1" s="127"/>
      <c r="BGP1" s="127"/>
      <c r="BGQ1" s="127"/>
      <c r="BGR1" s="127"/>
      <c r="BGS1" s="127"/>
      <c r="BGT1" s="127"/>
      <c r="BGU1" s="127"/>
      <c r="BGV1" s="127"/>
      <c r="BGW1" s="127"/>
      <c r="BGX1" s="127"/>
      <c r="BGY1" s="127"/>
      <c r="BGZ1" s="127"/>
      <c r="BHA1" s="127"/>
      <c r="BHB1" s="127"/>
      <c r="BHC1" s="127"/>
      <c r="BHD1" s="127"/>
      <c r="BHE1" s="127"/>
      <c r="BHF1" s="127"/>
      <c r="BHG1" s="127"/>
      <c r="BHH1" s="127"/>
      <c r="BHI1" s="127"/>
      <c r="BHJ1" s="127"/>
      <c r="BHK1" s="127"/>
      <c r="BHL1" s="127"/>
      <c r="BHM1" s="127"/>
      <c r="BHN1" s="127"/>
      <c r="BHO1" s="127"/>
      <c r="BHP1" s="127"/>
      <c r="BHQ1" s="127"/>
      <c r="BHR1" s="127"/>
      <c r="BHS1" s="127"/>
      <c r="BHT1" s="127"/>
      <c r="BHU1" s="127"/>
      <c r="BHV1" s="127"/>
      <c r="BHW1" s="127"/>
      <c r="BHX1" s="127"/>
      <c r="BHY1" s="127"/>
      <c r="BHZ1" s="127"/>
      <c r="BIA1" s="127"/>
      <c r="BIB1" s="127"/>
      <c r="BIC1" s="127"/>
      <c r="BID1" s="127"/>
      <c r="BIE1" s="127"/>
      <c r="BIF1" s="127"/>
      <c r="BIG1" s="127"/>
      <c r="BIH1" s="127"/>
      <c r="BII1" s="127"/>
      <c r="BIJ1" s="127"/>
      <c r="BIK1" s="127"/>
      <c r="BIL1" s="127"/>
      <c r="BIM1" s="127"/>
      <c r="BIN1" s="127"/>
      <c r="BIO1" s="127"/>
      <c r="BIP1" s="127"/>
      <c r="BIQ1" s="127"/>
      <c r="BIR1" s="127"/>
      <c r="BIS1" s="127"/>
      <c r="BIT1" s="127"/>
      <c r="BIU1" s="127"/>
      <c r="BIV1" s="127"/>
      <c r="BIW1" s="127"/>
      <c r="BIX1" s="127"/>
      <c r="BIY1" s="127"/>
      <c r="BIZ1" s="127"/>
      <c r="BJA1" s="127"/>
      <c r="BJB1" s="127"/>
      <c r="BJC1" s="127"/>
      <c r="BJD1" s="127"/>
      <c r="BJE1" s="127"/>
      <c r="BJF1" s="127"/>
      <c r="BJG1" s="127"/>
      <c r="BJH1" s="127"/>
      <c r="BJI1" s="127"/>
      <c r="BJJ1" s="127"/>
      <c r="BJK1" s="127"/>
      <c r="BJL1" s="127"/>
      <c r="BJM1" s="127"/>
      <c r="BJN1" s="127"/>
      <c r="BJO1" s="127"/>
      <c r="BJP1" s="127"/>
      <c r="BJQ1" s="127"/>
      <c r="BJR1" s="127"/>
      <c r="BJS1" s="127"/>
      <c r="BJT1" s="127"/>
      <c r="BJU1" s="127"/>
      <c r="BJV1" s="127"/>
      <c r="BJW1" s="127"/>
      <c r="BJX1" s="127"/>
      <c r="BJY1" s="127"/>
      <c r="BJZ1" s="127"/>
      <c r="BKA1" s="127"/>
      <c r="BKB1" s="127"/>
      <c r="BKC1" s="127"/>
      <c r="BKD1" s="127"/>
      <c r="BKE1" s="127"/>
      <c r="BKF1" s="127"/>
      <c r="BKG1" s="127"/>
      <c r="BKH1" s="127"/>
      <c r="BKI1" s="127"/>
      <c r="BKJ1" s="127"/>
      <c r="BKK1" s="127"/>
      <c r="BKL1" s="127"/>
      <c r="BKM1" s="127"/>
      <c r="BKN1" s="127"/>
      <c r="BKO1" s="127"/>
      <c r="BKP1" s="127"/>
      <c r="BKQ1" s="127"/>
      <c r="BKR1" s="127"/>
      <c r="BKS1" s="127"/>
      <c r="BKT1" s="127"/>
      <c r="BKU1" s="127"/>
      <c r="BKV1" s="127"/>
      <c r="BKW1" s="127"/>
      <c r="BKX1" s="127"/>
      <c r="BKY1" s="127"/>
      <c r="BKZ1" s="127"/>
      <c r="BLA1" s="127"/>
      <c r="BLB1" s="127"/>
      <c r="BLC1" s="127"/>
      <c r="BLD1" s="127"/>
      <c r="BLE1" s="127"/>
      <c r="BLF1" s="127"/>
      <c r="BLG1" s="127"/>
      <c r="BLH1" s="127"/>
      <c r="BLI1" s="127"/>
      <c r="BLJ1" s="127"/>
      <c r="BLK1" s="127"/>
      <c r="BLL1" s="127"/>
      <c r="BLM1" s="127"/>
      <c r="BLN1" s="127"/>
      <c r="BLO1" s="127"/>
      <c r="BLP1" s="127"/>
      <c r="BLQ1" s="127"/>
      <c r="BLR1" s="127"/>
      <c r="BLS1" s="127"/>
      <c r="BLT1" s="127"/>
      <c r="BLU1" s="127"/>
      <c r="BLV1" s="127"/>
      <c r="BLW1" s="127"/>
      <c r="BLX1" s="127"/>
      <c r="BLY1" s="127"/>
      <c r="BLZ1" s="127"/>
      <c r="BMA1" s="127"/>
      <c r="BMB1" s="127"/>
      <c r="BMC1" s="127"/>
      <c r="BMD1" s="127"/>
      <c r="BME1" s="127"/>
      <c r="BMF1" s="127"/>
      <c r="BMG1" s="127"/>
      <c r="BMH1" s="127"/>
      <c r="BMI1" s="127"/>
      <c r="BMJ1" s="127"/>
      <c r="BMK1" s="127"/>
      <c r="BML1" s="127"/>
      <c r="BMM1" s="127"/>
      <c r="BMN1" s="127"/>
      <c r="BMO1" s="127"/>
      <c r="BMP1" s="127"/>
      <c r="BMQ1" s="127"/>
      <c r="BMR1" s="127"/>
      <c r="BMS1" s="127"/>
      <c r="BMT1" s="127"/>
      <c r="BMU1" s="127"/>
      <c r="BMV1" s="127"/>
      <c r="BMW1" s="127"/>
      <c r="BMX1" s="127"/>
      <c r="BMY1" s="127"/>
      <c r="BMZ1" s="127"/>
      <c r="BNA1" s="127"/>
      <c r="BNB1" s="127"/>
      <c r="BNC1" s="127"/>
      <c r="BND1" s="127"/>
      <c r="BNE1" s="127"/>
      <c r="BNF1" s="127"/>
      <c r="BNG1" s="127"/>
      <c r="BNH1" s="127"/>
      <c r="BNI1" s="127"/>
      <c r="BNJ1" s="127"/>
      <c r="BNK1" s="127"/>
      <c r="BNL1" s="127"/>
      <c r="BNM1" s="127"/>
      <c r="BNN1" s="127"/>
      <c r="BNO1" s="127"/>
      <c r="BNP1" s="127"/>
      <c r="BNQ1" s="127"/>
      <c r="BNR1" s="127"/>
      <c r="BNS1" s="127"/>
      <c r="BNT1" s="127"/>
      <c r="BNU1" s="127"/>
      <c r="BNV1" s="127"/>
      <c r="BNW1" s="127"/>
      <c r="BNX1" s="127"/>
      <c r="BNY1" s="127"/>
      <c r="BNZ1" s="127"/>
      <c r="BOA1" s="127"/>
      <c r="BOB1" s="127"/>
      <c r="BOC1" s="127"/>
      <c r="BOD1" s="127"/>
      <c r="BOE1" s="127"/>
      <c r="BOF1" s="127"/>
      <c r="BOG1" s="127"/>
      <c r="BOH1" s="127"/>
      <c r="BOI1" s="127"/>
      <c r="BOJ1" s="127"/>
      <c r="BOK1" s="127"/>
      <c r="BOL1" s="127"/>
      <c r="BOM1" s="127"/>
      <c r="BON1" s="127"/>
      <c r="BOO1" s="127"/>
      <c r="BOP1" s="127"/>
      <c r="BOQ1" s="127"/>
      <c r="BOR1" s="127"/>
      <c r="BOS1" s="127"/>
      <c r="BOT1" s="127"/>
      <c r="BOU1" s="127"/>
      <c r="BOV1" s="127"/>
      <c r="BOW1" s="127"/>
      <c r="BOX1" s="127"/>
      <c r="BOY1" s="127"/>
      <c r="BOZ1" s="127"/>
      <c r="BPA1" s="127"/>
      <c r="BPB1" s="127"/>
      <c r="BPC1" s="127"/>
      <c r="BPD1" s="127"/>
      <c r="BPE1" s="127"/>
      <c r="BPF1" s="127"/>
      <c r="BPG1" s="127"/>
      <c r="BPH1" s="127"/>
      <c r="BPI1" s="127"/>
      <c r="BPJ1" s="127"/>
      <c r="BPK1" s="127"/>
      <c r="BPL1" s="127"/>
      <c r="BPM1" s="127"/>
      <c r="BPN1" s="127"/>
      <c r="BPO1" s="127"/>
      <c r="BPP1" s="127"/>
      <c r="BPQ1" s="127"/>
      <c r="BPR1" s="127"/>
      <c r="BPS1" s="127"/>
      <c r="BPT1" s="127"/>
      <c r="BPU1" s="127"/>
      <c r="BPV1" s="127"/>
      <c r="BPW1" s="127"/>
      <c r="BPX1" s="127"/>
      <c r="BPY1" s="127"/>
      <c r="BPZ1" s="127"/>
      <c r="BQA1" s="127"/>
      <c r="BQB1" s="127"/>
      <c r="BQC1" s="127"/>
      <c r="BQD1" s="127"/>
      <c r="BQE1" s="127"/>
      <c r="BQF1" s="127"/>
      <c r="BQG1" s="127"/>
      <c r="BQH1" s="127"/>
      <c r="BQI1" s="127"/>
      <c r="BQJ1" s="127"/>
      <c r="BQK1" s="127"/>
      <c r="BQL1" s="127"/>
      <c r="BQM1" s="127"/>
      <c r="BQN1" s="127"/>
      <c r="BQO1" s="127"/>
      <c r="BQP1" s="127"/>
      <c r="BQQ1" s="127"/>
      <c r="BQR1" s="127"/>
      <c r="BQS1" s="127"/>
      <c r="BQT1" s="127"/>
      <c r="BQU1" s="127"/>
      <c r="BQV1" s="127"/>
      <c r="BQW1" s="127"/>
      <c r="BQX1" s="127"/>
      <c r="BQY1" s="127"/>
      <c r="BQZ1" s="127"/>
      <c r="BRA1" s="127"/>
      <c r="BRB1" s="127"/>
      <c r="BRC1" s="127"/>
      <c r="BRD1" s="127"/>
      <c r="BRE1" s="127"/>
      <c r="BRF1" s="127"/>
      <c r="BRG1" s="127"/>
      <c r="BRH1" s="127"/>
      <c r="BRI1" s="127"/>
      <c r="BRJ1" s="127"/>
      <c r="BRK1" s="127"/>
      <c r="BRL1" s="127"/>
      <c r="BRM1" s="127"/>
      <c r="BRN1" s="127"/>
      <c r="BRO1" s="127"/>
      <c r="BRP1" s="127"/>
      <c r="BRQ1" s="127"/>
      <c r="BRR1" s="127"/>
      <c r="BRS1" s="127"/>
      <c r="BRT1" s="127"/>
      <c r="BRU1" s="127"/>
      <c r="BRV1" s="127"/>
      <c r="BRW1" s="127"/>
      <c r="BRX1" s="127"/>
      <c r="BRY1" s="127"/>
      <c r="BRZ1" s="127"/>
      <c r="BSA1" s="127"/>
      <c r="BSB1" s="127"/>
      <c r="BSC1" s="127"/>
      <c r="BSD1" s="127"/>
      <c r="BSE1" s="127"/>
      <c r="BSF1" s="127"/>
      <c r="BSG1" s="127"/>
      <c r="BSH1" s="127"/>
      <c r="BSI1" s="127"/>
      <c r="BSJ1" s="127"/>
      <c r="BSK1" s="127"/>
      <c r="BSL1" s="127"/>
      <c r="BSM1" s="127"/>
      <c r="BSN1" s="127"/>
      <c r="BSO1" s="127"/>
      <c r="BSP1" s="127"/>
      <c r="BSQ1" s="127"/>
      <c r="BSR1" s="127"/>
      <c r="BSS1" s="127"/>
      <c r="BST1" s="127"/>
      <c r="BSU1" s="127"/>
      <c r="BSV1" s="127"/>
      <c r="BSW1" s="127"/>
      <c r="BSX1" s="127"/>
      <c r="BSY1" s="127"/>
      <c r="BSZ1" s="127"/>
      <c r="BTA1" s="127"/>
      <c r="BTB1" s="127"/>
      <c r="BTC1" s="127"/>
      <c r="BTD1" s="127"/>
      <c r="BTE1" s="127"/>
      <c r="BTF1" s="127"/>
      <c r="BTG1" s="127"/>
      <c r="BTH1" s="127"/>
      <c r="BTI1" s="127"/>
      <c r="BTJ1" s="127"/>
      <c r="BTK1" s="127"/>
      <c r="BTL1" s="127"/>
      <c r="BTM1" s="127"/>
      <c r="BTN1" s="127"/>
      <c r="BTO1" s="127"/>
      <c r="BTP1" s="127"/>
      <c r="BTQ1" s="127"/>
      <c r="BTR1" s="127"/>
      <c r="BTS1" s="127"/>
      <c r="BTT1" s="127"/>
      <c r="BTU1" s="127"/>
      <c r="BTV1" s="127"/>
      <c r="BTW1" s="127"/>
      <c r="BTX1" s="127"/>
      <c r="BTY1" s="127"/>
      <c r="BTZ1" s="127"/>
      <c r="BUA1" s="127"/>
      <c r="BUB1" s="127"/>
      <c r="BUC1" s="127"/>
      <c r="BUD1" s="127"/>
      <c r="BUE1" s="127"/>
      <c r="BUF1" s="127"/>
      <c r="BUG1" s="127"/>
      <c r="BUH1" s="127"/>
      <c r="BUI1" s="127"/>
      <c r="BUJ1" s="127"/>
      <c r="BUK1" s="127"/>
      <c r="BUL1" s="127"/>
      <c r="BUM1" s="127"/>
      <c r="BUN1" s="127"/>
      <c r="BUO1" s="127"/>
      <c r="BUP1" s="127"/>
      <c r="BUQ1" s="127"/>
      <c r="BUR1" s="127"/>
      <c r="BUS1" s="127"/>
      <c r="BUT1" s="127"/>
      <c r="BUU1" s="127"/>
      <c r="BUV1" s="127"/>
      <c r="BUW1" s="127"/>
      <c r="BUX1" s="127"/>
      <c r="BUY1" s="127"/>
      <c r="BUZ1" s="127"/>
      <c r="BVA1" s="127"/>
      <c r="BVB1" s="127"/>
      <c r="BVC1" s="127"/>
      <c r="BVD1" s="127"/>
      <c r="BVE1" s="127"/>
      <c r="BVF1" s="127"/>
      <c r="BVG1" s="127"/>
      <c r="BVH1" s="127"/>
      <c r="BVI1" s="127"/>
      <c r="BVJ1" s="127"/>
      <c r="BVK1" s="127"/>
      <c r="BVL1" s="127"/>
      <c r="BVM1" s="127"/>
      <c r="BVN1" s="127"/>
      <c r="BVO1" s="127"/>
      <c r="BVP1" s="127"/>
      <c r="BVQ1" s="127"/>
      <c r="BVR1" s="127"/>
      <c r="BVS1" s="127"/>
      <c r="BVT1" s="127"/>
      <c r="BVU1" s="127"/>
      <c r="BVV1" s="127"/>
      <c r="BVW1" s="127"/>
      <c r="BVX1" s="127"/>
      <c r="BVY1" s="127"/>
      <c r="BVZ1" s="127"/>
      <c r="BWA1" s="127"/>
      <c r="BWB1" s="127"/>
      <c r="BWC1" s="127"/>
      <c r="BWD1" s="127"/>
      <c r="BWE1" s="127"/>
      <c r="BWF1" s="127"/>
      <c r="BWG1" s="127"/>
      <c r="BWH1" s="127"/>
      <c r="BWI1" s="127"/>
      <c r="BWJ1" s="127"/>
      <c r="BWK1" s="127"/>
      <c r="BWL1" s="127"/>
      <c r="BWM1" s="127"/>
      <c r="BWN1" s="127"/>
      <c r="BWO1" s="127"/>
      <c r="BWP1" s="127"/>
      <c r="BWQ1" s="127"/>
      <c r="BWR1" s="127"/>
      <c r="BWS1" s="127"/>
      <c r="BWT1" s="127"/>
      <c r="BWU1" s="127"/>
      <c r="BWV1" s="127"/>
      <c r="BWW1" s="127"/>
      <c r="BWX1" s="127"/>
      <c r="BWY1" s="127"/>
      <c r="BWZ1" s="127"/>
      <c r="BXA1" s="127"/>
      <c r="BXB1" s="127"/>
      <c r="BXC1" s="127"/>
      <c r="BXD1" s="127"/>
      <c r="BXE1" s="127"/>
      <c r="BXF1" s="127"/>
      <c r="BXG1" s="127"/>
      <c r="BXH1" s="127"/>
      <c r="BXI1" s="127"/>
      <c r="BXJ1" s="127"/>
      <c r="BXK1" s="127"/>
      <c r="BXL1" s="127"/>
      <c r="BXM1" s="127"/>
      <c r="BXN1" s="127"/>
      <c r="BXO1" s="127"/>
      <c r="BXP1" s="127"/>
      <c r="BXQ1" s="127"/>
      <c r="BXR1" s="127"/>
      <c r="BXS1" s="127"/>
      <c r="BXT1" s="127"/>
      <c r="BXU1" s="127"/>
      <c r="BXV1" s="127"/>
      <c r="BXW1" s="127"/>
      <c r="BXX1" s="127"/>
      <c r="BXY1" s="127"/>
      <c r="BXZ1" s="127"/>
      <c r="BYA1" s="127"/>
      <c r="BYB1" s="127"/>
      <c r="BYC1" s="127"/>
      <c r="BYD1" s="127"/>
      <c r="BYE1" s="127"/>
      <c r="BYF1" s="127"/>
      <c r="BYG1" s="127"/>
      <c r="BYH1" s="127"/>
      <c r="BYI1" s="127"/>
      <c r="BYJ1" s="127"/>
      <c r="BYK1" s="127"/>
      <c r="BYL1" s="127"/>
      <c r="BYM1" s="127"/>
      <c r="BYN1" s="127"/>
      <c r="BYO1" s="127"/>
      <c r="BYP1" s="127"/>
      <c r="BYQ1" s="127"/>
      <c r="BYR1" s="127"/>
      <c r="BYS1" s="127"/>
      <c r="BYT1" s="127"/>
      <c r="BYU1" s="127"/>
      <c r="BYV1" s="127"/>
      <c r="BYW1" s="127"/>
      <c r="BYX1" s="127"/>
      <c r="BYY1" s="127"/>
      <c r="BYZ1" s="127"/>
      <c r="BZA1" s="127"/>
      <c r="BZB1" s="127"/>
      <c r="BZC1" s="127"/>
      <c r="BZD1" s="127"/>
      <c r="BZE1" s="127"/>
      <c r="BZF1" s="127"/>
      <c r="BZG1" s="127"/>
      <c r="BZH1" s="127"/>
      <c r="BZI1" s="127"/>
      <c r="BZJ1" s="127"/>
      <c r="BZK1" s="127"/>
      <c r="BZL1" s="127"/>
      <c r="BZM1" s="127"/>
      <c r="BZN1" s="127"/>
      <c r="BZO1" s="127"/>
      <c r="BZP1" s="127"/>
      <c r="BZQ1" s="127"/>
      <c r="BZR1" s="127"/>
      <c r="BZS1" s="127"/>
      <c r="BZT1" s="127"/>
      <c r="BZU1" s="127"/>
      <c r="BZV1" s="127"/>
      <c r="BZW1" s="127"/>
      <c r="BZX1" s="127"/>
      <c r="BZY1" s="127"/>
      <c r="BZZ1" s="127"/>
      <c r="CAA1" s="127"/>
      <c r="CAB1" s="127"/>
      <c r="CAC1" s="127"/>
      <c r="CAD1" s="127"/>
      <c r="CAE1" s="127"/>
      <c r="CAF1" s="127"/>
      <c r="CAG1" s="127"/>
      <c r="CAH1" s="127"/>
      <c r="CAI1" s="127"/>
      <c r="CAJ1" s="127"/>
      <c r="CAK1" s="127"/>
      <c r="CAL1" s="127"/>
      <c r="CAM1" s="127"/>
      <c r="CAN1" s="127"/>
      <c r="CAO1" s="127"/>
      <c r="CAP1" s="127"/>
      <c r="CAQ1" s="127"/>
      <c r="CAR1" s="127"/>
      <c r="CAS1" s="127"/>
      <c r="CAT1" s="127"/>
      <c r="CAU1" s="127"/>
      <c r="CAV1" s="127"/>
      <c r="CAW1" s="127"/>
      <c r="CAX1" s="127"/>
      <c r="CAY1" s="127"/>
      <c r="CAZ1" s="127"/>
      <c r="CBA1" s="127"/>
      <c r="CBB1" s="127"/>
      <c r="CBC1" s="127"/>
      <c r="CBD1" s="127"/>
      <c r="CBE1" s="127"/>
      <c r="CBF1" s="127"/>
      <c r="CBG1" s="127"/>
      <c r="CBH1" s="127"/>
      <c r="CBI1" s="127"/>
      <c r="CBJ1" s="127"/>
      <c r="CBK1" s="127"/>
      <c r="CBL1" s="127"/>
      <c r="CBM1" s="127"/>
      <c r="CBN1" s="127"/>
      <c r="CBO1" s="127"/>
      <c r="CBP1" s="127"/>
      <c r="CBQ1" s="127"/>
      <c r="CBR1" s="127"/>
      <c r="CBS1" s="127"/>
      <c r="CBT1" s="127"/>
      <c r="CBU1" s="127"/>
      <c r="CBV1" s="127"/>
      <c r="CBW1" s="127"/>
      <c r="CBX1" s="127"/>
      <c r="CBY1" s="127"/>
      <c r="CBZ1" s="127"/>
      <c r="CCA1" s="127"/>
      <c r="CCB1" s="127"/>
      <c r="CCC1" s="127"/>
      <c r="CCD1" s="127"/>
      <c r="CCE1" s="127"/>
      <c r="CCF1" s="127"/>
      <c r="CCG1" s="127"/>
      <c r="CCH1" s="127"/>
      <c r="CCI1" s="127"/>
      <c r="CCJ1" s="127"/>
      <c r="CCK1" s="127"/>
      <c r="CCL1" s="127"/>
      <c r="CCM1" s="127"/>
      <c r="CCN1" s="127"/>
      <c r="CCO1" s="127"/>
      <c r="CCP1" s="127"/>
      <c r="CCQ1" s="127"/>
      <c r="CCR1" s="127"/>
      <c r="CCS1" s="127"/>
      <c r="CCT1" s="127"/>
      <c r="CCU1" s="127"/>
      <c r="CCV1" s="127"/>
      <c r="CCW1" s="127"/>
      <c r="CCX1" s="127"/>
      <c r="CCY1" s="127"/>
      <c r="CCZ1" s="127"/>
      <c r="CDA1" s="127"/>
      <c r="CDB1" s="127"/>
      <c r="CDC1" s="127"/>
      <c r="CDD1" s="127"/>
      <c r="CDE1" s="127"/>
      <c r="CDF1" s="127"/>
      <c r="CDG1" s="127"/>
      <c r="CDH1" s="127"/>
      <c r="CDI1" s="127"/>
      <c r="CDJ1" s="127"/>
      <c r="CDK1" s="127"/>
      <c r="CDL1" s="127"/>
      <c r="CDM1" s="127"/>
      <c r="CDN1" s="127"/>
      <c r="CDO1" s="127"/>
      <c r="CDP1" s="127"/>
      <c r="CDQ1" s="127"/>
      <c r="CDR1" s="127"/>
      <c r="CDS1" s="127"/>
      <c r="CDT1" s="127"/>
      <c r="CDU1" s="127"/>
      <c r="CDV1" s="127"/>
      <c r="CDW1" s="127"/>
      <c r="CDX1" s="127"/>
      <c r="CDY1" s="127"/>
      <c r="CDZ1" s="127"/>
      <c r="CEA1" s="127"/>
      <c r="CEB1" s="127"/>
      <c r="CEC1" s="127"/>
      <c r="CED1" s="127"/>
      <c r="CEE1" s="127"/>
      <c r="CEF1" s="127"/>
      <c r="CEG1" s="127"/>
      <c r="CEH1" s="127"/>
      <c r="CEI1" s="127"/>
      <c r="CEJ1" s="127"/>
      <c r="CEK1" s="127"/>
      <c r="CEL1" s="127"/>
      <c r="CEM1" s="127"/>
      <c r="CEN1" s="127"/>
      <c r="CEO1" s="127"/>
      <c r="CEP1" s="127"/>
      <c r="CEQ1" s="127"/>
      <c r="CER1" s="127"/>
      <c r="CES1" s="127"/>
      <c r="CET1" s="127"/>
      <c r="CEU1" s="127"/>
      <c r="CEV1" s="127"/>
      <c r="CEW1" s="127"/>
      <c r="CEX1" s="127"/>
      <c r="CEY1" s="127"/>
      <c r="CEZ1" s="127"/>
      <c r="CFA1" s="127"/>
      <c r="CFB1" s="127"/>
      <c r="CFC1" s="127"/>
      <c r="CFD1" s="127"/>
      <c r="CFE1" s="127"/>
      <c r="CFF1" s="127"/>
      <c r="CFG1" s="127"/>
      <c r="CFH1" s="127"/>
      <c r="CFI1" s="127"/>
      <c r="CFJ1" s="127"/>
      <c r="CFK1" s="127"/>
      <c r="CFL1" s="127"/>
      <c r="CFM1" s="127"/>
      <c r="CFN1" s="127"/>
      <c r="CFO1" s="127"/>
      <c r="CFP1" s="127"/>
      <c r="CFQ1" s="127"/>
      <c r="CFR1" s="127"/>
      <c r="CFS1" s="127"/>
      <c r="CFT1" s="127"/>
      <c r="CFU1" s="127"/>
      <c r="CFV1" s="127"/>
      <c r="CFW1" s="127"/>
      <c r="CFX1" s="127"/>
      <c r="CFY1" s="127"/>
      <c r="CFZ1" s="127"/>
      <c r="CGA1" s="127"/>
      <c r="CGB1" s="127"/>
      <c r="CGC1" s="127"/>
      <c r="CGD1" s="127"/>
      <c r="CGE1" s="127"/>
      <c r="CGF1" s="127"/>
      <c r="CGG1" s="127"/>
      <c r="CGH1" s="127"/>
      <c r="CGI1" s="127"/>
      <c r="CGJ1" s="127"/>
      <c r="CGK1" s="127"/>
      <c r="CGL1" s="127"/>
      <c r="CGM1" s="127"/>
      <c r="CGN1" s="127"/>
      <c r="CGO1" s="127"/>
      <c r="CGP1" s="127"/>
      <c r="CGQ1" s="127"/>
      <c r="CGR1" s="127"/>
      <c r="CGS1" s="127"/>
      <c r="CGT1" s="127"/>
      <c r="CGU1" s="127"/>
      <c r="CGV1" s="127"/>
      <c r="CGW1" s="127"/>
      <c r="CGX1" s="127"/>
      <c r="CGY1" s="127"/>
      <c r="CGZ1" s="127"/>
      <c r="CHA1" s="127"/>
      <c r="CHB1" s="127"/>
      <c r="CHC1" s="127"/>
      <c r="CHD1" s="127"/>
      <c r="CHE1" s="127"/>
      <c r="CHF1" s="127"/>
      <c r="CHG1" s="127"/>
      <c r="CHH1" s="127"/>
      <c r="CHI1" s="127"/>
      <c r="CHJ1" s="127"/>
      <c r="CHK1" s="127"/>
      <c r="CHL1" s="127"/>
      <c r="CHM1" s="127"/>
      <c r="CHN1" s="127"/>
      <c r="CHO1" s="127"/>
      <c r="CHP1" s="127"/>
      <c r="CHQ1" s="127"/>
      <c r="CHR1" s="127"/>
      <c r="CHS1" s="127"/>
      <c r="CHT1" s="127"/>
      <c r="CHU1" s="127"/>
      <c r="CHV1" s="127"/>
      <c r="CHW1" s="127"/>
      <c r="CHX1" s="127"/>
      <c r="CHY1" s="127"/>
      <c r="CHZ1" s="127"/>
      <c r="CIA1" s="127"/>
      <c r="CIB1" s="127"/>
      <c r="CIC1" s="127"/>
      <c r="CID1" s="127"/>
      <c r="CIE1" s="127"/>
      <c r="CIF1" s="127"/>
      <c r="CIG1" s="127"/>
      <c r="CIH1" s="127"/>
      <c r="CII1" s="127"/>
      <c r="CIJ1" s="127"/>
      <c r="CIK1" s="127"/>
      <c r="CIL1" s="127"/>
      <c r="CIM1" s="127"/>
      <c r="CIN1" s="127"/>
      <c r="CIO1" s="127"/>
      <c r="CIP1" s="127"/>
      <c r="CIQ1" s="127"/>
      <c r="CIR1" s="127"/>
      <c r="CIS1" s="127"/>
      <c r="CIT1" s="127"/>
      <c r="CIU1" s="127"/>
      <c r="CIV1" s="127"/>
      <c r="CIW1" s="127"/>
      <c r="CIX1" s="127"/>
      <c r="CIY1" s="127"/>
      <c r="CIZ1" s="127"/>
      <c r="CJA1" s="127"/>
      <c r="CJB1" s="127"/>
      <c r="CJC1" s="127"/>
      <c r="CJD1" s="127"/>
      <c r="CJE1" s="127"/>
      <c r="CJF1" s="127"/>
      <c r="CJG1" s="127"/>
      <c r="CJH1" s="127"/>
      <c r="CJI1" s="127"/>
      <c r="CJJ1" s="127"/>
      <c r="CJK1" s="127"/>
      <c r="CJL1" s="127"/>
      <c r="CJM1" s="127"/>
      <c r="CJN1" s="127"/>
      <c r="CJO1" s="127"/>
      <c r="CJP1" s="127"/>
      <c r="CJQ1" s="127"/>
      <c r="CJR1" s="127"/>
      <c r="CJS1" s="127"/>
      <c r="CJT1" s="127"/>
      <c r="CJU1" s="127"/>
      <c r="CJV1" s="127"/>
      <c r="CJW1" s="127"/>
      <c r="CJX1" s="127"/>
      <c r="CJY1" s="127"/>
      <c r="CJZ1" s="127"/>
      <c r="CKA1" s="127"/>
      <c r="CKB1" s="127"/>
      <c r="CKC1" s="127"/>
      <c r="CKD1" s="127"/>
      <c r="CKE1" s="127"/>
      <c r="CKF1" s="127"/>
      <c r="CKG1" s="127"/>
      <c r="CKH1" s="127"/>
      <c r="CKI1" s="127"/>
      <c r="CKJ1" s="127"/>
      <c r="CKK1" s="127"/>
      <c r="CKL1" s="127"/>
      <c r="CKM1" s="127"/>
      <c r="CKN1" s="127"/>
      <c r="CKO1" s="127"/>
      <c r="CKP1" s="127"/>
      <c r="CKQ1" s="127"/>
      <c r="CKR1" s="127"/>
      <c r="CKS1" s="127"/>
      <c r="CKT1" s="127"/>
      <c r="CKU1" s="127"/>
      <c r="CKV1" s="127"/>
      <c r="CKW1" s="127"/>
      <c r="CKX1" s="127"/>
      <c r="CKY1" s="127"/>
      <c r="CKZ1" s="127"/>
      <c r="CLA1" s="127"/>
      <c r="CLB1" s="127"/>
      <c r="CLC1" s="127"/>
      <c r="CLD1" s="127"/>
      <c r="CLE1" s="127"/>
      <c r="CLF1" s="127"/>
      <c r="CLG1" s="127"/>
      <c r="CLH1" s="127"/>
      <c r="CLI1" s="127"/>
      <c r="CLJ1" s="127"/>
      <c r="CLK1" s="127"/>
      <c r="CLL1" s="127"/>
      <c r="CLM1" s="127"/>
      <c r="CLN1" s="127"/>
      <c r="CLO1" s="127"/>
      <c r="CLP1" s="127"/>
      <c r="CLQ1" s="127"/>
      <c r="CLR1" s="127"/>
      <c r="CLS1" s="127"/>
      <c r="CLT1" s="127"/>
      <c r="CLU1" s="127"/>
      <c r="CLV1" s="127"/>
      <c r="CLW1" s="127"/>
      <c r="CLX1" s="127"/>
      <c r="CLY1" s="127"/>
      <c r="CLZ1" s="127"/>
      <c r="CMA1" s="127"/>
      <c r="CMB1" s="127"/>
      <c r="CMC1" s="127"/>
      <c r="CMD1" s="127"/>
      <c r="CME1" s="127"/>
      <c r="CMF1" s="127"/>
      <c r="CMG1" s="127"/>
      <c r="CMH1" s="127"/>
      <c r="CMI1" s="127"/>
      <c r="CMJ1" s="127"/>
      <c r="CMK1" s="127"/>
      <c r="CML1" s="127"/>
      <c r="CMM1" s="127"/>
      <c r="CMN1" s="127"/>
      <c r="CMO1" s="127"/>
      <c r="CMP1" s="127"/>
      <c r="CMQ1" s="127"/>
      <c r="CMR1" s="127"/>
      <c r="CMS1" s="127"/>
      <c r="CMT1" s="127"/>
      <c r="CMU1" s="127"/>
      <c r="CMV1" s="127"/>
      <c r="CMW1" s="127"/>
      <c r="CMX1" s="127"/>
      <c r="CMY1" s="127"/>
      <c r="CMZ1" s="127"/>
      <c r="CNA1" s="127"/>
      <c r="CNB1" s="127"/>
      <c r="CNC1" s="127"/>
      <c r="CND1" s="127"/>
      <c r="CNE1" s="127"/>
      <c r="CNF1" s="127"/>
      <c r="CNG1" s="127"/>
      <c r="CNH1" s="127"/>
      <c r="CNI1" s="127"/>
      <c r="CNJ1" s="127"/>
      <c r="CNK1" s="127"/>
      <c r="CNL1" s="127"/>
      <c r="CNM1" s="127"/>
      <c r="CNN1" s="127"/>
      <c r="CNO1" s="127"/>
      <c r="CNP1" s="127"/>
      <c r="CNQ1" s="127"/>
      <c r="CNR1" s="127"/>
      <c r="CNS1" s="127"/>
      <c r="CNT1" s="127"/>
      <c r="CNU1" s="127"/>
      <c r="CNV1" s="127"/>
      <c r="CNW1" s="127"/>
      <c r="CNX1" s="127"/>
      <c r="CNY1" s="127"/>
      <c r="CNZ1" s="127"/>
      <c r="COA1" s="127"/>
      <c r="COB1" s="127"/>
      <c r="COC1" s="127"/>
      <c r="COD1" s="127"/>
      <c r="COE1" s="127"/>
      <c r="COF1" s="127"/>
      <c r="COG1" s="127"/>
      <c r="COH1" s="127"/>
      <c r="COI1" s="127"/>
      <c r="COJ1" s="127"/>
      <c r="COK1" s="127"/>
      <c r="COL1" s="127"/>
      <c r="COM1" s="127"/>
      <c r="CON1" s="127"/>
      <c r="COO1" s="127"/>
      <c r="COP1" s="127"/>
      <c r="COQ1" s="127"/>
      <c r="COR1" s="127"/>
      <c r="COS1" s="127"/>
      <c r="COT1" s="127"/>
      <c r="COU1" s="127"/>
      <c r="COV1" s="127"/>
      <c r="COW1" s="127"/>
      <c r="COX1" s="127"/>
      <c r="COY1" s="127"/>
      <c r="COZ1" s="127"/>
      <c r="CPA1" s="127"/>
      <c r="CPB1" s="127"/>
      <c r="CPC1" s="127"/>
      <c r="CPD1" s="127"/>
      <c r="CPE1" s="127"/>
      <c r="CPF1" s="127"/>
      <c r="CPG1" s="127"/>
      <c r="CPH1" s="127"/>
      <c r="CPI1" s="127"/>
      <c r="CPJ1" s="127"/>
      <c r="CPK1" s="127"/>
      <c r="CPL1" s="127"/>
      <c r="CPM1" s="127"/>
      <c r="CPN1" s="127"/>
      <c r="CPO1" s="127"/>
      <c r="CPP1" s="127"/>
      <c r="CPQ1" s="127"/>
      <c r="CPR1" s="127"/>
      <c r="CPS1" s="127"/>
      <c r="CPT1" s="127"/>
      <c r="CPU1" s="127"/>
      <c r="CPV1" s="127"/>
      <c r="CPW1" s="127"/>
      <c r="CPX1" s="127"/>
      <c r="CPY1" s="127"/>
      <c r="CPZ1" s="127"/>
      <c r="CQA1" s="127"/>
      <c r="CQB1" s="127"/>
      <c r="CQC1" s="127"/>
      <c r="CQD1" s="127"/>
      <c r="CQE1" s="127"/>
      <c r="CQF1" s="127"/>
      <c r="CQG1" s="127"/>
      <c r="CQH1" s="127"/>
      <c r="CQI1" s="127"/>
      <c r="CQJ1" s="127"/>
      <c r="CQK1" s="127"/>
      <c r="CQL1" s="127"/>
      <c r="CQM1" s="127"/>
      <c r="CQN1" s="127"/>
      <c r="CQO1" s="127"/>
      <c r="CQP1" s="127"/>
      <c r="CQQ1" s="127"/>
      <c r="CQR1" s="127"/>
      <c r="CQS1" s="127"/>
      <c r="CQT1" s="127"/>
      <c r="CQU1" s="127"/>
      <c r="CQV1" s="127"/>
      <c r="CQW1" s="127"/>
      <c r="CQX1" s="127"/>
      <c r="CQY1" s="127"/>
      <c r="CQZ1" s="127"/>
      <c r="CRA1" s="127"/>
      <c r="CRB1" s="127"/>
      <c r="CRC1" s="127"/>
      <c r="CRD1" s="127"/>
      <c r="CRE1" s="127"/>
      <c r="CRF1" s="127"/>
      <c r="CRG1" s="127"/>
      <c r="CRH1" s="127"/>
      <c r="CRI1" s="127"/>
      <c r="CRJ1" s="127"/>
      <c r="CRK1" s="127"/>
      <c r="CRL1" s="127"/>
      <c r="CRM1" s="127"/>
      <c r="CRN1" s="127"/>
      <c r="CRO1" s="127"/>
      <c r="CRP1" s="127"/>
      <c r="CRQ1" s="127"/>
      <c r="CRR1" s="127"/>
      <c r="CRS1" s="127"/>
      <c r="CRT1" s="127"/>
      <c r="CRU1" s="127"/>
      <c r="CRV1" s="127"/>
      <c r="CRW1" s="127"/>
      <c r="CRX1" s="127"/>
      <c r="CRY1" s="127"/>
      <c r="CRZ1" s="127"/>
      <c r="CSA1" s="127"/>
      <c r="CSB1" s="127"/>
      <c r="CSC1" s="127"/>
      <c r="CSD1" s="127"/>
      <c r="CSE1" s="127"/>
      <c r="CSF1" s="127"/>
      <c r="CSG1" s="127"/>
      <c r="CSH1" s="127"/>
      <c r="CSI1" s="127"/>
      <c r="CSJ1" s="127"/>
      <c r="CSK1" s="127"/>
      <c r="CSL1" s="127"/>
      <c r="CSM1" s="127"/>
      <c r="CSN1" s="127"/>
      <c r="CSO1" s="127"/>
      <c r="CSP1" s="127"/>
      <c r="CSQ1" s="127"/>
      <c r="CSR1" s="127"/>
      <c r="CSS1" s="127"/>
      <c r="CST1" s="127"/>
      <c r="CSU1" s="127"/>
      <c r="CSV1" s="127"/>
      <c r="CSW1" s="127"/>
      <c r="CSX1" s="127"/>
      <c r="CSY1" s="127"/>
      <c r="CSZ1" s="127"/>
      <c r="CTA1" s="127"/>
      <c r="CTB1" s="127"/>
      <c r="CTC1" s="127"/>
      <c r="CTD1" s="127"/>
      <c r="CTE1" s="127"/>
      <c r="CTF1" s="127"/>
      <c r="CTG1" s="127"/>
      <c r="CTH1" s="127"/>
      <c r="CTI1" s="127"/>
      <c r="CTJ1" s="127"/>
      <c r="CTK1" s="127"/>
      <c r="CTL1" s="127"/>
      <c r="CTM1" s="127"/>
      <c r="CTN1" s="127"/>
      <c r="CTO1" s="127"/>
      <c r="CTP1" s="127"/>
      <c r="CTQ1" s="127"/>
      <c r="CTR1" s="127"/>
      <c r="CTS1" s="127"/>
      <c r="CTT1" s="127"/>
      <c r="CTU1" s="127"/>
      <c r="CTV1" s="127"/>
      <c r="CTW1" s="127"/>
      <c r="CTX1" s="127"/>
      <c r="CTY1" s="127"/>
      <c r="CTZ1" s="127"/>
      <c r="CUA1" s="127"/>
      <c r="CUB1" s="127"/>
      <c r="CUC1" s="127"/>
      <c r="CUD1" s="127"/>
      <c r="CUE1" s="127"/>
      <c r="CUF1" s="127"/>
      <c r="CUG1" s="127"/>
      <c r="CUH1" s="127"/>
      <c r="CUI1" s="127"/>
      <c r="CUJ1" s="127"/>
      <c r="CUK1" s="127"/>
      <c r="CUL1" s="127"/>
      <c r="CUM1" s="127"/>
      <c r="CUN1" s="127"/>
      <c r="CUO1" s="127"/>
      <c r="CUP1" s="127"/>
      <c r="CUQ1" s="127"/>
      <c r="CUR1" s="127"/>
      <c r="CUS1" s="127"/>
      <c r="CUT1" s="127"/>
      <c r="CUU1" s="127"/>
      <c r="CUV1" s="127"/>
      <c r="CUW1" s="127"/>
      <c r="CUX1" s="127"/>
      <c r="CUY1" s="127"/>
      <c r="CUZ1" s="127"/>
      <c r="CVA1" s="127"/>
      <c r="CVB1" s="127"/>
      <c r="CVC1" s="127"/>
      <c r="CVD1" s="127"/>
      <c r="CVE1" s="127"/>
      <c r="CVF1" s="127"/>
      <c r="CVG1" s="127"/>
      <c r="CVH1" s="127"/>
      <c r="CVI1" s="127"/>
      <c r="CVJ1" s="127"/>
      <c r="CVK1" s="127"/>
      <c r="CVL1" s="127"/>
      <c r="CVM1" s="127"/>
      <c r="CVN1" s="127"/>
      <c r="CVO1" s="127"/>
      <c r="CVP1" s="127"/>
      <c r="CVQ1" s="127"/>
      <c r="CVR1" s="127"/>
      <c r="CVS1" s="127"/>
      <c r="CVT1" s="127"/>
      <c r="CVU1" s="127"/>
      <c r="CVV1" s="127"/>
      <c r="CVW1" s="127"/>
      <c r="CVX1" s="127"/>
      <c r="CVY1" s="127"/>
      <c r="CVZ1" s="127"/>
      <c r="CWA1" s="127"/>
      <c r="CWB1" s="127"/>
      <c r="CWC1" s="127"/>
      <c r="CWD1" s="127"/>
      <c r="CWE1" s="127"/>
      <c r="CWF1" s="127"/>
      <c r="CWG1" s="127"/>
      <c r="CWH1" s="127"/>
      <c r="CWI1" s="127"/>
      <c r="CWJ1" s="127"/>
      <c r="CWK1" s="127"/>
      <c r="CWL1" s="127"/>
      <c r="CWM1" s="127"/>
      <c r="CWN1" s="127"/>
      <c r="CWO1" s="127"/>
      <c r="CWP1" s="127"/>
      <c r="CWQ1" s="127"/>
      <c r="CWR1" s="127"/>
      <c r="CWS1" s="127"/>
      <c r="CWT1" s="127"/>
      <c r="CWU1" s="127"/>
      <c r="CWV1" s="127"/>
      <c r="CWW1" s="127"/>
      <c r="CWX1" s="127"/>
      <c r="CWY1" s="127"/>
      <c r="CWZ1" s="127"/>
      <c r="CXA1" s="127"/>
      <c r="CXB1" s="127"/>
      <c r="CXC1" s="127"/>
      <c r="CXD1" s="127"/>
      <c r="CXE1" s="127"/>
      <c r="CXF1" s="127"/>
      <c r="CXG1" s="127"/>
      <c r="CXH1" s="127"/>
      <c r="CXI1" s="127"/>
      <c r="CXJ1" s="127"/>
      <c r="CXK1" s="127"/>
      <c r="CXL1" s="127"/>
      <c r="CXM1" s="127"/>
      <c r="CXN1" s="127"/>
      <c r="CXO1" s="127"/>
      <c r="CXP1" s="127"/>
      <c r="CXQ1" s="127"/>
      <c r="CXR1" s="127"/>
      <c r="CXS1" s="127"/>
      <c r="CXT1" s="127"/>
      <c r="CXU1" s="127"/>
      <c r="CXV1" s="127"/>
      <c r="CXW1" s="127"/>
      <c r="CXX1" s="127"/>
      <c r="CXY1" s="127"/>
      <c r="CXZ1" s="127"/>
      <c r="CYA1" s="127"/>
      <c r="CYB1" s="127"/>
      <c r="CYC1" s="127"/>
      <c r="CYD1" s="127"/>
      <c r="CYE1" s="127"/>
      <c r="CYF1" s="127"/>
      <c r="CYG1" s="127"/>
      <c r="CYH1" s="127"/>
      <c r="CYI1" s="127"/>
      <c r="CYJ1" s="127"/>
      <c r="CYK1" s="127"/>
      <c r="CYL1" s="127"/>
      <c r="CYM1" s="127"/>
      <c r="CYN1" s="127"/>
      <c r="CYO1" s="127"/>
      <c r="CYP1" s="127"/>
      <c r="CYQ1" s="127"/>
      <c r="CYR1" s="127"/>
      <c r="CYS1" s="127"/>
      <c r="CYT1" s="127"/>
      <c r="CYU1" s="127"/>
      <c r="CYV1" s="127"/>
      <c r="CYW1" s="127"/>
      <c r="CYX1" s="127"/>
      <c r="CYY1" s="127"/>
      <c r="CYZ1" s="127"/>
      <c r="CZA1" s="127"/>
      <c r="CZB1" s="127"/>
      <c r="CZC1" s="127"/>
      <c r="CZD1" s="127"/>
      <c r="CZE1" s="127"/>
      <c r="CZF1" s="127"/>
      <c r="CZG1" s="127"/>
      <c r="CZH1" s="127"/>
      <c r="CZI1" s="127"/>
      <c r="CZJ1" s="127"/>
      <c r="CZK1" s="127"/>
      <c r="CZL1" s="127"/>
      <c r="CZM1" s="127"/>
      <c r="CZN1" s="127"/>
      <c r="CZO1" s="127"/>
      <c r="CZP1" s="127"/>
      <c r="CZQ1" s="127"/>
      <c r="CZR1" s="127"/>
      <c r="CZS1" s="127"/>
      <c r="CZT1" s="127"/>
      <c r="CZU1" s="127"/>
      <c r="CZV1" s="127"/>
      <c r="CZW1" s="127"/>
      <c r="CZX1" s="127"/>
      <c r="CZY1" s="127"/>
      <c r="CZZ1" s="127"/>
      <c r="DAA1" s="127"/>
      <c r="DAB1" s="127"/>
      <c r="DAC1" s="127"/>
      <c r="DAD1" s="127"/>
      <c r="DAE1" s="127"/>
      <c r="DAF1" s="127"/>
      <c r="DAG1" s="127"/>
      <c r="DAH1" s="127"/>
      <c r="DAI1" s="127"/>
      <c r="DAJ1" s="127"/>
      <c r="DAK1" s="127"/>
      <c r="DAL1" s="127"/>
      <c r="DAM1" s="127"/>
      <c r="DAN1" s="127"/>
      <c r="DAO1" s="127"/>
      <c r="DAP1" s="127"/>
      <c r="DAQ1" s="127"/>
      <c r="DAR1" s="127"/>
      <c r="DAS1" s="127"/>
      <c r="DAT1" s="127"/>
      <c r="DAU1" s="127"/>
      <c r="DAV1" s="127"/>
      <c r="DAW1" s="127"/>
      <c r="DAX1" s="127"/>
      <c r="DAY1" s="127"/>
      <c r="DAZ1" s="127"/>
      <c r="DBA1" s="127"/>
      <c r="DBB1" s="127"/>
      <c r="DBC1" s="127"/>
      <c r="DBD1" s="127"/>
      <c r="DBE1" s="127"/>
      <c r="DBF1" s="127"/>
      <c r="DBG1" s="127"/>
      <c r="DBH1" s="127"/>
      <c r="DBI1" s="127"/>
      <c r="DBJ1" s="127"/>
      <c r="DBK1" s="127"/>
      <c r="DBL1" s="127"/>
      <c r="DBM1" s="127"/>
      <c r="DBN1" s="127"/>
      <c r="DBO1" s="127"/>
      <c r="DBP1" s="127"/>
      <c r="DBQ1" s="127"/>
      <c r="DBR1" s="127"/>
      <c r="DBS1" s="127"/>
      <c r="DBT1" s="127"/>
      <c r="DBU1" s="127"/>
      <c r="DBV1" s="127"/>
      <c r="DBW1" s="127"/>
      <c r="DBX1" s="127"/>
      <c r="DBY1" s="127"/>
      <c r="DBZ1" s="127"/>
      <c r="DCA1" s="127"/>
      <c r="DCB1" s="127"/>
      <c r="DCC1" s="127"/>
      <c r="DCD1" s="127"/>
      <c r="DCE1" s="127"/>
      <c r="DCF1" s="127"/>
      <c r="DCG1" s="127"/>
      <c r="DCH1" s="127"/>
      <c r="DCI1" s="127"/>
      <c r="DCJ1" s="127"/>
      <c r="DCK1" s="127"/>
      <c r="DCL1" s="127"/>
      <c r="DCM1" s="127"/>
      <c r="DCN1" s="127"/>
      <c r="DCO1" s="127"/>
      <c r="DCP1" s="127"/>
      <c r="DCQ1" s="127"/>
      <c r="DCR1" s="127"/>
      <c r="DCS1" s="127"/>
      <c r="DCT1" s="127"/>
      <c r="DCU1" s="127"/>
      <c r="DCV1" s="127"/>
      <c r="DCW1" s="127"/>
      <c r="DCX1" s="127"/>
      <c r="DCY1" s="127"/>
      <c r="DCZ1" s="127"/>
      <c r="DDA1" s="127"/>
      <c r="DDB1" s="127"/>
      <c r="DDC1" s="127"/>
      <c r="DDD1" s="127"/>
      <c r="DDE1" s="127"/>
      <c r="DDF1" s="127"/>
      <c r="DDG1" s="127"/>
      <c r="DDH1" s="127"/>
      <c r="DDI1" s="127"/>
      <c r="DDJ1" s="127"/>
      <c r="DDK1" s="127"/>
      <c r="DDL1" s="127"/>
      <c r="DDM1" s="127"/>
      <c r="DDN1" s="127"/>
      <c r="DDO1" s="127"/>
      <c r="DDP1" s="127"/>
      <c r="DDQ1" s="127"/>
      <c r="DDR1" s="127"/>
      <c r="DDS1" s="127"/>
      <c r="DDT1" s="127"/>
      <c r="DDU1" s="127"/>
      <c r="DDV1" s="127"/>
      <c r="DDW1" s="127"/>
      <c r="DDX1" s="127"/>
      <c r="DDY1" s="127"/>
      <c r="DDZ1" s="127"/>
      <c r="DEA1" s="127"/>
      <c r="DEB1" s="127"/>
      <c r="DEC1" s="127"/>
      <c r="DED1" s="127"/>
      <c r="DEE1" s="127"/>
      <c r="DEF1" s="127"/>
      <c r="DEG1" s="127"/>
      <c r="DEH1" s="127"/>
      <c r="DEI1" s="127"/>
      <c r="DEJ1" s="127"/>
      <c r="DEK1" s="127"/>
      <c r="DEL1" s="127"/>
      <c r="DEM1" s="127"/>
      <c r="DEN1" s="127"/>
      <c r="DEO1" s="127"/>
      <c r="DEP1" s="127"/>
      <c r="DEQ1" s="127"/>
      <c r="DER1" s="127"/>
      <c r="DES1" s="127"/>
      <c r="DET1" s="127"/>
      <c r="DEU1" s="127"/>
      <c r="DEV1" s="127"/>
      <c r="DEW1" s="127"/>
      <c r="DEX1" s="127"/>
      <c r="DEY1" s="127"/>
      <c r="DEZ1" s="127"/>
      <c r="DFA1" s="127"/>
      <c r="DFB1" s="127"/>
      <c r="DFC1" s="127"/>
      <c r="DFD1" s="127"/>
      <c r="DFE1" s="127"/>
      <c r="DFF1" s="127"/>
      <c r="DFG1" s="127"/>
      <c r="DFH1" s="127"/>
      <c r="DFI1" s="127"/>
      <c r="DFJ1" s="127"/>
      <c r="DFK1" s="127"/>
      <c r="DFL1" s="127"/>
      <c r="DFM1" s="127"/>
      <c r="DFN1" s="127"/>
      <c r="DFO1" s="127"/>
      <c r="DFP1" s="127"/>
      <c r="DFQ1" s="127"/>
      <c r="DFR1" s="127"/>
      <c r="DFS1" s="127"/>
      <c r="DFT1" s="127"/>
      <c r="DFU1" s="127"/>
      <c r="DFV1" s="127"/>
      <c r="DFW1" s="127"/>
      <c r="DFX1" s="127"/>
      <c r="DFY1" s="127"/>
      <c r="DFZ1" s="127"/>
      <c r="DGA1" s="127"/>
      <c r="DGB1" s="127"/>
      <c r="DGC1" s="127"/>
      <c r="DGD1" s="127"/>
      <c r="DGE1" s="127"/>
      <c r="DGF1" s="127"/>
      <c r="DGG1" s="127"/>
      <c r="DGH1" s="127"/>
      <c r="DGI1" s="127"/>
      <c r="DGJ1" s="127"/>
      <c r="DGK1" s="127"/>
      <c r="DGL1" s="127"/>
      <c r="DGM1" s="127"/>
      <c r="DGN1" s="127"/>
      <c r="DGO1" s="127"/>
      <c r="DGP1" s="127"/>
      <c r="DGQ1" s="127"/>
      <c r="DGR1" s="127"/>
      <c r="DGS1" s="127"/>
      <c r="DGT1" s="127"/>
      <c r="DGU1" s="127"/>
      <c r="DGV1" s="127"/>
      <c r="DGW1" s="127"/>
      <c r="DGX1" s="127"/>
      <c r="DGY1" s="127"/>
      <c r="DGZ1" s="127"/>
      <c r="DHA1" s="127"/>
      <c r="DHB1" s="127"/>
      <c r="DHC1" s="127"/>
      <c r="DHD1" s="127"/>
      <c r="DHE1" s="127"/>
      <c r="DHF1" s="127"/>
      <c r="DHG1" s="127"/>
      <c r="DHH1" s="127"/>
      <c r="DHI1" s="127"/>
      <c r="DHJ1" s="127"/>
      <c r="DHK1" s="127"/>
      <c r="DHL1" s="127"/>
      <c r="DHM1" s="127"/>
      <c r="DHN1" s="127"/>
      <c r="DHO1" s="127"/>
      <c r="DHP1" s="127"/>
      <c r="DHQ1" s="127"/>
      <c r="DHR1" s="127"/>
      <c r="DHS1" s="127"/>
      <c r="DHT1" s="127"/>
      <c r="DHU1" s="127"/>
      <c r="DHV1" s="127"/>
      <c r="DHW1" s="127"/>
      <c r="DHX1" s="127"/>
      <c r="DHY1" s="127"/>
      <c r="DHZ1" s="127"/>
      <c r="DIA1" s="127"/>
      <c r="DIB1" s="127"/>
      <c r="DIC1" s="127"/>
      <c r="DID1" s="127"/>
      <c r="DIE1" s="127"/>
      <c r="DIF1" s="127"/>
      <c r="DIG1" s="127"/>
      <c r="DIH1" s="127"/>
      <c r="DII1" s="127"/>
      <c r="DIJ1" s="127"/>
      <c r="DIK1" s="127"/>
      <c r="DIL1" s="127"/>
      <c r="DIM1" s="127"/>
      <c r="DIN1" s="127"/>
      <c r="DIO1" s="127"/>
      <c r="DIP1" s="127"/>
      <c r="DIQ1" s="127"/>
      <c r="DIR1" s="127"/>
      <c r="DIS1" s="127"/>
      <c r="DIT1" s="127"/>
      <c r="DIU1" s="127"/>
      <c r="DIV1" s="127"/>
      <c r="DIW1" s="127"/>
      <c r="DIX1" s="127"/>
      <c r="DIY1" s="127"/>
      <c r="DIZ1" s="127"/>
      <c r="DJA1" s="127"/>
      <c r="DJB1" s="127"/>
      <c r="DJC1" s="127"/>
      <c r="DJD1" s="127"/>
      <c r="DJE1" s="127"/>
      <c r="DJF1" s="127"/>
      <c r="DJG1" s="127"/>
      <c r="DJH1" s="127"/>
      <c r="DJI1" s="127"/>
      <c r="DJJ1" s="127"/>
      <c r="DJK1" s="127"/>
      <c r="DJL1" s="127"/>
      <c r="DJM1" s="127"/>
      <c r="DJN1" s="127"/>
      <c r="DJO1" s="127"/>
      <c r="DJP1" s="127"/>
      <c r="DJQ1" s="127"/>
      <c r="DJR1" s="127"/>
      <c r="DJS1" s="127"/>
      <c r="DJT1" s="127"/>
      <c r="DJU1" s="127"/>
      <c r="DJV1" s="127"/>
      <c r="DJW1" s="127"/>
      <c r="DJX1" s="127"/>
      <c r="DJY1" s="127"/>
      <c r="DJZ1" s="127"/>
      <c r="DKA1" s="127"/>
      <c r="DKB1" s="127"/>
      <c r="DKC1" s="127"/>
      <c r="DKD1" s="127"/>
      <c r="DKE1" s="127"/>
      <c r="DKF1" s="127"/>
      <c r="DKG1" s="127"/>
      <c r="DKH1" s="127"/>
      <c r="DKI1" s="127"/>
      <c r="DKJ1" s="127"/>
      <c r="DKK1" s="127"/>
      <c r="DKL1" s="127"/>
      <c r="DKM1" s="127"/>
      <c r="DKN1" s="127"/>
      <c r="DKO1" s="127"/>
      <c r="DKP1" s="127"/>
      <c r="DKQ1" s="127"/>
      <c r="DKR1" s="127"/>
      <c r="DKS1" s="127"/>
      <c r="DKT1" s="127"/>
      <c r="DKU1" s="127"/>
      <c r="DKV1" s="127"/>
      <c r="DKW1" s="127"/>
      <c r="DKX1" s="127"/>
      <c r="DKY1" s="127"/>
      <c r="DKZ1" s="127"/>
      <c r="DLA1" s="127"/>
      <c r="DLB1" s="127"/>
      <c r="DLC1" s="127"/>
      <c r="DLD1" s="127"/>
      <c r="DLE1" s="127"/>
      <c r="DLF1" s="127"/>
      <c r="DLG1" s="127"/>
      <c r="DLH1" s="127"/>
      <c r="DLI1" s="127"/>
      <c r="DLJ1" s="127"/>
      <c r="DLK1" s="127"/>
      <c r="DLL1" s="127"/>
      <c r="DLM1" s="127"/>
      <c r="DLN1" s="127"/>
      <c r="DLO1" s="127"/>
      <c r="DLP1" s="127"/>
      <c r="DLQ1" s="127"/>
      <c r="DLR1" s="127"/>
      <c r="DLS1" s="127"/>
      <c r="DLT1" s="127"/>
      <c r="DLU1" s="127"/>
      <c r="DLV1" s="127"/>
      <c r="DLW1" s="127"/>
      <c r="DLX1" s="127"/>
      <c r="DLY1" s="127"/>
      <c r="DLZ1" s="127"/>
      <c r="DMA1" s="127"/>
      <c r="DMB1" s="127"/>
      <c r="DMC1" s="127"/>
      <c r="DMD1" s="127"/>
      <c r="DME1" s="127"/>
      <c r="DMF1" s="127"/>
      <c r="DMG1" s="127"/>
      <c r="DMH1" s="127"/>
      <c r="DMI1" s="127"/>
      <c r="DMJ1" s="127"/>
      <c r="DMK1" s="127"/>
      <c r="DML1" s="127"/>
      <c r="DMM1" s="127"/>
      <c r="DMN1" s="127"/>
      <c r="DMO1" s="127"/>
      <c r="DMP1" s="127"/>
      <c r="DMQ1" s="127"/>
      <c r="DMR1" s="127"/>
      <c r="DMS1" s="127"/>
      <c r="DMT1" s="127"/>
      <c r="DMU1" s="127"/>
      <c r="DMV1" s="127"/>
      <c r="DMW1" s="127"/>
      <c r="DMX1" s="127"/>
      <c r="DMY1" s="127"/>
      <c r="DMZ1" s="127"/>
      <c r="DNA1" s="127"/>
      <c r="DNB1" s="127"/>
      <c r="DNC1" s="127"/>
      <c r="DND1" s="127"/>
      <c r="DNE1" s="127"/>
      <c r="DNF1" s="127"/>
      <c r="DNG1" s="127"/>
      <c r="DNH1" s="127"/>
      <c r="DNI1" s="127"/>
      <c r="DNJ1" s="127"/>
      <c r="DNK1" s="127"/>
      <c r="DNL1" s="127"/>
      <c r="DNM1" s="127"/>
      <c r="DNN1" s="127"/>
      <c r="DNO1" s="127"/>
      <c r="DNP1" s="127"/>
      <c r="DNQ1" s="127"/>
      <c r="DNR1" s="127"/>
      <c r="DNS1" s="127"/>
      <c r="DNT1" s="127"/>
      <c r="DNU1" s="127"/>
      <c r="DNV1" s="127"/>
      <c r="DNW1" s="127"/>
      <c r="DNX1" s="127"/>
      <c r="DNY1" s="127"/>
      <c r="DNZ1" s="127"/>
      <c r="DOA1" s="127"/>
      <c r="DOB1" s="127"/>
      <c r="DOC1" s="127"/>
      <c r="DOD1" s="127"/>
      <c r="DOE1" s="127"/>
      <c r="DOF1" s="127"/>
      <c r="DOG1" s="127"/>
      <c r="DOH1" s="127"/>
      <c r="DOI1" s="127"/>
      <c r="DOJ1" s="127"/>
      <c r="DOK1" s="127"/>
      <c r="DOL1" s="127"/>
      <c r="DOM1" s="127"/>
      <c r="DON1" s="127"/>
      <c r="DOO1" s="127"/>
      <c r="DOP1" s="127"/>
      <c r="DOQ1" s="127"/>
      <c r="DOR1" s="127"/>
      <c r="DOS1" s="127"/>
      <c r="DOT1" s="127"/>
      <c r="DOU1" s="127"/>
      <c r="DOV1" s="127"/>
      <c r="DOW1" s="127"/>
      <c r="DOX1" s="127"/>
      <c r="DOY1" s="127"/>
      <c r="DOZ1" s="127"/>
      <c r="DPA1" s="127"/>
      <c r="DPB1" s="127"/>
      <c r="DPC1" s="127"/>
      <c r="DPD1" s="127"/>
      <c r="DPE1" s="127"/>
      <c r="DPF1" s="127"/>
      <c r="DPG1" s="127"/>
      <c r="DPH1" s="127"/>
      <c r="DPI1" s="127"/>
      <c r="DPJ1" s="127"/>
      <c r="DPK1" s="127"/>
      <c r="DPL1" s="127"/>
      <c r="DPM1" s="127"/>
      <c r="DPN1" s="127"/>
      <c r="DPO1" s="127"/>
      <c r="DPP1" s="127"/>
      <c r="DPQ1" s="127"/>
      <c r="DPR1" s="127"/>
      <c r="DPS1" s="127"/>
      <c r="DPT1" s="127"/>
      <c r="DPU1" s="127"/>
      <c r="DPV1" s="127"/>
      <c r="DPW1" s="127"/>
      <c r="DPX1" s="127"/>
      <c r="DPY1" s="127"/>
      <c r="DPZ1" s="127"/>
      <c r="DQA1" s="127"/>
      <c r="DQB1" s="127"/>
      <c r="DQC1" s="127"/>
      <c r="DQD1" s="127"/>
      <c r="DQE1" s="127"/>
      <c r="DQF1" s="127"/>
      <c r="DQG1" s="127"/>
      <c r="DQH1" s="127"/>
      <c r="DQI1" s="127"/>
      <c r="DQJ1" s="127"/>
      <c r="DQK1" s="127"/>
      <c r="DQL1" s="127"/>
      <c r="DQM1" s="127"/>
      <c r="DQN1" s="127"/>
      <c r="DQO1" s="127"/>
      <c r="DQP1" s="127"/>
      <c r="DQQ1" s="127"/>
      <c r="DQR1" s="127"/>
      <c r="DQS1" s="127"/>
      <c r="DQT1" s="127"/>
      <c r="DQU1" s="127"/>
      <c r="DQV1" s="127"/>
      <c r="DQW1" s="127"/>
      <c r="DQX1" s="127"/>
      <c r="DQY1" s="127"/>
      <c r="DQZ1" s="127"/>
      <c r="DRA1" s="127"/>
      <c r="DRB1" s="127"/>
      <c r="DRC1" s="127"/>
      <c r="DRD1" s="127"/>
      <c r="DRE1" s="127"/>
      <c r="DRF1" s="127"/>
      <c r="DRG1" s="127"/>
      <c r="DRH1" s="127"/>
      <c r="DRI1" s="127"/>
      <c r="DRJ1" s="127"/>
      <c r="DRK1" s="127"/>
      <c r="DRL1" s="127"/>
      <c r="DRM1" s="127"/>
      <c r="DRN1" s="127"/>
      <c r="DRO1" s="127"/>
      <c r="DRP1" s="127"/>
      <c r="DRQ1" s="127"/>
      <c r="DRR1" s="127"/>
      <c r="DRS1" s="127"/>
      <c r="DRT1" s="127"/>
      <c r="DRU1" s="127"/>
      <c r="DRV1" s="127"/>
      <c r="DRW1" s="127"/>
      <c r="DRX1" s="127"/>
      <c r="DRY1" s="127"/>
      <c r="DRZ1" s="127"/>
      <c r="DSA1" s="127"/>
      <c r="DSB1" s="127"/>
      <c r="DSC1" s="127"/>
      <c r="DSD1" s="127"/>
      <c r="DSE1" s="127"/>
      <c r="DSF1" s="127"/>
      <c r="DSG1" s="127"/>
      <c r="DSH1" s="127"/>
      <c r="DSI1" s="127"/>
      <c r="DSJ1" s="127"/>
      <c r="DSK1" s="127"/>
      <c r="DSL1" s="127"/>
      <c r="DSM1" s="127"/>
      <c r="DSN1" s="127"/>
      <c r="DSO1" s="127"/>
      <c r="DSP1" s="127"/>
      <c r="DSQ1" s="127"/>
      <c r="DSR1" s="127"/>
      <c r="DSS1" s="127"/>
      <c r="DST1" s="127"/>
      <c r="DSU1" s="127"/>
      <c r="DSV1" s="127"/>
      <c r="DSW1" s="127"/>
      <c r="DSX1" s="127"/>
      <c r="DSY1" s="127"/>
      <c r="DSZ1" s="127"/>
      <c r="DTA1" s="127"/>
      <c r="DTB1" s="127"/>
      <c r="DTC1" s="127"/>
      <c r="DTD1" s="127"/>
      <c r="DTE1" s="127"/>
      <c r="DTF1" s="127"/>
      <c r="DTG1" s="127"/>
      <c r="DTH1" s="127"/>
      <c r="DTI1" s="127"/>
      <c r="DTJ1" s="127"/>
      <c r="DTK1" s="127"/>
      <c r="DTL1" s="127"/>
      <c r="DTM1" s="127"/>
      <c r="DTN1" s="127"/>
      <c r="DTO1" s="127"/>
      <c r="DTP1" s="127"/>
      <c r="DTQ1" s="127"/>
      <c r="DTR1" s="127"/>
      <c r="DTS1" s="127"/>
      <c r="DTT1" s="127"/>
      <c r="DTU1" s="127"/>
      <c r="DTV1" s="127"/>
      <c r="DTW1" s="127"/>
      <c r="DTX1" s="127"/>
      <c r="DTY1" s="127"/>
      <c r="DTZ1" s="127"/>
      <c r="DUA1" s="127"/>
      <c r="DUB1" s="127"/>
      <c r="DUC1" s="127"/>
      <c r="DUD1" s="127"/>
      <c r="DUE1" s="127"/>
      <c r="DUF1" s="127"/>
      <c r="DUG1" s="127"/>
      <c r="DUH1" s="127"/>
      <c r="DUI1" s="127"/>
      <c r="DUJ1" s="127"/>
      <c r="DUK1" s="127"/>
      <c r="DUL1" s="127"/>
      <c r="DUM1" s="127"/>
      <c r="DUN1" s="127"/>
      <c r="DUO1" s="127"/>
      <c r="DUP1" s="127"/>
      <c r="DUQ1" s="127"/>
      <c r="DUR1" s="127"/>
      <c r="DUS1" s="127"/>
      <c r="DUT1" s="127"/>
      <c r="DUU1" s="127"/>
      <c r="DUV1" s="127"/>
      <c r="DUW1" s="127"/>
      <c r="DUX1" s="127"/>
      <c r="DUY1" s="127"/>
      <c r="DUZ1" s="127"/>
      <c r="DVA1" s="127"/>
      <c r="DVB1" s="127"/>
      <c r="DVC1" s="127"/>
      <c r="DVD1" s="127"/>
      <c r="DVE1" s="127"/>
      <c r="DVF1" s="127"/>
      <c r="DVG1" s="127"/>
      <c r="DVH1" s="127"/>
      <c r="DVI1" s="127"/>
      <c r="DVJ1" s="127"/>
      <c r="DVK1" s="127"/>
      <c r="DVL1" s="127"/>
      <c r="DVM1" s="127"/>
      <c r="DVN1" s="127"/>
      <c r="DVO1" s="127"/>
      <c r="DVP1" s="127"/>
      <c r="DVQ1" s="127"/>
      <c r="DVR1" s="127"/>
      <c r="DVS1" s="127"/>
      <c r="DVT1" s="127"/>
      <c r="DVU1" s="127"/>
      <c r="DVV1" s="127"/>
      <c r="DVW1" s="127"/>
      <c r="DVX1" s="127"/>
      <c r="DVY1" s="127"/>
      <c r="DVZ1" s="127"/>
      <c r="DWA1" s="127"/>
      <c r="DWB1" s="127"/>
      <c r="DWC1" s="127"/>
      <c r="DWD1" s="127"/>
      <c r="DWE1" s="127"/>
      <c r="DWF1" s="127"/>
      <c r="DWG1" s="127"/>
      <c r="DWH1" s="127"/>
      <c r="DWI1" s="127"/>
      <c r="DWJ1" s="127"/>
      <c r="DWK1" s="127"/>
      <c r="DWL1" s="127"/>
      <c r="DWM1" s="127"/>
      <c r="DWN1" s="127"/>
      <c r="DWO1" s="127"/>
      <c r="DWP1" s="127"/>
      <c r="DWQ1" s="127"/>
      <c r="DWR1" s="127"/>
      <c r="DWS1" s="127"/>
      <c r="DWT1" s="127"/>
      <c r="DWU1" s="127"/>
      <c r="DWV1" s="127"/>
      <c r="DWW1" s="127"/>
      <c r="DWX1" s="127"/>
      <c r="DWY1" s="127"/>
      <c r="DWZ1" s="127"/>
      <c r="DXA1" s="127"/>
      <c r="DXB1" s="127"/>
      <c r="DXC1" s="127"/>
      <c r="DXD1" s="127"/>
      <c r="DXE1" s="127"/>
      <c r="DXF1" s="127"/>
      <c r="DXG1" s="127"/>
      <c r="DXH1" s="127"/>
      <c r="DXI1" s="127"/>
      <c r="DXJ1" s="127"/>
      <c r="DXK1" s="127"/>
      <c r="DXL1" s="127"/>
      <c r="DXM1" s="127"/>
      <c r="DXN1" s="127"/>
      <c r="DXO1" s="127"/>
      <c r="DXP1" s="127"/>
      <c r="DXQ1" s="127"/>
      <c r="DXR1" s="127"/>
      <c r="DXS1" s="127"/>
      <c r="DXT1" s="127"/>
      <c r="DXU1" s="127"/>
      <c r="DXV1" s="127"/>
      <c r="DXW1" s="127"/>
      <c r="DXX1" s="127"/>
      <c r="DXY1" s="127"/>
      <c r="DXZ1" s="127"/>
      <c r="DYA1" s="127"/>
      <c r="DYB1" s="127"/>
      <c r="DYC1" s="127"/>
      <c r="DYD1" s="127"/>
      <c r="DYE1" s="127"/>
      <c r="DYF1" s="127"/>
      <c r="DYG1" s="127"/>
      <c r="DYH1" s="127"/>
      <c r="DYI1" s="127"/>
      <c r="DYJ1" s="127"/>
      <c r="DYK1" s="127"/>
      <c r="DYL1" s="127"/>
      <c r="DYM1" s="127"/>
      <c r="DYN1" s="127"/>
      <c r="DYO1" s="127"/>
      <c r="DYP1" s="127"/>
      <c r="DYQ1" s="127"/>
      <c r="DYR1" s="127"/>
      <c r="DYS1" s="127"/>
      <c r="DYT1" s="127"/>
      <c r="DYU1" s="127"/>
      <c r="DYV1" s="127"/>
      <c r="DYW1" s="127"/>
      <c r="DYX1" s="127"/>
      <c r="DYY1" s="127"/>
      <c r="DYZ1" s="127"/>
      <c r="DZA1" s="127"/>
      <c r="DZB1" s="127"/>
      <c r="DZC1" s="127"/>
      <c r="DZD1" s="127"/>
      <c r="DZE1" s="127"/>
      <c r="DZF1" s="127"/>
      <c r="DZG1" s="127"/>
      <c r="DZH1" s="127"/>
      <c r="DZI1" s="127"/>
      <c r="DZJ1" s="127"/>
      <c r="DZK1" s="127"/>
      <c r="DZL1" s="127"/>
      <c r="DZM1" s="127"/>
      <c r="DZN1" s="127"/>
      <c r="DZO1" s="127"/>
      <c r="DZP1" s="127"/>
      <c r="DZQ1" s="127"/>
      <c r="DZR1" s="127"/>
      <c r="DZS1" s="127"/>
      <c r="DZT1" s="127"/>
      <c r="DZU1" s="127"/>
      <c r="DZV1" s="127"/>
      <c r="DZW1" s="127"/>
      <c r="DZX1" s="127"/>
      <c r="DZY1" s="127"/>
      <c r="DZZ1" s="127"/>
      <c r="EAA1" s="127"/>
      <c r="EAB1" s="127"/>
      <c r="EAC1" s="127"/>
      <c r="EAD1" s="127"/>
      <c r="EAE1" s="127"/>
      <c r="EAF1" s="127"/>
      <c r="EAG1" s="127"/>
      <c r="EAH1" s="127"/>
      <c r="EAI1" s="127"/>
      <c r="EAJ1" s="127"/>
      <c r="EAK1" s="127"/>
      <c r="EAL1" s="127"/>
      <c r="EAM1" s="127"/>
      <c r="EAN1" s="127"/>
      <c r="EAO1" s="127"/>
      <c r="EAP1" s="127"/>
      <c r="EAQ1" s="127"/>
      <c r="EAR1" s="127"/>
      <c r="EAS1" s="127"/>
      <c r="EAT1" s="127"/>
      <c r="EAU1" s="127"/>
      <c r="EAV1" s="127"/>
      <c r="EAW1" s="127"/>
      <c r="EAX1" s="127"/>
      <c r="EAY1" s="127"/>
      <c r="EAZ1" s="127"/>
      <c r="EBA1" s="127"/>
      <c r="EBB1" s="127"/>
      <c r="EBC1" s="127"/>
      <c r="EBD1" s="127"/>
      <c r="EBE1" s="127"/>
      <c r="EBF1" s="127"/>
      <c r="EBG1" s="127"/>
      <c r="EBH1" s="127"/>
      <c r="EBI1" s="127"/>
      <c r="EBJ1" s="127"/>
      <c r="EBK1" s="127"/>
      <c r="EBL1" s="127"/>
      <c r="EBM1" s="127"/>
      <c r="EBN1" s="127"/>
      <c r="EBO1" s="127"/>
      <c r="EBP1" s="127"/>
      <c r="EBQ1" s="127"/>
      <c r="EBR1" s="127"/>
      <c r="EBS1" s="127"/>
      <c r="EBT1" s="127"/>
      <c r="EBU1" s="127"/>
      <c r="EBV1" s="127"/>
      <c r="EBW1" s="127"/>
      <c r="EBX1" s="127"/>
      <c r="EBY1" s="127"/>
      <c r="EBZ1" s="127"/>
      <c r="ECA1" s="127"/>
      <c r="ECB1" s="127"/>
      <c r="ECC1" s="127"/>
      <c r="ECD1" s="127"/>
      <c r="ECE1" s="127"/>
      <c r="ECF1" s="127"/>
      <c r="ECG1" s="127"/>
      <c r="ECH1" s="127"/>
      <c r="ECI1" s="127"/>
      <c r="ECJ1" s="127"/>
      <c r="ECK1" s="127"/>
      <c r="ECL1" s="127"/>
      <c r="ECM1" s="127"/>
      <c r="ECN1" s="127"/>
      <c r="ECO1" s="127"/>
      <c r="ECP1" s="127"/>
      <c r="ECQ1" s="127"/>
      <c r="ECR1" s="127"/>
      <c r="ECS1" s="127"/>
      <c r="ECT1" s="127"/>
      <c r="ECU1" s="127"/>
      <c r="ECV1" s="127"/>
      <c r="ECW1" s="127"/>
      <c r="ECX1" s="127"/>
      <c r="ECY1" s="127"/>
      <c r="ECZ1" s="127"/>
      <c r="EDA1" s="127"/>
      <c r="EDB1" s="127"/>
      <c r="EDC1" s="127"/>
      <c r="EDD1" s="127"/>
      <c r="EDE1" s="127"/>
      <c r="EDF1" s="127"/>
      <c r="EDG1" s="127"/>
      <c r="EDH1" s="127"/>
      <c r="EDI1" s="127"/>
      <c r="EDJ1" s="127"/>
      <c r="EDK1" s="127"/>
      <c r="EDL1" s="127"/>
      <c r="EDM1" s="127"/>
      <c r="EDN1" s="127"/>
      <c r="EDO1" s="127"/>
      <c r="EDP1" s="127"/>
      <c r="EDQ1" s="127"/>
      <c r="EDR1" s="127"/>
      <c r="EDS1" s="127"/>
      <c r="EDT1" s="127"/>
      <c r="EDU1" s="127"/>
      <c r="EDV1" s="127"/>
      <c r="EDW1" s="127"/>
      <c r="EDX1" s="127"/>
      <c r="EDY1" s="127"/>
      <c r="EDZ1" s="127"/>
      <c r="EEA1" s="127"/>
      <c r="EEB1" s="127"/>
      <c r="EEC1" s="127"/>
      <c r="EED1" s="127"/>
      <c r="EEE1" s="127"/>
      <c r="EEF1" s="127"/>
      <c r="EEG1" s="127"/>
      <c r="EEH1" s="127"/>
      <c r="EEI1" s="127"/>
      <c r="EEJ1" s="127"/>
      <c r="EEK1" s="127"/>
      <c r="EEL1" s="127"/>
      <c r="EEM1" s="127"/>
      <c r="EEN1" s="127"/>
      <c r="EEO1" s="127"/>
      <c r="EEP1" s="127"/>
      <c r="EEQ1" s="127"/>
      <c r="EER1" s="127"/>
      <c r="EES1" s="127"/>
      <c r="EET1" s="127"/>
      <c r="EEU1" s="127"/>
      <c r="EEV1" s="127"/>
      <c r="EEW1" s="127"/>
      <c r="EEX1" s="127"/>
      <c r="EEY1" s="127"/>
      <c r="EEZ1" s="127"/>
      <c r="EFA1" s="127"/>
      <c r="EFB1" s="127"/>
      <c r="EFC1" s="127"/>
      <c r="EFD1" s="127"/>
      <c r="EFE1" s="127"/>
      <c r="EFF1" s="127"/>
      <c r="EFG1" s="127"/>
      <c r="EFH1" s="127"/>
      <c r="EFI1" s="127"/>
      <c r="EFJ1" s="127"/>
      <c r="EFK1" s="127"/>
      <c r="EFL1" s="127"/>
      <c r="EFM1" s="127"/>
      <c r="EFN1" s="127"/>
      <c r="EFO1" s="127"/>
      <c r="EFP1" s="127"/>
      <c r="EFQ1" s="127"/>
      <c r="EFR1" s="127"/>
      <c r="EFS1" s="127"/>
      <c r="EFT1" s="127"/>
      <c r="EFU1" s="127"/>
      <c r="EFV1" s="127"/>
      <c r="EFW1" s="127"/>
      <c r="EFX1" s="127"/>
      <c r="EFY1" s="127"/>
      <c r="EFZ1" s="127"/>
      <c r="EGA1" s="127"/>
      <c r="EGB1" s="127"/>
      <c r="EGC1" s="127"/>
      <c r="EGD1" s="127"/>
      <c r="EGE1" s="127"/>
      <c r="EGF1" s="127"/>
      <c r="EGG1" s="127"/>
      <c r="EGH1" s="127"/>
      <c r="EGI1" s="127"/>
      <c r="EGJ1" s="127"/>
      <c r="EGK1" s="127"/>
      <c r="EGL1" s="127"/>
      <c r="EGM1" s="127"/>
      <c r="EGN1" s="127"/>
      <c r="EGO1" s="127"/>
      <c r="EGP1" s="127"/>
      <c r="EGQ1" s="127"/>
      <c r="EGR1" s="127"/>
      <c r="EGS1" s="127"/>
      <c r="EGT1" s="127"/>
      <c r="EGU1" s="127"/>
      <c r="EGV1" s="127"/>
      <c r="EGW1" s="127"/>
      <c r="EGX1" s="127"/>
      <c r="EGY1" s="127"/>
      <c r="EGZ1" s="127"/>
      <c r="EHA1" s="127"/>
      <c r="EHB1" s="127"/>
      <c r="EHC1" s="127"/>
      <c r="EHD1" s="127"/>
      <c r="EHE1" s="127"/>
      <c r="EHF1" s="127"/>
      <c r="EHG1" s="127"/>
      <c r="EHH1" s="127"/>
      <c r="EHI1" s="127"/>
      <c r="EHJ1" s="127"/>
      <c r="EHK1" s="127"/>
      <c r="EHL1" s="127"/>
      <c r="EHM1" s="127"/>
      <c r="EHN1" s="127"/>
      <c r="EHO1" s="127"/>
      <c r="EHP1" s="127"/>
      <c r="EHQ1" s="127"/>
      <c r="EHR1" s="127"/>
      <c r="EHS1" s="127"/>
      <c r="EHT1" s="127"/>
      <c r="EHU1" s="127"/>
      <c r="EHV1" s="127"/>
      <c r="EHW1" s="127"/>
      <c r="EHX1" s="127"/>
      <c r="EHY1" s="127"/>
      <c r="EHZ1" s="127"/>
      <c r="EIA1" s="127"/>
      <c r="EIB1" s="127"/>
      <c r="EIC1" s="127"/>
      <c r="EID1" s="127"/>
      <c r="EIE1" s="127"/>
      <c r="EIF1" s="127"/>
      <c r="EIG1" s="127"/>
      <c r="EIH1" s="127"/>
      <c r="EII1" s="127"/>
      <c r="EIJ1" s="127"/>
      <c r="EIK1" s="127"/>
      <c r="EIL1" s="127"/>
      <c r="EIM1" s="127"/>
      <c r="EIN1" s="127"/>
      <c r="EIO1" s="127"/>
      <c r="EIP1" s="127"/>
      <c r="EIQ1" s="127"/>
      <c r="EIR1" s="127"/>
      <c r="EIS1" s="127"/>
      <c r="EIT1" s="127"/>
      <c r="EIU1" s="127"/>
      <c r="EIV1" s="127"/>
      <c r="EIW1" s="127"/>
      <c r="EIX1" s="127"/>
      <c r="EIY1" s="127"/>
      <c r="EIZ1" s="127"/>
      <c r="EJA1" s="127"/>
      <c r="EJB1" s="127"/>
      <c r="EJC1" s="127"/>
      <c r="EJD1" s="127"/>
      <c r="EJE1" s="127"/>
      <c r="EJF1" s="127"/>
      <c r="EJG1" s="127"/>
      <c r="EJH1" s="127"/>
      <c r="EJI1" s="127"/>
      <c r="EJJ1" s="127"/>
      <c r="EJK1" s="127"/>
      <c r="EJL1" s="127"/>
      <c r="EJM1" s="127"/>
      <c r="EJN1" s="127"/>
      <c r="EJO1" s="127"/>
      <c r="EJP1" s="127"/>
      <c r="EJQ1" s="127"/>
      <c r="EJR1" s="127"/>
      <c r="EJS1" s="127"/>
      <c r="EJT1" s="127"/>
      <c r="EJU1" s="127"/>
      <c r="EJV1" s="127"/>
      <c r="EJW1" s="127"/>
      <c r="EJX1" s="127"/>
      <c r="EJY1" s="127"/>
      <c r="EJZ1" s="127"/>
      <c r="EKA1" s="127"/>
      <c r="EKB1" s="127"/>
      <c r="EKC1" s="127"/>
      <c r="EKD1" s="127"/>
      <c r="EKE1" s="127"/>
      <c r="EKF1" s="127"/>
      <c r="EKG1" s="127"/>
      <c r="EKH1" s="127"/>
      <c r="EKI1" s="127"/>
      <c r="EKJ1" s="127"/>
      <c r="EKK1" s="127"/>
      <c r="EKL1" s="127"/>
      <c r="EKM1" s="127"/>
      <c r="EKN1" s="127"/>
      <c r="EKO1" s="127"/>
      <c r="EKP1" s="127"/>
      <c r="EKQ1" s="127"/>
      <c r="EKR1" s="127"/>
      <c r="EKS1" s="127"/>
      <c r="EKT1" s="127"/>
      <c r="EKU1" s="127"/>
      <c r="EKV1" s="127"/>
      <c r="EKW1" s="127"/>
      <c r="EKX1" s="127"/>
      <c r="EKY1" s="127"/>
      <c r="EKZ1" s="127"/>
      <c r="ELA1" s="127"/>
      <c r="ELB1" s="127"/>
      <c r="ELC1" s="127"/>
      <c r="ELD1" s="127"/>
      <c r="ELE1" s="127"/>
      <c r="ELF1" s="127"/>
      <c r="ELG1" s="127"/>
      <c r="ELH1" s="127"/>
      <c r="ELI1" s="127"/>
      <c r="ELJ1" s="127"/>
      <c r="ELK1" s="127"/>
      <c r="ELL1" s="127"/>
      <c r="ELM1" s="127"/>
      <c r="ELN1" s="127"/>
      <c r="ELO1" s="127"/>
      <c r="ELP1" s="127"/>
      <c r="ELQ1" s="127"/>
      <c r="ELR1" s="127"/>
      <c r="ELS1" s="127"/>
      <c r="ELT1" s="127"/>
      <c r="ELU1" s="127"/>
      <c r="ELV1" s="127"/>
      <c r="ELW1" s="127"/>
      <c r="ELX1" s="127"/>
      <c r="ELY1" s="127"/>
      <c r="ELZ1" s="127"/>
      <c r="EMA1" s="127"/>
      <c r="EMB1" s="127"/>
      <c r="EMC1" s="127"/>
      <c r="EMD1" s="127"/>
      <c r="EME1" s="127"/>
      <c r="EMF1" s="127"/>
      <c r="EMG1" s="127"/>
      <c r="EMH1" s="127"/>
      <c r="EMI1" s="127"/>
      <c r="EMJ1" s="127"/>
      <c r="EMK1" s="127"/>
      <c r="EML1" s="127"/>
      <c r="EMM1" s="127"/>
      <c r="EMN1" s="127"/>
      <c r="EMO1" s="127"/>
      <c r="EMP1" s="127"/>
      <c r="EMQ1" s="127"/>
      <c r="EMR1" s="127"/>
      <c r="EMS1" s="127"/>
      <c r="EMT1" s="127"/>
      <c r="EMU1" s="127"/>
      <c r="EMV1" s="127"/>
      <c r="EMW1" s="127"/>
      <c r="EMX1" s="127"/>
      <c r="EMY1" s="127"/>
      <c r="EMZ1" s="127"/>
      <c r="ENA1" s="127"/>
      <c r="ENB1" s="127"/>
      <c r="ENC1" s="127"/>
      <c r="END1" s="127"/>
      <c r="ENE1" s="127"/>
      <c r="ENF1" s="127"/>
      <c r="ENG1" s="127"/>
      <c r="ENH1" s="127"/>
      <c r="ENI1" s="127"/>
      <c r="ENJ1" s="127"/>
      <c r="ENK1" s="127"/>
      <c r="ENL1" s="127"/>
      <c r="ENM1" s="127"/>
      <c r="ENN1" s="127"/>
      <c r="ENO1" s="127"/>
      <c r="ENP1" s="127"/>
      <c r="ENQ1" s="127"/>
      <c r="ENR1" s="127"/>
      <c r="ENS1" s="127"/>
      <c r="ENT1" s="127"/>
      <c r="ENU1" s="127"/>
      <c r="ENV1" s="127"/>
      <c r="ENW1" s="127"/>
      <c r="ENX1" s="127"/>
      <c r="ENY1" s="127"/>
      <c r="ENZ1" s="127"/>
      <c r="EOA1" s="127"/>
      <c r="EOB1" s="127"/>
      <c r="EOC1" s="127"/>
      <c r="EOD1" s="127"/>
      <c r="EOE1" s="127"/>
      <c r="EOF1" s="127"/>
      <c r="EOG1" s="127"/>
      <c r="EOH1" s="127"/>
      <c r="EOI1" s="127"/>
      <c r="EOJ1" s="127"/>
      <c r="EOK1" s="127"/>
      <c r="EOL1" s="127"/>
      <c r="EOM1" s="127"/>
      <c r="EON1" s="127"/>
      <c r="EOO1" s="127"/>
      <c r="EOP1" s="127"/>
      <c r="EOQ1" s="127"/>
      <c r="EOR1" s="127"/>
      <c r="EOS1" s="127"/>
      <c r="EOT1" s="127"/>
      <c r="EOU1" s="127"/>
      <c r="EOV1" s="127"/>
      <c r="EOW1" s="127"/>
      <c r="EOX1" s="127"/>
      <c r="EOY1" s="127"/>
      <c r="EOZ1" s="127"/>
      <c r="EPA1" s="127"/>
      <c r="EPB1" s="127"/>
      <c r="EPC1" s="127"/>
      <c r="EPD1" s="127"/>
      <c r="EPE1" s="127"/>
      <c r="EPF1" s="127"/>
      <c r="EPG1" s="127"/>
      <c r="EPH1" s="127"/>
      <c r="EPI1" s="127"/>
      <c r="EPJ1" s="127"/>
      <c r="EPK1" s="127"/>
      <c r="EPL1" s="127"/>
      <c r="EPM1" s="127"/>
      <c r="EPN1" s="127"/>
      <c r="EPO1" s="127"/>
      <c r="EPP1" s="127"/>
      <c r="EPQ1" s="127"/>
      <c r="EPR1" s="127"/>
      <c r="EPS1" s="127"/>
      <c r="EPT1" s="127"/>
      <c r="EPU1" s="127"/>
      <c r="EPV1" s="127"/>
      <c r="EPW1" s="127"/>
      <c r="EPX1" s="127"/>
      <c r="EPY1" s="127"/>
      <c r="EPZ1" s="127"/>
      <c r="EQA1" s="127"/>
      <c r="EQB1" s="127"/>
      <c r="EQC1" s="127"/>
      <c r="EQD1" s="127"/>
      <c r="EQE1" s="127"/>
      <c r="EQF1" s="127"/>
      <c r="EQG1" s="127"/>
      <c r="EQH1" s="127"/>
      <c r="EQI1" s="127"/>
      <c r="EQJ1" s="127"/>
      <c r="EQK1" s="127"/>
      <c r="EQL1" s="127"/>
      <c r="EQM1" s="127"/>
      <c r="EQN1" s="127"/>
      <c r="EQO1" s="127"/>
      <c r="EQP1" s="127"/>
      <c r="EQQ1" s="127"/>
      <c r="EQR1" s="127"/>
      <c r="EQS1" s="127"/>
      <c r="EQT1" s="127"/>
      <c r="EQU1" s="127"/>
      <c r="EQV1" s="127"/>
      <c r="EQW1" s="127"/>
      <c r="EQX1" s="127"/>
      <c r="EQY1" s="127"/>
      <c r="EQZ1" s="127"/>
      <c r="ERA1" s="127"/>
      <c r="ERB1" s="127"/>
      <c r="ERC1" s="127"/>
      <c r="ERD1" s="127"/>
      <c r="ERE1" s="127"/>
      <c r="ERF1" s="127"/>
      <c r="ERG1" s="127"/>
      <c r="ERH1" s="127"/>
      <c r="ERI1" s="127"/>
      <c r="ERJ1" s="127"/>
      <c r="ERK1" s="127"/>
      <c r="ERL1" s="127"/>
      <c r="ERM1" s="127"/>
      <c r="ERN1" s="127"/>
      <c r="ERO1" s="127"/>
      <c r="ERP1" s="127"/>
      <c r="ERQ1" s="127"/>
      <c r="ERR1" s="127"/>
      <c r="ERS1" s="127"/>
      <c r="ERT1" s="127"/>
      <c r="ERU1" s="127"/>
      <c r="ERV1" s="127"/>
      <c r="ERW1" s="127"/>
      <c r="ERX1" s="127"/>
      <c r="ERY1" s="127"/>
      <c r="ERZ1" s="127"/>
      <c r="ESA1" s="127"/>
      <c r="ESB1" s="127"/>
      <c r="ESC1" s="127"/>
      <c r="ESD1" s="127"/>
      <c r="ESE1" s="127"/>
      <c r="ESF1" s="127"/>
      <c r="ESG1" s="127"/>
      <c r="ESH1" s="127"/>
      <c r="ESI1" s="127"/>
      <c r="ESJ1" s="127"/>
      <c r="ESK1" s="127"/>
      <c r="ESL1" s="127"/>
      <c r="ESM1" s="127"/>
      <c r="ESN1" s="127"/>
      <c r="ESO1" s="127"/>
      <c r="ESP1" s="127"/>
      <c r="ESQ1" s="127"/>
      <c r="ESR1" s="127"/>
      <c r="ESS1" s="127"/>
      <c r="EST1" s="127"/>
      <c r="ESU1" s="127"/>
      <c r="ESV1" s="127"/>
      <c r="ESW1" s="127"/>
      <c r="ESX1" s="127"/>
      <c r="ESY1" s="127"/>
      <c r="ESZ1" s="127"/>
      <c r="ETA1" s="127"/>
      <c r="ETB1" s="127"/>
      <c r="ETC1" s="127"/>
      <c r="ETD1" s="127"/>
      <c r="ETE1" s="127"/>
      <c r="ETF1" s="127"/>
      <c r="ETG1" s="127"/>
      <c r="ETH1" s="127"/>
      <c r="ETI1" s="127"/>
      <c r="ETJ1" s="127"/>
      <c r="ETK1" s="127"/>
      <c r="ETL1" s="127"/>
      <c r="ETM1" s="127"/>
      <c r="ETN1" s="127"/>
      <c r="ETO1" s="127"/>
      <c r="ETP1" s="127"/>
      <c r="ETQ1" s="127"/>
      <c r="ETR1" s="127"/>
      <c r="ETS1" s="127"/>
      <c r="ETT1" s="127"/>
      <c r="ETU1" s="127"/>
      <c r="ETV1" s="127"/>
      <c r="ETW1" s="127"/>
      <c r="ETX1" s="127"/>
      <c r="ETY1" s="127"/>
      <c r="ETZ1" s="127"/>
      <c r="EUA1" s="127"/>
      <c r="EUB1" s="127"/>
      <c r="EUC1" s="127"/>
      <c r="EUD1" s="127"/>
      <c r="EUE1" s="127"/>
      <c r="EUF1" s="127"/>
      <c r="EUG1" s="127"/>
      <c r="EUH1" s="127"/>
      <c r="EUI1" s="127"/>
      <c r="EUJ1" s="127"/>
      <c r="EUK1" s="127"/>
      <c r="EUL1" s="127"/>
      <c r="EUM1" s="127"/>
      <c r="EUN1" s="127"/>
      <c r="EUO1" s="127"/>
      <c r="EUP1" s="127"/>
      <c r="EUQ1" s="127"/>
      <c r="EUR1" s="127"/>
      <c r="EUS1" s="127"/>
      <c r="EUT1" s="127"/>
      <c r="EUU1" s="127"/>
      <c r="EUV1" s="127"/>
      <c r="EUW1" s="127"/>
      <c r="EUX1" s="127"/>
      <c r="EUY1" s="127"/>
      <c r="EUZ1" s="127"/>
      <c r="EVA1" s="127"/>
      <c r="EVB1" s="127"/>
      <c r="EVC1" s="127"/>
      <c r="EVD1" s="127"/>
      <c r="EVE1" s="127"/>
      <c r="EVF1" s="127"/>
      <c r="EVG1" s="127"/>
      <c r="EVH1" s="127"/>
      <c r="EVI1" s="127"/>
      <c r="EVJ1" s="127"/>
      <c r="EVK1" s="127"/>
      <c r="EVL1" s="127"/>
      <c r="EVM1" s="127"/>
      <c r="EVN1" s="127"/>
      <c r="EVO1" s="127"/>
      <c r="EVP1" s="127"/>
      <c r="EVQ1" s="127"/>
      <c r="EVR1" s="127"/>
      <c r="EVS1" s="127"/>
      <c r="EVT1" s="127"/>
      <c r="EVU1" s="127"/>
      <c r="EVV1" s="127"/>
      <c r="EVW1" s="127"/>
      <c r="EVX1" s="127"/>
      <c r="EVY1" s="127"/>
      <c r="EVZ1" s="127"/>
      <c r="EWA1" s="127"/>
      <c r="EWB1" s="127"/>
      <c r="EWC1" s="127"/>
      <c r="EWD1" s="127"/>
      <c r="EWE1" s="127"/>
      <c r="EWF1" s="127"/>
      <c r="EWG1" s="127"/>
      <c r="EWH1" s="127"/>
      <c r="EWI1" s="127"/>
      <c r="EWJ1" s="127"/>
      <c r="EWK1" s="127"/>
      <c r="EWL1" s="127"/>
      <c r="EWM1" s="127"/>
      <c r="EWN1" s="127"/>
      <c r="EWO1" s="127"/>
      <c r="EWP1" s="127"/>
      <c r="EWQ1" s="127"/>
      <c r="EWR1" s="127"/>
      <c r="EWS1" s="127"/>
      <c r="EWT1" s="127"/>
      <c r="EWU1" s="127"/>
      <c r="EWV1" s="127"/>
      <c r="EWW1" s="127"/>
      <c r="EWX1" s="127"/>
      <c r="EWY1" s="127"/>
      <c r="EWZ1" s="127"/>
      <c r="EXA1" s="127"/>
      <c r="EXB1" s="127"/>
      <c r="EXC1" s="127"/>
      <c r="EXD1" s="127"/>
      <c r="EXE1" s="127"/>
      <c r="EXF1" s="127"/>
      <c r="EXG1" s="127"/>
      <c r="EXH1" s="127"/>
      <c r="EXI1" s="127"/>
      <c r="EXJ1" s="127"/>
      <c r="EXK1" s="127"/>
      <c r="EXL1" s="127"/>
      <c r="EXM1" s="127"/>
      <c r="EXN1" s="127"/>
      <c r="EXO1" s="127"/>
      <c r="EXP1" s="127"/>
      <c r="EXQ1" s="127"/>
      <c r="EXR1" s="127"/>
      <c r="EXS1" s="127"/>
      <c r="EXT1" s="127"/>
      <c r="EXU1" s="127"/>
      <c r="EXV1" s="127"/>
      <c r="EXW1" s="127"/>
      <c r="EXX1" s="127"/>
      <c r="EXY1" s="127"/>
      <c r="EXZ1" s="127"/>
      <c r="EYA1" s="127"/>
      <c r="EYB1" s="127"/>
      <c r="EYC1" s="127"/>
      <c r="EYD1" s="127"/>
      <c r="EYE1" s="127"/>
      <c r="EYF1" s="127"/>
      <c r="EYG1" s="127"/>
      <c r="EYH1" s="127"/>
      <c r="EYI1" s="127"/>
      <c r="EYJ1" s="127"/>
      <c r="EYK1" s="127"/>
      <c r="EYL1" s="127"/>
      <c r="EYM1" s="127"/>
      <c r="EYN1" s="127"/>
      <c r="EYO1" s="127"/>
      <c r="EYP1" s="127"/>
      <c r="EYQ1" s="127"/>
      <c r="EYR1" s="127"/>
      <c r="EYS1" s="127"/>
      <c r="EYT1" s="127"/>
      <c r="EYU1" s="127"/>
      <c r="EYV1" s="127"/>
      <c r="EYW1" s="127"/>
      <c r="EYX1" s="127"/>
      <c r="EYY1" s="127"/>
      <c r="EYZ1" s="127"/>
      <c r="EZA1" s="127"/>
      <c r="EZB1" s="127"/>
      <c r="EZC1" s="127"/>
      <c r="EZD1" s="127"/>
      <c r="EZE1" s="127"/>
      <c r="EZF1" s="127"/>
      <c r="EZG1" s="127"/>
      <c r="EZH1" s="127"/>
      <c r="EZI1" s="127"/>
      <c r="EZJ1" s="127"/>
      <c r="EZK1" s="127"/>
      <c r="EZL1" s="127"/>
      <c r="EZM1" s="127"/>
      <c r="EZN1" s="127"/>
      <c r="EZO1" s="127"/>
      <c r="EZP1" s="127"/>
      <c r="EZQ1" s="127"/>
      <c r="EZR1" s="127"/>
      <c r="EZS1" s="127"/>
      <c r="EZT1" s="127"/>
      <c r="EZU1" s="127"/>
      <c r="EZV1" s="127"/>
      <c r="EZW1" s="127"/>
      <c r="EZX1" s="127"/>
      <c r="EZY1" s="127"/>
      <c r="EZZ1" s="127"/>
      <c r="FAA1" s="127"/>
      <c r="FAB1" s="127"/>
      <c r="FAC1" s="127"/>
      <c r="FAD1" s="127"/>
      <c r="FAE1" s="127"/>
      <c r="FAF1" s="127"/>
      <c r="FAG1" s="127"/>
      <c r="FAH1" s="127"/>
      <c r="FAI1" s="127"/>
      <c r="FAJ1" s="127"/>
      <c r="FAK1" s="127"/>
      <c r="FAL1" s="127"/>
      <c r="FAM1" s="127"/>
      <c r="FAN1" s="127"/>
      <c r="FAO1" s="127"/>
      <c r="FAP1" s="127"/>
      <c r="FAQ1" s="127"/>
      <c r="FAR1" s="127"/>
      <c r="FAS1" s="127"/>
      <c r="FAT1" s="127"/>
      <c r="FAU1" s="127"/>
      <c r="FAV1" s="127"/>
      <c r="FAW1" s="127"/>
      <c r="FAX1" s="127"/>
      <c r="FAY1" s="127"/>
      <c r="FAZ1" s="127"/>
      <c r="FBA1" s="127"/>
      <c r="FBB1" s="127"/>
      <c r="FBC1" s="127"/>
      <c r="FBD1" s="127"/>
      <c r="FBE1" s="127"/>
      <c r="FBF1" s="127"/>
      <c r="FBG1" s="127"/>
      <c r="FBH1" s="127"/>
      <c r="FBI1" s="127"/>
      <c r="FBJ1" s="127"/>
      <c r="FBK1" s="127"/>
      <c r="FBL1" s="127"/>
      <c r="FBM1" s="127"/>
      <c r="FBN1" s="127"/>
      <c r="FBO1" s="127"/>
      <c r="FBP1" s="127"/>
      <c r="FBQ1" s="127"/>
      <c r="FBR1" s="127"/>
      <c r="FBS1" s="127"/>
      <c r="FBT1" s="127"/>
      <c r="FBU1" s="127"/>
      <c r="FBV1" s="127"/>
      <c r="FBW1" s="127"/>
      <c r="FBX1" s="127"/>
      <c r="FBY1" s="127"/>
      <c r="FBZ1" s="127"/>
      <c r="FCA1" s="127"/>
      <c r="FCB1" s="127"/>
      <c r="FCC1" s="127"/>
      <c r="FCD1" s="127"/>
      <c r="FCE1" s="127"/>
      <c r="FCF1" s="127"/>
      <c r="FCG1" s="127"/>
      <c r="FCH1" s="127"/>
      <c r="FCI1" s="127"/>
      <c r="FCJ1" s="127"/>
      <c r="FCK1" s="127"/>
      <c r="FCL1" s="127"/>
      <c r="FCM1" s="127"/>
      <c r="FCN1" s="127"/>
      <c r="FCO1" s="127"/>
      <c r="FCP1" s="127"/>
      <c r="FCQ1" s="127"/>
      <c r="FCR1" s="127"/>
      <c r="FCS1" s="127"/>
      <c r="FCT1" s="127"/>
      <c r="FCU1" s="127"/>
      <c r="FCV1" s="127"/>
      <c r="FCW1" s="127"/>
      <c r="FCX1" s="127"/>
      <c r="FCY1" s="127"/>
      <c r="FCZ1" s="127"/>
      <c r="FDA1" s="127"/>
      <c r="FDB1" s="127"/>
      <c r="FDC1" s="127"/>
      <c r="FDD1" s="127"/>
      <c r="FDE1" s="127"/>
      <c r="FDF1" s="127"/>
      <c r="FDG1" s="127"/>
      <c r="FDH1" s="127"/>
      <c r="FDI1" s="127"/>
      <c r="FDJ1" s="127"/>
      <c r="FDK1" s="127"/>
      <c r="FDL1" s="127"/>
      <c r="FDM1" s="127"/>
      <c r="FDN1" s="127"/>
      <c r="FDO1" s="127"/>
      <c r="FDP1" s="127"/>
      <c r="FDQ1" s="127"/>
      <c r="FDR1" s="127"/>
      <c r="FDS1" s="127"/>
      <c r="FDT1" s="127"/>
      <c r="FDU1" s="127"/>
      <c r="FDV1" s="127"/>
      <c r="FDW1" s="127"/>
      <c r="FDX1" s="127"/>
      <c r="FDY1" s="127"/>
      <c r="FDZ1" s="127"/>
      <c r="FEA1" s="127"/>
      <c r="FEB1" s="127"/>
      <c r="FEC1" s="127"/>
      <c r="FED1" s="127"/>
      <c r="FEE1" s="127"/>
      <c r="FEF1" s="127"/>
      <c r="FEG1" s="127"/>
      <c r="FEH1" s="127"/>
      <c r="FEI1" s="127"/>
      <c r="FEJ1" s="127"/>
      <c r="FEK1" s="127"/>
      <c r="FEL1" s="127"/>
      <c r="FEM1" s="127"/>
      <c r="FEN1" s="127"/>
      <c r="FEO1" s="127"/>
      <c r="FEP1" s="127"/>
      <c r="FEQ1" s="127"/>
      <c r="FER1" s="127"/>
      <c r="FES1" s="127"/>
      <c r="FET1" s="127"/>
      <c r="FEU1" s="127"/>
      <c r="FEV1" s="127"/>
      <c r="FEW1" s="127"/>
      <c r="FEX1" s="127"/>
      <c r="FEY1" s="127"/>
      <c r="FEZ1" s="127"/>
      <c r="FFA1" s="127"/>
      <c r="FFB1" s="127"/>
      <c r="FFC1" s="127"/>
      <c r="FFD1" s="127"/>
      <c r="FFE1" s="127"/>
      <c r="FFF1" s="127"/>
      <c r="FFG1" s="127"/>
      <c r="FFH1" s="127"/>
      <c r="FFI1" s="127"/>
      <c r="FFJ1" s="127"/>
      <c r="FFK1" s="127"/>
      <c r="FFL1" s="127"/>
      <c r="FFM1" s="127"/>
      <c r="FFN1" s="127"/>
      <c r="FFO1" s="127"/>
      <c r="FFP1" s="127"/>
      <c r="FFQ1" s="127"/>
      <c r="FFR1" s="127"/>
      <c r="FFS1" s="127"/>
      <c r="FFT1" s="127"/>
      <c r="FFU1" s="127"/>
      <c r="FFV1" s="127"/>
      <c r="FFW1" s="127"/>
      <c r="FFX1" s="127"/>
      <c r="FFY1" s="127"/>
      <c r="FFZ1" s="127"/>
      <c r="FGA1" s="127"/>
      <c r="FGB1" s="127"/>
      <c r="FGC1" s="127"/>
      <c r="FGD1" s="127"/>
      <c r="FGE1" s="127"/>
      <c r="FGF1" s="127"/>
      <c r="FGG1" s="127"/>
      <c r="FGH1" s="127"/>
      <c r="FGI1" s="127"/>
      <c r="FGJ1" s="127"/>
      <c r="FGK1" s="127"/>
      <c r="FGL1" s="127"/>
      <c r="FGM1" s="127"/>
      <c r="FGN1" s="127"/>
      <c r="FGO1" s="127"/>
      <c r="FGP1" s="127"/>
      <c r="FGQ1" s="127"/>
      <c r="FGR1" s="127"/>
      <c r="FGS1" s="127"/>
      <c r="FGT1" s="127"/>
      <c r="FGU1" s="127"/>
      <c r="FGV1" s="127"/>
      <c r="FGW1" s="127"/>
      <c r="FGX1" s="127"/>
      <c r="FGY1" s="127"/>
      <c r="FGZ1" s="127"/>
      <c r="FHA1" s="127"/>
      <c r="FHB1" s="127"/>
      <c r="FHC1" s="127"/>
      <c r="FHD1" s="127"/>
      <c r="FHE1" s="127"/>
      <c r="FHF1" s="127"/>
      <c r="FHG1" s="127"/>
      <c r="FHH1" s="127"/>
      <c r="FHI1" s="127"/>
      <c r="FHJ1" s="127"/>
      <c r="FHK1" s="127"/>
      <c r="FHL1" s="127"/>
      <c r="FHM1" s="127"/>
      <c r="FHN1" s="127"/>
      <c r="FHO1" s="127"/>
      <c r="FHP1" s="127"/>
      <c r="FHQ1" s="127"/>
      <c r="FHR1" s="127"/>
      <c r="FHS1" s="127"/>
      <c r="FHT1" s="127"/>
      <c r="FHU1" s="127"/>
      <c r="FHV1" s="127"/>
      <c r="FHW1" s="127"/>
      <c r="FHX1" s="127"/>
      <c r="FHY1" s="127"/>
      <c r="FHZ1" s="127"/>
      <c r="FIA1" s="127"/>
      <c r="FIB1" s="127"/>
      <c r="FIC1" s="127"/>
      <c r="FID1" s="127"/>
      <c r="FIE1" s="127"/>
      <c r="FIF1" s="127"/>
      <c r="FIG1" s="127"/>
      <c r="FIH1" s="127"/>
      <c r="FII1" s="127"/>
      <c r="FIJ1" s="127"/>
      <c r="FIK1" s="127"/>
      <c r="FIL1" s="127"/>
      <c r="FIM1" s="127"/>
      <c r="FIN1" s="127"/>
      <c r="FIO1" s="127"/>
      <c r="FIP1" s="127"/>
      <c r="FIQ1" s="127"/>
      <c r="FIR1" s="127"/>
      <c r="FIS1" s="127"/>
      <c r="FIT1" s="127"/>
      <c r="FIU1" s="127"/>
      <c r="FIV1" s="127"/>
      <c r="FIW1" s="127"/>
      <c r="FIX1" s="127"/>
      <c r="FIY1" s="127"/>
      <c r="FIZ1" s="127"/>
      <c r="FJA1" s="127"/>
      <c r="FJB1" s="127"/>
      <c r="FJC1" s="127"/>
      <c r="FJD1" s="127"/>
      <c r="FJE1" s="127"/>
      <c r="FJF1" s="127"/>
      <c r="FJG1" s="127"/>
      <c r="FJH1" s="127"/>
      <c r="FJI1" s="127"/>
      <c r="FJJ1" s="127"/>
      <c r="FJK1" s="127"/>
      <c r="FJL1" s="127"/>
      <c r="FJM1" s="127"/>
      <c r="FJN1" s="127"/>
      <c r="FJO1" s="127"/>
      <c r="FJP1" s="127"/>
      <c r="FJQ1" s="127"/>
      <c r="FJR1" s="127"/>
      <c r="FJS1" s="127"/>
      <c r="FJT1" s="127"/>
      <c r="FJU1" s="127"/>
      <c r="FJV1" s="127"/>
      <c r="FJW1" s="127"/>
      <c r="FJX1" s="127"/>
      <c r="FJY1" s="127"/>
      <c r="FJZ1" s="127"/>
      <c r="FKA1" s="127"/>
      <c r="FKB1" s="127"/>
      <c r="FKC1" s="127"/>
      <c r="FKD1" s="127"/>
      <c r="FKE1" s="127"/>
      <c r="FKF1" s="127"/>
      <c r="FKG1" s="127"/>
      <c r="FKH1" s="127"/>
      <c r="FKI1" s="127"/>
      <c r="FKJ1" s="127"/>
      <c r="FKK1" s="127"/>
      <c r="FKL1" s="127"/>
      <c r="FKM1" s="127"/>
      <c r="FKN1" s="127"/>
      <c r="FKO1" s="127"/>
      <c r="FKP1" s="127"/>
      <c r="FKQ1" s="127"/>
      <c r="FKR1" s="127"/>
      <c r="FKS1" s="127"/>
      <c r="FKT1" s="127"/>
      <c r="FKU1" s="127"/>
      <c r="FKV1" s="127"/>
      <c r="FKW1" s="127"/>
      <c r="FKX1" s="127"/>
      <c r="FKY1" s="127"/>
      <c r="FKZ1" s="127"/>
      <c r="FLA1" s="127"/>
      <c r="FLB1" s="127"/>
      <c r="FLC1" s="127"/>
      <c r="FLD1" s="127"/>
      <c r="FLE1" s="127"/>
      <c r="FLF1" s="127"/>
      <c r="FLG1" s="127"/>
      <c r="FLH1" s="127"/>
      <c r="FLI1" s="127"/>
      <c r="FLJ1" s="127"/>
      <c r="FLK1" s="127"/>
      <c r="FLL1" s="127"/>
      <c r="FLM1" s="127"/>
      <c r="FLN1" s="127"/>
      <c r="FLO1" s="127"/>
      <c r="FLP1" s="127"/>
      <c r="FLQ1" s="127"/>
      <c r="FLR1" s="127"/>
      <c r="FLS1" s="127"/>
      <c r="FLT1" s="127"/>
      <c r="FLU1" s="127"/>
      <c r="FLV1" s="127"/>
      <c r="FLW1" s="127"/>
      <c r="FLX1" s="127"/>
      <c r="FLY1" s="127"/>
      <c r="FLZ1" s="127"/>
      <c r="FMA1" s="127"/>
      <c r="FMB1" s="127"/>
      <c r="FMC1" s="127"/>
      <c r="FMD1" s="127"/>
      <c r="FME1" s="127"/>
      <c r="FMF1" s="127"/>
      <c r="FMG1" s="127"/>
      <c r="FMH1" s="127"/>
      <c r="FMI1" s="127"/>
      <c r="FMJ1" s="127"/>
      <c r="FMK1" s="127"/>
      <c r="FML1" s="127"/>
      <c r="FMM1" s="127"/>
      <c r="FMN1" s="127"/>
      <c r="FMO1" s="127"/>
      <c r="FMP1" s="127"/>
      <c r="FMQ1" s="127"/>
      <c r="FMR1" s="127"/>
      <c r="FMS1" s="127"/>
      <c r="FMT1" s="127"/>
      <c r="FMU1" s="127"/>
      <c r="FMV1" s="127"/>
      <c r="FMW1" s="127"/>
      <c r="FMX1" s="127"/>
      <c r="FMY1" s="127"/>
      <c r="FMZ1" s="127"/>
      <c r="FNA1" s="127"/>
      <c r="FNB1" s="127"/>
      <c r="FNC1" s="127"/>
      <c r="FND1" s="127"/>
      <c r="FNE1" s="127"/>
      <c r="FNF1" s="127"/>
      <c r="FNG1" s="127"/>
      <c r="FNH1" s="127"/>
      <c r="FNI1" s="127"/>
      <c r="FNJ1" s="127"/>
      <c r="FNK1" s="127"/>
      <c r="FNL1" s="127"/>
      <c r="FNM1" s="127"/>
      <c r="FNN1" s="127"/>
      <c r="FNO1" s="127"/>
      <c r="FNP1" s="127"/>
      <c r="FNQ1" s="127"/>
      <c r="FNR1" s="127"/>
      <c r="FNS1" s="127"/>
      <c r="FNT1" s="127"/>
      <c r="FNU1" s="127"/>
      <c r="FNV1" s="127"/>
      <c r="FNW1" s="127"/>
      <c r="FNX1" s="127"/>
      <c r="FNY1" s="127"/>
      <c r="FNZ1" s="127"/>
      <c r="FOA1" s="127"/>
      <c r="FOB1" s="127"/>
      <c r="FOC1" s="127"/>
      <c r="FOD1" s="127"/>
      <c r="FOE1" s="127"/>
      <c r="FOF1" s="127"/>
      <c r="FOG1" s="127"/>
      <c r="FOH1" s="127"/>
      <c r="FOI1" s="127"/>
      <c r="FOJ1" s="127"/>
      <c r="FOK1" s="127"/>
      <c r="FOL1" s="127"/>
      <c r="FOM1" s="127"/>
      <c r="FON1" s="127"/>
      <c r="FOO1" s="127"/>
      <c r="FOP1" s="127"/>
      <c r="FOQ1" s="127"/>
      <c r="FOR1" s="127"/>
      <c r="FOS1" s="127"/>
      <c r="FOT1" s="127"/>
      <c r="FOU1" s="127"/>
      <c r="FOV1" s="127"/>
      <c r="FOW1" s="127"/>
      <c r="FOX1" s="127"/>
      <c r="FOY1" s="127"/>
      <c r="FOZ1" s="127"/>
      <c r="FPA1" s="127"/>
      <c r="FPB1" s="127"/>
      <c r="FPC1" s="127"/>
      <c r="FPD1" s="127"/>
      <c r="FPE1" s="127"/>
      <c r="FPF1" s="127"/>
      <c r="FPG1" s="127"/>
      <c r="FPH1" s="127"/>
      <c r="FPI1" s="127"/>
      <c r="FPJ1" s="127"/>
      <c r="FPK1" s="127"/>
      <c r="FPL1" s="127"/>
      <c r="FPM1" s="127"/>
      <c r="FPN1" s="127"/>
      <c r="FPO1" s="127"/>
      <c r="FPP1" s="127"/>
      <c r="FPQ1" s="127"/>
      <c r="FPR1" s="127"/>
      <c r="FPS1" s="127"/>
      <c r="FPT1" s="127"/>
      <c r="FPU1" s="127"/>
      <c r="FPV1" s="127"/>
      <c r="FPW1" s="127"/>
      <c r="FPX1" s="127"/>
      <c r="FPY1" s="127"/>
      <c r="FPZ1" s="127"/>
      <c r="FQA1" s="127"/>
      <c r="FQB1" s="127"/>
      <c r="FQC1" s="127"/>
      <c r="FQD1" s="127"/>
      <c r="FQE1" s="127"/>
      <c r="FQF1" s="127"/>
      <c r="FQG1" s="127"/>
      <c r="FQH1" s="127"/>
      <c r="FQI1" s="127"/>
      <c r="FQJ1" s="127"/>
      <c r="FQK1" s="127"/>
      <c r="FQL1" s="127"/>
      <c r="FQM1" s="127"/>
      <c r="FQN1" s="127"/>
      <c r="FQO1" s="127"/>
      <c r="FQP1" s="127"/>
      <c r="FQQ1" s="127"/>
      <c r="FQR1" s="127"/>
      <c r="FQS1" s="127"/>
      <c r="FQT1" s="127"/>
      <c r="FQU1" s="127"/>
      <c r="FQV1" s="127"/>
      <c r="FQW1" s="127"/>
      <c r="FQX1" s="127"/>
      <c r="FQY1" s="127"/>
      <c r="FQZ1" s="127"/>
      <c r="FRA1" s="127"/>
      <c r="FRB1" s="127"/>
      <c r="FRC1" s="127"/>
      <c r="FRD1" s="127"/>
      <c r="FRE1" s="127"/>
      <c r="FRF1" s="127"/>
      <c r="FRG1" s="127"/>
      <c r="FRH1" s="127"/>
      <c r="FRI1" s="127"/>
      <c r="FRJ1" s="127"/>
      <c r="FRK1" s="127"/>
      <c r="FRL1" s="127"/>
      <c r="FRM1" s="127"/>
      <c r="FRN1" s="127"/>
      <c r="FRO1" s="127"/>
      <c r="FRP1" s="127"/>
      <c r="FRQ1" s="127"/>
      <c r="FRR1" s="127"/>
      <c r="FRS1" s="127"/>
      <c r="FRT1" s="127"/>
      <c r="FRU1" s="127"/>
      <c r="FRV1" s="127"/>
      <c r="FRW1" s="127"/>
      <c r="FRX1" s="127"/>
      <c r="FRY1" s="127"/>
      <c r="FRZ1" s="127"/>
      <c r="FSA1" s="127"/>
      <c r="FSB1" s="127"/>
      <c r="FSC1" s="127"/>
      <c r="FSD1" s="127"/>
      <c r="FSE1" s="127"/>
      <c r="FSF1" s="127"/>
      <c r="FSG1" s="127"/>
      <c r="FSH1" s="127"/>
      <c r="FSI1" s="127"/>
      <c r="FSJ1" s="127"/>
      <c r="FSK1" s="127"/>
      <c r="FSL1" s="127"/>
      <c r="FSM1" s="127"/>
      <c r="FSN1" s="127"/>
      <c r="FSO1" s="127"/>
      <c r="FSP1" s="127"/>
      <c r="FSQ1" s="127"/>
      <c r="FSR1" s="127"/>
      <c r="FSS1" s="127"/>
      <c r="FST1" s="127"/>
      <c r="FSU1" s="127"/>
      <c r="FSV1" s="127"/>
      <c r="FSW1" s="127"/>
      <c r="FSX1" s="127"/>
      <c r="FSY1" s="127"/>
      <c r="FSZ1" s="127"/>
      <c r="FTA1" s="127"/>
      <c r="FTB1" s="127"/>
      <c r="FTC1" s="127"/>
      <c r="FTD1" s="127"/>
      <c r="FTE1" s="127"/>
      <c r="FTF1" s="127"/>
      <c r="FTG1" s="127"/>
      <c r="FTH1" s="127"/>
      <c r="FTI1" s="127"/>
      <c r="FTJ1" s="127"/>
      <c r="FTK1" s="127"/>
      <c r="FTL1" s="127"/>
      <c r="FTM1" s="127"/>
      <c r="FTN1" s="127"/>
      <c r="FTO1" s="127"/>
      <c r="FTP1" s="127"/>
      <c r="FTQ1" s="127"/>
      <c r="FTR1" s="127"/>
      <c r="FTS1" s="127"/>
      <c r="FTT1" s="127"/>
      <c r="FTU1" s="127"/>
      <c r="FTV1" s="127"/>
      <c r="FTW1" s="127"/>
      <c r="FTX1" s="127"/>
      <c r="FTY1" s="127"/>
      <c r="FTZ1" s="127"/>
      <c r="FUA1" s="127"/>
      <c r="FUB1" s="127"/>
      <c r="FUC1" s="127"/>
      <c r="FUD1" s="127"/>
      <c r="FUE1" s="127"/>
      <c r="FUF1" s="127"/>
      <c r="FUG1" s="127"/>
      <c r="FUH1" s="127"/>
      <c r="FUI1" s="127"/>
      <c r="FUJ1" s="127"/>
      <c r="FUK1" s="127"/>
      <c r="FUL1" s="127"/>
      <c r="FUM1" s="127"/>
      <c r="FUN1" s="127"/>
      <c r="FUO1" s="127"/>
      <c r="FUP1" s="127"/>
      <c r="FUQ1" s="127"/>
      <c r="FUR1" s="127"/>
      <c r="FUS1" s="127"/>
      <c r="FUT1" s="127"/>
      <c r="FUU1" s="127"/>
      <c r="FUV1" s="127"/>
      <c r="FUW1" s="127"/>
      <c r="FUX1" s="127"/>
      <c r="FUY1" s="127"/>
      <c r="FUZ1" s="127"/>
      <c r="FVA1" s="127"/>
      <c r="FVB1" s="127"/>
      <c r="FVC1" s="127"/>
      <c r="FVD1" s="127"/>
      <c r="FVE1" s="127"/>
      <c r="FVF1" s="127"/>
      <c r="FVG1" s="127"/>
      <c r="FVH1" s="127"/>
      <c r="FVI1" s="127"/>
      <c r="FVJ1" s="127"/>
      <c r="FVK1" s="127"/>
      <c r="FVL1" s="127"/>
      <c r="FVM1" s="127"/>
      <c r="FVN1" s="127"/>
      <c r="FVO1" s="127"/>
      <c r="FVP1" s="127"/>
      <c r="FVQ1" s="127"/>
      <c r="FVR1" s="127"/>
      <c r="FVS1" s="127"/>
      <c r="FVT1" s="127"/>
      <c r="FVU1" s="127"/>
      <c r="FVV1" s="127"/>
      <c r="FVW1" s="127"/>
      <c r="FVX1" s="127"/>
      <c r="FVY1" s="127"/>
      <c r="FVZ1" s="127"/>
      <c r="FWA1" s="127"/>
      <c r="FWB1" s="127"/>
      <c r="FWC1" s="127"/>
      <c r="FWD1" s="127"/>
      <c r="FWE1" s="127"/>
      <c r="FWF1" s="127"/>
      <c r="FWG1" s="127"/>
      <c r="FWH1" s="127"/>
      <c r="FWI1" s="127"/>
      <c r="FWJ1" s="127"/>
      <c r="FWK1" s="127"/>
      <c r="FWL1" s="127"/>
      <c r="FWM1" s="127"/>
      <c r="FWN1" s="127"/>
      <c r="FWO1" s="127"/>
      <c r="FWP1" s="127"/>
      <c r="FWQ1" s="127"/>
      <c r="FWR1" s="127"/>
      <c r="FWS1" s="127"/>
      <c r="FWT1" s="127"/>
      <c r="FWU1" s="127"/>
      <c r="FWV1" s="127"/>
      <c r="FWW1" s="127"/>
      <c r="FWX1" s="127"/>
      <c r="FWY1" s="127"/>
      <c r="FWZ1" s="127"/>
      <c r="FXA1" s="127"/>
      <c r="FXB1" s="127"/>
      <c r="FXC1" s="127"/>
      <c r="FXD1" s="127"/>
      <c r="FXE1" s="127"/>
      <c r="FXF1" s="127"/>
      <c r="FXG1" s="127"/>
      <c r="FXH1" s="127"/>
      <c r="FXI1" s="127"/>
      <c r="FXJ1" s="127"/>
      <c r="FXK1" s="127"/>
      <c r="FXL1" s="127"/>
      <c r="FXM1" s="127"/>
      <c r="FXN1" s="127"/>
      <c r="FXO1" s="127"/>
      <c r="FXP1" s="127"/>
      <c r="FXQ1" s="127"/>
      <c r="FXR1" s="127"/>
      <c r="FXS1" s="127"/>
      <c r="FXT1" s="127"/>
      <c r="FXU1" s="127"/>
      <c r="FXV1" s="127"/>
      <c r="FXW1" s="127"/>
      <c r="FXX1" s="127"/>
      <c r="FXY1" s="127"/>
      <c r="FXZ1" s="127"/>
      <c r="FYA1" s="127"/>
      <c r="FYB1" s="127"/>
      <c r="FYC1" s="127"/>
      <c r="FYD1" s="127"/>
      <c r="FYE1" s="127"/>
      <c r="FYF1" s="127"/>
      <c r="FYG1" s="127"/>
      <c r="FYH1" s="127"/>
      <c r="FYI1" s="127"/>
      <c r="FYJ1" s="127"/>
      <c r="FYK1" s="127"/>
      <c r="FYL1" s="127"/>
      <c r="FYM1" s="127"/>
      <c r="FYN1" s="127"/>
      <c r="FYO1" s="127"/>
      <c r="FYP1" s="127"/>
      <c r="FYQ1" s="127"/>
      <c r="FYR1" s="127"/>
      <c r="FYS1" s="127"/>
      <c r="FYT1" s="127"/>
      <c r="FYU1" s="127"/>
      <c r="FYV1" s="127"/>
      <c r="FYW1" s="127"/>
      <c r="FYX1" s="127"/>
      <c r="FYY1" s="127"/>
      <c r="FYZ1" s="127"/>
      <c r="FZA1" s="127"/>
      <c r="FZB1" s="127"/>
      <c r="FZC1" s="127"/>
      <c r="FZD1" s="127"/>
      <c r="FZE1" s="127"/>
      <c r="FZF1" s="127"/>
      <c r="FZG1" s="127"/>
      <c r="FZH1" s="127"/>
      <c r="FZI1" s="127"/>
      <c r="FZJ1" s="127"/>
      <c r="FZK1" s="127"/>
      <c r="FZL1" s="127"/>
      <c r="FZM1" s="127"/>
      <c r="FZN1" s="127"/>
      <c r="FZO1" s="127"/>
      <c r="FZP1" s="127"/>
      <c r="FZQ1" s="127"/>
      <c r="FZR1" s="127"/>
      <c r="FZS1" s="127"/>
      <c r="FZT1" s="127"/>
      <c r="FZU1" s="127"/>
      <c r="FZV1" s="127"/>
      <c r="FZW1" s="127"/>
      <c r="FZX1" s="127"/>
      <c r="FZY1" s="127"/>
      <c r="FZZ1" s="127"/>
      <c r="GAA1" s="127"/>
      <c r="GAB1" s="127"/>
      <c r="GAC1" s="127"/>
      <c r="GAD1" s="127"/>
      <c r="GAE1" s="127"/>
      <c r="GAF1" s="127"/>
      <c r="GAG1" s="127"/>
      <c r="GAH1" s="127"/>
      <c r="GAI1" s="127"/>
      <c r="GAJ1" s="127"/>
      <c r="GAK1" s="127"/>
      <c r="GAL1" s="127"/>
      <c r="GAM1" s="127"/>
      <c r="GAN1" s="127"/>
      <c r="GAO1" s="127"/>
      <c r="GAP1" s="127"/>
      <c r="GAQ1" s="127"/>
      <c r="GAR1" s="127"/>
      <c r="GAS1" s="127"/>
      <c r="GAT1" s="127"/>
      <c r="GAU1" s="127"/>
      <c r="GAV1" s="127"/>
      <c r="GAW1" s="127"/>
      <c r="GAX1" s="127"/>
      <c r="GAY1" s="127"/>
      <c r="GAZ1" s="127"/>
      <c r="GBA1" s="127"/>
      <c r="GBB1" s="127"/>
      <c r="GBC1" s="127"/>
      <c r="GBD1" s="127"/>
      <c r="GBE1" s="127"/>
      <c r="GBF1" s="127"/>
      <c r="GBG1" s="127"/>
      <c r="GBH1" s="127"/>
      <c r="GBI1" s="127"/>
      <c r="GBJ1" s="127"/>
      <c r="GBK1" s="127"/>
      <c r="GBL1" s="127"/>
      <c r="GBM1" s="127"/>
      <c r="GBN1" s="127"/>
      <c r="GBO1" s="127"/>
      <c r="GBP1" s="127"/>
      <c r="GBQ1" s="127"/>
      <c r="GBR1" s="127"/>
      <c r="GBS1" s="127"/>
      <c r="GBT1" s="127"/>
      <c r="GBU1" s="127"/>
      <c r="GBV1" s="127"/>
      <c r="GBW1" s="127"/>
      <c r="GBX1" s="127"/>
      <c r="GBY1" s="127"/>
      <c r="GBZ1" s="127"/>
      <c r="GCA1" s="127"/>
      <c r="GCB1" s="127"/>
      <c r="GCC1" s="127"/>
      <c r="GCD1" s="127"/>
      <c r="GCE1" s="127"/>
      <c r="GCF1" s="127"/>
      <c r="GCG1" s="127"/>
      <c r="GCH1" s="127"/>
      <c r="GCI1" s="127"/>
      <c r="GCJ1" s="127"/>
      <c r="GCK1" s="127"/>
      <c r="GCL1" s="127"/>
      <c r="GCM1" s="127"/>
      <c r="GCN1" s="127"/>
      <c r="GCO1" s="127"/>
      <c r="GCP1" s="127"/>
      <c r="GCQ1" s="127"/>
      <c r="GCR1" s="127"/>
      <c r="GCS1" s="127"/>
      <c r="GCT1" s="127"/>
      <c r="GCU1" s="127"/>
      <c r="GCV1" s="127"/>
      <c r="GCW1" s="127"/>
      <c r="GCX1" s="127"/>
      <c r="GCY1" s="127"/>
      <c r="GCZ1" s="127"/>
      <c r="GDA1" s="127"/>
      <c r="GDB1" s="127"/>
      <c r="GDC1" s="127"/>
      <c r="GDD1" s="127"/>
      <c r="GDE1" s="127"/>
      <c r="GDF1" s="127"/>
      <c r="GDG1" s="127"/>
      <c r="GDH1" s="127"/>
      <c r="GDI1" s="127"/>
      <c r="GDJ1" s="127"/>
      <c r="GDK1" s="127"/>
      <c r="GDL1" s="127"/>
      <c r="GDM1" s="127"/>
      <c r="GDN1" s="127"/>
      <c r="GDO1" s="127"/>
      <c r="GDP1" s="127"/>
      <c r="GDQ1" s="127"/>
      <c r="GDR1" s="127"/>
      <c r="GDS1" s="127"/>
      <c r="GDT1" s="127"/>
      <c r="GDU1" s="127"/>
      <c r="GDV1" s="127"/>
      <c r="GDW1" s="127"/>
      <c r="GDX1" s="127"/>
      <c r="GDY1" s="127"/>
      <c r="GDZ1" s="127"/>
      <c r="GEA1" s="127"/>
      <c r="GEB1" s="127"/>
      <c r="GEC1" s="127"/>
      <c r="GED1" s="127"/>
      <c r="GEE1" s="127"/>
      <c r="GEF1" s="127"/>
      <c r="GEG1" s="127"/>
      <c r="GEH1" s="127"/>
      <c r="GEI1" s="127"/>
      <c r="GEJ1" s="127"/>
      <c r="GEK1" s="127"/>
      <c r="GEL1" s="127"/>
      <c r="GEM1" s="127"/>
      <c r="GEN1" s="127"/>
      <c r="GEO1" s="127"/>
      <c r="GEP1" s="127"/>
      <c r="GEQ1" s="127"/>
      <c r="GER1" s="127"/>
      <c r="GES1" s="127"/>
      <c r="GET1" s="127"/>
      <c r="GEU1" s="127"/>
      <c r="GEV1" s="127"/>
      <c r="GEW1" s="127"/>
      <c r="GEX1" s="127"/>
      <c r="GEY1" s="127"/>
      <c r="GEZ1" s="127"/>
      <c r="GFA1" s="127"/>
      <c r="GFB1" s="127"/>
      <c r="GFC1" s="127"/>
      <c r="GFD1" s="127"/>
      <c r="GFE1" s="127"/>
      <c r="GFF1" s="127"/>
      <c r="GFG1" s="127"/>
      <c r="GFH1" s="127"/>
      <c r="GFI1" s="127"/>
      <c r="GFJ1" s="127"/>
      <c r="GFK1" s="127"/>
      <c r="GFL1" s="127"/>
      <c r="GFM1" s="127"/>
      <c r="GFN1" s="127"/>
      <c r="GFO1" s="127"/>
      <c r="GFP1" s="127"/>
      <c r="GFQ1" s="127"/>
      <c r="GFR1" s="127"/>
      <c r="GFS1" s="127"/>
      <c r="GFT1" s="127"/>
      <c r="GFU1" s="127"/>
      <c r="GFV1" s="127"/>
      <c r="GFW1" s="127"/>
      <c r="GFX1" s="127"/>
      <c r="GFY1" s="127"/>
      <c r="GFZ1" s="127"/>
      <c r="GGA1" s="127"/>
      <c r="GGB1" s="127"/>
      <c r="GGC1" s="127"/>
      <c r="GGD1" s="127"/>
      <c r="GGE1" s="127"/>
      <c r="GGF1" s="127"/>
      <c r="GGG1" s="127"/>
      <c r="GGH1" s="127"/>
      <c r="GGI1" s="127"/>
      <c r="GGJ1" s="127"/>
      <c r="GGK1" s="127"/>
      <c r="GGL1" s="127"/>
      <c r="GGM1" s="127"/>
      <c r="GGN1" s="127"/>
      <c r="GGO1" s="127"/>
      <c r="GGP1" s="127"/>
      <c r="GGQ1" s="127"/>
      <c r="GGR1" s="127"/>
      <c r="GGS1" s="127"/>
      <c r="GGT1" s="127"/>
      <c r="GGU1" s="127"/>
      <c r="GGV1" s="127"/>
      <c r="GGW1" s="127"/>
      <c r="GGX1" s="127"/>
      <c r="GGY1" s="127"/>
      <c r="GGZ1" s="127"/>
      <c r="GHA1" s="127"/>
      <c r="GHB1" s="127"/>
      <c r="GHC1" s="127"/>
      <c r="GHD1" s="127"/>
      <c r="GHE1" s="127"/>
      <c r="GHF1" s="127"/>
      <c r="GHG1" s="127"/>
      <c r="GHH1" s="127"/>
      <c r="GHI1" s="127"/>
      <c r="GHJ1" s="127"/>
      <c r="GHK1" s="127"/>
      <c r="GHL1" s="127"/>
      <c r="GHM1" s="127"/>
      <c r="GHN1" s="127"/>
      <c r="GHO1" s="127"/>
      <c r="GHP1" s="127"/>
      <c r="GHQ1" s="127"/>
      <c r="GHR1" s="127"/>
      <c r="GHS1" s="127"/>
      <c r="GHT1" s="127"/>
      <c r="GHU1" s="127"/>
      <c r="GHV1" s="127"/>
      <c r="GHW1" s="127"/>
      <c r="GHX1" s="127"/>
      <c r="GHY1" s="127"/>
      <c r="GHZ1" s="127"/>
      <c r="GIA1" s="127"/>
      <c r="GIB1" s="127"/>
      <c r="GIC1" s="127"/>
      <c r="GID1" s="127"/>
      <c r="GIE1" s="127"/>
      <c r="GIF1" s="127"/>
      <c r="GIG1" s="127"/>
      <c r="GIH1" s="127"/>
      <c r="GII1" s="127"/>
      <c r="GIJ1" s="127"/>
      <c r="GIK1" s="127"/>
      <c r="GIL1" s="127"/>
      <c r="GIM1" s="127"/>
      <c r="GIN1" s="127"/>
      <c r="GIO1" s="127"/>
      <c r="GIP1" s="127"/>
      <c r="GIQ1" s="127"/>
      <c r="GIR1" s="127"/>
      <c r="GIS1" s="127"/>
      <c r="GIT1" s="127"/>
      <c r="GIU1" s="127"/>
      <c r="GIV1" s="127"/>
      <c r="GIW1" s="127"/>
      <c r="GIX1" s="127"/>
      <c r="GIY1" s="127"/>
      <c r="GIZ1" s="127"/>
      <c r="GJA1" s="127"/>
      <c r="GJB1" s="127"/>
      <c r="GJC1" s="127"/>
      <c r="GJD1" s="127"/>
      <c r="GJE1" s="127"/>
      <c r="GJF1" s="127"/>
      <c r="GJG1" s="127"/>
      <c r="GJH1" s="127"/>
      <c r="GJI1" s="127"/>
      <c r="GJJ1" s="127"/>
      <c r="GJK1" s="127"/>
      <c r="GJL1" s="127"/>
      <c r="GJM1" s="127"/>
      <c r="GJN1" s="127"/>
      <c r="GJO1" s="127"/>
      <c r="GJP1" s="127"/>
      <c r="GJQ1" s="127"/>
      <c r="GJR1" s="127"/>
      <c r="GJS1" s="127"/>
      <c r="GJT1" s="127"/>
      <c r="GJU1" s="127"/>
      <c r="GJV1" s="127"/>
      <c r="GJW1" s="127"/>
      <c r="GJX1" s="127"/>
      <c r="GJY1" s="127"/>
      <c r="GJZ1" s="127"/>
      <c r="GKA1" s="127"/>
      <c r="GKB1" s="127"/>
      <c r="GKC1" s="127"/>
      <c r="GKD1" s="127"/>
      <c r="GKE1" s="127"/>
      <c r="GKF1" s="127"/>
      <c r="GKG1" s="127"/>
      <c r="GKH1" s="127"/>
      <c r="GKI1" s="127"/>
      <c r="GKJ1" s="127"/>
      <c r="GKK1" s="127"/>
      <c r="GKL1" s="127"/>
      <c r="GKM1" s="127"/>
      <c r="GKN1" s="127"/>
      <c r="GKO1" s="127"/>
      <c r="GKP1" s="127"/>
      <c r="GKQ1" s="127"/>
      <c r="GKR1" s="127"/>
      <c r="GKS1" s="127"/>
      <c r="GKT1" s="127"/>
      <c r="GKU1" s="127"/>
      <c r="GKV1" s="127"/>
      <c r="GKW1" s="127"/>
      <c r="GKX1" s="127"/>
      <c r="GKY1" s="127"/>
      <c r="GKZ1" s="127"/>
      <c r="GLA1" s="127"/>
      <c r="GLB1" s="127"/>
      <c r="GLC1" s="127"/>
      <c r="GLD1" s="127"/>
      <c r="GLE1" s="127"/>
      <c r="GLF1" s="127"/>
      <c r="GLG1" s="127"/>
      <c r="GLH1" s="127"/>
      <c r="GLI1" s="127"/>
      <c r="GLJ1" s="127"/>
      <c r="GLK1" s="127"/>
      <c r="GLL1" s="127"/>
      <c r="GLM1" s="127"/>
      <c r="GLN1" s="127"/>
      <c r="GLO1" s="127"/>
      <c r="GLP1" s="127"/>
      <c r="GLQ1" s="127"/>
      <c r="GLR1" s="127"/>
      <c r="GLS1" s="127"/>
      <c r="GLT1" s="127"/>
      <c r="GLU1" s="127"/>
      <c r="GLV1" s="127"/>
      <c r="GLW1" s="127"/>
      <c r="GLX1" s="127"/>
      <c r="GLY1" s="127"/>
      <c r="GLZ1" s="127"/>
      <c r="GMA1" s="127"/>
      <c r="GMB1" s="127"/>
      <c r="GMC1" s="127"/>
      <c r="GMD1" s="127"/>
      <c r="GME1" s="127"/>
      <c r="GMF1" s="127"/>
      <c r="GMG1" s="127"/>
      <c r="GMH1" s="127"/>
      <c r="GMI1" s="127"/>
      <c r="GMJ1" s="127"/>
      <c r="GMK1" s="127"/>
      <c r="GML1" s="127"/>
      <c r="GMM1" s="127"/>
      <c r="GMN1" s="127"/>
      <c r="GMO1" s="127"/>
      <c r="GMP1" s="127"/>
      <c r="GMQ1" s="127"/>
      <c r="GMR1" s="127"/>
      <c r="GMS1" s="127"/>
      <c r="GMT1" s="127"/>
      <c r="GMU1" s="127"/>
      <c r="GMV1" s="127"/>
      <c r="GMW1" s="127"/>
      <c r="GMX1" s="127"/>
      <c r="GMY1" s="127"/>
      <c r="GMZ1" s="127"/>
      <c r="GNA1" s="127"/>
      <c r="GNB1" s="127"/>
      <c r="GNC1" s="127"/>
      <c r="GND1" s="127"/>
      <c r="GNE1" s="127"/>
      <c r="GNF1" s="127"/>
      <c r="GNG1" s="127"/>
      <c r="GNH1" s="127"/>
      <c r="GNI1" s="127"/>
      <c r="GNJ1" s="127"/>
      <c r="GNK1" s="127"/>
      <c r="GNL1" s="127"/>
      <c r="GNM1" s="127"/>
      <c r="GNN1" s="127"/>
      <c r="GNO1" s="127"/>
      <c r="GNP1" s="127"/>
      <c r="GNQ1" s="127"/>
      <c r="GNR1" s="127"/>
      <c r="GNS1" s="127"/>
      <c r="GNT1" s="127"/>
      <c r="GNU1" s="127"/>
      <c r="GNV1" s="127"/>
      <c r="GNW1" s="127"/>
      <c r="GNX1" s="127"/>
      <c r="GNY1" s="127"/>
      <c r="GNZ1" s="127"/>
      <c r="GOA1" s="127"/>
      <c r="GOB1" s="127"/>
      <c r="GOC1" s="127"/>
      <c r="GOD1" s="127"/>
      <c r="GOE1" s="127"/>
      <c r="GOF1" s="127"/>
      <c r="GOG1" s="127"/>
      <c r="GOH1" s="127"/>
      <c r="GOI1" s="127"/>
      <c r="GOJ1" s="127"/>
      <c r="GOK1" s="127"/>
      <c r="GOL1" s="127"/>
      <c r="GOM1" s="127"/>
      <c r="GON1" s="127"/>
      <c r="GOO1" s="127"/>
      <c r="GOP1" s="127"/>
      <c r="GOQ1" s="127"/>
      <c r="GOR1" s="127"/>
      <c r="GOS1" s="127"/>
      <c r="GOT1" s="127"/>
      <c r="GOU1" s="127"/>
      <c r="GOV1" s="127"/>
      <c r="GOW1" s="127"/>
      <c r="GOX1" s="127"/>
      <c r="GOY1" s="127"/>
      <c r="GOZ1" s="127"/>
      <c r="GPA1" s="127"/>
      <c r="GPB1" s="127"/>
      <c r="GPC1" s="127"/>
      <c r="GPD1" s="127"/>
      <c r="GPE1" s="127"/>
      <c r="GPF1" s="127"/>
      <c r="GPG1" s="127"/>
      <c r="GPH1" s="127"/>
      <c r="GPI1" s="127"/>
      <c r="GPJ1" s="127"/>
      <c r="GPK1" s="127"/>
      <c r="GPL1" s="127"/>
      <c r="GPM1" s="127"/>
      <c r="GPN1" s="127"/>
      <c r="GPO1" s="127"/>
      <c r="GPP1" s="127"/>
      <c r="GPQ1" s="127"/>
      <c r="GPR1" s="127"/>
      <c r="GPS1" s="127"/>
      <c r="GPT1" s="127"/>
      <c r="GPU1" s="127"/>
      <c r="GPV1" s="127"/>
      <c r="GPW1" s="127"/>
      <c r="GPX1" s="127"/>
      <c r="GPY1" s="127"/>
      <c r="GPZ1" s="127"/>
      <c r="GQA1" s="127"/>
      <c r="GQB1" s="127"/>
      <c r="GQC1" s="127"/>
      <c r="GQD1" s="127"/>
      <c r="GQE1" s="127"/>
      <c r="GQF1" s="127"/>
      <c r="GQG1" s="127"/>
      <c r="GQH1" s="127"/>
      <c r="GQI1" s="127"/>
      <c r="GQJ1" s="127"/>
      <c r="GQK1" s="127"/>
      <c r="GQL1" s="127"/>
      <c r="GQM1" s="127"/>
      <c r="GQN1" s="127"/>
      <c r="GQO1" s="127"/>
      <c r="GQP1" s="127"/>
      <c r="GQQ1" s="127"/>
      <c r="GQR1" s="127"/>
      <c r="GQS1" s="127"/>
      <c r="GQT1" s="127"/>
      <c r="GQU1" s="127"/>
      <c r="GQV1" s="127"/>
      <c r="GQW1" s="127"/>
      <c r="GQX1" s="127"/>
      <c r="GQY1" s="127"/>
      <c r="GQZ1" s="127"/>
      <c r="GRA1" s="127"/>
      <c r="GRB1" s="127"/>
      <c r="GRC1" s="127"/>
      <c r="GRD1" s="127"/>
      <c r="GRE1" s="127"/>
      <c r="GRF1" s="127"/>
      <c r="GRG1" s="127"/>
      <c r="GRH1" s="127"/>
      <c r="GRI1" s="127"/>
      <c r="GRJ1" s="127"/>
      <c r="GRK1" s="127"/>
      <c r="GRL1" s="127"/>
      <c r="GRM1" s="127"/>
      <c r="GRN1" s="127"/>
      <c r="GRO1" s="127"/>
      <c r="GRP1" s="127"/>
      <c r="GRQ1" s="127"/>
      <c r="GRR1" s="127"/>
      <c r="GRS1" s="127"/>
      <c r="GRT1" s="127"/>
      <c r="GRU1" s="127"/>
      <c r="GRV1" s="127"/>
      <c r="GRW1" s="127"/>
      <c r="GRX1" s="127"/>
      <c r="GRY1" s="127"/>
      <c r="GRZ1" s="127"/>
      <c r="GSA1" s="127"/>
      <c r="GSB1" s="127"/>
      <c r="GSC1" s="127"/>
      <c r="GSD1" s="127"/>
      <c r="GSE1" s="127"/>
      <c r="GSF1" s="127"/>
      <c r="GSG1" s="127"/>
      <c r="GSH1" s="127"/>
      <c r="GSI1" s="127"/>
      <c r="GSJ1" s="127"/>
      <c r="GSK1" s="127"/>
      <c r="GSL1" s="127"/>
      <c r="GSM1" s="127"/>
      <c r="GSN1" s="127"/>
      <c r="GSO1" s="127"/>
      <c r="GSP1" s="127"/>
      <c r="GSQ1" s="127"/>
      <c r="GSR1" s="127"/>
      <c r="GSS1" s="127"/>
      <c r="GST1" s="127"/>
      <c r="GSU1" s="127"/>
      <c r="GSV1" s="127"/>
      <c r="GSW1" s="127"/>
      <c r="GSX1" s="127"/>
      <c r="GSY1" s="127"/>
      <c r="GSZ1" s="127"/>
      <c r="GTA1" s="127"/>
      <c r="GTB1" s="127"/>
      <c r="GTC1" s="127"/>
      <c r="GTD1" s="127"/>
      <c r="GTE1" s="127"/>
      <c r="GTF1" s="127"/>
      <c r="GTG1" s="127"/>
      <c r="GTH1" s="127"/>
      <c r="GTI1" s="127"/>
      <c r="GTJ1" s="127"/>
      <c r="GTK1" s="127"/>
      <c r="GTL1" s="127"/>
      <c r="GTM1" s="127"/>
      <c r="GTN1" s="127"/>
      <c r="GTO1" s="127"/>
      <c r="GTP1" s="127"/>
      <c r="GTQ1" s="127"/>
      <c r="GTR1" s="127"/>
      <c r="GTS1" s="127"/>
      <c r="GTT1" s="127"/>
      <c r="GTU1" s="127"/>
      <c r="GTV1" s="127"/>
      <c r="GTW1" s="127"/>
      <c r="GTX1" s="127"/>
      <c r="GTY1" s="127"/>
      <c r="GTZ1" s="127"/>
      <c r="GUA1" s="127"/>
      <c r="GUB1" s="127"/>
      <c r="GUC1" s="127"/>
      <c r="GUD1" s="127"/>
      <c r="GUE1" s="127"/>
      <c r="GUF1" s="127"/>
      <c r="GUG1" s="127"/>
      <c r="GUH1" s="127"/>
      <c r="GUI1" s="127"/>
      <c r="GUJ1" s="127"/>
      <c r="GUK1" s="127"/>
      <c r="GUL1" s="127"/>
      <c r="GUM1" s="127"/>
      <c r="GUN1" s="127"/>
      <c r="GUO1" s="127"/>
      <c r="GUP1" s="127"/>
      <c r="GUQ1" s="127"/>
      <c r="GUR1" s="127"/>
      <c r="GUS1" s="127"/>
      <c r="GUT1" s="127"/>
      <c r="GUU1" s="127"/>
      <c r="GUV1" s="127"/>
      <c r="GUW1" s="127"/>
      <c r="GUX1" s="127"/>
      <c r="GUY1" s="127"/>
      <c r="GUZ1" s="127"/>
      <c r="GVA1" s="127"/>
      <c r="GVB1" s="127"/>
      <c r="GVC1" s="127"/>
      <c r="GVD1" s="127"/>
      <c r="GVE1" s="127"/>
      <c r="GVF1" s="127"/>
      <c r="GVG1" s="127"/>
      <c r="GVH1" s="127"/>
      <c r="GVI1" s="127"/>
      <c r="GVJ1" s="127"/>
      <c r="GVK1" s="127"/>
      <c r="GVL1" s="127"/>
      <c r="GVM1" s="127"/>
      <c r="GVN1" s="127"/>
      <c r="GVO1" s="127"/>
      <c r="GVP1" s="127"/>
      <c r="GVQ1" s="127"/>
      <c r="GVR1" s="127"/>
      <c r="GVS1" s="127"/>
      <c r="GVT1" s="127"/>
      <c r="GVU1" s="127"/>
      <c r="GVV1" s="127"/>
      <c r="GVW1" s="127"/>
      <c r="GVX1" s="127"/>
      <c r="GVY1" s="127"/>
      <c r="GVZ1" s="127"/>
      <c r="GWA1" s="127"/>
      <c r="GWB1" s="127"/>
      <c r="GWC1" s="127"/>
      <c r="GWD1" s="127"/>
      <c r="GWE1" s="127"/>
      <c r="GWF1" s="127"/>
      <c r="GWG1" s="127"/>
      <c r="GWH1" s="127"/>
      <c r="GWI1" s="127"/>
      <c r="GWJ1" s="127"/>
      <c r="GWK1" s="127"/>
      <c r="GWL1" s="127"/>
      <c r="GWM1" s="127"/>
      <c r="GWN1" s="127"/>
      <c r="GWO1" s="127"/>
      <c r="GWP1" s="127"/>
      <c r="GWQ1" s="127"/>
      <c r="GWR1" s="127"/>
      <c r="GWS1" s="127"/>
      <c r="GWT1" s="127"/>
      <c r="GWU1" s="127"/>
      <c r="GWV1" s="127"/>
      <c r="GWW1" s="127"/>
      <c r="GWX1" s="127"/>
      <c r="GWY1" s="127"/>
      <c r="GWZ1" s="127"/>
      <c r="GXA1" s="127"/>
      <c r="GXB1" s="127"/>
      <c r="GXC1" s="127"/>
      <c r="GXD1" s="127"/>
      <c r="GXE1" s="127"/>
      <c r="GXF1" s="127"/>
      <c r="GXG1" s="127"/>
      <c r="GXH1" s="127"/>
      <c r="GXI1" s="127"/>
      <c r="GXJ1" s="127"/>
      <c r="GXK1" s="127"/>
      <c r="GXL1" s="127"/>
      <c r="GXM1" s="127"/>
      <c r="GXN1" s="127"/>
      <c r="GXO1" s="127"/>
      <c r="GXP1" s="127"/>
      <c r="GXQ1" s="127"/>
      <c r="GXR1" s="127"/>
      <c r="GXS1" s="127"/>
      <c r="GXT1" s="127"/>
      <c r="GXU1" s="127"/>
      <c r="GXV1" s="127"/>
      <c r="GXW1" s="127"/>
      <c r="GXX1" s="127"/>
      <c r="GXY1" s="127"/>
      <c r="GXZ1" s="127"/>
      <c r="GYA1" s="127"/>
      <c r="GYB1" s="127"/>
      <c r="GYC1" s="127"/>
      <c r="GYD1" s="127"/>
      <c r="GYE1" s="127"/>
      <c r="GYF1" s="127"/>
      <c r="GYG1" s="127"/>
      <c r="GYH1" s="127"/>
      <c r="GYI1" s="127"/>
      <c r="GYJ1" s="127"/>
      <c r="GYK1" s="127"/>
      <c r="GYL1" s="127"/>
      <c r="GYM1" s="127"/>
      <c r="GYN1" s="127"/>
      <c r="GYO1" s="127"/>
      <c r="GYP1" s="127"/>
      <c r="GYQ1" s="127"/>
      <c r="GYR1" s="127"/>
      <c r="GYS1" s="127"/>
      <c r="GYT1" s="127"/>
      <c r="GYU1" s="127"/>
      <c r="GYV1" s="127"/>
      <c r="GYW1" s="127"/>
      <c r="GYX1" s="127"/>
      <c r="GYY1" s="127"/>
      <c r="GYZ1" s="127"/>
      <c r="GZA1" s="127"/>
      <c r="GZB1" s="127"/>
      <c r="GZC1" s="127"/>
      <c r="GZD1" s="127"/>
      <c r="GZE1" s="127"/>
      <c r="GZF1" s="127"/>
      <c r="GZG1" s="127"/>
      <c r="GZH1" s="127"/>
      <c r="GZI1" s="127"/>
      <c r="GZJ1" s="127"/>
      <c r="GZK1" s="127"/>
      <c r="GZL1" s="127"/>
      <c r="GZM1" s="127"/>
      <c r="GZN1" s="127"/>
      <c r="GZO1" s="127"/>
      <c r="GZP1" s="127"/>
      <c r="GZQ1" s="127"/>
      <c r="GZR1" s="127"/>
      <c r="GZS1" s="127"/>
      <c r="GZT1" s="127"/>
      <c r="GZU1" s="127"/>
      <c r="GZV1" s="127"/>
      <c r="GZW1" s="127"/>
      <c r="GZX1" s="127"/>
      <c r="GZY1" s="127"/>
      <c r="GZZ1" s="127"/>
      <c r="HAA1" s="127"/>
      <c r="HAB1" s="127"/>
      <c r="HAC1" s="127"/>
      <c r="HAD1" s="127"/>
      <c r="HAE1" s="127"/>
      <c r="HAF1" s="127"/>
      <c r="HAG1" s="127"/>
      <c r="HAH1" s="127"/>
      <c r="HAI1" s="127"/>
      <c r="HAJ1" s="127"/>
      <c r="HAK1" s="127"/>
      <c r="HAL1" s="127"/>
      <c r="HAM1" s="127"/>
      <c r="HAN1" s="127"/>
      <c r="HAO1" s="127"/>
      <c r="HAP1" s="127"/>
      <c r="HAQ1" s="127"/>
      <c r="HAR1" s="127"/>
      <c r="HAS1" s="127"/>
      <c r="HAT1" s="127"/>
      <c r="HAU1" s="127"/>
      <c r="HAV1" s="127"/>
      <c r="HAW1" s="127"/>
      <c r="HAX1" s="127"/>
      <c r="HAY1" s="127"/>
      <c r="HAZ1" s="127"/>
      <c r="HBA1" s="127"/>
      <c r="HBB1" s="127"/>
      <c r="HBC1" s="127"/>
      <c r="HBD1" s="127"/>
      <c r="HBE1" s="127"/>
      <c r="HBF1" s="127"/>
      <c r="HBG1" s="127"/>
      <c r="HBH1" s="127"/>
      <c r="HBI1" s="127"/>
      <c r="HBJ1" s="127"/>
      <c r="HBK1" s="127"/>
      <c r="HBL1" s="127"/>
      <c r="HBM1" s="127"/>
      <c r="HBN1" s="127"/>
      <c r="HBO1" s="127"/>
      <c r="HBP1" s="127"/>
      <c r="HBQ1" s="127"/>
      <c r="HBR1" s="127"/>
      <c r="HBS1" s="127"/>
      <c r="HBT1" s="127"/>
      <c r="HBU1" s="127"/>
      <c r="HBV1" s="127"/>
      <c r="HBW1" s="127"/>
      <c r="HBX1" s="127"/>
      <c r="HBY1" s="127"/>
      <c r="HBZ1" s="127"/>
      <c r="HCA1" s="127"/>
      <c r="HCB1" s="127"/>
      <c r="HCC1" s="127"/>
      <c r="HCD1" s="127"/>
      <c r="HCE1" s="127"/>
      <c r="HCF1" s="127"/>
      <c r="HCG1" s="127"/>
      <c r="HCH1" s="127"/>
      <c r="HCI1" s="127"/>
      <c r="HCJ1" s="127"/>
      <c r="HCK1" s="127"/>
      <c r="HCL1" s="127"/>
      <c r="HCM1" s="127"/>
      <c r="HCN1" s="127"/>
      <c r="HCO1" s="127"/>
      <c r="HCP1" s="127"/>
      <c r="HCQ1" s="127"/>
      <c r="HCR1" s="127"/>
      <c r="HCS1" s="127"/>
      <c r="HCT1" s="127"/>
      <c r="HCU1" s="127"/>
      <c r="HCV1" s="127"/>
      <c r="HCW1" s="127"/>
      <c r="HCX1" s="127"/>
      <c r="HCY1" s="127"/>
      <c r="HCZ1" s="127"/>
      <c r="HDA1" s="127"/>
      <c r="HDB1" s="127"/>
      <c r="HDC1" s="127"/>
      <c r="HDD1" s="127"/>
      <c r="HDE1" s="127"/>
      <c r="HDF1" s="127"/>
      <c r="HDG1" s="127"/>
      <c r="HDH1" s="127"/>
      <c r="HDI1" s="127"/>
      <c r="HDJ1" s="127"/>
      <c r="HDK1" s="127"/>
      <c r="HDL1" s="127"/>
      <c r="HDM1" s="127"/>
      <c r="HDN1" s="127"/>
      <c r="HDO1" s="127"/>
      <c r="HDP1" s="127"/>
      <c r="HDQ1" s="127"/>
      <c r="HDR1" s="127"/>
      <c r="HDS1" s="127"/>
      <c r="HDT1" s="127"/>
      <c r="HDU1" s="127"/>
      <c r="HDV1" s="127"/>
      <c r="HDW1" s="127"/>
      <c r="HDX1" s="127"/>
      <c r="HDY1" s="127"/>
      <c r="HDZ1" s="127"/>
      <c r="HEA1" s="127"/>
      <c r="HEB1" s="127"/>
      <c r="HEC1" s="127"/>
      <c r="HED1" s="127"/>
      <c r="HEE1" s="127"/>
      <c r="HEF1" s="127"/>
      <c r="HEG1" s="127"/>
      <c r="HEH1" s="127"/>
      <c r="HEI1" s="127"/>
      <c r="HEJ1" s="127"/>
      <c r="HEK1" s="127"/>
      <c r="HEL1" s="127"/>
      <c r="HEM1" s="127"/>
      <c r="HEN1" s="127"/>
      <c r="HEO1" s="127"/>
      <c r="HEP1" s="127"/>
      <c r="HEQ1" s="127"/>
      <c r="HER1" s="127"/>
      <c r="HES1" s="127"/>
      <c r="HET1" s="127"/>
      <c r="HEU1" s="127"/>
      <c r="HEV1" s="127"/>
      <c r="HEW1" s="127"/>
      <c r="HEX1" s="127"/>
      <c r="HEY1" s="127"/>
      <c r="HEZ1" s="127"/>
      <c r="HFA1" s="127"/>
      <c r="HFB1" s="127"/>
      <c r="HFC1" s="127"/>
      <c r="HFD1" s="127"/>
      <c r="HFE1" s="127"/>
      <c r="HFF1" s="127"/>
      <c r="HFG1" s="127"/>
      <c r="HFH1" s="127"/>
      <c r="HFI1" s="127"/>
      <c r="HFJ1" s="127"/>
      <c r="HFK1" s="127"/>
      <c r="HFL1" s="127"/>
      <c r="HFM1" s="127"/>
      <c r="HFN1" s="127"/>
      <c r="HFO1" s="127"/>
      <c r="HFP1" s="127"/>
      <c r="HFQ1" s="127"/>
      <c r="HFR1" s="127"/>
      <c r="HFS1" s="127"/>
      <c r="HFT1" s="127"/>
      <c r="HFU1" s="127"/>
      <c r="HFV1" s="127"/>
      <c r="HFW1" s="127"/>
      <c r="HFX1" s="127"/>
      <c r="HFY1" s="127"/>
      <c r="HFZ1" s="127"/>
      <c r="HGA1" s="127"/>
      <c r="HGB1" s="127"/>
      <c r="HGC1" s="127"/>
      <c r="HGD1" s="127"/>
      <c r="HGE1" s="127"/>
      <c r="HGF1" s="127"/>
      <c r="HGG1" s="127"/>
      <c r="HGH1" s="127"/>
      <c r="HGI1" s="127"/>
      <c r="HGJ1" s="127"/>
      <c r="HGK1" s="127"/>
      <c r="HGL1" s="127"/>
      <c r="HGM1" s="127"/>
      <c r="HGN1" s="127"/>
      <c r="HGO1" s="127"/>
      <c r="HGP1" s="127"/>
      <c r="HGQ1" s="127"/>
      <c r="HGR1" s="127"/>
      <c r="HGS1" s="127"/>
      <c r="HGT1" s="127"/>
      <c r="HGU1" s="127"/>
      <c r="HGV1" s="127"/>
      <c r="HGW1" s="127"/>
      <c r="HGX1" s="127"/>
      <c r="HGY1" s="127"/>
      <c r="HGZ1" s="127"/>
      <c r="HHA1" s="127"/>
      <c r="HHB1" s="127"/>
      <c r="HHC1" s="127"/>
      <c r="HHD1" s="127"/>
      <c r="HHE1" s="127"/>
      <c r="HHF1" s="127"/>
      <c r="HHG1" s="127"/>
      <c r="HHH1" s="127"/>
      <c r="HHI1" s="127"/>
      <c r="HHJ1" s="127"/>
      <c r="HHK1" s="127"/>
      <c r="HHL1" s="127"/>
      <c r="HHM1" s="127"/>
      <c r="HHN1" s="127"/>
      <c r="HHO1" s="127"/>
      <c r="HHP1" s="127"/>
      <c r="HHQ1" s="127"/>
      <c r="HHR1" s="127"/>
      <c r="HHS1" s="127"/>
      <c r="HHT1" s="127"/>
      <c r="HHU1" s="127"/>
      <c r="HHV1" s="127"/>
      <c r="HHW1" s="127"/>
      <c r="HHX1" s="127"/>
      <c r="HHY1" s="127"/>
      <c r="HHZ1" s="127"/>
      <c r="HIA1" s="127"/>
      <c r="HIB1" s="127"/>
      <c r="HIC1" s="127"/>
      <c r="HID1" s="127"/>
      <c r="HIE1" s="127"/>
      <c r="HIF1" s="127"/>
      <c r="HIG1" s="127"/>
      <c r="HIH1" s="127"/>
      <c r="HII1" s="127"/>
      <c r="HIJ1" s="127"/>
      <c r="HIK1" s="127"/>
      <c r="HIL1" s="127"/>
      <c r="HIM1" s="127"/>
      <c r="HIN1" s="127"/>
      <c r="HIO1" s="127"/>
      <c r="HIP1" s="127"/>
      <c r="HIQ1" s="127"/>
      <c r="HIR1" s="127"/>
      <c r="HIS1" s="127"/>
      <c r="HIT1" s="127"/>
      <c r="HIU1" s="127"/>
      <c r="HIV1" s="127"/>
      <c r="HIW1" s="127"/>
      <c r="HIX1" s="127"/>
      <c r="HIY1" s="127"/>
      <c r="HIZ1" s="127"/>
      <c r="HJA1" s="127"/>
      <c r="HJB1" s="127"/>
      <c r="HJC1" s="127"/>
      <c r="HJD1" s="127"/>
      <c r="HJE1" s="127"/>
      <c r="HJF1" s="127"/>
      <c r="HJG1" s="127"/>
      <c r="HJH1" s="127"/>
      <c r="HJI1" s="127"/>
      <c r="HJJ1" s="127"/>
      <c r="HJK1" s="127"/>
      <c r="HJL1" s="127"/>
      <c r="HJM1" s="127"/>
      <c r="HJN1" s="127"/>
      <c r="HJO1" s="127"/>
      <c r="HJP1" s="127"/>
      <c r="HJQ1" s="127"/>
      <c r="HJR1" s="127"/>
      <c r="HJS1" s="127"/>
      <c r="HJT1" s="127"/>
      <c r="HJU1" s="127"/>
      <c r="HJV1" s="127"/>
      <c r="HJW1" s="127"/>
      <c r="HJX1" s="127"/>
      <c r="HJY1" s="127"/>
      <c r="HJZ1" s="127"/>
      <c r="HKA1" s="127"/>
      <c r="HKB1" s="127"/>
      <c r="HKC1" s="127"/>
      <c r="HKD1" s="127"/>
      <c r="HKE1" s="127"/>
      <c r="HKF1" s="127"/>
      <c r="HKG1" s="127"/>
      <c r="HKH1" s="127"/>
      <c r="HKI1" s="127"/>
      <c r="HKJ1" s="127"/>
      <c r="HKK1" s="127"/>
      <c r="HKL1" s="127"/>
      <c r="HKM1" s="127"/>
      <c r="HKN1" s="127"/>
      <c r="HKO1" s="127"/>
      <c r="HKP1" s="127"/>
      <c r="HKQ1" s="127"/>
      <c r="HKR1" s="127"/>
      <c r="HKS1" s="127"/>
      <c r="HKT1" s="127"/>
      <c r="HKU1" s="127"/>
      <c r="HKV1" s="127"/>
      <c r="HKW1" s="127"/>
      <c r="HKX1" s="127"/>
      <c r="HKY1" s="127"/>
      <c r="HKZ1" s="127"/>
      <c r="HLA1" s="127"/>
      <c r="HLB1" s="127"/>
      <c r="HLC1" s="127"/>
      <c r="HLD1" s="127"/>
      <c r="HLE1" s="127"/>
      <c r="HLF1" s="127"/>
      <c r="HLG1" s="127"/>
      <c r="HLH1" s="127"/>
      <c r="HLI1" s="127"/>
      <c r="HLJ1" s="127"/>
      <c r="HLK1" s="127"/>
      <c r="HLL1" s="127"/>
      <c r="HLM1" s="127"/>
      <c r="HLN1" s="127"/>
      <c r="HLO1" s="127"/>
      <c r="HLP1" s="127"/>
      <c r="HLQ1" s="127"/>
      <c r="HLR1" s="127"/>
      <c r="HLS1" s="127"/>
      <c r="HLT1" s="127"/>
      <c r="HLU1" s="127"/>
      <c r="HLV1" s="127"/>
      <c r="HLW1" s="127"/>
      <c r="HLX1" s="127"/>
      <c r="HLY1" s="127"/>
      <c r="HLZ1" s="127"/>
      <c r="HMA1" s="127"/>
      <c r="HMB1" s="127"/>
      <c r="HMC1" s="127"/>
      <c r="HMD1" s="127"/>
      <c r="HME1" s="127"/>
      <c r="HMF1" s="127"/>
      <c r="HMG1" s="127"/>
      <c r="HMH1" s="127"/>
      <c r="HMI1" s="127"/>
      <c r="HMJ1" s="127"/>
      <c r="HMK1" s="127"/>
      <c r="HML1" s="127"/>
      <c r="HMM1" s="127"/>
      <c r="HMN1" s="127"/>
      <c r="HMO1" s="127"/>
      <c r="HMP1" s="127"/>
      <c r="HMQ1" s="127"/>
      <c r="HMR1" s="127"/>
      <c r="HMS1" s="127"/>
      <c r="HMT1" s="127"/>
      <c r="HMU1" s="127"/>
      <c r="HMV1" s="127"/>
      <c r="HMW1" s="127"/>
      <c r="HMX1" s="127"/>
      <c r="HMY1" s="127"/>
      <c r="HMZ1" s="127"/>
      <c r="HNA1" s="127"/>
      <c r="HNB1" s="127"/>
      <c r="HNC1" s="127"/>
      <c r="HND1" s="127"/>
      <c r="HNE1" s="127"/>
      <c r="HNF1" s="127"/>
      <c r="HNG1" s="127"/>
      <c r="HNH1" s="127"/>
      <c r="HNI1" s="127"/>
      <c r="HNJ1" s="127"/>
      <c r="HNK1" s="127"/>
      <c r="HNL1" s="127"/>
      <c r="HNM1" s="127"/>
      <c r="HNN1" s="127"/>
      <c r="HNO1" s="127"/>
      <c r="HNP1" s="127"/>
      <c r="HNQ1" s="127"/>
      <c r="HNR1" s="127"/>
      <c r="HNS1" s="127"/>
      <c r="HNT1" s="127"/>
      <c r="HNU1" s="127"/>
      <c r="HNV1" s="127"/>
      <c r="HNW1" s="127"/>
      <c r="HNX1" s="127"/>
      <c r="HNY1" s="127"/>
      <c r="HNZ1" s="127"/>
      <c r="HOA1" s="127"/>
      <c r="HOB1" s="127"/>
      <c r="HOC1" s="127"/>
      <c r="HOD1" s="127"/>
      <c r="HOE1" s="127"/>
      <c r="HOF1" s="127"/>
      <c r="HOG1" s="127"/>
      <c r="HOH1" s="127"/>
      <c r="HOI1" s="127"/>
      <c r="HOJ1" s="127"/>
      <c r="HOK1" s="127"/>
      <c r="HOL1" s="127"/>
      <c r="HOM1" s="127"/>
      <c r="HON1" s="127"/>
      <c r="HOO1" s="127"/>
      <c r="HOP1" s="127"/>
      <c r="HOQ1" s="127"/>
      <c r="HOR1" s="127"/>
      <c r="HOS1" s="127"/>
      <c r="HOT1" s="127"/>
      <c r="HOU1" s="127"/>
      <c r="HOV1" s="127"/>
      <c r="HOW1" s="127"/>
      <c r="HOX1" s="127"/>
      <c r="HOY1" s="127"/>
      <c r="HOZ1" s="127"/>
      <c r="HPA1" s="127"/>
      <c r="HPB1" s="127"/>
      <c r="HPC1" s="127"/>
      <c r="HPD1" s="127"/>
      <c r="HPE1" s="127"/>
      <c r="HPF1" s="127"/>
      <c r="HPG1" s="127"/>
      <c r="HPH1" s="127"/>
      <c r="HPI1" s="127"/>
      <c r="HPJ1" s="127"/>
      <c r="HPK1" s="127"/>
      <c r="HPL1" s="127"/>
      <c r="HPM1" s="127"/>
      <c r="HPN1" s="127"/>
      <c r="HPO1" s="127"/>
      <c r="HPP1" s="127"/>
      <c r="HPQ1" s="127"/>
      <c r="HPR1" s="127"/>
      <c r="HPS1" s="127"/>
      <c r="HPT1" s="127"/>
      <c r="HPU1" s="127"/>
      <c r="HPV1" s="127"/>
      <c r="HPW1" s="127"/>
      <c r="HPX1" s="127"/>
      <c r="HPY1" s="127"/>
      <c r="HPZ1" s="127"/>
      <c r="HQA1" s="127"/>
      <c r="HQB1" s="127"/>
      <c r="HQC1" s="127"/>
      <c r="HQD1" s="127"/>
      <c r="HQE1" s="127"/>
      <c r="HQF1" s="127"/>
      <c r="HQG1" s="127"/>
      <c r="HQH1" s="127"/>
      <c r="HQI1" s="127"/>
      <c r="HQJ1" s="127"/>
      <c r="HQK1" s="127"/>
      <c r="HQL1" s="127"/>
      <c r="HQM1" s="127"/>
      <c r="HQN1" s="127"/>
      <c r="HQO1" s="127"/>
      <c r="HQP1" s="127"/>
      <c r="HQQ1" s="127"/>
      <c r="HQR1" s="127"/>
      <c r="HQS1" s="127"/>
      <c r="HQT1" s="127"/>
      <c r="HQU1" s="127"/>
      <c r="HQV1" s="127"/>
      <c r="HQW1" s="127"/>
      <c r="HQX1" s="127"/>
      <c r="HQY1" s="127"/>
      <c r="HQZ1" s="127"/>
      <c r="HRA1" s="127"/>
      <c r="HRB1" s="127"/>
      <c r="HRC1" s="127"/>
      <c r="HRD1" s="127"/>
      <c r="HRE1" s="127"/>
      <c r="HRF1" s="127"/>
      <c r="HRG1" s="127"/>
      <c r="HRH1" s="127"/>
      <c r="HRI1" s="127"/>
      <c r="HRJ1" s="127"/>
      <c r="HRK1" s="127"/>
      <c r="HRL1" s="127"/>
      <c r="HRM1" s="127"/>
      <c r="HRN1" s="127"/>
      <c r="HRO1" s="127"/>
      <c r="HRP1" s="127"/>
      <c r="HRQ1" s="127"/>
      <c r="HRR1" s="127"/>
      <c r="HRS1" s="127"/>
      <c r="HRT1" s="127"/>
      <c r="HRU1" s="127"/>
      <c r="HRV1" s="127"/>
      <c r="HRW1" s="127"/>
      <c r="HRX1" s="127"/>
      <c r="HRY1" s="127"/>
      <c r="HRZ1" s="127"/>
      <c r="HSA1" s="127"/>
      <c r="HSB1" s="127"/>
      <c r="HSC1" s="127"/>
      <c r="HSD1" s="127"/>
      <c r="HSE1" s="127"/>
      <c r="HSF1" s="127"/>
      <c r="HSG1" s="127"/>
      <c r="HSH1" s="127"/>
      <c r="HSI1" s="127"/>
      <c r="HSJ1" s="127"/>
      <c r="HSK1" s="127"/>
      <c r="HSL1" s="127"/>
      <c r="HSM1" s="127"/>
      <c r="HSN1" s="127"/>
      <c r="HSO1" s="127"/>
      <c r="HSP1" s="127"/>
      <c r="HSQ1" s="127"/>
      <c r="HSR1" s="127"/>
      <c r="HSS1" s="127"/>
      <c r="HST1" s="127"/>
      <c r="HSU1" s="127"/>
      <c r="HSV1" s="127"/>
      <c r="HSW1" s="127"/>
      <c r="HSX1" s="127"/>
      <c r="HSY1" s="127"/>
      <c r="HSZ1" s="127"/>
      <c r="HTA1" s="127"/>
      <c r="HTB1" s="127"/>
      <c r="HTC1" s="127"/>
      <c r="HTD1" s="127"/>
      <c r="HTE1" s="127"/>
      <c r="HTF1" s="127"/>
      <c r="HTG1" s="127"/>
      <c r="HTH1" s="127"/>
      <c r="HTI1" s="127"/>
      <c r="HTJ1" s="127"/>
      <c r="HTK1" s="127"/>
      <c r="HTL1" s="127"/>
      <c r="HTM1" s="127"/>
      <c r="HTN1" s="127"/>
      <c r="HTO1" s="127"/>
      <c r="HTP1" s="127"/>
      <c r="HTQ1" s="127"/>
      <c r="HTR1" s="127"/>
      <c r="HTS1" s="127"/>
      <c r="HTT1" s="127"/>
      <c r="HTU1" s="127"/>
      <c r="HTV1" s="127"/>
      <c r="HTW1" s="127"/>
      <c r="HTX1" s="127"/>
      <c r="HTY1" s="127"/>
      <c r="HTZ1" s="127"/>
      <c r="HUA1" s="127"/>
      <c r="HUB1" s="127"/>
      <c r="HUC1" s="127"/>
      <c r="HUD1" s="127"/>
      <c r="HUE1" s="127"/>
      <c r="HUF1" s="127"/>
      <c r="HUG1" s="127"/>
      <c r="HUH1" s="127"/>
      <c r="HUI1" s="127"/>
      <c r="HUJ1" s="127"/>
      <c r="HUK1" s="127"/>
      <c r="HUL1" s="127"/>
      <c r="HUM1" s="127"/>
      <c r="HUN1" s="127"/>
      <c r="HUO1" s="127"/>
      <c r="HUP1" s="127"/>
      <c r="HUQ1" s="127"/>
      <c r="HUR1" s="127"/>
      <c r="HUS1" s="127"/>
      <c r="HUT1" s="127"/>
      <c r="HUU1" s="127"/>
      <c r="HUV1" s="127"/>
      <c r="HUW1" s="127"/>
      <c r="HUX1" s="127"/>
      <c r="HUY1" s="127"/>
      <c r="HUZ1" s="127"/>
      <c r="HVA1" s="127"/>
      <c r="HVB1" s="127"/>
      <c r="HVC1" s="127"/>
      <c r="HVD1" s="127"/>
      <c r="HVE1" s="127"/>
      <c r="HVF1" s="127"/>
      <c r="HVG1" s="127"/>
      <c r="HVH1" s="127"/>
      <c r="HVI1" s="127"/>
      <c r="HVJ1" s="127"/>
      <c r="HVK1" s="127"/>
      <c r="HVL1" s="127"/>
      <c r="HVM1" s="127"/>
      <c r="HVN1" s="127"/>
      <c r="HVO1" s="127"/>
      <c r="HVP1" s="127"/>
      <c r="HVQ1" s="127"/>
      <c r="HVR1" s="127"/>
      <c r="HVS1" s="127"/>
      <c r="HVT1" s="127"/>
      <c r="HVU1" s="127"/>
      <c r="HVV1" s="127"/>
      <c r="HVW1" s="127"/>
      <c r="HVX1" s="127"/>
      <c r="HVY1" s="127"/>
      <c r="HVZ1" s="127"/>
      <c r="HWA1" s="127"/>
      <c r="HWB1" s="127"/>
      <c r="HWC1" s="127"/>
      <c r="HWD1" s="127"/>
      <c r="HWE1" s="127"/>
      <c r="HWF1" s="127"/>
      <c r="HWG1" s="127"/>
      <c r="HWH1" s="127"/>
      <c r="HWI1" s="127"/>
      <c r="HWJ1" s="127"/>
      <c r="HWK1" s="127"/>
      <c r="HWL1" s="127"/>
      <c r="HWM1" s="127"/>
      <c r="HWN1" s="127"/>
      <c r="HWO1" s="127"/>
      <c r="HWP1" s="127"/>
      <c r="HWQ1" s="127"/>
      <c r="HWR1" s="127"/>
      <c r="HWS1" s="127"/>
      <c r="HWT1" s="127"/>
      <c r="HWU1" s="127"/>
      <c r="HWV1" s="127"/>
      <c r="HWW1" s="127"/>
      <c r="HWX1" s="127"/>
      <c r="HWY1" s="127"/>
      <c r="HWZ1" s="127"/>
      <c r="HXA1" s="127"/>
      <c r="HXB1" s="127"/>
      <c r="HXC1" s="127"/>
      <c r="HXD1" s="127"/>
      <c r="HXE1" s="127"/>
      <c r="HXF1" s="127"/>
      <c r="HXG1" s="127"/>
      <c r="HXH1" s="127"/>
      <c r="HXI1" s="127"/>
      <c r="HXJ1" s="127"/>
      <c r="HXK1" s="127"/>
      <c r="HXL1" s="127"/>
      <c r="HXM1" s="127"/>
      <c r="HXN1" s="127"/>
      <c r="HXO1" s="127"/>
      <c r="HXP1" s="127"/>
      <c r="HXQ1" s="127"/>
      <c r="HXR1" s="127"/>
      <c r="HXS1" s="127"/>
      <c r="HXT1" s="127"/>
      <c r="HXU1" s="127"/>
      <c r="HXV1" s="127"/>
      <c r="HXW1" s="127"/>
      <c r="HXX1" s="127"/>
      <c r="HXY1" s="127"/>
      <c r="HXZ1" s="127"/>
      <c r="HYA1" s="127"/>
      <c r="HYB1" s="127"/>
      <c r="HYC1" s="127"/>
      <c r="HYD1" s="127"/>
      <c r="HYE1" s="127"/>
      <c r="HYF1" s="127"/>
      <c r="HYG1" s="127"/>
      <c r="HYH1" s="127"/>
      <c r="HYI1" s="127"/>
      <c r="HYJ1" s="127"/>
      <c r="HYK1" s="127"/>
      <c r="HYL1" s="127"/>
      <c r="HYM1" s="127"/>
      <c r="HYN1" s="127"/>
      <c r="HYO1" s="127"/>
      <c r="HYP1" s="127"/>
      <c r="HYQ1" s="127"/>
      <c r="HYR1" s="127"/>
      <c r="HYS1" s="127"/>
      <c r="HYT1" s="127"/>
      <c r="HYU1" s="127"/>
      <c r="HYV1" s="127"/>
      <c r="HYW1" s="127"/>
      <c r="HYX1" s="127"/>
      <c r="HYY1" s="127"/>
      <c r="HYZ1" s="127"/>
      <c r="HZA1" s="127"/>
      <c r="HZB1" s="127"/>
      <c r="HZC1" s="127"/>
      <c r="HZD1" s="127"/>
      <c r="HZE1" s="127"/>
      <c r="HZF1" s="127"/>
      <c r="HZG1" s="127"/>
      <c r="HZH1" s="127"/>
      <c r="HZI1" s="127"/>
      <c r="HZJ1" s="127"/>
      <c r="HZK1" s="127"/>
      <c r="HZL1" s="127"/>
      <c r="HZM1" s="127"/>
      <c r="HZN1" s="127"/>
      <c r="HZO1" s="127"/>
      <c r="HZP1" s="127"/>
      <c r="HZQ1" s="127"/>
      <c r="HZR1" s="127"/>
      <c r="HZS1" s="127"/>
      <c r="HZT1" s="127"/>
      <c r="HZU1" s="127"/>
      <c r="HZV1" s="127"/>
      <c r="HZW1" s="127"/>
      <c r="HZX1" s="127"/>
      <c r="HZY1" s="127"/>
      <c r="HZZ1" s="127"/>
      <c r="IAA1" s="127"/>
      <c r="IAB1" s="127"/>
      <c r="IAC1" s="127"/>
      <c r="IAD1" s="127"/>
      <c r="IAE1" s="127"/>
      <c r="IAF1" s="127"/>
      <c r="IAG1" s="127"/>
      <c r="IAH1" s="127"/>
      <c r="IAI1" s="127"/>
      <c r="IAJ1" s="127"/>
      <c r="IAK1" s="127"/>
      <c r="IAL1" s="127"/>
      <c r="IAM1" s="127"/>
      <c r="IAN1" s="127"/>
      <c r="IAO1" s="127"/>
      <c r="IAP1" s="127"/>
      <c r="IAQ1" s="127"/>
      <c r="IAR1" s="127"/>
      <c r="IAS1" s="127"/>
      <c r="IAT1" s="127"/>
      <c r="IAU1" s="127"/>
      <c r="IAV1" s="127"/>
      <c r="IAW1" s="127"/>
      <c r="IAX1" s="127"/>
      <c r="IAY1" s="127"/>
      <c r="IAZ1" s="127"/>
      <c r="IBA1" s="127"/>
      <c r="IBB1" s="127"/>
      <c r="IBC1" s="127"/>
      <c r="IBD1" s="127"/>
      <c r="IBE1" s="127"/>
      <c r="IBF1" s="127"/>
      <c r="IBG1" s="127"/>
      <c r="IBH1" s="127"/>
      <c r="IBI1" s="127"/>
      <c r="IBJ1" s="127"/>
      <c r="IBK1" s="127"/>
      <c r="IBL1" s="127"/>
      <c r="IBM1" s="127"/>
      <c r="IBN1" s="127"/>
      <c r="IBO1" s="127"/>
      <c r="IBP1" s="127"/>
      <c r="IBQ1" s="127"/>
      <c r="IBR1" s="127"/>
      <c r="IBS1" s="127"/>
      <c r="IBT1" s="127"/>
      <c r="IBU1" s="127"/>
      <c r="IBV1" s="127"/>
      <c r="IBW1" s="127"/>
      <c r="IBX1" s="127"/>
      <c r="IBY1" s="127"/>
      <c r="IBZ1" s="127"/>
      <c r="ICA1" s="127"/>
      <c r="ICB1" s="127"/>
      <c r="ICC1" s="127"/>
      <c r="ICD1" s="127"/>
      <c r="ICE1" s="127"/>
      <c r="ICF1" s="127"/>
      <c r="ICG1" s="127"/>
      <c r="ICH1" s="127"/>
      <c r="ICI1" s="127"/>
      <c r="ICJ1" s="127"/>
      <c r="ICK1" s="127"/>
      <c r="ICL1" s="127"/>
      <c r="ICM1" s="127"/>
      <c r="ICN1" s="127"/>
      <c r="ICO1" s="127"/>
      <c r="ICP1" s="127"/>
      <c r="ICQ1" s="127"/>
      <c r="ICR1" s="127"/>
      <c r="ICS1" s="127"/>
      <c r="ICT1" s="127"/>
      <c r="ICU1" s="127"/>
      <c r="ICV1" s="127"/>
      <c r="ICW1" s="127"/>
      <c r="ICX1" s="127"/>
      <c r="ICY1" s="127"/>
      <c r="ICZ1" s="127"/>
      <c r="IDA1" s="127"/>
      <c r="IDB1" s="127"/>
      <c r="IDC1" s="127"/>
      <c r="IDD1" s="127"/>
      <c r="IDE1" s="127"/>
      <c r="IDF1" s="127"/>
      <c r="IDG1" s="127"/>
      <c r="IDH1" s="127"/>
      <c r="IDI1" s="127"/>
      <c r="IDJ1" s="127"/>
      <c r="IDK1" s="127"/>
      <c r="IDL1" s="127"/>
      <c r="IDM1" s="127"/>
      <c r="IDN1" s="127"/>
      <c r="IDO1" s="127"/>
      <c r="IDP1" s="127"/>
      <c r="IDQ1" s="127"/>
      <c r="IDR1" s="127"/>
      <c r="IDS1" s="127"/>
      <c r="IDT1" s="127"/>
      <c r="IDU1" s="127"/>
      <c r="IDV1" s="127"/>
      <c r="IDW1" s="127"/>
      <c r="IDX1" s="127"/>
      <c r="IDY1" s="127"/>
      <c r="IDZ1" s="127"/>
      <c r="IEA1" s="127"/>
      <c r="IEB1" s="127"/>
      <c r="IEC1" s="127"/>
      <c r="IED1" s="127"/>
      <c r="IEE1" s="127"/>
      <c r="IEF1" s="127"/>
      <c r="IEG1" s="127"/>
      <c r="IEH1" s="127"/>
      <c r="IEI1" s="127"/>
      <c r="IEJ1" s="127"/>
      <c r="IEK1" s="127"/>
      <c r="IEL1" s="127"/>
      <c r="IEM1" s="127"/>
      <c r="IEN1" s="127"/>
      <c r="IEO1" s="127"/>
      <c r="IEP1" s="127"/>
      <c r="IEQ1" s="127"/>
      <c r="IER1" s="127"/>
      <c r="IES1" s="127"/>
      <c r="IET1" s="127"/>
      <c r="IEU1" s="127"/>
      <c r="IEV1" s="127"/>
      <c r="IEW1" s="127"/>
      <c r="IEX1" s="127"/>
      <c r="IEY1" s="127"/>
      <c r="IEZ1" s="127"/>
      <c r="IFA1" s="127"/>
      <c r="IFB1" s="127"/>
      <c r="IFC1" s="127"/>
      <c r="IFD1" s="127"/>
      <c r="IFE1" s="127"/>
      <c r="IFF1" s="127"/>
      <c r="IFG1" s="127"/>
      <c r="IFH1" s="127"/>
      <c r="IFI1" s="127"/>
      <c r="IFJ1" s="127"/>
      <c r="IFK1" s="127"/>
      <c r="IFL1" s="127"/>
      <c r="IFM1" s="127"/>
      <c r="IFN1" s="127"/>
      <c r="IFO1" s="127"/>
      <c r="IFP1" s="127"/>
      <c r="IFQ1" s="127"/>
      <c r="IFR1" s="127"/>
      <c r="IFS1" s="127"/>
      <c r="IFT1" s="127"/>
      <c r="IFU1" s="127"/>
      <c r="IFV1" s="127"/>
      <c r="IFW1" s="127"/>
      <c r="IFX1" s="127"/>
      <c r="IFY1" s="127"/>
      <c r="IFZ1" s="127"/>
      <c r="IGA1" s="127"/>
      <c r="IGB1" s="127"/>
      <c r="IGC1" s="127"/>
      <c r="IGD1" s="127"/>
      <c r="IGE1" s="127"/>
      <c r="IGF1" s="127"/>
      <c r="IGG1" s="127"/>
      <c r="IGH1" s="127"/>
      <c r="IGI1" s="127"/>
      <c r="IGJ1" s="127"/>
      <c r="IGK1" s="127"/>
      <c r="IGL1" s="127"/>
      <c r="IGM1" s="127"/>
      <c r="IGN1" s="127"/>
      <c r="IGO1" s="127"/>
      <c r="IGP1" s="127"/>
      <c r="IGQ1" s="127"/>
      <c r="IGR1" s="127"/>
      <c r="IGS1" s="127"/>
      <c r="IGT1" s="127"/>
      <c r="IGU1" s="127"/>
      <c r="IGV1" s="127"/>
      <c r="IGW1" s="127"/>
      <c r="IGX1" s="127"/>
      <c r="IGY1" s="127"/>
      <c r="IGZ1" s="127"/>
      <c r="IHA1" s="127"/>
      <c r="IHB1" s="127"/>
      <c r="IHC1" s="127"/>
      <c r="IHD1" s="127"/>
      <c r="IHE1" s="127"/>
      <c r="IHF1" s="127"/>
      <c r="IHG1" s="127"/>
      <c r="IHH1" s="127"/>
      <c r="IHI1" s="127"/>
      <c r="IHJ1" s="127"/>
      <c r="IHK1" s="127"/>
      <c r="IHL1" s="127"/>
      <c r="IHM1" s="127"/>
      <c r="IHN1" s="127"/>
      <c r="IHO1" s="127"/>
      <c r="IHP1" s="127"/>
      <c r="IHQ1" s="127"/>
      <c r="IHR1" s="127"/>
      <c r="IHS1" s="127"/>
      <c r="IHT1" s="127"/>
      <c r="IHU1" s="127"/>
      <c r="IHV1" s="127"/>
      <c r="IHW1" s="127"/>
      <c r="IHX1" s="127"/>
      <c r="IHY1" s="127"/>
      <c r="IHZ1" s="127"/>
      <c r="IIA1" s="127"/>
      <c r="IIB1" s="127"/>
      <c r="IIC1" s="127"/>
      <c r="IID1" s="127"/>
      <c r="IIE1" s="127"/>
      <c r="IIF1" s="127"/>
      <c r="IIG1" s="127"/>
      <c r="IIH1" s="127"/>
      <c r="III1" s="127"/>
      <c r="IIJ1" s="127"/>
      <c r="IIK1" s="127"/>
      <c r="IIL1" s="127"/>
      <c r="IIM1" s="127"/>
      <c r="IIN1" s="127"/>
      <c r="IIO1" s="127"/>
      <c r="IIP1" s="127"/>
      <c r="IIQ1" s="127"/>
      <c r="IIR1" s="127"/>
      <c r="IIS1" s="127"/>
      <c r="IIT1" s="127"/>
      <c r="IIU1" s="127"/>
      <c r="IIV1" s="127"/>
      <c r="IIW1" s="127"/>
      <c r="IIX1" s="127"/>
      <c r="IIY1" s="127"/>
      <c r="IIZ1" s="127"/>
      <c r="IJA1" s="127"/>
      <c r="IJB1" s="127"/>
      <c r="IJC1" s="127"/>
      <c r="IJD1" s="127"/>
      <c r="IJE1" s="127"/>
      <c r="IJF1" s="127"/>
      <c r="IJG1" s="127"/>
      <c r="IJH1" s="127"/>
      <c r="IJI1" s="127"/>
      <c r="IJJ1" s="127"/>
      <c r="IJK1" s="127"/>
      <c r="IJL1" s="127"/>
      <c r="IJM1" s="127"/>
      <c r="IJN1" s="127"/>
      <c r="IJO1" s="127"/>
      <c r="IJP1" s="127"/>
      <c r="IJQ1" s="127"/>
      <c r="IJR1" s="127"/>
      <c r="IJS1" s="127"/>
      <c r="IJT1" s="127"/>
      <c r="IJU1" s="127"/>
      <c r="IJV1" s="127"/>
      <c r="IJW1" s="127"/>
      <c r="IJX1" s="127"/>
      <c r="IJY1" s="127"/>
      <c r="IJZ1" s="127"/>
      <c r="IKA1" s="127"/>
      <c r="IKB1" s="127"/>
      <c r="IKC1" s="127"/>
      <c r="IKD1" s="127"/>
      <c r="IKE1" s="127"/>
      <c r="IKF1" s="127"/>
      <c r="IKG1" s="127"/>
      <c r="IKH1" s="127"/>
      <c r="IKI1" s="127"/>
      <c r="IKJ1" s="127"/>
      <c r="IKK1" s="127"/>
      <c r="IKL1" s="127"/>
      <c r="IKM1" s="127"/>
      <c r="IKN1" s="127"/>
      <c r="IKO1" s="127"/>
      <c r="IKP1" s="127"/>
      <c r="IKQ1" s="127"/>
      <c r="IKR1" s="127"/>
      <c r="IKS1" s="127"/>
      <c r="IKT1" s="127"/>
      <c r="IKU1" s="127"/>
      <c r="IKV1" s="127"/>
      <c r="IKW1" s="127"/>
      <c r="IKX1" s="127"/>
      <c r="IKY1" s="127"/>
      <c r="IKZ1" s="127"/>
      <c r="ILA1" s="127"/>
      <c r="ILB1" s="127"/>
      <c r="ILC1" s="127"/>
      <c r="ILD1" s="127"/>
      <c r="ILE1" s="127"/>
      <c r="ILF1" s="127"/>
      <c r="ILG1" s="127"/>
      <c r="ILH1" s="127"/>
      <c r="ILI1" s="127"/>
      <c r="ILJ1" s="127"/>
      <c r="ILK1" s="127"/>
      <c r="ILL1" s="127"/>
      <c r="ILM1" s="127"/>
      <c r="ILN1" s="127"/>
      <c r="ILO1" s="127"/>
      <c r="ILP1" s="127"/>
      <c r="ILQ1" s="127"/>
      <c r="ILR1" s="127"/>
      <c r="ILS1" s="127"/>
      <c r="ILT1" s="127"/>
      <c r="ILU1" s="127"/>
      <c r="ILV1" s="127"/>
      <c r="ILW1" s="127"/>
      <c r="ILX1" s="127"/>
      <c r="ILY1" s="127"/>
      <c r="ILZ1" s="127"/>
      <c r="IMA1" s="127"/>
      <c r="IMB1" s="127"/>
      <c r="IMC1" s="127"/>
      <c r="IMD1" s="127"/>
      <c r="IME1" s="127"/>
      <c r="IMF1" s="127"/>
      <c r="IMG1" s="127"/>
      <c r="IMH1" s="127"/>
      <c r="IMI1" s="127"/>
      <c r="IMJ1" s="127"/>
      <c r="IMK1" s="127"/>
      <c r="IML1" s="127"/>
      <c r="IMM1" s="127"/>
      <c r="IMN1" s="127"/>
      <c r="IMO1" s="127"/>
      <c r="IMP1" s="127"/>
      <c r="IMQ1" s="127"/>
      <c r="IMR1" s="127"/>
      <c r="IMS1" s="127"/>
      <c r="IMT1" s="127"/>
      <c r="IMU1" s="127"/>
      <c r="IMV1" s="127"/>
      <c r="IMW1" s="127"/>
      <c r="IMX1" s="127"/>
      <c r="IMY1" s="127"/>
      <c r="IMZ1" s="127"/>
      <c r="INA1" s="127"/>
      <c r="INB1" s="127"/>
      <c r="INC1" s="127"/>
      <c r="IND1" s="127"/>
      <c r="INE1" s="127"/>
      <c r="INF1" s="127"/>
      <c r="ING1" s="127"/>
      <c r="INH1" s="127"/>
      <c r="INI1" s="127"/>
      <c r="INJ1" s="127"/>
      <c r="INK1" s="127"/>
      <c r="INL1" s="127"/>
      <c r="INM1" s="127"/>
      <c r="INN1" s="127"/>
      <c r="INO1" s="127"/>
      <c r="INP1" s="127"/>
      <c r="INQ1" s="127"/>
      <c r="INR1" s="127"/>
      <c r="INS1" s="127"/>
      <c r="INT1" s="127"/>
      <c r="INU1" s="127"/>
      <c r="INV1" s="127"/>
      <c r="INW1" s="127"/>
      <c r="INX1" s="127"/>
      <c r="INY1" s="127"/>
      <c r="INZ1" s="127"/>
      <c r="IOA1" s="127"/>
      <c r="IOB1" s="127"/>
      <c r="IOC1" s="127"/>
      <c r="IOD1" s="127"/>
      <c r="IOE1" s="127"/>
      <c r="IOF1" s="127"/>
      <c r="IOG1" s="127"/>
      <c r="IOH1" s="127"/>
      <c r="IOI1" s="127"/>
      <c r="IOJ1" s="127"/>
      <c r="IOK1" s="127"/>
      <c r="IOL1" s="127"/>
      <c r="IOM1" s="127"/>
      <c r="ION1" s="127"/>
      <c r="IOO1" s="127"/>
      <c r="IOP1" s="127"/>
      <c r="IOQ1" s="127"/>
      <c r="IOR1" s="127"/>
      <c r="IOS1" s="127"/>
      <c r="IOT1" s="127"/>
      <c r="IOU1" s="127"/>
      <c r="IOV1" s="127"/>
      <c r="IOW1" s="127"/>
      <c r="IOX1" s="127"/>
      <c r="IOY1" s="127"/>
      <c r="IOZ1" s="127"/>
      <c r="IPA1" s="127"/>
      <c r="IPB1" s="127"/>
      <c r="IPC1" s="127"/>
      <c r="IPD1" s="127"/>
      <c r="IPE1" s="127"/>
      <c r="IPF1" s="127"/>
      <c r="IPG1" s="127"/>
      <c r="IPH1" s="127"/>
      <c r="IPI1" s="127"/>
      <c r="IPJ1" s="127"/>
      <c r="IPK1" s="127"/>
      <c r="IPL1" s="127"/>
      <c r="IPM1" s="127"/>
      <c r="IPN1" s="127"/>
      <c r="IPO1" s="127"/>
      <c r="IPP1" s="127"/>
      <c r="IPQ1" s="127"/>
      <c r="IPR1" s="127"/>
      <c r="IPS1" s="127"/>
      <c r="IPT1" s="127"/>
      <c r="IPU1" s="127"/>
      <c r="IPV1" s="127"/>
      <c r="IPW1" s="127"/>
      <c r="IPX1" s="127"/>
      <c r="IPY1" s="127"/>
      <c r="IPZ1" s="127"/>
      <c r="IQA1" s="127"/>
      <c r="IQB1" s="127"/>
      <c r="IQC1" s="127"/>
      <c r="IQD1" s="127"/>
      <c r="IQE1" s="127"/>
      <c r="IQF1" s="127"/>
      <c r="IQG1" s="127"/>
      <c r="IQH1" s="127"/>
      <c r="IQI1" s="127"/>
      <c r="IQJ1" s="127"/>
      <c r="IQK1" s="127"/>
      <c r="IQL1" s="127"/>
      <c r="IQM1" s="127"/>
      <c r="IQN1" s="127"/>
      <c r="IQO1" s="127"/>
      <c r="IQP1" s="127"/>
      <c r="IQQ1" s="127"/>
      <c r="IQR1" s="127"/>
      <c r="IQS1" s="127"/>
      <c r="IQT1" s="127"/>
      <c r="IQU1" s="127"/>
      <c r="IQV1" s="127"/>
      <c r="IQW1" s="127"/>
      <c r="IQX1" s="127"/>
      <c r="IQY1" s="127"/>
      <c r="IQZ1" s="127"/>
      <c r="IRA1" s="127"/>
      <c r="IRB1" s="127"/>
      <c r="IRC1" s="127"/>
      <c r="IRD1" s="127"/>
      <c r="IRE1" s="127"/>
      <c r="IRF1" s="127"/>
      <c r="IRG1" s="127"/>
      <c r="IRH1" s="127"/>
      <c r="IRI1" s="127"/>
      <c r="IRJ1" s="127"/>
      <c r="IRK1" s="127"/>
      <c r="IRL1" s="127"/>
      <c r="IRM1" s="127"/>
      <c r="IRN1" s="127"/>
      <c r="IRO1" s="127"/>
      <c r="IRP1" s="127"/>
      <c r="IRQ1" s="127"/>
      <c r="IRR1" s="127"/>
      <c r="IRS1" s="127"/>
      <c r="IRT1" s="127"/>
      <c r="IRU1" s="127"/>
      <c r="IRV1" s="127"/>
      <c r="IRW1" s="127"/>
      <c r="IRX1" s="127"/>
      <c r="IRY1" s="127"/>
      <c r="IRZ1" s="127"/>
      <c r="ISA1" s="127"/>
      <c r="ISB1" s="127"/>
      <c r="ISC1" s="127"/>
      <c r="ISD1" s="127"/>
      <c r="ISE1" s="127"/>
      <c r="ISF1" s="127"/>
      <c r="ISG1" s="127"/>
      <c r="ISH1" s="127"/>
      <c r="ISI1" s="127"/>
      <c r="ISJ1" s="127"/>
      <c r="ISK1" s="127"/>
      <c r="ISL1" s="127"/>
      <c r="ISM1" s="127"/>
      <c r="ISN1" s="127"/>
      <c r="ISO1" s="127"/>
      <c r="ISP1" s="127"/>
      <c r="ISQ1" s="127"/>
      <c r="ISR1" s="127"/>
      <c r="ISS1" s="127"/>
      <c r="IST1" s="127"/>
      <c r="ISU1" s="127"/>
      <c r="ISV1" s="127"/>
      <c r="ISW1" s="127"/>
      <c r="ISX1" s="127"/>
      <c r="ISY1" s="127"/>
      <c r="ISZ1" s="127"/>
      <c r="ITA1" s="127"/>
      <c r="ITB1" s="127"/>
      <c r="ITC1" s="127"/>
      <c r="ITD1" s="127"/>
      <c r="ITE1" s="127"/>
      <c r="ITF1" s="127"/>
      <c r="ITG1" s="127"/>
      <c r="ITH1" s="127"/>
      <c r="ITI1" s="127"/>
      <c r="ITJ1" s="127"/>
      <c r="ITK1" s="127"/>
      <c r="ITL1" s="127"/>
      <c r="ITM1" s="127"/>
      <c r="ITN1" s="127"/>
      <c r="ITO1" s="127"/>
      <c r="ITP1" s="127"/>
      <c r="ITQ1" s="127"/>
      <c r="ITR1" s="127"/>
      <c r="ITS1" s="127"/>
      <c r="ITT1" s="127"/>
      <c r="ITU1" s="127"/>
      <c r="ITV1" s="127"/>
      <c r="ITW1" s="127"/>
      <c r="ITX1" s="127"/>
      <c r="ITY1" s="127"/>
      <c r="ITZ1" s="127"/>
      <c r="IUA1" s="127"/>
      <c r="IUB1" s="127"/>
      <c r="IUC1" s="127"/>
      <c r="IUD1" s="127"/>
      <c r="IUE1" s="127"/>
      <c r="IUF1" s="127"/>
      <c r="IUG1" s="127"/>
      <c r="IUH1" s="127"/>
      <c r="IUI1" s="127"/>
      <c r="IUJ1" s="127"/>
      <c r="IUK1" s="127"/>
      <c r="IUL1" s="127"/>
      <c r="IUM1" s="127"/>
      <c r="IUN1" s="127"/>
      <c r="IUO1" s="127"/>
      <c r="IUP1" s="127"/>
      <c r="IUQ1" s="127"/>
      <c r="IUR1" s="127"/>
      <c r="IUS1" s="127"/>
      <c r="IUT1" s="127"/>
      <c r="IUU1" s="127"/>
      <c r="IUV1" s="127"/>
      <c r="IUW1" s="127"/>
      <c r="IUX1" s="127"/>
      <c r="IUY1" s="127"/>
      <c r="IUZ1" s="127"/>
      <c r="IVA1" s="127"/>
      <c r="IVB1" s="127"/>
      <c r="IVC1" s="127"/>
      <c r="IVD1" s="127"/>
      <c r="IVE1" s="127"/>
      <c r="IVF1" s="127"/>
      <c r="IVG1" s="127"/>
      <c r="IVH1" s="127"/>
      <c r="IVI1" s="127"/>
      <c r="IVJ1" s="127"/>
      <c r="IVK1" s="127"/>
      <c r="IVL1" s="127"/>
      <c r="IVM1" s="127"/>
      <c r="IVN1" s="127"/>
      <c r="IVO1" s="127"/>
      <c r="IVP1" s="127"/>
      <c r="IVQ1" s="127"/>
      <c r="IVR1" s="127"/>
      <c r="IVS1" s="127"/>
      <c r="IVT1" s="127"/>
      <c r="IVU1" s="127"/>
      <c r="IVV1" s="127"/>
      <c r="IVW1" s="127"/>
      <c r="IVX1" s="127"/>
      <c r="IVY1" s="127"/>
      <c r="IVZ1" s="127"/>
      <c r="IWA1" s="127"/>
      <c r="IWB1" s="127"/>
      <c r="IWC1" s="127"/>
      <c r="IWD1" s="127"/>
      <c r="IWE1" s="127"/>
      <c r="IWF1" s="127"/>
      <c r="IWG1" s="127"/>
      <c r="IWH1" s="127"/>
      <c r="IWI1" s="127"/>
      <c r="IWJ1" s="127"/>
      <c r="IWK1" s="127"/>
      <c r="IWL1" s="127"/>
      <c r="IWM1" s="127"/>
      <c r="IWN1" s="127"/>
      <c r="IWO1" s="127"/>
      <c r="IWP1" s="127"/>
      <c r="IWQ1" s="127"/>
      <c r="IWR1" s="127"/>
      <c r="IWS1" s="127"/>
      <c r="IWT1" s="127"/>
      <c r="IWU1" s="127"/>
      <c r="IWV1" s="127"/>
      <c r="IWW1" s="127"/>
      <c r="IWX1" s="127"/>
      <c r="IWY1" s="127"/>
      <c r="IWZ1" s="127"/>
      <c r="IXA1" s="127"/>
      <c r="IXB1" s="127"/>
      <c r="IXC1" s="127"/>
      <c r="IXD1" s="127"/>
      <c r="IXE1" s="127"/>
      <c r="IXF1" s="127"/>
      <c r="IXG1" s="127"/>
      <c r="IXH1" s="127"/>
      <c r="IXI1" s="127"/>
      <c r="IXJ1" s="127"/>
      <c r="IXK1" s="127"/>
      <c r="IXL1" s="127"/>
      <c r="IXM1" s="127"/>
      <c r="IXN1" s="127"/>
      <c r="IXO1" s="127"/>
      <c r="IXP1" s="127"/>
      <c r="IXQ1" s="127"/>
      <c r="IXR1" s="127"/>
      <c r="IXS1" s="127"/>
      <c r="IXT1" s="127"/>
      <c r="IXU1" s="127"/>
      <c r="IXV1" s="127"/>
      <c r="IXW1" s="127"/>
      <c r="IXX1" s="127"/>
      <c r="IXY1" s="127"/>
      <c r="IXZ1" s="127"/>
      <c r="IYA1" s="127"/>
      <c r="IYB1" s="127"/>
      <c r="IYC1" s="127"/>
      <c r="IYD1" s="127"/>
      <c r="IYE1" s="127"/>
      <c r="IYF1" s="127"/>
      <c r="IYG1" s="127"/>
      <c r="IYH1" s="127"/>
      <c r="IYI1" s="127"/>
      <c r="IYJ1" s="127"/>
      <c r="IYK1" s="127"/>
      <c r="IYL1" s="127"/>
      <c r="IYM1" s="127"/>
      <c r="IYN1" s="127"/>
      <c r="IYO1" s="127"/>
      <c r="IYP1" s="127"/>
      <c r="IYQ1" s="127"/>
      <c r="IYR1" s="127"/>
      <c r="IYS1" s="127"/>
      <c r="IYT1" s="127"/>
      <c r="IYU1" s="127"/>
      <c r="IYV1" s="127"/>
      <c r="IYW1" s="127"/>
      <c r="IYX1" s="127"/>
      <c r="IYY1" s="127"/>
      <c r="IYZ1" s="127"/>
      <c r="IZA1" s="127"/>
      <c r="IZB1" s="127"/>
      <c r="IZC1" s="127"/>
      <c r="IZD1" s="127"/>
      <c r="IZE1" s="127"/>
      <c r="IZF1" s="127"/>
      <c r="IZG1" s="127"/>
      <c r="IZH1" s="127"/>
      <c r="IZI1" s="127"/>
      <c r="IZJ1" s="127"/>
      <c r="IZK1" s="127"/>
      <c r="IZL1" s="127"/>
      <c r="IZM1" s="127"/>
      <c r="IZN1" s="127"/>
      <c r="IZO1" s="127"/>
      <c r="IZP1" s="127"/>
      <c r="IZQ1" s="127"/>
      <c r="IZR1" s="127"/>
      <c r="IZS1" s="127"/>
      <c r="IZT1" s="127"/>
      <c r="IZU1" s="127"/>
      <c r="IZV1" s="127"/>
      <c r="IZW1" s="127"/>
      <c r="IZX1" s="127"/>
      <c r="IZY1" s="127"/>
      <c r="IZZ1" s="127"/>
      <c r="JAA1" s="127"/>
      <c r="JAB1" s="127"/>
      <c r="JAC1" s="127"/>
      <c r="JAD1" s="127"/>
      <c r="JAE1" s="127"/>
      <c r="JAF1" s="127"/>
      <c r="JAG1" s="127"/>
      <c r="JAH1" s="127"/>
      <c r="JAI1" s="127"/>
      <c r="JAJ1" s="127"/>
      <c r="JAK1" s="127"/>
      <c r="JAL1" s="127"/>
      <c r="JAM1" s="127"/>
      <c r="JAN1" s="127"/>
      <c r="JAO1" s="127"/>
      <c r="JAP1" s="127"/>
      <c r="JAQ1" s="127"/>
      <c r="JAR1" s="127"/>
      <c r="JAS1" s="127"/>
      <c r="JAT1" s="127"/>
      <c r="JAU1" s="127"/>
      <c r="JAV1" s="127"/>
      <c r="JAW1" s="127"/>
      <c r="JAX1" s="127"/>
      <c r="JAY1" s="127"/>
      <c r="JAZ1" s="127"/>
      <c r="JBA1" s="127"/>
      <c r="JBB1" s="127"/>
      <c r="JBC1" s="127"/>
      <c r="JBD1" s="127"/>
      <c r="JBE1" s="127"/>
      <c r="JBF1" s="127"/>
      <c r="JBG1" s="127"/>
      <c r="JBH1" s="127"/>
      <c r="JBI1" s="127"/>
      <c r="JBJ1" s="127"/>
      <c r="JBK1" s="127"/>
      <c r="JBL1" s="127"/>
      <c r="JBM1" s="127"/>
      <c r="JBN1" s="127"/>
      <c r="JBO1" s="127"/>
      <c r="JBP1" s="127"/>
      <c r="JBQ1" s="127"/>
      <c r="JBR1" s="127"/>
      <c r="JBS1" s="127"/>
      <c r="JBT1" s="127"/>
      <c r="JBU1" s="127"/>
      <c r="JBV1" s="127"/>
      <c r="JBW1" s="127"/>
      <c r="JBX1" s="127"/>
      <c r="JBY1" s="127"/>
      <c r="JBZ1" s="127"/>
      <c r="JCA1" s="127"/>
      <c r="JCB1" s="127"/>
      <c r="JCC1" s="127"/>
      <c r="JCD1" s="127"/>
      <c r="JCE1" s="127"/>
      <c r="JCF1" s="127"/>
      <c r="JCG1" s="127"/>
      <c r="JCH1" s="127"/>
      <c r="JCI1" s="127"/>
      <c r="JCJ1" s="127"/>
      <c r="JCK1" s="127"/>
      <c r="JCL1" s="127"/>
      <c r="JCM1" s="127"/>
      <c r="JCN1" s="127"/>
      <c r="JCO1" s="127"/>
      <c r="JCP1" s="127"/>
      <c r="JCQ1" s="127"/>
      <c r="JCR1" s="127"/>
      <c r="JCS1" s="127"/>
      <c r="JCT1" s="127"/>
      <c r="JCU1" s="127"/>
      <c r="JCV1" s="127"/>
      <c r="JCW1" s="127"/>
      <c r="JCX1" s="127"/>
      <c r="JCY1" s="127"/>
      <c r="JCZ1" s="127"/>
      <c r="JDA1" s="127"/>
      <c r="JDB1" s="127"/>
      <c r="JDC1" s="127"/>
      <c r="JDD1" s="127"/>
      <c r="JDE1" s="127"/>
      <c r="JDF1" s="127"/>
      <c r="JDG1" s="127"/>
      <c r="JDH1" s="127"/>
      <c r="JDI1" s="127"/>
      <c r="JDJ1" s="127"/>
      <c r="JDK1" s="127"/>
      <c r="JDL1" s="127"/>
      <c r="JDM1" s="127"/>
      <c r="JDN1" s="127"/>
      <c r="JDO1" s="127"/>
      <c r="JDP1" s="127"/>
      <c r="JDQ1" s="127"/>
      <c r="JDR1" s="127"/>
      <c r="JDS1" s="127"/>
      <c r="JDT1" s="127"/>
      <c r="JDU1" s="127"/>
      <c r="JDV1" s="127"/>
      <c r="JDW1" s="127"/>
      <c r="JDX1" s="127"/>
      <c r="JDY1" s="127"/>
      <c r="JDZ1" s="127"/>
      <c r="JEA1" s="127"/>
      <c r="JEB1" s="127"/>
      <c r="JEC1" s="127"/>
      <c r="JED1" s="127"/>
      <c r="JEE1" s="127"/>
      <c r="JEF1" s="127"/>
      <c r="JEG1" s="127"/>
      <c r="JEH1" s="127"/>
      <c r="JEI1" s="127"/>
      <c r="JEJ1" s="127"/>
      <c r="JEK1" s="127"/>
      <c r="JEL1" s="127"/>
      <c r="JEM1" s="127"/>
      <c r="JEN1" s="127"/>
      <c r="JEO1" s="127"/>
      <c r="JEP1" s="127"/>
      <c r="JEQ1" s="127"/>
      <c r="JER1" s="127"/>
      <c r="JES1" s="127"/>
      <c r="JET1" s="127"/>
      <c r="JEU1" s="127"/>
      <c r="JEV1" s="127"/>
      <c r="JEW1" s="127"/>
      <c r="JEX1" s="127"/>
      <c r="JEY1" s="127"/>
      <c r="JEZ1" s="127"/>
      <c r="JFA1" s="127"/>
      <c r="JFB1" s="127"/>
      <c r="JFC1" s="127"/>
      <c r="JFD1" s="127"/>
      <c r="JFE1" s="127"/>
      <c r="JFF1" s="127"/>
      <c r="JFG1" s="127"/>
      <c r="JFH1" s="127"/>
      <c r="JFI1" s="127"/>
      <c r="JFJ1" s="127"/>
      <c r="JFK1" s="127"/>
      <c r="JFL1" s="127"/>
      <c r="JFM1" s="127"/>
      <c r="JFN1" s="127"/>
      <c r="JFO1" s="127"/>
      <c r="JFP1" s="127"/>
      <c r="JFQ1" s="127"/>
      <c r="JFR1" s="127"/>
      <c r="JFS1" s="127"/>
      <c r="JFT1" s="127"/>
      <c r="JFU1" s="127"/>
      <c r="JFV1" s="127"/>
      <c r="JFW1" s="127"/>
      <c r="JFX1" s="127"/>
      <c r="JFY1" s="127"/>
      <c r="JFZ1" s="127"/>
      <c r="JGA1" s="127"/>
      <c r="JGB1" s="127"/>
      <c r="JGC1" s="127"/>
      <c r="JGD1" s="127"/>
      <c r="JGE1" s="127"/>
      <c r="JGF1" s="127"/>
      <c r="JGG1" s="127"/>
      <c r="JGH1" s="127"/>
      <c r="JGI1" s="127"/>
      <c r="JGJ1" s="127"/>
      <c r="JGK1" s="127"/>
      <c r="JGL1" s="127"/>
      <c r="JGM1" s="127"/>
      <c r="JGN1" s="127"/>
      <c r="JGO1" s="127"/>
      <c r="JGP1" s="127"/>
      <c r="JGQ1" s="127"/>
      <c r="JGR1" s="127"/>
      <c r="JGS1" s="127"/>
      <c r="JGT1" s="127"/>
      <c r="JGU1" s="127"/>
      <c r="JGV1" s="127"/>
      <c r="JGW1" s="127"/>
      <c r="JGX1" s="127"/>
      <c r="JGY1" s="127"/>
      <c r="JGZ1" s="127"/>
      <c r="JHA1" s="127"/>
      <c r="JHB1" s="127"/>
      <c r="JHC1" s="127"/>
      <c r="JHD1" s="127"/>
      <c r="JHE1" s="127"/>
      <c r="JHF1" s="127"/>
      <c r="JHG1" s="127"/>
      <c r="JHH1" s="127"/>
      <c r="JHI1" s="127"/>
      <c r="JHJ1" s="127"/>
      <c r="JHK1" s="127"/>
      <c r="JHL1" s="127"/>
      <c r="JHM1" s="127"/>
      <c r="JHN1" s="127"/>
      <c r="JHO1" s="127"/>
      <c r="JHP1" s="127"/>
      <c r="JHQ1" s="127"/>
      <c r="JHR1" s="127"/>
      <c r="JHS1" s="127"/>
      <c r="JHT1" s="127"/>
      <c r="JHU1" s="127"/>
      <c r="JHV1" s="127"/>
      <c r="JHW1" s="127"/>
      <c r="JHX1" s="127"/>
      <c r="JHY1" s="127"/>
      <c r="JHZ1" s="127"/>
      <c r="JIA1" s="127"/>
      <c r="JIB1" s="127"/>
      <c r="JIC1" s="127"/>
      <c r="JID1" s="127"/>
      <c r="JIE1" s="127"/>
      <c r="JIF1" s="127"/>
      <c r="JIG1" s="127"/>
      <c r="JIH1" s="127"/>
      <c r="JII1" s="127"/>
      <c r="JIJ1" s="127"/>
      <c r="JIK1" s="127"/>
      <c r="JIL1" s="127"/>
      <c r="JIM1" s="127"/>
      <c r="JIN1" s="127"/>
      <c r="JIO1" s="127"/>
      <c r="JIP1" s="127"/>
      <c r="JIQ1" s="127"/>
      <c r="JIR1" s="127"/>
      <c r="JIS1" s="127"/>
      <c r="JIT1" s="127"/>
      <c r="JIU1" s="127"/>
      <c r="JIV1" s="127"/>
      <c r="JIW1" s="127"/>
      <c r="JIX1" s="127"/>
      <c r="JIY1" s="127"/>
      <c r="JIZ1" s="127"/>
      <c r="JJA1" s="127"/>
      <c r="JJB1" s="127"/>
      <c r="JJC1" s="127"/>
      <c r="JJD1" s="127"/>
      <c r="JJE1" s="127"/>
      <c r="JJF1" s="127"/>
      <c r="JJG1" s="127"/>
      <c r="JJH1" s="127"/>
      <c r="JJI1" s="127"/>
      <c r="JJJ1" s="127"/>
      <c r="JJK1" s="127"/>
      <c r="JJL1" s="127"/>
      <c r="JJM1" s="127"/>
      <c r="JJN1" s="127"/>
      <c r="JJO1" s="127"/>
      <c r="JJP1" s="127"/>
      <c r="JJQ1" s="127"/>
      <c r="JJR1" s="127"/>
      <c r="JJS1" s="127"/>
      <c r="JJT1" s="127"/>
      <c r="JJU1" s="127"/>
      <c r="JJV1" s="127"/>
      <c r="JJW1" s="127"/>
      <c r="JJX1" s="127"/>
      <c r="JJY1" s="127"/>
      <c r="JJZ1" s="127"/>
      <c r="JKA1" s="127"/>
      <c r="JKB1" s="127"/>
      <c r="JKC1" s="127"/>
      <c r="JKD1" s="127"/>
      <c r="JKE1" s="127"/>
      <c r="JKF1" s="127"/>
      <c r="JKG1" s="127"/>
      <c r="JKH1" s="127"/>
      <c r="JKI1" s="127"/>
      <c r="JKJ1" s="127"/>
      <c r="JKK1" s="127"/>
      <c r="JKL1" s="127"/>
      <c r="JKM1" s="127"/>
      <c r="JKN1" s="127"/>
      <c r="JKO1" s="127"/>
      <c r="JKP1" s="127"/>
      <c r="JKQ1" s="127"/>
      <c r="JKR1" s="127"/>
      <c r="JKS1" s="127"/>
      <c r="JKT1" s="127"/>
      <c r="JKU1" s="127"/>
      <c r="JKV1" s="127"/>
      <c r="JKW1" s="127"/>
      <c r="JKX1" s="127"/>
      <c r="JKY1" s="127"/>
      <c r="JKZ1" s="127"/>
      <c r="JLA1" s="127"/>
      <c r="JLB1" s="127"/>
      <c r="JLC1" s="127"/>
      <c r="JLD1" s="127"/>
      <c r="JLE1" s="127"/>
      <c r="JLF1" s="127"/>
      <c r="JLG1" s="127"/>
      <c r="JLH1" s="127"/>
      <c r="JLI1" s="127"/>
      <c r="JLJ1" s="127"/>
      <c r="JLK1" s="127"/>
      <c r="JLL1" s="127"/>
      <c r="JLM1" s="127"/>
      <c r="JLN1" s="127"/>
      <c r="JLO1" s="127"/>
      <c r="JLP1" s="127"/>
      <c r="JLQ1" s="127"/>
      <c r="JLR1" s="127"/>
      <c r="JLS1" s="127"/>
      <c r="JLT1" s="127"/>
      <c r="JLU1" s="127"/>
      <c r="JLV1" s="127"/>
      <c r="JLW1" s="127"/>
      <c r="JLX1" s="127"/>
      <c r="JLY1" s="127"/>
      <c r="JLZ1" s="127"/>
      <c r="JMA1" s="127"/>
      <c r="JMB1" s="127"/>
      <c r="JMC1" s="127"/>
      <c r="JMD1" s="127"/>
      <c r="JME1" s="127"/>
      <c r="JMF1" s="127"/>
      <c r="JMG1" s="127"/>
      <c r="JMH1" s="127"/>
      <c r="JMI1" s="127"/>
      <c r="JMJ1" s="127"/>
      <c r="JMK1" s="127"/>
      <c r="JML1" s="127"/>
      <c r="JMM1" s="127"/>
      <c r="JMN1" s="127"/>
      <c r="JMO1" s="127"/>
      <c r="JMP1" s="127"/>
      <c r="JMQ1" s="127"/>
      <c r="JMR1" s="127"/>
      <c r="JMS1" s="127"/>
      <c r="JMT1" s="127"/>
      <c r="JMU1" s="127"/>
      <c r="JMV1" s="127"/>
      <c r="JMW1" s="127"/>
      <c r="JMX1" s="127"/>
      <c r="JMY1" s="127"/>
      <c r="JMZ1" s="127"/>
      <c r="JNA1" s="127"/>
      <c r="JNB1" s="127"/>
      <c r="JNC1" s="127"/>
      <c r="JND1" s="127"/>
      <c r="JNE1" s="127"/>
      <c r="JNF1" s="127"/>
      <c r="JNG1" s="127"/>
      <c r="JNH1" s="127"/>
      <c r="JNI1" s="127"/>
      <c r="JNJ1" s="127"/>
      <c r="JNK1" s="127"/>
      <c r="JNL1" s="127"/>
      <c r="JNM1" s="127"/>
      <c r="JNN1" s="127"/>
      <c r="JNO1" s="127"/>
      <c r="JNP1" s="127"/>
      <c r="JNQ1" s="127"/>
      <c r="JNR1" s="127"/>
      <c r="JNS1" s="127"/>
      <c r="JNT1" s="127"/>
      <c r="JNU1" s="127"/>
      <c r="JNV1" s="127"/>
      <c r="JNW1" s="127"/>
      <c r="JNX1" s="127"/>
      <c r="JNY1" s="127"/>
      <c r="JNZ1" s="127"/>
      <c r="JOA1" s="127"/>
      <c r="JOB1" s="127"/>
      <c r="JOC1" s="127"/>
      <c r="JOD1" s="127"/>
      <c r="JOE1" s="127"/>
      <c r="JOF1" s="127"/>
      <c r="JOG1" s="127"/>
      <c r="JOH1" s="127"/>
      <c r="JOI1" s="127"/>
      <c r="JOJ1" s="127"/>
      <c r="JOK1" s="127"/>
      <c r="JOL1" s="127"/>
      <c r="JOM1" s="127"/>
      <c r="JON1" s="127"/>
      <c r="JOO1" s="127"/>
      <c r="JOP1" s="127"/>
      <c r="JOQ1" s="127"/>
      <c r="JOR1" s="127"/>
      <c r="JOS1" s="127"/>
      <c r="JOT1" s="127"/>
      <c r="JOU1" s="127"/>
      <c r="JOV1" s="127"/>
      <c r="JOW1" s="127"/>
      <c r="JOX1" s="127"/>
      <c r="JOY1" s="127"/>
      <c r="JOZ1" s="127"/>
      <c r="JPA1" s="127"/>
      <c r="JPB1" s="127"/>
      <c r="JPC1" s="127"/>
      <c r="JPD1" s="127"/>
      <c r="JPE1" s="127"/>
      <c r="JPF1" s="127"/>
      <c r="JPG1" s="127"/>
      <c r="JPH1" s="127"/>
      <c r="JPI1" s="127"/>
      <c r="JPJ1" s="127"/>
      <c r="JPK1" s="127"/>
      <c r="JPL1" s="127"/>
      <c r="JPM1" s="127"/>
      <c r="JPN1" s="127"/>
      <c r="JPO1" s="127"/>
      <c r="JPP1" s="127"/>
      <c r="JPQ1" s="127"/>
      <c r="JPR1" s="127"/>
      <c r="JPS1" s="127"/>
      <c r="JPT1" s="127"/>
      <c r="JPU1" s="127"/>
      <c r="JPV1" s="127"/>
      <c r="JPW1" s="127"/>
      <c r="JPX1" s="127"/>
      <c r="JPY1" s="127"/>
      <c r="JPZ1" s="127"/>
      <c r="JQA1" s="127"/>
      <c r="JQB1" s="127"/>
      <c r="JQC1" s="127"/>
      <c r="JQD1" s="127"/>
      <c r="JQE1" s="127"/>
      <c r="JQF1" s="127"/>
      <c r="JQG1" s="127"/>
      <c r="JQH1" s="127"/>
      <c r="JQI1" s="127"/>
      <c r="JQJ1" s="127"/>
      <c r="JQK1" s="127"/>
      <c r="JQL1" s="127"/>
      <c r="JQM1" s="127"/>
      <c r="JQN1" s="127"/>
      <c r="JQO1" s="127"/>
      <c r="JQP1" s="127"/>
      <c r="JQQ1" s="127"/>
      <c r="JQR1" s="127"/>
      <c r="JQS1" s="127"/>
      <c r="JQT1" s="127"/>
      <c r="JQU1" s="127"/>
      <c r="JQV1" s="127"/>
      <c r="JQW1" s="127"/>
      <c r="JQX1" s="127"/>
      <c r="JQY1" s="127"/>
      <c r="JQZ1" s="127"/>
      <c r="JRA1" s="127"/>
      <c r="JRB1" s="127"/>
      <c r="JRC1" s="127"/>
      <c r="JRD1" s="127"/>
      <c r="JRE1" s="127"/>
      <c r="JRF1" s="127"/>
      <c r="JRG1" s="127"/>
      <c r="JRH1" s="127"/>
      <c r="JRI1" s="127"/>
      <c r="JRJ1" s="127"/>
      <c r="JRK1" s="127"/>
      <c r="JRL1" s="127"/>
      <c r="JRM1" s="127"/>
      <c r="JRN1" s="127"/>
      <c r="JRO1" s="127"/>
      <c r="JRP1" s="127"/>
      <c r="JRQ1" s="127"/>
      <c r="JRR1" s="127"/>
      <c r="JRS1" s="127"/>
      <c r="JRT1" s="127"/>
      <c r="JRU1" s="127"/>
      <c r="JRV1" s="127"/>
      <c r="JRW1" s="127"/>
      <c r="JRX1" s="127"/>
      <c r="JRY1" s="127"/>
      <c r="JRZ1" s="127"/>
      <c r="JSA1" s="127"/>
      <c r="JSB1" s="127"/>
      <c r="JSC1" s="127"/>
      <c r="JSD1" s="127"/>
      <c r="JSE1" s="127"/>
      <c r="JSF1" s="127"/>
      <c r="JSG1" s="127"/>
      <c r="JSH1" s="127"/>
      <c r="JSI1" s="127"/>
      <c r="JSJ1" s="127"/>
      <c r="JSK1" s="127"/>
      <c r="JSL1" s="127"/>
      <c r="JSM1" s="127"/>
      <c r="JSN1" s="127"/>
      <c r="JSO1" s="127"/>
      <c r="JSP1" s="127"/>
      <c r="JSQ1" s="127"/>
      <c r="JSR1" s="127"/>
      <c r="JSS1" s="127"/>
      <c r="JST1" s="127"/>
      <c r="JSU1" s="127"/>
      <c r="JSV1" s="127"/>
      <c r="JSW1" s="127"/>
      <c r="JSX1" s="127"/>
      <c r="JSY1" s="127"/>
      <c r="JSZ1" s="127"/>
      <c r="JTA1" s="127"/>
      <c r="JTB1" s="127"/>
      <c r="JTC1" s="127"/>
      <c r="JTD1" s="127"/>
      <c r="JTE1" s="127"/>
      <c r="JTF1" s="127"/>
      <c r="JTG1" s="127"/>
      <c r="JTH1" s="127"/>
      <c r="JTI1" s="127"/>
      <c r="JTJ1" s="127"/>
      <c r="JTK1" s="127"/>
      <c r="JTL1" s="127"/>
      <c r="JTM1" s="127"/>
      <c r="JTN1" s="127"/>
      <c r="JTO1" s="127"/>
      <c r="JTP1" s="127"/>
      <c r="JTQ1" s="127"/>
      <c r="JTR1" s="127"/>
      <c r="JTS1" s="127"/>
      <c r="JTT1" s="127"/>
      <c r="JTU1" s="127"/>
      <c r="JTV1" s="127"/>
      <c r="JTW1" s="127"/>
      <c r="JTX1" s="127"/>
      <c r="JTY1" s="127"/>
      <c r="JTZ1" s="127"/>
      <c r="JUA1" s="127"/>
      <c r="JUB1" s="127"/>
      <c r="JUC1" s="127"/>
      <c r="JUD1" s="127"/>
      <c r="JUE1" s="127"/>
      <c r="JUF1" s="127"/>
      <c r="JUG1" s="127"/>
      <c r="JUH1" s="127"/>
      <c r="JUI1" s="127"/>
      <c r="JUJ1" s="127"/>
      <c r="JUK1" s="127"/>
      <c r="JUL1" s="127"/>
      <c r="JUM1" s="127"/>
      <c r="JUN1" s="127"/>
      <c r="JUO1" s="127"/>
      <c r="JUP1" s="127"/>
      <c r="JUQ1" s="127"/>
      <c r="JUR1" s="127"/>
      <c r="JUS1" s="127"/>
      <c r="JUT1" s="127"/>
      <c r="JUU1" s="127"/>
      <c r="JUV1" s="127"/>
      <c r="JUW1" s="127"/>
      <c r="JUX1" s="127"/>
      <c r="JUY1" s="127"/>
      <c r="JUZ1" s="127"/>
      <c r="JVA1" s="127"/>
      <c r="JVB1" s="127"/>
      <c r="JVC1" s="127"/>
      <c r="JVD1" s="127"/>
      <c r="JVE1" s="127"/>
      <c r="JVF1" s="127"/>
      <c r="JVG1" s="127"/>
      <c r="JVH1" s="127"/>
      <c r="JVI1" s="127"/>
      <c r="JVJ1" s="127"/>
      <c r="JVK1" s="127"/>
      <c r="JVL1" s="127"/>
      <c r="JVM1" s="127"/>
      <c r="JVN1" s="127"/>
      <c r="JVO1" s="127"/>
      <c r="JVP1" s="127"/>
      <c r="JVQ1" s="127"/>
      <c r="JVR1" s="127"/>
      <c r="JVS1" s="127"/>
      <c r="JVT1" s="127"/>
      <c r="JVU1" s="127"/>
      <c r="JVV1" s="127"/>
      <c r="JVW1" s="127"/>
      <c r="JVX1" s="127"/>
      <c r="JVY1" s="127"/>
      <c r="JVZ1" s="127"/>
      <c r="JWA1" s="127"/>
      <c r="JWB1" s="127"/>
      <c r="JWC1" s="127"/>
      <c r="JWD1" s="127"/>
      <c r="JWE1" s="127"/>
      <c r="JWF1" s="127"/>
      <c r="JWG1" s="127"/>
      <c r="JWH1" s="127"/>
      <c r="JWI1" s="127"/>
      <c r="JWJ1" s="127"/>
      <c r="JWK1" s="127"/>
      <c r="JWL1" s="127"/>
      <c r="JWM1" s="127"/>
      <c r="JWN1" s="127"/>
      <c r="JWO1" s="127"/>
      <c r="JWP1" s="127"/>
      <c r="JWQ1" s="127"/>
      <c r="JWR1" s="127"/>
      <c r="JWS1" s="127"/>
      <c r="JWT1" s="127"/>
      <c r="JWU1" s="127"/>
      <c r="JWV1" s="127"/>
      <c r="JWW1" s="127"/>
      <c r="JWX1" s="127"/>
      <c r="JWY1" s="127"/>
      <c r="JWZ1" s="127"/>
      <c r="JXA1" s="127"/>
      <c r="JXB1" s="127"/>
      <c r="JXC1" s="127"/>
      <c r="JXD1" s="127"/>
      <c r="JXE1" s="127"/>
      <c r="JXF1" s="127"/>
      <c r="JXG1" s="127"/>
      <c r="JXH1" s="127"/>
      <c r="JXI1" s="127"/>
      <c r="JXJ1" s="127"/>
      <c r="JXK1" s="127"/>
      <c r="JXL1" s="127"/>
      <c r="JXM1" s="127"/>
      <c r="JXN1" s="127"/>
      <c r="JXO1" s="127"/>
      <c r="JXP1" s="127"/>
      <c r="JXQ1" s="127"/>
      <c r="JXR1" s="127"/>
      <c r="JXS1" s="127"/>
      <c r="JXT1" s="127"/>
      <c r="JXU1" s="127"/>
      <c r="JXV1" s="127"/>
      <c r="JXW1" s="127"/>
      <c r="JXX1" s="127"/>
      <c r="JXY1" s="127"/>
      <c r="JXZ1" s="127"/>
      <c r="JYA1" s="127"/>
      <c r="JYB1" s="127"/>
      <c r="JYC1" s="127"/>
      <c r="JYD1" s="127"/>
      <c r="JYE1" s="127"/>
      <c r="JYF1" s="127"/>
      <c r="JYG1" s="127"/>
      <c r="JYH1" s="127"/>
      <c r="JYI1" s="127"/>
      <c r="JYJ1" s="127"/>
      <c r="JYK1" s="127"/>
      <c r="JYL1" s="127"/>
      <c r="JYM1" s="127"/>
      <c r="JYN1" s="127"/>
      <c r="JYO1" s="127"/>
      <c r="JYP1" s="127"/>
      <c r="JYQ1" s="127"/>
      <c r="JYR1" s="127"/>
      <c r="JYS1" s="127"/>
      <c r="JYT1" s="127"/>
      <c r="JYU1" s="127"/>
      <c r="JYV1" s="127"/>
      <c r="JYW1" s="127"/>
      <c r="JYX1" s="127"/>
      <c r="JYY1" s="127"/>
      <c r="JYZ1" s="127"/>
      <c r="JZA1" s="127"/>
      <c r="JZB1" s="127"/>
      <c r="JZC1" s="127"/>
      <c r="JZD1" s="127"/>
      <c r="JZE1" s="127"/>
      <c r="JZF1" s="127"/>
      <c r="JZG1" s="127"/>
      <c r="JZH1" s="127"/>
      <c r="JZI1" s="127"/>
      <c r="JZJ1" s="127"/>
      <c r="JZK1" s="127"/>
      <c r="JZL1" s="127"/>
      <c r="JZM1" s="127"/>
      <c r="JZN1" s="127"/>
      <c r="JZO1" s="127"/>
      <c r="JZP1" s="127"/>
      <c r="JZQ1" s="127"/>
      <c r="JZR1" s="127"/>
      <c r="JZS1" s="127"/>
      <c r="JZT1" s="127"/>
      <c r="JZU1" s="127"/>
      <c r="JZV1" s="127"/>
      <c r="JZW1" s="127"/>
      <c r="JZX1" s="127"/>
      <c r="JZY1" s="127"/>
      <c r="JZZ1" s="127"/>
      <c r="KAA1" s="127"/>
      <c r="KAB1" s="127"/>
      <c r="KAC1" s="127"/>
      <c r="KAD1" s="127"/>
      <c r="KAE1" s="127"/>
      <c r="KAF1" s="127"/>
      <c r="KAG1" s="127"/>
      <c r="KAH1" s="127"/>
      <c r="KAI1" s="127"/>
      <c r="KAJ1" s="127"/>
      <c r="KAK1" s="127"/>
      <c r="KAL1" s="127"/>
      <c r="KAM1" s="127"/>
      <c r="KAN1" s="127"/>
      <c r="KAO1" s="127"/>
      <c r="KAP1" s="127"/>
      <c r="KAQ1" s="127"/>
      <c r="KAR1" s="127"/>
      <c r="KAS1" s="127"/>
      <c r="KAT1" s="127"/>
      <c r="KAU1" s="127"/>
      <c r="KAV1" s="127"/>
      <c r="KAW1" s="127"/>
      <c r="KAX1" s="127"/>
      <c r="KAY1" s="127"/>
      <c r="KAZ1" s="127"/>
      <c r="KBA1" s="127"/>
      <c r="KBB1" s="127"/>
      <c r="KBC1" s="127"/>
      <c r="KBD1" s="127"/>
      <c r="KBE1" s="127"/>
      <c r="KBF1" s="127"/>
      <c r="KBG1" s="127"/>
      <c r="KBH1" s="127"/>
      <c r="KBI1" s="127"/>
      <c r="KBJ1" s="127"/>
      <c r="KBK1" s="127"/>
      <c r="KBL1" s="127"/>
      <c r="KBM1" s="127"/>
      <c r="KBN1" s="127"/>
      <c r="KBO1" s="127"/>
      <c r="KBP1" s="127"/>
      <c r="KBQ1" s="127"/>
      <c r="KBR1" s="127"/>
      <c r="KBS1" s="127"/>
      <c r="KBT1" s="127"/>
      <c r="KBU1" s="127"/>
      <c r="KBV1" s="127"/>
      <c r="KBW1" s="127"/>
      <c r="KBX1" s="127"/>
      <c r="KBY1" s="127"/>
      <c r="KBZ1" s="127"/>
      <c r="KCA1" s="127"/>
      <c r="KCB1" s="127"/>
      <c r="KCC1" s="127"/>
      <c r="KCD1" s="127"/>
      <c r="KCE1" s="127"/>
      <c r="KCF1" s="127"/>
      <c r="KCG1" s="127"/>
      <c r="KCH1" s="127"/>
      <c r="KCI1" s="127"/>
      <c r="KCJ1" s="127"/>
      <c r="KCK1" s="127"/>
      <c r="KCL1" s="127"/>
      <c r="KCM1" s="127"/>
      <c r="KCN1" s="127"/>
      <c r="KCO1" s="127"/>
      <c r="KCP1" s="127"/>
      <c r="KCQ1" s="127"/>
      <c r="KCR1" s="127"/>
      <c r="KCS1" s="127"/>
      <c r="KCT1" s="127"/>
      <c r="KCU1" s="127"/>
      <c r="KCV1" s="127"/>
      <c r="KCW1" s="127"/>
      <c r="KCX1" s="127"/>
      <c r="KCY1" s="127"/>
      <c r="KCZ1" s="127"/>
      <c r="KDA1" s="127"/>
      <c r="KDB1" s="127"/>
      <c r="KDC1" s="127"/>
      <c r="KDD1" s="127"/>
      <c r="KDE1" s="127"/>
      <c r="KDF1" s="127"/>
      <c r="KDG1" s="127"/>
      <c r="KDH1" s="127"/>
      <c r="KDI1" s="127"/>
      <c r="KDJ1" s="127"/>
      <c r="KDK1" s="127"/>
      <c r="KDL1" s="127"/>
      <c r="KDM1" s="127"/>
      <c r="KDN1" s="127"/>
      <c r="KDO1" s="127"/>
      <c r="KDP1" s="127"/>
      <c r="KDQ1" s="127"/>
      <c r="KDR1" s="127"/>
      <c r="KDS1" s="127"/>
      <c r="KDT1" s="127"/>
      <c r="KDU1" s="127"/>
      <c r="KDV1" s="127"/>
      <c r="KDW1" s="127"/>
      <c r="KDX1" s="127"/>
      <c r="KDY1" s="127"/>
      <c r="KDZ1" s="127"/>
      <c r="KEA1" s="127"/>
      <c r="KEB1" s="127"/>
      <c r="KEC1" s="127"/>
      <c r="KED1" s="127"/>
      <c r="KEE1" s="127"/>
      <c r="KEF1" s="127"/>
      <c r="KEG1" s="127"/>
      <c r="KEH1" s="127"/>
      <c r="KEI1" s="127"/>
      <c r="KEJ1" s="127"/>
      <c r="KEK1" s="127"/>
      <c r="KEL1" s="127"/>
      <c r="KEM1" s="127"/>
      <c r="KEN1" s="127"/>
      <c r="KEO1" s="127"/>
      <c r="KEP1" s="127"/>
      <c r="KEQ1" s="127"/>
      <c r="KER1" s="127"/>
      <c r="KES1" s="127"/>
      <c r="KET1" s="127"/>
      <c r="KEU1" s="127"/>
      <c r="KEV1" s="127"/>
      <c r="KEW1" s="127"/>
      <c r="KEX1" s="127"/>
      <c r="KEY1" s="127"/>
      <c r="KEZ1" s="127"/>
      <c r="KFA1" s="127"/>
      <c r="KFB1" s="127"/>
      <c r="KFC1" s="127"/>
      <c r="KFD1" s="127"/>
      <c r="KFE1" s="127"/>
      <c r="KFF1" s="127"/>
      <c r="KFG1" s="127"/>
      <c r="KFH1" s="127"/>
      <c r="KFI1" s="127"/>
      <c r="KFJ1" s="127"/>
      <c r="KFK1" s="127"/>
      <c r="KFL1" s="127"/>
      <c r="KFM1" s="127"/>
      <c r="KFN1" s="127"/>
      <c r="KFO1" s="127"/>
      <c r="KFP1" s="127"/>
      <c r="KFQ1" s="127"/>
      <c r="KFR1" s="127"/>
      <c r="KFS1" s="127"/>
      <c r="KFT1" s="127"/>
      <c r="KFU1" s="127"/>
      <c r="KFV1" s="127"/>
      <c r="KFW1" s="127"/>
      <c r="KFX1" s="127"/>
      <c r="KFY1" s="127"/>
      <c r="KFZ1" s="127"/>
      <c r="KGA1" s="127"/>
      <c r="KGB1" s="127"/>
      <c r="KGC1" s="127"/>
      <c r="KGD1" s="127"/>
      <c r="KGE1" s="127"/>
      <c r="KGF1" s="127"/>
      <c r="KGG1" s="127"/>
      <c r="KGH1" s="127"/>
      <c r="KGI1" s="127"/>
      <c r="KGJ1" s="127"/>
      <c r="KGK1" s="127"/>
      <c r="KGL1" s="127"/>
      <c r="KGM1" s="127"/>
      <c r="KGN1" s="127"/>
      <c r="KGO1" s="127"/>
      <c r="KGP1" s="127"/>
      <c r="KGQ1" s="127"/>
      <c r="KGR1" s="127"/>
      <c r="KGS1" s="127"/>
      <c r="KGT1" s="127"/>
      <c r="KGU1" s="127"/>
      <c r="KGV1" s="127"/>
      <c r="KGW1" s="127"/>
      <c r="KGX1" s="127"/>
      <c r="KGY1" s="127"/>
      <c r="KGZ1" s="127"/>
      <c r="KHA1" s="127"/>
      <c r="KHB1" s="127"/>
      <c r="KHC1" s="127"/>
      <c r="KHD1" s="127"/>
      <c r="KHE1" s="127"/>
      <c r="KHF1" s="127"/>
      <c r="KHG1" s="127"/>
      <c r="KHH1" s="127"/>
      <c r="KHI1" s="127"/>
      <c r="KHJ1" s="127"/>
      <c r="KHK1" s="127"/>
      <c r="KHL1" s="127"/>
      <c r="KHM1" s="127"/>
      <c r="KHN1" s="127"/>
      <c r="KHO1" s="127"/>
      <c r="KHP1" s="127"/>
      <c r="KHQ1" s="127"/>
      <c r="KHR1" s="127"/>
      <c r="KHS1" s="127"/>
      <c r="KHT1" s="127"/>
      <c r="KHU1" s="127"/>
      <c r="KHV1" s="127"/>
      <c r="KHW1" s="127"/>
      <c r="KHX1" s="127"/>
      <c r="KHY1" s="127"/>
      <c r="KHZ1" s="127"/>
      <c r="KIA1" s="127"/>
      <c r="KIB1" s="127"/>
      <c r="KIC1" s="127"/>
      <c r="KID1" s="127"/>
      <c r="KIE1" s="127"/>
      <c r="KIF1" s="127"/>
      <c r="KIG1" s="127"/>
      <c r="KIH1" s="127"/>
      <c r="KII1" s="127"/>
      <c r="KIJ1" s="127"/>
      <c r="KIK1" s="127"/>
      <c r="KIL1" s="127"/>
      <c r="KIM1" s="127"/>
      <c r="KIN1" s="127"/>
      <c r="KIO1" s="127"/>
      <c r="KIP1" s="127"/>
      <c r="KIQ1" s="127"/>
      <c r="KIR1" s="127"/>
      <c r="KIS1" s="127"/>
      <c r="KIT1" s="127"/>
      <c r="KIU1" s="127"/>
      <c r="KIV1" s="127"/>
      <c r="KIW1" s="127"/>
      <c r="KIX1" s="127"/>
      <c r="KIY1" s="127"/>
      <c r="KIZ1" s="127"/>
      <c r="KJA1" s="127"/>
      <c r="KJB1" s="127"/>
      <c r="KJC1" s="127"/>
      <c r="KJD1" s="127"/>
      <c r="KJE1" s="127"/>
      <c r="KJF1" s="127"/>
      <c r="KJG1" s="127"/>
      <c r="KJH1" s="127"/>
      <c r="KJI1" s="127"/>
      <c r="KJJ1" s="127"/>
      <c r="KJK1" s="127"/>
      <c r="KJL1" s="127"/>
      <c r="KJM1" s="127"/>
      <c r="KJN1" s="127"/>
      <c r="KJO1" s="127"/>
      <c r="KJP1" s="127"/>
      <c r="KJQ1" s="127"/>
      <c r="KJR1" s="127"/>
      <c r="KJS1" s="127"/>
      <c r="KJT1" s="127"/>
      <c r="KJU1" s="127"/>
      <c r="KJV1" s="127"/>
      <c r="KJW1" s="127"/>
      <c r="KJX1" s="127"/>
      <c r="KJY1" s="127"/>
      <c r="KJZ1" s="127"/>
      <c r="KKA1" s="127"/>
      <c r="KKB1" s="127"/>
      <c r="KKC1" s="127"/>
      <c r="KKD1" s="127"/>
      <c r="KKE1" s="127"/>
      <c r="KKF1" s="127"/>
      <c r="KKG1" s="127"/>
      <c r="KKH1" s="127"/>
      <c r="KKI1" s="127"/>
      <c r="KKJ1" s="127"/>
      <c r="KKK1" s="127"/>
      <c r="KKL1" s="127"/>
      <c r="KKM1" s="127"/>
      <c r="KKN1" s="127"/>
      <c r="KKO1" s="127"/>
      <c r="KKP1" s="127"/>
      <c r="KKQ1" s="127"/>
      <c r="KKR1" s="127"/>
      <c r="KKS1" s="127"/>
      <c r="KKT1" s="127"/>
      <c r="KKU1" s="127"/>
      <c r="KKV1" s="127"/>
      <c r="KKW1" s="127"/>
      <c r="KKX1" s="127"/>
      <c r="KKY1" s="127"/>
      <c r="KKZ1" s="127"/>
      <c r="KLA1" s="127"/>
      <c r="KLB1" s="127"/>
      <c r="KLC1" s="127"/>
      <c r="KLD1" s="127"/>
      <c r="KLE1" s="127"/>
      <c r="KLF1" s="127"/>
      <c r="KLG1" s="127"/>
      <c r="KLH1" s="127"/>
      <c r="KLI1" s="127"/>
      <c r="KLJ1" s="127"/>
      <c r="KLK1" s="127"/>
      <c r="KLL1" s="127"/>
      <c r="KLM1" s="127"/>
      <c r="KLN1" s="127"/>
      <c r="KLO1" s="127"/>
      <c r="KLP1" s="127"/>
      <c r="KLQ1" s="127"/>
      <c r="KLR1" s="127"/>
      <c r="KLS1" s="127"/>
      <c r="KLT1" s="127"/>
      <c r="KLU1" s="127"/>
      <c r="KLV1" s="127"/>
      <c r="KLW1" s="127"/>
      <c r="KLX1" s="127"/>
      <c r="KLY1" s="127"/>
      <c r="KLZ1" s="127"/>
      <c r="KMA1" s="127"/>
      <c r="KMB1" s="127"/>
      <c r="KMC1" s="127"/>
      <c r="KMD1" s="127"/>
      <c r="KME1" s="127"/>
      <c r="KMF1" s="127"/>
      <c r="KMG1" s="127"/>
      <c r="KMH1" s="127"/>
      <c r="KMI1" s="127"/>
      <c r="KMJ1" s="127"/>
      <c r="KMK1" s="127"/>
      <c r="KML1" s="127"/>
      <c r="KMM1" s="127"/>
      <c r="KMN1" s="127"/>
      <c r="KMO1" s="127"/>
      <c r="KMP1" s="127"/>
      <c r="KMQ1" s="127"/>
      <c r="KMR1" s="127"/>
      <c r="KMS1" s="127"/>
      <c r="KMT1" s="127"/>
      <c r="KMU1" s="127"/>
      <c r="KMV1" s="127"/>
      <c r="KMW1" s="127"/>
      <c r="KMX1" s="127"/>
      <c r="KMY1" s="127"/>
      <c r="KMZ1" s="127"/>
      <c r="KNA1" s="127"/>
      <c r="KNB1" s="127"/>
      <c r="KNC1" s="127"/>
      <c r="KND1" s="127"/>
      <c r="KNE1" s="127"/>
      <c r="KNF1" s="127"/>
      <c r="KNG1" s="127"/>
      <c r="KNH1" s="127"/>
      <c r="KNI1" s="127"/>
      <c r="KNJ1" s="127"/>
      <c r="KNK1" s="127"/>
      <c r="KNL1" s="127"/>
      <c r="KNM1" s="127"/>
      <c r="KNN1" s="127"/>
      <c r="KNO1" s="127"/>
      <c r="KNP1" s="127"/>
      <c r="KNQ1" s="127"/>
      <c r="KNR1" s="127"/>
      <c r="KNS1" s="127"/>
      <c r="KNT1" s="127"/>
      <c r="KNU1" s="127"/>
      <c r="KNV1" s="127"/>
      <c r="KNW1" s="127"/>
      <c r="KNX1" s="127"/>
      <c r="KNY1" s="127"/>
      <c r="KNZ1" s="127"/>
      <c r="KOA1" s="127"/>
      <c r="KOB1" s="127"/>
      <c r="KOC1" s="127"/>
      <c r="KOD1" s="127"/>
      <c r="KOE1" s="127"/>
      <c r="KOF1" s="127"/>
      <c r="KOG1" s="127"/>
      <c r="KOH1" s="127"/>
      <c r="KOI1" s="127"/>
      <c r="KOJ1" s="127"/>
      <c r="KOK1" s="127"/>
      <c r="KOL1" s="127"/>
      <c r="KOM1" s="127"/>
      <c r="KON1" s="127"/>
      <c r="KOO1" s="127"/>
      <c r="KOP1" s="127"/>
      <c r="KOQ1" s="127"/>
      <c r="KOR1" s="127"/>
      <c r="KOS1" s="127"/>
      <c r="KOT1" s="127"/>
      <c r="KOU1" s="127"/>
      <c r="KOV1" s="127"/>
      <c r="KOW1" s="127"/>
      <c r="KOX1" s="127"/>
      <c r="KOY1" s="127"/>
      <c r="KOZ1" s="127"/>
      <c r="KPA1" s="127"/>
      <c r="KPB1" s="127"/>
      <c r="KPC1" s="127"/>
      <c r="KPD1" s="127"/>
      <c r="KPE1" s="127"/>
      <c r="KPF1" s="127"/>
      <c r="KPG1" s="127"/>
      <c r="KPH1" s="127"/>
      <c r="KPI1" s="127"/>
      <c r="KPJ1" s="127"/>
      <c r="KPK1" s="127"/>
      <c r="KPL1" s="127"/>
      <c r="KPM1" s="127"/>
      <c r="KPN1" s="127"/>
      <c r="KPO1" s="127"/>
      <c r="KPP1" s="127"/>
      <c r="KPQ1" s="127"/>
      <c r="KPR1" s="127"/>
      <c r="KPS1" s="127"/>
      <c r="KPT1" s="127"/>
      <c r="KPU1" s="127"/>
      <c r="KPV1" s="127"/>
      <c r="KPW1" s="127"/>
      <c r="KPX1" s="127"/>
      <c r="KPY1" s="127"/>
      <c r="KPZ1" s="127"/>
      <c r="KQA1" s="127"/>
      <c r="KQB1" s="127"/>
      <c r="KQC1" s="127"/>
      <c r="KQD1" s="127"/>
      <c r="KQE1" s="127"/>
      <c r="KQF1" s="127"/>
      <c r="KQG1" s="127"/>
      <c r="KQH1" s="127"/>
      <c r="KQI1" s="127"/>
      <c r="KQJ1" s="127"/>
      <c r="KQK1" s="127"/>
      <c r="KQL1" s="127"/>
      <c r="KQM1" s="127"/>
      <c r="KQN1" s="127"/>
      <c r="KQO1" s="127"/>
      <c r="KQP1" s="127"/>
      <c r="KQQ1" s="127"/>
      <c r="KQR1" s="127"/>
      <c r="KQS1" s="127"/>
      <c r="KQT1" s="127"/>
      <c r="KQU1" s="127"/>
      <c r="KQV1" s="127"/>
      <c r="KQW1" s="127"/>
      <c r="KQX1" s="127"/>
      <c r="KQY1" s="127"/>
      <c r="KQZ1" s="127"/>
      <c r="KRA1" s="127"/>
      <c r="KRB1" s="127"/>
      <c r="KRC1" s="127"/>
      <c r="KRD1" s="127"/>
      <c r="KRE1" s="127"/>
      <c r="KRF1" s="127"/>
      <c r="KRG1" s="127"/>
      <c r="KRH1" s="127"/>
      <c r="KRI1" s="127"/>
      <c r="KRJ1" s="127"/>
      <c r="KRK1" s="127"/>
      <c r="KRL1" s="127"/>
      <c r="KRM1" s="127"/>
      <c r="KRN1" s="127"/>
      <c r="KRO1" s="127"/>
      <c r="KRP1" s="127"/>
      <c r="KRQ1" s="127"/>
      <c r="KRR1" s="127"/>
      <c r="KRS1" s="127"/>
      <c r="KRT1" s="127"/>
      <c r="KRU1" s="127"/>
      <c r="KRV1" s="127"/>
      <c r="KRW1" s="127"/>
      <c r="KRX1" s="127"/>
      <c r="KRY1" s="127"/>
      <c r="KRZ1" s="127"/>
      <c r="KSA1" s="127"/>
      <c r="KSB1" s="127"/>
      <c r="KSC1" s="127"/>
      <c r="KSD1" s="127"/>
      <c r="KSE1" s="127"/>
      <c r="KSF1" s="127"/>
      <c r="KSG1" s="127"/>
      <c r="KSH1" s="127"/>
      <c r="KSI1" s="127"/>
      <c r="KSJ1" s="127"/>
      <c r="KSK1" s="127"/>
      <c r="KSL1" s="127"/>
      <c r="KSM1" s="127"/>
      <c r="KSN1" s="127"/>
      <c r="KSO1" s="127"/>
      <c r="KSP1" s="127"/>
      <c r="KSQ1" s="127"/>
      <c r="KSR1" s="127"/>
      <c r="KSS1" s="127"/>
      <c r="KST1" s="127"/>
      <c r="KSU1" s="127"/>
      <c r="KSV1" s="127"/>
      <c r="KSW1" s="127"/>
      <c r="KSX1" s="127"/>
      <c r="KSY1" s="127"/>
      <c r="KSZ1" s="127"/>
      <c r="KTA1" s="127"/>
      <c r="KTB1" s="127"/>
      <c r="KTC1" s="127"/>
      <c r="KTD1" s="127"/>
      <c r="KTE1" s="127"/>
      <c r="KTF1" s="127"/>
      <c r="KTG1" s="127"/>
      <c r="KTH1" s="127"/>
      <c r="KTI1" s="127"/>
      <c r="KTJ1" s="127"/>
      <c r="KTK1" s="127"/>
      <c r="KTL1" s="127"/>
      <c r="KTM1" s="127"/>
      <c r="KTN1" s="127"/>
      <c r="KTO1" s="127"/>
      <c r="KTP1" s="127"/>
      <c r="KTQ1" s="127"/>
      <c r="KTR1" s="127"/>
      <c r="KTS1" s="127"/>
      <c r="KTT1" s="127"/>
      <c r="KTU1" s="127"/>
      <c r="KTV1" s="127"/>
      <c r="KTW1" s="127"/>
      <c r="KTX1" s="127"/>
      <c r="KTY1" s="127"/>
      <c r="KTZ1" s="127"/>
      <c r="KUA1" s="127"/>
      <c r="KUB1" s="127"/>
      <c r="KUC1" s="127"/>
      <c r="KUD1" s="127"/>
      <c r="KUE1" s="127"/>
      <c r="KUF1" s="127"/>
      <c r="KUG1" s="127"/>
      <c r="KUH1" s="127"/>
      <c r="KUI1" s="127"/>
      <c r="KUJ1" s="127"/>
      <c r="KUK1" s="127"/>
      <c r="KUL1" s="127"/>
      <c r="KUM1" s="127"/>
      <c r="KUN1" s="127"/>
      <c r="KUO1" s="127"/>
      <c r="KUP1" s="127"/>
      <c r="KUQ1" s="127"/>
      <c r="KUR1" s="127"/>
      <c r="KUS1" s="127"/>
      <c r="KUT1" s="127"/>
      <c r="KUU1" s="127"/>
      <c r="KUV1" s="127"/>
      <c r="KUW1" s="127"/>
      <c r="KUX1" s="127"/>
      <c r="KUY1" s="127"/>
      <c r="KUZ1" s="127"/>
      <c r="KVA1" s="127"/>
      <c r="KVB1" s="127"/>
      <c r="KVC1" s="127"/>
      <c r="KVD1" s="127"/>
      <c r="KVE1" s="127"/>
      <c r="KVF1" s="127"/>
      <c r="KVG1" s="127"/>
      <c r="KVH1" s="127"/>
      <c r="KVI1" s="127"/>
      <c r="KVJ1" s="127"/>
      <c r="KVK1" s="127"/>
      <c r="KVL1" s="127"/>
      <c r="KVM1" s="127"/>
      <c r="KVN1" s="127"/>
      <c r="KVO1" s="127"/>
      <c r="KVP1" s="127"/>
      <c r="KVQ1" s="127"/>
      <c r="KVR1" s="127"/>
      <c r="KVS1" s="127"/>
      <c r="KVT1" s="127"/>
      <c r="KVU1" s="127"/>
      <c r="KVV1" s="127"/>
      <c r="KVW1" s="127"/>
      <c r="KVX1" s="127"/>
      <c r="KVY1" s="127"/>
      <c r="KVZ1" s="127"/>
      <c r="KWA1" s="127"/>
      <c r="KWB1" s="127"/>
      <c r="KWC1" s="127"/>
      <c r="KWD1" s="127"/>
      <c r="KWE1" s="127"/>
      <c r="KWF1" s="127"/>
      <c r="KWG1" s="127"/>
      <c r="KWH1" s="127"/>
      <c r="KWI1" s="127"/>
      <c r="KWJ1" s="127"/>
      <c r="KWK1" s="127"/>
      <c r="KWL1" s="127"/>
      <c r="KWM1" s="127"/>
      <c r="KWN1" s="127"/>
      <c r="KWO1" s="127"/>
      <c r="KWP1" s="127"/>
      <c r="KWQ1" s="127"/>
      <c r="KWR1" s="127"/>
      <c r="KWS1" s="127"/>
      <c r="KWT1" s="127"/>
      <c r="KWU1" s="127"/>
      <c r="KWV1" s="127"/>
      <c r="KWW1" s="127"/>
      <c r="KWX1" s="127"/>
      <c r="KWY1" s="127"/>
      <c r="KWZ1" s="127"/>
      <c r="KXA1" s="127"/>
      <c r="KXB1" s="127"/>
      <c r="KXC1" s="127"/>
      <c r="KXD1" s="127"/>
      <c r="KXE1" s="127"/>
      <c r="KXF1" s="127"/>
      <c r="KXG1" s="127"/>
      <c r="KXH1" s="127"/>
      <c r="KXI1" s="127"/>
      <c r="KXJ1" s="127"/>
      <c r="KXK1" s="127"/>
      <c r="KXL1" s="127"/>
      <c r="KXM1" s="127"/>
      <c r="KXN1" s="127"/>
      <c r="KXO1" s="127"/>
      <c r="KXP1" s="127"/>
      <c r="KXQ1" s="127"/>
      <c r="KXR1" s="127"/>
      <c r="KXS1" s="127"/>
      <c r="KXT1" s="127"/>
      <c r="KXU1" s="127"/>
      <c r="KXV1" s="127"/>
      <c r="KXW1" s="127"/>
      <c r="KXX1" s="127"/>
      <c r="KXY1" s="127"/>
      <c r="KXZ1" s="127"/>
      <c r="KYA1" s="127"/>
      <c r="KYB1" s="127"/>
      <c r="KYC1" s="127"/>
      <c r="KYD1" s="127"/>
      <c r="KYE1" s="127"/>
      <c r="KYF1" s="127"/>
      <c r="KYG1" s="127"/>
      <c r="KYH1" s="127"/>
      <c r="KYI1" s="127"/>
      <c r="KYJ1" s="127"/>
      <c r="KYK1" s="127"/>
      <c r="KYL1" s="127"/>
      <c r="KYM1" s="127"/>
      <c r="KYN1" s="127"/>
      <c r="KYO1" s="127"/>
      <c r="KYP1" s="127"/>
      <c r="KYQ1" s="127"/>
      <c r="KYR1" s="127"/>
      <c r="KYS1" s="127"/>
      <c r="KYT1" s="127"/>
      <c r="KYU1" s="127"/>
      <c r="KYV1" s="127"/>
      <c r="KYW1" s="127"/>
      <c r="KYX1" s="127"/>
      <c r="KYY1" s="127"/>
      <c r="KYZ1" s="127"/>
      <c r="KZA1" s="127"/>
      <c r="KZB1" s="127"/>
      <c r="KZC1" s="127"/>
      <c r="KZD1" s="127"/>
      <c r="KZE1" s="127"/>
      <c r="KZF1" s="127"/>
      <c r="KZG1" s="127"/>
      <c r="KZH1" s="127"/>
      <c r="KZI1" s="127"/>
      <c r="KZJ1" s="127"/>
      <c r="KZK1" s="127"/>
      <c r="KZL1" s="127"/>
      <c r="KZM1" s="127"/>
      <c r="KZN1" s="127"/>
      <c r="KZO1" s="127"/>
      <c r="KZP1" s="127"/>
      <c r="KZQ1" s="127"/>
      <c r="KZR1" s="127"/>
      <c r="KZS1" s="127"/>
      <c r="KZT1" s="127"/>
      <c r="KZU1" s="127"/>
      <c r="KZV1" s="127"/>
      <c r="KZW1" s="127"/>
      <c r="KZX1" s="127"/>
      <c r="KZY1" s="127"/>
      <c r="KZZ1" s="127"/>
      <c r="LAA1" s="127"/>
      <c r="LAB1" s="127"/>
      <c r="LAC1" s="127"/>
      <c r="LAD1" s="127"/>
      <c r="LAE1" s="127"/>
      <c r="LAF1" s="127"/>
      <c r="LAG1" s="127"/>
      <c r="LAH1" s="127"/>
      <c r="LAI1" s="127"/>
      <c r="LAJ1" s="127"/>
      <c r="LAK1" s="127"/>
      <c r="LAL1" s="127"/>
      <c r="LAM1" s="127"/>
      <c r="LAN1" s="127"/>
      <c r="LAO1" s="127"/>
      <c r="LAP1" s="127"/>
      <c r="LAQ1" s="127"/>
      <c r="LAR1" s="127"/>
      <c r="LAS1" s="127"/>
      <c r="LAT1" s="127"/>
      <c r="LAU1" s="127"/>
      <c r="LAV1" s="127"/>
      <c r="LAW1" s="127"/>
      <c r="LAX1" s="127"/>
      <c r="LAY1" s="127"/>
      <c r="LAZ1" s="127"/>
      <c r="LBA1" s="127"/>
      <c r="LBB1" s="127"/>
      <c r="LBC1" s="127"/>
      <c r="LBD1" s="127"/>
      <c r="LBE1" s="127"/>
      <c r="LBF1" s="127"/>
      <c r="LBG1" s="127"/>
      <c r="LBH1" s="127"/>
      <c r="LBI1" s="127"/>
      <c r="LBJ1" s="127"/>
      <c r="LBK1" s="127"/>
      <c r="LBL1" s="127"/>
      <c r="LBM1" s="127"/>
      <c r="LBN1" s="127"/>
      <c r="LBO1" s="127"/>
      <c r="LBP1" s="127"/>
      <c r="LBQ1" s="127"/>
      <c r="LBR1" s="127"/>
      <c r="LBS1" s="127"/>
      <c r="LBT1" s="127"/>
      <c r="LBU1" s="127"/>
      <c r="LBV1" s="127"/>
      <c r="LBW1" s="127"/>
      <c r="LBX1" s="127"/>
      <c r="LBY1" s="127"/>
      <c r="LBZ1" s="127"/>
      <c r="LCA1" s="127"/>
      <c r="LCB1" s="127"/>
      <c r="LCC1" s="127"/>
      <c r="LCD1" s="127"/>
      <c r="LCE1" s="127"/>
      <c r="LCF1" s="127"/>
      <c r="LCG1" s="127"/>
      <c r="LCH1" s="127"/>
      <c r="LCI1" s="127"/>
      <c r="LCJ1" s="127"/>
      <c r="LCK1" s="127"/>
      <c r="LCL1" s="127"/>
      <c r="LCM1" s="127"/>
      <c r="LCN1" s="127"/>
      <c r="LCO1" s="127"/>
      <c r="LCP1" s="127"/>
      <c r="LCQ1" s="127"/>
      <c r="LCR1" s="127"/>
      <c r="LCS1" s="127"/>
      <c r="LCT1" s="127"/>
      <c r="LCU1" s="127"/>
      <c r="LCV1" s="127"/>
      <c r="LCW1" s="127"/>
      <c r="LCX1" s="127"/>
      <c r="LCY1" s="127"/>
      <c r="LCZ1" s="127"/>
      <c r="LDA1" s="127"/>
      <c r="LDB1" s="127"/>
      <c r="LDC1" s="127"/>
      <c r="LDD1" s="127"/>
      <c r="LDE1" s="127"/>
      <c r="LDF1" s="127"/>
      <c r="LDG1" s="127"/>
      <c r="LDH1" s="127"/>
      <c r="LDI1" s="127"/>
      <c r="LDJ1" s="127"/>
      <c r="LDK1" s="127"/>
      <c r="LDL1" s="127"/>
      <c r="LDM1" s="127"/>
      <c r="LDN1" s="127"/>
      <c r="LDO1" s="127"/>
      <c r="LDP1" s="127"/>
      <c r="LDQ1" s="127"/>
      <c r="LDR1" s="127"/>
      <c r="LDS1" s="127"/>
      <c r="LDT1" s="127"/>
      <c r="LDU1" s="127"/>
      <c r="LDV1" s="127"/>
      <c r="LDW1" s="127"/>
      <c r="LDX1" s="127"/>
      <c r="LDY1" s="127"/>
      <c r="LDZ1" s="127"/>
      <c r="LEA1" s="127"/>
      <c r="LEB1" s="127"/>
      <c r="LEC1" s="127"/>
      <c r="LED1" s="127"/>
      <c r="LEE1" s="127"/>
      <c r="LEF1" s="127"/>
      <c r="LEG1" s="127"/>
      <c r="LEH1" s="127"/>
      <c r="LEI1" s="127"/>
      <c r="LEJ1" s="127"/>
      <c r="LEK1" s="127"/>
      <c r="LEL1" s="127"/>
      <c r="LEM1" s="127"/>
      <c r="LEN1" s="127"/>
      <c r="LEO1" s="127"/>
      <c r="LEP1" s="127"/>
      <c r="LEQ1" s="127"/>
      <c r="LER1" s="127"/>
      <c r="LES1" s="127"/>
      <c r="LET1" s="127"/>
      <c r="LEU1" s="127"/>
      <c r="LEV1" s="127"/>
      <c r="LEW1" s="127"/>
      <c r="LEX1" s="127"/>
      <c r="LEY1" s="127"/>
      <c r="LEZ1" s="127"/>
      <c r="LFA1" s="127"/>
      <c r="LFB1" s="127"/>
      <c r="LFC1" s="127"/>
      <c r="LFD1" s="127"/>
      <c r="LFE1" s="127"/>
      <c r="LFF1" s="127"/>
      <c r="LFG1" s="127"/>
      <c r="LFH1" s="127"/>
      <c r="LFI1" s="127"/>
      <c r="LFJ1" s="127"/>
      <c r="LFK1" s="127"/>
      <c r="LFL1" s="127"/>
      <c r="LFM1" s="127"/>
      <c r="LFN1" s="127"/>
      <c r="LFO1" s="127"/>
      <c r="LFP1" s="127"/>
      <c r="LFQ1" s="127"/>
      <c r="LFR1" s="127"/>
      <c r="LFS1" s="127"/>
      <c r="LFT1" s="127"/>
      <c r="LFU1" s="127"/>
      <c r="LFV1" s="127"/>
      <c r="LFW1" s="127"/>
      <c r="LFX1" s="127"/>
      <c r="LFY1" s="127"/>
      <c r="LFZ1" s="127"/>
      <c r="LGA1" s="127"/>
      <c r="LGB1" s="127"/>
      <c r="LGC1" s="127"/>
      <c r="LGD1" s="127"/>
      <c r="LGE1" s="127"/>
      <c r="LGF1" s="127"/>
      <c r="LGG1" s="127"/>
      <c r="LGH1" s="127"/>
      <c r="LGI1" s="127"/>
      <c r="LGJ1" s="127"/>
      <c r="LGK1" s="127"/>
      <c r="LGL1" s="127"/>
      <c r="LGM1" s="127"/>
      <c r="LGN1" s="127"/>
      <c r="LGO1" s="127"/>
      <c r="LGP1" s="127"/>
      <c r="LGQ1" s="127"/>
      <c r="LGR1" s="127"/>
      <c r="LGS1" s="127"/>
      <c r="LGT1" s="127"/>
      <c r="LGU1" s="127"/>
      <c r="LGV1" s="127"/>
      <c r="LGW1" s="127"/>
      <c r="LGX1" s="127"/>
      <c r="LGY1" s="127"/>
      <c r="LGZ1" s="127"/>
      <c r="LHA1" s="127"/>
      <c r="LHB1" s="127"/>
      <c r="LHC1" s="127"/>
      <c r="LHD1" s="127"/>
      <c r="LHE1" s="127"/>
      <c r="LHF1" s="127"/>
      <c r="LHG1" s="127"/>
      <c r="LHH1" s="127"/>
      <c r="LHI1" s="127"/>
      <c r="LHJ1" s="127"/>
      <c r="LHK1" s="127"/>
      <c r="LHL1" s="127"/>
      <c r="LHM1" s="127"/>
      <c r="LHN1" s="127"/>
      <c r="LHO1" s="127"/>
      <c r="LHP1" s="127"/>
      <c r="LHQ1" s="127"/>
      <c r="LHR1" s="127"/>
      <c r="LHS1" s="127"/>
      <c r="LHT1" s="127"/>
      <c r="LHU1" s="127"/>
      <c r="LHV1" s="127"/>
      <c r="LHW1" s="127"/>
      <c r="LHX1" s="127"/>
      <c r="LHY1" s="127"/>
      <c r="LHZ1" s="127"/>
      <c r="LIA1" s="127"/>
      <c r="LIB1" s="127"/>
      <c r="LIC1" s="127"/>
      <c r="LID1" s="127"/>
      <c r="LIE1" s="127"/>
      <c r="LIF1" s="127"/>
      <c r="LIG1" s="127"/>
      <c r="LIH1" s="127"/>
      <c r="LII1" s="127"/>
      <c r="LIJ1" s="127"/>
      <c r="LIK1" s="127"/>
      <c r="LIL1" s="127"/>
      <c r="LIM1" s="127"/>
      <c r="LIN1" s="127"/>
      <c r="LIO1" s="127"/>
      <c r="LIP1" s="127"/>
      <c r="LIQ1" s="127"/>
      <c r="LIR1" s="127"/>
      <c r="LIS1" s="127"/>
      <c r="LIT1" s="127"/>
      <c r="LIU1" s="127"/>
      <c r="LIV1" s="127"/>
      <c r="LIW1" s="127"/>
      <c r="LIX1" s="127"/>
      <c r="LIY1" s="127"/>
      <c r="LIZ1" s="127"/>
      <c r="LJA1" s="127"/>
      <c r="LJB1" s="127"/>
      <c r="LJC1" s="127"/>
      <c r="LJD1" s="127"/>
      <c r="LJE1" s="127"/>
      <c r="LJF1" s="127"/>
      <c r="LJG1" s="127"/>
      <c r="LJH1" s="127"/>
      <c r="LJI1" s="127"/>
      <c r="LJJ1" s="127"/>
      <c r="LJK1" s="127"/>
      <c r="LJL1" s="127"/>
      <c r="LJM1" s="127"/>
      <c r="LJN1" s="127"/>
      <c r="LJO1" s="127"/>
      <c r="LJP1" s="127"/>
      <c r="LJQ1" s="127"/>
      <c r="LJR1" s="127"/>
      <c r="LJS1" s="127"/>
      <c r="LJT1" s="127"/>
      <c r="LJU1" s="127"/>
      <c r="LJV1" s="127"/>
      <c r="LJW1" s="127"/>
      <c r="LJX1" s="127"/>
      <c r="LJY1" s="127"/>
      <c r="LJZ1" s="127"/>
      <c r="LKA1" s="127"/>
      <c r="LKB1" s="127"/>
      <c r="LKC1" s="127"/>
      <c r="LKD1" s="127"/>
      <c r="LKE1" s="127"/>
      <c r="LKF1" s="127"/>
      <c r="LKG1" s="127"/>
      <c r="LKH1" s="127"/>
      <c r="LKI1" s="127"/>
      <c r="LKJ1" s="127"/>
      <c r="LKK1" s="127"/>
      <c r="LKL1" s="127"/>
      <c r="LKM1" s="127"/>
      <c r="LKN1" s="127"/>
      <c r="LKO1" s="127"/>
      <c r="LKP1" s="127"/>
      <c r="LKQ1" s="127"/>
      <c r="LKR1" s="127"/>
      <c r="LKS1" s="127"/>
      <c r="LKT1" s="127"/>
      <c r="LKU1" s="127"/>
      <c r="LKV1" s="127"/>
      <c r="LKW1" s="127"/>
      <c r="LKX1" s="127"/>
      <c r="LKY1" s="127"/>
      <c r="LKZ1" s="127"/>
      <c r="LLA1" s="127"/>
      <c r="LLB1" s="127"/>
      <c r="LLC1" s="127"/>
      <c r="LLD1" s="127"/>
      <c r="LLE1" s="127"/>
      <c r="LLF1" s="127"/>
      <c r="LLG1" s="127"/>
      <c r="LLH1" s="127"/>
      <c r="LLI1" s="127"/>
      <c r="LLJ1" s="127"/>
      <c r="LLK1" s="127"/>
      <c r="LLL1" s="127"/>
      <c r="LLM1" s="127"/>
      <c r="LLN1" s="127"/>
      <c r="LLO1" s="127"/>
      <c r="LLP1" s="127"/>
      <c r="LLQ1" s="127"/>
      <c r="LLR1" s="127"/>
      <c r="LLS1" s="127"/>
      <c r="LLT1" s="127"/>
      <c r="LLU1" s="127"/>
      <c r="LLV1" s="127"/>
      <c r="LLW1" s="127"/>
      <c r="LLX1" s="127"/>
      <c r="LLY1" s="127"/>
      <c r="LLZ1" s="127"/>
      <c r="LMA1" s="127"/>
      <c r="LMB1" s="127"/>
      <c r="LMC1" s="127"/>
      <c r="LMD1" s="127"/>
      <c r="LME1" s="127"/>
      <c r="LMF1" s="127"/>
      <c r="LMG1" s="127"/>
      <c r="LMH1" s="127"/>
      <c r="LMI1" s="127"/>
      <c r="LMJ1" s="127"/>
      <c r="LMK1" s="127"/>
      <c r="LML1" s="127"/>
      <c r="LMM1" s="127"/>
      <c r="LMN1" s="127"/>
      <c r="LMO1" s="127"/>
      <c r="LMP1" s="127"/>
      <c r="LMQ1" s="127"/>
      <c r="LMR1" s="127"/>
      <c r="LMS1" s="127"/>
      <c r="LMT1" s="127"/>
      <c r="LMU1" s="127"/>
      <c r="LMV1" s="127"/>
      <c r="LMW1" s="127"/>
      <c r="LMX1" s="127"/>
      <c r="LMY1" s="127"/>
      <c r="LMZ1" s="127"/>
      <c r="LNA1" s="127"/>
      <c r="LNB1" s="127"/>
      <c r="LNC1" s="127"/>
      <c r="LND1" s="127"/>
      <c r="LNE1" s="127"/>
      <c r="LNF1" s="127"/>
      <c r="LNG1" s="127"/>
      <c r="LNH1" s="127"/>
      <c r="LNI1" s="127"/>
      <c r="LNJ1" s="127"/>
      <c r="LNK1" s="127"/>
      <c r="LNL1" s="127"/>
      <c r="LNM1" s="127"/>
      <c r="LNN1" s="127"/>
      <c r="LNO1" s="127"/>
      <c r="LNP1" s="127"/>
      <c r="LNQ1" s="127"/>
      <c r="LNR1" s="127"/>
      <c r="LNS1" s="127"/>
      <c r="LNT1" s="127"/>
      <c r="LNU1" s="127"/>
      <c r="LNV1" s="127"/>
      <c r="LNW1" s="127"/>
      <c r="LNX1" s="127"/>
      <c r="LNY1" s="127"/>
      <c r="LNZ1" s="127"/>
      <c r="LOA1" s="127"/>
      <c r="LOB1" s="127"/>
      <c r="LOC1" s="127"/>
      <c r="LOD1" s="127"/>
      <c r="LOE1" s="127"/>
      <c r="LOF1" s="127"/>
      <c r="LOG1" s="127"/>
      <c r="LOH1" s="127"/>
      <c r="LOI1" s="127"/>
      <c r="LOJ1" s="127"/>
      <c r="LOK1" s="127"/>
      <c r="LOL1" s="127"/>
      <c r="LOM1" s="127"/>
      <c r="LON1" s="127"/>
      <c r="LOO1" s="127"/>
      <c r="LOP1" s="127"/>
      <c r="LOQ1" s="127"/>
      <c r="LOR1" s="127"/>
      <c r="LOS1" s="127"/>
      <c r="LOT1" s="127"/>
      <c r="LOU1" s="127"/>
      <c r="LOV1" s="127"/>
      <c r="LOW1" s="127"/>
      <c r="LOX1" s="127"/>
      <c r="LOY1" s="127"/>
      <c r="LOZ1" s="127"/>
      <c r="LPA1" s="127"/>
      <c r="LPB1" s="127"/>
      <c r="LPC1" s="127"/>
      <c r="LPD1" s="127"/>
      <c r="LPE1" s="127"/>
      <c r="LPF1" s="127"/>
      <c r="LPG1" s="127"/>
      <c r="LPH1" s="127"/>
      <c r="LPI1" s="127"/>
      <c r="LPJ1" s="127"/>
      <c r="LPK1" s="127"/>
      <c r="LPL1" s="127"/>
      <c r="LPM1" s="127"/>
      <c r="LPN1" s="127"/>
      <c r="LPO1" s="127"/>
      <c r="LPP1" s="127"/>
      <c r="LPQ1" s="127"/>
      <c r="LPR1" s="127"/>
      <c r="LPS1" s="127"/>
      <c r="LPT1" s="127"/>
      <c r="LPU1" s="127"/>
      <c r="LPV1" s="127"/>
      <c r="LPW1" s="127"/>
      <c r="LPX1" s="127"/>
      <c r="LPY1" s="127"/>
      <c r="LPZ1" s="127"/>
      <c r="LQA1" s="127"/>
      <c r="LQB1" s="127"/>
      <c r="LQC1" s="127"/>
      <c r="LQD1" s="127"/>
      <c r="LQE1" s="127"/>
      <c r="LQF1" s="127"/>
      <c r="LQG1" s="127"/>
      <c r="LQH1" s="127"/>
      <c r="LQI1" s="127"/>
      <c r="LQJ1" s="127"/>
      <c r="LQK1" s="127"/>
      <c r="LQL1" s="127"/>
      <c r="LQM1" s="127"/>
      <c r="LQN1" s="127"/>
      <c r="LQO1" s="127"/>
      <c r="LQP1" s="127"/>
      <c r="LQQ1" s="127"/>
      <c r="LQR1" s="127"/>
      <c r="LQS1" s="127"/>
      <c r="LQT1" s="127"/>
      <c r="LQU1" s="127"/>
      <c r="LQV1" s="127"/>
      <c r="LQW1" s="127"/>
      <c r="LQX1" s="127"/>
      <c r="LQY1" s="127"/>
      <c r="LQZ1" s="127"/>
      <c r="LRA1" s="127"/>
      <c r="LRB1" s="127"/>
      <c r="LRC1" s="127"/>
      <c r="LRD1" s="127"/>
      <c r="LRE1" s="127"/>
      <c r="LRF1" s="127"/>
      <c r="LRG1" s="127"/>
      <c r="LRH1" s="127"/>
      <c r="LRI1" s="127"/>
      <c r="LRJ1" s="127"/>
      <c r="LRK1" s="127"/>
      <c r="LRL1" s="127"/>
      <c r="LRM1" s="127"/>
      <c r="LRN1" s="127"/>
      <c r="LRO1" s="127"/>
      <c r="LRP1" s="127"/>
      <c r="LRQ1" s="127"/>
      <c r="LRR1" s="127"/>
      <c r="LRS1" s="127"/>
      <c r="LRT1" s="127"/>
      <c r="LRU1" s="127"/>
      <c r="LRV1" s="127"/>
      <c r="LRW1" s="127"/>
      <c r="LRX1" s="127"/>
      <c r="LRY1" s="127"/>
      <c r="LRZ1" s="127"/>
      <c r="LSA1" s="127"/>
      <c r="LSB1" s="127"/>
      <c r="LSC1" s="127"/>
      <c r="LSD1" s="127"/>
      <c r="LSE1" s="127"/>
      <c r="LSF1" s="127"/>
      <c r="LSG1" s="127"/>
      <c r="LSH1" s="127"/>
      <c r="LSI1" s="127"/>
      <c r="LSJ1" s="127"/>
      <c r="LSK1" s="127"/>
      <c r="LSL1" s="127"/>
      <c r="LSM1" s="127"/>
      <c r="LSN1" s="127"/>
      <c r="LSO1" s="127"/>
      <c r="LSP1" s="127"/>
      <c r="LSQ1" s="127"/>
      <c r="LSR1" s="127"/>
      <c r="LSS1" s="127"/>
      <c r="LST1" s="127"/>
      <c r="LSU1" s="127"/>
      <c r="LSV1" s="127"/>
      <c r="LSW1" s="127"/>
      <c r="LSX1" s="127"/>
      <c r="LSY1" s="127"/>
      <c r="LSZ1" s="127"/>
      <c r="LTA1" s="127"/>
      <c r="LTB1" s="127"/>
      <c r="LTC1" s="127"/>
      <c r="LTD1" s="127"/>
      <c r="LTE1" s="127"/>
      <c r="LTF1" s="127"/>
      <c r="LTG1" s="127"/>
      <c r="LTH1" s="127"/>
      <c r="LTI1" s="127"/>
      <c r="LTJ1" s="127"/>
      <c r="LTK1" s="127"/>
      <c r="LTL1" s="127"/>
      <c r="LTM1" s="127"/>
      <c r="LTN1" s="127"/>
      <c r="LTO1" s="127"/>
      <c r="LTP1" s="127"/>
      <c r="LTQ1" s="127"/>
      <c r="LTR1" s="127"/>
      <c r="LTS1" s="127"/>
      <c r="LTT1" s="127"/>
      <c r="LTU1" s="127"/>
      <c r="LTV1" s="127"/>
      <c r="LTW1" s="127"/>
      <c r="LTX1" s="127"/>
      <c r="LTY1" s="127"/>
      <c r="LTZ1" s="127"/>
      <c r="LUA1" s="127"/>
      <c r="LUB1" s="127"/>
      <c r="LUC1" s="127"/>
      <c r="LUD1" s="127"/>
      <c r="LUE1" s="127"/>
      <c r="LUF1" s="127"/>
      <c r="LUG1" s="127"/>
      <c r="LUH1" s="127"/>
      <c r="LUI1" s="127"/>
      <c r="LUJ1" s="127"/>
      <c r="LUK1" s="127"/>
      <c r="LUL1" s="127"/>
      <c r="LUM1" s="127"/>
      <c r="LUN1" s="127"/>
      <c r="LUO1" s="127"/>
      <c r="LUP1" s="127"/>
      <c r="LUQ1" s="127"/>
      <c r="LUR1" s="127"/>
      <c r="LUS1" s="127"/>
      <c r="LUT1" s="127"/>
      <c r="LUU1" s="127"/>
      <c r="LUV1" s="127"/>
      <c r="LUW1" s="127"/>
      <c r="LUX1" s="127"/>
      <c r="LUY1" s="127"/>
      <c r="LUZ1" s="127"/>
      <c r="LVA1" s="127"/>
      <c r="LVB1" s="127"/>
      <c r="LVC1" s="127"/>
      <c r="LVD1" s="127"/>
      <c r="LVE1" s="127"/>
      <c r="LVF1" s="127"/>
      <c r="LVG1" s="127"/>
      <c r="LVH1" s="127"/>
      <c r="LVI1" s="127"/>
      <c r="LVJ1" s="127"/>
      <c r="LVK1" s="127"/>
      <c r="LVL1" s="127"/>
      <c r="LVM1" s="127"/>
      <c r="LVN1" s="127"/>
      <c r="LVO1" s="127"/>
      <c r="LVP1" s="127"/>
      <c r="LVQ1" s="127"/>
      <c r="LVR1" s="127"/>
      <c r="LVS1" s="127"/>
      <c r="LVT1" s="127"/>
      <c r="LVU1" s="127"/>
      <c r="LVV1" s="127"/>
      <c r="LVW1" s="127"/>
      <c r="LVX1" s="127"/>
      <c r="LVY1" s="127"/>
      <c r="LVZ1" s="127"/>
      <c r="LWA1" s="127"/>
      <c r="LWB1" s="127"/>
      <c r="LWC1" s="127"/>
      <c r="LWD1" s="127"/>
      <c r="LWE1" s="127"/>
      <c r="LWF1" s="127"/>
      <c r="LWG1" s="127"/>
      <c r="LWH1" s="127"/>
      <c r="LWI1" s="127"/>
      <c r="LWJ1" s="127"/>
      <c r="LWK1" s="127"/>
      <c r="LWL1" s="127"/>
      <c r="LWM1" s="127"/>
      <c r="LWN1" s="127"/>
      <c r="LWO1" s="127"/>
      <c r="LWP1" s="127"/>
      <c r="LWQ1" s="127"/>
      <c r="LWR1" s="127"/>
      <c r="LWS1" s="127"/>
      <c r="LWT1" s="127"/>
      <c r="LWU1" s="127"/>
      <c r="LWV1" s="127"/>
      <c r="LWW1" s="127"/>
      <c r="LWX1" s="127"/>
      <c r="LWY1" s="127"/>
      <c r="LWZ1" s="127"/>
      <c r="LXA1" s="127"/>
      <c r="LXB1" s="127"/>
      <c r="LXC1" s="127"/>
      <c r="LXD1" s="127"/>
      <c r="LXE1" s="127"/>
      <c r="LXF1" s="127"/>
      <c r="LXG1" s="127"/>
      <c r="LXH1" s="127"/>
      <c r="LXI1" s="127"/>
      <c r="LXJ1" s="127"/>
      <c r="LXK1" s="127"/>
      <c r="LXL1" s="127"/>
      <c r="LXM1" s="127"/>
      <c r="LXN1" s="127"/>
      <c r="LXO1" s="127"/>
      <c r="LXP1" s="127"/>
      <c r="LXQ1" s="127"/>
      <c r="LXR1" s="127"/>
      <c r="LXS1" s="127"/>
      <c r="LXT1" s="127"/>
      <c r="LXU1" s="127"/>
      <c r="LXV1" s="127"/>
      <c r="LXW1" s="127"/>
      <c r="LXX1" s="127"/>
      <c r="LXY1" s="127"/>
      <c r="LXZ1" s="127"/>
      <c r="LYA1" s="127"/>
      <c r="LYB1" s="127"/>
      <c r="LYC1" s="127"/>
      <c r="LYD1" s="127"/>
      <c r="LYE1" s="127"/>
      <c r="LYF1" s="127"/>
      <c r="LYG1" s="127"/>
      <c r="LYH1" s="127"/>
      <c r="LYI1" s="127"/>
      <c r="LYJ1" s="127"/>
      <c r="LYK1" s="127"/>
      <c r="LYL1" s="127"/>
      <c r="LYM1" s="127"/>
      <c r="LYN1" s="127"/>
      <c r="LYO1" s="127"/>
      <c r="LYP1" s="127"/>
      <c r="LYQ1" s="127"/>
      <c r="LYR1" s="127"/>
      <c r="LYS1" s="127"/>
      <c r="LYT1" s="127"/>
      <c r="LYU1" s="127"/>
      <c r="LYV1" s="127"/>
      <c r="LYW1" s="127"/>
      <c r="LYX1" s="127"/>
      <c r="LYY1" s="127"/>
      <c r="LYZ1" s="127"/>
      <c r="LZA1" s="127"/>
      <c r="LZB1" s="127"/>
      <c r="LZC1" s="127"/>
      <c r="LZD1" s="127"/>
      <c r="LZE1" s="127"/>
      <c r="LZF1" s="127"/>
      <c r="LZG1" s="127"/>
      <c r="LZH1" s="127"/>
      <c r="LZI1" s="127"/>
      <c r="LZJ1" s="127"/>
      <c r="LZK1" s="127"/>
      <c r="LZL1" s="127"/>
      <c r="LZM1" s="127"/>
      <c r="LZN1" s="127"/>
      <c r="LZO1" s="127"/>
      <c r="LZP1" s="127"/>
      <c r="LZQ1" s="127"/>
      <c r="LZR1" s="127"/>
      <c r="LZS1" s="127"/>
      <c r="LZT1" s="127"/>
      <c r="LZU1" s="127"/>
      <c r="LZV1" s="127"/>
      <c r="LZW1" s="127"/>
      <c r="LZX1" s="127"/>
      <c r="LZY1" s="127"/>
      <c r="LZZ1" s="127"/>
      <c r="MAA1" s="127"/>
      <c r="MAB1" s="127"/>
      <c r="MAC1" s="127"/>
      <c r="MAD1" s="127"/>
      <c r="MAE1" s="127"/>
      <c r="MAF1" s="127"/>
      <c r="MAG1" s="127"/>
      <c r="MAH1" s="127"/>
      <c r="MAI1" s="127"/>
      <c r="MAJ1" s="127"/>
      <c r="MAK1" s="127"/>
      <c r="MAL1" s="127"/>
      <c r="MAM1" s="127"/>
      <c r="MAN1" s="127"/>
      <c r="MAO1" s="127"/>
      <c r="MAP1" s="127"/>
      <c r="MAQ1" s="127"/>
      <c r="MAR1" s="127"/>
      <c r="MAS1" s="127"/>
      <c r="MAT1" s="127"/>
      <c r="MAU1" s="127"/>
      <c r="MAV1" s="127"/>
      <c r="MAW1" s="127"/>
      <c r="MAX1" s="127"/>
      <c r="MAY1" s="127"/>
      <c r="MAZ1" s="127"/>
      <c r="MBA1" s="127"/>
      <c r="MBB1" s="127"/>
      <c r="MBC1" s="127"/>
      <c r="MBD1" s="127"/>
      <c r="MBE1" s="127"/>
      <c r="MBF1" s="127"/>
      <c r="MBG1" s="127"/>
      <c r="MBH1" s="127"/>
      <c r="MBI1" s="127"/>
      <c r="MBJ1" s="127"/>
      <c r="MBK1" s="127"/>
      <c r="MBL1" s="127"/>
      <c r="MBM1" s="127"/>
      <c r="MBN1" s="127"/>
      <c r="MBO1" s="127"/>
      <c r="MBP1" s="127"/>
      <c r="MBQ1" s="127"/>
      <c r="MBR1" s="127"/>
      <c r="MBS1" s="127"/>
      <c r="MBT1" s="127"/>
      <c r="MBU1" s="127"/>
      <c r="MBV1" s="127"/>
      <c r="MBW1" s="127"/>
      <c r="MBX1" s="127"/>
      <c r="MBY1" s="127"/>
      <c r="MBZ1" s="127"/>
      <c r="MCA1" s="127"/>
      <c r="MCB1" s="127"/>
      <c r="MCC1" s="127"/>
      <c r="MCD1" s="127"/>
      <c r="MCE1" s="127"/>
      <c r="MCF1" s="127"/>
      <c r="MCG1" s="127"/>
      <c r="MCH1" s="127"/>
      <c r="MCI1" s="127"/>
      <c r="MCJ1" s="127"/>
      <c r="MCK1" s="127"/>
      <c r="MCL1" s="127"/>
      <c r="MCM1" s="127"/>
      <c r="MCN1" s="127"/>
      <c r="MCO1" s="127"/>
      <c r="MCP1" s="127"/>
      <c r="MCQ1" s="127"/>
      <c r="MCR1" s="127"/>
      <c r="MCS1" s="127"/>
      <c r="MCT1" s="127"/>
      <c r="MCU1" s="127"/>
      <c r="MCV1" s="127"/>
      <c r="MCW1" s="127"/>
      <c r="MCX1" s="127"/>
      <c r="MCY1" s="127"/>
      <c r="MCZ1" s="127"/>
      <c r="MDA1" s="127"/>
      <c r="MDB1" s="127"/>
      <c r="MDC1" s="127"/>
      <c r="MDD1" s="127"/>
      <c r="MDE1" s="127"/>
      <c r="MDF1" s="127"/>
      <c r="MDG1" s="127"/>
      <c r="MDH1" s="127"/>
      <c r="MDI1" s="127"/>
      <c r="MDJ1" s="127"/>
      <c r="MDK1" s="127"/>
      <c r="MDL1" s="127"/>
      <c r="MDM1" s="127"/>
      <c r="MDN1" s="127"/>
      <c r="MDO1" s="127"/>
      <c r="MDP1" s="127"/>
      <c r="MDQ1" s="127"/>
      <c r="MDR1" s="127"/>
      <c r="MDS1" s="127"/>
      <c r="MDT1" s="127"/>
      <c r="MDU1" s="127"/>
      <c r="MDV1" s="127"/>
      <c r="MDW1" s="127"/>
      <c r="MDX1" s="127"/>
      <c r="MDY1" s="127"/>
      <c r="MDZ1" s="127"/>
      <c r="MEA1" s="127"/>
      <c r="MEB1" s="127"/>
      <c r="MEC1" s="127"/>
      <c r="MED1" s="127"/>
      <c r="MEE1" s="127"/>
      <c r="MEF1" s="127"/>
      <c r="MEG1" s="127"/>
      <c r="MEH1" s="127"/>
      <c r="MEI1" s="127"/>
      <c r="MEJ1" s="127"/>
      <c r="MEK1" s="127"/>
      <c r="MEL1" s="127"/>
      <c r="MEM1" s="127"/>
      <c r="MEN1" s="127"/>
      <c r="MEO1" s="127"/>
      <c r="MEP1" s="127"/>
      <c r="MEQ1" s="127"/>
      <c r="MER1" s="127"/>
      <c r="MES1" s="127"/>
      <c r="MET1" s="127"/>
      <c r="MEU1" s="127"/>
      <c r="MEV1" s="127"/>
      <c r="MEW1" s="127"/>
      <c r="MEX1" s="127"/>
      <c r="MEY1" s="127"/>
      <c r="MEZ1" s="127"/>
      <c r="MFA1" s="127"/>
      <c r="MFB1" s="127"/>
      <c r="MFC1" s="127"/>
      <c r="MFD1" s="127"/>
      <c r="MFE1" s="127"/>
      <c r="MFF1" s="127"/>
      <c r="MFG1" s="127"/>
      <c r="MFH1" s="127"/>
      <c r="MFI1" s="127"/>
      <c r="MFJ1" s="127"/>
      <c r="MFK1" s="127"/>
      <c r="MFL1" s="127"/>
      <c r="MFM1" s="127"/>
      <c r="MFN1" s="127"/>
      <c r="MFO1" s="127"/>
      <c r="MFP1" s="127"/>
      <c r="MFQ1" s="127"/>
      <c r="MFR1" s="127"/>
      <c r="MFS1" s="127"/>
      <c r="MFT1" s="127"/>
      <c r="MFU1" s="127"/>
      <c r="MFV1" s="127"/>
      <c r="MFW1" s="127"/>
      <c r="MFX1" s="127"/>
      <c r="MFY1" s="127"/>
      <c r="MFZ1" s="127"/>
      <c r="MGA1" s="127"/>
      <c r="MGB1" s="127"/>
      <c r="MGC1" s="127"/>
      <c r="MGD1" s="127"/>
      <c r="MGE1" s="127"/>
      <c r="MGF1" s="127"/>
      <c r="MGG1" s="127"/>
      <c r="MGH1" s="127"/>
      <c r="MGI1" s="127"/>
      <c r="MGJ1" s="127"/>
      <c r="MGK1" s="127"/>
      <c r="MGL1" s="127"/>
      <c r="MGM1" s="127"/>
      <c r="MGN1" s="127"/>
      <c r="MGO1" s="127"/>
      <c r="MGP1" s="127"/>
      <c r="MGQ1" s="127"/>
      <c r="MGR1" s="127"/>
      <c r="MGS1" s="127"/>
      <c r="MGT1" s="127"/>
      <c r="MGU1" s="127"/>
      <c r="MGV1" s="127"/>
      <c r="MGW1" s="127"/>
      <c r="MGX1" s="127"/>
      <c r="MGY1" s="127"/>
      <c r="MGZ1" s="127"/>
      <c r="MHA1" s="127"/>
      <c r="MHB1" s="127"/>
      <c r="MHC1" s="127"/>
      <c r="MHD1" s="127"/>
      <c r="MHE1" s="127"/>
      <c r="MHF1" s="127"/>
      <c r="MHG1" s="127"/>
      <c r="MHH1" s="127"/>
      <c r="MHI1" s="127"/>
      <c r="MHJ1" s="127"/>
      <c r="MHK1" s="127"/>
      <c r="MHL1" s="127"/>
      <c r="MHM1" s="127"/>
      <c r="MHN1" s="127"/>
      <c r="MHO1" s="127"/>
      <c r="MHP1" s="127"/>
      <c r="MHQ1" s="127"/>
      <c r="MHR1" s="127"/>
      <c r="MHS1" s="127"/>
      <c r="MHT1" s="127"/>
      <c r="MHU1" s="127"/>
      <c r="MHV1" s="127"/>
      <c r="MHW1" s="127"/>
      <c r="MHX1" s="127"/>
      <c r="MHY1" s="127"/>
      <c r="MHZ1" s="127"/>
      <c r="MIA1" s="127"/>
      <c r="MIB1" s="127"/>
      <c r="MIC1" s="127"/>
      <c r="MID1" s="127"/>
      <c r="MIE1" s="127"/>
      <c r="MIF1" s="127"/>
      <c r="MIG1" s="127"/>
      <c r="MIH1" s="127"/>
      <c r="MII1" s="127"/>
      <c r="MIJ1" s="127"/>
      <c r="MIK1" s="127"/>
      <c r="MIL1" s="127"/>
      <c r="MIM1" s="127"/>
      <c r="MIN1" s="127"/>
      <c r="MIO1" s="127"/>
      <c r="MIP1" s="127"/>
      <c r="MIQ1" s="127"/>
      <c r="MIR1" s="127"/>
      <c r="MIS1" s="127"/>
      <c r="MIT1" s="127"/>
      <c r="MIU1" s="127"/>
      <c r="MIV1" s="127"/>
      <c r="MIW1" s="127"/>
      <c r="MIX1" s="127"/>
      <c r="MIY1" s="127"/>
      <c r="MIZ1" s="127"/>
      <c r="MJA1" s="127"/>
      <c r="MJB1" s="127"/>
      <c r="MJC1" s="127"/>
      <c r="MJD1" s="127"/>
      <c r="MJE1" s="127"/>
      <c r="MJF1" s="127"/>
      <c r="MJG1" s="127"/>
      <c r="MJH1" s="127"/>
      <c r="MJI1" s="127"/>
      <c r="MJJ1" s="127"/>
      <c r="MJK1" s="127"/>
      <c r="MJL1" s="127"/>
      <c r="MJM1" s="127"/>
      <c r="MJN1" s="127"/>
      <c r="MJO1" s="127"/>
      <c r="MJP1" s="127"/>
      <c r="MJQ1" s="127"/>
      <c r="MJR1" s="127"/>
      <c r="MJS1" s="127"/>
      <c r="MJT1" s="127"/>
      <c r="MJU1" s="127"/>
      <c r="MJV1" s="127"/>
      <c r="MJW1" s="127"/>
      <c r="MJX1" s="127"/>
      <c r="MJY1" s="127"/>
      <c r="MJZ1" s="127"/>
      <c r="MKA1" s="127"/>
      <c r="MKB1" s="127"/>
      <c r="MKC1" s="127"/>
      <c r="MKD1" s="127"/>
      <c r="MKE1" s="127"/>
      <c r="MKF1" s="127"/>
      <c r="MKG1" s="127"/>
      <c r="MKH1" s="127"/>
      <c r="MKI1" s="127"/>
      <c r="MKJ1" s="127"/>
      <c r="MKK1" s="127"/>
      <c r="MKL1" s="127"/>
      <c r="MKM1" s="127"/>
      <c r="MKN1" s="127"/>
      <c r="MKO1" s="127"/>
      <c r="MKP1" s="127"/>
      <c r="MKQ1" s="127"/>
      <c r="MKR1" s="127"/>
      <c r="MKS1" s="127"/>
      <c r="MKT1" s="127"/>
      <c r="MKU1" s="127"/>
      <c r="MKV1" s="127"/>
      <c r="MKW1" s="127"/>
      <c r="MKX1" s="127"/>
      <c r="MKY1" s="127"/>
      <c r="MKZ1" s="127"/>
      <c r="MLA1" s="127"/>
      <c r="MLB1" s="127"/>
      <c r="MLC1" s="127"/>
      <c r="MLD1" s="127"/>
      <c r="MLE1" s="127"/>
      <c r="MLF1" s="127"/>
      <c r="MLG1" s="127"/>
      <c r="MLH1" s="127"/>
      <c r="MLI1" s="127"/>
      <c r="MLJ1" s="127"/>
      <c r="MLK1" s="127"/>
      <c r="MLL1" s="127"/>
      <c r="MLM1" s="127"/>
      <c r="MLN1" s="127"/>
      <c r="MLO1" s="127"/>
      <c r="MLP1" s="127"/>
      <c r="MLQ1" s="127"/>
      <c r="MLR1" s="127"/>
      <c r="MLS1" s="127"/>
      <c r="MLT1" s="127"/>
      <c r="MLU1" s="127"/>
      <c r="MLV1" s="127"/>
      <c r="MLW1" s="127"/>
      <c r="MLX1" s="127"/>
      <c r="MLY1" s="127"/>
      <c r="MLZ1" s="127"/>
      <c r="MMA1" s="127"/>
      <c r="MMB1" s="127"/>
      <c r="MMC1" s="127"/>
      <c r="MMD1" s="127"/>
      <c r="MME1" s="127"/>
      <c r="MMF1" s="127"/>
      <c r="MMG1" s="127"/>
      <c r="MMH1" s="127"/>
      <c r="MMI1" s="127"/>
      <c r="MMJ1" s="127"/>
      <c r="MMK1" s="127"/>
      <c r="MML1" s="127"/>
      <c r="MMM1" s="127"/>
      <c r="MMN1" s="127"/>
      <c r="MMO1" s="127"/>
      <c r="MMP1" s="127"/>
      <c r="MMQ1" s="127"/>
      <c r="MMR1" s="127"/>
      <c r="MMS1" s="127"/>
      <c r="MMT1" s="127"/>
      <c r="MMU1" s="127"/>
      <c r="MMV1" s="127"/>
      <c r="MMW1" s="127"/>
      <c r="MMX1" s="127"/>
      <c r="MMY1" s="127"/>
      <c r="MMZ1" s="127"/>
      <c r="MNA1" s="127"/>
      <c r="MNB1" s="127"/>
      <c r="MNC1" s="127"/>
      <c r="MND1" s="127"/>
      <c r="MNE1" s="127"/>
      <c r="MNF1" s="127"/>
      <c r="MNG1" s="127"/>
      <c r="MNH1" s="127"/>
      <c r="MNI1" s="127"/>
      <c r="MNJ1" s="127"/>
      <c r="MNK1" s="127"/>
      <c r="MNL1" s="127"/>
      <c r="MNM1" s="127"/>
      <c r="MNN1" s="127"/>
      <c r="MNO1" s="127"/>
      <c r="MNP1" s="127"/>
      <c r="MNQ1" s="127"/>
      <c r="MNR1" s="127"/>
      <c r="MNS1" s="127"/>
      <c r="MNT1" s="127"/>
      <c r="MNU1" s="127"/>
      <c r="MNV1" s="127"/>
      <c r="MNW1" s="127"/>
      <c r="MNX1" s="127"/>
      <c r="MNY1" s="127"/>
      <c r="MNZ1" s="127"/>
      <c r="MOA1" s="127"/>
      <c r="MOB1" s="127"/>
      <c r="MOC1" s="127"/>
      <c r="MOD1" s="127"/>
      <c r="MOE1" s="127"/>
      <c r="MOF1" s="127"/>
      <c r="MOG1" s="127"/>
      <c r="MOH1" s="127"/>
      <c r="MOI1" s="127"/>
      <c r="MOJ1" s="127"/>
      <c r="MOK1" s="127"/>
      <c r="MOL1" s="127"/>
      <c r="MOM1" s="127"/>
      <c r="MON1" s="127"/>
      <c r="MOO1" s="127"/>
      <c r="MOP1" s="127"/>
      <c r="MOQ1" s="127"/>
      <c r="MOR1" s="127"/>
      <c r="MOS1" s="127"/>
      <c r="MOT1" s="127"/>
      <c r="MOU1" s="127"/>
      <c r="MOV1" s="127"/>
      <c r="MOW1" s="127"/>
      <c r="MOX1" s="127"/>
      <c r="MOY1" s="127"/>
      <c r="MOZ1" s="127"/>
      <c r="MPA1" s="127"/>
      <c r="MPB1" s="127"/>
      <c r="MPC1" s="127"/>
      <c r="MPD1" s="127"/>
      <c r="MPE1" s="127"/>
      <c r="MPF1" s="127"/>
      <c r="MPG1" s="127"/>
      <c r="MPH1" s="127"/>
      <c r="MPI1" s="127"/>
      <c r="MPJ1" s="127"/>
      <c r="MPK1" s="127"/>
      <c r="MPL1" s="127"/>
      <c r="MPM1" s="127"/>
      <c r="MPN1" s="127"/>
      <c r="MPO1" s="127"/>
      <c r="MPP1" s="127"/>
      <c r="MPQ1" s="127"/>
      <c r="MPR1" s="127"/>
      <c r="MPS1" s="127"/>
      <c r="MPT1" s="127"/>
      <c r="MPU1" s="127"/>
      <c r="MPV1" s="127"/>
      <c r="MPW1" s="127"/>
      <c r="MPX1" s="127"/>
      <c r="MPY1" s="127"/>
      <c r="MPZ1" s="127"/>
      <c r="MQA1" s="127"/>
      <c r="MQB1" s="127"/>
      <c r="MQC1" s="127"/>
      <c r="MQD1" s="127"/>
      <c r="MQE1" s="127"/>
      <c r="MQF1" s="127"/>
      <c r="MQG1" s="127"/>
      <c r="MQH1" s="127"/>
      <c r="MQI1" s="127"/>
      <c r="MQJ1" s="127"/>
      <c r="MQK1" s="127"/>
      <c r="MQL1" s="127"/>
      <c r="MQM1" s="127"/>
      <c r="MQN1" s="127"/>
      <c r="MQO1" s="127"/>
      <c r="MQP1" s="127"/>
      <c r="MQQ1" s="127"/>
      <c r="MQR1" s="127"/>
      <c r="MQS1" s="127"/>
      <c r="MQT1" s="127"/>
      <c r="MQU1" s="127"/>
      <c r="MQV1" s="127"/>
      <c r="MQW1" s="127"/>
      <c r="MQX1" s="127"/>
      <c r="MQY1" s="127"/>
      <c r="MQZ1" s="127"/>
      <c r="MRA1" s="127"/>
      <c r="MRB1" s="127"/>
      <c r="MRC1" s="127"/>
      <c r="MRD1" s="127"/>
      <c r="MRE1" s="127"/>
      <c r="MRF1" s="127"/>
      <c r="MRG1" s="127"/>
      <c r="MRH1" s="127"/>
      <c r="MRI1" s="127"/>
      <c r="MRJ1" s="127"/>
      <c r="MRK1" s="127"/>
      <c r="MRL1" s="127"/>
      <c r="MRM1" s="127"/>
      <c r="MRN1" s="127"/>
      <c r="MRO1" s="127"/>
      <c r="MRP1" s="127"/>
      <c r="MRQ1" s="127"/>
      <c r="MRR1" s="127"/>
      <c r="MRS1" s="127"/>
      <c r="MRT1" s="127"/>
      <c r="MRU1" s="127"/>
      <c r="MRV1" s="127"/>
      <c r="MRW1" s="127"/>
      <c r="MRX1" s="127"/>
      <c r="MRY1" s="127"/>
      <c r="MRZ1" s="127"/>
      <c r="MSA1" s="127"/>
      <c r="MSB1" s="127"/>
      <c r="MSC1" s="127"/>
      <c r="MSD1" s="127"/>
      <c r="MSE1" s="127"/>
      <c r="MSF1" s="127"/>
      <c r="MSG1" s="127"/>
      <c r="MSH1" s="127"/>
      <c r="MSI1" s="127"/>
      <c r="MSJ1" s="127"/>
      <c r="MSK1" s="127"/>
      <c r="MSL1" s="127"/>
      <c r="MSM1" s="127"/>
      <c r="MSN1" s="127"/>
      <c r="MSO1" s="127"/>
      <c r="MSP1" s="127"/>
      <c r="MSQ1" s="127"/>
      <c r="MSR1" s="127"/>
      <c r="MSS1" s="127"/>
      <c r="MST1" s="127"/>
      <c r="MSU1" s="127"/>
      <c r="MSV1" s="127"/>
      <c r="MSW1" s="127"/>
      <c r="MSX1" s="127"/>
      <c r="MSY1" s="127"/>
      <c r="MSZ1" s="127"/>
      <c r="MTA1" s="127"/>
      <c r="MTB1" s="127"/>
      <c r="MTC1" s="127"/>
      <c r="MTD1" s="127"/>
      <c r="MTE1" s="127"/>
      <c r="MTF1" s="127"/>
      <c r="MTG1" s="127"/>
      <c r="MTH1" s="127"/>
      <c r="MTI1" s="127"/>
      <c r="MTJ1" s="127"/>
      <c r="MTK1" s="127"/>
      <c r="MTL1" s="127"/>
      <c r="MTM1" s="127"/>
      <c r="MTN1" s="127"/>
      <c r="MTO1" s="127"/>
      <c r="MTP1" s="127"/>
      <c r="MTQ1" s="127"/>
      <c r="MTR1" s="127"/>
      <c r="MTS1" s="127"/>
      <c r="MTT1" s="127"/>
      <c r="MTU1" s="127"/>
      <c r="MTV1" s="127"/>
      <c r="MTW1" s="127"/>
      <c r="MTX1" s="127"/>
      <c r="MTY1" s="127"/>
      <c r="MTZ1" s="127"/>
      <c r="MUA1" s="127"/>
      <c r="MUB1" s="127"/>
      <c r="MUC1" s="127"/>
      <c r="MUD1" s="127"/>
      <c r="MUE1" s="127"/>
      <c r="MUF1" s="127"/>
      <c r="MUG1" s="127"/>
      <c r="MUH1" s="127"/>
      <c r="MUI1" s="127"/>
      <c r="MUJ1" s="127"/>
      <c r="MUK1" s="127"/>
      <c r="MUL1" s="127"/>
      <c r="MUM1" s="127"/>
      <c r="MUN1" s="127"/>
      <c r="MUO1" s="127"/>
      <c r="MUP1" s="127"/>
      <c r="MUQ1" s="127"/>
      <c r="MUR1" s="127"/>
      <c r="MUS1" s="127"/>
      <c r="MUT1" s="127"/>
      <c r="MUU1" s="127"/>
      <c r="MUV1" s="127"/>
      <c r="MUW1" s="127"/>
      <c r="MUX1" s="127"/>
      <c r="MUY1" s="127"/>
      <c r="MUZ1" s="127"/>
      <c r="MVA1" s="127"/>
      <c r="MVB1" s="127"/>
      <c r="MVC1" s="127"/>
      <c r="MVD1" s="127"/>
      <c r="MVE1" s="127"/>
      <c r="MVF1" s="127"/>
      <c r="MVG1" s="127"/>
      <c r="MVH1" s="127"/>
      <c r="MVI1" s="127"/>
      <c r="MVJ1" s="127"/>
      <c r="MVK1" s="127"/>
      <c r="MVL1" s="127"/>
      <c r="MVM1" s="127"/>
      <c r="MVN1" s="127"/>
      <c r="MVO1" s="127"/>
      <c r="MVP1" s="127"/>
      <c r="MVQ1" s="127"/>
      <c r="MVR1" s="127"/>
      <c r="MVS1" s="127"/>
      <c r="MVT1" s="127"/>
      <c r="MVU1" s="127"/>
      <c r="MVV1" s="127"/>
      <c r="MVW1" s="127"/>
      <c r="MVX1" s="127"/>
      <c r="MVY1" s="127"/>
      <c r="MVZ1" s="127"/>
      <c r="MWA1" s="127"/>
      <c r="MWB1" s="127"/>
      <c r="MWC1" s="127"/>
      <c r="MWD1" s="127"/>
      <c r="MWE1" s="127"/>
      <c r="MWF1" s="127"/>
      <c r="MWG1" s="127"/>
      <c r="MWH1" s="127"/>
      <c r="MWI1" s="127"/>
      <c r="MWJ1" s="127"/>
      <c r="MWK1" s="127"/>
      <c r="MWL1" s="127"/>
      <c r="MWM1" s="127"/>
      <c r="MWN1" s="127"/>
      <c r="MWO1" s="127"/>
      <c r="MWP1" s="127"/>
      <c r="MWQ1" s="127"/>
      <c r="MWR1" s="127"/>
      <c r="MWS1" s="127"/>
      <c r="MWT1" s="127"/>
      <c r="MWU1" s="127"/>
      <c r="MWV1" s="127"/>
      <c r="MWW1" s="127"/>
      <c r="MWX1" s="127"/>
      <c r="MWY1" s="127"/>
      <c r="MWZ1" s="127"/>
      <c r="MXA1" s="127"/>
      <c r="MXB1" s="127"/>
      <c r="MXC1" s="127"/>
      <c r="MXD1" s="127"/>
      <c r="MXE1" s="127"/>
      <c r="MXF1" s="127"/>
      <c r="MXG1" s="127"/>
      <c r="MXH1" s="127"/>
      <c r="MXI1" s="127"/>
      <c r="MXJ1" s="127"/>
      <c r="MXK1" s="127"/>
      <c r="MXL1" s="127"/>
      <c r="MXM1" s="127"/>
      <c r="MXN1" s="127"/>
      <c r="MXO1" s="127"/>
      <c r="MXP1" s="127"/>
      <c r="MXQ1" s="127"/>
      <c r="MXR1" s="127"/>
      <c r="MXS1" s="127"/>
      <c r="MXT1" s="127"/>
      <c r="MXU1" s="127"/>
      <c r="MXV1" s="127"/>
      <c r="MXW1" s="127"/>
      <c r="MXX1" s="127"/>
      <c r="MXY1" s="127"/>
      <c r="MXZ1" s="127"/>
      <c r="MYA1" s="127"/>
      <c r="MYB1" s="127"/>
      <c r="MYC1" s="127"/>
      <c r="MYD1" s="127"/>
      <c r="MYE1" s="127"/>
      <c r="MYF1" s="127"/>
      <c r="MYG1" s="127"/>
      <c r="MYH1" s="127"/>
      <c r="MYI1" s="127"/>
      <c r="MYJ1" s="127"/>
      <c r="MYK1" s="127"/>
      <c r="MYL1" s="127"/>
      <c r="MYM1" s="127"/>
      <c r="MYN1" s="127"/>
      <c r="MYO1" s="127"/>
      <c r="MYP1" s="127"/>
      <c r="MYQ1" s="127"/>
      <c r="MYR1" s="127"/>
      <c r="MYS1" s="127"/>
      <c r="MYT1" s="127"/>
      <c r="MYU1" s="127"/>
      <c r="MYV1" s="127"/>
      <c r="MYW1" s="127"/>
      <c r="MYX1" s="127"/>
      <c r="MYY1" s="127"/>
      <c r="MYZ1" s="127"/>
      <c r="MZA1" s="127"/>
      <c r="MZB1" s="127"/>
      <c r="MZC1" s="127"/>
      <c r="MZD1" s="127"/>
      <c r="MZE1" s="127"/>
      <c r="MZF1" s="127"/>
      <c r="MZG1" s="127"/>
      <c r="MZH1" s="127"/>
      <c r="MZI1" s="127"/>
      <c r="MZJ1" s="127"/>
      <c r="MZK1" s="127"/>
      <c r="MZL1" s="127"/>
      <c r="MZM1" s="127"/>
      <c r="MZN1" s="127"/>
      <c r="MZO1" s="127"/>
      <c r="MZP1" s="127"/>
      <c r="MZQ1" s="127"/>
      <c r="MZR1" s="127"/>
      <c r="MZS1" s="127"/>
      <c r="MZT1" s="127"/>
      <c r="MZU1" s="127"/>
      <c r="MZV1" s="127"/>
      <c r="MZW1" s="127"/>
      <c r="MZX1" s="127"/>
      <c r="MZY1" s="127"/>
      <c r="MZZ1" s="127"/>
      <c r="NAA1" s="127"/>
      <c r="NAB1" s="127"/>
      <c r="NAC1" s="127"/>
      <c r="NAD1" s="127"/>
      <c r="NAE1" s="127"/>
      <c r="NAF1" s="127"/>
      <c r="NAG1" s="127"/>
      <c r="NAH1" s="127"/>
      <c r="NAI1" s="127"/>
      <c r="NAJ1" s="127"/>
      <c r="NAK1" s="127"/>
      <c r="NAL1" s="127"/>
      <c r="NAM1" s="127"/>
      <c r="NAN1" s="127"/>
      <c r="NAO1" s="127"/>
      <c r="NAP1" s="127"/>
      <c r="NAQ1" s="127"/>
      <c r="NAR1" s="127"/>
      <c r="NAS1" s="127"/>
      <c r="NAT1" s="127"/>
      <c r="NAU1" s="127"/>
      <c r="NAV1" s="127"/>
      <c r="NAW1" s="127"/>
      <c r="NAX1" s="127"/>
      <c r="NAY1" s="127"/>
      <c r="NAZ1" s="127"/>
      <c r="NBA1" s="127"/>
      <c r="NBB1" s="127"/>
      <c r="NBC1" s="127"/>
      <c r="NBD1" s="127"/>
      <c r="NBE1" s="127"/>
      <c r="NBF1" s="127"/>
      <c r="NBG1" s="127"/>
      <c r="NBH1" s="127"/>
      <c r="NBI1" s="127"/>
      <c r="NBJ1" s="127"/>
      <c r="NBK1" s="127"/>
      <c r="NBL1" s="127"/>
      <c r="NBM1" s="127"/>
      <c r="NBN1" s="127"/>
      <c r="NBO1" s="127"/>
      <c r="NBP1" s="127"/>
      <c r="NBQ1" s="127"/>
      <c r="NBR1" s="127"/>
      <c r="NBS1" s="127"/>
      <c r="NBT1" s="127"/>
      <c r="NBU1" s="127"/>
      <c r="NBV1" s="127"/>
      <c r="NBW1" s="127"/>
      <c r="NBX1" s="127"/>
      <c r="NBY1" s="127"/>
      <c r="NBZ1" s="127"/>
      <c r="NCA1" s="127"/>
      <c r="NCB1" s="127"/>
      <c r="NCC1" s="127"/>
      <c r="NCD1" s="127"/>
      <c r="NCE1" s="127"/>
      <c r="NCF1" s="127"/>
      <c r="NCG1" s="127"/>
      <c r="NCH1" s="127"/>
      <c r="NCI1" s="127"/>
      <c r="NCJ1" s="127"/>
      <c r="NCK1" s="127"/>
      <c r="NCL1" s="127"/>
      <c r="NCM1" s="127"/>
      <c r="NCN1" s="127"/>
      <c r="NCO1" s="127"/>
      <c r="NCP1" s="127"/>
      <c r="NCQ1" s="127"/>
      <c r="NCR1" s="127"/>
      <c r="NCS1" s="127"/>
      <c r="NCT1" s="127"/>
      <c r="NCU1" s="127"/>
      <c r="NCV1" s="127"/>
      <c r="NCW1" s="127"/>
      <c r="NCX1" s="127"/>
      <c r="NCY1" s="127"/>
      <c r="NCZ1" s="127"/>
      <c r="NDA1" s="127"/>
      <c r="NDB1" s="127"/>
      <c r="NDC1" s="127"/>
      <c r="NDD1" s="127"/>
      <c r="NDE1" s="127"/>
      <c r="NDF1" s="127"/>
      <c r="NDG1" s="127"/>
      <c r="NDH1" s="127"/>
      <c r="NDI1" s="127"/>
      <c r="NDJ1" s="127"/>
      <c r="NDK1" s="127"/>
      <c r="NDL1" s="127"/>
      <c r="NDM1" s="127"/>
      <c r="NDN1" s="127"/>
      <c r="NDO1" s="127"/>
      <c r="NDP1" s="127"/>
      <c r="NDQ1" s="127"/>
      <c r="NDR1" s="127"/>
      <c r="NDS1" s="127"/>
      <c r="NDT1" s="127"/>
      <c r="NDU1" s="127"/>
      <c r="NDV1" s="127"/>
      <c r="NDW1" s="127"/>
      <c r="NDX1" s="127"/>
      <c r="NDY1" s="127"/>
      <c r="NDZ1" s="127"/>
      <c r="NEA1" s="127"/>
      <c r="NEB1" s="127"/>
      <c r="NEC1" s="127"/>
      <c r="NED1" s="127"/>
      <c r="NEE1" s="127"/>
      <c r="NEF1" s="127"/>
      <c r="NEG1" s="127"/>
      <c r="NEH1" s="127"/>
      <c r="NEI1" s="127"/>
      <c r="NEJ1" s="127"/>
      <c r="NEK1" s="127"/>
      <c r="NEL1" s="127"/>
      <c r="NEM1" s="127"/>
      <c r="NEN1" s="127"/>
      <c r="NEO1" s="127"/>
      <c r="NEP1" s="127"/>
      <c r="NEQ1" s="127"/>
      <c r="NER1" s="127"/>
      <c r="NES1" s="127"/>
      <c r="NET1" s="127"/>
      <c r="NEU1" s="127"/>
      <c r="NEV1" s="127"/>
      <c r="NEW1" s="127"/>
      <c r="NEX1" s="127"/>
      <c r="NEY1" s="127"/>
      <c r="NEZ1" s="127"/>
      <c r="NFA1" s="127"/>
      <c r="NFB1" s="127"/>
      <c r="NFC1" s="127"/>
      <c r="NFD1" s="127"/>
      <c r="NFE1" s="127"/>
      <c r="NFF1" s="127"/>
      <c r="NFG1" s="127"/>
      <c r="NFH1" s="127"/>
      <c r="NFI1" s="127"/>
      <c r="NFJ1" s="127"/>
      <c r="NFK1" s="127"/>
      <c r="NFL1" s="127"/>
      <c r="NFM1" s="127"/>
      <c r="NFN1" s="127"/>
      <c r="NFO1" s="127"/>
      <c r="NFP1" s="127"/>
      <c r="NFQ1" s="127"/>
      <c r="NFR1" s="127"/>
      <c r="NFS1" s="127"/>
      <c r="NFT1" s="127"/>
      <c r="NFU1" s="127"/>
      <c r="NFV1" s="127"/>
      <c r="NFW1" s="127"/>
      <c r="NFX1" s="127"/>
      <c r="NFY1" s="127"/>
      <c r="NFZ1" s="127"/>
      <c r="NGA1" s="127"/>
      <c r="NGB1" s="127"/>
      <c r="NGC1" s="127"/>
      <c r="NGD1" s="127"/>
      <c r="NGE1" s="127"/>
      <c r="NGF1" s="127"/>
      <c r="NGG1" s="127"/>
      <c r="NGH1" s="127"/>
      <c r="NGI1" s="127"/>
      <c r="NGJ1" s="127"/>
      <c r="NGK1" s="127"/>
      <c r="NGL1" s="127"/>
      <c r="NGM1" s="127"/>
      <c r="NGN1" s="127"/>
      <c r="NGO1" s="127"/>
      <c r="NGP1" s="127"/>
      <c r="NGQ1" s="127"/>
      <c r="NGR1" s="127"/>
      <c r="NGS1" s="127"/>
      <c r="NGT1" s="127"/>
      <c r="NGU1" s="127"/>
      <c r="NGV1" s="127"/>
      <c r="NGW1" s="127"/>
      <c r="NGX1" s="127"/>
      <c r="NGY1" s="127"/>
      <c r="NGZ1" s="127"/>
      <c r="NHA1" s="127"/>
      <c r="NHB1" s="127"/>
      <c r="NHC1" s="127"/>
      <c r="NHD1" s="127"/>
      <c r="NHE1" s="127"/>
      <c r="NHF1" s="127"/>
      <c r="NHG1" s="127"/>
      <c r="NHH1" s="127"/>
      <c r="NHI1" s="127"/>
      <c r="NHJ1" s="127"/>
      <c r="NHK1" s="127"/>
      <c r="NHL1" s="127"/>
      <c r="NHM1" s="127"/>
      <c r="NHN1" s="127"/>
      <c r="NHO1" s="127"/>
      <c r="NHP1" s="127"/>
      <c r="NHQ1" s="127"/>
      <c r="NHR1" s="127"/>
      <c r="NHS1" s="127"/>
      <c r="NHT1" s="127"/>
      <c r="NHU1" s="127"/>
      <c r="NHV1" s="127"/>
      <c r="NHW1" s="127"/>
      <c r="NHX1" s="127"/>
      <c r="NHY1" s="127"/>
      <c r="NHZ1" s="127"/>
      <c r="NIA1" s="127"/>
      <c r="NIB1" s="127"/>
      <c r="NIC1" s="127"/>
      <c r="NID1" s="127"/>
      <c r="NIE1" s="127"/>
      <c r="NIF1" s="127"/>
      <c r="NIG1" s="127"/>
      <c r="NIH1" s="127"/>
      <c r="NII1" s="127"/>
      <c r="NIJ1" s="127"/>
      <c r="NIK1" s="127"/>
      <c r="NIL1" s="127"/>
      <c r="NIM1" s="127"/>
      <c r="NIN1" s="127"/>
      <c r="NIO1" s="127"/>
      <c r="NIP1" s="127"/>
      <c r="NIQ1" s="127"/>
      <c r="NIR1" s="127"/>
      <c r="NIS1" s="127"/>
      <c r="NIT1" s="127"/>
      <c r="NIU1" s="127"/>
      <c r="NIV1" s="127"/>
      <c r="NIW1" s="127"/>
      <c r="NIX1" s="127"/>
      <c r="NIY1" s="127"/>
      <c r="NIZ1" s="127"/>
      <c r="NJA1" s="127"/>
      <c r="NJB1" s="127"/>
      <c r="NJC1" s="127"/>
      <c r="NJD1" s="127"/>
      <c r="NJE1" s="127"/>
      <c r="NJF1" s="127"/>
      <c r="NJG1" s="127"/>
      <c r="NJH1" s="127"/>
      <c r="NJI1" s="127"/>
      <c r="NJJ1" s="127"/>
      <c r="NJK1" s="127"/>
      <c r="NJL1" s="127"/>
      <c r="NJM1" s="127"/>
      <c r="NJN1" s="127"/>
      <c r="NJO1" s="127"/>
      <c r="NJP1" s="127"/>
      <c r="NJQ1" s="127"/>
      <c r="NJR1" s="127"/>
      <c r="NJS1" s="127"/>
      <c r="NJT1" s="127"/>
      <c r="NJU1" s="127"/>
      <c r="NJV1" s="127"/>
      <c r="NJW1" s="127"/>
      <c r="NJX1" s="127"/>
      <c r="NJY1" s="127"/>
      <c r="NJZ1" s="127"/>
      <c r="NKA1" s="127"/>
      <c r="NKB1" s="127"/>
      <c r="NKC1" s="127"/>
      <c r="NKD1" s="127"/>
      <c r="NKE1" s="127"/>
      <c r="NKF1" s="127"/>
      <c r="NKG1" s="127"/>
      <c r="NKH1" s="127"/>
      <c r="NKI1" s="127"/>
      <c r="NKJ1" s="127"/>
      <c r="NKK1" s="127"/>
      <c r="NKL1" s="127"/>
      <c r="NKM1" s="127"/>
      <c r="NKN1" s="127"/>
      <c r="NKO1" s="127"/>
      <c r="NKP1" s="127"/>
      <c r="NKQ1" s="127"/>
      <c r="NKR1" s="127"/>
      <c r="NKS1" s="127"/>
      <c r="NKT1" s="127"/>
      <c r="NKU1" s="127"/>
      <c r="NKV1" s="127"/>
      <c r="NKW1" s="127"/>
      <c r="NKX1" s="127"/>
      <c r="NKY1" s="127"/>
      <c r="NKZ1" s="127"/>
      <c r="NLA1" s="127"/>
      <c r="NLB1" s="127"/>
      <c r="NLC1" s="127"/>
      <c r="NLD1" s="127"/>
      <c r="NLE1" s="127"/>
      <c r="NLF1" s="127"/>
      <c r="NLG1" s="127"/>
      <c r="NLH1" s="127"/>
      <c r="NLI1" s="127"/>
      <c r="NLJ1" s="127"/>
      <c r="NLK1" s="127"/>
      <c r="NLL1" s="127"/>
      <c r="NLM1" s="127"/>
      <c r="NLN1" s="127"/>
      <c r="NLO1" s="127"/>
      <c r="NLP1" s="127"/>
      <c r="NLQ1" s="127"/>
      <c r="NLR1" s="127"/>
      <c r="NLS1" s="127"/>
      <c r="NLT1" s="127"/>
      <c r="NLU1" s="127"/>
      <c r="NLV1" s="127"/>
      <c r="NLW1" s="127"/>
      <c r="NLX1" s="127"/>
      <c r="NLY1" s="127"/>
      <c r="NLZ1" s="127"/>
      <c r="NMA1" s="127"/>
      <c r="NMB1" s="127"/>
      <c r="NMC1" s="127"/>
      <c r="NMD1" s="127"/>
      <c r="NME1" s="127"/>
      <c r="NMF1" s="127"/>
      <c r="NMG1" s="127"/>
      <c r="NMH1" s="127"/>
      <c r="NMI1" s="127"/>
      <c r="NMJ1" s="127"/>
      <c r="NMK1" s="127"/>
      <c r="NML1" s="127"/>
      <c r="NMM1" s="127"/>
      <c r="NMN1" s="127"/>
      <c r="NMO1" s="127"/>
      <c r="NMP1" s="127"/>
      <c r="NMQ1" s="127"/>
      <c r="NMR1" s="127"/>
      <c r="NMS1" s="127"/>
      <c r="NMT1" s="127"/>
      <c r="NMU1" s="127"/>
      <c r="NMV1" s="127"/>
      <c r="NMW1" s="127"/>
      <c r="NMX1" s="127"/>
      <c r="NMY1" s="127"/>
      <c r="NMZ1" s="127"/>
      <c r="NNA1" s="127"/>
      <c r="NNB1" s="127"/>
      <c r="NNC1" s="127"/>
      <c r="NND1" s="127"/>
      <c r="NNE1" s="127"/>
      <c r="NNF1" s="127"/>
      <c r="NNG1" s="127"/>
      <c r="NNH1" s="127"/>
      <c r="NNI1" s="127"/>
      <c r="NNJ1" s="127"/>
      <c r="NNK1" s="127"/>
      <c r="NNL1" s="127"/>
      <c r="NNM1" s="127"/>
      <c r="NNN1" s="127"/>
      <c r="NNO1" s="127"/>
      <c r="NNP1" s="127"/>
      <c r="NNQ1" s="127"/>
      <c r="NNR1" s="127"/>
      <c r="NNS1" s="127"/>
      <c r="NNT1" s="127"/>
      <c r="NNU1" s="127"/>
      <c r="NNV1" s="127"/>
      <c r="NNW1" s="127"/>
      <c r="NNX1" s="127"/>
      <c r="NNY1" s="127"/>
      <c r="NNZ1" s="127"/>
      <c r="NOA1" s="127"/>
      <c r="NOB1" s="127"/>
      <c r="NOC1" s="127"/>
      <c r="NOD1" s="127"/>
      <c r="NOE1" s="127"/>
      <c r="NOF1" s="127"/>
      <c r="NOG1" s="127"/>
      <c r="NOH1" s="127"/>
      <c r="NOI1" s="127"/>
      <c r="NOJ1" s="127"/>
      <c r="NOK1" s="127"/>
      <c r="NOL1" s="127"/>
      <c r="NOM1" s="127"/>
      <c r="NON1" s="127"/>
      <c r="NOO1" s="127"/>
      <c r="NOP1" s="127"/>
      <c r="NOQ1" s="127"/>
      <c r="NOR1" s="127"/>
      <c r="NOS1" s="127"/>
      <c r="NOT1" s="127"/>
      <c r="NOU1" s="127"/>
      <c r="NOV1" s="127"/>
      <c r="NOW1" s="127"/>
      <c r="NOX1" s="127"/>
      <c r="NOY1" s="127"/>
      <c r="NOZ1" s="127"/>
      <c r="NPA1" s="127"/>
      <c r="NPB1" s="127"/>
      <c r="NPC1" s="127"/>
      <c r="NPD1" s="127"/>
      <c r="NPE1" s="127"/>
      <c r="NPF1" s="127"/>
      <c r="NPG1" s="127"/>
      <c r="NPH1" s="127"/>
      <c r="NPI1" s="127"/>
      <c r="NPJ1" s="127"/>
      <c r="NPK1" s="127"/>
      <c r="NPL1" s="127"/>
      <c r="NPM1" s="127"/>
      <c r="NPN1" s="127"/>
      <c r="NPO1" s="127"/>
      <c r="NPP1" s="127"/>
      <c r="NPQ1" s="127"/>
      <c r="NPR1" s="127"/>
      <c r="NPS1" s="127"/>
      <c r="NPT1" s="127"/>
      <c r="NPU1" s="127"/>
      <c r="NPV1" s="127"/>
      <c r="NPW1" s="127"/>
      <c r="NPX1" s="127"/>
      <c r="NPY1" s="127"/>
      <c r="NPZ1" s="127"/>
      <c r="NQA1" s="127"/>
      <c r="NQB1" s="127"/>
      <c r="NQC1" s="127"/>
      <c r="NQD1" s="127"/>
      <c r="NQE1" s="127"/>
      <c r="NQF1" s="127"/>
      <c r="NQG1" s="127"/>
      <c r="NQH1" s="127"/>
      <c r="NQI1" s="127"/>
      <c r="NQJ1" s="127"/>
      <c r="NQK1" s="127"/>
      <c r="NQL1" s="127"/>
      <c r="NQM1" s="127"/>
      <c r="NQN1" s="127"/>
      <c r="NQO1" s="127"/>
      <c r="NQP1" s="127"/>
      <c r="NQQ1" s="127"/>
      <c r="NQR1" s="127"/>
      <c r="NQS1" s="127"/>
      <c r="NQT1" s="127"/>
      <c r="NQU1" s="127"/>
      <c r="NQV1" s="127"/>
      <c r="NQW1" s="127"/>
      <c r="NQX1" s="127"/>
      <c r="NQY1" s="127"/>
      <c r="NQZ1" s="127"/>
      <c r="NRA1" s="127"/>
      <c r="NRB1" s="127"/>
      <c r="NRC1" s="127"/>
      <c r="NRD1" s="127"/>
      <c r="NRE1" s="127"/>
      <c r="NRF1" s="127"/>
      <c r="NRG1" s="127"/>
      <c r="NRH1" s="127"/>
      <c r="NRI1" s="127"/>
      <c r="NRJ1" s="127"/>
      <c r="NRK1" s="127"/>
      <c r="NRL1" s="127"/>
      <c r="NRM1" s="127"/>
      <c r="NRN1" s="127"/>
      <c r="NRO1" s="127"/>
      <c r="NRP1" s="127"/>
      <c r="NRQ1" s="127"/>
      <c r="NRR1" s="127"/>
      <c r="NRS1" s="127"/>
      <c r="NRT1" s="127"/>
      <c r="NRU1" s="127"/>
      <c r="NRV1" s="127"/>
      <c r="NRW1" s="127"/>
      <c r="NRX1" s="127"/>
      <c r="NRY1" s="127"/>
      <c r="NRZ1" s="127"/>
      <c r="NSA1" s="127"/>
      <c r="NSB1" s="127"/>
      <c r="NSC1" s="127"/>
      <c r="NSD1" s="127"/>
      <c r="NSE1" s="127"/>
      <c r="NSF1" s="127"/>
      <c r="NSG1" s="127"/>
      <c r="NSH1" s="127"/>
      <c r="NSI1" s="127"/>
      <c r="NSJ1" s="127"/>
      <c r="NSK1" s="127"/>
      <c r="NSL1" s="127"/>
      <c r="NSM1" s="127"/>
      <c r="NSN1" s="127"/>
      <c r="NSO1" s="127"/>
      <c r="NSP1" s="127"/>
      <c r="NSQ1" s="127"/>
      <c r="NSR1" s="127"/>
      <c r="NSS1" s="127"/>
      <c r="NST1" s="127"/>
      <c r="NSU1" s="127"/>
      <c r="NSV1" s="127"/>
      <c r="NSW1" s="127"/>
      <c r="NSX1" s="127"/>
      <c r="NSY1" s="127"/>
      <c r="NSZ1" s="127"/>
      <c r="NTA1" s="127"/>
      <c r="NTB1" s="127"/>
      <c r="NTC1" s="127"/>
      <c r="NTD1" s="127"/>
      <c r="NTE1" s="127"/>
      <c r="NTF1" s="127"/>
      <c r="NTG1" s="127"/>
      <c r="NTH1" s="127"/>
      <c r="NTI1" s="127"/>
      <c r="NTJ1" s="127"/>
      <c r="NTK1" s="127"/>
      <c r="NTL1" s="127"/>
      <c r="NTM1" s="127"/>
      <c r="NTN1" s="127"/>
      <c r="NTO1" s="127"/>
      <c r="NTP1" s="127"/>
      <c r="NTQ1" s="127"/>
      <c r="NTR1" s="127"/>
      <c r="NTS1" s="127"/>
      <c r="NTT1" s="127"/>
      <c r="NTU1" s="127"/>
      <c r="NTV1" s="127"/>
      <c r="NTW1" s="127"/>
      <c r="NTX1" s="127"/>
      <c r="NTY1" s="127"/>
      <c r="NTZ1" s="127"/>
      <c r="NUA1" s="127"/>
      <c r="NUB1" s="127"/>
      <c r="NUC1" s="127"/>
      <c r="NUD1" s="127"/>
      <c r="NUE1" s="127"/>
      <c r="NUF1" s="127"/>
      <c r="NUG1" s="127"/>
      <c r="NUH1" s="127"/>
      <c r="NUI1" s="127"/>
      <c r="NUJ1" s="127"/>
      <c r="NUK1" s="127"/>
      <c r="NUL1" s="127"/>
      <c r="NUM1" s="127"/>
      <c r="NUN1" s="127"/>
      <c r="NUO1" s="127"/>
      <c r="NUP1" s="127"/>
      <c r="NUQ1" s="127"/>
      <c r="NUR1" s="127"/>
      <c r="NUS1" s="127"/>
      <c r="NUT1" s="127"/>
      <c r="NUU1" s="127"/>
      <c r="NUV1" s="127"/>
      <c r="NUW1" s="127"/>
      <c r="NUX1" s="127"/>
      <c r="NUY1" s="127"/>
      <c r="NUZ1" s="127"/>
      <c r="NVA1" s="127"/>
      <c r="NVB1" s="127"/>
      <c r="NVC1" s="127"/>
      <c r="NVD1" s="127"/>
      <c r="NVE1" s="127"/>
      <c r="NVF1" s="127"/>
      <c r="NVG1" s="127"/>
      <c r="NVH1" s="127"/>
      <c r="NVI1" s="127"/>
      <c r="NVJ1" s="127"/>
      <c r="NVK1" s="127"/>
      <c r="NVL1" s="127"/>
      <c r="NVM1" s="127"/>
      <c r="NVN1" s="127"/>
      <c r="NVO1" s="127"/>
      <c r="NVP1" s="127"/>
      <c r="NVQ1" s="127"/>
      <c r="NVR1" s="127"/>
      <c r="NVS1" s="127"/>
      <c r="NVT1" s="127"/>
      <c r="NVU1" s="127"/>
      <c r="NVV1" s="127"/>
      <c r="NVW1" s="127"/>
      <c r="NVX1" s="127"/>
      <c r="NVY1" s="127"/>
      <c r="NVZ1" s="127"/>
      <c r="NWA1" s="127"/>
      <c r="NWB1" s="127"/>
      <c r="NWC1" s="127"/>
      <c r="NWD1" s="127"/>
      <c r="NWE1" s="127"/>
      <c r="NWF1" s="127"/>
      <c r="NWG1" s="127"/>
      <c r="NWH1" s="127"/>
      <c r="NWI1" s="127"/>
      <c r="NWJ1" s="127"/>
      <c r="NWK1" s="127"/>
      <c r="NWL1" s="127"/>
      <c r="NWM1" s="127"/>
      <c r="NWN1" s="127"/>
      <c r="NWO1" s="127"/>
      <c r="NWP1" s="127"/>
      <c r="NWQ1" s="127"/>
      <c r="NWR1" s="127"/>
      <c r="NWS1" s="127"/>
      <c r="NWT1" s="127"/>
      <c r="NWU1" s="127"/>
      <c r="NWV1" s="127"/>
      <c r="NWW1" s="127"/>
      <c r="NWX1" s="127"/>
      <c r="NWY1" s="127"/>
      <c r="NWZ1" s="127"/>
      <c r="NXA1" s="127"/>
      <c r="NXB1" s="127"/>
      <c r="NXC1" s="127"/>
      <c r="NXD1" s="127"/>
      <c r="NXE1" s="127"/>
      <c r="NXF1" s="127"/>
      <c r="NXG1" s="127"/>
      <c r="NXH1" s="127"/>
      <c r="NXI1" s="127"/>
      <c r="NXJ1" s="127"/>
      <c r="NXK1" s="127"/>
      <c r="NXL1" s="127"/>
      <c r="NXM1" s="127"/>
      <c r="NXN1" s="127"/>
      <c r="NXO1" s="127"/>
      <c r="NXP1" s="127"/>
      <c r="NXQ1" s="127"/>
      <c r="NXR1" s="127"/>
      <c r="NXS1" s="127"/>
      <c r="NXT1" s="127"/>
      <c r="NXU1" s="127"/>
      <c r="NXV1" s="127"/>
      <c r="NXW1" s="127"/>
      <c r="NXX1" s="127"/>
      <c r="NXY1" s="127"/>
      <c r="NXZ1" s="127"/>
      <c r="NYA1" s="127"/>
      <c r="NYB1" s="127"/>
      <c r="NYC1" s="127"/>
      <c r="NYD1" s="127"/>
      <c r="NYE1" s="127"/>
      <c r="NYF1" s="127"/>
      <c r="NYG1" s="127"/>
      <c r="NYH1" s="127"/>
      <c r="NYI1" s="127"/>
      <c r="NYJ1" s="127"/>
      <c r="NYK1" s="127"/>
      <c r="NYL1" s="127"/>
      <c r="NYM1" s="127"/>
      <c r="NYN1" s="127"/>
      <c r="NYO1" s="127"/>
      <c r="NYP1" s="127"/>
      <c r="NYQ1" s="127"/>
      <c r="NYR1" s="127"/>
      <c r="NYS1" s="127"/>
      <c r="NYT1" s="127"/>
      <c r="NYU1" s="127"/>
      <c r="NYV1" s="127"/>
      <c r="NYW1" s="127"/>
      <c r="NYX1" s="127"/>
      <c r="NYY1" s="127"/>
      <c r="NYZ1" s="127"/>
      <c r="NZA1" s="127"/>
      <c r="NZB1" s="127"/>
      <c r="NZC1" s="127"/>
      <c r="NZD1" s="127"/>
      <c r="NZE1" s="127"/>
      <c r="NZF1" s="127"/>
      <c r="NZG1" s="127"/>
      <c r="NZH1" s="127"/>
      <c r="NZI1" s="127"/>
      <c r="NZJ1" s="127"/>
      <c r="NZK1" s="127"/>
      <c r="NZL1" s="127"/>
      <c r="NZM1" s="127"/>
      <c r="NZN1" s="127"/>
      <c r="NZO1" s="127"/>
      <c r="NZP1" s="127"/>
      <c r="NZQ1" s="127"/>
      <c r="NZR1" s="127"/>
      <c r="NZS1" s="127"/>
      <c r="NZT1" s="127"/>
      <c r="NZU1" s="127"/>
      <c r="NZV1" s="127"/>
      <c r="NZW1" s="127"/>
      <c r="NZX1" s="127"/>
      <c r="NZY1" s="127"/>
      <c r="NZZ1" s="127"/>
      <c r="OAA1" s="127"/>
      <c r="OAB1" s="127"/>
      <c r="OAC1" s="127"/>
      <c r="OAD1" s="127"/>
      <c r="OAE1" s="127"/>
      <c r="OAF1" s="127"/>
      <c r="OAG1" s="127"/>
      <c r="OAH1" s="127"/>
      <c r="OAI1" s="127"/>
      <c r="OAJ1" s="127"/>
      <c r="OAK1" s="127"/>
      <c r="OAL1" s="127"/>
      <c r="OAM1" s="127"/>
      <c r="OAN1" s="127"/>
      <c r="OAO1" s="127"/>
      <c r="OAP1" s="127"/>
      <c r="OAQ1" s="127"/>
      <c r="OAR1" s="127"/>
      <c r="OAS1" s="127"/>
      <c r="OAT1" s="127"/>
      <c r="OAU1" s="127"/>
      <c r="OAV1" s="127"/>
      <c r="OAW1" s="127"/>
      <c r="OAX1" s="127"/>
      <c r="OAY1" s="127"/>
      <c r="OAZ1" s="127"/>
      <c r="OBA1" s="127"/>
      <c r="OBB1" s="127"/>
      <c r="OBC1" s="127"/>
      <c r="OBD1" s="127"/>
      <c r="OBE1" s="127"/>
      <c r="OBF1" s="127"/>
      <c r="OBG1" s="127"/>
      <c r="OBH1" s="127"/>
      <c r="OBI1" s="127"/>
      <c r="OBJ1" s="127"/>
      <c r="OBK1" s="127"/>
      <c r="OBL1" s="127"/>
      <c r="OBM1" s="127"/>
      <c r="OBN1" s="127"/>
      <c r="OBO1" s="127"/>
      <c r="OBP1" s="127"/>
      <c r="OBQ1" s="127"/>
      <c r="OBR1" s="127"/>
      <c r="OBS1" s="127"/>
      <c r="OBT1" s="127"/>
      <c r="OBU1" s="127"/>
      <c r="OBV1" s="127"/>
      <c r="OBW1" s="127"/>
      <c r="OBX1" s="127"/>
      <c r="OBY1" s="127"/>
      <c r="OBZ1" s="127"/>
      <c r="OCA1" s="127"/>
      <c r="OCB1" s="127"/>
      <c r="OCC1" s="127"/>
      <c r="OCD1" s="127"/>
      <c r="OCE1" s="127"/>
      <c r="OCF1" s="127"/>
      <c r="OCG1" s="127"/>
      <c r="OCH1" s="127"/>
      <c r="OCI1" s="127"/>
      <c r="OCJ1" s="127"/>
      <c r="OCK1" s="127"/>
      <c r="OCL1" s="127"/>
      <c r="OCM1" s="127"/>
      <c r="OCN1" s="127"/>
      <c r="OCO1" s="127"/>
      <c r="OCP1" s="127"/>
      <c r="OCQ1" s="127"/>
      <c r="OCR1" s="127"/>
      <c r="OCS1" s="127"/>
      <c r="OCT1" s="127"/>
      <c r="OCU1" s="127"/>
      <c r="OCV1" s="127"/>
      <c r="OCW1" s="127"/>
      <c r="OCX1" s="127"/>
      <c r="OCY1" s="127"/>
      <c r="OCZ1" s="127"/>
      <c r="ODA1" s="127"/>
      <c r="ODB1" s="127"/>
      <c r="ODC1" s="127"/>
      <c r="ODD1" s="127"/>
      <c r="ODE1" s="127"/>
      <c r="ODF1" s="127"/>
      <c r="ODG1" s="127"/>
      <c r="ODH1" s="127"/>
      <c r="ODI1" s="127"/>
      <c r="ODJ1" s="127"/>
      <c r="ODK1" s="127"/>
      <c r="ODL1" s="127"/>
      <c r="ODM1" s="127"/>
      <c r="ODN1" s="127"/>
      <c r="ODO1" s="127"/>
      <c r="ODP1" s="127"/>
      <c r="ODQ1" s="127"/>
      <c r="ODR1" s="127"/>
      <c r="ODS1" s="127"/>
      <c r="ODT1" s="127"/>
      <c r="ODU1" s="127"/>
      <c r="ODV1" s="127"/>
      <c r="ODW1" s="127"/>
      <c r="ODX1" s="127"/>
      <c r="ODY1" s="127"/>
      <c r="ODZ1" s="127"/>
      <c r="OEA1" s="127"/>
      <c r="OEB1" s="127"/>
      <c r="OEC1" s="127"/>
      <c r="OED1" s="127"/>
      <c r="OEE1" s="127"/>
      <c r="OEF1" s="127"/>
      <c r="OEG1" s="127"/>
      <c r="OEH1" s="127"/>
      <c r="OEI1" s="127"/>
      <c r="OEJ1" s="127"/>
      <c r="OEK1" s="127"/>
      <c r="OEL1" s="127"/>
      <c r="OEM1" s="127"/>
      <c r="OEN1" s="127"/>
      <c r="OEO1" s="127"/>
      <c r="OEP1" s="127"/>
      <c r="OEQ1" s="127"/>
      <c r="OER1" s="127"/>
      <c r="OES1" s="127"/>
      <c r="OET1" s="127"/>
      <c r="OEU1" s="127"/>
      <c r="OEV1" s="127"/>
      <c r="OEW1" s="127"/>
      <c r="OEX1" s="127"/>
      <c r="OEY1" s="127"/>
      <c r="OEZ1" s="127"/>
      <c r="OFA1" s="127"/>
      <c r="OFB1" s="127"/>
      <c r="OFC1" s="127"/>
      <c r="OFD1" s="127"/>
      <c r="OFE1" s="127"/>
      <c r="OFF1" s="127"/>
      <c r="OFG1" s="127"/>
      <c r="OFH1" s="127"/>
      <c r="OFI1" s="127"/>
      <c r="OFJ1" s="127"/>
      <c r="OFK1" s="127"/>
      <c r="OFL1" s="127"/>
      <c r="OFM1" s="127"/>
      <c r="OFN1" s="127"/>
      <c r="OFO1" s="127"/>
      <c r="OFP1" s="127"/>
      <c r="OFQ1" s="127"/>
      <c r="OFR1" s="127"/>
      <c r="OFS1" s="127"/>
      <c r="OFT1" s="127"/>
      <c r="OFU1" s="127"/>
      <c r="OFV1" s="127"/>
      <c r="OFW1" s="127"/>
      <c r="OFX1" s="127"/>
      <c r="OFY1" s="127"/>
      <c r="OFZ1" s="127"/>
      <c r="OGA1" s="127"/>
      <c r="OGB1" s="127"/>
      <c r="OGC1" s="127"/>
      <c r="OGD1" s="127"/>
      <c r="OGE1" s="127"/>
      <c r="OGF1" s="127"/>
      <c r="OGG1" s="127"/>
      <c r="OGH1" s="127"/>
      <c r="OGI1" s="127"/>
      <c r="OGJ1" s="127"/>
      <c r="OGK1" s="127"/>
      <c r="OGL1" s="127"/>
      <c r="OGM1" s="127"/>
      <c r="OGN1" s="127"/>
      <c r="OGO1" s="127"/>
      <c r="OGP1" s="127"/>
      <c r="OGQ1" s="127"/>
      <c r="OGR1" s="127"/>
      <c r="OGS1" s="127"/>
      <c r="OGT1" s="127"/>
      <c r="OGU1" s="127"/>
      <c r="OGV1" s="127"/>
      <c r="OGW1" s="127"/>
      <c r="OGX1" s="127"/>
      <c r="OGY1" s="127"/>
      <c r="OGZ1" s="127"/>
      <c r="OHA1" s="127"/>
      <c r="OHB1" s="127"/>
      <c r="OHC1" s="127"/>
      <c r="OHD1" s="127"/>
      <c r="OHE1" s="127"/>
      <c r="OHF1" s="127"/>
      <c r="OHG1" s="127"/>
      <c r="OHH1" s="127"/>
      <c r="OHI1" s="127"/>
      <c r="OHJ1" s="127"/>
      <c r="OHK1" s="127"/>
      <c r="OHL1" s="127"/>
      <c r="OHM1" s="127"/>
      <c r="OHN1" s="127"/>
      <c r="OHO1" s="127"/>
      <c r="OHP1" s="127"/>
      <c r="OHQ1" s="127"/>
      <c r="OHR1" s="127"/>
      <c r="OHS1" s="127"/>
      <c r="OHT1" s="127"/>
      <c r="OHU1" s="127"/>
      <c r="OHV1" s="127"/>
      <c r="OHW1" s="127"/>
      <c r="OHX1" s="127"/>
      <c r="OHY1" s="127"/>
      <c r="OHZ1" s="127"/>
      <c r="OIA1" s="127"/>
      <c r="OIB1" s="127"/>
      <c r="OIC1" s="127"/>
      <c r="OID1" s="127"/>
      <c r="OIE1" s="127"/>
      <c r="OIF1" s="127"/>
      <c r="OIG1" s="127"/>
      <c r="OIH1" s="127"/>
      <c r="OII1" s="127"/>
      <c r="OIJ1" s="127"/>
      <c r="OIK1" s="127"/>
      <c r="OIL1" s="127"/>
      <c r="OIM1" s="127"/>
      <c r="OIN1" s="127"/>
      <c r="OIO1" s="127"/>
      <c r="OIP1" s="127"/>
      <c r="OIQ1" s="127"/>
      <c r="OIR1" s="127"/>
      <c r="OIS1" s="127"/>
      <c r="OIT1" s="127"/>
      <c r="OIU1" s="127"/>
      <c r="OIV1" s="127"/>
      <c r="OIW1" s="127"/>
      <c r="OIX1" s="127"/>
      <c r="OIY1" s="127"/>
      <c r="OIZ1" s="127"/>
      <c r="OJA1" s="127"/>
      <c r="OJB1" s="127"/>
      <c r="OJC1" s="127"/>
      <c r="OJD1" s="127"/>
      <c r="OJE1" s="127"/>
      <c r="OJF1" s="127"/>
      <c r="OJG1" s="127"/>
      <c r="OJH1" s="127"/>
      <c r="OJI1" s="127"/>
      <c r="OJJ1" s="127"/>
      <c r="OJK1" s="127"/>
      <c r="OJL1" s="127"/>
      <c r="OJM1" s="127"/>
      <c r="OJN1" s="127"/>
      <c r="OJO1" s="127"/>
      <c r="OJP1" s="127"/>
      <c r="OJQ1" s="127"/>
      <c r="OJR1" s="127"/>
      <c r="OJS1" s="127"/>
      <c r="OJT1" s="127"/>
      <c r="OJU1" s="127"/>
      <c r="OJV1" s="127"/>
      <c r="OJW1" s="127"/>
      <c r="OJX1" s="127"/>
      <c r="OJY1" s="127"/>
      <c r="OJZ1" s="127"/>
      <c r="OKA1" s="127"/>
      <c r="OKB1" s="127"/>
      <c r="OKC1" s="127"/>
      <c r="OKD1" s="127"/>
      <c r="OKE1" s="127"/>
      <c r="OKF1" s="127"/>
      <c r="OKG1" s="127"/>
      <c r="OKH1" s="127"/>
      <c r="OKI1" s="127"/>
      <c r="OKJ1" s="127"/>
      <c r="OKK1" s="127"/>
      <c r="OKL1" s="127"/>
      <c r="OKM1" s="127"/>
      <c r="OKN1" s="127"/>
      <c r="OKO1" s="127"/>
      <c r="OKP1" s="127"/>
      <c r="OKQ1" s="127"/>
      <c r="OKR1" s="127"/>
      <c r="OKS1" s="127"/>
      <c r="OKT1" s="127"/>
      <c r="OKU1" s="127"/>
      <c r="OKV1" s="127"/>
      <c r="OKW1" s="127"/>
      <c r="OKX1" s="127"/>
      <c r="OKY1" s="127"/>
      <c r="OKZ1" s="127"/>
      <c r="OLA1" s="127"/>
      <c r="OLB1" s="127"/>
      <c r="OLC1" s="127"/>
      <c r="OLD1" s="127"/>
      <c r="OLE1" s="127"/>
      <c r="OLF1" s="127"/>
      <c r="OLG1" s="127"/>
      <c r="OLH1" s="127"/>
      <c r="OLI1" s="127"/>
      <c r="OLJ1" s="127"/>
      <c r="OLK1" s="127"/>
      <c r="OLL1" s="127"/>
      <c r="OLM1" s="127"/>
      <c r="OLN1" s="127"/>
      <c r="OLO1" s="127"/>
      <c r="OLP1" s="127"/>
      <c r="OLQ1" s="127"/>
      <c r="OLR1" s="127"/>
      <c r="OLS1" s="127"/>
      <c r="OLT1" s="127"/>
      <c r="OLU1" s="127"/>
      <c r="OLV1" s="127"/>
      <c r="OLW1" s="127"/>
      <c r="OLX1" s="127"/>
      <c r="OLY1" s="127"/>
      <c r="OLZ1" s="127"/>
      <c r="OMA1" s="127"/>
      <c r="OMB1" s="127"/>
      <c r="OMC1" s="127"/>
      <c r="OMD1" s="127"/>
      <c r="OME1" s="127"/>
      <c r="OMF1" s="127"/>
      <c r="OMG1" s="127"/>
      <c r="OMH1" s="127"/>
      <c r="OMI1" s="127"/>
      <c r="OMJ1" s="127"/>
      <c r="OMK1" s="127"/>
      <c r="OML1" s="127"/>
      <c r="OMM1" s="127"/>
      <c r="OMN1" s="127"/>
      <c r="OMO1" s="127"/>
      <c r="OMP1" s="127"/>
      <c r="OMQ1" s="127"/>
      <c r="OMR1" s="127"/>
      <c r="OMS1" s="127"/>
      <c r="OMT1" s="127"/>
      <c r="OMU1" s="127"/>
      <c r="OMV1" s="127"/>
      <c r="OMW1" s="127"/>
      <c r="OMX1" s="127"/>
      <c r="OMY1" s="127"/>
      <c r="OMZ1" s="127"/>
      <c r="ONA1" s="127"/>
      <c r="ONB1" s="127"/>
      <c r="ONC1" s="127"/>
      <c r="OND1" s="127"/>
      <c r="ONE1" s="127"/>
      <c r="ONF1" s="127"/>
      <c r="ONG1" s="127"/>
      <c r="ONH1" s="127"/>
      <c r="ONI1" s="127"/>
      <c r="ONJ1" s="127"/>
      <c r="ONK1" s="127"/>
      <c r="ONL1" s="127"/>
      <c r="ONM1" s="127"/>
      <c r="ONN1" s="127"/>
      <c r="ONO1" s="127"/>
      <c r="ONP1" s="127"/>
      <c r="ONQ1" s="127"/>
      <c r="ONR1" s="127"/>
      <c r="ONS1" s="127"/>
      <c r="ONT1" s="127"/>
      <c r="ONU1" s="127"/>
      <c r="ONV1" s="127"/>
      <c r="ONW1" s="127"/>
      <c r="ONX1" s="127"/>
      <c r="ONY1" s="127"/>
      <c r="ONZ1" s="127"/>
      <c r="OOA1" s="127"/>
      <c r="OOB1" s="127"/>
      <c r="OOC1" s="127"/>
      <c r="OOD1" s="127"/>
      <c r="OOE1" s="127"/>
      <c r="OOF1" s="127"/>
      <c r="OOG1" s="127"/>
      <c r="OOH1" s="127"/>
      <c r="OOI1" s="127"/>
      <c r="OOJ1" s="127"/>
      <c r="OOK1" s="127"/>
      <c r="OOL1" s="127"/>
      <c r="OOM1" s="127"/>
      <c r="OON1" s="127"/>
      <c r="OOO1" s="127"/>
      <c r="OOP1" s="127"/>
      <c r="OOQ1" s="127"/>
      <c r="OOR1" s="127"/>
      <c r="OOS1" s="127"/>
      <c r="OOT1" s="127"/>
      <c r="OOU1" s="127"/>
      <c r="OOV1" s="127"/>
      <c r="OOW1" s="127"/>
      <c r="OOX1" s="127"/>
      <c r="OOY1" s="127"/>
      <c r="OOZ1" s="127"/>
      <c r="OPA1" s="127"/>
      <c r="OPB1" s="127"/>
      <c r="OPC1" s="127"/>
      <c r="OPD1" s="127"/>
      <c r="OPE1" s="127"/>
      <c r="OPF1" s="127"/>
      <c r="OPG1" s="127"/>
      <c r="OPH1" s="127"/>
      <c r="OPI1" s="127"/>
      <c r="OPJ1" s="127"/>
      <c r="OPK1" s="127"/>
      <c r="OPL1" s="127"/>
      <c r="OPM1" s="127"/>
      <c r="OPN1" s="127"/>
      <c r="OPO1" s="127"/>
      <c r="OPP1" s="127"/>
      <c r="OPQ1" s="127"/>
      <c r="OPR1" s="127"/>
      <c r="OPS1" s="127"/>
      <c r="OPT1" s="127"/>
      <c r="OPU1" s="127"/>
      <c r="OPV1" s="127"/>
      <c r="OPW1" s="127"/>
      <c r="OPX1" s="127"/>
      <c r="OPY1" s="127"/>
      <c r="OPZ1" s="127"/>
      <c r="OQA1" s="127"/>
      <c r="OQB1" s="127"/>
      <c r="OQC1" s="127"/>
      <c r="OQD1" s="127"/>
      <c r="OQE1" s="127"/>
      <c r="OQF1" s="127"/>
      <c r="OQG1" s="127"/>
      <c r="OQH1" s="127"/>
      <c r="OQI1" s="127"/>
      <c r="OQJ1" s="127"/>
      <c r="OQK1" s="127"/>
      <c r="OQL1" s="127"/>
      <c r="OQM1" s="127"/>
      <c r="OQN1" s="127"/>
      <c r="OQO1" s="127"/>
      <c r="OQP1" s="127"/>
      <c r="OQQ1" s="127"/>
      <c r="OQR1" s="127"/>
      <c r="OQS1" s="127"/>
      <c r="OQT1" s="127"/>
      <c r="OQU1" s="127"/>
      <c r="OQV1" s="127"/>
      <c r="OQW1" s="127"/>
      <c r="OQX1" s="127"/>
      <c r="OQY1" s="127"/>
      <c r="OQZ1" s="127"/>
      <c r="ORA1" s="127"/>
      <c r="ORB1" s="127"/>
      <c r="ORC1" s="127"/>
      <c r="ORD1" s="127"/>
      <c r="ORE1" s="127"/>
      <c r="ORF1" s="127"/>
      <c r="ORG1" s="127"/>
      <c r="ORH1" s="127"/>
      <c r="ORI1" s="127"/>
      <c r="ORJ1" s="127"/>
      <c r="ORK1" s="127"/>
      <c r="ORL1" s="127"/>
      <c r="ORM1" s="127"/>
      <c r="ORN1" s="127"/>
      <c r="ORO1" s="127"/>
      <c r="ORP1" s="127"/>
      <c r="ORQ1" s="127"/>
      <c r="ORR1" s="127"/>
      <c r="ORS1" s="127"/>
      <c r="ORT1" s="127"/>
      <c r="ORU1" s="127"/>
      <c r="ORV1" s="127"/>
      <c r="ORW1" s="127"/>
      <c r="ORX1" s="127"/>
      <c r="ORY1" s="127"/>
      <c r="ORZ1" s="127"/>
      <c r="OSA1" s="127"/>
      <c r="OSB1" s="127"/>
      <c r="OSC1" s="127"/>
      <c r="OSD1" s="127"/>
      <c r="OSE1" s="127"/>
      <c r="OSF1" s="127"/>
      <c r="OSG1" s="127"/>
      <c r="OSH1" s="127"/>
      <c r="OSI1" s="127"/>
      <c r="OSJ1" s="127"/>
      <c r="OSK1" s="127"/>
      <c r="OSL1" s="127"/>
      <c r="OSM1" s="127"/>
      <c r="OSN1" s="127"/>
      <c r="OSO1" s="127"/>
      <c r="OSP1" s="127"/>
      <c r="OSQ1" s="127"/>
      <c r="OSR1" s="127"/>
      <c r="OSS1" s="127"/>
      <c r="OST1" s="127"/>
      <c r="OSU1" s="127"/>
      <c r="OSV1" s="127"/>
      <c r="OSW1" s="127"/>
      <c r="OSX1" s="127"/>
      <c r="OSY1" s="127"/>
      <c r="OSZ1" s="127"/>
      <c r="OTA1" s="127"/>
      <c r="OTB1" s="127"/>
      <c r="OTC1" s="127"/>
      <c r="OTD1" s="127"/>
      <c r="OTE1" s="127"/>
      <c r="OTF1" s="127"/>
      <c r="OTG1" s="127"/>
      <c r="OTH1" s="127"/>
      <c r="OTI1" s="127"/>
      <c r="OTJ1" s="127"/>
      <c r="OTK1" s="127"/>
      <c r="OTL1" s="127"/>
      <c r="OTM1" s="127"/>
      <c r="OTN1" s="127"/>
      <c r="OTO1" s="127"/>
      <c r="OTP1" s="127"/>
      <c r="OTQ1" s="127"/>
      <c r="OTR1" s="127"/>
      <c r="OTS1" s="127"/>
      <c r="OTT1" s="127"/>
      <c r="OTU1" s="127"/>
      <c r="OTV1" s="127"/>
      <c r="OTW1" s="127"/>
      <c r="OTX1" s="127"/>
      <c r="OTY1" s="127"/>
      <c r="OTZ1" s="127"/>
      <c r="OUA1" s="127"/>
      <c r="OUB1" s="127"/>
      <c r="OUC1" s="127"/>
      <c r="OUD1" s="127"/>
      <c r="OUE1" s="127"/>
      <c r="OUF1" s="127"/>
      <c r="OUG1" s="127"/>
      <c r="OUH1" s="127"/>
      <c r="OUI1" s="127"/>
      <c r="OUJ1" s="127"/>
      <c r="OUK1" s="127"/>
      <c r="OUL1" s="127"/>
      <c r="OUM1" s="127"/>
      <c r="OUN1" s="127"/>
      <c r="OUO1" s="127"/>
      <c r="OUP1" s="127"/>
      <c r="OUQ1" s="127"/>
      <c r="OUR1" s="127"/>
      <c r="OUS1" s="127"/>
      <c r="OUT1" s="127"/>
      <c r="OUU1" s="127"/>
      <c r="OUV1" s="127"/>
      <c r="OUW1" s="127"/>
      <c r="OUX1" s="127"/>
      <c r="OUY1" s="127"/>
      <c r="OUZ1" s="127"/>
      <c r="OVA1" s="127"/>
      <c r="OVB1" s="127"/>
      <c r="OVC1" s="127"/>
      <c r="OVD1" s="127"/>
      <c r="OVE1" s="127"/>
      <c r="OVF1" s="127"/>
      <c r="OVG1" s="127"/>
      <c r="OVH1" s="127"/>
      <c r="OVI1" s="127"/>
      <c r="OVJ1" s="127"/>
      <c r="OVK1" s="127"/>
      <c r="OVL1" s="127"/>
      <c r="OVM1" s="127"/>
      <c r="OVN1" s="127"/>
      <c r="OVO1" s="127"/>
      <c r="OVP1" s="127"/>
      <c r="OVQ1" s="127"/>
      <c r="OVR1" s="127"/>
      <c r="OVS1" s="127"/>
      <c r="OVT1" s="127"/>
      <c r="OVU1" s="127"/>
      <c r="OVV1" s="127"/>
      <c r="OVW1" s="127"/>
      <c r="OVX1" s="127"/>
      <c r="OVY1" s="127"/>
      <c r="OVZ1" s="127"/>
      <c r="OWA1" s="127"/>
      <c r="OWB1" s="127"/>
      <c r="OWC1" s="127"/>
      <c r="OWD1" s="127"/>
      <c r="OWE1" s="127"/>
      <c r="OWF1" s="127"/>
      <c r="OWG1" s="127"/>
      <c r="OWH1" s="127"/>
      <c r="OWI1" s="127"/>
      <c r="OWJ1" s="127"/>
      <c r="OWK1" s="127"/>
      <c r="OWL1" s="127"/>
      <c r="OWM1" s="127"/>
      <c r="OWN1" s="127"/>
      <c r="OWO1" s="127"/>
      <c r="OWP1" s="127"/>
      <c r="OWQ1" s="127"/>
      <c r="OWR1" s="127"/>
      <c r="OWS1" s="127"/>
      <c r="OWT1" s="127"/>
      <c r="OWU1" s="127"/>
      <c r="OWV1" s="127"/>
      <c r="OWW1" s="127"/>
      <c r="OWX1" s="127"/>
      <c r="OWY1" s="127"/>
      <c r="OWZ1" s="127"/>
      <c r="OXA1" s="127"/>
      <c r="OXB1" s="127"/>
      <c r="OXC1" s="127"/>
      <c r="OXD1" s="127"/>
      <c r="OXE1" s="127"/>
      <c r="OXF1" s="127"/>
      <c r="OXG1" s="127"/>
      <c r="OXH1" s="127"/>
      <c r="OXI1" s="127"/>
      <c r="OXJ1" s="127"/>
      <c r="OXK1" s="127"/>
      <c r="OXL1" s="127"/>
      <c r="OXM1" s="127"/>
      <c r="OXN1" s="127"/>
      <c r="OXO1" s="127"/>
      <c r="OXP1" s="127"/>
      <c r="OXQ1" s="127"/>
      <c r="OXR1" s="127"/>
      <c r="OXS1" s="127"/>
      <c r="OXT1" s="127"/>
      <c r="OXU1" s="127"/>
      <c r="OXV1" s="127"/>
      <c r="OXW1" s="127"/>
      <c r="OXX1" s="127"/>
      <c r="OXY1" s="127"/>
      <c r="OXZ1" s="127"/>
      <c r="OYA1" s="127"/>
      <c r="OYB1" s="127"/>
      <c r="OYC1" s="127"/>
      <c r="OYD1" s="127"/>
      <c r="OYE1" s="127"/>
      <c r="OYF1" s="127"/>
      <c r="OYG1" s="127"/>
      <c r="OYH1" s="127"/>
      <c r="OYI1" s="127"/>
      <c r="OYJ1" s="127"/>
      <c r="OYK1" s="127"/>
      <c r="OYL1" s="127"/>
      <c r="OYM1" s="127"/>
      <c r="OYN1" s="127"/>
      <c r="OYO1" s="127"/>
      <c r="OYP1" s="127"/>
      <c r="OYQ1" s="127"/>
      <c r="OYR1" s="127"/>
      <c r="OYS1" s="127"/>
      <c r="OYT1" s="127"/>
      <c r="OYU1" s="127"/>
      <c r="OYV1" s="127"/>
      <c r="OYW1" s="127"/>
      <c r="OYX1" s="127"/>
      <c r="OYY1" s="127"/>
      <c r="OYZ1" s="127"/>
      <c r="OZA1" s="127"/>
      <c r="OZB1" s="127"/>
      <c r="OZC1" s="127"/>
      <c r="OZD1" s="127"/>
      <c r="OZE1" s="127"/>
      <c r="OZF1" s="127"/>
      <c r="OZG1" s="127"/>
      <c r="OZH1" s="127"/>
      <c r="OZI1" s="127"/>
      <c r="OZJ1" s="127"/>
      <c r="OZK1" s="127"/>
      <c r="OZL1" s="127"/>
      <c r="OZM1" s="127"/>
      <c r="OZN1" s="127"/>
      <c r="OZO1" s="127"/>
      <c r="OZP1" s="127"/>
      <c r="OZQ1" s="127"/>
      <c r="OZR1" s="127"/>
      <c r="OZS1" s="127"/>
      <c r="OZT1" s="127"/>
      <c r="OZU1" s="127"/>
      <c r="OZV1" s="127"/>
      <c r="OZW1" s="127"/>
      <c r="OZX1" s="127"/>
      <c r="OZY1" s="127"/>
      <c r="OZZ1" s="127"/>
      <c r="PAA1" s="127"/>
      <c r="PAB1" s="127"/>
      <c r="PAC1" s="127"/>
      <c r="PAD1" s="127"/>
      <c r="PAE1" s="127"/>
      <c r="PAF1" s="127"/>
      <c r="PAG1" s="127"/>
      <c r="PAH1" s="127"/>
      <c r="PAI1" s="127"/>
      <c r="PAJ1" s="127"/>
      <c r="PAK1" s="127"/>
      <c r="PAL1" s="127"/>
      <c r="PAM1" s="127"/>
      <c r="PAN1" s="127"/>
      <c r="PAO1" s="127"/>
      <c r="PAP1" s="127"/>
      <c r="PAQ1" s="127"/>
      <c r="PAR1" s="127"/>
      <c r="PAS1" s="127"/>
      <c r="PAT1" s="127"/>
      <c r="PAU1" s="127"/>
      <c r="PAV1" s="127"/>
      <c r="PAW1" s="127"/>
      <c r="PAX1" s="127"/>
      <c r="PAY1" s="127"/>
      <c r="PAZ1" s="127"/>
      <c r="PBA1" s="127"/>
      <c r="PBB1" s="127"/>
      <c r="PBC1" s="127"/>
      <c r="PBD1" s="127"/>
      <c r="PBE1" s="127"/>
      <c r="PBF1" s="127"/>
      <c r="PBG1" s="127"/>
      <c r="PBH1" s="127"/>
      <c r="PBI1" s="127"/>
      <c r="PBJ1" s="127"/>
      <c r="PBK1" s="127"/>
      <c r="PBL1" s="127"/>
      <c r="PBM1" s="127"/>
      <c r="PBN1" s="127"/>
      <c r="PBO1" s="127"/>
      <c r="PBP1" s="127"/>
      <c r="PBQ1" s="127"/>
      <c r="PBR1" s="127"/>
      <c r="PBS1" s="127"/>
      <c r="PBT1" s="127"/>
      <c r="PBU1" s="127"/>
      <c r="PBV1" s="127"/>
      <c r="PBW1" s="127"/>
      <c r="PBX1" s="127"/>
      <c r="PBY1" s="127"/>
      <c r="PBZ1" s="127"/>
      <c r="PCA1" s="127"/>
      <c r="PCB1" s="127"/>
      <c r="PCC1" s="127"/>
      <c r="PCD1" s="127"/>
      <c r="PCE1" s="127"/>
      <c r="PCF1" s="127"/>
      <c r="PCG1" s="127"/>
      <c r="PCH1" s="127"/>
      <c r="PCI1" s="127"/>
      <c r="PCJ1" s="127"/>
      <c r="PCK1" s="127"/>
      <c r="PCL1" s="127"/>
      <c r="PCM1" s="127"/>
      <c r="PCN1" s="127"/>
      <c r="PCO1" s="127"/>
      <c r="PCP1" s="127"/>
      <c r="PCQ1" s="127"/>
      <c r="PCR1" s="127"/>
      <c r="PCS1" s="127"/>
      <c r="PCT1" s="127"/>
      <c r="PCU1" s="127"/>
      <c r="PCV1" s="127"/>
      <c r="PCW1" s="127"/>
      <c r="PCX1" s="127"/>
      <c r="PCY1" s="127"/>
      <c r="PCZ1" s="127"/>
      <c r="PDA1" s="127"/>
      <c r="PDB1" s="127"/>
      <c r="PDC1" s="127"/>
      <c r="PDD1" s="127"/>
      <c r="PDE1" s="127"/>
      <c r="PDF1" s="127"/>
      <c r="PDG1" s="127"/>
      <c r="PDH1" s="127"/>
      <c r="PDI1" s="127"/>
      <c r="PDJ1" s="127"/>
      <c r="PDK1" s="127"/>
      <c r="PDL1" s="127"/>
      <c r="PDM1" s="127"/>
      <c r="PDN1" s="127"/>
      <c r="PDO1" s="127"/>
      <c r="PDP1" s="127"/>
      <c r="PDQ1" s="127"/>
      <c r="PDR1" s="127"/>
      <c r="PDS1" s="127"/>
      <c r="PDT1" s="127"/>
      <c r="PDU1" s="127"/>
      <c r="PDV1" s="127"/>
      <c r="PDW1" s="127"/>
      <c r="PDX1" s="127"/>
      <c r="PDY1" s="127"/>
      <c r="PDZ1" s="127"/>
      <c r="PEA1" s="127"/>
      <c r="PEB1" s="127"/>
      <c r="PEC1" s="127"/>
      <c r="PED1" s="127"/>
      <c r="PEE1" s="127"/>
      <c r="PEF1" s="127"/>
      <c r="PEG1" s="127"/>
      <c r="PEH1" s="127"/>
      <c r="PEI1" s="127"/>
      <c r="PEJ1" s="127"/>
      <c r="PEK1" s="127"/>
      <c r="PEL1" s="127"/>
      <c r="PEM1" s="127"/>
      <c r="PEN1" s="127"/>
      <c r="PEO1" s="127"/>
      <c r="PEP1" s="127"/>
      <c r="PEQ1" s="127"/>
      <c r="PER1" s="127"/>
      <c r="PES1" s="127"/>
      <c r="PET1" s="127"/>
      <c r="PEU1" s="127"/>
      <c r="PEV1" s="127"/>
      <c r="PEW1" s="127"/>
      <c r="PEX1" s="127"/>
      <c r="PEY1" s="127"/>
      <c r="PEZ1" s="127"/>
      <c r="PFA1" s="127"/>
      <c r="PFB1" s="127"/>
      <c r="PFC1" s="127"/>
      <c r="PFD1" s="127"/>
      <c r="PFE1" s="127"/>
      <c r="PFF1" s="127"/>
      <c r="PFG1" s="127"/>
      <c r="PFH1" s="127"/>
      <c r="PFI1" s="127"/>
      <c r="PFJ1" s="127"/>
      <c r="PFK1" s="127"/>
      <c r="PFL1" s="127"/>
      <c r="PFM1" s="127"/>
      <c r="PFN1" s="127"/>
      <c r="PFO1" s="127"/>
      <c r="PFP1" s="127"/>
      <c r="PFQ1" s="127"/>
      <c r="PFR1" s="127"/>
      <c r="PFS1" s="127"/>
      <c r="PFT1" s="127"/>
      <c r="PFU1" s="127"/>
      <c r="PFV1" s="127"/>
      <c r="PFW1" s="127"/>
      <c r="PFX1" s="127"/>
      <c r="PFY1" s="127"/>
      <c r="PFZ1" s="127"/>
      <c r="PGA1" s="127"/>
      <c r="PGB1" s="127"/>
      <c r="PGC1" s="127"/>
      <c r="PGD1" s="127"/>
      <c r="PGE1" s="127"/>
      <c r="PGF1" s="127"/>
      <c r="PGG1" s="127"/>
      <c r="PGH1" s="127"/>
      <c r="PGI1" s="127"/>
      <c r="PGJ1" s="127"/>
      <c r="PGK1" s="127"/>
      <c r="PGL1" s="127"/>
      <c r="PGM1" s="127"/>
      <c r="PGN1" s="127"/>
      <c r="PGO1" s="127"/>
      <c r="PGP1" s="127"/>
      <c r="PGQ1" s="127"/>
      <c r="PGR1" s="127"/>
      <c r="PGS1" s="127"/>
      <c r="PGT1" s="127"/>
      <c r="PGU1" s="127"/>
      <c r="PGV1" s="127"/>
      <c r="PGW1" s="127"/>
      <c r="PGX1" s="127"/>
      <c r="PGY1" s="127"/>
      <c r="PGZ1" s="127"/>
      <c r="PHA1" s="127"/>
      <c r="PHB1" s="127"/>
      <c r="PHC1" s="127"/>
      <c r="PHD1" s="127"/>
      <c r="PHE1" s="127"/>
      <c r="PHF1" s="127"/>
      <c r="PHG1" s="127"/>
      <c r="PHH1" s="127"/>
      <c r="PHI1" s="127"/>
      <c r="PHJ1" s="127"/>
      <c r="PHK1" s="127"/>
      <c r="PHL1" s="127"/>
      <c r="PHM1" s="127"/>
      <c r="PHN1" s="127"/>
      <c r="PHO1" s="127"/>
      <c r="PHP1" s="127"/>
      <c r="PHQ1" s="127"/>
      <c r="PHR1" s="127"/>
      <c r="PHS1" s="127"/>
      <c r="PHT1" s="127"/>
      <c r="PHU1" s="127"/>
      <c r="PHV1" s="127"/>
      <c r="PHW1" s="127"/>
      <c r="PHX1" s="127"/>
      <c r="PHY1" s="127"/>
      <c r="PHZ1" s="127"/>
      <c r="PIA1" s="127"/>
      <c r="PIB1" s="127"/>
      <c r="PIC1" s="127"/>
      <c r="PID1" s="127"/>
      <c r="PIE1" s="127"/>
      <c r="PIF1" s="127"/>
      <c r="PIG1" s="127"/>
      <c r="PIH1" s="127"/>
      <c r="PII1" s="127"/>
      <c r="PIJ1" s="127"/>
      <c r="PIK1" s="127"/>
      <c r="PIL1" s="127"/>
      <c r="PIM1" s="127"/>
      <c r="PIN1" s="127"/>
      <c r="PIO1" s="127"/>
      <c r="PIP1" s="127"/>
      <c r="PIQ1" s="127"/>
      <c r="PIR1" s="127"/>
      <c r="PIS1" s="127"/>
      <c r="PIT1" s="127"/>
      <c r="PIU1" s="127"/>
      <c r="PIV1" s="127"/>
      <c r="PIW1" s="127"/>
      <c r="PIX1" s="127"/>
      <c r="PIY1" s="127"/>
      <c r="PIZ1" s="127"/>
      <c r="PJA1" s="127"/>
      <c r="PJB1" s="127"/>
      <c r="PJC1" s="127"/>
      <c r="PJD1" s="127"/>
      <c r="PJE1" s="127"/>
      <c r="PJF1" s="127"/>
      <c r="PJG1" s="127"/>
      <c r="PJH1" s="127"/>
      <c r="PJI1" s="127"/>
      <c r="PJJ1" s="127"/>
      <c r="PJK1" s="127"/>
      <c r="PJL1" s="127"/>
      <c r="PJM1" s="127"/>
      <c r="PJN1" s="127"/>
      <c r="PJO1" s="127"/>
      <c r="PJP1" s="127"/>
      <c r="PJQ1" s="127"/>
      <c r="PJR1" s="127"/>
      <c r="PJS1" s="127"/>
      <c r="PJT1" s="127"/>
      <c r="PJU1" s="127"/>
      <c r="PJV1" s="127"/>
      <c r="PJW1" s="127"/>
      <c r="PJX1" s="127"/>
      <c r="PJY1" s="127"/>
      <c r="PJZ1" s="127"/>
      <c r="PKA1" s="127"/>
      <c r="PKB1" s="127"/>
      <c r="PKC1" s="127"/>
      <c r="PKD1" s="127"/>
      <c r="PKE1" s="127"/>
      <c r="PKF1" s="127"/>
      <c r="PKG1" s="127"/>
      <c r="PKH1" s="127"/>
      <c r="PKI1" s="127"/>
      <c r="PKJ1" s="127"/>
      <c r="PKK1" s="127"/>
      <c r="PKL1" s="127"/>
      <c r="PKM1" s="127"/>
      <c r="PKN1" s="127"/>
      <c r="PKO1" s="127"/>
      <c r="PKP1" s="127"/>
      <c r="PKQ1" s="127"/>
      <c r="PKR1" s="127"/>
      <c r="PKS1" s="127"/>
      <c r="PKT1" s="127"/>
      <c r="PKU1" s="127"/>
      <c r="PKV1" s="127"/>
      <c r="PKW1" s="127"/>
      <c r="PKX1" s="127"/>
      <c r="PKY1" s="127"/>
      <c r="PKZ1" s="127"/>
      <c r="PLA1" s="127"/>
      <c r="PLB1" s="127"/>
      <c r="PLC1" s="127"/>
      <c r="PLD1" s="127"/>
      <c r="PLE1" s="127"/>
      <c r="PLF1" s="127"/>
      <c r="PLG1" s="127"/>
      <c r="PLH1" s="127"/>
      <c r="PLI1" s="127"/>
      <c r="PLJ1" s="127"/>
      <c r="PLK1" s="127"/>
      <c r="PLL1" s="127"/>
      <c r="PLM1" s="127"/>
      <c r="PLN1" s="127"/>
      <c r="PLO1" s="127"/>
      <c r="PLP1" s="127"/>
      <c r="PLQ1" s="127"/>
      <c r="PLR1" s="127"/>
      <c r="PLS1" s="127"/>
      <c r="PLT1" s="127"/>
      <c r="PLU1" s="127"/>
      <c r="PLV1" s="127"/>
      <c r="PLW1" s="127"/>
      <c r="PLX1" s="127"/>
      <c r="PLY1" s="127"/>
      <c r="PLZ1" s="127"/>
      <c r="PMA1" s="127"/>
      <c r="PMB1" s="127"/>
      <c r="PMC1" s="127"/>
      <c r="PMD1" s="127"/>
      <c r="PME1" s="127"/>
      <c r="PMF1" s="127"/>
      <c r="PMG1" s="127"/>
      <c r="PMH1" s="127"/>
      <c r="PMI1" s="127"/>
      <c r="PMJ1" s="127"/>
      <c r="PMK1" s="127"/>
      <c r="PML1" s="127"/>
      <c r="PMM1" s="127"/>
      <c r="PMN1" s="127"/>
      <c r="PMO1" s="127"/>
      <c r="PMP1" s="127"/>
      <c r="PMQ1" s="127"/>
      <c r="PMR1" s="127"/>
      <c r="PMS1" s="127"/>
      <c r="PMT1" s="127"/>
      <c r="PMU1" s="127"/>
      <c r="PMV1" s="127"/>
      <c r="PMW1" s="127"/>
      <c r="PMX1" s="127"/>
      <c r="PMY1" s="127"/>
      <c r="PMZ1" s="127"/>
      <c r="PNA1" s="127"/>
      <c r="PNB1" s="127"/>
      <c r="PNC1" s="127"/>
      <c r="PND1" s="127"/>
      <c r="PNE1" s="127"/>
      <c r="PNF1" s="127"/>
      <c r="PNG1" s="127"/>
      <c r="PNH1" s="127"/>
      <c r="PNI1" s="127"/>
      <c r="PNJ1" s="127"/>
      <c r="PNK1" s="127"/>
      <c r="PNL1" s="127"/>
      <c r="PNM1" s="127"/>
      <c r="PNN1" s="127"/>
      <c r="PNO1" s="127"/>
      <c r="PNP1" s="127"/>
      <c r="PNQ1" s="127"/>
      <c r="PNR1" s="127"/>
      <c r="PNS1" s="127"/>
      <c r="PNT1" s="127"/>
      <c r="PNU1" s="127"/>
      <c r="PNV1" s="127"/>
      <c r="PNW1" s="127"/>
      <c r="PNX1" s="127"/>
      <c r="PNY1" s="127"/>
      <c r="PNZ1" s="127"/>
      <c r="POA1" s="127"/>
      <c r="POB1" s="127"/>
      <c r="POC1" s="127"/>
      <c r="POD1" s="127"/>
      <c r="POE1" s="127"/>
      <c r="POF1" s="127"/>
      <c r="POG1" s="127"/>
      <c r="POH1" s="127"/>
      <c r="POI1" s="127"/>
      <c r="POJ1" s="127"/>
      <c r="POK1" s="127"/>
      <c r="POL1" s="127"/>
      <c r="POM1" s="127"/>
      <c r="PON1" s="127"/>
      <c r="POO1" s="127"/>
      <c r="POP1" s="127"/>
      <c r="POQ1" s="127"/>
      <c r="POR1" s="127"/>
      <c r="POS1" s="127"/>
      <c r="POT1" s="127"/>
      <c r="POU1" s="127"/>
      <c r="POV1" s="127"/>
      <c r="POW1" s="127"/>
      <c r="POX1" s="127"/>
      <c r="POY1" s="127"/>
      <c r="POZ1" s="127"/>
      <c r="PPA1" s="127"/>
      <c r="PPB1" s="127"/>
      <c r="PPC1" s="127"/>
      <c r="PPD1" s="127"/>
      <c r="PPE1" s="127"/>
      <c r="PPF1" s="127"/>
      <c r="PPG1" s="127"/>
      <c r="PPH1" s="127"/>
      <c r="PPI1" s="127"/>
      <c r="PPJ1" s="127"/>
      <c r="PPK1" s="127"/>
      <c r="PPL1" s="127"/>
      <c r="PPM1" s="127"/>
      <c r="PPN1" s="127"/>
      <c r="PPO1" s="127"/>
      <c r="PPP1" s="127"/>
      <c r="PPQ1" s="127"/>
      <c r="PPR1" s="127"/>
      <c r="PPS1" s="127"/>
      <c r="PPT1" s="127"/>
      <c r="PPU1" s="127"/>
      <c r="PPV1" s="127"/>
      <c r="PPW1" s="127"/>
      <c r="PPX1" s="127"/>
      <c r="PPY1" s="127"/>
      <c r="PPZ1" s="127"/>
      <c r="PQA1" s="127"/>
      <c r="PQB1" s="127"/>
      <c r="PQC1" s="127"/>
      <c r="PQD1" s="127"/>
      <c r="PQE1" s="127"/>
      <c r="PQF1" s="127"/>
      <c r="PQG1" s="127"/>
      <c r="PQH1" s="127"/>
      <c r="PQI1" s="127"/>
      <c r="PQJ1" s="127"/>
      <c r="PQK1" s="127"/>
      <c r="PQL1" s="127"/>
      <c r="PQM1" s="127"/>
      <c r="PQN1" s="127"/>
      <c r="PQO1" s="127"/>
      <c r="PQP1" s="127"/>
      <c r="PQQ1" s="127"/>
      <c r="PQR1" s="127"/>
      <c r="PQS1" s="127"/>
      <c r="PQT1" s="127"/>
      <c r="PQU1" s="127"/>
      <c r="PQV1" s="127"/>
      <c r="PQW1" s="127"/>
      <c r="PQX1" s="127"/>
      <c r="PQY1" s="127"/>
      <c r="PQZ1" s="127"/>
      <c r="PRA1" s="127"/>
      <c r="PRB1" s="127"/>
      <c r="PRC1" s="127"/>
      <c r="PRD1" s="127"/>
      <c r="PRE1" s="127"/>
      <c r="PRF1" s="127"/>
      <c r="PRG1" s="127"/>
      <c r="PRH1" s="127"/>
      <c r="PRI1" s="127"/>
      <c r="PRJ1" s="127"/>
      <c r="PRK1" s="127"/>
      <c r="PRL1" s="127"/>
      <c r="PRM1" s="127"/>
      <c r="PRN1" s="127"/>
      <c r="PRO1" s="127"/>
      <c r="PRP1" s="127"/>
      <c r="PRQ1" s="127"/>
      <c r="PRR1" s="127"/>
      <c r="PRS1" s="127"/>
      <c r="PRT1" s="127"/>
      <c r="PRU1" s="127"/>
      <c r="PRV1" s="127"/>
      <c r="PRW1" s="127"/>
      <c r="PRX1" s="127"/>
      <c r="PRY1" s="127"/>
      <c r="PRZ1" s="127"/>
      <c r="PSA1" s="127"/>
      <c r="PSB1" s="127"/>
      <c r="PSC1" s="127"/>
      <c r="PSD1" s="127"/>
      <c r="PSE1" s="127"/>
      <c r="PSF1" s="127"/>
      <c r="PSG1" s="127"/>
      <c r="PSH1" s="127"/>
      <c r="PSI1" s="127"/>
      <c r="PSJ1" s="127"/>
      <c r="PSK1" s="127"/>
      <c r="PSL1" s="127"/>
      <c r="PSM1" s="127"/>
      <c r="PSN1" s="127"/>
      <c r="PSO1" s="127"/>
      <c r="PSP1" s="127"/>
      <c r="PSQ1" s="127"/>
      <c r="PSR1" s="127"/>
      <c r="PSS1" s="127"/>
      <c r="PST1" s="127"/>
      <c r="PSU1" s="127"/>
      <c r="PSV1" s="127"/>
      <c r="PSW1" s="127"/>
      <c r="PSX1" s="127"/>
      <c r="PSY1" s="127"/>
      <c r="PSZ1" s="127"/>
      <c r="PTA1" s="127"/>
      <c r="PTB1" s="127"/>
      <c r="PTC1" s="127"/>
      <c r="PTD1" s="127"/>
      <c r="PTE1" s="127"/>
      <c r="PTF1" s="127"/>
      <c r="PTG1" s="127"/>
      <c r="PTH1" s="127"/>
      <c r="PTI1" s="127"/>
      <c r="PTJ1" s="127"/>
      <c r="PTK1" s="127"/>
      <c r="PTL1" s="127"/>
      <c r="PTM1" s="127"/>
      <c r="PTN1" s="127"/>
      <c r="PTO1" s="127"/>
      <c r="PTP1" s="127"/>
      <c r="PTQ1" s="127"/>
      <c r="PTR1" s="127"/>
      <c r="PTS1" s="127"/>
      <c r="PTT1" s="127"/>
      <c r="PTU1" s="127"/>
      <c r="PTV1" s="127"/>
      <c r="PTW1" s="127"/>
      <c r="PTX1" s="127"/>
      <c r="PTY1" s="127"/>
      <c r="PTZ1" s="127"/>
      <c r="PUA1" s="127"/>
      <c r="PUB1" s="127"/>
      <c r="PUC1" s="127"/>
      <c r="PUD1" s="127"/>
      <c r="PUE1" s="127"/>
      <c r="PUF1" s="127"/>
      <c r="PUG1" s="127"/>
      <c r="PUH1" s="127"/>
      <c r="PUI1" s="127"/>
      <c r="PUJ1" s="127"/>
      <c r="PUK1" s="127"/>
      <c r="PUL1" s="127"/>
      <c r="PUM1" s="127"/>
      <c r="PUN1" s="127"/>
      <c r="PUO1" s="127"/>
      <c r="PUP1" s="127"/>
      <c r="PUQ1" s="127"/>
      <c r="PUR1" s="127"/>
      <c r="PUS1" s="127"/>
      <c r="PUT1" s="127"/>
      <c r="PUU1" s="127"/>
      <c r="PUV1" s="127"/>
      <c r="PUW1" s="127"/>
      <c r="PUX1" s="127"/>
      <c r="PUY1" s="127"/>
      <c r="PUZ1" s="127"/>
      <c r="PVA1" s="127"/>
      <c r="PVB1" s="127"/>
      <c r="PVC1" s="127"/>
      <c r="PVD1" s="127"/>
      <c r="PVE1" s="127"/>
      <c r="PVF1" s="127"/>
      <c r="PVG1" s="127"/>
      <c r="PVH1" s="127"/>
      <c r="PVI1" s="127"/>
      <c r="PVJ1" s="127"/>
      <c r="PVK1" s="127"/>
      <c r="PVL1" s="127"/>
      <c r="PVM1" s="127"/>
      <c r="PVN1" s="127"/>
      <c r="PVO1" s="127"/>
      <c r="PVP1" s="127"/>
      <c r="PVQ1" s="127"/>
      <c r="PVR1" s="127"/>
      <c r="PVS1" s="127"/>
      <c r="PVT1" s="127"/>
      <c r="PVU1" s="127"/>
      <c r="PVV1" s="127"/>
      <c r="PVW1" s="127"/>
      <c r="PVX1" s="127"/>
      <c r="PVY1" s="127"/>
      <c r="PVZ1" s="127"/>
      <c r="PWA1" s="127"/>
      <c r="PWB1" s="127"/>
      <c r="PWC1" s="127"/>
      <c r="PWD1" s="127"/>
      <c r="PWE1" s="127"/>
      <c r="PWF1" s="127"/>
      <c r="PWG1" s="127"/>
      <c r="PWH1" s="127"/>
      <c r="PWI1" s="127"/>
      <c r="PWJ1" s="127"/>
      <c r="PWK1" s="127"/>
      <c r="PWL1" s="127"/>
      <c r="PWM1" s="127"/>
      <c r="PWN1" s="127"/>
      <c r="PWO1" s="127"/>
      <c r="PWP1" s="127"/>
      <c r="PWQ1" s="127"/>
      <c r="PWR1" s="127"/>
      <c r="PWS1" s="127"/>
      <c r="PWT1" s="127"/>
      <c r="PWU1" s="127"/>
      <c r="PWV1" s="127"/>
      <c r="PWW1" s="127"/>
      <c r="PWX1" s="127"/>
      <c r="PWY1" s="127"/>
      <c r="PWZ1" s="127"/>
      <c r="PXA1" s="127"/>
      <c r="PXB1" s="127"/>
      <c r="PXC1" s="127"/>
      <c r="PXD1" s="127"/>
      <c r="PXE1" s="127"/>
      <c r="PXF1" s="127"/>
      <c r="PXG1" s="127"/>
      <c r="PXH1" s="127"/>
      <c r="PXI1" s="127"/>
      <c r="PXJ1" s="127"/>
      <c r="PXK1" s="127"/>
      <c r="PXL1" s="127"/>
      <c r="PXM1" s="127"/>
      <c r="PXN1" s="127"/>
      <c r="PXO1" s="127"/>
      <c r="PXP1" s="127"/>
      <c r="PXQ1" s="127"/>
      <c r="PXR1" s="127"/>
      <c r="PXS1" s="127"/>
      <c r="PXT1" s="127"/>
      <c r="PXU1" s="127"/>
      <c r="PXV1" s="127"/>
      <c r="PXW1" s="127"/>
      <c r="PXX1" s="127"/>
      <c r="PXY1" s="127"/>
      <c r="PXZ1" s="127"/>
      <c r="PYA1" s="127"/>
      <c r="PYB1" s="127"/>
      <c r="PYC1" s="127"/>
      <c r="PYD1" s="127"/>
      <c r="PYE1" s="127"/>
      <c r="PYF1" s="127"/>
      <c r="PYG1" s="127"/>
      <c r="PYH1" s="127"/>
      <c r="PYI1" s="127"/>
      <c r="PYJ1" s="127"/>
      <c r="PYK1" s="127"/>
      <c r="PYL1" s="127"/>
      <c r="PYM1" s="127"/>
      <c r="PYN1" s="127"/>
      <c r="PYO1" s="127"/>
      <c r="PYP1" s="127"/>
      <c r="PYQ1" s="127"/>
      <c r="PYR1" s="127"/>
      <c r="PYS1" s="127"/>
      <c r="PYT1" s="127"/>
      <c r="PYU1" s="127"/>
      <c r="PYV1" s="127"/>
      <c r="PYW1" s="127"/>
      <c r="PYX1" s="127"/>
      <c r="PYY1" s="127"/>
      <c r="PYZ1" s="127"/>
      <c r="PZA1" s="127"/>
      <c r="PZB1" s="127"/>
      <c r="PZC1" s="127"/>
      <c r="PZD1" s="127"/>
      <c r="PZE1" s="127"/>
      <c r="PZF1" s="127"/>
      <c r="PZG1" s="127"/>
      <c r="PZH1" s="127"/>
      <c r="PZI1" s="127"/>
      <c r="PZJ1" s="127"/>
      <c r="PZK1" s="127"/>
      <c r="PZL1" s="127"/>
      <c r="PZM1" s="127"/>
      <c r="PZN1" s="127"/>
      <c r="PZO1" s="127"/>
      <c r="PZP1" s="127"/>
      <c r="PZQ1" s="127"/>
      <c r="PZR1" s="127"/>
      <c r="PZS1" s="127"/>
      <c r="PZT1" s="127"/>
      <c r="PZU1" s="127"/>
      <c r="PZV1" s="127"/>
      <c r="PZW1" s="127"/>
      <c r="PZX1" s="127"/>
      <c r="PZY1" s="127"/>
      <c r="PZZ1" s="127"/>
      <c r="QAA1" s="127"/>
      <c r="QAB1" s="127"/>
      <c r="QAC1" s="127"/>
      <c r="QAD1" s="127"/>
      <c r="QAE1" s="127"/>
      <c r="QAF1" s="127"/>
      <c r="QAG1" s="127"/>
      <c r="QAH1" s="127"/>
      <c r="QAI1" s="127"/>
      <c r="QAJ1" s="127"/>
      <c r="QAK1" s="127"/>
      <c r="QAL1" s="127"/>
      <c r="QAM1" s="127"/>
      <c r="QAN1" s="127"/>
      <c r="QAO1" s="127"/>
      <c r="QAP1" s="127"/>
      <c r="QAQ1" s="127"/>
      <c r="QAR1" s="127"/>
      <c r="QAS1" s="127"/>
      <c r="QAT1" s="127"/>
      <c r="QAU1" s="127"/>
      <c r="QAV1" s="127"/>
      <c r="QAW1" s="127"/>
      <c r="QAX1" s="127"/>
      <c r="QAY1" s="127"/>
      <c r="QAZ1" s="127"/>
      <c r="QBA1" s="127"/>
      <c r="QBB1" s="127"/>
      <c r="QBC1" s="127"/>
      <c r="QBD1" s="127"/>
      <c r="QBE1" s="127"/>
      <c r="QBF1" s="127"/>
      <c r="QBG1" s="127"/>
      <c r="QBH1" s="127"/>
      <c r="QBI1" s="127"/>
      <c r="QBJ1" s="127"/>
      <c r="QBK1" s="127"/>
      <c r="QBL1" s="127"/>
      <c r="QBM1" s="127"/>
      <c r="QBN1" s="127"/>
      <c r="QBO1" s="127"/>
      <c r="QBP1" s="127"/>
      <c r="QBQ1" s="127"/>
      <c r="QBR1" s="127"/>
      <c r="QBS1" s="127"/>
      <c r="QBT1" s="127"/>
      <c r="QBU1" s="127"/>
      <c r="QBV1" s="127"/>
      <c r="QBW1" s="127"/>
      <c r="QBX1" s="127"/>
      <c r="QBY1" s="127"/>
      <c r="QBZ1" s="127"/>
      <c r="QCA1" s="127"/>
      <c r="QCB1" s="127"/>
      <c r="QCC1" s="127"/>
      <c r="QCD1" s="127"/>
      <c r="QCE1" s="127"/>
      <c r="QCF1" s="127"/>
      <c r="QCG1" s="127"/>
      <c r="QCH1" s="127"/>
      <c r="QCI1" s="127"/>
      <c r="QCJ1" s="127"/>
      <c r="QCK1" s="127"/>
      <c r="QCL1" s="127"/>
      <c r="QCM1" s="127"/>
      <c r="QCN1" s="127"/>
      <c r="QCO1" s="127"/>
      <c r="QCP1" s="127"/>
      <c r="QCQ1" s="127"/>
      <c r="QCR1" s="127"/>
      <c r="QCS1" s="127"/>
      <c r="QCT1" s="127"/>
      <c r="QCU1" s="127"/>
      <c r="QCV1" s="127"/>
      <c r="QCW1" s="127"/>
      <c r="QCX1" s="127"/>
      <c r="QCY1" s="127"/>
      <c r="QCZ1" s="127"/>
      <c r="QDA1" s="127"/>
      <c r="QDB1" s="127"/>
      <c r="QDC1" s="127"/>
      <c r="QDD1" s="127"/>
      <c r="QDE1" s="127"/>
      <c r="QDF1" s="127"/>
      <c r="QDG1" s="127"/>
      <c r="QDH1" s="127"/>
      <c r="QDI1" s="127"/>
      <c r="QDJ1" s="127"/>
      <c r="QDK1" s="127"/>
      <c r="QDL1" s="127"/>
      <c r="QDM1" s="127"/>
      <c r="QDN1" s="127"/>
      <c r="QDO1" s="127"/>
      <c r="QDP1" s="127"/>
      <c r="QDQ1" s="127"/>
      <c r="QDR1" s="127"/>
      <c r="QDS1" s="127"/>
      <c r="QDT1" s="127"/>
      <c r="QDU1" s="127"/>
      <c r="QDV1" s="127"/>
      <c r="QDW1" s="127"/>
      <c r="QDX1" s="127"/>
      <c r="QDY1" s="127"/>
      <c r="QDZ1" s="127"/>
      <c r="QEA1" s="127"/>
      <c r="QEB1" s="127"/>
      <c r="QEC1" s="127"/>
      <c r="QED1" s="127"/>
      <c r="QEE1" s="127"/>
      <c r="QEF1" s="127"/>
      <c r="QEG1" s="127"/>
      <c r="QEH1" s="127"/>
      <c r="QEI1" s="127"/>
      <c r="QEJ1" s="127"/>
      <c r="QEK1" s="127"/>
      <c r="QEL1" s="127"/>
      <c r="QEM1" s="127"/>
      <c r="QEN1" s="127"/>
      <c r="QEO1" s="127"/>
      <c r="QEP1" s="127"/>
      <c r="QEQ1" s="127"/>
      <c r="QER1" s="127"/>
      <c r="QES1" s="127"/>
      <c r="QET1" s="127"/>
      <c r="QEU1" s="127"/>
      <c r="QEV1" s="127"/>
      <c r="QEW1" s="127"/>
      <c r="QEX1" s="127"/>
      <c r="QEY1" s="127"/>
      <c r="QEZ1" s="127"/>
      <c r="QFA1" s="127"/>
      <c r="QFB1" s="127"/>
      <c r="QFC1" s="127"/>
      <c r="QFD1" s="127"/>
      <c r="QFE1" s="127"/>
      <c r="QFF1" s="127"/>
      <c r="QFG1" s="127"/>
      <c r="QFH1" s="127"/>
      <c r="QFI1" s="127"/>
      <c r="QFJ1" s="127"/>
      <c r="QFK1" s="127"/>
      <c r="QFL1" s="127"/>
      <c r="QFM1" s="127"/>
      <c r="QFN1" s="127"/>
      <c r="QFO1" s="127"/>
      <c r="QFP1" s="127"/>
      <c r="QFQ1" s="127"/>
      <c r="QFR1" s="127"/>
      <c r="QFS1" s="127"/>
      <c r="QFT1" s="127"/>
      <c r="QFU1" s="127"/>
      <c r="QFV1" s="127"/>
      <c r="QFW1" s="127"/>
      <c r="QFX1" s="127"/>
      <c r="QFY1" s="127"/>
      <c r="QFZ1" s="127"/>
      <c r="QGA1" s="127"/>
      <c r="QGB1" s="127"/>
      <c r="QGC1" s="127"/>
      <c r="QGD1" s="127"/>
      <c r="QGE1" s="127"/>
      <c r="QGF1" s="127"/>
      <c r="QGG1" s="127"/>
      <c r="QGH1" s="127"/>
      <c r="QGI1" s="127"/>
      <c r="QGJ1" s="127"/>
      <c r="QGK1" s="127"/>
      <c r="QGL1" s="127"/>
      <c r="QGM1" s="127"/>
      <c r="QGN1" s="127"/>
      <c r="QGO1" s="127"/>
      <c r="QGP1" s="127"/>
      <c r="QGQ1" s="127"/>
      <c r="QGR1" s="127"/>
      <c r="QGS1" s="127"/>
      <c r="QGT1" s="127"/>
      <c r="QGU1" s="127"/>
      <c r="QGV1" s="127"/>
      <c r="QGW1" s="127"/>
      <c r="QGX1" s="127"/>
      <c r="QGY1" s="127"/>
      <c r="QGZ1" s="127"/>
      <c r="QHA1" s="127"/>
      <c r="QHB1" s="127"/>
      <c r="QHC1" s="127"/>
      <c r="QHD1" s="127"/>
      <c r="QHE1" s="127"/>
      <c r="QHF1" s="127"/>
      <c r="QHG1" s="127"/>
      <c r="QHH1" s="127"/>
      <c r="QHI1" s="127"/>
      <c r="QHJ1" s="127"/>
      <c r="QHK1" s="127"/>
      <c r="QHL1" s="127"/>
      <c r="QHM1" s="127"/>
      <c r="QHN1" s="127"/>
      <c r="QHO1" s="127"/>
      <c r="QHP1" s="127"/>
      <c r="QHQ1" s="127"/>
      <c r="QHR1" s="127"/>
      <c r="QHS1" s="127"/>
      <c r="QHT1" s="127"/>
      <c r="QHU1" s="127"/>
      <c r="QHV1" s="127"/>
      <c r="QHW1" s="127"/>
      <c r="QHX1" s="127"/>
      <c r="QHY1" s="127"/>
      <c r="QHZ1" s="127"/>
      <c r="QIA1" s="127"/>
      <c r="QIB1" s="127"/>
      <c r="QIC1" s="127"/>
      <c r="QID1" s="127"/>
      <c r="QIE1" s="127"/>
      <c r="QIF1" s="127"/>
      <c r="QIG1" s="127"/>
      <c r="QIH1" s="127"/>
      <c r="QII1" s="127"/>
      <c r="QIJ1" s="127"/>
      <c r="QIK1" s="127"/>
      <c r="QIL1" s="127"/>
      <c r="QIM1" s="127"/>
      <c r="QIN1" s="127"/>
      <c r="QIO1" s="127"/>
      <c r="QIP1" s="127"/>
      <c r="QIQ1" s="127"/>
      <c r="QIR1" s="127"/>
      <c r="QIS1" s="127"/>
      <c r="QIT1" s="127"/>
      <c r="QIU1" s="127"/>
      <c r="QIV1" s="127"/>
      <c r="QIW1" s="127"/>
      <c r="QIX1" s="127"/>
      <c r="QIY1" s="127"/>
      <c r="QIZ1" s="127"/>
      <c r="QJA1" s="127"/>
      <c r="QJB1" s="127"/>
      <c r="QJC1" s="127"/>
      <c r="QJD1" s="127"/>
      <c r="QJE1" s="127"/>
      <c r="QJF1" s="127"/>
      <c r="QJG1" s="127"/>
      <c r="QJH1" s="127"/>
      <c r="QJI1" s="127"/>
      <c r="QJJ1" s="127"/>
      <c r="QJK1" s="127"/>
      <c r="QJL1" s="127"/>
      <c r="QJM1" s="127"/>
      <c r="QJN1" s="127"/>
      <c r="QJO1" s="127"/>
      <c r="QJP1" s="127"/>
      <c r="QJQ1" s="127"/>
      <c r="QJR1" s="127"/>
      <c r="QJS1" s="127"/>
      <c r="QJT1" s="127"/>
      <c r="QJU1" s="127"/>
      <c r="QJV1" s="127"/>
      <c r="QJW1" s="127"/>
      <c r="QJX1" s="127"/>
      <c r="QJY1" s="127"/>
      <c r="QJZ1" s="127"/>
      <c r="QKA1" s="127"/>
      <c r="QKB1" s="127"/>
      <c r="QKC1" s="127"/>
      <c r="QKD1" s="127"/>
      <c r="QKE1" s="127"/>
      <c r="QKF1" s="127"/>
      <c r="QKG1" s="127"/>
      <c r="QKH1" s="127"/>
      <c r="QKI1" s="127"/>
      <c r="QKJ1" s="127"/>
      <c r="QKK1" s="127"/>
      <c r="QKL1" s="127"/>
      <c r="QKM1" s="127"/>
      <c r="QKN1" s="127"/>
      <c r="QKO1" s="127"/>
      <c r="QKP1" s="127"/>
      <c r="QKQ1" s="127"/>
      <c r="QKR1" s="127"/>
      <c r="QKS1" s="127"/>
      <c r="QKT1" s="127"/>
      <c r="QKU1" s="127"/>
      <c r="QKV1" s="127"/>
      <c r="QKW1" s="127"/>
      <c r="QKX1" s="127"/>
      <c r="QKY1" s="127"/>
      <c r="QKZ1" s="127"/>
      <c r="QLA1" s="127"/>
      <c r="QLB1" s="127"/>
      <c r="QLC1" s="127"/>
      <c r="QLD1" s="127"/>
      <c r="QLE1" s="127"/>
      <c r="QLF1" s="127"/>
      <c r="QLG1" s="127"/>
      <c r="QLH1" s="127"/>
      <c r="QLI1" s="127"/>
      <c r="QLJ1" s="127"/>
      <c r="QLK1" s="127"/>
      <c r="QLL1" s="127"/>
      <c r="QLM1" s="127"/>
      <c r="QLN1" s="127"/>
      <c r="QLO1" s="127"/>
      <c r="QLP1" s="127"/>
      <c r="QLQ1" s="127"/>
      <c r="QLR1" s="127"/>
      <c r="QLS1" s="127"/>
      <c r="QLT1" s="127"/>
      <c r="QLU1" s="127"/>
      <c r="QLV1" s="127"/>
      <c r="QLW1" s="127"/>
      <c r="QLX1" s="127"/>
      <c r="QLY1" s="127"/>
      <c r="QLZ1" s="127"/>
      <c r="QMA1" s="127"/>
      <c r="QMB1" s="127"/>
      <c r="QMC1" s="127"/>
      <c r="QMD1" s="127"/>
      <c r="QME1" s="127"/>
      <c r="QMF1" s="127"/>
      <c r="QMG1" s="127"/>
      <c r="QMH1" s="127"/>
      <c r="QMI1" s="127"/>
      <c r="QMJ1" s="127"/>
      <c r="QMK1" s="127"/>
      <c r="QML1" s="127"/>
      <c r="QMM1" s="127"/>
      <c r="QMN1" s="127"/>
      <c r="QMO1" s="127"/>
      <c r="QMP1" s="127"/>
      <c r="QMQ1" s="127"/>
      <c r="QMR1" s="127"/>
      <c r="QMS1" s="127"/>
      <c r="QMT1" s="127"/>
      <c r="QMU1" s="127"/>
      <c r="QMV1" s="127"/>
      <c r="QMW1" s="127"/>
      <c r="QMX1" s="127"/>
      <c r="QMY1" s="127"/>
      <c r="QMZ1" s="127"/>
      <c r="QNA1" s="127"/>
      <c r="QNB1" s="127"/>
      <c r="QNC1" s="127"/>
      <c r="QND1" s="127"/>
      <c r="QNE1" s="127"/>
      <c r="QNF1" s="127"/>
      <c r="QNG1" s="127"/>
      <c r="QNH1" s="127"/>
      <c r="QNI1" s="127"/>
      <c r="QNJ1" s="127"/>
      <c r="QNK1" s="127"/>
      <c r="QNL1" s="127"/>
      <c r="QNM1" s="127"/>
      <c r="QNN1" s="127"/>
      <c r="QNO1" s="127"/>
      <c r="QNP1" s="127"/>
      <c r="QNQ1" s="127"/>
      <c r="QNR1" s="127"/>
      <c r="QNS1" s="127"/>
      <c r="QNT1" s="127"/>
      <c r="QNU1" s="127"/>
      <c r="QNV1" s="127"/>
      <c r="QNW1" s="127"/>
      <c r="QNX1" s="127"/>
      <c r="QNY1" s="127"/>
      <c r="QNZ1" s="127"/>
      <c r="QOA1" s="127"/>
      <c r="QOB1" s="127"/>
      <c r="QOC1" s="127"/>
      <c r="QOD1" s="127"/>
      <c r="QOE1" s="127"/>
      <c r="QOF1" s="127"/>
      <c r="QOG1" s="127"/>
      <c r="QOH1" s="127"/>
      <c r="QOI1" s="127"/>
      <c r="QOJ1" s="127"/>
      <c r="QOK1" s="127"/>
      <c r="QOL1" s="127"/>
      <c r="QOM1" s="127"/>
      <c r="QON1" s="127"/>
      <c r="QOO1" s="127"/>
      <c r="QOP1" s="127"/>
      <c r="QOQ1" s="127"/>
      <c r="QOR1" s="127"/>
      <c r="QOS1" s="127"/>
      <c r="QOT1" s="127"/>
      <c r="QOU1" s="127"/>
      <c r="QOV1" s="127"/>
      <c r="QOW1" s="127"/>
      <c r="QOX1" s="127"/>
      <c r="QOY1" s="127"/>
      <c r="QOZ1" s="127"/>
      <c r="QPA1" s="127"/>
      <c r="QPB1" s="127"/>
      <c r="QPC1" s="127"/>
      <c r="QPD1" s="127"/>
      <c r="QPE1" s="127"/>
      <c r="QPF1" s="127"/>
      <c r="QPG1" s="127"/>
      <c r="QPH1" s="127"/>
      <c r="QPI1" s="127"/>
      <c r="QPJ1" s="127"/>
      <c r="QPK1" s="127"/>
      <c r="QPL1" s="127"/>
      <c r="QPM1" s="127"/>
      <c r="QPN1" s="127"/>
      <c r="QPO1" s="127"/>
      <c r="QPP1" s="127"/>
      <c r="QPQ1" s="127"/>
      <c r="QPR1" s="127"/>
      <c r="QPS1" s="127"/>
      <c r="QPT1" s="127"/>
      <c r="QPU1" s="127"/>
      <c r="QPV1" s="127"/>
      <c r="QPW1" s="127"/>
      <c r="QPX1" s="127"/>
      <c r="QPY1" s="127"/>
      <c r="QPZ1" s="127"/>
      <c r="QQA1" s="127"/>
      <c r="QQB1" s="127"/>
      <c r="QQC1" s="127"/>
      <c r="QQD1" s="127"/>
      <c r="QQE1" s="127"/>
      <c r="QQF1" s="127"/>
      <c r="QQG1" s="127"/>
      <c r="QQH1" s="127"/>
      <c r="QQI1" s="127"/>
      <c r="QQJ1" s="127"/>
      <c r="QQK1" s="127"/>
      <c r="QQL1" s="127"/>
      <c r="QQM1" s="127"/>
      <c r="QQN1" s="127"/>
      <c r="QQO1" s="127"/>
      <c r="QQP1" s="127"/>
      <c r="QQQ1" s="127"/>
      <c r="QQR1" s="127"/>
      <c r="QQS1" s="127"/>
      <c r="QQT1" s="127"/>
      <c r="QQU1" s="127"/>
      <c r="QQV1" s="127"/>
      <c r="QQW1" s="127"/>
      <c r="QQX1" s="127"/>
      <c r="QQY1" s="127"/>
      <c r="QQZ1" s="127"/>
      <c r="QRA1" s="127"/>
      <c r="QRB1" s="127"/>
      <c r="QRC1" s="127"/>
      <c r="QRD1" s="127"/>
      <c r="QRE1" s="127"/>
      <c r="QRF1" s="127"/>
      <c r="QRG1" s="127"/>
      <c r="QRH1" s="127"/>
      <c r="QRI1" s="127"/>
      <c r="QRJ1" s="127"/>
      <c r="QRK1" s="127"/>
      <c r="QRL1" s="127"/>
      <c r="QRM1" s="127"/>
      <c r="QRN1" s="127"/>
      <c r="QRO1" s="127"/>
      <c r="QRP1" s="127"/>
      <c r="QRQ1" s="127"/>
      <c r="QRR1" s="127"/>
      <c r="QRS1" s="127"/>
      <c r="QRT1" s="127"/>
      <c r="QRU1" s="127"/>
      <c r="QRV1" s="127"/>
      <c r="QRW1" s="127"/>
      <c r="QRX1" s="127"/>
      <c r="QRY1" s="127"/>
      <c r="QRZ1" s="127"/>
      <c r="QSA1" s="127"/>
      <c r="QSB1" s="127"/>
      <c r="QSC1" s="127"/>
      <c r="QSD1" s="127"/>
      <c r="QSE1" s="127"/>
      <c r="QSF1" s="127"/>
      <c r="QSG1" s="127"/>
      <c r="QSH1" s="127"/>
      <c r="QSI1" s="127"/>
      <c r="QSJ1" s="127"/>
      <c r="QSK1" s="127"/>
      <c r="QSL1" s="127"/>
      <c r="QSM1" s="127"/>
      <c r="QSN1" s="127"/>
      <c r="QSO1" s="127"/>
      <c r="QSP1" s="127"/>
      <c r="QSQ1" s="127"/>
      <c r="QSR1" s="127"/>
      <c r="QSS1" s="127"/>
      <c r="QST1" s="127"/>
      <c r="QSU1" s="127"/>
      <c r="QSV1" s="127"/>
      <c r="QSW1" s="127"/>
      <c r="QSX1" s="127"/>
      <c r="QSY1" s="127"/>
      <c r="QSZ1" s="127"/>
      <c r="QTA1" s="127"/>
      <c r="QTB1" s="127"/>
      <c r="QTC1" s="127"/>
      <c r="QTD1" s="127"/>
      <c r="QTE1" s="127"/>
      <c r="QTF1" s="127"/>
      <c r="QTG1" s="127"/>
      <c r="QTH1" s="127"/>
      <c r="QTI1" s="127"/>
      <c r="QTJ1" s="127"/>
      <c r="QTK1" s="127"/>
      <c r="QTL1" s="127"/>
      <c r="QTM1" s="127"/>
      <c r="QTN1" s="127"/>
      <c r="QTO1" s="127"/>
      <c r="QTP1" s="127"/>
      <c r="QTQ1" s="127"/>
      <c r="QTR1" s="127"/>
      <c r="QTS1" s="127"/>
      <c r="QTT1" s="127"/>
      <c r="QTU1" s="127"/>
      <c r="QTV1" s="127"/>
      <c r="QTW1" s="127"/>
      <c r="QTX1" s="127"/>
      <c r="QTY1" s="127"/>
      <c r="QTZ1" s="127"/>
      <c r="QUA1" s="127"/>
      <c r="QUB1" s="127"/>
      <c r="QUC1" s="127"/>
      <c r="QUD1" s="127"/>
      <c r="QUE1" s="127"/>
      <c r="QUF1" s="127"/>
      <c r="QUG1" s="127"/>
      <c r="QUH1" s="127"/>
      <c r="QUI1" s="127"/>
      <c r="QUJ1" s="127"/>
      <c r="QUK1" s="127"/>
      <c r="QUL1" s="127"/>
      <c r="QUM1" s="127"/>
      <c r="QUN1" s="127"/>
      <c r="QUO1" s="127"/>
      <c r="QUP1" s="127"/>
      <c r="QUQ1" s="127"/>
      <c r="QUR1" s="127"/>
      <c r="QUS1" s="127"/>
      <c r="QUT1" s="127"/>
      <c r="QUU1" s="127"/>
      <c r="QUV1" s="127"/>
      <c r="QUW1" s="127"/>
      <c r="QUX1" s="127"/>
      <c r="QUY1" s="127"/>
      <c r="QUZ1" s="127"/>
      <c r="QVA1" s="127"/>
      <c r="QVB1" s="127"/>
      <c r="QVC1" s="127"/>
      <c r="QVD1" s="127"/>
      <c r="QVE1" s="127"/>
      <c r="QVF1" s="127"/>
      <c r="QVG1" s="127"/>
      <c r="QVH1" s="127"/>
      <c r="QVI1" s="127"/>
      <c r="QVJ1" s="127"/>
      <c r="QVK1" s="127"/>
      <c r="QVL1" s="127"/>
      <c r="QVM1" s="127"/>
      <c r="QVN1" s="127"/>
      <c r="QVO1" s="127"/>
      <c r="QVP1" s="127"/>
      <c r="QVQ1" s="127"/>
      <c r="QVR1" s="127"/>
      <c r="QVS1" s="127"/>
      <c r="QVT1" s="127"/>
      <c r="QVU1" s="127"/>
      <c r="QVV1" s="127"/>
      <c r="QVW1" s="127"/>
      <c r="QVX1" s="127"/>
      <c r="QVY1" s="127"/>
      <c r="QVZ1" s="127"/>
      <c r="QWA1" s="127"/>
      <c r="QWB1" s="127"/>
      <c r="QWC1" s="127"/>
      <c r="QWD1" s="127"/>
      <c r="QWE1" s="127"/>
      <c r="QWF1" s="127"/>
      <c r="QWG1" s="127"/>
      <c r="QWH1" s="127"/>
      <c r="QWI1" s="127"/>
      <c r="QWJ1" s="127"/>
      <c r="QWK1" s="127"/>
      <c r="QWL1" s="127"/>
      <c r="QWM1" s="127"/>
      <c r="QWN1" s="127"/>
      <c r="QWO1" s="127"/>
      <c r="QWP1" s="127"/>
      <c r="QWQ1" s="127"/>
      <c r="QWR1" s="127"/>
      <c r="QWS1" s="127"/>
      <c r="QWT1" s="127"/>
      <c r="QWU1" s="127"/>
      <c r="QWV1" s="127"/>
      <c r="QWW1" s="127"/>
      <c r="QWX1" s="127"/>
      <c r="QWY1" s="127"/>
      <c r="QWZ1" s="127"/>
      <c r="QXA1" s="127"/>
      <c r="QXB1" s="127"/>
      <c r="QXC1" s="127"/>
      <c r="QXD1" s="127"/>
      <c r="QXE1" s="127"/>
      <c r="QXF1" s="127"/>
      <c r="QXG1" s="127"/>
      <c r="QXH1" s="127"/>
      <c r="QXI1" s="127"/>
      <c r="QXJ1" s="127"/>
      <c r="QXK1" s="127"/>
      <c r="QXL1" s="127"/>
      <c r="QXM1" s="127"/>
      <c r="QXN1" s="127"/>
      <c r="QXO1" s="127"/>
      <c r="QXP1" s="127"/>
      <c r="QXQ1" s="127"/>
      <c r="QXR1" s="127"/>
      <c r="QXS1" s="127"/>
      <c r="QXT1" s="127"/>
      <c r="QXU1" s="127"/>
      <c r="QXV1" s="127"/>
      <c r="QXW1" s="127"/>
      <c r="QXX1" s="127"/>
      <c r="QXY1" s="127"/>
      <c r="QXZ1" s="127"/>
      <c r="QYA1" s="127"/>
      <c r="QYB1" s="127"/>
      <c r="QYC1" s="127"/>
      <c r="QYD1" s="127"/>
      <c r="QYE1" s="127"/>
      <c r="QYF1" s="127"/>
      <c r="QYG1" s="127"/>
      <c r="QYH1" s="127"/>
      <c r="QYI1" s="127"/>
      <c r="QYJ1" s="127"/>
      <c r="QYK1" s="127"/>
      <c r="QYL1" s="127"/>
      <c r="QYM1" s="127"/>
      <c r="QYN1" s="127"/>
      <c r="QYO1" s="127"/>
      <c r="QYP1" s="127"/>
      <c r="QYQ1" s="127"/>
      <c r="QYR1" s="127"/>
      <c r="QYS1" s="127"/>
      <c r="QYT1" s="127"/>
      <c r="QYU1" s="127"/>
      <c r="QYV1" s="127"/>
      <c r="QYW1" s="127"/>
      <c r="QYX1" s="127"/>
      <c r="QYY1" s="127"/>
      <c r="QYZ1" s="127"/>
      <c r="QZA1" s="127"/>
      <c r="QZB1" s="127"/>
      <c r="QZC1" s="127"/>
      <c r="QZD1" s="127"/>
      <c r="QZE1" s="127"/>
      <c r="QZF1" s="127"/>
      <c r="QZG1" s="127"/>
      <c r="QZH1" s="127"/>
      <c r="QZI1" s="127"/>
      <c r="QZJ1" s="127"/>
      <c r="QZK1" s="127"/>
      <c r="QZL1" s="127"/>
      <c r="QZM1" s="127"/>
      <c r="QZN1" s="127"/>
      <c r="QZO1" s="127"/>
      <c r="QZP1" s="127"/>
      <c r="QZQ1" s="127"/>
      <c r="QZR1" s="127"/>
      <c r="QZS1" s="127"/>
      <c r="QZT1" s="127"/>
      <c r="QZU1" s="127"/>
      <c r="QZV1" s="127"/>
      <c r="QZW1" s="127"/>
      <c r="QZX1" s="127"/>
      <c r="QZY1" s="127"/>
      <c r="QZZ1" s="127"/>
      <c r="RAA1" s="127"/>
      <c r="RAB1" s="127"/>
      <c r="RAC1" s="127"/>
      <c r="RAD1" s="127"/>
      <c r="RAE1" s="127"/>
      <c r="RAF1" s="127"/>
      <c r="RAG1" s="127"/>
      <c r="RAH1" s="127"/>
      <c r="RAI1" s="127"/>
      <c r="RAJ1" s="127"/>
      <c r="RAK1" s="127"/>
      <c r="RAL1" s="127"/>
      <c r="RAM1" s="127"/>
      <c r="RAN1" s="127"/>
      <c r="RAO1" s="127"/>
      <c r="RAP1" s="127"/>
      <c r="RAQ1" s="127"/>
      <c r="RAR1" s="127"/>
      <c r="RAS1" s="127"/>
      <c r="RAT1" s="127"/>
      <c r="RAU1" s="127"/>
      <c r="RAV1" s="127"/>
      <c r="RAW1" s="127"/>
      <c r="RAX1" s="127"/>
      <c r="RAY1" s="127"/>
      <c r="RAZ1" s="127"/>
      <c r="RBA1" s="127"/>
      <c r="RBB1" s="127"/>
      <c r="RBC1" s="127"/>
      <c r="RBD1" s="127"/>
      <c r="RBE1" s="127"/>
      <c r="RBF1" s="127"/>
      <c r="RBG1" s="127"/>
      <c r="RBH1" s="127"/>
      <c r="RBI1" s="127"/>
      <c r="RBJ1" s="127"/>
      <c r="RBK1" s="127"/>
      <c r="RBL1" s="127"/>
      <c r="RBM1" s="127"/>
      <c r="RBN1" s="127"/>
      <c r="RBO1" s="127"/>
      <c r="RBP1" s="127"/>
      <c r="RBQ1" s="127"/>
      <c r="RBR1" s="127"/>
      <c r="RBS1" s="127"/>
      <c r="RBT1" s="127"/>
      <c r="RBU1" s="127"/>
      <c r="RBV1" s="127"/>
      <c r="RBW1" s="127"/>
      <c r="RBX1" s="127"/>
      <c r="RBY1" s="127"/>
      <c r="RBZ1" s="127"/>
      <c r="RCA1" s="127"/>
      <c r="RCB1" s="127"/>
      <c r="RCC1" s="127"/>
      <c r="RCD1" s="127"/>
      <c r="RCE1" s="127"/>
      <c r="RCF1" s="127"/>
      <c r="RCG1" s="127"/>
      <c r="RCH1" s="127"/>
      <c r="RCI1" s="127"/>
      <c r="RCJ1" s="127"/>
      <c r="RCK1" s="127"/>
      <c r="RCL1" s="127"/>
      <c r="RCM1" s="127"/>
      <c r="RCN1" s="127"/>
      <c r="RCO1" s="127"/>
      <c r="RCP1" s="127"/>
      <c r="RCQ1" s="127"/>
      <c r="RCR1" s="127"/>
      <c r="RCS1" s="127"/>
      <c r="RCT1" s="127"/>
      <c r="RCU1" s="127"/>
      <c r="RCV1" s="127"/>
      <c r="RCW1" s="127"/>
      <c r="RCX1" s="127"/>
      <c r="RCY1" s="127"/>
      <c r="RCZ1" s="127"/>
      <c r="RDA1" s="127"/>
      <c r="RDB1" s="127"/>
      <c r="RDC1" s="127"/>
      <c r="RDD1" s="127"/>
      <c r="RDE1" s="127"/>
      <c r="RDF1" s="127"/>
      <c r="RDG1" s="127"/>
      <c r="RDH1" s="127"/>
      <c r="RDI1" s="127"/>
      <c r="RDJ1" s="127"/>
      <c r="RDK1" s="127"/>
      <c r="RDL1" s="127"/>
      <c r="RDM1" s="127"/>
      <c r="RDN1" s="127"/>
      <c r="RDO1" s="127"/>
      <c r="RDP1" s="127"/>
      <c r="RDQ1" s="127"/>
      <c r="RDR1" s="127"/>
      <c r="RDS1" s="127"/>
      <c r="RDT1" s="127"/>
      <c r="RDU1" s="127"/>
      <c r="RDV1" s="127"/>
      <c r="RDW1" s="127"/>
      <c r="RDX1" s="127"/>
      <c r="RDY1" s="127"/>
      <c r="RDZ1" s="127"/>
      <c r="REA1" s="127"/>
      <c r="REB1" s="127"/>
      <c r="REC1" s="127"/>
      <c r="RED1" s="127"/>
      <c r="REE1" s="127"/>
      <c r="REF1" s="127"/>
      <c r="REG1" s="127"/>
      <c r="REH1" s="127"/>
      <c r="REI1" s="127"/>
      <c r="REJ1" s="127"/>
      <c r="REK1" s="127"/>
      <c r="REL1" s="127"/>
      <c r="REM1" s="127"/>
      <c r="REN1" s="127"/>
      <c r="REO1" s="127"/>
      <c r="REP1" s="127"/>
      <c r="REQ1" s="127"/>
      <c r="RER1" s="127"/>
      <c r="RES1" s="127"/>
      <c r="RET1" s="127"/>
      <c r="REU1" s="127"/>
      <c r="REV1" s="127"/>
      <c r="REW1" s="127"/>
      <c r="REX1" s="127"/>
      <c r="REY1" s="127"/>
      <c r="REZ1" s="127"/>
      <c r="RFA1" s="127"/>
      <c r="RFB1" s="127"/>
      <c r="RFC1" s="127"/>
      <c r="RFD1" s="127"/>
      <c r="RFE1" s="127"/>
      <c r="RFF1" s="127"/>
      <c r="RFG1" s="127"/>
      <c r="RFH1" s="127"/>
      <c r="RFI1" s="127"/>
      <c r="RFJ1" s="127"/>
      <c r="RFK1" s="127"/>
      <c r="RFL1" s="127"/>
      <c r="RFM1" s="127"/>
      <c r="RFN1" s="127"/>
      <c r="RFO1" s="127"/>
      <c r="RFP1" s="127"/>
      <c r="RFQ1" s="127"/>
      <c r="RFR1" s="127"/>
      <c r="RFS1" s="127"/>
      <c r="RFT1" s="127"/>
      <c r="RFU1" s="127"/>
      <c r="RFV1" s="127"/>
      <c r="RFW1" s="127"/>
      <c r="RFX1" s="127"/>
      <c r="RFY1" s="127"/>
      <c r="RFZ1" s="127"/>
      <c r="RGA1" s="127"/>
      <c r="RGB1" s="127"/>
      <c r="RGC1" s="127"/>
      <c r="RGD1" s="127"/>
      <c r="RGE1" s="127"/>
      <c r="RGF1" s="127"/>
      <c r="RGG1" s="127"/>
      <c r="RGH1" s="127"/>
      <c r="RGI1" s="127"/>
      <c r="RGJ1" s="127"/>
      <c r="RGK1" s="127"/>
      <c r="RGL1" s="127"/>
      <c r="RGM1" s="127"/>
      <c r="RGN1" s="127"/>
      <c r="RGO1" s="127"/>
      <c r="RGP1" s="127"/>
      <c r="RGQ1" s="127"/>
      <c r="RGR1" s="127"/>
      <c r="RGS1" s="127"/>
      <c r="RGT1" s="127"/>
      <c r="RGU1" s="127"/>
      <c r="RGV1" s="127"/>
      <c r="RGW1" s="127"/>
      <c r="RGX1" s="127"/>
      <c r="RGY1" s="127"/>
      <c r="RGZ1" s="127"/>
      <c r="RHA1" s="127"/>
      <c r="RHB1" s="127"/>
      <c r="RHC1" s="127"/>
      <c r="RHD1" s="127"/>
      <c r="RHE1" s="127"/>
      <c r="RHF1" s="127"/>
      <c r="RHG1" s="127"/>
      <c r="RHH1" s="127"/>
      <c r="RHI1" s="127"/>
      <c r="RHJ1" s="127"/>
      <c r="RHK1" s="127"/>
      <c r="RHL1" s="127"/>
      <c r="RHM1" s="127"/>
      <c r="RHN1" s="127"/>
      <c r="RHO1" s="127"/>
      <c r="RHP1" s="127"/>
      <c r="RHQ1" s="127"/>
      <c r="RHR1" s="127"/>
      <c r="RHS1" s="127"/>
      <c r="RHT1" s="127"/>
      <c r="RHU1" s="127"/>
      <c r="RHV1" s="127"/>
      <c r="RHW1" s="127"/>
      <c r="RHX1" s="127"/>
      <c r="RHY1" s="127"/>
      <c r="RHZ1" s="127"/>
      <c r="RIA1" s="127"/>
      <c r="RIB1" s="127"/>
      <c r="RIC1" s="127"/>
      <c r="RID1" s="127"/>
      <c r="RIE1" s="127"/>
      <c r="RIF1" s="127"/>
      <c r="RIG1" s="127"/>
      <c r="RIH1" s="127"/>
      <c r="RII1" s="127"/>
      <c r="RIJ1" s="127"/>
      <c r="RIK1" s="127"/>
      <c r="RIL1" s="127"/>
      <c r="RIM1" s="127"/>
      <c r="RIN1" s="127"/>
      <c r="RIO1" s="127"/>
      <c r="RIP1" s="127"/>
      <c r="RIQ1" s="127"/>
      <c r="RIR1" s="127"/>
      <c r="RIS1" s="127"/>
      <c r="RIT1" s="127"/>
      <c r="RIU1" s="127"/>
      <c r="RIV1" s="127"/>
      <c r="RIW1" s="127"/>
      <c r="RIX1" s="127"/>
      <c r="RIY1" s="127"/>
      <c r="RIZ1" s="127"/>
      <c r="RJA1" s="127"/>
      <c r="RJB1" s="127"/>
      <c r="RJC1" s="127"/>
      <c r="RJD1" s="127"/>
      <c r="RJE1" s="127"/>
      <c r="RJF1" s="127"/>
      <c r="RJG1" s="127"/>
      <c r="RJH1" s="127"/>
      <c r="RJI1" s="127"/>
      <c r="RJJ1" s="127"/>
      <c r="RJK1" s="127"/>
      <c r="RJL1" s="127"/>
      <c r="RJM1" s="127"/>
      <c r="RJN1" s="127"/>
      <c r="RJO1" s="127"/>
      <c r="RJP1" s="127"/>
      <c r="RJQ1" s="127"/>
      <c r="RJR1" s="127"/>
      <c r="RJS1" s="127"/>
      <c r="RJT1" s="127"/>
      <c r="RJU1" s="127"/>
      <c r="RJV1" s="127"/>
      <c r="RJW1" s="127"/>
      <c r="RJX1" s="127"/>
      <c r="RJY1" s="127"/>
      <c r="RJZ1" s="127"/>
      <c r="RKA1" s="127"/>
      <c r="RKB1" s="127"/>
      <c r="RKC1" s="127"/>
      <c r="RKD1" s="127"/>
      <c r="RKE1" s="127"/>
      <c r="RKF1" s="127"/>
      <c r="RKG1" s="127"/>
      <c r="RKH1" s="127"/>
      <c r="RKI1" s="127"/>
      <c r="RKJ1" s="127"/>
      <c r="RKK1" s="127"/>
      <c r="RKL1" s="127"/>
      <c r="RKM1" s="127"/>
      <c r="RKN1" s="127"/>
      <c r="RKO1" s="127"/>
      <c r="RKP1" s="127"/>
      <c r="RKQ1" s="127"/>
      <c r="RKR1" s="127"/>
      <c r="RKS1" s="127"/>
      <c r="RKT1" s="127"/>
      <c r="RKU1" s="127"/>
      <c r="RKV1" s="127"/>
      <c r="RKW1" s="127"/>
      <c r="RKX1" s="127"/>
      <c r="RKY1" s="127"/>
      <c r="RKZ1" s="127"/>
      <c r="RLA1" s="127"/>
      <c r="RLB1" s="127"/>
      <c r="RLC1" s="127"/>
      <c r="RLD1" s="127"/>
      <c r="RLE1" s="127"/>
      <c r="RLF1" s="127"/>
      <c r="RLG1" s="127"/>
      <c r="RLH1" s="127"/>
      <c r="RLI1" s="127"/>
      <c r="RLJ1" s="127"/>
      <c r="RLK1" s="127"/>
      <c r="RLL1" s="127"/>
      <c r="RLM1" s="127"/>
      <c r="RLN1" s="127"/>
      <c r="RLO1" s="127"/>
      <c r="RLP1" s="127"/>
      <c r="RLQ1" s="127"/>
      <c r="RLR1" s="127"/>
      <c r="RLS1" s="127"/>
      <c r="RLT1" s="127"/>
      <c r="RLU1" s="127"/>
      <c r="RLV1" s="127"/>
      <c r="RLW1" s="127"/>
      <c r="RLX1" s="127"/>
      <c r="RLY1" s="127"/>
      <c r="RLZ1" s="127"/>
      <c r="RMA1" s="127"/>
      <c r="RMB1" s="127"/>
      <c r="RMC1" s="127"/>
      <c r="RMD1" s="127"/>
      <c r="RME1" s="127"/>
      <c r="RMF1" s="127"/>
      <c r="RMG1" s="127"/>
      <c r="RMH1" s="127"/>
      <c r="RMI1" s="127"/>
      <c r="RMJ1" s="127"/>
      <c r="RMK1" s="127"/>
      <c r="RML1" s="127"/>
      <c r="RMM1" s="127"/>
      <c r="RMN1" s="127"/>
      <c r="RMO1" s="127"/>
      <c r="RMP1" s="127"/>
      <c r="RMQ1" s="127"/>
      <c r="RMR1" s="127"/>
      <c r="RMS1" s="127"/>
      <c r="RMT1" s="127"/>
      <c r="RMU1" s="127"/>
      <c r="RMV1" s="127"/>
      <c r="RMW1" s="127"/>
      <c r="RMX1" s="127"/>
      <c r="RMY1" s="127"/>
      <c r="RMZ1" s="127"/>
      <c r="RNA1" s="127"/>
      <c r="RNB1" s="127"/>
      <c r="RNC1" s="127"/>
      <c r="RND1" s="127"/>
      <c r="RNE1" s="127"/>
      <c r="RNF1" s="127"/>
      <c r="RNG1" s="127"/>
      <c r="RNH1" s="127"/>
      <c r="RNI1" s="127"/>
      <c r="RNJ1" s="127"/>
      <c r="RNK1" s="127"/>
      <c r="RNL1" s="127"/>
      <c r="RNM1" s="127"/>
      <c r="RNN1" s="127"/>
      <c r="RNO1" s="127"/>
      <c r="RNP1" s="127"/>
      <c r="RNQ1" s="127"/>
      <c r="RNR1" s="127"/>
      <c r="RNS1" s="127"/>
      <c r="RNT1" s="127"/>
      <c r="RNU1" s="127"/>
      <c r="RNV1" s="127"/>
      <c r="RNW1" s="127"/>
      <c r="RNX1" s="127"/>
      <c r="RNY1" s="127"/>
      <c r="RNZ1" s="127"/>
      <c r="ROA1" s="127"/>
      <c r="ROB1" s="127"/>
      <c r="ROC1" s="127"/>
      <c r="ROD1" s="127"/>
      <c r="ROE1" s="127"/>
      <c r="ROF1" s="127"/>
      <c r="ROG1" s="127"/>
      <c r="ROH1" s="127"/>
      <c r="ROI1" s="127"/>
      <c r="ROJ1" s="127"/>
      <c r="ROK1" s="127"/>
      <c r="ROL1" s="127"/>
      <c r="ROM1" s="127"/>
      <c r="RON1" s="127"/>
      <c r="ROO1" s="127"/>
      <c r="ROP1" s="127"/>
      <c r="ROQ1" s="127"/>
      <c r="ROR1" s="127"/>
      <c r="ROS1" s="127"/>
      <c r="ROT1" s="127"/>
      <c r="ROU1" s="127"/>
      <c r="ROV1" s="127"/>
      <c r="ROW1" s="127"/>
      <c r="ROX1" s="127"/>
      <c r="ROY1" s="127"/>
      <c r="ROZ1" s="127"/>
      <c r="RPA1" s="127"/>
      <c r="RPB1" s="127"/>
      <c r="RPC1" s="127"/>
      <c r="RPD1" s="127"/>
      <c r="RPE1" s="127"/>
      <c r="RPF1" s="127"/>
      <c r="RPG1" s="127"/>
      <c r="RPH1" s="127"/>
      <c r="RPI1" s="127"/>
      <c r="RPJ1" s="127"/>
      <c r="RPK1" s="127"/>
      <c r="RPL1" s="127"/>
      <c r="RPM1" s="127"/>
      <c r="RPN1" s="127"/>
      <c r="RPO1" s="127"/>
      <c r="RPP1" s="127"/>
      <c r="RPQ1" s="127"/>
      <c r="RPR1" s="127"/>
      <c r="RPS1" s="127"/>
      <c r="RPT1" s="127"/>
      <c r="RPU1" s="127"/>
      <c r="RPV1" s="127"/>
      <c r="RPW1" s="127"/>
      <c r="RPX1" s="127"/>
      <c r="RPY1" s="127"/>
      <c r="RPZ1" s="127"/>
      <c r="RQA1" s="127"/>
      <c r="RQB1" s="127"/>
      <c r="RQC1" s="127"/>
      <c r="RQD1" s="127"/>
      <c r="RQE1" s="127"/>
      <c r="RQF1" s="127"/>
      <c r="RQG1" s="127"/>
      <c r="RQH1" s="127"/>
      <c r="RQI1" s="127"/>
      <c r="RQJ1" s="127"/>
      <c r="RQK1" s="127"/>
      <c r="RQL1" s="127"/>
      <c r="RQM1" s="127"/>
      <c r="RQN1" s="127"/>
      <c r="RQO1" s="127"/>
      <c r="RQP1" s="127"/>
      <c r="RQQ1" s="127"/>
      <c r="RQR1" s="127"/>
      <c r="RQS1" s="127"/>
      <c r="RQT1" s="127"/>
      <c r="RQU1" s="127"/>
      <c r="RQV1" s="127"/>
      <c r="RQW1" s="127"/>
      <c r="RQX1" s="127"/>
      <c r="RQY1" s="127"/>
      <c r="RQZ1" s="127"/>
      <c r="RRA1" s="127"/>
      <c r="RRB1" s="127"/>
      <c r="RRC1" s="127"/>
      <c r="RRD1" s="127"/>
      <c r="RRE1" s="127"/>
      <c r="RRF1" s="127"/>
      <c r="RRG1" s="127"/>
      <c r="RRH1" s="127"/>
      <c r="RRI1" s="127"/>
      <c r="RRJ1" s="127"/>
      <c r="RRK1" s="127"/>
      <c r="RRL1" s="127"/>
      <c r="RRM1" s="127"/>
      <c r="RRN1" s="127"/>
      <c r="RRO1" s="127"/>
      <c r="RRP1" s="127"/>
      <c r="RRQ1" s="127"/>
      <c r="RRR1" s="127"/>
      <c r="RRS1" s="127"/>
      <c r="RRT1" s="127"/>
      <c r="RRU1" s="127"/>
      <c r="RRV1" s="127"/>
      <c r="RRW1" s="127"/>
      <c r="RRX1" s="127"/>
      <c r="RRY1" s="127"/>
      <c r="RRZ1" s="127"/>
      <c r="RSA1" s="127"/>
      <c r="RSB1" s="127"/>
      <c r="RSC1" s="127"/>
      <c r="RSD1" s="127"/>
      <c r="RSE1" s="127"/>
      <c r="RSF1" s="127"/>
      <c r="RSG1" s="127"/>
      <c r="RSH1" s="127"/>
      <c r="RSI1" s="127"/>
      <c r="RSJ1" s="127"/>
      <c r="RSK1" s="127"/>
      <c r="RSL1" s="127"/>
      <c r="RSM1" s="127"/>
      <c r="RSN1" s="127"/>
      <c r="RSO1" s="127"/>
      <c r="RSP1" s="127"/>
      <c r="RSQ1" s="127"/>
      <c r="RSR1" s="127"/>
      <c r="RSS1" s="127"/>
      <c r="RST1" s="127"/>
      <c r="RSU1" s="127"/>
      <c r="RSV1" s="127"/>
      <c r="RSW1" s="127"/>
      <c r="RSX1" s="127"/>
      <c r="RSY1" s="127"/>
      <c r="RSZ1" s="127"/>
      <c r="RTA1" s="127"/>
      <c r="RTB1" s="127"/>
      <c r="RTC1" s="127"/>
      <c r="RTD1" s="127"/>
      <c r="RTE1" s="127"/>
      <c r="RTF1" s="127"/>
      <c r="RTG1" s="127"/>
      <c r="RTH1" s="127"/>
      <c r="RTI1" s="127"/>
      <c r="RTJ1" s="127"/>
      <c r="RTK1" s="127"/>
      <c r="RTL1" s="127"/>
      <c r="RTM1" s="127"/>
      <c r="RTN1" s="127"/>
      <c r="RTO1" s="127"/>
      <c r="RTP1" s="127"/>
      <c r="RTQ1" s="127"/>
      <c r="RTR1" s="127"/>
      <c r="RTS1" s="127"/>
      <c r="RTT1" s="127"/>
      <c r="RTU1" s="127"/>
      <c r="RTV1" s="127"/>
      <c r="RTW1" s="127"/>
      <c r="RTX1" s="127"/>
      <c r="RTY1" s="127"/>
      <c r="RTZ1" s="127"/>
      <c r="RUA1" s="127"/>
      <c r="RUB1" s="127"/>
      <c r="RUC1" s="127"/>
      <c r="RUD1" s="127"/>
      <c r="RUE1" s="127"/>
      <c r="RUF1" s="127"/>
      <c r="RUG1" s="127"/>
      <c r="RUH1" s="127"/>
      <c r="RUI1" s="127"/>
      <c r="RUJ1" s="127"/>
      <c r="RUK1" s="127"/>
      <c r="RUL1" s="127"/>
      <c r="RUM1" s="127"/>
      <c r="RUN1" s="127"/>
      <c r="RUO1" s="127"/>
      <c r="RUP1" s="127"/>
      <c r="RUQ1" s="127"/>
      <c r="RUR1" s="127"/>
      <c r="RUS1" s="127"/>
      <c r="RUT1" s="127"/>
      <c r="RUU1" s="127"/>
      <c r="RUV1" s="127"/>
      <c r="RUW1" s="127"/>
      <c r="RUX1" s="127"/>
      <c r="RUY1" s="127"/>
      <c r="RUZ1" s="127"/>
      <c r="RVA1" s="127"/>
      <c r="RVB1" s="127"/>
      <c r="RVC1" s="127"/>
      <c r="RVD1" s="127"/>
      <c r="RVE1" s="127"/>
      <c r="RVF1" s="127"/>
      <c r="RVG1" s="127"/>
      <c r="RVH1" s="127"/>
      <c r="RVI1" s="127"/>
      <c r="RVJ1" s="127"/>
      <c r="RVK1" s="127"/>
      <c r="RVL1" s="127"/>
      <c r="RVM1" s="127"/>
      <c r="RVN1" s="127"/>
      <c r="RVO1" s="127"/>
      <c r="RVP1" s="127"/>
      <c r="RVQ1" s="127"/>
      <c r="RVR1" s="127"/>
      <c r="RVS1" s="127"/>
      <c r="RVT1" s="127"/>
      <c r="RVU1" s="127"/>
      <c r="RVV1" s="127"/>
      <c r="RVW1" s="127"/>
      <c r="RVX1" s="127"/>
      <c r="RVY1" s="127"/>
      <c r="RVZ1" s="127"/>
      <c r="RWA1" s="127"/>
      <c r="RWB1" s="127"/>
      <c r="RWC1" s="127"/>
      <c r="RWD1" s="127"/>
      <c r="RWE1" s="127"/>
      <c r="RWF1" s="127"/>
      <c r="RWG1" s="127"/>
      <c r="RWH1" s="127"/>
      <c r="RWI1" s="127"/>
      <c r="RWJ1" s="127"/>
      <c r="RWK1" s="127"/>
      <c r="RWL1" s="127"/>
      <c r="RWM1" s="127"/>
      <c r="RWN1" s="127"/>
      <c r="RWO1" s="127"/>
      <c r="RWP1" s="127"/>
      <c r="RWQ1" s="127"/>
      <c r="RWR1" s="127"/>
      <c r="RWS1" s="127"/>
      <c r="RWT1" s="127"/>
      <c r="RWU1" s="127"/>
      <c r="RWV1" s="127"/>
      <c r="RWW1" s="127"/>
      <c r="RWX1" s="127"/>
      <c r="RWY1" s="127"/>
      <c r="RWZ1" s="127"/>
      <c r="RXA1" s="127"/>
      <c r="RXB1" s="127"/>
      <c r="RXC1" s="127"/>
      <c r="RXD1" s="127"/>
      <c r="RXE1" s="127"/>
      <c r="RXF1" s="127"/>
      <c r="RXG1" s="127"/>
      <c r="RXH1" s="127"/>
      <c r="RXI1" s="127"/>
      <c r="RXJ1" s="127"/>
      <c r="RXK1" s="127"/>
      <c r="RXL1" s="127"/>
      <c r="RXM1" s="127"/>
      <c r="RXN1" s="127"/>
      <c r="RXO1" s="127"/>
      <c r="RXP1" s="127"/>
      <c r="RXQ1" s="127"/>
      <c r="RXR1" s="127"/>
      <c r="RXS1" s="127"/>
      <c r="RXT1" s="127"/>
      <c r="RXU1" s="127"/>
      <c r="RXV1" s="127"/>
      <c r="RXW1" s="127"/>
      <c r="RXX1" s="127"/>
      <c r="RXY1" s="127"/>
      <c r="RXZ1" s="127"/>
      <c r="RYA1" s="127"/>
      <c r="RYB1" s="127"/>
      <c r="RYC1" s="127"/>
      <c r="RYD1" s="127"/>
      <c r="RYE1" s="127"/>
      <c r="RYF1" s="127"/>
      <c r="RYG1" s="127"/>
      <c r="RYH1" s="127"/>
      <c r="RYI1" s="127"/>
      <c r="RYJ1" s="127"/>
      <c r="RYK1" s="127"/>
      <c r="RYL1" s="127"/>
      <c r="RYM1" s="127"/>
      <c r="RYN1" s="127"/>
      <c r="RYO1" s="127"/>
      <c r="RYP1" s="127"/>
      <c r="RYQ1" s="127"/>
      <c r="RYR1" s="127"/>
      <c r="RYS1" s="127"/>
      <c r="RYT1" s="127"/>
      <c r="RYU1" s="127"/>
      <c r="RYV1" s="127"/>
      <c r="RYW1" s="127"/>
      <c r="RYX1" s="127"/>
      <c r="RYY1" s="127"/>
      <c r="RYZ1" s="127"/>
      <c r="RZA1" s="127"/>
      <c r="RZB1" s="127"/>
      <c r="RZC1" s="127"/>
      <c r="RZD1" s="127"/>
      <c r="RZE1" s="127"/>
      <c r="RZF1" s="127"/>
      <c r="RZG1" s="127"/>
      <c r="RZH1" s="127"/>
      <c r="RZI1" s="127"/>
      <c r="RZJ1" s="127"/>
      <c r="RZK1" s="127"/>
      <c r="RZL1" s="127"/>
      <c r="RZM1" s="127"/>
      <c r="RZN1" s="127"/>
      <c r="RZO1" s="127"/>
      <c r="RZP1" s="127"/>
      <c r="RZQ1" s="127"/>
      <c r="RZR1" s="127"/>
      <c r="RZS1" s="127"/>
      <c r="RZT1" s="127"/>
      <c r="RZU1" s="127"/>
      <c r="RZV1" s="127"/>
      <c r="RZW1" s="127"/>
      <c r="RZX1" s="127"/>
      <c r="RZY1" s="127"/>
      <c r="RZZ1" s="127"/>
      <c r="SAA1" s="127"/>
      <c r="SAB1" s="127"/>
      <c r="SAC1" s="127"/>
      <c r="SAD1" s="127"/>
      <c r="SAE1" s="127"/>
      <c r="SAF1" s="127"/>
      <c r="SAG1" s="127"/>
      <c r="SAH1" s="127"/>
      <c r="SAI1" s="127"/>
      <c r="SAJ1" s="127"/>
      <c r="SAK1" s="127"/>
      <c r="SAL1" s="127"/>
      <c r="SAM1" s="127"/>
      <c r="SAN1" s="127"/>
      <c r="SAO1" s="127"/>
      <c r="SAP1" s="127"/>
      <c r="SAQ1" s="127"/>
      <c r="SAR1" s="127"/>
      <c r="SAS1" s="127"/>
      <c r="SAT1" s="127"/>
      <c r="SAU1" s="127"/>
      <c r="SAV1" s="127"/>
      <c r="SAW1" s="127"/>
      <c r="SAX1" s="127"/>
      <c r="SAY1" s="127"/>
      <c r="SAZ1" s="127"/>
      <c r="SBA1" s="127"/>
      <c r="SBB1" s="127"/>
      <c r="SBC1" s="127"/>
      <c r="SBD1" s="127"/>
      <c r="SBE1" s="127"/>
      <c r="SBF1" s="127"/>
      <c r="SBG1" s="127"/>
      <c r="SBH1" s="127"/>
      <c r="SBI1" s="127"/>
      <c r="SBJ1" s="127"/>
      <c r="SBK1" s="127"/>
      <c r="SBL1" s="127"/>
      <c r="SBM1" s="127"/>
      <c r="SBN1" s="127"/>
      <c r="SBO1" s="127"/>
      <c r="SBP1" s="127"/>
      <c r="SBQ1" s="127"/>
      <c r="SBR1" s="127"/>
      <c r="SBS1" s="127"/>
      <c r="SBT1" s="127"/>
      <c r="SBU1" s="127"/>
      <c r="SBV1" s="127"/>
      <c r="SBW1" s="127"/>
      <c r="SBX1" s="127"/>
      <c r="SBY1" s="127"/>
      <c r="SBZ1" s="127"/>
      <c r="SCA1" s="127"/>
      <c r="SCB1" s="127"/>
      <c r="SCC1" s="127"/>
      <c r="SCD1" s="127"/>
      <c r="SCE1" s="127"/>
      <c r="SCF1" s="127"/>
      <c r="SCG1" s="127"/>
      <c r="SCH1" s="127"/>
      <c r="SCI1" s="127"/>
      <c r="SCJ1" s="127"/>
      <c r="SCK1" s="127"/>
      <c r="SCL1" s="127"/>
      <c r="SCM1" s="127"/>
      <c r="SCN1" s="127"/>
      <c r="SCO1" s="127"/>
      <c r="SCP1" s="127"/>
      <c r="SCQ1" s="127"/>
      <c r="SCR1" s="127"/>
      <c r="SCS1" s="127"/>
      <c r="SCT1" s="127"/>
      <c r="SCU1" s="127"/>
      <c r="SCV1" s="127"/>
      <c r="SCW1" s="127"/>
      <c r="SCX1" s="127"/>
      <c r="SCY1" s="127"/>
      <c r="SCZ1" s="127"/>
      <c r="SDA1" s="127"/>
      <c r="SDB1" s="127"/>
      <c r="SDC1" s="127"/>
      <c r="SDD1" s="127"/>
      <c r="SDE1" s="127"/>
      <c r="SDF1" s="127"/>
      <c r="SDG1" s="127"/>
      <c r="SDH1" s="127"/>
      <c r="SDI1" s="127"/>
      <c r="SDJ1" s="127"/>
      <c r="SDK1" s="127"/>
      <c r="SDL1" s="127"/>
      <c r="SDM1" s="127"/>
      <c r="SDN1" s="127"/>
      <c r="SDO1" s="127"/>
      <c r="SDP1" s="127"/>
      <c r="SDQ1" s="127"/>
      <c r="SDR1" s="127"/>
      <c r="SDS1" s="127"/>
      <c r="SDT1" s="127"/>
      <c r="SDU1" s="127"/>
      <c r="SDV1" s="127"/>
      <c r="SDW1" s="127"/>
      <c r="SDX1" s="127"/>
      <c r="SDY1" s="127"/>
      <c r="SDZ1" s="127"/>
      <c r="SEA1" s="127"/>
      <c r="SEB1" s="127"/>
      <c r="SEC1" s="127"/>
      <c r="SED1" s="127"/>
      <c r="SEE1" s="127"/>
      <c r="SEF1" s="127"/>
      <c r="SEG1" s="127"/>
      <c r="SEH1" s="127"/>
      <c r="SEI1" s="127"/>
      <c r="SEJ1" s="127"/>
      <c r="SEK1" s="127"/>
      <c r="SEL1" s="127"/>
      <c r="SEM1" s="127"/>
      <c r="SEN1" s="127"/>
      <c r="SEO1" s="127"/>
      <c r="SEP1" s="127"/>
      <c r="SEQ1" s="127"/>
      <c r="SER1" s="127"/>
      <c r="SES1" s="127"/>
      <c r="SET1" s="127"/>
      <c r="SEU1" s="127"/>
      <c r="SEV1" s="127"/>
      <c r="SEW1" s="127"/>
      <c r="SEX1" s="127"/>
      <c r="SEY1" s="127"/>
      <c r="SEZ1" s="127"/>
      <c r="SFA1" s="127"/>
      <c r="SFB1" s="127"/>
      <c r="SFC1" s="127"/>
      <c r="SFD1" s="127"/>
      <c r="SFE1" s="127"/>
      <c r="SFF1" s="127"/>
      <c r="SFG1" s="127"/>
      <c r="SFH1" s="127"/>
      <c r="SFI1" s="127"/>
      <c r="SFJ1" s="127"/>
      <c r="SFK1" s="127"/>
      <c r="SFL1" s="127"/>
      <c r="SFM1" s="127"/>
      <c r="SFN1" s="127"/>
      <c r="SFO1" s="127"/>
      <c r="SFP1" s="127"/>
      <c r="SFQ1" s="127"/>
      <c r="SFR1" s="127"/>
      <c r="SFS1" s="127"/>
      <c r="SFT1" s="127"/>
      <c r="SFU1" s="127"/>
      <c r="SFV1" s="127"/>
      <c r="SFW1" s="127"/>
      <c r="SFX1" s="127"/>
      <c r="SFY1" s="127"/>
      <c r="SFZ1" s="127"/>
      <c r="SGA1" s="127"/>
      <c r="SGB1" s="127"/>
      <c r="SGC1" s="127"/>
      <c r="SGD1" s="127"/>
      <c r="SGE1" s="127"/>
      <c r="SGF1" s="127"/>
      <c r="SGG1" s="127"/>
      <c r="SGH1" s="127"/>
      <c r="SGI1" s="127"/>
      <c r="SGJ1" s="127"/>
      <c r="SGK1" s="127"/>
      <c r="SGL1" s="127"/>
      <c r="SGM1" s="127"/>
      <c r="SGN1" s="127"/>
      <c r="SGO1" s="127"/>
      <c r="SGP1" s="127"/>
      <c r="SGQ1" s="127"/>
      <c r="SGR1" s="127"/>
      <c r="SGS1" s="127"/>
      <c r="SGT1" s="127"/>
      <c r="SGU1" s="127"/>
      <c r="SGV1" s="127"/>
      <c r="SGW1" s="127"/>
      <c r="SGX1" s="127"/>
      <c r="SGY1" s="127"/>
      <c r="SGZ1" s="127"/>
      <c r="SHA1" s="127"/>
      <c r="SHB1" s="127"/>
      <c r="SHC1" s="127"/>
      <c r="SHD1" s="127"/>
      <c r="SHE1" s="127"/>
      <c r="SHF1" s="127"/>
      <c r="SHG1" s="127"/>
      <c r="SHH1" s="127"/>
      <c r="SHI1" s="127"/>
      <c r="SHJ1" s="127"/>
      <c r="SHK1" s="127"/>
      <c r="SHL1" s="127"/>
      <c r="SHM1" s="127"/>
      <c r="SHN1" s="127"/>
      <c r="SHO1" s="127"/>
      <c r="SHP1" s="127"/>
      <c r="SHQ1" s="127"/>
      <c r="SHR1" s="127"/>
      <c r="SHS1" s="127"/>
      <c r="SHT1" s="127"/>
      <c r="SHU1" s="127"/>
      <c r="SHV1" s="127"/>
      <c r="SHW1" s="127"/>
      <c r="SHX1" s="127"/>
      <c r="SHY1" s="127"/>
      <c r="SHZ1" s="127"/>
      <c r="SIA1" s="127"/>
      <c r="SIB1" s="127"/>
      <c r="SIC1" s="127"/>
      <c r="SID1" s="127"/>
      <c r="SIE1" s="127"/>
      <c r="SIF1" s="127"/>
      <c r="SIG1" s="127"/>
      <c r="SIH1" s="127"/>
      <c r="SII1" s="127"/>
      <c r="SIJ1" s="127"/>
      <c r="SIK1" s="127"/>
      <c r="SIL1" s="127"/>
      <c r="SIM1" s="127"/>
      <c r="SIN1" s="127"/>
      <c r="SIO1" s="127"/>
      <c r="SIP1" s="127"/>
      <c r="SIQ1" s="127"/>
      <c r="SIR1" s="127"/>
      <c r="SIS1" s="127"/>
      <c r="SIT1" s="127"/>
      <c r="SIU1" s="127"/>
      <c r="SIV1" s="127"/>
      <c r="SIW1" s="127"/>
      <c r="SIX1" s="127"/>
      <c r="SIY1" s="127"/>
      <c r="SIZ1" s="127"/>
      <c r="SJA1" s="127"/>
      <c r="SJB1" s="127"/>
      <c r="SJC1" s="127"/>
      <c r="SJD1" s="127"/>
      <c r="SJE1" s="127"/>
      <c r="SJF1" s="127"/>
      <c r="SJG1" s="127"/>
      <c r="SJH1" s="127"/>
      <c r="SJI1" s="127"/>
      <c r="SJJ1" s="127"/>
      <c r="SJK1" s="127"/>
      <c r="SJL1" s="127"/>
      <c r="SJM1" s="127"/>
      <c r="SJN1" s="127"/>
      <c r="SJO1" s="127"/>
      <c r="SJP1" s="127"/>
      <c r="SJQ1" s="127"/>
      <c r="SJR1" s="127"/>
      <c r="SJS1" s="127"/>
      <c r="SJT1" s="127"/>
      <c r="SJU1" s="127"/>
      <c r="SJV1" s="127"/>
      <c r="SJW1" s="127"/>
      <c r="SJX1" s="127"/>
      <c r="SJY1" s="127"/>
      <c r="SJZ1" s="127"/>
      <c r="SKA1" s="127"/>
      <c r="SKB1" s="127"/>
      <c r="SKC1" s="127"/>
      <c r="SKD1" s="127"/>
      <c r="SKE1" s="127"/>
      <c r="SKF1" s="127"/>
      <c r="SKG1" s="127"/>
      <c r="SKH1" s="127"/>
      <c r="SKI1" s="127"/>
      <c r="SKJ1" s="127"/>
      <c r="SKK1" s="127"/>
      <c r="SKL1" s="127"/>
      <c r="SKM1" s="127"/>
      <c r="SKN1" s="127"/>
      <c r="SKO1" s="127"/>
      <c r="SKP1" s="127"/>
      <c r="SKQ1" s="127"/>
      <c r="SKR1" s="127"/>
      <c r="SKS1" s="127"/>
      <c r="SKT1" s="127"/>
      <c r="SKU1" s="127"/>
      <c r="SKV1" s="127"/>
      <c r="SKW1" s="127"/>
      <c r="SKX1" s="127"/>
      <c r="SKY1" s="127"/>
      <c r="SKZ1" s="127"/>
      <c r="SLA1" s="127"/>
      <c r="SLB1" s="127"/>
      <c r="SLC1" s="127"/>
      <c r="SLD1" s="127"/>
      <c r="SLE1" s="127"/>
      <c r="SLF1" s="127"/>
      <c r="SLG1" s="127"/>
      <c r="SLH1" s="127"/>
      <c r="SLI1" s="127"/>
      <c r="SLJ1" s="127"/>
      <c r="SLK1" s="127"/>
      <c r="SLL1" s="127"/>
      <c r="SLM1" s="127"/>
      <c r="SLN1" s="127"/>
      <c r="SLO1" s="127"/>
      <c r="SLP1" s="127"/>
      <c r="SLQ1" s="127"/>
      <c r="SLR1" s="127"/>
      <c r="SLS1" s="127"/>
      <c r="SLT1" s="127"/>
      <c r="SLU1" s="127"/>
      <c r="SLV1" s="127"/>
      <c r="SLW1" s="127"/>
      <c r="SLX1" s="127"/>
      <c r="SLY1" s="127"/>
      <c r="SLZ1" s="127"/>
      <c r="SMA1" s="127"/>
      <c r="SMB1" s="127"/>
      <c r="SMC1" s="127"/>
      <c r="SMD1" s="127"/>
      <c r="SME1" s="127"/>
      <c r="SMF1" s="127"/>
      <c r="SMG1" s="127"/>
      <c r="SMH1" s="127"/>
      <c r="SMI1" s="127"/>
      <c r="SMJ1" s="127"/>
      <c r="SMK1" s="127"/>
      <c r="SML1" s="127"/>
      <c r="SMM1" s="127"/>
      <c r="SMN1" s="127"/>
      <c r="SMO1" s="127"/>
      <c r="SMP1" s="127"/>
      <c r="SMQ1" s="127"/>
      <c r="SMR1" s="127"/>
      <c r="SMS1" s="127"/>
      <c r="SMT1" s="127"/>
      <c r="SMU1" s="127"/>
      <c r="SMV1" s="127"/>
      <c r="SMW1" s="127"/>
      <c r="SMX1" s="127"/>
      <c r="SMY1" s="127"/>
      <c r="SMZ1" s="127"/>
      <c r="SNA1" s="127"/>
      <c r="SNB1" s="127"/>
      <c r="SNC1" s="127"/>
      <c r="SND1" s="127"/>
      <c r="SNE1" s="127"/>
      <c r="SNF1" s="127"/>
      <c r="SNG1" s="127"/>
      <c r="SNH1" s="127"/>
      <c r="SNI1" s="127"/>
      <c r="SNJ1" s="127"/>
      <c r="SNK1" s="127"/>
      <c r="SNL1" s="127"/>
      <c r="SNM1" s="127"/>
      <c r="SNN1" s="127"/>
      <c r="SNO1" s="127"/>
      <c r="SNP1" s="127"/>
      <c r="SNQ1" s="127"/>
      <c r="SNR1" s="127"/>
      <c r="SNS1" s="127"/>
      <c r="SNT1" s="127"/>
      <c r="SNU1" s="127"/>
      <c r="SNV1" s="127"/>
      <c r="SNW1" s="127"/>
      <c r="SNX1" s="127"/>
      <c r="SNY1" s="127"/>
      <c r="SNZ1" s="127"/>
      <c r="SOA1" s="127"/>
      <c r="SOB1" s="127"/>
      <c r="SOC1" s="127"/>
      <c r="SOD1" s="127"/>
      <c r="SOE1" s="127"/>
      <c r="SOF1" s="127"/>
      <c r="SOG1" s="127"/>
      <c r="SOH1" s="127"/>
      <c r="SOI1" s="127"/>
      <c r="SOJ1" s="127"/>
      <c r="SOK1" s="127"/>
      <c r="SOL1" s="127"/>
      <c r="SOM1" s="127"/>
      <c r="SON1" s="127"/>
      <c r="SOO1" s="127"/>
      <c r="SOP1" s="127"/>
      <c r="SOQ1" s="127"/>
      <c r="SOR1" s="127"/>
      <c r="SOS1" s="127"/>
      <c r="SOT1" s="127"/>
      <c r="SOU1" s="127"/>
      <c r="SOV1" s="127"/>
      <c r="SOW1" s="127"/>
      <c r="SOX1" s="127"/>
      <c r="SOY1" s="127"/>
      <c r="SOZ1" s="127"/>
      <c r="SPA1" s="127"/>
      <c r="SPB1" s="127"/>
      <c r="SPC1" s="127"/>
      <c r="SPD1" s="127"/>
      <c r="SPE1" s="127"/>
      <c r="SPF1" s="127"/>
      <c r="SPG1" s="127"/>
      <c r="SPH1" s="127"/>
      <c r="SPI1" s="127"/>
      <c r="SPJ1" s="127"/>
      <c r="SPK1" s="127"/>
      <c r="SPL1" s="127"/>
      <c r="SPM1" s="127"/>
      <c r="SPN1" s="127"/>
      <c r="SPO1" s="127"/>
      <c r="SPP1" s="127"/>
      <c r="SPQ1" s="127"/>
      <c r="SPR1" s="127"/>
      <c r="SPS1" s="127"/>
      <c r="SPT1" s="127"/>
      <c r="SPU1" s="127"/>
      <c r="SPV1" s="127"/>
      <c r="SPW1" s="127"/>
      <c r="SPX1" s="127"/>
      <c r="SPY1" s="127"/>
      <c r="SPZ1" s="127"/>
      <c r="SQA1" s="127"/>
      <c r="SQB1" s="127"/>
      <c r="SQC1" s="127"/>
      <c r="SQD1" s="127"/>
      <c r="SQE1" s="127"/>
      <c r="SQF1" s="127"/>
      <c r="SQG1" s="127"/>
      <c r="SQH1" s="127"/>
      <c r="SQI1" s="127"/>
      <c r="SQJ1" s="127"/>
      <c r="SQK1" s="127"/>
      <c r="SQL1" s="127"/>
      <c r="SQM1" s="127"/>
      <c r="SQN1" s="127"/>
      <c r="SQO1" s="127"/>
      <c r="SQP1" s="127"/>
      <c r="SQQ1" s="127"/>
      <c r="SQR1" s="127"/>
      <c r="SQS1" s="127"/>
      <c r="SQT1" s="127"/>
      <c r="SQU1" s="127"/>
      <c r="SQV1" s="127"/>
      <c r="SQW1" s="127"/>
      <c r="SQX1" s="127"/>
      <c r="SQY1" s="127"/>
      <c r="SQZ1" s="127"/>
      <c r="SRA1" s="127"/>
      <c r="SRB1" s="127"/>
      <c r="SRC1" s="127"/>
      <c r="SRD1" s="127"/>
      <c r="SRE1" s="127"/>
      <c r="SRF1" s="127"/>
      <c r="SRG1" s="127"/>
      <c r="SRH1" s="127"/>
      <c r="SRI1" s="127"/>
      <c r="SRJ1" s="127"/>
      <c r="SRK1" s="127"/>
      <c r="SRL1" s="127"/>
      <c r="SRM1" s="127"/>
      <c r="SRN1" s="127"/>
      <c r="SRO1" s="127"/>
      <c r="SRP1" s="127"/>
      <c r="SRQ1" s="127"/>
      <c r="SRR1" s="127"/>
      <c r="SRS1" s="127"/>
      <c r="SRT1" s="127"/>
      <c r="SRU1" s="127"/>
      <c r="SRV1" s="127"/>
      <c r="SRW1" s="127"/>
      <c r="SRX1" s="127"/>
      <c r="SRY1" s="127"/>
      <c r="SRZ1" s="127"/>
      <c r="SSA1" s="127"/>
      <c r="SSB1" s="127"/>
      <c r="SSC1" s="127"/>
      <c r="SSD1" s="127"/>
      <c r="SSE1" s="127"/>
      <c r="SSF1" s="127"/>
      <c r="SSG1" s="127"/>
      <c r="SSH1" s="127"/>
      <c r="SSI1" s="127"/>
      <c r="SSJ1" s="127"/>
      <c r="SSK1" s="127"/>
      <c r="SSL1" s="127"/>
      <c r="SSM1" s="127"/>
      <c r="SSN1" s="127"/>
      <c r="SSO1" s="127"/>
      <c r="SSP1" s="127"/>
      <c r="SSQ1" s="127"/>
      <c r="SSR1" s="127"/>
      <c r="SSS1" s="127"/>
      <c r="SST1" s="127"/>
      <c r="SSU1" s="127"/>
      <c r="SSV1" s="127"/>
      <c r="SSW1" s="127"/>
      <c r="SSX1" s="127"/>
      <c r="SSY1" s="127"/>
      <c r="SSZ1" s="127"/>
      <c r="STA1" s="127"/>
      <c r="STB1" s="127"/>
      <c r="STC1" s="127"/>
      <c r="STD1" s="127"/>
      <c r="STE1" s="127"/>
      <c r="STF1" s="127"/>
      <c r="STG1" s="127"/>
      <c r="STH1" s="127"/>
      <c r="STI1" s="127"/>
      <c r="STJ1" s="127"/>
      <c r="STK1" s="127"/>
      <c r="STL1" s="127"/>
      <c r="STM1" s="127"/>
      <c r="STN1" s="127"/>
      <c r="STO1" s="127"/>
      <c r="STP1" s="127"/>
      <c r="STQ1" s="127"/>
      <c r="STR1" s="127"/>
      <c r="STS1" s="127"/>
      <c r="STT1" s="127"/>
      <c r="STU1" s="127"/>
      <c r="STV1" s="127"/>
      <c r="STW1" s="127"/>
      <c r="STX1" s="127"/>
      <c r="STY1" s="127"/>
      <c r="STZ1" s="127"/>
      <c r="SUA1" s="127"/>
      <c r="SUB1" s="127"/>
      <c r="SUC1" s="127"/>
      <c r="SUD1" s="127"/>
      <c r="SUE1" s="127"/>
      <c r="SUF1" s="127"/>
      <c r="SUG1" s="127"/>
      <c r="SUH1" s="127"/>
      <c r="SUI1" s="127"/>
      <c r="SUJ1" s="127"/>
      <c r="SUK1" s="127"/>
      <c r="SUL1" s="127"/>
      <c r="SUM1" s="127"/>
      <c r="SUN1" s="127"/>
      <c r="SUO1" s="127"/>
      <c r="SUP1" s="127"/>
      <c r="SUQ1" s="127"/>
      <c r="SUR1" s="127"/>
      <c r="SUS1" s="127"/>
      <c r="SUT1" s="127"/>
      <c r="SUU1" s="127"/>
      <c r="SUV1" s="127"/>
      <c r="SUW1" s="127"/>
      <c r="SUX1" s="127"/>
      <c r="SUY1" s="127"/>
      <c r="SUZ1" s="127"/>
      <c r="SVA1" s="127"/>
      <c r="SVB1" s="127"/>
      <c r="SVC1" s="127"/>
      <c r="SVD1" s="127"/>
      <c r="SVE1" s="127"/>
      <c r="SVF1" s="127"/>
      <c r="SVG1" s="127"/>
      <c r="SVH1" s="127"/>
      <c r="SVI1" s="127"/>
      <c r="SVJ1" s="127"/>
      <c r="SVK1" s="127"/>
      <c r="SVL1" s="127"/>
      <c r="SVM1" s="127"/>
      <c r="SVN1" s="127"/>
      <c r="SVO1" s="127"/>
      <c r="SVP1" s="127"/>
      <c r="SVQ1" s="127"/>
      <c r="SVR1" s="127"/>
      <c r="SVS1" s="127"/>
      <c r="SVT1" s="127"/>
      <c r="SVU1" s="127"/>
      <c r="SVV1" s="127"/>
      <c r="SVW1" s="127"/>
      <c r="SVX1" s="127"/>
      <c r="SVY1" s="127"/>
      <c r="SVZ1" s="127"/>
      <c r="SWA1" s="127"/>
      <c r="SWB1" s="127"/>
      <c r="SWC1" s="127"/>
      <c r="SWD1" s="127"/>
      <c r="SWE1" s="127"/>
      <c r="SWF1" s="127"/>
      <c r="SWG1" s="127"/>
      <c r="SWH1" s="127"/>
      <c r="SWI1" s="127"/>
      <c r="SWJ1" s="127"/>
      <c r="SWK1" s="127"/>
      <c r="SWL1" s="127"/>
      <c r="SWM1" s="127"/>
      <c r="SWN1" s="127"/>
      <c r="SWO1" s="127"/>
      <c r="SWP1" s="127"/>
      <c r="SWQ1" s="127"/>
      <c r="SWR1" s="127"/>
      <c r="SWS1" s="127"/>
      <c r="SWT1" s="127"/>
      <c r="SWU1" s="127"/>
      <c r="SWV1" s="127"/>
      <c r="SWW1" s="127"/>
      <c r="SWX1" s="127"/>
      <c r="SWY1" s="127"/>
      <c r="SWZ1" s="127"/>
      <c r="SXA1" s="127"/>
      <c r="SXB1" s="127"/>
      <c r="SXC1" s="127"/>
      <c r="SXD1" s="127"/>
      <c r="SXE1" s="127"/>
      <c r="SXF1" s="127"/>
      <c r="SXG1" s="127"/>
      <c r="SXH1" s="127"/>
      <c r="SXI1" s="127"/>
      <c r="SXJ1" s="127"/>
      <c r="SXK1" s="127"/>
      <c r="SXL1" s="127"/>
      <c r="SXM1" s="127"/>
      <c r="SXN1" s="127"/>
      <c r="SXO1" s="127"/>
      <c r="SXP1" s="127"/>
      <c r="SXQ1" s="127"/>
      <c r="SXR1" s="127"/>
      <c r="SXS1" s="127"/>
      <c r="SXT1" s="127"/>
      <c r="SXU1" s="127"/>
      <c r="SXV1" s="127"/>
      <c r="SXW1" s="127"/>
      <c r="SXX1" s="127"/>
      <c r="SXY1" s="127"/>
      <c r="SXZ1" s="127"/>
      <c r="SYA1" s="127"/>
      <c r="SYB1" s="127"/>
      <c r="SYC1" s="127"/>
      <c r="SYD1" s="127"/>
      <c r="SYE1" s="127"/>
      <c r="SYF1" s="127"/>
      <c r="SYG1" s="127"/>
      <c r="SYH1" s="127"/>
      <c r="SYI1" s="127"/>
      <c r="SYJ1" s="127"/>
      <c r="SYK1" s="127"/>
      <c r="SYL1" s="127"/>
      <c r="SYM1" s="127"/>
      <c r="SYN1" s="127"/>
      <c r="SYO1" s="127"/>
      <c r="SYP1" s="127"/>
      <c r="SYQ1" s="127"/>
      <c r="SYR1" s="127"/>
      <c r="SYS1" s="127"/>
      <c r="SYT1" s="127"/>
      <c r="SYU1" s="127"/>
      <c r="SYV1" s="127"/>
      <c r="SYW1" s="127"/>
      <c r="SYX1" s="127"/>
      <c r="SYY1" s="127"/>
      <c r="SYZ1" s="127"/>
      <c r="SZA1" s="127"/>
      <c r="SZB1" s="127"/>
      <c r="SZC1" s="127"/>
      <c r="SZD1" s="127"/>
      <c r="SZE1" s="127"/>
      <c r="SZF1" s="127"/>
      <c r="SZG1" s="127"/>
      <c r="SZH1" s="127"/>
      <c r="SZI1" s="127"/>
      <c r="SZJ1" s="127"/>
      <c r="SZK1" s="127"/>
      <c r="SZL1" s="127"/>
      <c r="SZM1" s="127"/>
      <c r="SZN1" s="127"/>
      <c r="SZO1" s="127"/>
      <c r="SZP1" s="127"/>
      <c r="SZQ1" s="127"/>
      <c r="SZR1" s="127"/>
      <c r="SZS1" s="127"/>
      <c r="SZT1" s="127"/>
      <c r="SZU1" s="127"/>
      <c r="SZV1" s="127"/>
      <c r="SZW1" s="127"/>
      <c r="SZX1" s="127"/>
      <c r="SZY1" s="127"/>
      <c r="SZZ1" s="127"/>
      <c r="TAA1" s="127"/>
      <c r="TAB1" s="127"/>
      <c r="TAC1" s="127"/>
      <c r="TAD1" s="127"/>
      <c r="TAE1" s="127"/>
      <c r="TAF1" s="127"/>
      <c r="TAG1" s="127"/>
      <c r="TAH1" s="127"/>
      <c r="TAI1" s="127"/>
      <c r="TAJ1" s="127"/>
      <c r="TAK1" s="127"/>
      <c r="TAL1" s="127"/>
      <c r="TAM1" s="127"/>
      <c r="TAN1" s="127"/>
      <c r="TAO1" s="127"/>
      <c r="TAP1" s="127"/>
      <c r="TAQ1" s="127"/>
      <c r="TAR1" s="127"/>
      <c r="TAS1" s="127"/>
      <c r="TAT1" s="127"/>
      <c r="TAU1" s="127"/>
      <c r="TAV1" s="127"/>
      <c r="TAW1" s="127"/>
      <c r="TAX1" s="127"/>
      <c r="TAY1" s="127"/>
      <c r="TAZ1" s="127"/>
      <c r="TBA1" s="127"/>
      <c r="TBB1" s="127"/>
      <c r="TBC1" s="127"/>
      <c r="TBD1" s="127"/>
      <c r="TBE1" s="127"/>
      <c r="TBF1" s="127"/>
      <c r="TBG1" s="127"/>
      <c r="TBH1" s="127"/>
      <c r="TBI1" s="127"/>
      <c r="TBJ1" s="127"/>
      <c r="TBK1" s="127"/>
      <c r="TBL1" s="127"/>
      <c r="TBM1" s="127"/>
      <c r="TBN1" s="127"/>
      <c r="TBO1" s="127"/>
      <c r="TBP1" s="127"/>
      <c r="TBQ1" s="127"/>
      <c r="TBR1" s="127"/>
      <c r="TBS1" s="127"/>
      <c r="TBT1" s="127"/>
      <c r="TBU1" s="127"/>
      <c r="TBV1" s="127"/>
      <c r="TBW1" s="127"/>
      <c r="TBX1" s="127"/>
      <c r="TBY1" s="127"/>
      <c r="TBZ1" s="127"/>
      <c r="TCA1" s="127"/>
      <c r="TCB1" s="127"/>
      <c r="TCC1" s="127"/>
      <c r="TCD1" s="127"/>
      <c r="TCE1" s="127"/>
      <c r="TCF1" s="127"/>
      <c r="TCG1" s="127"/>
      <c r="TCH1" s="127"/>
      <c r="TCI1" s="127"/>
      <c r="TCJ1" s="127"/>
      <c r="TCK1" s="127"/>
      <c r="TCL1" s="127"/>
      <c r="TCM1" s="127"/>
      <c r="TCN1" s="127"/>
      <c r="TCO1" s="127"/>
      <c r="TCP1" s="127"/>
      <c r="TCQ1" s="127"/>
      <c r="TCR1" s="127"/>
      <c r="TCS1" s="127"/>
      <c r="TCT1" s="127"/>
      <c r="TCU1" s="127"/>
      <c r="TCV1" s="127"/>
      <c r="TCW1" s="127"/>
      <c r="TCX1" s="127"/>
      <c r="TCY1" s="127"/>
      <c r="TCZ1" s="127"/>
      <c r="TDA1" s="127"/>
      <c r="TDB1" s="127"/>
      <c r="TDC1" s="127"/>
      <c r="TDD1" s="127"/>
      <c r="TDE1" s="127"/>
      <c r="TDF1" s="127"/>
      <c r="TDG1" s="127"/>
      <c r="TDH1" s="127"/>
      <c r="TDI1" s="127"/>
      <c r="TDJ1" s="127"/>
      <c r="TDK1" s="127"/>
      <c r="TDL1" s="127"/>
      <c r="TDM1" s="127"/>
      <c r="TDN1" s="127"/>
      <c r="TDO1" s="127"/>
      <c r="TDP1" s="127"/>
      <c r="TDQ1" s="127"/>
      <c r="TDR1" s="127"/>
      <c r="TDS1" s="127"/>
      <c r="TDT1" s="127"/>
      <c r="TDU1" s="127"/>
      <c r="TDV1" s="127"/>
      <c r="TDW1" s="127"/>
      <c r="TDX1" s="127"/>
      <c r="TDY1" s="127"/>
      <c r="TDZ1" s="127"/>
      <c r="TEA1" s="127"/>
      <c r="TEB1" s="127"/>
      <c r="TEC1" s="127"/>
      <c r="TED1" s="127"/>
      <c r="TEE1" s="127"/>
      <c r="TEF1" s="127"/>
      <c r="TEG1" s="127"/>
      <c r="TEH1" s="127"/>
      <c r="TEI1" s="127"/>
      <c r="TEJ1" s="127"/>
      <c r="TEK1" s="127"/>
      <c r="TEL1" s="127"/>
      <c r="TEM1" s="127"/>
      <c r="TEN1" s="127"/>
      <c r="TEO1" s="127"/>
      <c r="TEP1" s="127"/>
      <c r="TEQ1" s="127"/>
      <c r="TER1" s="127"/>
      <c r="TES1" s="127"/>
      <c r="TET1" s="127"/>
      <c r="TEU1" s="127"/>
      <c r="TEV1" s="127"/>
      <c r="TEW1" s="127"/>
      <c r="TEX1" s="127"/>
      <c r="TEY1" s="127"/>
      <c r="TEZ1" s="127"/>
      <c r="TFA1" s="127"/>
      <c r="TFB1" s="127"/>
      <c r="TFC1" s="127"/>
      <c r="TFD1" s="127"/>
      <c r="TFE1" s="127"/>
      <c r="TFF1" s="127"/>
      <c r="TFG1" s="127"/>
      <c r="TFH1" s="127"/>
      <c r="TFI1" s="127"/>
      <c r="TFJ1" s="127"/>
      <c r="TFK1" s="127"/>
      <c r="TFL1" s="127"/>
      <c r="TFM1" s="127"/>
      <c r="TFN1" s="127"/>
      <c r="TFO1" s="127"/>
      <c r="TFP1" s="127"/>
      <c r="TFQ1" s="127"/>
      <c r="TFR1" s="127"/>
      <c r="TFS1" s="127"/>
      <c r="TFT1" s="127"/>
      <c r="TFU1" s="127"/>
      <c r="TFV1" s="127"/>
      <c r="TFW1" s="127"/>
      <c r="TFX1" s="127"/>
      <c r="TFY1" s="127"/>
      <c r="TFZ1" s="127"/>
      <c r="TGA1" s="127"/>
      <c r="TGB1" s="127"/>
      <c r="TGC1" s="127"/>
      <c r="TGD1" s="127"/>
      <c r="TGE1" s="127"/>
      <c r="TGF1" s="127"/>
      <c r="TGG1" s="127"/>
      <c r="TGH1" s="127"/>
      <c r="TGI1" s="127"/>
      <c r="TGJ1" s="127"/>
      <c r="TGK1" s="127"/>
      <c r="TGL1" s="127"/>
      <c r="TGM1" s="127"/>
      <c r="TGN1" s="127"/>
      <c r="TGO1" s="127"/>
      <c r="TGP1" s="127"/>
      <c r="TGQ1" s="127"/>
      <c r="TGR1" s="127"/>
      <c r="TGS1" s="127"/>
      <c r="TGT1" s="127"/>
      <c r="TGU1" s="127"/>
      <c r="TGV1" s="127"/>
      <c r="TGW1" s="127"/>
      <c r="TGX1" s="127"/>
      <c r="TGY1" s="127"/>
      <c r="TGZ1" s="127"/>
      <c r="THA1" s="127"/>
      <c r="THB1" s="127"/>
      <c r="THC1" s="127"/>
      <c r="THD1" s="127"/>
      <c r="THE1" s="127"/>
      <c r="THF1" s="127"/>
      <c r="THG1" s="127"/>
      <c r="THH1" s="127"/>
      <c r="THI1" s="127"/>
      <c r="THJ1" s="127"/>
      <c r="THK1" s="127"/>
      <c r="THL1" s="127"/>
      <c r="THM1" s="127"/>
      <c r="THN1" s="127"/>
      <c r="THO1" s="127"/>
      <c r="THP1" s="127"/>
      <c r="THQ1" s="127"/>
      <c r="THR1" s="127"/>
      <c r="THS1" s="127"/>
      <c r="THT1" s="127"/>
      <c r="THU1" s="127"/>
      <c r="THV1" s="127"/>
      <c r="THW1" s="127"/>
      <c r="THX1" s="127"/>
      <c r="THY1" s="127"/>
      <c r="THZ1" s="127"/>
      <c r="TIA1" s="127"/>
      <c r="TIB1" s="127"/>
      <c r="TIC1" s="127"/>
      <c r="TID1" s="127"/>
      <c r="TIE1" s="127"/>
      <c r="TIF1" s="127"/>
      <c r="TIG1" s="127"/>
      <c r="TIH1" s="127"/>
      <c r="TII1" s="127"/>
      <c r="TIJ1" s="127"/>
      <c r="TIK1" s="127"/>
      <c r="TIL1" s="127"/>
      <c r="TIM1" s="127"/>
      <c r="TIN1" s="127"/>
      <c r="TIO1" s="127"/>
      <c r="TIP1" s="127"/>
      <c r="TIQ1" s="127"/>
      <c r="TIR1" s="127"/>
      <c r="TIS1" s="127"/>
      <c r="TIT1" s="127"/>
      <c r="TIU1" s="127"/>
      <c r="TIV1" s="127"/>
      <c r="TIW1" s="127"/>
      <c r="TIX1" s="127"/>
      <c r="TIY1" s="127"/>
      <c r="TIZ1" s="127"/>
      <c r="TJA1" s="127"/>
      <c r="TJB1" s="127"/>
      <c r="TJC1" s="127"/>
      <c r="TJD1" s="127"/>
      <c r="TJE1" s="127"/>
      <c r="TJF1" s="127"/>
      <c r="TJG1" s="127"/>
      <c r="TJH1" s="127"/>
      <c r="TJI1" s="127"/>
      <c r="TJJ1" s="127"/>
      <c r="TJK1" s="127"/>
      <c r="TJL1" s="127"/>
      <c r="TJM1" s="127"/>
      <c r="TJN1" s="127"/>
      <c r="TJO1" s="127"/>
      <c r="TJP1" s="127"/>
      <c r="TJQ1" s="127"/>
      <c r="TJR1" s="127"/>
      <c r="TJS1" s="127"/>
      <c r="TJT1" s="127"/>
      <c r="TJU1" s="127"/>
      <c r="TJV1" s="127"/>
      <c r="TJW1" s="127"/>
      <c r="TJX1" s="127"/>
      <c r="TJY1" s="127"/>
      <c r="TJZ1" s="127"/>
      <c r="TKA1" s="127"/>
      <c r="TKB1" s="127"/>
      <c r="TKC1" s="127"/>
      <c r="TKD1" s="127"/>
      <c r="TKE1" s="127"/>
      <c r="TKF1" s="127"/>
      <c r="TKG1" s="127"/>
      <c r="TKH1" s="127"/>
      <c r="TKI1" s="127"/>
      <c r="TKJ1" s="127"/>
      <c r="TKK1" s="127"/>
      <c r="TKL1" s="127"/>
      <c r="TKM1" s="127"/>
      <c r="TKN1" s="127"/>
      <c r="TKO1" s="127"/>
      <c r="TKP1" s="127"/>
      <c r="TKQ1" s="127"/>
      <c r="TKR1" s="127"/>
      <c r="TKS1" s="127"/>
      <c r="TKT1" s="127"/>
      <c r="TKU1" s="127"/>
      <c r="TKV1" s="127"/>
      <c r="TKW1" s="127"/>
      <c r="TKX1" s="127"/>
      <c r="TKY1" s="127"/>
      <c r="TKZ1" s="127"/>
      <c r="TLA1" s="127"/>
      <c r="TLB1" s="127"/>
      <c r="TLC1" s="127"/>
      <c r="TLD1" s="127"/>
      <c r="TLE1" s="127"/>
      <c r="TLF1" s="127"/>
      <c r="TLG1" s="127"/>
      <c r="TLH1" s="127"/>
      <c r="TLI1" s="127"/>
      <c r="TLJ1" s="127"/>
      <c r="TLK1" s="127"/>
      <c r="TLL1" s="127"/>
      <c r="TLM1" s="127"/>
      <c r="TLN1" s="127"/>
      <c r="TLO1" s="127"/>
      <c r="TLP1" s="127"/>
      <c r="TLQ1" s="127"/>
      <c r="TLR1" s="127"/>
      <c r="TLS1" s="127"/>
      <c r="TLT1" s="127"/>
      <c r="TLU1" s="127"/>
      <c r="TLV1" s="127"/>
      <c r="TLW1" s="127"/>
      <c r="TLX1" s="127"/>
      <c r="TLY1" s="127"/>
      <c r="TLZ1" s="127"/>
      <c r="TMA1" s="127"/>
      <c r="TMB1" s="127"/>
      <c r="TMC1" s="127"/>
      <c r="TMD1" s="127"/>
      <c r="TME1" s="127"/>
      <c r="TMF1" s="127"/>
      <c r="TMG1" s="127"/>
      <c r="TMH1" s="127"/>
      <c r="TMI1" s="127"/>
      <c r="TMJ1" s="127"/>
      <c r="TMK1" s="127"/>
      <c r="TML1" s="127"/>
      <c r="TMM1" s="127"/>
      <c r="TMN1" s="127"/>
      <c r="TMO1" s="127"/>
      <c r="TMP1" s="127"/>
      <c r="TMQ1" s="127"/>
      <c r="TMR1" s="127"/>
      <c r="TMS1" s="127"/>
      <c r="TMT1" s="127"/>
      <c r="TMU1" s="127"/>
      <c r="TMV1" s="127"/>
      <c r="TMW1" s="127"/>
      <c r="TMX1" s="127"/>
      <c r="TMY1" s="127"/>
      <c r="TMZ1" s="127"/>
      <c r="TNA1" s="127"/>
      <c r="TNB1" s="127"/>
      <c r="TNC1" s="127"/>
      <c r="TND1" s="127"/>
      <c r="TNE1" s="127"/>
      <c r="TNF1" s="127"/>
      <c r="TNG1" s="127"/>
      <c r="TNH1" s="127"/>
      <c r="TNI1" s="127"/>
      <c r="TNJ1" s="127"/>
      <c r="TNK1" s="127"/>
      <c r="TNL1" s="127"/>
      <c r="TNM1" s="127"/>
      <c r="TNN1" s="127"/>
      <c r="TNO1" s="127"/>
      <c r="TNP1" s="127"/>
      <c r="TNQ1" s="127"/>
      <c r="TNR1" s="127"/>
      <c r="TNS1" s="127"/>
      <c r="TNT1" s="127"/>
      <c r="TNU1" s="127"/>
      <c r="TNV1" s="127"/>
      <c r="TNW1" s="127"/>
      <c r="TNX1" s="127"/>
      <c r="TNY1" s="127"/>
      <c r="TNZ1" s="127"/>
      <c r="TOA1" s="127"/>
      <c r="TOB1" s="127"/>
      <c r="TOC1" s="127"/>
      <c r="TOD1" s="127"/>
      <c r="TOE1" s="127"/>
      <c r="TOF1" s="127"/>
      <c r="TOG1" s="127"/>
      <c r="TOH1" s="127"/>
      <c r="TOI1" s="127"/>
      <c r="TOJ1" s="127"/>
      <c r="TOK1" s="127"/>
      <c r="TOL1" s="127"/>
      <c r="TOM1" s="127"/>
      <c r="TON1" s="127"/>
      <c r="TOO1" s="127"/>
      <c r="TOP1" s="127"/>
      <c r="TOQ1" s="127"/>
      <c r="TOR1" s="127"/>
      <c r="TOS1" s="127"/>
      <c r="TOT1" s="127"/>
      <c r="TOU1" s="127"/>
      <c r="TOV1" s="127"/>
      <c r="TOW1" s="127"/>
      <c r="TOX1" s="127"/>
      <c r="TOY1" s="127"/>
      <c r="TOZ1" s="127"/>
      <c r="TPA1" s="127"/>
      <c r="TPB1" s="127"/>
      <c r="TPC1" s="127"/>
      <c r="TPD1" s="127"/>
      <c r="TPE1" s="127"/>
      <c r="TPF1" s="127"/>
      <c r="TPG1" s="127"/>
      <c r="TPH1" s="127"/>
      <c r="TPI1" s="127"/>
      <c r="TPJ1" s="127"/>
      <c r="TPK1" s="127"/>
      <c r="TPL1" s="127"/>
      <c r="TPM1" s="127"/>
      <c r="TPN1" s="127"/>
      <c r="TPO1" s="127"/>
      <c r="TPP1" s="127"/>
      <c r="TPQ1" s="127"/>
      <c r="TPR1" s="127"/>
      <c r="TPS1" s="127"/>
      <c r="TPT1" s="127"/>
      <c r="TPU1" s="127"/>
      <c r="TPV1" s="127"/>
      <c r="TPW1" s="127"/>
      <c r="TPX1" s="127"/>
      <c r="TPY1" s="127"/>
      <c r="TPZ1" s="127"/>
      <c r="TQA1" s="127"/>
      <c r="TQB1" s="127"/>
      <c r="TQC1" s="127"/>
      <c r="TQD1" s="127"/>
      <c r="TQE1" s="127"/>
      <c r="TQF1" s="127"/>
      <c r="TQG1" s="127"/>
      <c r="TQH1" s="127"/>
      <c r="TQI1" s="127"/>
      <c r="TQJ1" s="127"/>
      <c r="TQK1" s="127"/>
      <c r="TQL1" s="127"/>
      <c r="TQM1" s="127"/>
      <c r="TQN1" s="127"/>
      <c r="TQO1" s="127"/>
      <c r="TQP1" s="127"/>
      <c r="TQQ1" s="127"/>
      <c r="TQR1" s="127"/>
      <c r="TQS1" s="127"/>
      <c r="TQT1" s="127"/>
      <c r="TQU1" s="127"/>
      <c r="TQV1" s="127"/>
      <c r="TQW1" s="127"/>
      <c r="TQX1" s="127"/>
      <c r="TQY1" s="127"/>
      <c r="TQZ1" s="127"/>
      <c r="TRA1" s="127"/>
      <c r="TRB1" s="127"/>
      <c r="TRC1" s="127"/>
      <c r="TRD1" s="127"/>
      <c r="TRE1" s="127"/>
      <c r="TRF1" s="127"/>
      <c r="TRG1" s="127"/>
      <c r="TRH1" s="127"/>
      <c r="TRI1" s="127"/>
      <c r="TRJ1" s="127"/>
      <c r="TRK1" s="127"/>
      <c r="TRL1" s="127"/>
      <c r="TRM1" s="127"/>
      <c r="TRN1" s="127"/>
      <c r="TRO1" s="127"/>
      <c r="TRP1" s="127"/>
      <c r="TRQ1" s="127"/>
      <c r="TRR1" s="127"/>
      <c r="TRS1" s="127"/>
      <c r="TRT1" s="127"/>
      <c r="TRU1" s="127"/>
      <c r="TRV1" s="127"/>
      <c r="TRW1" s="127"/>
      <c r="TRX1" s="127"/>
      <c r="TRY1" s="127"/>
      <c r="TRZ1" s="127"/>
      <c r="TSA1" s="127"/>
      <c r="TSB1" s="127"/>
      <c r="TSC1" s="127"/>
      <c r="TSD1" s="127"/>
      <c r="TSE1" s="127"/>
      <c r="TSF1" s="127"/>
      <c r="TSG1" s="127"/>
      <c r="TSH1" s="127"/>
      <c r="TSI1" s="127"/>
      <c r="TSJ1" s="127"/>
      <c r="TSK1" s="127"/>
      <c r="TSL1" s="127"/>
      <c r="TSM1" s="127"/>
      <c r="TSN1" s="127"/>
      <c r="TSO1" s="127"/>
      <c r="TSP1" s="127"/>
      <c r="TSQ1" s="127"/>
      <c r="TSR1" s="127"/>
      <c r="TSS1" s="127"/>
      <c r="TST1" s="127"/>
      <c r="TSU1" s="127"/>
      <c r="TSV1" s="127"/>
      <c r="TSW1" s="127"/>
      <c r="TSX1" s="127"/>
      <c r="TSY1" s="127"/>
      <c r="TSZ1" s="127"/>
      <c r="TTA1" s="127"/>
      <c r="TTB1" s="127"/>
      <c r="TTC1" s="127"/>
      <c r="TTD1" s="127"/>
      <c r="TTE1" s="127"/>
      <c r="TTF1" s="127"/>
      <c r="TTG1" s="127"/>
      <c r="TTH1" s="127"/>
      <c r="TTI1" s="127"/>
      <c r="TTJ1" s="127"/>
      <c r="TTK1" s="127"/>
      <c r="TTL1" s="127"/>
      <c r="TTM1" s="127"/>
      <c r="TTN1" s="127"/>
      <c r="TTO1" s="127"/>
      <c r="TTP1" s="127"/>
      <c r="TTQ1" s="127"/>
      <c r="TTR1" s="127"/>
      <c r="TTS1" s="127"/>
      <c r="TTT1" s="127"/>
      <c r="TTU1" s="127"/>
      <c r="TTV1" s="127"/>
      <c r="TTW1" s="127"/>
      <c r="TTX1" s="127"/>
      <c r="TTY1" s="127"/>
      <c r="TTZ1" s="127"/>
      <c r="TUA1" s="127"/>
      <c r="TUB1" s="127"/>
      <c r="TUC1" s="127"/>
      <c r="TUD1" s="127"/>
      <c r="TUE1" s="127"/>
      <c r="TUF1" s="127"/>
      <c r="TUG1" s="127"/>
      <c r="TUH1" s="127"/>
      <c r="TUI1" s="127"/>
      <c r="TUJ1" s="127"/>
      <c r="TUK1" s="127"/>
      <c r="TUL1" s="127"/>
      <c r="TUM1" s="127"/>
      <c r="TUN1" s="127"/>
      <c r="TUO1" s="127"/>
      <c r="TUP1" s="127"/>
      <c r="TUQ1" s="127"/>
      <c r="TUR1" s="127"/>
      <c r="TUS1" s="127"/>
      <c r="TUT1" s="127"/>
      <c r="TUU1" s="127"/>
      <c r="TUV1" s="127"/>
      <c r="TUW1" s="127"/>
      <c r="TUX1" s="127"/>
      <c r="TUY1" s="127"/>
      <c r="TUZ1" s="127"/>
      <c r="TVA1" s="127"/>
      <c r="TVB1" s="127"/>
      <c r="TVC1" s="127"/>
      <c r="TVD1" s="127"/>
      <c r="TVE1" s="127"/>
      <c r="TVF1" s="127"/>
      <c r="TVG1" s="127"/>
      <c r="TVH1" s="127"/>
      <c r="TVI1" s="127"/>
      <c r="TVJ1" s="127"/>
      <c r="TVK1" s="127"/>
      <c r="TVL1" s="127"/>
      <c r="TVM1" s="127"/>
      <c r="TVN1" s="127"/>
      <c r="TVO1" s="127"/>
      <c r="TVP1" s="127"/>
      <c r="TVQ1" s="127"/>
      <c r="TVR1" s="127"/>
      <c r="TVS1" s="127"/>
      <c r="TVT1" s="127"/>
      <c r="TVU1" s="127"/>
      <c r="TVV1" s="127"/>
      <c r="TVW1" s="127"/>
      <c r="TVX1" s="127"/>
      <c r="TVY1" s="127"/>
      <c r="TVZ1" s="127"/>
      <c r="TWA1" s="127"/>
      <c r="TWB1" s="127"/>
      <c r="TWC1" s="127"/>
      <c r="TWD1" s="127"/>
      <c r="TWE1" s="127"/>
      <c r="TWF1" s="127"/>
      <c r="TWG1" s="127"/>
      <c r="TWH1" s="127"/>
      <c r="TWI1" s="127"/>
      <c r="TWJ1" s="127"/>
      <c r="TWK1" s="127"/>
      <c r="TWL1" s="127"/>
      <c r="TWM1" s="127"/>
      <c r="TWN1" s="127"/>
      <c r="TWO1" s="127"/>
      <c r="TWP1" s="127"/>
      <c r="TWQ1" s="127"/>
      <c r="TWR1" s="127"/>
      <c r="TWS1" s="127"/>
      <c r="TWT1" s="127"/>
      <c r="TWU1" s="127"/>
      <c r="TWV1" s="127"/>
      <c r="TWW1" s="127"/>
      <c r="TWX1" s="127"/>
      <c r="TWY1" s="127"/>
      <c r="TWZ1" s="127"/>
      <c r="TXA1" s="127"/>
      <c r="TXB1" s="127"/>
      <c r="TXC1" s="127"/>
      <c r="TXD1" s="127"/>
      <c r="TXE1" s="127"/>
      <c r="TXF1" s="127"/>
      <c r="TXG1" s="127"/>
      <c r="TXH1" s="127"/>
      <c r="TXI1" s="127"/>
      <c r="TXJ1" s="127"/>
      <c r="TXK1" s="127"/>
      <c r="TXL1" s="127"/>
      <c r="TXM1" s="127"/>
      <c r="TXN1" s="127"/>
      <c r="TXO1" s="127"/>
      <c r="TXP1" s="127"/>
      <c r="TXQ1" s="127"/>
      <c r="TXR1" s="127"/>
      <c r="TXS1" s="127"/>
      <c r="TXT1" s="127"/>
      <c r="TXU1" s="127"/>
      <c r="TXV1" s="127"/>
      <c r="TXW1" s="127"/>
      <c r="TXX1" s="127"/>
      <c r="TXY1" s="127"/>
      <c r="TXZ1" s="127"/>
      <c r="TYA1" s="127"/>
      <c r="TYB1" s="127"/>
      <c r="TYC1" s="127"/>
      <c r="TYD1" s="127"/>
      <c r="TYE1" s="127"/>
      <c r="TYF1" s="127"/>
      <c r="TYG1" s="127"/>
      <c r="TYH1" s="127"/>
      <c r="TYI1" s="127"/>
      <c r="TYJ1" s="127"/>
      <c r="TYK1" s="127"/>
      <c r="TYL1" s="127"/>
      <c r="TYM1" s="127"/>
      <c r="TYN1" s="127"/>
      <c r="TYO1" s="127"/>
      <c r="TYP1" s="127"/>
      <c r="TYQ1" s="127"/>
      <c r="TYR1" s="127"/>
      <c r="TYS1" s="127"/>
      <c r="TYT1" s="127"/>
      <c r="TYU1" s="127"/>
      <c r="TYV1" s="127"/>
      <c r="TYW1" s="127"/>
      <c r="TYX1" s="127"/>
      <c r="TYY1" s="127"/>
      <c r="TYZ1" s="127"/>
      <c r="TZA1" s="127"/>
      <c r="TZB1" s="127"/>
      <c r="TZC1" s="127"/>
      <c r="TZD1" s="127"/>
      <c r="TZE1" s="127"/>
      <c r="TZF1" s="127"/>
      <c r="TZG1" s="127"/>
      <c r="TZH1" s="127"/>
      <c r="TZI1" s="127"/>
      <c r="TZJ1" s="127"/>
      <c r="TZK1" s="127"/>
      <c r="TZL1" s="127"/>
      <c r="TZM1" s="127"/>
      <c r="TZN1" s="127"/>
      <c r="TZO1" s="127"/>
      <c r="TZP1" s="127"/>
      <c r="TZQ1" s="127"/>
      <c r="TZR1" s="127"/>
      <c r="TZS1" s="127"/>
      <c r="TZT1" s="127"/>
      <c r="TZU1" s="127"/>
      <c r="TZV1" s="127"/>
      <c r="TZW1" s="127"/>
      <c r="TZX1" s="127"/>
      <c r="TZY1" s="127"/>
      <c r="TZZ1" s="127"/>
      <c r="UAA1" s="127"/>
      <c r="UAB1" s="127"/>
      <c r="UAC1" s="127"/>
      <c r="UAD1" s="127"/>
      <c r="UAE1" s="127"/>
      <c r="UAF1" s="127"/>
      <c r="UAG1" s="127"/>
      <c r="UAH1" s="127"/>
      <c r="UAI1" s="127"/>
      <c r="UAJ1" s="127"/>
      <c r="UAK1" s="127"/>
      <c r="UAL1" s="127"/>
      <c r="UAM1" s="127"/>
      <c r="UAN1" s="127"/>
      <c r="UAO1" s="127"/>
      <c r="UAP1" s="127"/>
      <c r="UAQ1" s="127"/>
      <c r="UAR1" s="127"/>
      <c r="UAS1" s="127"/>
      <c r="UAT1" s="127"/>
      <c r="UAU1" s="127"/>
      <c r="UAV1" s="127"/>
      <c r="UAW1" s="127"/>
      <c r="UAX1" s="127"/>
      <c r="UAY1" s="127"/>
      <c r="UAZ1" s="127"/>
      <c r="UBA1" s="127"/>
      <c r="UBB1" s="127"/>
      <c r="UBC1" s="127"/>
      <c r="UBD1" s="127"/>
      <c r="UBE1" s="127"/>
      <c r="UBF1" s="127"/>
      <c r="UBG1" s="127"/>
      <c r="UBH1" s="127"/>
      <c r="UBI1" s="127"/>
      <c r="UBJ1" s="127"/>
      <c r="UBK1" s="127"/>
      <c r="UBL1" s="127"/>
      <c r="UBM1" s="127"/>
      <c r="UBN1" s="127"/>
      <c r="UBO1" s="127"/>
      <c r="UBP1" s="127"/>
      <c r="UBQ1" s="127"/>
      <c r="UBR1" s="127"/>
      <c r="UBS1" s="127"/>
      <c r="UBT1" s="127"/>
      <c r="UBU1" s="127"/>
      <c r="UBV1" s="127"/>
      <c r="UBW1" s="127"/>
      <c r="UBX1" s="127"/>
      <c r="UBY1" s="127"/>
      <c r="UBZ1" s="127"/>
      <c r="UCA1" s="127"/>
      <c r="UCB1" s="127"/>
      <c r="UCC1" s="127"/>
      <c r="UCD1" s="127"/>
      <c r="UCE1" s="127"/>
      <c r="UCF1" s="127"/>
      <c r="UCG1" s="127"/>
      <c r="UCH1" s="127"/>
      <c r="UCI1" s="127"/>
      <c r="UCJ1" s="127"/>
      <c r="UCK1" s="127"/>
      <c r="UCL1" s="127"/>
      <c r="UCM1" s="127"/>
      <c r="UCN1" s="127"/>
      <c r="UCO1" s="127"/>
      <c r="UCP1" s="127"/>
      <c r="UCQ1" s="127"/>
      <c r="UCR1" s="127"/>
      <c r="UCS1" s="127"/>
      <c r="UCT1" s="127"/>
      <c r="UCU1" s="127"/>
      <c r="UCV1" s="127"/>
      <c r="UCW1" s="127"/>
      <c r="UCX1" s="127"/>
      <c r="UCY1" s="127"/>
      <c r="UCZ1" s="127"/>
      <c r="UDA1" s="127"/>
      <c r="UDB1" s="127"/>
      <c r="UDC1" s="127"/>
      <c r="UDD1" s="127"/>
      <c r="UDE1" s="127"/>
      <c r="UDF1" s="127"/>
      <c r="UDG1" s="127"/>
      <c r="UDH1" s="127"/>
      <c r="UDI1" s="127"/>
      <c r="UDJ1" s="127"/>
      <c r="UDK1" s="127"/>
      <c r="UDL1" s="127"/>
      <c r="UDM1" s="127"/>
      <c r="UDN1" s="127"/>
      <c r="UDO1" s="127"/>
      <c r="UDP1" s="127"/>
      <c r="UDQ1" s="127"/>
      <c r="UDR1" s="127"/>
      <c r="UDS1" s="127"/>
      <c r="UDT1" s="127"/>
      <c r="UDU1" s="127"/>
      <c r="UDV1" s="127"/>
      <c r="UDW1" s="127"/>
      <c r="UDX1" s="127"/>
      <c r="UDY1" s="127"/>
      <c r="UDZ1" s="127"/>
      <c r="UEA1" s="127"/>
      <c r="UEB1" s="127"/>
      <c r="UEC1" s="127"/>
      <c r="UED1" s="127"/>
      <c r="UEE1" s="127"/>
      <c r="UEF1" s="127"/>
      <c r="UEG1" s="127"/>
      <c r="UEH1" s="127"/>
      <c r="UEI1" s="127"/>
      <c r="UEJ1" s="127"/>
      <c r="UEK1" s="127"/>
      <c r="UEL1" s="127"/>
      <c r="UEM1" s="127"/>
      <c r="UEN1" s="127"/>
      <c r="UEO1" s="127"/>
      <c r="UEP1" s="127"/>
      <c r="UEQ1" s="127"/>
      <c r="UER1" s="127"/>
      <c r="UES1" s="127"/>
      <c r="UET1" s="127"/>
      <c r="UEU1" s="127"/>
      <c r="UEV1" s="127"/>
      <c r="UEW1" s="127"/>
      <c r="UEX1" s="127"/>
      <c r="UEY1" s="127"/>
      <c r="UEZ1" s="127"/>
      <c r="UFA1" s="127"/>
      <c r="UFB1" s="127"/>
      <c r="UFC1" s="127"/>
      <c r="UFD1" s="127"/>
      <c r="UFE1" s="127"/>
      <c r="UFF1" s="127"/>
      <c r="UFG1" s="127"/>
      <c r="UFH1" s="127"/>
      <c r="UFI1" s="127"/>
      <c r="UFJ1" s="127"/>
      <c r="UFK1" s="127"/>
      <c r="UFL1" s="127"/>
      <c r="UFM1" s="127"/>
      <c r="UFN1" s="127"/>
      <c r="UFO1" s="127"/>
      <c r="UFP1" s="127"/>
      <c r="UFQ1" s="127"/>
      <c r="UFR1" s="127"/>
      <c r="UFS1" s="127"/>
      <c r="UFT1" s="127"/>
      <c r="UFU1" s="127"/>
      <c r="UFV1" s="127"/>
      <c r="UFW1" s="127"/>
      <c r="UFX1" s="127"/>
      <c r="UFY1" s="127"/>
      <c r="UFZ1" s="127"/>
      <c r="UGA1" s="127"/>
      <c r="UGB1" s="127"/>
      <c r="UGC1" s="127"/>
      <c r="UGD1" s="127"/>
      <c r="UGE1" s="127"/>
      <c r="UGF1" s="127"/>
      <c r="UGG1" s="127"/>
      <c r="UGH1" s="127"/>
      <c r="UGI1" s="127"/>
      <c r="UGJ1" s="127"/>
      <c r="UGK1" s="127"/>
      <c r="UGL1" s="127"/>
      <c r="UGM1" s="127"/>
      <c r="UGN1" s="127"/>
      <c r="UGO1" s="127"/>
      <c r="UGP1" s="127"/>
      <c r="UGQ1" s="127"/>
      <c r="UGR1" s="127"/>
      <c r="UGS1" s="127"/>
      <c r="UGT1" s="127"/>
      <c r="UGU1" s="127"/>
      <c r="UGV1" s="127"/>
      <c r="UGW1" s="127"/>
      <c r="UGX1" s="127"/>
      <c r="UGY1" s="127"/>
      <c r="UGZ1" s="127"/>
      <c r="UHA1" s="127"/>
      <c r="UHB1" s="127"/>
      <c r="UHC1" s="127"/>
      <c r="UHD1" s="127"/>
      <c r="UHE1" s="127"/>
      <c r="UHF1" s="127"/>
      <c r="UHG1" s="127"/>
      <c r="UHH1" s="127"/>
      <c r="UHI1" s="127"/>
      <c r="UHJ1" s="127"/>
      <c r="UHK1" s="127"/>
      <c r="UHL1" s="127"/>
      <c r="UHM1" s="127"/>
      <c r="UHN1" s="127"/>
      <c r="UHO1" s="127"/>
      <c r="UHP1" s="127"/>
      <c r="UHQ1" s="127"/>
      <c r="UHR1" s="127"/>
      <c r="UHS1" s="127"/>
      <c r="UHT1" s="127"/>
      <c r="UHU1" s="127"/>
      <c r="UHV1" s="127"/>
      <c r="UHW1" s="127"/>
      <c r="UHX1" s="127"/>
      <c r="UHY1" s="127"/>
      <c r="UHZ1" s="127"/>
      <c r="UIA1" s="127"/>
      <c r="UIB1" s="127"/>
      <c r="UIC1" s="127"/>
      <c r="UID1" s="127"/>
      <c r="UIE1" s="127"/>
      <c r="UIF1" s="127"/>
      <c r="UIG1" s="127"/>
      <c r="UIH1" s="127"/>
      <c r="UII1" s="127"/>
      <c r="UIJ1" s="127"/>
      <c r="UIK1" s="127"/>
      <c r="UIL1" s="127"/>
      <c r="UIM1" s="127"/>
      <c r="UIN1" s="127"/>
      <c r="UIO1" s="127"/>
      <c r="UIP1" s="127"/>
      <c r="UIQ1" s="127"/>
      <c r="UIR1" s="127"/>
      <c r="UIS1" s="127"/>
      <c r="UIT1" s="127"/>
      <c r="UIU1" s="127"/>
      <c r="UIV1" s="127"/>
      <c r="UIW1" s="127"/>
      <c r="UIX1" s="127"/>
      <c r="UIY1" s="127"/>
      <c r="UIZ1" s="127"/>
      <c r="UJA1" s="127"/>
      <c r="UJB1" s="127"/>
      <c r="UJC1" s="127"/>
      <c r="UJD1" s="127"/>
      <c r="UJE1" s="127"/>
      <c r="UJF1" s="127"/>
      <c r="UJG1" s="127"/>
      <c r="UJH1" s="127"/>
      <c r="UJI1" s="127"/>
      <c r="UJJ1" s="127"/>
      <c r="UJK1" s="127"/>
      <c r="UJL1" s="127"/>
      <c r="UJM1" s="127"/>
      <c r="UJN1" s="127"/>
      <c r="UJO1" s="127"/>
      <c r="UJP1" s="127"/>
      <c r="UJQ1" s="127"/>
      <c r="UJR1" s="127"/>
      <c r="UJS1" s="127"/>
      <c r="UJT1" s="127"/>
      <c r="UJU1" s="127"/>
      <c r="UJV1" s="127"/>
      <c r="UJW1" s="127"/>
      <c r="UJX1" s="127"/>
      <c r="UJY1" s="127"/>
      <c r="UJZ1" s="127"/>
      <c r="UKA1" s="127"/>
      <c r="UKB1" s="127"/>
      <c r="UKC1" s="127"/>
      <c r="UKD1" s="127"/>
      <c r="UKE1" s="127"/>
      <c r="UKF1" s="127"/>
      <c r="UKG1" s="127"/>
      <c r="UKH1" s="127"/>
      <c r="UKI1" s="127"/>
      <c r="UKJ1" s="127"/>
      <c r="UKK1" s="127"/>
      <c r="UKL1" s="127"/>
      <c r="UKM1" s="127"/>
      <c r="UKN1" s="127"/>
      <c r="UKO1" s="127"/>
      <c r="UKP1" s="127"/>
      <c r="UKQ1" s="127"/>
      <c r="UKR1" s="127"/>
      <c r="UKS1" s="127"/>
      <c r="UKT1" s="127"/>
      <c r="UKU1" s="127"/>
      <c r="UKV1" s="127"/>
      <c r="UKW1" s="127"/>
      <c r="UKX1" s="127"/>
      <c r="UKY1" s="127"/>
      <c r="UKZ1" s="127"/>
      <c r="ULA1" s="127"/>
      <c r="ULB1" s="127"/>
      <c r="ULC1" s="127"/>
      <c r="ULD1" s="127"/>
      <c r="ULE1" s="127"/>
      <c r="ULF1" s="127"/>
      <c r="ULG1" s="127"/>
      <c r="ULH1" s="127"/>
      <c r="ULI1" s="127"/>
      <c r="ULJ1" s="127"/>
      <c r="ULK1" s="127"/>
      <c r="ULL1" s="127"/>
      <c r="ULM1" s="127"/>
      <c r="ULN1" s="127"/>
      <c r="ULO1" s="127"/>
      <c r="ULP1" s="127"/>
      <c r="ULQ1" s="127"/>
      <c r="ULR1" s="127"/>
      <c r="ULS1" s="127"/>
      <c r="ULT1" s="127"/>
      <c r="ULU1" s="127"/>
      <c r="ULV1" s="127"/>
      <c r="ULW1" s="127"/>
      <c r="ULX1" s="127"/>
      <c r="ULY1" s="127"/>
      <c r="ULZ1" s="127"/>
      <c r="UMA1" s="127"/>
      <c r="UMB1" s="127"/>
      <c r="UMC1" s="127"/>
      <c r="UMD1" s="127"/>
      <c r="UME1" s="127"/>
      <c r="UMF1" s="127"/>
      <c r="UMG1" s="127"/>
      <c r="UMH1" s="127"/>
      <c r="UMI1" s="127"/>
      <c r="UMJ1" s="127"/>
      <c r="UMK1" s="127"/>
      <c r="UML1" s="127"/>
      <c r="UMM1" s="127"/>
      <c r="UMN1" s="127"/>
      <c r="UMO1" s="127"/>
      <c r="UMP1" s="127"/>
      <c r="UMQ1" s="127"/>
      <c r="UMR1" s="127"/>
      <c r="UMS1" s="127"/>
      <c r="UMT1" s="127"/>
      <c r="UMU1" s="127"/>
      <c r="UMV1" s="127"/>
      <c r="UMW1" s="127"/>
      <c r="UMX1" s="127"/>
      <c r="UMY1" s="127"/>
      <c r="UMZ1" s="127"/>
      <c r="UNA1" s="127"/>
      <c r="UNB1" s="127"/>
      <c r="UNC1" s="127"/>
      <c r="UND1" s="127"/>
      <c r="UNE1" s="127"/>
      <c r="UNF1" s="127"/>
      <c r="UNG1" s="127"/>
      <c r="UNH1" s="127"/>
      <c r="UNI1" s="127"/>
      <c r="UNJ1" s="127"/>
      <c r="UNK1" s="127"/>
      <c r="UNL1" s="127"/>
      <c r="UNM1" s="127"/>
      <c r="UNN1" s="127"/>
      <c r="UNO1" s="127"/>
      <c r="UNP1" s="127"/>
      <c r="UNQ1" s="127"/>
      <c r="UNR1" s="127"/>
      <c r="UNS1" s="127"/>
      <c r="UNT1" s="127"/>
      <c r="UNU1" s="127"/>
      <c r="UNV1" s="127"/>
      <c r="UNW1" s="127"/>
      <c r="UNX1" s="127"/>
      <c r="UNY1" s="127"/>
      <c r="UNZ1" s="127"/>
      <c r="UOA1" s="127"/>
      <c r="UOB1" s="127"/>
      <c r="UOC1" s="127"/>
      <c r="UOD1" s="127"/>
      <c r="UOE1" s="127"/>
      <c r="UOF1" s="127"/>
      <c r="UOG1" s="127"/>
      <c r="UOH1" s="127"/>
      <c r="UOI1" s="127"/>
      <c r="UOJ1" s="127"/>
      <c r="UOK1" s="127"/>
      <c r="UOL1" s="127"/>
      <c r="UOM1" s="127"/>
      <c r="UON1" s="127"/>
      <c r="UOO1" s="127"/>
      <c r="UOP1" s="127"/>
      <c r="UOQ1" s="127"/>
      <c r="UOR1" s="127"/>
      <c r="UOS1" s="127"/>
      <c r="UOT1" s="127"/>
      <c r="UOU1" s="127"/>
      <c r="UOV1" s="127"/>
      <c r="UOW1" s="127"/>
      <c r="UOX1" s="127"/>
      <c r="UOY1" s="127"/>
      <c r="UOZ1" s="127"/>
      <c r="UPA1" s="127"/>
      <c r="UPB1" s="127"/>
      <c r="UPC1" s="127"/>
      <c r="UPD1" s="127"/>
      <c r="UPE1" s="127"/>
      <c r="UPF1" s="127"/>
      <c r="UPG1" s="127"/>
      <c r="UPH1" s="127"/>
      <c r="UPI1" s="127"/>
      <c r="UPJ1" s="127"/>
      <c r="UPK1" s="127"/>
      <c r="UPL1" s="127"/>
      <c r="UPM1" s="127"/>
      <c r="UPN1" s="127"/>
      <c r="UPO1" s="127"/>
      <c r="UPP1" s="127"/>
      <c r="UPQ1" s="127"/>
      <c r="UPR1" s="127"/>
      <c r="UPS1" s="127"/>
      <c r="UPT1" s="127"/>
      <c r="UPU1" s="127"/>
      <c r="UPV1" s="127"/>
      <c r="UPW1" s="127"/>
      <c r="UPX1" s="127"/>
      <c r="UPY1" s="127"/>
      <c r="UPZ1" s="127"/>
      <c r="UQA1" s="127"/>
      <c r="UQB1" s="127"/>
      <c r="UQC1" s="127"/>
      <c r="UQD1" s="127"/>
      <c r="UQE1" s="127"/>
      <c r="UQF1" s="127"/>
      <c r="UQG1" s="127"/>
      <c r="UQH1" s="127"/>
      <c r="UQI1" s="127"/>
      <c r="UQJ1" s="127"/>
      <c r="UQK1" s="127"/>
      <c r="UQL1" s="127"/>
      <c r="UQM1" s="127"/>
      <c r="UQN1" s="127"/>
      <c r="UQO1" s="127"/>
      <c r="UQP1" s="127"/>
      <c r="UQQ1" s="127"/>
      <c r="UQR1" s="127"/>
      <c r="UQS1" s="127"/>
      <c r="UQT1" s="127"/>
      <c r="UQU1" s="127"/>
      <c r="UQV1" s="127"/>
      <c r="UQW1" s="127"/>
      <c r="UQX1" s="127"/>
      <c r="UQY1" s="127"/>
      <c r="UQZ1" s="127"/>
      <c r="URA1" s="127"/>
      <c r="URB1" s="127"/>
      <c r="URC1" s="127"/>
      <c r="URD1" s="127"/>
      <c r="URE1" s="127"/>
      <c r="URF1" s="127"/>
      <c r="URG1" s="127"/>
      <c r="URH1" s="127"/>
      <c r="URI1" s="127"/>
      <c r="URJ1" s="127"/>
      <c r="URK1" s="127"/>
      <c r="URL1" s="127"/>
      <c r="URM1" s="127"/>
      <c r="URN1" s="127"/>
      <c r="URO1" s="127"/>
      <c r="URP1" s="127"/>
      <c r="URQ1" s="127"/>
      <c r="URR1" s="127"/>
      <c r="URS1" s="127"/>
      <c r="URT1" s="127"/>
      <c r="URU1" s="127"/>
      <c r="URV1" s="127"/>
      <c r="URW1" s="127"/>
      <c r="URX1" s="127"/>
      <c r="URY1" s="127"/>
      <c r="URZ1" s="127"/>
      <c r="USA1" s="127"/>
      <c r="USB1" s="127"/>
      <c r="USC1" s="127"/>
      <c r="USD1" s="127"/>
      <c r="USE1" s="127"/>
      <c r="USF1" s="127"/>
      <c r="USG1" s="127"/>
      <c r="USH1" s="127"/>
      <c r="USI1" s="127"/>
      <c r="USJ1" s="127"/>
      <c r="USK1" s="127"/>
      <c r="USL1" s="127"/>
      <c r="USM1" s="127"/>
      <c r="USN1" s="127"/>
      <c r="USO1" s="127"/>
      <c r="USP1" s="127"/>
      <c r="USQ1" s="127"/>
      <c r="USR1" s="127"/>
      <c r="USS1" s="127"/>
      <c r="UST1" s="127"/>
      <c r="USU1" s="127"/>
      <c r="USV1" s="127"/>
      <c r="USW1" s="127"/>
      <c r="USX1" s="127"/>
      <c r="USY1" s="127"/>
      <c r="USZ1" s="127"/>
      <c r="UTA1" s="127"/>
      <c r="UTB1" s="127"/>
      <c r="UTC1" s="127"/>
      <c r="UTD1" s="127"/>
      <c r="UTE1" s="127"/>
      <c r="UTF1" s="127"/>
      <c r="UTG1" s="127"/>
      <c r="UTH1" s="127"/>
      <c r="UTI1" s="127"/>
      <c r="UTJ1" s="127"/>
      <c r="UTK1" s="127"/>
      <c r="UTL1" s="127"/>
      <c r="UTM1" s="127"/>
      <c r="UTN1" s="127"/>
      <c r="UTO1" s="127"/>
      <c r="UTP1" s="127"/>
      <c r="UTQ1" s="127"/>
      <c r="UTR1" s="127"/>
      <c r="UTS1" s="127"/>
      <c r="UTT1" s="127"/>
      <c r="UTU1" s="127"/>
      <c r="UTV1" s="127"/>
      <c r="UTW1" s="127"/>
      <c r="UTX1" s="127"/>
      <c r="UTY1" s="127"/>
      <c r="UTZ1" s="127"/>
      <c r="UUA1" s="127"/>
      <c r="UUB1" s="127"/>
      <c r="UUC1" s="127"/>
      <c r="UUD1" s="127"/>
      <c r="UUE1" s="127"/>
      <c r="UUF1" s="127"/>
      <c r="UUG1" s="127"/>
      <c r="UUH1" s="127"/>
      <c r="UUI1" s="127"/>
      <c r="UUJ1" s="127"/>
      <c r="UUK1" s="127"/>
      <c r="UUL1" s="127"/>
      <c r="UUM1" s="127"/>
      <c r="UUN1" s="127"/>
      <c r="UUO1" s="127"/>
      <c r="UUP1" s="127"/>
      <c r="UUQ1" s="127"/>
      <c r="UUR1" s="127"/>
      <c r="UUS1" s="127"/>
      <c r="UUT1" s="127"/>
      <c r="UUU1" s="127"/>
      <c r="UUV1" s="127"/>
      <c r="UUW1" s="127"/>
      <c r="UUX1" s="127"/>
      <c r="UUY1" s="127"/>
      <c r="UUZ1" s="127"/>
      <c r="UVA1" s="127"/>
      <c r="UVB1" s="127"/>
      <c r="UVC1" s="127"/>
      <c r="UVD1" s="127"/>
      <c r="UVE1" s="127"/>
      <c r="UVF1" s="127"/>
      <c r="UVG1" s="127"/>
      <c r="UVH1" s="127"/>
      <c r="UVI1" s="127"/>
      <c r="UVJ1" s="127"/>
      <c r="UVK1" s="127"/>
      <c r="UVL1" s="127"/>
      <c r="UVM1" s="127"/>
      <c r="UVN1" s="127"/>
      <c r="UVO1" s="127"/>
      <c r="UVP1" s="127"/>
      <c r="UVQ1" s="127"/>
      <c r="UVR1" s="127"/>
      <c r="UVS1" s="127"/>
      <c r="UVT1" s="127"/>
      <c r="UVU1" s="127"/>
      <c r="UVV1" s="127"/>
      <c r="UVW1" s="127"/>
      <c r="UVX1" s="127"/>
      <c r="UVY1" s="127"/>
      <c r="UVZ1" s="127"/>
      <c r="UWA1" s="127"/>
      <c r="UWB1" s="127"/>
      <c r="UWC1" s="127"/>
      <c r="UWD1" s="127"/>
      <c r="UWE1" s="127"/>
      <c r="UWF1" s="127"/>
      <c r="UWG1" s="127"/>
      <c r="UWH1" s="127"/>
      <c r="UWI1" s="127"/>
      <c r="UWJ1" s="127"/>
      <c r="UWK1" s="127"/>
      <c r="UWL1" s="127"/>
      <c r="UWM1" s="127"/>
      <c r="UWN1" s="127"/>
      <c r="UWO1" s="127"/>
      <c r="UWP1" s="127"/>
      <c r="UWQ1" s="127"/>
      <c r="UWR1" s="127"/>
      <c r="UWS1" s="127"/>
      <c r="UWT1" s="127"/>
      <c r="UWU1" s="127"/>
      <c r="UWV1" s="127"/>
      <c r="UWW1" s="127"/>
      <c r="UWX1" s="127"/>
      <c r="UWY1" s="127"/>
      <c r="UWZ1" s="127"/>
      <c r="UXA1" s="127"/>
      <c r="UXB1" s="127"/>
      <c r="UXC1" s="127"/>
      <c r="UXD1" s="127"/>
      <c r="UXE1" s="127"/>
      <c r="UXF1" s="127"/>
      <c r="UXG1" s="127"/>
      <c r="UXH1" s="127"/>
      <c r="UXI1" s="127"/>
      <c r="UXJ1" s="127"/>
      <c r="UXK1" s="127"/>
      <c r="UXL1" s="127"/>
      <c r="UXM1" s="127"/>
      <c r="UXN1" s="127"/>
      <c r="UXO1" s="127"/>
      <c r="UXP1" s="127"/>
      <c r="UXQ1" s="127"/>
      <c r="UXR1" s="127"/>
      <c r="UXS1" s="127"/>
      <c r="UXT1" s="127"/>
      <c r="UXU1" s="127"/>
      <c r="UXV1" s="127"/>
      <c r="UXW1" s="127"/>
      <c r="UXX1" s="127"/>
      <c r="UXY1" s="127"/>
      <c r="UXZ1" s="127"/>
      <c r="UYA1" s="127"/>
      <c r="UYB1" s="127"/>
      <c r="UYC1" s="127"/>
      <c r="UYD1" s="127"/>
      <c r="UYE1" s="127"/>
      <c r="UYF1" s="127"/>
      <c r="UYG1" s="127"/>
      <c r="UYH1" s="127"/>
      <c r="UYI1" s="127"/>
      <c r="UYJ1" s="127"/>
      <c r="UYK1" s="127"/>
      <c r="UYL1" s="127"/>
      <c r="UYM1" s="127"/>
      <c r="UYN1" s="127"/>
      <c r="UYO1" s="127"/>
      <c r="UYP1" s="127"/>
      <c r="UYQ1" s="127"/>
      <c r="UYR1" s="127"/>
      <c r="UYS1" s="127"/>
      <c r="UYT1" s="127"/>
      <c r="UYU1" s="127"/>
      <c r="UYV1" s="127"/>
      <c r="UYW1" s="127"/>
      <c r="UYX1" s="127"/>
      <c r="UYY1" s="127"/>
      <c r="UYZ1" s="127"/>
      <c r="UZA1" s="127"/>
      <c r="UZB1" s="127"/>
      <c r="UZC1" s="127"/>
      <c r="UZD1" s="127"/>
      <c r="UZE1" s="127"/>
      <c r="UZF1" s="127"/>
      <c r="UZG1" s="127"/>
      <c r="UZH1" s="127"/>
      <c r="UZI1" s="127"/>
      <c r="UZJ1" s="127"/>
      <c r="UZK1" s="127"/>
      <c r="UZL1" s="127"/>
      <c r="UZM1" s="127"/>
      <c r="UZN1" s="127"/>
      <c r="UZO1" s="127"/>
      <c r="UZP1" s="127"/>
      <c r="UZQ1" s="127"/>
      <c r="UZR1" s="127"/>
      <c r="UZS1" s="127"/>
      <c r="UZT1" s="127"/>
      <c r="UZU1" s="127"/>
      <c r="UZV1" s="127"/>
      <c r="UZW1" s="127"/>
      <c r="UZX1" s="127"/>
      <c r="UZY1" s="127"/>
      <c r="UZZ1" s="127"/>
      <c r="VAA1" s="127"/>
      <c r="VAB1" s="127"/>
      <c r="VAC1" s="127"/>
      <c r="VAD1" s="127"/>
      <c r="VAE1" s="127"/>
      <c r="VAF1" s="127"/>
      <c r="VAG1" s="127"/>
      <c r="VAH1" s="127"/>
      <c r="VAI1" s="127"/>
      <c r="VAJ1" s="127"/>
      <c r="VAK1" s="127"/>
      <c r="VAL1" s="127"/>
      <c r="VAM1" s="127"/>
      <c r="VAN1" s="127"/>
      <c r="VAO1" s="127"/>
      <c r="VAP1" s="127"/>
      <c r="VAQ1" s="127"/>
      <c r="VAR1" s="127"/>
      <c r="VAS1" s="127"/>
      <c r="VAT1" s="127"/>
      <c r="VAU1" s="127"/>
      <c r="VAV1" s="127"/>
      <c r="VAW1" s="127"/>
      <c r="VAX1" s="127"/>
      <c r="VAY1" s="127"/>
      <c r="VAZ1" s="127"/>
      <c r="VBA1" s="127"/>
      <c r="VBB1" s="127"/>
      <c r="VBC1" s="127"/>
      <c r="VBD1" s="127"/>
      <c r="VBE1" s="127"/>
      <c r="VBF1" s="127"/>
      <c r="VBG1" s="127"/>
      <c r="VBH1" s="127"/>
      <c r="VBI1" s="127"/>
      <c r="VBJ1" s="127"/>
      <c r="VBK1" s="127"/>
      <c r="VBL1" s="127"/>
      <c r="VBM1" s="127"/>
      <c r="VBN1" s="127"/>
      <c r="VBO1" s="127"/>
      <c r="VBP1" s="127"/>
      <c r="VBQ1" s="127"/>
      <c r="VBR1" s="127"/>
      <c r="VBS1" s="127"/>
      <c r="VBT1" s="127"/>
      <c r="VBU1" s="127"/>
      <c r="VBV1" s="127"/>
      <c r="VBW1" s="127"/>
      <c r="VBX1" s="127"/>
      <c r="VBY1" s="127"/>
      <c r="VBZ1" s="127"/>
      <c r="VCA1" s="127"/>
      <c r="VCB1" s="127"/>
      <c r="VCC1" s="127"/>
      <c r="VCD1" s="127"/>
      <c r="VCE1" s="127"/>
      <c r="VCF1" s="127"/>
      <c r="VCG1" s="127"/>
      <c r="VCH1" s="127"/>
      <c r="VCI1" s="127"/>
      <c r="VCJ1" s="127"/>
      <c r="VCK1" s="127"/>
      <c r="VCL1" s="127"/>
      <c r="VCM1" s="127"/>
      <c r="VCN1" s="127"/>
      <c r="VCO1" s="127"/>
      <c r="VCP1" s="127"/>
      <c r="VCQ1" s="127"/>
      <c r="VCR1" s="127"/>
      <c r="VCS1" s="127"/>
      <c r="VCT1" s="127"/>
      <c r="VCU1" s="127"/>
      <c r="VCV1" s="127"/>
      <c r="VCW1" s="127"/>
      <c r="VCX1" s="127"/>
      <c r="VCY1" s="127"/>
      <c r="VCZ1" s="127"/>
      <c r="VDA1" s="127"/>
      <c r="VDB1" s="127"/>
      <c r="VDC1" s="127"/>
      <c r="VDD1" s="127"/>
      <c r="VDE1" s="127"/>
      <c r="VDF1" s="127"/>
      <c r="VDG1" s="127"/>
      <c r="VDH1" s="127"/>
      <c r="VDI1" s="127"/>
      <c r="VDJ1" s="127"/>
      <c r="VDK1" s="127"/>
      <c r="VDL1" s="127"/>
      <c r="VDM1" s="127"/>
      <c r="VDN1" s="127"/>
      <c r="VDO1" s="127"/>
      <c r="VDP1" s="127"/>
      <c r="VDQ1" s="127"/>
      <c r="VDR1" s="127"/>
      <c r="VDS1" s="127"/>
      <c r="VDT1" s="127"/>
      <c r="VDU1" s="127"/>
      <c r="VDV1" s="127"/>
      <c r="VDW1" s="127"/>
      <c r="VDX1" s="127"/>
      <c r="VDY1" s="127"/>
      <c r="VDZ1" s="127"/>
      <c r="VEA1" s="127"/>
      <c r="VEB1" s="127"/>
      <c r="VEC1" s="127"/>
      <c r="VED1" s="127"/>
      <c r="VEE1" s="127"/>
      <c r="VEF1" s="127"/>
      <c r="VEG1" s="127"/>
      <c r="VEH1" s="127"/>
      <c r="VEI1" s="127"/>
      <c r="VEJ1" s="127"/>
      <c r="VEK1" s="127"/>
      <c r="VEL1" s="127"/>
      <c r="VEM1" s="127"/>
      <c r="VEN1" s="127"/>
      <c r="VEO1" s="127"/>
      <c r="VEP1" s="127"/>
      <c r="VEQ1" s="127"/>
      <c r="VER1" s="127"/>
      <c r="VES1" s="127"/>
      <c r="VET1" s="127"/>
      <c r="VEU1" s="127"/>
      <c r="VEV1" s="127"/>
      <c r="VEW1" s="127"/>
      <c r="VEX1" s="127"/>
      <c r="VEY1" s="127"/>
      <c r="VEZ1" s="127"/>
      <c r="VFA1" s="127"/>
      <c r="VFB1" s="127"/>
      <c r="VFC1" s="127"/>
      <c r="VFD1" s="127"/>
      <c r="VFE1" s="127"/>
      <c r="VFF1" s="127"/>
      <c r="VFG1" s="127"/>
      <c r="VFH1" s="127"/>
      <c r="VFI1" s="127"/>
      <c r="VFJ1" s="127"/>
      <c r="VFK1" s="127"/>
      <c r="VFL1" s="127"/>
      <c r="VFM1" s="127"/>
      <c r="VFN1" s="127"/>
      <c r="VFO1" s="127"/>
      <c r="VFP1" s="127"/>
      <c r="VFQ1" s="127"/>
      <c r="VFR1" s="127"/>
      <c r="VFS1" s="127"/>
      <c r="VFT1" s="127"/>
      <c r="VFU1" s="127"/>
      <c r="VFV1" s="127"/>
      <c r="VFW1" s="127"/>
      <c r="VFX1" s="127"/>
      <c r="VFY1" s="127"/>
      <c r="VFZ1" s="127"/>
      <c r="VGA1" s="127"/>
      <c r="VGB1" s="127"/>
      <c r="VGC1" s="127"/>
      <c r="VGD1" s="127"/>
      <c r="VGE1" s="127"/>
      <c r="VGF1" s="127"/>
      <c r="VGG1" s="127"/>
      <c r="VGH1" s="127"/>
      <c r="VGI1" s="127"/>
      <c r="VGJ1" s="127"/>
      <c r="VGK1" s="127"/>
      <c r="VGL1" s="127"/>
      <c r="VGM1" s="127"/>
      <c r="VGN1" s="127"/>
      <c r="VGO1" s="127"/>
      <c r="VGP1" s="127"/>
      <c r="VGQ1" s="127"/>
      <c r="VGR1" s="127"/>
      <c r="VGS1" s="127"/>
      <c r="VGT1" s="127"/>
      <c r="VGU1" s="127"/>
      <c r="VGV1" s="127"/>
      <c r="VGW1" s="127"/>
      <c r="VGX1" s="127"/>
      <c r="VGY1" s="127"/>
      <c r="VGZ1" s="127"/>
      <c r="VHA1" s="127"/>
      <c r="VHB1" s="127"/>
      <c r="VHC1" s="127"/>
      <c r="VHD1" s="127"/>
      <c r="VHE1" s="127"/>
      <c r="VHF1" s="127"/>
      <c r="VHG1" s="127"/>
      <c r="VHH1" s="127"/>
      <c r="VHI1" s="127"/>
      <c r="VHJ1" s="127"/>
      <c r="VHK1" s="127"/>
      <c r="VHL1" s="127"/>
      <c r="VHM1" s="127"/>
      <c r="VHN1" s="127"/>
      <c r="VHO1" s="127"/>
      <c r="VHP1" s="127"/>
      <c r="VHQ1" s="127"/>
      <c r="VHR1" s="127"/>
      <c r="VHS1" s="127"/>
      <c r="VHT1" s="127"/>
      <c r="VHU1" s="127"/>
      <c r="VHV1" s="127"/>
      <c r="VHW1" s="127"/>
      <c r="VHX1" s="127"/>
      <c r="VHY1" s="127"/>
      <c r="VHZ1" s="127"/>
      <c r="VIA1" s="127"/>
      <c r="VIB1" s="127"/>
      <c r="VIC1" s="127"/>
      <c r="VID1" s="127"/>
      <c r="VIE1" s="127"/>
      <c r="VIF1" s="127"/>
      <c r="VIG1" s="127"/>
      <c r="VIH1" s="127"/>
      <c r="VII1" s="127"/>
      <c r="VIJ1" s="127"/>
      <c r="VIK1" s="127"/>
      <c r="VIL1" s="127"/>
      <c r="VIM1" s="127"/>
      <c r="VIN1" s="127"/>
      <c r="VIO1" s="127"/>
      <c r="VIP1" s="127"/>
      <c r="VIQ1" s="127"/>
      <c r="VIR1" s="127"/>
      <c r="VIS1" s="127"/>
      <c r="VIT1" s="127"/>
      <c r="VIU1" s="127"/>
      <c r="VIV1" s="127"/>
      <c r="VIW1" s="127"/>
      <c r="VIX1" s="127"/>
      <c r="VIY1" s="127"/>
      <c r="VIZ1" s="127"/>
      <c r="VJA1" s="127"/>
      <c r="VJB1" s="127"/>
      <c r="VJC1" s="127"/>
      <c r="VJD1" s="127"/>
      <c r="VJE1" s="127"/>
      <c r="VJF1" s="127"/>
      <c r="VJG1" s="127"/>
      <c r="VJH1" s="127"/>
      <c r="VJI1" s="127"/>
      <c r="VJJ1" s="127"/>
      <c r="VJK1" s="127"/>
      <c r="VJL1" s="127"/>
      <c r="VJM1" s="127"/>
      <c r="VJN1" s="127"/>
      <c r="VJO1" s="127"/>
      <c r="VJP1" s="127"/>
      <c r="VJQ1" s="127"/>
      <c r="VJR1" s="127"/>
      <c r="VJS1" s="127"/>
      <c r="VJT1" s="127"/>
      <c r="VJU1" s="127"/>
      <c r="VJV1" s="127"/>
      <c r="VJW1" s="127"/>
      <c r="VJX1" s="127"/>
      <c r="VJY1" s="127"/>
      <c r="VJZ1" s="127"/>
      <c r="VKA1" s="127"/>
      <c r="VKB1" s="127"/>
      <c r="VKC1" s="127"/>
      <c r="VKD1" s="127"/>
      <c r="VKE1" s="127"/>
      <c r="VKF1" s="127"/>
      <c r="VKG1" s="127"/>
      <c r="VKH1" s="127"/>
      <c r="VKI1" s="127"/>
      <c r="VKJ1" s="127"/>
      <c r="VKK1" s="127"/>
      <c r="VKL1" s="127"/>
      <c r="VKM1" s="127"/>
      <c r="VKN1" s="127"/>
      <c r="VKO1" s="127"/>
      <c r="VKP1" s="127"/>
      <c r="VKQ1" s="127"/>
      <c r="VKR1" s="127"/>
      <c r="VKS1" s="127"/>
      <c r="VKT1" s="127"/>
      <c r="VKU1" s="127"/>
      <c r="VKV1" s="127"/>
      <c r="VKW1" s="127"/>
      <c r="VKX1" s="127"/>
      <c r="VKY1" s="127"/>
      <c r="VKZ1" s="127"/>
      <c r="VLA1" s="127"/>
      <c r="VLB1" s="127"/>
      <c r="VLC1" s="127"/>
      <c r="VLD1" s="127"/>
      <c r="VLE1" s="127"/>
      <c r="VLF1" s="127"/>
      <c r="VLG1" s="127"/>
      <c r="VLH1" s="127"/>
      <c r="VLI1" s="127"/>
      <c r="VLJ1" s="127"/>
      <c r="VLK1" s="127"/>
      <c r="VLL1" s="127"/>
      <c r="VLM1" s="127"/>
      <c r="VLN1" s="127"/>
      <c r="VLO1" s="127"/>
      <c r="VLP1" s="127"/>
      <c r="VLQ1" s="127"/>
      <c r="VLR1" s="127"/>
      <c r="VLS1" s="127"/>
      <c r="VLT1" s="127"/>
      <c r="VLU1" s="127"/>
      <c r="VLV1" s="127"/>
      <c r="VLW1" s="127"/>
      <c r="VLX1" s="127"/>
      <c r="VLY1" s="127"/>
      <c r="VLZ1" s="127"/>
      <c r="VMA1" s="127"/>
      <c r="VMB1" s="127"/>
      <c r="VMC1" s="127"/>
      <c r="VMD1" s="127"/>
      <c r="VME1" s="127"/>
      <c r="VMF1" s="127"/>
      <c r="VMG1" s="127"/>
      <c r="VMH1" s="127"/>
      <c r="VMI1" s="127"/>
      <c r="VMJ1" s="127"/>
      <c r="VMK1" s="127"/>
      <c r="VML1" s="127"/>
      <c r="VMM1" s="127"/>
      <c r="VMN1" s="127"/>
      <c r="VMO1" s="127"/>
      <c r="VMP1" s="127"/>
      <c r="VMQ1" s="127"/>
      <c r="VMR1" s="127"/>
      <c r="VMS1" s="127"/>
      <c r="VMT1" s="127"/>
      <c r="VMU1" s="127"/>
      <c r="VMV1" s="127"/>
      <c r="VMW1" s="127"/>
      <c r="VMX1" s="127"/>
      <c r="VMY1" s="127"/>
      <c r="VMZ1" s="127"/>
      <c r="VNA1" s="127"/>
      <c r="VNB1" s="127"/>
      <c r="VNC1" s="127"/>
      <c r="VND1" s="127"/>
      <c r="VNE1" s="127"/>
      <c r="VNF1" s="127"/>
      <c r="VNG1" s="127"/>
      <c r="VNH1" s="127"/>
      <c r="VNI1" s="127"/>
      <c r="VNJ1" s="127"/>
      <c r="VNK1" s="127"/>
      <c r="VNL1" s="127"/>
      <c r="VNM1" s="127"/>
      <c r="VNN1" s="127"/>
      <c r="VNO1" s="127"/>
      <c r="VNP1" s="127"/>
      <c r="VNQ1" s="127"/>
      <c r="VNR1" s="127"/>
      <c r="VNS1" s="127"/>
      <c r="VNT1" s="127"/>
      <c r="VNU1" s="127"/>
      <c r="VNV1" s="127"/>
      <c r="VNW1" s="127"/>
      <c r="VNX1" s="127"/>
      <c r="VNY1" s="127"/>
      <c r="VNZ1" s="127"/>
      <c r="VOA1" s="127"/>
      <c r="VOB1" s="127"/>
      <c r="VOC1" s="127"/>
      <c r="VOD1" s="127"/>
      <c r="VOE1" s="127"/>
      <c r="VOF1" s="127"/>
      <c r="VOG1" s="127"/>
      <c r="VOH1" s="127"/>
      <c r="VOI1" s="127"/>
      <c r="VOJ1" s="127"/>
      <c r="VOK1" s="127"/>
      <c r="VOL1" s="127"/>
      <c r="VOM1" s="127"/>
      <c r="VON1" s="127"/>
      <c r="VOO1" s="127"/>
      <c r="VOP1" s="127"/>
      <c r="VOQ1" s="127"/>
      <c r="VOR1" s="127"/>
      <c r="VOS1" s="127"/>
      <c r="VOT1" s="127"/>
      <c r="VOU1" s="127"/>
      <c r="VOV1" s="127"/>
      <c r="VOW1" s="127"/>
      <c r="VOX1" s="127"/>
      <c r="VOY1" s="127"/>
      <c r="VOZ1" s="127"/>
      <c r="VPA1" s="127"/>
      <c r="VPB1" s="127"/>
      <c r="VPC1" s="127"/>
      <c r="VPD1" s="127"/>
      <c r="VPE1" s="127"/>
      <c r="VPF1" s="127"/>
      <c r="VPG1" s="127"/>
      <c r="VPH1" s="127"/>
      <c r="VPI1" s="127"/>
      <c r="VPJ1" s="127"/>
      <c r="VPK1" s="127"/>
      <c r="VPL1" s="127"/>
      <c r="VPM1" s="127"/>
      <c r="VPN1" s="127"/>
      <c r="VPO1" s="127"/>
      <c r="VPP1" s="127"/>
      <c r="VPQ1" s="127"/>
      <c r="VPR1" s="127"/>
      <c r="VPS1" s="127"/>
      <c r="VPT1" s="127"/>
      <c r="VPU1" s="127"/>
      <c r="VPV1" s="127"/>
      <c r="VPW1" s="127"/>
      <c r="VPX1" s="127"/>
      <c r="VPY1" s="127"/>
      <c r="VPZ1" s="127"/>
      <c r="VQA1" s="127"/>
      <c r="VQB1" s="127"/>
      <c r="VQC1" s="127"/>
      <c r="VQD1" s="127"/>
      <c r="VQE1" s="127"/>
      <c r="VQF1" s="127"/>
      <c r="VQG1" s="127"/>
      <c r="VQH1" s="127"/>
      <c r="VQI1" s="127"/>
      <c r="VQJ1" s="127"/>
      <c r="VQK1" s="127"/>
      <c r="VQL1" s="127"/>
      <c r="VQM1" s="127"/>
      <c r="VQN1" s="127"/>
      <c r="VQO1" s="127"/>
      <c r="VQP1" s="127"/>
      <c r="VQQ1" s="127"/>
      <c r="VQR1" s="127"/>
      <c r="VQS1" s="127"/>
      <c r="VQT1" s="127"/>
      <c r="VQU1" s="127"/>
      <c r="VQV1" s="127"/>
      <c r="VQW1" s="127"/>
      <c r="VQX1" s="127"/>
      <c r="VQY1" s="127"/>
      <c r="VQZ1" s="127"/>
      <c r="VRA1" s="127"/>
      <c r="VRB1" s="127"/>
      <c r="VRC1" s="127"/>
      <c r="VRD1" s="127"/>
      <c r="VRE1" s="127"/>
      <c r="VRF1" s="127"/>
      <c r="VRG1" s="127"/>
      <c r="VRH1" s="127"/>
      <c r="VRI1" s="127"/>
      <c r="VRJ1" s="127"/>
      <c r="VRK1" s="127"/>
      <c r="VRL1" s="127"/>
      <c r="VRM1" s="127"/>
      <c r="VRN1" s="127"/>
      <c r="VRO1" s="127"/>
      <c r="VRP1" s="127"/>
      <c r="VRQ1" s="127"/>
      <c r="VRR1" s="127"/>
      <c r="VRS1" s="127"/>
      <c r="VRT1" s="127"/>
      <c r="VRU1" s="127"/>
      <c r="VRV1" s="127"/>
      <c r="VRW1" s="127"/>
      <c r="VRX1" s="127"/>
      <c r="VRY1" s="127"/>
      <c r="VRZ1" s="127"/>
      <c r="VSA1" s="127"/>
      <c r="VSB1" s="127"/>
      <c r="VSC1" s="127"/>
      <c r="VSD1" s="127"/>
      <c r="VSE1" s="127"/>
      <c r="VSF1" s="127"/>
      <c r="VSG1" s="127"/>
      <c r="VSH1" s="127"/>
      <c r="VSI1" s="127"/>
      <c r="VSJ1" s="127"/>
      <c r="VSK1" s="127"/>
      <c r="VSL1" s="127"/>
      <c r="VSM1" s="127"/>
      <c r="VSN1" s="127"/>
      <c r="VSO1" s="127"/>
      <c r="VSP1" s="127"/>
      <c r="VSQ1" s="127"/>
      <c r="VSR1" s="127"/>
      <c r="VSS1" s="127"/>
      <c r="VST1" s="127"/>
      <c r="VSU1" s="127"/>
      <c r="VSV1" s="127"/>
      <c r="VSW1" s="127"/>
      <c r="VSX1" s="127"/>
      <c r="VSY1" s="127"/>
      <c r="VSZ1" s="127"/>
      <c r="VTA1" s="127"/>
      <c r="VTB1" s="127"/>
      <c r="VTC1" s="127"/>
      <c r="VTD1" s="127"/>
      <c r="VTE1" s="127"/>
      <c r="VTF1" s="127"/>
      <c r="VTG1" s="127"/>
      <c r="VTH1" s="127"/>
      <c r="VTI1" s="127"/>
      <c r="VTJ1" s="127"/>
      <c r="VTK1" s="127"/>
      <c r="VTL1" s="127"/>
      <c r="VTM1" s="127"/>
      <c r="VTN1" s="127"/>
      <c r="VTO1" s="127"/>
      <c r="VTP1" s="127"/>
      <c r="VTQ1" s="127"/>
      <c r="VTR1" s="127"/>
      <c r="VTS1" s="127"/>
      <c r="VTT1" s="127"/>
      <c r="VTU1" s="127"/>
      <c r="VTV1" s="127"/>
      <c r="VTW1" s="127"/>
      <c r="VTX1" s="127"/>
      <c r="VTY1" s="127"/>
      <c r="VTZ1" s="127"/>
      <c r="VUA1" s="127"/>
      <c r="VUB1" s="127"/>
      <c r="VUC1" s="127"/>
      <c r="VUD1" s="127"/>
      <c r="VUE1" s="127"/>
      <c r="VUF1" s="127"/>
      <c r="VUG1" s="127"/>
      <c r="VUH1" s="127"/>
      <c r="VUI1" s="127"/>
      <c r="VUJ1" s="127"/>
      <c r="VUK1" s="127"/>
      <c r="VUL1" s="127"/>
      <c r="VUM1" s="127"/>
      <c r="VUN1" s="127"/>
      <c r="VUO1" s="127"/>
      <c r="VUP1" s="127"/>
      <c r="VUQ1" s="127"/>
      <c r="VUR1" s="127"/>
      <c r="VUS1" s="127"/>
      <c r="VUT1" s="127"/>
      <c r="VUU1" s="127"/>
      <c r="VUV1" s="127"/>
      <c r="VUW1" s="127"/>
      <c r="VUX1" s="127"/>
      <c r="VUY1" s="127"/>
      <c r="VUZ1" s="127"/>
      <c r="VVA1" s="127"/>
      <c r="VVB1" s="127"/>
      <c r="VVC1" s="127"/>
      <c r="VVD1" s="127"/>
      <c r="VVE1" s="127"/>
      <c r="VVF1" s="127"/>
      <c r="VVG1" s="127"/>
      <c r="VVH1" s="127"/>
      <c r="VVI1" s="127"/>
      <c r="VVJ1" s="127"/>
      <c r="VVK1" s="127"/>
      <c r="VVL1" s="127"/>
      <c r="VVM1" s="127"/>
      <c r="VVN1" s="127"/>
      <c r="VVO1" s="127"/>
      <c r="VVP1" s="127"/>
      <c r="VVQ1" s="127"/>
      <c r="VVR1" s="127"/>
      <c r="VVS1" s="127"/>
      <c r="VVT1" s="127"/>
      <c r="VVU1" s="127"/>
      <c r="VVV1" s="127"/>
      <c r="VVW1" s="127"/>
      <c r="VVX1" s="127"/>
      <c r="VVY1" s="127"/>
      <c r="VVZ1" s="127"/>
      <c r="VWA1" s="127"/>
      <c r="VWB1" s="127"/>
      <c r="VWC1" s="127"/>
      <c r="VWD1" s="127"/>
      <c r="VWE1" s="127"/>
      <c r="VWF1" s="127"/>
      <c r="VWG1" s="127"/>
      <c r="VWH1" s="127"/>
      <c r="VWI1" s="127"/>
      <c r="VWJ1" s="127"/>
      <c r="VWK1" s="127"/>
      <c r="VWL1" s="127"/>
      <c r="VWM1" s="127"/>
      <c r="VWN1" s="127"/>
      <c r="VWO1" s="127"/>
      <c r="VWP1" s="127"/>
      <c r="VWQ1" s="127"/>
      <c r="VWR1" s="127"/>
      <c r="VWS1" s="127"/>
      <c r="VWT1" s="127"/>
      <c r="VWU1" s="127"/>
      <c r="VWV1" s="127"/>
      <c r="VWW1" s="127"/>
      <c r="VWX1" s="127"/>
      <c r="VWY1" s="127"/>
      <c r="VWZ1" s="127"/>
      <c r="VXA1" s="127"/>
      <c r="VXB1" s="127"/>
      <c r="VXC1" s="127"/>
      <c r="VXD1" s="127"/>
      <c r="VXE1" s="127"/>
      <c r="VXF1" s="127"/>
      <c r="VXG1" s="127"/>
      <c r="VXH1" s="127"/>
      <c r="VXI1" s="127"/>
      <c r="VXJ1" s="127"/>
      <c r="VXK1" s="127"/>
      <c r="VXL1" s="127"/>
      <c r="VXM1" s="127"/>
      <c r="VXN1" s="127"/>
      <c r="VXO1" s="127"/>
      <c r="VXP1" s="127"/>
      <c r="VXQ1" s="127"/>
      <c r="VXR1" s="127"/>
      <c r="VXS1" s="127"/>
      <c r="VXT1" s="127"/>
      <c r="VXU1" s="127"/>
      <c r="VXV1" s="127"/>
      <c r="VXW1" s="127"/>
      <c r="VXX1" s="127"/>
      <c r="VXY1" s="127"/>
      <c r="VXZ1" s="127"/>
      <c r="VYA1" s="127"/>
      <c r="VYB1" s="127"/>
      <c r="VYC1" s="127"/>
      <c r="VYD1" s="127"/>
      <c r="VYE1" s="127"/>
      <c r="VYF1" s="127"/>
      <c r="VYG1" s="127"/>
      <c r="VYH1" s="127"/>
      <c r="VYI1" s="127"/>
      <c r="VYJ1" s="127"/>
      <c r="VYK1" s="127"/>
      <c r="VYL1" s="127"/>
      <c r="VYM1" s="127"/>
      <c r="VYN1" s="127"/>
      <c r="VYO1" s="127"/>
      <c r="VYP1" s="127"/>
      <c r="VYQ1" s="127"/>
      <c r="VYR1" s="127"/>
      <c r="VYS1" s="127"/>
      <c r="VYT1" s="127"/>
      <c r="VYU1" s="127"/>
      <c r="VYV1" s="127"/>
      <c r="VYW1" s="127"/>
      <c r="VYX1" s="127"/>
      <c r="VYY1" s="127"/>
      <c r="VYZ1" s="127"/>
      <c r="VZA1" s="127"/>
      <c r="VZB1" s="127"/>
      <c r="VZC1" s="127"/>
      <c r="VZD1" s="127"/>
      <c r="VZE1" s="127"/>
      <c r="VZF1" s="127"/>
      <c r="VZG1" s="127"/>
      <c r="VZH1" s="127"/>
      <c r="VZI1" s="127"/>
      <c r="VZJ1" s="127"/>
      <c r="VZK1" s="127"/>
      <c r="VZL1" s="127"/>
      <c r="VZM1" s="127"/>
      <c r="VZN1" s="127"/>
      <c r="VZO1" s="127"/>
      <c r="VZP1" s="127"/>
      <c r="VZQ1" s="127"/>
      <c r="VZR1" s="127"/>
      <c r="VZS1" s="127"/>
      <c r="VZT1" s="127"/>
      <c r="VZU1" s="127"/>
      <c r="VZV1" s="127"/>
      <c r="VZW1" s="127"/>
      <c r="VZX1" s="127"/>
      <c r="VZY1" s="127"/>
      <c r="VZZ1" s="127"/>
      <c r="WAA1" s="127"/>
      <c r="WAB1" s="127"/>
      <c r="WAC1" s="127"/>
      <c r="WAD1" s="127"/>
      <c r="WAE1" s="127"/>
      <c r="WAF1" s="127"/>
      <c r="WAG1" s="127"/>
      <c r="WAH1" s="127"/>
      <c r="WAI1" s="127"/>
      <c r="WAJ1" s="127"/>
      <c r="WAK1" s="127"/>
      <c r="WAL1" s="127"/>
      <c r="WAM1" s="127"/>
      <c r="WAN1" s="127"/>
      <c r="WAO1" s="127"/>
      <c r="WAP1" s="127"/>
      <c r="WAQ1" s="127"/>
      <c r="WAR1" s="127"/>
      <c r="WAS1" s="127"/>
      <c r="WAT1" s="127"/>
      <c r="WAU1" s="127"/>
      <c r="WAV1" s="127"/>
      <c r="WAW1" s="127"/>
      <c r="WAX1" s="127"/>
      <c r="WAY1" s="127"/>
      <c r="WAZ1" s="127"/>
      <c r="WBA1" s="127"/>
      <c r="WBB1" s="127"/>
      <c r="WBC1" s="127"/>
      <c r="WBD1" s="127"/>
      <c r="WBE1" s="127"/>
      <c r="WBF1" s="127"/>
      <c r="WBG1" s="127"/>
      <c r="WBH1" s="127"/>
      <c r="WBI1" s="127"/>
      <c r="WBJ1" s="127"/>
      <c r="WBK1" s="127"/>
      <c r="WBL1" s="127"/>
      <c r="WBM1" s="127"/>
      <c r="WBN1" s="127"/>
      <c r="WBO1" s="127"/>
      <c r="WBP1" s="127"/>
      <c r="WBQ1" s="127"/>
      <c r="WBR1" s="127"/>
      <c r="WBS1" s="127"/>
      <c r="WBT1" s="127"/>
      <c r="WBU1" s="127"/>
      <c r="WBV1" s="127"/>
      <c r="WBW1" s="127"/>
      <c r="WBX1" s="127"/>
      <c r="WBY1" s="127"/>
      <c r="WBZ1" s="127"/>
      <c r="WCA1" s="127"/>
      <c r="WCB1" s="127"/>
      <c r="WCC1" s="127"/>
      <c r="WCD1" s="127"/>
      <c r="WCE1" s="127"/>
      <c r="WCF1" s="127"/>
      <c r="WCG1" s="127"/>
      <c r="WCH1" s="127"/>
      <c r="WCI1" s="127"/>
      <c r="WCJ1" s="127"/>
      <c r="WCK1" s="127"/>
      <c r="WCL1" s="127"/>
      <c r="WCM1" s="127"/>
      <c r="WCN1" s="127"/>
      <c r="WCO1" s="127"/>
      <c r="WCP1" s="127"/>
      <c r="WCQ1" s="127"/>
      <c r="WCR1" s="127"/>
      <c r="WCS1" s="127"/>
      <c r="WCT1" s="127"/>
      <c r="WCU1" s="127"/>
      <c r="WCV1" s="127"/>
      <c r="WCW1" s="127"/>
      <c r="WCX1" s="127"/>
      <c r="WCY1" s="127"/>
      <c r="WCZ1" s="127"/>
      <c r="WDA1" s="127"/>
      <c r="WDB1" s="127"/>
      <c r="WDC1" s="127"/>
      <c r="WDD1" s="127"/>
      <c r="WDE1" s="127"/>
      <c r="WDF1" s="127"/>
      <c r="WDG1" s="127"/>
      <c r="WDH1" s="127"/>
      <c r="WDI1" s="127"/>
      <c r="WDJ1" s="127"/>
      <c r="WDK1" s="127"/>
      <c r="WDL1" s="127"/>
      <c r="WDM1" s="127"/>
      <c r="WDN1" s="127"/>
      <c r="WDO1" s="127"/>
      <c r="WDP1" s="127"/>
      <c r="WDQ1" s="127"/>
      <c r="WDR1" s="127"/>
      <c r="WDS1" s="127"/>
      <c r="WDT1" s="127"/>
      <c r="WDU1" s="127"/>
      <c r="WDV1" s="127"/>
      <c r="WDW1" s="127"/>
      <c r="WDX1" s="127"/>
      <c r="WDY1" s="127"/>
      <c r="WDZ1" s="127"/>
      <c r="WEA1" s="127"/>
      <c r="WEB1" s="127"/>
      <c r="WEC1" s="127"/>
      <c r="WED1" s="127"/>
      <c r="WEE1" s="127"/>
      <c r="WEF1" s="127"/>
      <c r="WEG1" s="127"/>
      <c r="WEH1" s="127"/>
      <c r="WEI1" s="127"/>
      <c r="WEJ1" s="127"/>
      <c r="WEK1" s="127"/>
      <c r="WEL1" s="127"/>
      <c r="WEM1" s="127"/>
      <c r="WEN1" s="127"/>
      <c r="WEO1" s="127"/>
      <c r="WEP1" s="127"/>
      <c r="WEQ1" s="127"/>
      <c r="WER1" s="127"/>
      <c r="WES1" s="127"/>
      <c r="WET1" s="127"/>
      <c r="WEU1" s="127"/>
      <c r="WEV1" s="127"/>
      <c r="WEW1" s="127"/>
      <c r="WEX1" s="127"/>
      <c r="WEY1" s="127"/>
      <c r="WEZ1" s="127"/>
      <c r="WFA1" s="127"/>
      <c r="WFB1" s="127"/>
      <c r="WFC1" s="127"/>
      <c r="WFD1" s="127"/>
      <c r="WFE1" s="127"/>
      <c r="WFF1" s="127"/>
      <c r="WFG1" s="127"/>
      <c r="WFH1" s="127"/>
      <c r="WFI1" s="127"/>
      <c r="WFJ1" s="127"/>
      <c r="WFK1" s="127"/>
      <c r="WFL1" s="127"/>
      <c r="WFM1" s="127"/>
      <c r="WFN1" s="127"/>
      <c r="WFO1" s="127"/>
      <c r="WFP1" s="127"/>
      <c r="WFQ1" s="127"/>
      <c r="WFR1" s="127"/>
      <c r="WFS1" s="127"/>
      <c r="WFT1" s="127"/>
      <c r="WFU1" s="127"/>
      <c r="WFV1" s="127"/>
      <c r="WFW1" s="127"/>
      <c r="WFX1" s="127"/>
      <c r="WFY1" s="127"/>
      <c r="WFZ1" s="127"/>
      <c r="WGA1" s="127"/>
      <c r="WGB1" s="127"/>
      <c r="WGC1" s="127"/>
      <c r="WGD1" s="127"/>
      <c r="WGE1" s="127"/>
      <c r="WGF1" s="127"/>
      <c r="WGG1" s="127"/>
      <c r="WGH1" s="127"/>
      <c r="WGI1" s="127"/>
      <c r="WGJ1" s="127"/>
      <c r="WGK1" s="127"/>
      <c r="WGL1" s="127"/>
      <c r="WGM1" s="127"/>
      <c r="WGN1" s="127"/>
      <c r="WGO1" s="127"/>
      <c r="WGP1" s="127"/>
      <c r="WGQ1" s="127"/>
      <c r="WGR1" s="127"/>
      <c r="WGS1" s="127"/>
      <c r="WGT1" s="127"/>
      <c r="WGU1" s="127"/>
      <c r="WGV1" s="127"/>
      <c r="WGW1" s="127"/>
      <c r="WGX1" s="127"/>
      <c r="WGY1" s="127"/>
      <c r="WGZ1" s="127"/>
      <c r="WHA1" s="127"/>
      <c r="WHB1" s="127"/>
      <c r="WHC1" s="127"/>
      <c r="WHD1" s="127"/>
      <c r="WHE1" s="127"/>
      <c r="WHF1" s="127"/>
      <c r="WHG1" s="127"/>
      <c r="WHH1" s="127"/>
      <c r="WHI1" s="127"/>
      <c r="WHJ1" s="127"/>
      <c r="WHK1" s="127"/>
      <c r="WHL1" s="127"/>
      <c r="WHM1" s="127"/>
      <c r="WHN1" s="127"/>
      <c r="WHO1" s="127"/>
      <c r="WHP1" s="127"/>
      <c r="WHQ1" s="127"/>
      <c r="WHR1" s="127"/>
      <c r="WHS1" s="127"/>
      <c r="WHT1" s="127"/>
      <c r="WHU1" s="127"/>
      <c r="WHV1" s="127"/>
      <c r="WHW1" s="127"/>
      <c r="WHX1" s="127"/>
      <c r="WHY1" s="127"/>
      <c r="WHZ1" s="127"/>
      <c r="WIA1" s="127"/>
      <c r="WIB1" s="127"/>
      <c r="WIC1" s="127"/>
      <c r="WID1" s="127"/>
      <c r="WIE1" s="127"/>
      <c r="WIF1" s="127"/>
      <c r="WIG1" s="127"/>
      <c r="WIH1" s="127"/>
      <c r="WII1" s="127"/>
      <c r="WIJ1" s="127"/>
      <c r="WIK1" s="127"/>
      <c r="WIL1" s="127"/>
      <c r="WIM1" s="127"/>
      <c r="WIN1" s="127"/>
      <c r="WIO1" s="127"/>
      <c r="WIP1" s="127"/>
      <c r="WIQ1" s="127"/>
      <c r="WIR1" s="127"/>
      <c r="WIS1" s="127"/>
      <c r="WIT1" s="127"/>
      <c r="WIU1" s="127"/>
      <c r="WIV1" s="127"/>
      <c r="WIW1" s="127"/>
      <c r="WIX1" s="127"/>
      <c r="WIY1" s="127"/>
      <c r="WIZ1" s="127"/>
      <c r="WJA1" s="127"/>
      <c r="WJB1" s="127"/>
      <c r="WJC1" s="127"/>
      <c r="WJD1" s="127"/>
      <c r="WJE1" s="127"/>
      <c r="WJF1" s="127"/>
      <c r="WJG1" s="127"/>
      <c r="WJH1" s="127"/>
      <c r="WJI1" s="127"/>
      <c r="WJJ1" s="127"/>
      <c r="WJK1" s="127"/>
      <c r="WJL1" s="127"/>
      <c r="WJM1" s="127"/>
      <c r="WJN1" s="127"/>
      <c r="WJO1" s="127"/>
      <c r="WJP1" s="127"/>
      <c r="WJQ1" s="127"/>
      <c r="WJR1" s="127"/>
      <c r="WJS1" s="127"/>
      <c r="WJT1" s="127"/>
      <c r="WJU1" s="127"/>
      <c r="WJV1" s="127"/>
      <c r="WJW1" s="127"/>
      <c r="WJX1" s="127"/>
      <c r="WJY1" s="127"/>
      <c r="WJZ1" s="127"/>
      <c r="WKA1" s="127"/>
      <c r="WKB1" s="127"/>
      <c r="WKC1" s="127"/>
      <c r="WKD1" s="127"/>
      <c r="WKE1" s="127"/>
      <c r="WKF1" s="127"/>
      <c r="WKG1" s="127"/>
      <c r="WKH1" s="127"/>
      <c r="WKI1" s="127"/>
      <c r="WKJ1" s="127"/>
      <c r="WKK1" s="127"/>
      <c r="WKL1" s="127"/>
      <c r="WKM1" s="127"/>
      <c r="WKN1" s="127"/>
      <c r="WKO1" s="127"/>
      <c r="WKP1" s="127"/>
      <c r="WKQ1" s="127"/>
      <c r="WKR1" s="127"/>
      <c r="WKS1" s="127"/>
      <c r="WKT1" s="127"/>
      <c r="WKU1" s="127"/>
      <c r="WKV1" s="127"/>
      <c r="WKW1" s="127"/>
      <c r="WKX1" s="127"/>
      <c r="WKY1" s="127"/>
      <c r="WKZ1" s="127"/>
      <c r="WLA1" s="127"/>
      <c r="WLB1" s="127"/>
      <c r="WLC1" s="127"/>
      <c r="WLD1" s="127"/>
      <c r="WLE1" s="127"/>
      <c r="WLF1" s="127"/>
      <c r="WLG1" s="127"/>
      <c r="WLH1" s="127"/>
      <c r="WLI1" s="127"/>
      <c r="WLJ1" s="127"/>
      <c r="WLK1" s="127"/>
      <c r="WLL1" s="127"/>
      <c r="WLM1" s="127"/>
      <c r="WLN1" s="127"/>
      <c r="WLO1" s="127"/>
      <c r="WLP1" s="127"/>
      <c r="WLQ1" s="127"/>
      <c r="WLR1" s="127"/>
      <c r="WLS1" s="127"/>
      <c r="WLT1" s="127"/>
      <c r="WLU1" s="127"/>
      <c r="WLV1" s="127"/>
      <c r="WLW1" s="127"/>
      <c r="WLX1" s="127"/>
      <c r="WLY1" s="127"/>
      <c r="WLZ1" s="127"/>
      <c r="WMA1" s="127"/>
      <c r="WMB1" s="127"/>
      <c r="WMC1" s="127"/>
      <c r="WMD1" s="127"/>
      <c r="WME1" s="127"/>
      <c r="WMF1" s="127"/>
      <c r="WMG1" s="127"/>
      <c r="WMH1" s="127"/>
      <c r="WMI1" s="127"/>
      <c r="WMJ1" s="127"/>
      <c r="WMK1" s="127"/>
      <c r="WML1" s="127"/>
      <c r="WMM1" s="127"/>
      <c r="WMN1" s="127"/>
      <c r="WMO1" s="127"/>
      <c r="WMP1" s="127"/>
      <c r="WMQ1" s="127"/>
      <c r="WMR1" s="127"/>
      <c r="WMS1" s="127"/>
      <c r="WMT1" s="127"/>
      <c r="WMU1" s="127"/>
      <c r="WMV1" s="127"/>
      <c r="WMW1" s="127"/>
      <c r="WMX1" s="127"/>
      <c r="WMY1" s="127"/>
      <c r="WMZ1" s="127"/>
      <c r="WNA1" s="127"/>
      <c r="WNB1" s="127"/>
      <c r="WNC1" s="127"/>
      <c r="WND1" s="127"/>
      <c r="WNE1" s="127"/>
      <c r="WNF1" s="127"/>
      <c r="WNG1" s="127"/>
      <c r="WNH1" s="127"/>
      <c r="WNI1" s="127"/>
      <c r="WNJ1" s="127"/>
      <c r="WNK1" s="127"/>
      <c r="WNL1" s="127"/>
      <c r="WNM1" s="127"/>
      <c r="WNN1" s="127"/>
      <c r="WNO1" s="127"/>
      <c r="WNP1" s="127"/>
      <c r="WNQ1" s="127"/>
      <c r="WNR1" s="127"/>
      <c r="WNS1" s="127"/>
      <c r="WNT1" s="127"/>
      <c r="WNU1" s="127"/>
      <c r="WNV1" s="127"/>
      <c r="WNW1" s="127"/>
      <c r="WNX1" s="127"/>
      <c r="WNY1" s="127"/>
      <c r="WNZ1" s="127"/>
      <c r="WOA1" s="127"/>
      <c r="WOB1" s="127"/>
      <c r="WOC1" s="127"/>
      <c r="WOD1" s="127"/>
      <c r="WOE1" s="127"/>
      <c r="WOF1" s="127"/>
      <c r="WOG1" s="127"/>
      <c r="WOH1" s="127"/>
      <c r="WOI1" s="127"/>
      <c r="WOJ1" s="127"/>
      <c r="WOK1" s="127"/>
      <c r="WOL1" s="127"/>
      <c r="WOM1" s="127"/>
      <c r="WON1" s="127"/>
      <c r="WOO1" s="127"/>
      <c r="WOP1" s="127"/>
      <c r="WOQ1" s="127"/>
      <c r="WOR1" s="127"/>
      <c r="WOS1" s="127"/>
      <c r="WOT1" s="127"/>
      <c r="WOU1" s="127"/>
      <c r="WOV1" s="127"/>
      <c r="WOW1" s="127"/>
      <c r="WOX1" s="127"/>
      <c r="WOY1" s="127"/>
      <c r="WOZ1" s="127"/>
      <c r="WPA1" s="127"/>
      <c r="WPB1" s="127"/>
      <c r="WPC1" s="127"/>
      <c r="WPD1" s="127"/>
      <c r="WPE1" s="127"/>
      <c r="WPF1" s="127"/>
      <c r="WPG1" s="127"/>
      <c r="WPH1" s="127"/>
      <c r="WPI1" s="127"/>
      <c r="WPJ1" s="127"/>
      <c r="WPK1" s="127"/>
      <c r="WPL1" s="127"/>
      <c r="WPM1" s="127"/>
      <c r="WPN1" s="127"/>
      <c r="WPO1" s="127"/>
      <c r="WPP1" s="127"/>
      <c r="WPQ1" s="127"/>
      <c r="WPR1" s="127"/>
      <c r="WPS1" s="127"/>
      <c r="WPT1" s="127"/>
      <c r="WPU1" s="127"/>
      <c r="WPV1" s="127"/>
      <c r="WPW1" s="127"/>
      <c r="WPX1" s="127"/>
      <c r="WPY1" s="127"/>
      <c r="WPZ1" s="127"/>
      <c r="WQA1" s="127"/>
      <c r="WQB1" s="127"/>
      <c r="WQC1" s="127"/>
      <c r="WQD1" s="127"/>
      <c r="WQE1" s="127"/>
      <c r="WQF1" s="127"/>
      <c r="WQG1" s="127"/>
      <c r="WQH1" s="127"/>
      <c r="WQI1" s="127"/>
      <c r="WQJ1" s="127"/>
      <c r="WQK1" s="127"/>
      <c r="WQL1" s="127"/>
      <c r="WQM1" s="127"/>
      <c r="WQN1" s="127"/>
      <c r="WQO1" s="127"/>
      <c r="WQP1" s="127"/>
      <c r="WQQ1" s="127"/>
      <c r="WQR1" s="127"/>
      <c r="WQS1" s="127"/>
      <c r="WQT1" s="127"/>
      <c r="WQU1" s="127"/>
      <c r="WQV1" s="127"/>
      <c r="WQW1" s="127"/>
      <c r="WQX1" s="127"/>
      <c r="WQY1" s="127"/>
      <c r="WQZ1" s="127"/>
      <c r="WRA1" s="127"/>
      <c r="WRB1" s="127"/>
      <c r="WRC1" s="127"/>
      <c r="WRD1" s="127"/>
      <c r="WRE1" s="127"/>
      <c r="WRF1" s="127"/>
      <c r="WRG1" s="127"/>
      <c r="WRH1" s="127"/>
      <c r="WRI1" s="127"/>
      <c r="WRJ1" s="127"/>
      <c r="WRK1" s="127"/>
      <c r="WRL1" s="127"/>
      <c r="WRM1" s="127"/>
      <c r="WRN1" s="127"/>
      <c r="WRO1" s="127"/>
      <c r="WRP1" s="127"/>
      <c r="WRQ1" s="127"/>
      <c r="WRR1" s="127"/>
      <c r="WRS1" s="127"/>
      <c r="WRT1" s="127"/>
      <c r="WRU1" s="127"/>
      <c r="WRV1" s="127"/>
      <c r="WRW1" s="127"/>
      <c r="WRX1" s="127"/>
      <c r="WRY1" s="127"/>
      <c r="WRZ1" s="127"/>
      <c r="WSA1" s="127"/>
      <c r="WSB1" s="127"/>
      <c r="WSC1" s="127"/>
      <c r="WSD1" s="127"/>
      <c r="WSE1" s="127"/>
      <c r="WSF1" s="127"/>
      <c r="WSG1" s="127"/>
      <c r="WSH1" s="127"/>
      <c r="WSI1" s="127"/>
      <c r="WSJ1" s="127"/>
      <c r="WSK1" s="127"/>
      <c r="WSL1" s="127"/>
      <c r="WSM1" s="127"/>
      <c r="WSN1" s="127"/>
      <c r="WSO1" s="127"/>
      <c r="WSP1" s="127"/>
      <c r="WSQ1" s="127"/>
      <c r="WSR1" s="127"/>
      <c r="WSS1" s="127"/>
      <c r="WST1" s="127"/>
      <c r="WSU1" s="127"/>
      <c r="WSV1" s="127"/>
      <c r="WSW1" s="127"/>
      <c r="WSX1" s="127"/>
      <c r="WSY1" s="127"/>
      <c r="WSZ1" s="127"/>
      <c r="WTA1" s="127"/>
      <c r="WTB1" s="127"/>
      <c r="WTC1" s="127"/>
      <c r="WTD1" s="127"/>
      <c r="WTE1" s="127"/>
      <c r="WTF1" s="127"/>
      <c r="WTG1" s="127"/>
      <c r="WTH1" s="127"/>
      <c r="WTI1" s="127"/>
      <c r="WTJ1" s="127"/>
      <c r="WTK1" s="127"/>
      <c r="WTL1" s="127"/>
      <c r="WTM1" s="127"/>
      <c r="WTN1" s="127"/>
      <c r="WTO1" s="127"/>
      <c r="WTP1" s="127"/>
      <c r="WTQ1" s="127"/>
      <c r="WTR1" s="127"/>
      <c r="WTS1" s="127"/>
      <c r="WTT1" s="127"/>
      <c r="WTU1" s="127"/>
      <c r="WTV1" s="127"/>
      <c r="WTW1" s="127"/>
      <c r="WTX1" s="127"/>
      <c r="WTY1" s="127"/>
      <c r="WTZ1" s="127"/>
      <c r="WUA1" s="127"/>
      <c r="WUB1" s="127"/>
      <c r="WUC1" s="127"/>
      <c r="WUD1" s="127"/>
      <c r="WUE1" s="127"/>
      <c r="WUF1" s="127"/>
      <c r="WUG1" s="127"/>
      <c r="WUH1" s="127"/>
      <c r="WUI1" s="127"/>
      <c r="WUJ1" s="127"/>
      <c r="WUK1" s="127"/>
      <c r="WUL1" s="127"/>
      <c r="WUM1" s="127"/>
      <c r="WUN1" s="127"/>
      <c r="WUO1" s="127"/>
      <c r="WUP1" s="127"/>
      <c r="WUQ1" s="127"/>
      <c r="WUR1" s="127"/>
      <c r="WUS1" s="127"/>
      <c r="WUT1" s="127"/>
      <c r="WUU1" s="127"/>
      <c r="WUV1" s="127"/>
      <c r="WUW1" s="127"/>
      <c r="WUX1" s="127"/>
      <c r="WUY1" s="127"/>
      <c r="WUZ1" s="127"/>
      <c r="WVA1" s="127"/>
      <c r="WVB1" s="127"/>
      <c r="WVC1" s="127"/>
      <c r="WVD1" s="127"/>
      <c r="WVE1" s="127"/>
      <c r="WVF1" s="127"/>
      <c r="WVG1" s="127"/>
      <c r="WVH1" s="127"/>
      <c r="WVI1" s="127"/>
      <c r="WVJ1" s="127"/>
      <c r="WVK1" s="127"/>
      <c r="WVL1" s="127"/>
      <c r="WVM1" s="127"/>
      <c r="WVN1" s="127"/>
      <c r="WVO1" s="127"/>
      <c r="WVP1" s="127"/>
      <c r="WVQ1" s="127"/>
      <c r="WVR1" s="127"/>
      <c r="WVS1" s="127"/>
      <c r="WVT1" s="127"/>
      <c r="WVU1" s="127"/>
      <c r="WVV1" s="127"/>
      <c r="WVW1" s="127"/>
      <c r="WVX1" s="127"/>
      <c r="WVY1" s="127"/>
      <c r="WVZ1" s="127"/>
      <c r="WWA1" s="127"/>
      <c r="WWB1" s="127"/>
      <c r="WWC1" s="127"/>
      <c r="WWD1" s="127"/>
      <c r="WWE1" s="127"/>
      <c r="WWF1" s="127"/>
      <c r="WWG1" s="127"/>
      <c r="WWH1" s="127"/>
      <c r="WWI1" s="127"/>
      <c r="WWJ1" s="127"/>
      <c r="WWK1" s="127"/>
      <c r="WWL1" s="127"/>
      <c r="WWM1" s="127"/>
      <c r="WWN1" s="127"/>
      <c r="WWO1" s="127"/>
      <c r="WWP1" s="127"/>
      <c r="WWQ1" s="127"/>
      <c r="WWR1" s="127"/>
      <c r="WWS1" s="127"/>
      <c r="WWT1" s="127"/>
      <c r="WWU1" s="127"/>
      <c r="WWV1" s="127"/>
      <c r="WWW1" s="127"/>
      <c r="WWX1" s="127"/>
      <c r="WWY1" s="127"/>
      <c r="WWZ1" s="127"/>
      <c r="WXA1" s="127"/>
      <c r="WXB1" s="127"/>
      <c r="WXC1" s="127"/>
      <c r="WXD1" s="127"/>
      <c r="WXE1" s="127"/>
      <c r="WXF1" s="127"/>
      <c r="WXG1" s="127"/>
      <c r="WXH1" s="127"/>
      <c r="WXI1" s="127"/>
      <c r="WXJ1" s="127"/>
      <c r="WXK1" s="127"/>
      <c r="WXL1" s="127"/>
      <c r="WXM1" s="127"/>
      <c r="WXN1" s="127"/>
      <c r="WXO1" s="127"/>
      <c r="WXP1" s="127"/>
      <c r="WXQ1" s="127"/>
      <c r="WXR1" s="127"/>
      <c r="WXS1" s="127"/>
      <c r="WXT1" s="127"/>
      <c r="WXU1" s="127"/>
      <c r="WXV1" s="127"/>
      <c r="WXW1" s="127"/>
      <c r="WXX1" s="127"/>
      <c r="WXY1" s="127"/>
      <c r="WXZ1" s="127"/>
      <c r="WYA1" s="127"/>
      <c r="WYB1" s="127"/>
      <c r="WYC1" s="127"/>
      <c r="WYD1" s="127"/>
      <c r="WYE1" s="127"/>
      <c r="WYF1" s="127"/>
      <c r="WYG1" s="127"/>
      <c r="WYH1" s="127"/>
      <c r="WYI1" s="127"/>
      <c r="WYJ1" s="127"/>
      <c r="WYK1" s="127"/>
      <c r="WYL1" s="127"/>
      <c r="WYM1" s="127"/>
      <c r="WYN1" s="127"/>
      <c r="WYO1" s="127"/>
      <c r="WYP1" s="127"/>
      <c r="WYQ1" s="127"/>
      <c r="WYR1" s="127"/>
      <c r="WYS1" s="127"/>
      <c r="WYT1" s="127"/>
      <c r="WYU1" s="127"/>
      <c r="WYV1" s="127"/>
      <c r="WYW1" s="127"/>
      <c r="WYX1" s="127"/>
      <c r="WYY1" s="127"/>
      <c r="WYZ1" s="127"/>
      <c r="WZA1" s="127"/>
      <c r="WZB1" s="127"/>
      <c r="WZC1" s="127"/>
      <c r="WZD1" s="127"/>
      <c r="WZE1" s="127"/>
      <c r="WZF1" s="127"/>
      <c r="WZG1" s="127"/>
      <c r="WZH1" s="127"/>
      <c r="WZI1" s="127"/>
      <c r="WZJ1" s="127"/>
      <c r="WZK1" s="127"/>
      <c r="WZL1" s="127"/>
      <c r="WZM1" s="127"/>
      <c r="WZN1" s="127"/>
      <c r="WZO1" s="127"/>
      <c r="WZP1" s="127"/>
      <c r="WZQ1" s="127"/>
      <c r="WZR1" s="127"/>
      <c r="WZS1" s="127"/>
      <c r="WZT1" s="127"/>
      <c r="WZU1" s="127"/>
      <c r="WZV1" s="127"/>
      <c r="WZW1" s="127"/>
      <c r="WZX1" s="127"/>
      <c r="WZY1" s="127"/>
      <c r="WZZ1" s="127"/>
      <c r="XAA1" s="127"/>
      <c r="XAB1" s="127"/>
      <c r="XAC1" s="127"/>
      <c r="XAD1" s="127"/>
      <c r="XAE1" s="127"/>
      <c r="XAF1" s="127"/>
      <c r="XAG1" s="127"/>
      <c r="XAH1" s="127"/>
      <c r="XAI1" s="127"/>
      <c r="XAJ1" s="127"/>
      <c r="XAK1" s="127"/>
      <c r="XAL1" s="127"/>
      <c r="XAM1" s="127"/>
      <c r="XAN1" s="127"/>
      <c r="XAO1" s="127"/>
      <c r="XAP1" s="127"/>
      <c r="XAQ1" s="127"/>
      <c r="XAR1" s="127"/>
      <c r="XAS1" s="127"/>
      <c r="XAT1" s="127"/>
      <c r="XAU1" s="127"/>
      <c r="XAV1" s="127"/>
      <c r="XAW1" s="127"/>
      <c r="XAX1" s="127"/>
      <c r="XAY1" s="127"/>
      <c r="XAZ1" s="127"/>
      <c r="XBA1" s="127"/>
      <c r="XBB1" s="127"/>
      <c r="XBC1" s="127"/>
      <c r="XBD1" s="127"/>
      <c r="XBE1" s="127"/>
      <c r="XBF1" s="127"/>
      <c r="XBG1" s="127"/>
      <c r="XBH1" s="127"/>
      <c r="XBI1" s="127"/>
      <c r="XBJ1" s="127"/>
      <c r="XBK1" s="127"/>
      <c r="XBL1" s="127"/>
      <c r="XBM1" s="127"/>
      <c r="XBN1" s="127"/>
      <c r="XBO1" s="127"/>
      <c r="XBP1" s="127"/>
      <c r="XBQ1" s="127"/>
      <c r="XBR1" s="127"/>
      <c r="XBS1" s="127"/>
      <c r="XBT1" s="127"/>
      <c r="XBU1" s="127"/>
      <c r="XBV1" s="127"/>
      <c r="XBW1" s="127"/>
      <c r="XBX1" s="127"/>
      <c r="XBY1" s="127"/>
      <c r="XBZ1" s="127"/>
      <c r="XCA1" s="127"/>
      <c r="XCB1" s="127"/>
      <c r="XCC1" s="127"/>
      <c r="XCD1" s="127"/>
      <c r="XCE1" s="127"/>
      <c r="XCF1" s="127"/>
      <c r="XCG1" s="127"/>
      <c r="XCH1" s="127"/>
      <c r="XCI1" s="127"/>
      <c r="XCJ1" s="127"/>
      <c r="XCK1" s="127"/>
      <c r="XCL1" s="127"/>
      <c r="XCM1" s="127"/>
      <c r="XCN1" s="127"/>
      <c r="XCO1" s="127"/>
      <c r="XCP1" s="127"/>
      <c r="XCQ1" s="127"/>
      <c r="XCR1" s="127"/>
      <c r="XCS1" s="127"/>
      <c r="XCT1" s="127"/>
      <c r="XCU1" s="127"/>
      <c r="XCV1" s="127"/>
      <c r="XCW1" s="127"/>
      <c r="XCX1" s="127"/>
      <c r="XCY1" s="127"/>
      <c r="XCZ1" s="127"/>
      <c r="XDA1" s="127"/>
      <c r="XDB1" s="127"/>
      <c r="XDC1" s="127"/>
      <c r="XDD1" s="127"/>
      <c r="XDE1" s="127"/>
      <c r="XDF1" s="127"/>
      <c r="XDG1" s="127"/>
      <c r="XDH1" s="127"/>
      <c r="XDI1" s="127"/>
      <c r="XDJ1" s="127"/>
      <c r="XDK1" s="127"/>
      <c r="XDL1" s="127"/>
      <c r="XDM1" s="127"/>
      <c r="XDN1" s="127"/>
      <c r="XDO1" s="127"/>
      <c r="XDP1" s="127"/>
      <c r="XDQ1" s="127"/>
      <c r="XDR1" s="127"/>
      <c r="XDS1" s="127"/>
      <c r="XDT1" s="127"/>
      <c r="XDU1" s="127"/>
      <c r="XDV1" s="127"/>
      <c r="XDW1" s="127"/>
      <c r="XDX1" s="127"/>
      <c r="XDY1" s="127"/>
      <c r="XDZ1" s="127"/>
      <c r="XEA1" s="127"/>
      <c r="XEB1" s="127"/>
      <c r="XEC1" s="127"/>
      <c r="XED1" s="127"/>
      <c r="XEE1" s="127"/>
      <c r="XEF1" s="127"/>
      <c r="XEG1" s="127"/>
      <c r="XEH1" s="127"/>
      <c r="XEI1" s="127"/>
      <c r="XEJ1" s="127"/>
      <c r="XEK1" s="127"/>
      <c r="XEL1" s="127"/>
      <c r="XEM1" s="127"/>
      <c r="XEN1" s="127"/>
      <c r="XEO1" s="127"/>
      <c r="XEP1" s="127"/>
      <c r="XEQ1" s="127"/>
      <c r="XER1" s="127"/>
      <c r="XES1" s="127"/>
      <c r="XET1" s="127"/>
      <c r="XEU1" s="127"/>
      <c r="XEV1" s="127"/>
      <c r="XEW1" s="127"/>
      <c r="XEX1" s="127"/>
      <c r="XEY1" s="127"/>
      <c r="XEZ1" s="127"/>
      <c r="XFA1" s="127"/>
      <c r="XFB1" s="127"/>
    </row>
    <row r="2" spans="1:16383" ht="25.5" customHeight="1" thickBot="1" x14ac:dyDescent="0.35">
      <c r="B2" s="169" t="s">
        <v>52</v>
      </c>
      <c r="C2" s="170"/>
      <c r="D2" s="171"/>
      <c r="E2" s="165" t="s">
        <v>441</v>
      </c>
      <c r="F2" s="162"/>
      <c r="G2" s="651" t="s">
        <v>106</v>
      </c>
      <c r="H2" s="652"/>
      <c r="I2" s="141"/>
      <c r="J2" s="141"/>
      <c r="K2" s="142"/>
      <c r="L2" s="142"/>
      <c r="M2" s="142"/>
      <c r="N2" s="142"/>
      <c r="O2" s="142"/>
      <c r="P2" s="142"/>
      <c r="Q2" s="143"/>
      <c r="R2" s="144"/>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F2" s="127"/>
      <c r="JG2" s="127"/>
      <c r="JH2" s="127"/>
      <c r="JI2" s="127"/>
      <c r="JJ2" s="127"/>
      <c r="JK2" s="127"/>
      <c r="JL2" s="127"/>
      <c r="JM2" s="127"/>
      <c r="JN2" s="127"/>
      <c r="JO2" s="127"/>
      <c r="JP2" s="127"/>
      <c r="JQ2" s="127"/>
      <c r="JR2" s="127"/>
      <c r="JS2" s="127"/>
      <c r="JT2" s="127"/>
      <c r="JU2" s="127"/>
      <c r="JV2" s="127"/>
      <c r="JW2" s="127"/>
      <c r="JX2" s="127"/>
      <c r="JY2" s="127"/>
      <c r="JZ2" s="127"/>
      <c r="KA2" s="127"/>
      <c r="KB2" s="127"/>
      <c r="KC2" s="127"/>
      <c r="KD2" s="127"/>
      <c r="KE2" s="127"/>
      <c r="KF2" s="127"/>
      <c r="KG2" s="127"/>
      <c r="KH2" s="127"/>
      <c r="KI2" s="127"/>
      <c r="KJ2" s="127"/>
      <c r="KK2" s="127"/>
      <c r="KL2" s="127"/>
      <c r="KM2" s="127"/>
      <c r="KN2" s="127"/>
      <c r="KO2" s="127"/>
      <c r="KP2" s="127"/>
      <c r="KQ2" s="127"/>
      <c r="KR2" s="127"/>
      <c r="KS2" s="127"/>
      <c r="KT2" s="127"/>
      <c r="KU2" s="127"/>
      <c r="KV2" s="127"/>
      <c r="KW2" s="127"/>
      <c r="KX2" s="127"/>
      <c r="KY2" s="127"/>
      <c r="KZ2" s="127"/>
      <c r="LA2" s="127"/>
      <c r="LB2" s="127"/>
      <c r="LC2" s="127"/>
      <c r="LD2" s="127"/>
      <c r="LE2" s="127"/>
      <c r="LF2" s="127"/>
      <c r="LG2" s="127"/>
      <c r="LH2" s="127"/>
      <c r="LI2" s="127"/>
      <c r="LJ2" s="127"/>
      <c r="LK2" s="127"/>
      <c r="LL2" s="127"/>
      <c r="LM2" s="127"/>
      <c r="LN2" s="127"/>
      <c r="LO2" s="127"/>
      <c r="LP2" s="127"/>
      <c r="LQ2" s="127"/>
      <c r="LR2" s="127"/>
      <c r="LS2" s="127"/>
      <c r="LT2" s="127"/>
      <c r="LU2" s="127"/>
      <c r="LV2" s="127"/>
      <c r="LW2" s="127"/>
      <c r="LX2" s="127"/>
      <c r="LY2" s="127"/>
      <c r="LZ2" s="127"/>
      <c r="MA2" s="127"/>
      <c r="MB2" s="127"/>
      <c r="MC2" s="127"/>
      <c r="MD2" s="127"/>
      <c r="ME2" s="127"/>
      <c r="MF2" s="127"/>
      <c r="MG2" s="127"/>
      <c r="MH2" s="127"/>
      <c r="MI2" s="127"/>
      <c r="MJ2" s="127"/>
      <c r="MK2" s="127"/>
      <c r="ML2" s="127"/>
      <c r="MM2" s="127"/>
      <c r="MN2" s="127"/>
      <c r="MO2" s="127"/>
      <c r="MP2" s="127"/>
      <c r="MQ2" s="127"/>
      <c r="MR2" s="127"/>
      <c r="MS2" s="127"/>
      <c r="MT2" s="127"/>
      <c r="MU2" s="127"/>
      <c r="MV2" s="127"/>
      <c r="MW2" s="127"/>
      <c r="MX2" s="127"/>
      <c r="MY2" s="127"/>
      <c r="MZ2" s="127"/>
      <c r="NA2" s="127"/>
      <c r="NB2" s="127"/>
      <c r="NC2" s="127"/>
      <c r="ND2" s="127"/>
      <c r="NE2" s="127"/>
      <c r="NF2" s="127"/>
      <c r="NG2" s="127"/>
      <c r="NH2" s="127"/>
      <c r="NI2" s="127"/>
      <c r="NJ2" s="127"/>
      <c r="NK2" s="127"/>
      <c r="NL2" s="127"/>
      <c r="NM2" s="127"/>
      <c r="NN2" s="127"/>
      <c r="NO2" s="127"/>
      <c r="NP2" s="127"/>
      <c r="NQ2" s="127"/>
      <c r="NR2" s="127"/>
      <c r="NS2" s="127"/>
      <c r="NT2" s="127"/>
      <c r="NU2" s="127"/>
      <c r="NV2" s="127"/>
      <c r="NW2" s="127"/>
      <c r="NX2" s="127"/>
      <c r="NY2" s="127"/>
      <c r="NZ2" s="127"/>
      <c r="OA2" s="127"/>
      <c r="OB2" s="127"/>
      <c r="OC2" s="127"/>
      <c r="OD2" s="127"/>
      <c r="OE2" s="127"/>
      <c r="OF2" s="127"/>
      <c r="OG2" s="127"/>
      <c r="OH2" s="127"/>
      <c r="OI2" s="127"/>
      <c r="OJ2" s="127"/>
      <c r="OK2" s="127"/>
      <c r="OL2" s="127"/>
      <c r="OM2" s="127"/>
      <c r="ON2" s="127"/>
      <c r="OO2" s="127"/>
      <c r="OP2" s="127"/>
      <c r="OQ2" s="127"/>
      <c r="OR2" s="127"/>
      <c r="OS2" s="127"/>
      <c r="OT2" s="127"/>
      <c r="OU2" s="127"/>
      <c r="OV2" s="127"/>
      <c r="OW2" s="127"/>
      <c r="OX2" s="127"/>
      <c r="OY2" s="127"/>
      <c r="OZ2" s="127"/>
      <c r="PA2" s="127"/>
      <c r="PB2" s="127"/>
      <c r="PC2" s="127"/>
      <c r="PD2" s="127"/>
      <c r="PE2" s="127"/>
      <c r="PF2" s="127"/>
      <c r="PG2" s="127"/>
      <c r="PH2" s="127"/>
      <c r="PI2" s="127"/>
      <c r="PJ2" s="127"/>
      <c r="PK2" s="127"/>
      <c r="PL2" s="127"/>
      <c r="PM2" s="127"/>
      <c r="PN2" s="127"/>
      <c r="PO2" s="127"/>
      <c r="PP2" s="127"/>
      <c r="PQ2" s="127"/>
      <c r="PR2" s="127"/>
      <c r="PS2" s="127"/>
      <c r="PT2" s="127"/>
      <c r="PU2" s="127"/>
      <c r="PV2" s="127"/>
      <c r="PW2" s="127"/>
      <c r="PX2" s="127"/>
      <c r="PY2" s="127"/>
      <c r="PZ2" s="127"/>
      <c r="QA2" s="127"/>
      <c r="QB2" s="127"/>
      <c r="QC2" s="127"/>
      <c r="QD2" s="127"/>
      <c r="QE2" s="127"/>
      <c r="QF2" s="127"/>
      <c r="QG2" s="127"/>
      <c r="QH2" s="127"/>
      <c r="QI2" s="127"/>
      <c r="QJ2" s="127"/>
      <c r="QK2" s="127"/>
      <c r="QL2" s="127"/>
      <c r="QM2" s="127"/>
      <c r="QN2" s="127"/>
      <c r="QO2" s="127"/>
      <c r="QP2" s="127"/>
      <c r="QQ2" s="127"/>
      <c r="QR2" s="127"/>
      <c r="QS2" s="127"/>
      <c r="QT2" s="127"/>
      <c r="QU2" s="127"/>
      <c r="QV2" s="127"/>
      <c r="QW2" s="127"/>
      <c r="QX2" s="127"/>
      <c r="QY2" s="127"/>
      <c r="QZ2" s="127"/>
      <c r="RA2" s="127"/>
      <c r="RB2" s="127"/>
      <c r="RC2" s="127"/>
      <c r="RD2" s="127"/>
      <c r="RE2" s="127"/>
      <c r="RF2" s="127"/>
      <c r="RG2" s="127"/>
      <c r="RH2" s="127"/>
      <c r="RI2" s="127"/>
      <c r="RJ2" s="127"/>
      <c r="RK2" s="127"/>
      <c r="RL2" s="127"/>
      <c r="RM2" s="127"/>
      <c r="RN2" s="127"/>
      <c r="RO2" s="127"/>
      <c r="RP2" s="127"/>
      <c r="RQ2" s="127"/>
      <c r="RR2" s="127"/>
      <c r="RS2" s="127"/>
      <c r="RT2" s="127"/>
      <c r="RU2" s="127"/>
      <c r="RV2" s="127"/>
      <c r="RW2" s="127"/>
      <c r="RX2" s="127"/>
      <c r="RY2" s="127"/>
      <c r="RZ2" s="127"/>
      <c r="SA2" s="127"/>
      <c r="SB2" s="127"/>
      <c r="SC2" s="127"/>
      <c r="SD2" s="127"/>
      <c r="SE2" s="127"/>
      <c r="SF2" s="127"/>
      <c r="SG2" s="127"/>
      <c r="SH2" s="127"/>
      <c r="SI2" s="127"/>
      <c r="SJ2" s="127"/>
      <c r="SK2" s="127"/>
      <c r="SL2" s="127"/>
      <c r="SM2" s="127"/>
      <c r="SN2" s="127"/>
      <c r="SO2" s="127"/>
      <c r="SP2" s="127"/>
      <c r="SQ2" s="127"/>
      <c r="SR2" s="127"/>
      <c r="SS2" s="127"/>
      <c r="ST2" s="127"/>
      <c r="SU2" s="127"/>
      <c r="SV2" s="127"/>
      <c r="SW2" s="127"/>
      <c r="SX2" s="127"/>
      <c r="SY2" s="127"/>
      <c r="SZ2" s="127"/>
      <c r="TA2" s="127"/>
      <c r="TB2" s="127"/>
      <c r="TC2" s="127"/>
      <c r="TD2" s="127"/>
      <c r="TE2" s="127"/>
      <c r="TF2" s="127"/>
      <c r="TG2" s="127"/>
      <c r="TH2" s="127"/>
      <c r="TI2" s="127"/>
      <c r="TJ2" s="127"/>
      <c r="TK2" s="127"/>
      <c r="TL2" s="127"/>
      <c r="TM2" s="127"/>
      <c r="TN2" s="127"/>
      <c r="TO2" s="127"/>
      <c r="TP2" s="127"/>
      <c r="TQ2" s="127"/>
      <c r="TR2" s="127"/>
      <c r="TS2" s="127"/>
      <c r="TT2" s="127"/>
      <c r="TU2" s="127"/>
      <c r="TV2" s="127"/>
      <c r="TW2" s="127"/>
      <c r="TX2" s="127"/>
      <c r="TY2" s="127"/>
      <c r="TZ2" s="127"/>
      <c r="UA2" s="127"/>
      <c r="UB2" s="127"/>
      <c r="UC2" s="127"/>
      <c r="UD2" s="127"/>
      <c r="UE2" s="127"/>
      <c r="UF2" s="127"/>
      <c r="UG2" s="127"/>
      <c r="UH2" s="127"/>
      <c r="UI2" s="127"/>
      <c r="UJ2" s="127"/>
      <c r="UK2" s="127"/>
      <c r="UL2" s="127"/>
      <c r="UM2" s="127"/>
      <c r="UN2" s="127"/>
      <c r="UO2" s="127"/>
      <c r="UP2" s="127"/>
      <c r="UQ2" s="127"/>
      <c r="UR2" s="127"/>
      <c r="US2" s="127"/>
      <c r="UT2" s="127"/>
      <c r="UU2" s="127"/>
      <c r="UV2" s="127"/>
      <c r="UW2" s="127"/>
      <c r="UX2" s="127"/>
      <c r="UY2" s="127"/>
      <c r="UZ2" s="127"/>
      <c r="VA2" s="127"/>
      <c r="VB2" s="127"/>
      <c r="VC2" s="127"/>
      <c r="VD2" s="127"/>
      <c r="VE2" s="127"/>
      <c r="VF2" s="127"/>
      <c r="VG2" s="127"/>
      <c r="VH2" s="127"/>
      <c r="VI2" s="127"/>
      <c r="VJ2" s="127"/>
      <c r="VK2" s="127"/>
      <c r="VL2" s="127"/>
      <c r="VM2" s="127"/>
      <c r="VN2" s="127"/>
      <c r="VO2" s="127"/>
      <c r="VP2" s="127"/>
      <c r="VQ2" s="127"/>
      <c r="VR2" s="127"/>
      <c r="VS2" s="127"/>
      <c r="VT2" s="127"/>
      <c r="VU2" s="127"/>
      <c r="VV2" s="127"/>
      <c r="VW2" s="127"/>
      <c r="VX2" s="127"/>
      <c r="VY2" s="127"/>
      <c r="VZ2" s="127"/>
      <c r="WA2" s="127"/>
      <c r="WB2" s="127"/>
      <c r="WC2" s="127"/>
      <c r="WD2" s="127"/>
      <c r="WE2" s="127"/>
      <c r="WF2" s="127"/>
      <c r="WG2" s="127"/>
      <c r="WH2" s="127"/>
      <c r="WI2" s="127"/>
      <c r="WJ2" s="127"/>
      <c r="WK2" s="127"/>
      <c r="WL2" s="127"/>
      <c r="WM2" s="127"/>
      <c r="WN2" s="127"/>
      <c r="WO2" s="127"/>
      <c r="WP2" s="127"/>
      <c r="WQ2" s="127"/>
      <c r="WR2" s="127"/>
      <c r="WS2" s="127"/>
      <c r="WT2" s="127"/>
      <c r="WU2" s="127"/>
      <c r="WV2" s="127"/>
      <c r="WW2" s="127"/>
      <c r="WX2" s="127"/>
      <c r="WY2" s="127"/>
      <c r="WZ2" s="127"/>
      <c r="XA2" s="127"/>
      <c r="XB2" s="127"/>
      <c r="XC2" s="127"/>
      <c r="XD2" s="127"/>
      <c r="XE2" s="127"/>
      <c r="XF2" s="127"/>
      <c r="XG2" s="127"/>
      <c r="XH2" s="127"/>
      <c r="XI2" s="127"/>
      <c r="XJ2" s="127"/>
      <c r="XK2" s="127"/>
      <c r="XL2" s="127"/>
      <c r="XM2" s="127"/>
      <c r="XN2" s="127"/>
      <c r="XO2" s="127"/>
      <c r="XP2" s="127"/>
      <c r="XQ2" s="127"/>
      <c r="XR2" s="127"/>
      <c r="XS2" s="127"/>
      <c r="XT2" s="127"/>
      <c r="XU2" s="127"/>
      <c r="XV2" s="127"/>
      <c r="XW2" s="127"/>
      <c r="XX2" s="127"/>
      <c r="XY2" s="127"/>
      <c r="XZ2" s="127"/>
      <c r="YA2" s="127"/>
      <c r="YB2" s="127"/>
      <c r="YC2" s="127"/>
      <c r="YD2" s="127"/>
      <c r="YE2" s="127"/>
      <c r="YF2" s="127"/>
      <c r="YG2" s="127"/>
      <c r="YH2" s="127"/>
      <c r="YI2" s="127"/>
      <c r="YJ2" s="127"/>
      <c r="YK2" s="127"/>
      <c r="YL2" s="127"/>
      <c r="YM2" s="127"/>
      <c r="YN2" s="127"/>
      <c r="YO2" s="127"/>
      <c r="YP2" s="127"/>
      <c r="YQ2" s="127"/>
      <c r="YR2" s="127"/>
      <c r="YS2" s="127"/>
      <c r="YT2" s="127"/>
      <c r="YU2" s="127"/>
      <c r="YV2" s="127"/>
      <c r="YW2" s="127"/>
      <c r="YX2" s="127"/>
      <c r="YY2" s="127"/>
      <c r="YZ2" s="127"/>
      <c r="ZA2" s="127"/>
      <c r="ZB2" s="127"/>
      <c r="ZC2" s="127"/>
      <c r="ZD2" s="127"/>
      <c r="ZE2" s="127"/>
      <c r="ZF2" s="127"/>
      <c r="ZG2" s="127"/>
      <c r="ZH2" s="127"/>
      <c r="ZI2" s="127"/>
      <c r="ZJ2" s="127"/>
      <c r="ZK2" s="127"/>
      <c r="ZL2" s="127"/>
      <c r="ZM2" s="127"/>
      <c r="ZN2" s="127"/>
      <c r="ZO2" s="127"/>
      <c r="ZP2" s="127"/>
      <c r="ZQ2" s="127"/>
      <c r="ZR2" s="127"/>
      <c r="ZS2" s="127"/>
      <c r="ZT2" s="127"/>
      <c r="ZU2" s="127"/>
      <c r="ZV2" s="127"/>
      <c r="ZW2" s="127"/>
      <c r="ZX2" s="127"/>
      <c r="ZY2" s="127"/>
      <c r="ZZ2" s="127"/>
      <c r="AAA2" s="127"/>
      <c r="AAB2" s="127"/>
      <c r="AAC2" s="127"/>
      <c r="AAD2" s="127"/>
      <c r="AAE2" s="127"/>
      <c r="AAF2" s="127"/>
      <c r="AAG2" s="127"/>
      <c r="AAH2" s="127"/>
      <c r="AAI2" s="127"/>
      <c r="AAJ2" s="127"/>
      <c r="AAK2" s="127"/>
      <c r="AAL2" s="127"/>
      <c r="AAM2" s="127"/>
      <c r="AAN2" s="127"/>
      <c r="AAO2" s="127"/>
      <c r="AAP2" s="127"/>
      <c r="AAQ2" s="127"/>
      <c r="AAR2" s="127"/>
      <c r="AAS2" s="127"/>
      <c r="AAT2" s="127"/>
      <c r="AAU2" s="127"/>
      <c r="AAV2" s="127"/>
      <c r="AAW2" s="127"/>
      <c r="AAX2" s="127"/>
      <c r="AAY2" s="127"/>
      <c r="AAZ2" s="127"/>
      <c r="ABA2" s="127"/>
      <c r="ABB2" s="127"/>
      <c r="ABC2" s="127"/>
      <c r="ABD2" s="127"/>
      <c r="ABE2" s="127"/>
      <c r="ABF2" s="127"/>
      <c r="ABG2" s="127"/>
      <c r="ABH2" s="127"/>
      <c r="ABI2" s="127"/>
      <c r="ABJ2" s="127"/>
      <c r="ABK2" s="127"/>
      <c r="ABL2" s="127"/>
      <c r="ABM2" s="127"/>
      <c r="ABN2" s="127"/>
      <c r="ABO2" s="127"/>
      <c r="ABP2" s="127"/>
      <c r="ABQ2" s="127"/>
      <c r="ABR2" s="127"/>
      <c r="ABS2" s="127"/>
      <c r="ABT2" s="127"/>
      <c r="ABU2" s="127"/>
      <c r="ABV2" s="127"/>
      <c r="ABW2" s="127"/>
      <c r="ABX2" s="127"/>
      <c r="ABY2" s="127"/>
      <c r="ABZ2" s="127"/>
      <c r="ACA2" s="127"/>
      <c r="ACB2" s="127"/>
      <c r="ACC2" s="127"/>
      <c r="ACD2" s="127"/>
      <c r="ACE2" s="127"/>
      <c r="ACF2" s="127"/>
      <c r="ACG2" s="127"/>
      <c r="ACH2" s="127"/>
      <c r="ACI2" s="127"/>
      <c r="ACJ2" s="127"/>
      <c r="ACK2" s="127"/>
      <c r="ACL2" s="127"/>
      <c r="ACM2" s="127"/>
      <c r="ACN2" s="127"/>
      <c r="ACO2" s="127"/>
      <c r="ACP2" s="127"/>
      <c r="ACQ2" s="127"/>
      <c r="ACR2" s="127"/>
      <c r="ACS2" s="127"/>
      <c r="ACT2" s="127"/>
      <c r="ACU2" s="127"/>
      <c r="ACV2" s="127"/>
      <c r="ACW2" s="127"/>
      <c r="ACX2" s="127"/>
      <c r="ACY2" s="127"/>
      <c r="ACZ2" s="127"/>
      <c r="ADA2" s="127"/>
      <c r="ADB2" s="127"/>
      <c r="ADC2" s="127"/>
      <c r="ADD2" s="127"/>
      <c r="ADE2" s="127"/>
      <c r="ADF2" s="127"/>
      <c r="ADG2" s="127"/>
      <c r="ADH2" s="127"/>
      <c r="ADI2" s="127"/>
      <c r="ADJ2" s="127"/>
      <c r="ADK2" s="127"/>
      <c r="ADL2" s="127"/>
      <c r="ADM2" s="127"/>
      <c r="ADN2" s="127"/>
      <c r="ADO2" s="127"/>
      <c r="ADP2" s="127"/>
      <c r="ADQ2" s="127"/>
      <c r="ADR2" s="127"/>
      <c r="ADS2" s="127"/>
      <c r="ADT2" s="127"/>
      <c r="ADU2" s="127"/>
      <c r="ADV2" s="127"/>
      <c r="ADW2" s="127"/>
      <c r="ADX2" s="127"/>
      <c r="ADY2" s="127"/>
      <c r="ADZ2" s="127"/>
      <c r="AEA2" s="127"/>
      <c r="AEB2" s="127"/>
      <c r="AEC2" s="127"/>
      <c r="AED2" s="127"/>
      <c r="AEE2" s="127"/>
      <c r="AEF2" s="127"/>
      <c r="AEG2" s="127"/>
      <c r="AEH2" s="127"/>
      <c r="AEI2" s="127"/>
      <c r="AEJ2" s="127"/>
      <c r="AEK2" s="127"/>
      <c r="AEL2" s="127"/>
      <c r="AEM2" s="127"/>
      <c r="AEN2" s="127"/>
      <c r="AEO2" s="127"/>
      <c r="AEP2" s="127"/>
      <c r="AEQ2" s="127"/>
      <c r="AER2" s="127"/>
      <c r="AES2" s="127"/>
      <c r="AET2" s="127"/>
      <c r="AEU2" s="127"/>
      <c r="AEV2" s="127"/>
      <c r="AEW2" s="127"/>
      <c r="AEX2" s="127"/>
      <c r="AEY2" s="127"/>
      <c r="AEZ2" s="127"/>
      <c r="AFA2" s="127"/>
      <c r="AFB2" s="127"/>
      <c r="AFC2" s="127"/>
      <c r="AFD2" s="127"/>
      <c r="AFE2" s="127"/>
      <c r="AFF2" s="127"/>
      <c r="AFG2" s="127"/>
      <c r="AFH2" s="127"/>
      <c r="AFI2" s="127"/>
      <c r="AFJ2" s="127"/>
      <c r="AFK2" s="127"/>
      <c r="AFL2" s="127"/>
      <c r="AFM2" s="127"/>
      <c r="AFN2" s="127"/>
      <c r="AFO2" s="127"/>
      <c r="AFP2" s="127"/>
      <c r="AFQ2" s="127"/>
      <c r="AFR2" s="127"/>
      <c r="AFS2" s="127"/>
      <c r="AFT2" s="127"/>
      <c r="AFU2" s="127"/>
      <c r="AFV2" s="127"/>
      <c r="AFW2" s="127"/>
      <c r="AFX2" s="127"/>
      <c r="AFY2" s="127"/>
      <c r="AFZ2" s="127"/>
      <c r="AGA2" s="127"/>
      <c r="AGB2" s="127"/>
      <c r="AGC2" s="127"/>
      <c r="AGD2" s="127"/>
      <c r="AGE2" s="127"/>
      <c r="AGF2" s="127"/>
      <c r="AGG2" s="127"/>
      <c r="AGH2" s="127"/>
      <c r="AGI2" s="127"/>
      <c r="AGJ2" s="127"/>
      <c r="AGK2" s="127"/>
      <c r="AGL2" s="127"/>
      <c r="AGM2" s="127"/>
      <c r="AGN2" s="127"/>
      <c r="AGO2" s="127"/>
      <c r="AGP2" s="127"/>
      <c r="AGQ2" s="127"/>
      <c r="AGR2" s="127"/>
      <c r="AGS2" s="127"/>
      <c r="AGT2" s="127"/>
      <c r="AGU2" s="127"/>
      <c r="AGV2" s="127"/>
      <c r="AGW2" s="127"/>
      <c r="AGX2" s="127"/>
      <c r="AGY2" s="127"/>
      <c r="AGZ2" s="127"/>
      <c r="AHA2" s="127"/>
      <c r="AHB2" s="127"/>
      <c r="AHC2" s="127"/>
      <c r="AHD2" s="127"/>
      <c r="AHE2" s="127"/>
      <c r="AHF2" s="127"/>
      <c r="AHG2" s="127"/>
      <c r="AHH2" s="127"/>
      <c r="AHI2" s="127"/>
      <c r="AHJ2" s="127"/>
      <c r="AHK2" s="127"/>
      <c r="AHL2" s="127"/>
      <c r="AHM2" s="127"/>
      <c r="AHN2" s="127"/>
      <c r="AHO2" s="127"/>
      <c r="AHP2" s="127"/>
      <c r="AHQ2" s="127"/>
      <c r="AHR2" s="127"/>
      <c r="AHS2" s="127"/>
      <c r="AHT2" s="127"/>
      <c r="AHU2" s="127"/>
      <c r="AHV2" s="127"/>
      <c r="AHW2" s="127"/>
      <c r="AHX2" s="127"/>
      <c r="AHY2" s="127"/>
      <c r="AHZ2" s="127"/>
      <c r="AIA2" s="127"/>
      <c r="AIB2" s="127"/>
      <c r="AIC2" s="127"/>
      <c r="AID2" s="127"/>
      <c r="AIE2" s="127"/>
      <c r="AIF2" s="127"/>
      <c r="AIG2" s="127"/>
      <c r="AIH2" s="127"/>
      <c r="AII2" s="127"/>
      <c r="AIJ2" s="127"/>
      <c r="AIK2" s="127"/>
      <c r="AIL2" s="127"/>
      <c r="AIM2" s="127"/>
      <c r="AIN2" s="127"/>
      <c r="AIO2" s="127"/>
      <c r="AIP2" s="127"/>
      <c r="AIQ2" s="127"/>
      <c r="AIR2" s="127"/>
      <c r="AIS2" s="127"/>
      <c r="AIT2" s="127"/>
      <c r="AIU2" s="127"/>
      <c r="AIV2" s="127"/>
      <c r="AIW2" s="127"/>
      <c r="AIX2" s="127"/>
      <c r="AIY2" s="127"/>
      <c r="AIZ2" s="127"/>
      <c r="AJA2" s="127"/>
      <c r="AJB2" s="127"/>
      <c r="AJC2" s="127"/>
      <c r="AJD2" s="127"/>
      <c r="AJE2" s="127"/>
      <c r="AJF2" s="127"/>
      <c r="AJG2" s="127"/>
      <c r="AJH2" s="127"/>
      <c r="AJI2" s="127"/>
      <c r="AJJ2" s="127"/>
      <c r="AJK2" s="127"/>
      <c r="AJL2" s="127"/>
      <c r="AJM2" s="127"/>
      <c r="AJN2" s="127"/>
      <c r="AJO2" s="127"/>
      <c r="AJP2" s="127"/>
      <c r="AJQ2" s="127"/>
      <c r="AJR2" s="127"/>
      <c r="AJS2" s="127"/>
      <c r="AJT2" s="127"/>
      <c r="AJU2" s="127"/>
      <c r="AJV2" s="127"/>
      <c r="AJW2" s="127"/>
      <c r="AJX2" s="127"/>
      <c r="AJY2" s="127"/>
      <c r="AJZ2" s="127"/>
      <c r="AKA2" s="127"/>
      <c r="AKB2" s="127"/>
      <c r="AKC2" s="127"/>
      <c r="AKD2" s="127"/>
      <c r="AKE2" s="127"/>
      <c r="AKF2" s="127"/>
      <c r="AKG2" s="127"/>
      <c r="AKH2" s="127"/>
      <c r="AKI2" s="127"/>
      <c r="AKJ2" s="127"/>
      <c r="AKK2" s="127"/>
      <c r="AKL2" s="127"/>
      <c r="AKM2" s="127"/>
      <c r="AKN2" s="127"/>
      <c r="AKO2" s="127"/>
      <c r="AKP2" s="127"/>
      <c r="AKQ2" s="127"/>
      <c r="AKR2" s="127"/>
      <c r="AKS2" s="127"/>
      <c r="AKT2" s="127"/>
      <c r="AKU2" s="127"/>
      <c r="AKV2" s="127"/>
      <c r="AKW2" s="127"/>
      <c r="AKX2" s="127"/>
      <c r="AKY2" s="127"/>
      <c r="AKZ2" s="127"/>
      <c r="ALA2" s="127"/>
      <c r="ALB2" s="127"/>
      <c r="ALC2" s="127"/>
      <c r="ALD2" s="127"/>
      <c r="ALE2" s="127"/>
      <c r="ALF2" s="127"/>
      <c r="ALG2" s="127"/>
      <c r="ALH2" s="127"/>
      <c r="ALI2" s="127"/>
      <c r="ALJ2" s="127"/>
      <c r="ALK2" s="127"/>
      <c r="ALL2" s="127"/>
      <c r="ALM2" s="127"/>
      <c r="ALN2" s="127"/>
      <c r="ALO2" s="127"/>
      <c r="ALP2" s="127"/>
      <c r="ALQ2" s="127"/>
      <c r="ALR2" s="127"/>
      <c r="ALS2" s="127"/>
      <c r="ALT2" s="127"/>
      <c r="ALU2" s="127"/>
      <c r="ALV2" s="127"/>
      <c r="ALW2" s="127"/>
      <c r="ALX2" s="127"/>
      <c r="ALY2" s="127"/>
      <c r="ALZ2" s="127"/>
      <c r="AMA2" s="127"/>
      <c r="AMB2" s="127"/>
      <c r="AMC2" s="127"/>
      <c r="AMD2" s="127"/>
      <c r="AME2" s="127"/>
      <c r="AMF2" s="127"/>
      <c r="AMG2" s="127"/>
      <c r="AMH2" s="127"/>
      <c r="AMI2" s="127"/>
      <c r="AMJ2" s="127"/>
      <c r="AMK2" s="127"/>
      <c r="AML2" s="127"/>
      <c r="AMM2" s="127"/>
      <c r="AMN2" s="127"/>
      <c r="AMO2" s="127"/>
      <c r="AMP2" s="127"/>
      <c r="AMQ2" s="127"/>
      <c r="AMR2" s="127"/>
      <c r="AMS2" s="127"/>
      <c r="AMT2" s="127"/>
      <c r="AMU2" s="127"/>
      <c r="AMV2" s="127"/>
      <c r="AMW2" s="127"/>
      <c r="AMX2" s="127"/>
      <c r="AMY2" s="127"/>
      <c r="AMZ2" s="127"/>
      <c r="ANA2" s="127"/>
      <c r="ANB2" s="127"/>
      <c r="ANC2" s="127"/>
      <c r="AND2" s="127"/>
      <c r="ANE2" s="127"/>
      <c r="ANF2" s="127"/>
      <c r="ANG2" s="127"/>
      <c r="ANH2" s="127"/>
      <c r="ANI2" s="127"/>
      <c r="ANJ2" s="127"/>
      <c r="ANK2" s="127"/>
      <c r="ANL2" s="127"/>
      <c r="ANM2" s="127"/>
      <c r="ANN2" s="127"/>
      <c r="ANO2" s="127"/>
      <c r="ANP2" s="127"/>
      <c r="ANQ2" s="127"/>
      <c r="ANR2" s="127"/>
      <c r="ANS2" s="127"/>
      <c r="ANT2" s="127"/>
      <c r="ANU2" s="127"/>
      <c r="ANV2" s="127"/>
      <c r="ANW2" s="127"/>
      <c r="ANX2" s="127"/>
      <c r="ANY2" s="127"/>
      <c r="ANZ2" s="127"/>
      <c r="AOA2" s="127"/>
      <c r="AOB2" s="127"/>
      <c r="AOC2" s="127"/>
      <c r="AOD2" s="127"/>
      <c r="AOE2" s="127"/>
      <c r="AOF2" s="127"/>
      <c r="AOG2" s="127"/>
      <c r="AOH2" s="127"/>
      <c r="AOI2" s="127"/>
      <c r="AOJ2" s="127"/>
      <c r="AOK2" s="127"/>
      <c r="AOL2" s="127"/>
      <c r="AOM2" s="127"/>
      <c r="AON2" s="127"/>
      <c r="AOO2" s="127"/>
      <c r="AOP2" s="127"/>
      <c r="AOQ2" s="127"/>
      <c r="AOR2" s="127"/>
      <c r="AOS2" s="127"/>
      <c r="AOT2" s="127"/>
      <c r="AOU2" s="127"/>
      <c r="AOV2" s="127"/>
      <c r="AOW2" s="127"/>
      <c r="AOX2" s="127"/>
      <c r="AOY2" s="127"/>
      <c r="AOZ2" s="127"/>
      <c r="APA2" s="127"/>
      <c r="APB2" s="127"/>
      <c r="APC2" s="127"/>
      <c r="APD2" s="127"/>
      <c r="APE2" s="127"/>
      <c r="APF2" s="127"/>
      <c r="APG2" s="127"/>
      <c r="APH2" s="127"/>
      <c r="API2" s="127"/>
      <c r="APJ2" s="127"/>
      <c r="APK2" s="127"/>
      <c r="APL2" s="127"/>
      <c r="APM2" s="127"/>
      <c r="APN2" s="127"/>
      <c r="APO2" s="127"/>
      <c r="APP2" s="127"/>
      <c r="APQ2" s="127"/>
      <c r="APR2" s="127"/>
      <c r="APS2" s="127"/>
      <c r="APT2" s="127"/>
      <c r="APU2" s="127"/>
      <c r="APV2" s="127"/>
      <c r="APW2" s="127"/>
      <c r="APX2" s="127"/>
      <c r="APY2" s="127"/>
      <c r="APZ2" s="127"/>
      <c r="AQA2" s="127"/>
      <c r="AQB2" s="127"/>
      <c r="AQC2" s="127"/>
      <c r="AQD2" s="127"/>
      <c r="AQE2" s="127"/>
      <c r="AQF2" s="127"/>
      <c r="AQG2" s="127"/>
      <c r="AQH2" s="127"/>
      <c r="AQI2" s="127"/>
      <c r="AQJ2" s="127"/>
      <c r="AQK2" s="127"/>
      <c r="AQL2" s="127"/>
      <c r="AQM2" s="127"/>
      <c r="AQN2" s="127"/>
      <c r="AQO2" s="127"/>
      <c r="AQP2" s="127"/>
      <c r="AQQ2" s="127"/>
      <c r="AQR2" s="127"/>
      <c r="AQS2" s="127"/>
      <c r="AQT2" s="127"/>
      <c r="AQU2" s="127"/>
      <c r="AQV2" s="127"/>
      <c r="AQW2" s="127"/>
      <c r="AQX2" s="127"/>
      <c r="AQY2" s="127"/>
      <c r="AQZ2" s="127"/>
      <c r="ARA2" s="127"/>
      <c r="ARB2" s="127"/>
      <c r="ARC2" s="127"/>
      <c r="ARD2" s="127"/>
      <c r="ARE2" s="127"/>
      <c r="ARF2" s="127"/>
      <c r="ARG2" s="127"/>
      <c r="ARH2" s="127"/>
      <c r="ARI2" s="127"/>
      <c r="ARJ2" s="127"/>
      <c r="ARK2" s="127"/>
      <c r="ARL2" s="127"/>
      <c r="ARM2" s="127"/>
      <c r="ARN2" s="127"/>
      <c r="ARO2" s="127"/>
      <c r="ARP2" s="127"/>
      <c r="ARQ2" s="127"/>
      <c r="ARR2" s="127"/>
      <c r="ARS2" s="127"/>
      <c r="ART2" s="127"/>
      <c r="ARU2" s="127"/>
      <c r="ARV2" s="127"/>
      <c r="ARW2" s="127"/>
      <c r="ARX2" s="127"/>
      <c r="ARY2" s="127"/>
      <c r="ARZ2" s="127"/>
      <c r="ASA2" s="127"/>
      <c r="ASB2" s="127"/>
      <c r="ASC2" s="127"/>
      <c r="ASD2" s="127"/>
      <c r="ASE2" s="127"/>
      <c r="ASF2" s="127"/>
      <c r="ASG2" s="127"/>
      <c r="ASH2" s="127"/>
      <c r="ASI2" s="127"/>
      <c r="ASJ2" s="127"/>
      <c r="ASK2" s="127"/>
      <c r="ASL2" s="127"/>
      <c r="ASM2" s="127"/>
      <c r="ASN2" s="127"/>
      <c r="ASO2" s="127"/>
      <c r="ASP2" s="127"/>
      <c r="ASQ2" s="127"/>
      <c r="ASR2" s="127"/>
      <c r="ASS2" s="127"/>
      <c r="AST2" s="127"/>
      <c r="ASU2" s="127"/>
      <c r="ASV2" s="127"/>
      <c r="ASW2" s="127"/>
      <c r="ASX2" s="127"/>
      <c r="ASY2" s="127"/>
      <c r="ASZ2" s="127"/>
      <c r="ATA2" s="127"/>
      <c r="ATB2" s="127"/>
      <c r="ATC2" s="127"/>
      <c r="ATD2" s="127"/>
      <c r="ATE2" s="127"/>
      <c r="ATF2" s="127"/>
      <c r="ATG2" s="127"/>
      <c r="ATH2" s="127"/>
      <c r="ATI2" s="127"/>
      <c r="ATJ2" s="127"/>
      <c r="ATK2" s="127"/>
      <c r="ATL2" s="127"/>
      <c r="ATM2" s="127"/>
      <c r="ATN2" s="127"/>
      <c r="ATO2" s="127"/>
      <c r="ATP2" s="127"/>
      <c r="ATQ2" s="127"/>
      <c r="ATR2" s="127"/>
      <c r="ATS2" s="127"/>
      <c r="ATT2" s="127"/>
      <c r="ATU2" s="127"/>
      <c r="ATV2" s="127"/>
      <c r="ATW2" s="127"/>
      <c r="ATX2" s="127"/>
      <c r="ATY2" s="127"/>
      <c r="ATZ2" s="127"/>
      <c r="AUA2" s="127"/>
      <c r="AUB2" s="127"/>
      <c r="AUC2" s="127"/>
      <c r="AUD2" s="127"/>
      <c r="AUE2" s="127"/>
      <c r="AUF2" s="127"/>
      <c r="AUG2" s="127"/>
      <c r="AUH2" s="127"/>
      <c r="AUI2" s="127"/>
      <c r="AUJ2" s="127"/>
      <c r="AUK2" s="127"/>
      <c r="AUL2" s="127"/>
      <c r="AUM2" s="127"/>
      <c r="AUN2" s="127"/>
      <c r="AUO2" s="127"/>
      <c r="AUP2" s="127"/>
      <c r="AUQ2" s="127"/>
      <c r="AUR2" s="127"/>
      <c r="AUS2" s="127"/>
      <c r="AUT2" s="127"/>
      <c r="AUU2" s="127"/>
      <c r="AUV2" s="127"/>
      <c r="AUW2" s="127"/>
      <c r="AUX2" s="127"/>
      <c r="AUY2" s="127"/>
      <c r="AUZ2" s="127"/>
      <c r="AVA2" s="127"/>
      <c r="AVB2" s="127"/>
      <c r="AVC2" s="127"/>
      <c r="AVD2" s="127"/>
      <c r="AVE2" s="127"/>
      <c r="AVF2" s="127"/>
      <c r="AVG2" s="127"/>
      <c r="AVH2" s="127"/>
      <c r="AVI2" s="127"/>
      <c r="AVJ2" s="127"/>
      <c r="AVK2" s="127"/>
      <c r="AVL2" s="127"/>
      <c r="AVM2" s="127"/>
      <c r="AVN2" s="127"/>
      <c r="AVO2" s="127"/>
      <c r="AVP2" s="127"/>
      <c r="AVQ2" s="127"/>
      <c r="AVR2" s="127"/>
      <c r="AVS2" s="127"/>
      <c r="AVT2" s="127"/>
      <c r="AVU2" s="127"/>
      <c r="AVV2" s="127"/>
      <c r="AVW2" s="127"/>
      <c r="AVX2" s="127"/>
      <c r="AVY2" s="127"/>
      <c r="AVZ2" s="127"/>
      <c r="AWA2" s="127"/>
      <c r="AWB2" s="127"/>
      <c r="AWC2" s="127"/>
      <c r="AWD2" s="127"/>
      <c r="AWE2" s="127"/>
      <c r="AWF2" s="127"/>
      <c r="AWG2" s="127"/>
      <c r="AWH2" s="127"/>
      <c r="AWI2" s="127"/>
      <c r="AWJ2" s="127"/>
      <c r="AWK2" s="127"/>
      <c r="AWL2" s="127"/>
      <c r="AWM2" s="127"/>
      <c r="AWN2" s="127"/>
      <c r="AWO2" s="127"/>
      <c r="AWP2" s="127"/>
      <c r="AWQ2" s="127"/>
      <c r="AWR2" s="127"/>
      <c r="AWS2" s="127"/>
      <c r="AWT2" s="127"/>
      <c r="AWU2" s="127"/>
      <c r="AWV2" s="127"/>
      <c r="AWW2" s="127"/>
      <c r="AWX2" s="127"/>
      <c r="AWY2" s="127"/>
      <c r="AWZ2" s="127"/>
      <c r="AXA2" s="127"/>
      <c r="AXB2" s="127"/>
      <c r="AXC2" s="127"/>
      <c r="AXD2" s="127"/>
      <c r="AXE2" s="127"/>
      <c r="AXF2" s="127"/>
      <c r="AXG2" s="127"/>
      <c r="AXH2" s="127"/>
      <c r="AXI2" s="127"/>
      <c r="AXJ2" s="127"/>
      <c r="AXK2" s="127"/>
      <c r="AXL2" s="127"/>
      <c r="AXM2" s="127"/>
      <c r="AXN2" s="127"/>
      <c r="AXO2" s="127"/>
      <c r="AXP2" s="127"/>
      <c r="AXQ2" s="127"/>
      <c r="AXR2" s="127"/>
      <c r="AXS2" s="127"/>
      <c r="AXT2" s="127"/>
      <c r="AXU2" s="127"/>
      <c r="AXV2" s="127"/>
      <c r="AXW2" s="127"/>
      <c r="AXX2" s="127"/>
      <c r="AXY2" s="127"/>
      <c r="AXZ2" s="127"/>
      <c r="AYA2" s="127"/>
      <c r="AYB2" s="127"/>
      <c r="AYC2" s="127"/>
      <c r="AYD2" s="127"/>
      <c r="AYE2" s="127"/>
      <c r="AYF2" s="127"/>
      <c r="AYG2" s="127"/>
      <c r="AYH2" s="127"/>
      <c r="AYI2" s="127"/>
      <c r="AYJ2" s="127"/>
      <c r="AYK2" s="127"/>
      <c r="AYL2" s="127"/>
      <c r="AYM2" s="127"/>
      <c r="AYN2" s="127"/>
      <c r="AYO2" s="127"/>
      <c r="AYP2" s="127"/>
      <c r="AYQ2" s="127"/>
      <c r="AYR2" s="127"/>
      <c r="AYS2" s="127"/>
      <c r="AYT2" s="127"/>
      <c r="AYU2" s="127"/>
      <c r="AYV2" s="127"/>
      <c r="AYW2" s="127"/>
      <c r="AYX2" s="127"/>
      <c r="AYY2" s="127"/>
      <c r="AYZ2" s="127"/>
      <c r="AZA2" s="127"/>
      <c r="AZB2" s="127"/>
      <c r="AZC2" s="127"/>
      <c r="AZD2" s="127"/>
      <c r="AZE2" s="127"/>
      <c r="AZF2" s="127"/>
      <c r="AZG2" s="127"/>
      <c r="AZH2" s="127"/>
      <c r="AZI2" s="127"/>
      <c r="AZJ2" s="127"/>
      <c r="AZK2" s="127"/>
      <c r="AZL2" s="127"/>
      <c r="AZM2" s="127"/>
      <c r="AZN2" s="127"/>
      <c r="AZO2" s="127"/>
      <c r="AZP2" s="127"/>
      <c r="AZQ2" s="127"/>
      <c r="AZR2" s="127"/>
      <c r="AZS2" s="127"/>
      <c r="AZT2" s="127"/>
      <c r="AZU2" s="127"/>
      <c r="AZV2" s="127"/>
      <c r="AZW2" s="127"/>
      <c r="AZX2" s="127"/>
      <c r="AZY2" s="127"/>
      <c r="AZZ2" s="127"/>
      <c r="BAA2" s="127"/>
      <c r="BAB2" s="127"/>
      <c r="BAC2" s="127"/>
      <c r="BAD2" s="127"/>
      <c r="BAE2" s="127"/>
      <c r="BAF2" s="127"/>
      <c r="BAG2" s="127"/>
      <c r="BAH2" s="127"/>
      <c r="BAI2" s="127"/>
      <c r="BAJ2" s="127"/>
      <c r="BAK2" s="127"/>
      <c r="BAL2" s="127"/>
      <c r="BAM2" s="127"/>
      <c r="BAN2" s="127"/>
      <c r="BAO2" s="127"/>
      <c r="BAP2" s="127"/>
      <c r="BAQ2" s="127"/>
      <c r="BAR2" s="127"/>
      <c r="BAS2" s="127"/>
      <c r="BAT2" s="127"/>
      <c r="BAU2" s="127"/>
      <c r="BAV2" s="127"/>
      <c r="BAW2" s="127"/>
      <c r="BAX2" s="127"/>
      <c r="BAY2" s="127"/>
      <c r="BAZ2" s="127"/>
      <c r="BBA2" s="127"/>
      <c r="BBB2" s="127"/>
      <c r="BBC2" s="127"/>
      <c r="BBD2" s="127"/>
      <c r="BBE2" s="127"/>
      <c r="BBF2" s="127"/>
      <c r="BBG2" s="127"/>
      <c r="BBH2" s="127"/>
      <c r="BBI2" s="127"/>
      <c r="BBJ2" s="127"/>
      <c r="BBK2" s="127"/>
      <c r="BBL2" s="127"/>
      <c r="BBM2" s="127"/>
      <c r="BBN2" s="127"/>
      <c r="BBO2" s="127"/>
      <c r="BBP2" s="127"/>
      <c r="BBQ2" s="127"/>
      <c r="BBR2" s="127"/>
      <c r="BBS2" s="127"/>
      <c r="BBT2" s="127"/>
      <c r="BBU2" s="127"/>
      <c r="BBV2" s="127"/>
      <c r="BBW2" s="127"/>
      <c r="BBX2" s="127"/>
      <c r="BBY2" s="127"/>
      <c r="BBZ2" s="127"/>
      <c r="BCA2" s="127"/>
      <c r="BCB2" s="127"/>
      <c r="BCC2" s="127"/>
      <c r="BCD2" s="127"/>
      <c r="BCE2" s="127"/>
      <c r="BCF2" s="127"/>
      <c r="BCG2" s="127"/>
      <c r="BCH2" s="127"/>
      <c r="BCI2" s="127"/>
      <c r="BCJ2" s="127"/>
      <c r="BCK2" s="127"/>
      <c r="BCL2" s="127"/>
      <c r="BCM2" s="127"/>
      <c r="BCN2" s="127"/>
      <c r="BCO2" s="127"/>
      <c r="BCP2" s="127"/>
      <c r="BCQ2" s="127"/>
      <c r="BCR2" s="127"/>
      <c r="BCS2" s="127"/>
      <c r="BCT2" s="127"/>
      <c r="BCU2" s="127"/>
      <c r="BCV2" s="127"/>
      <c r="BCW2" s="127"/>
      <c r="BCX2" s="127"/>
      <c r="BCY2" s="127"/>
      <c r="BCZ2" s="127"/>
      <c r="BDA2" s="127"/>
      <c r="BDB2" s="127"/>
      <c r="BDC2" s="127"/>
      <c r="BDD2" s="127"/>
      <c r="BDE2" s="127"/>
      <c r="BDF2" s="127"/>
      <c r="BDG2" s="127"/>
      <c r="BDH2" s="127"/>
      <c r="BDI2" s="127"/>
      <c r="BDJ2" s="127"/>
      <c r="BDK2" s="127"/>
      <c r="BDL2" s="127"/>
      <c r="BDM2" s="127"/>
      <c r="BDN2" s="127"/>
      <c r="BDO2" s="127"/>
      <c r="BDP2" s="127"/>
      <c r="BDQ2" s="127"/>
      <c r="BDR2" s="127"/>
      <c r="BDS2" s="127"/>
      <c r="BDT2" s="127"/>
      <c r="BDU2" s="127"/>
      <c r="BDV2" s="127"/>
      <c r="BDW2" s="127"/>
      <c r="BDX2" s="127"/>
      <c r="BDY2" s="127"/>
      <c r="BDZ2" s="127"/>
      <c r="BEA2" s="127"/>
      <c r="BEB2" s="127"/>
      <c r="BEC2" s="127"/>
      <c r="BED2" s="127"/>
      <c r="BEE2" s="127"/>
      <c r="BEF2" s="127"/>
      <c r="BEG2" s="127"/>
      <c r="BEH2" s="127"/>
      <c r="BEI2" s="127"/>
      <c r="BEJ2" s="127"/>
      <c r="BEK2" s="127"/>
      <c r="BEL2" s="127"/>
      <c r="BEM2" s="127"/>
      <c r="BEN2" s="127"/>
      <c r="BEO2" s="127"/>
      <c r="BEP2" s="127"/>
      <c r="BEQ2" s="127"/>
      <c r="BER2" s="127"/>
      <c r="BES2" s="127"/>
      <c r="BET2" s="127"/>
      <c r="BEU2" s="127"/>
      <c r="BEV2" s="127"/>
      <c r="BEW2" s="127"/>
      <c r="BEX2" s="127"/>
      <c r="BEY2" s="127"/>
      <c r="BEZ2" s="127"/>
      <c r="BFA2" s="127"/>
      <c r="BFB2" s="127"/>
      <c r="BFC2" s="127"/>
      <c r="BFD2" s="127"/>
      <c r="BFE2" s="127"/>
      <c r="BFF2" s="127"/>
      <c r="BFG2" s="127"/>
      <c r="BFH2" s="127"/>
      <c r="BFI2" s="127"/>
      <c r="BFJ2" s="127"/>
      <c r="BFK2" s="127"/>
      <c r="BFL2" s="127"/>
      <c r="BFM2" s="127"/>
      <c r="BFN2" s="127"/>
      <c r="BFO2" s="127"/>
      <c r="BFP2" s="127"/>
      <c r="BFQ2" s="127"/>
      <c r="BFR2" s="127"/>
      <c r="BFS2" s="127"/>
      <c r="BFT2" s="127"/>
      <c r="BFU2" s="127"/>
      <c r="BFV2" s="127"/>
      <c r="BFW2" s="127"/>
      <c r="BFX2" s="127"/>
      <c r="BFY2" s="127"/>
      <c r="BFZ2" s="127"/>
      <c r="BGA2" s="127"/>
      <c r="BGB2" s="127"/>
      <c r="BGC2" s="127"/>
      <c r="BGD2" s="127"/>
      <c r="BGE2" s="127"/>
      <c r="BGF2" s="127"/>
      <c r="BGG2" s="127"/>
      <c r="BGH2" s="127"/>
      <c r="BGI2" s="127"/>
      <c r="BGJ2" s="127"/>
      <c r="BGK2" s="127"/>
      <c r="BGL2" s="127"/>
      <c r="BGM2" s="127"/>
      <c r="BGN2" s="127"/>
      <c r="BGO2" s="127"/>
      <c r="BGP2" s="127"/>
      <c r="BGQ2" s="127"/>
      <c r="BGR2" s="127"/>
      <c r="BGS2" s="127"/>
      <c r="BGT2" s="127"/>
      <c r="BGU2" s="127"/>
      <c r="BGV2" s="127"/>
      <c r="BGW2" s="127"/>
      <c r="BGX2" s="127"/>
      <c r="BGY2" s="127"/>
      <c r="BGZ2" s="127"/>
      <c r="BHA2" s="127"/>
      <c r="BHB2" s="127"/>
      <c r="BHC2" s="127"/>
      <c r="BHD2" s="127"/>
      <c r="BHE2" s="127"/>
      <c r="BHF2" s="127"/>
      <c r="BHG2" s="127"/>
      <c r="BHH2" s="127"/>
      <c r="BHI2" s="127"/>
      <c r="BHJ2" s="127"/>
      <c r="BHK2" s="127"/>
      <c r="BHL2" s="127"/>
      <c r="BHM2" s="127"/>
      <c r="BHN2" s="127"/>
      <c r="BHO2" s="127"/>
      <c r="BHP2" s="127"/>
      <c r="BHQ2" s="127"/>
      <c r="BHR2" s="127"/>
      <c r="BHS2" s="127"/>
      <c r="BHT2" s="127"/>
      <c r="BHU2" s="127"/>
      <c r="BHV2" s="127"/>
      <c r="BHW2" s="127"/>
      <c r="BHX2" s="127"/>
      <c r="BHY2" s="127"/>
      <c r="BHZ2" s="127"/>
      <c r="BIA2" s="127"/>
      <c r="BIB2" s="127"/>
      <c r="BIC2" s="127"/>
      <c r="BID2" s="127"/>
      <c r="BIE2" s="127"/>
      <c r="BIF2" s="127"/>
      <c r="BIG2" s="127"/>
      <c r="BIH2" s="127"/>
      <c r="BII2" s="127"/>
      <c r="BIJ2" s="127"/>
      <c r="BIK2" s="127"/>
      <c r="BIL2" s="127"/>
      <c r="BIM2" s="127"/>
      <c r="BIN2" s="127"/>
      <c r="BIO2" s="127"/>
      <c r="BIP2" s="127"/>
      <c r="BIQ2" s="127"/>
      <c r="BIR2" s="127"/>
      <c r="BIS2" s="127"/>
      <c r="BIT2" s="127"/>
      <c r="BIU2" s="127"/>
      <c r="BIV2" s="127"/>
      <c r="BIW2" s="127"/>
      <c r="BIX2" s="127"/>
      <c r="BIY2" s="127"/>
      <c r="BIZ2" s="127"/>
      <c r="BJA2" s="127"/>
      <c r="BJB2" s="127"/>
      <c r="BJC2" s="127"/>
      <c r="BJD2" s="127"/>
      <c r="BJE2" s="127"/>
      <c r="BJF2" s="127"/>
      <c r="BJG2" s="127"/>
      <c r="BJH2" s="127"/>
      <c r="BJI2" s="127"/>
      <c r="BJJ2" s="127"/>
      <c r="BJK2" s="127"/>
      <c r="BJL2" s="127"/>
      <c r="BJM2" s="127"/>
      <c r="BJN2" s="127"/>
      <c r="BJO2" s="127"/>
      <c r="BJP2" s="127"/>
      <c r="BJQ2" s="127"/>
      <c r="BJR2" s="127"/>
      <c r="BJS2" s="127"/>
      <c r="BJT2" s="127"/>
      <c r="BJU2" s="127"/>
      <c r="BJV2" s="127"/>
      <c r="BJW2" s="127"/>
      <c r="BJX2" s="127"/>
      <c r="BJY2" s="127"/>
      <c r="BJZ2" s="127"/>
      <c r="BKA2" s="127"/>
      <c r="BKB2" s="127"/>
      <c r="BKC2" s="127"/>
      <c r="BKD2" s="127"/>
      <c r="BKE2" s="127"/>
      <c r="BKF2" s="127"/>
      <c r="BKG2" s="127"/>
      <c r="BKH2" s="127"/>
      <c r="BKI2" s="127"/>
      <c r="BKJ2" s="127"/>
      <c r="BKK2" s="127"/>
      <c r="BKL2" s="127"/>
      <c r="BKM2" s="127"/>
      <c r="BKN2" s="127"/>
      <c r="BKO2" s="127"/>
      <c r="BKP2" s="127"/>
      <c r="BKQ2" s="127"/>
      <c r="BKR2" s="127"/>
      <c r="BKS2" s="127"/>
      <c r="BKT2" s="127"/>
      <c r="BKU2" s="127"/>
      <c r="BKV2" s="127"/>
      <c r="BKW2" s="127"/>
      <c r="BKX2" s="127"/>
      <c r="BKY2" s="127"/>
      <c r="BKZ2" s="127"/>
      <c r="BLA2" s="127"/>
      <c r="BLB2" s="127"/>
      <c r="BLC2" s="127"/>
      <c r="BLD2" s="127"/>
      <c r="BLE2" s="127"/>
      <c r="BLF2" s="127"/>
      <c r="BLG2" s="127"/>
      <c r="BLH2" s="127"/>
      <c r="BLI2" s="127"/>
      <c r="BLJ2" s="127"/>
      <c r="BLK2" s="127"/>
      <c r="BLL2" s="127"/>
      <c r="BLM2" s="127"/>
      <c r="BLN2" s="127"/>
      <c r="BLO2" s="127"/>
      <c r="BLP2" s="127"/>
      <c r="BLQ2" s="127"/>
      <c r="BLR2" s="127"/>
      <c r="BLS2" s="127"/>
      <c r="BLT2" s="127"/>
      <c r="BLU2" s="127"/>
      <c r="BLV2" s="127"/>
      <c r="BLW2" s="127"/>
      <c r="BLX2" s="127"/>
      <c r="BLY2" s="127"/>
      <c r="BLZ2" s="127"/>
      <c r="BMA2" s="127"/>
      <c r="BMB2" s="127"/>
      <c r="BMC2" s="127"/>
      <c r="BMD2" s="127"/>
      <c r="BME2" s="127"/>
      <c r="BMF2" s="127"/>
      <c r="BMG2" s="127"/>
      <c r="BMH2" s="127"/>
      <c r="BMI2" s="127"/>
      <c r="BMJ2" s="127"/>
      <c r="BMK2" s="127"/>
      <c r="BML2" s="127"/>
      <c r="BMM2" s="127"/>
      <c r="BMN2" s="127"/>
      <c r="BMO2" s="127"/>
      <c r="BMP2" s="127"/>
      <c r="BMQ2" s="127"/>
      <c r="BMR2" s="127"/>
      <c r="BMS2" s="127"/>
      <c r="BMT2" s="127"/>
      <c r="BMU2" s="127"/>
      <c r="BMV2" s="127"/>
      <c r="BMW2" s="127"/>
      <c r="BMX2" s="127"/>
      <c r="BMY2" s="127"/>
      <c r="BMZ2" s="127"/>
      <c r="BNA2" s="127"/>
      <c r="BNB2" s="127"/>
      <c r="BNC2" s="127"/>
      <c r="BND2" s="127"/>
      <c r="BNE2" s="127"/>
      <c r="BNF2" s="127"/>
      <c r="BNG2" s="127"/>
      <c r="BNH2" s="127"/>
      <c r="BNI2" s="127"/>
      <c r="BNJ2" s="127"/>
      <c r="BNK2" s="127"/>
      <c r="BNL2" s="127"/>
      <c r="BNM2" s="127"/>
      <c r="BNN2" s="127"/>
      <c r="BNO2" s="127"/>
      <c r="BNP2" s="127"/>
      <c r="BNQ2" s="127"/>
      <c r="BNR2" s="127"/>
      <c r="BNS2" s="127"/>
      <c r="BNT2" s="127"/>
      <c r="BNU2" s="127"/>
      <c r="BNV2" s="127"/>
      <c r="BNW2" s="127"/>
      <c r="BNX2" s="127"/>
      <c r="BNY2" s="127"/>
      <c r="BNZ2" s="127"/>
      <c r="BOA2" s="127"/>
      <c r="BOB2" s="127"/>
      <c r="BOC2" s="127"/>
      <c r="BOD2" s="127"/>
      <c r="BOE2" s="127"/>
      <c r="BOF2" s="127"/>
      <c r="BOG2" s="127"/>
      <c r="BOH2" s="127"/>
      <c r="BOI2" s="127"/>
      <c r="BOJ2" s="127"/>
      <c r="BOK2" s="127"/>
      <c r="BOL2" s="127"/>
      <c r="BOM2" s="127"/>
      <c r="BON2" s="127"/>
      <c r="BOO2" s="127"/>
      <c r="BOP2" s="127"/>
      <c r="BOQ2" s="127"/>
      <c r="BOR2" s="127"/>
      <c r="BOS2" s="127"/>
      <c r="BOT2" s="127"/>
      <c r="BOU2" s="127"/>
      <c r="BOV2" s="127"/>
      <c r="BOW2" s="127"/>
      <c r="BOX2" s="127"/>
      <c r="BOY2" s="127"/>
      <c r="BOZ2" s="127"/>
      <c r="BPA2" s="127"/>
      <c r="BPB2" s="127"/>
      <c r="BPC2" s="127"/>
      <c r="BPD2" s="127"/>
      <c r="BPE2" s="127"/>
      <c r="BPF2" s="127"/>
      <c r="BPG2" s="127"/>
      <c r="BPH2" s="127"/>
      <c r="BPI2" s="127"/>
      <c r="BPJ2" s="127"/>
      <c r="BPK2" s="127"/>
      <c r="BPL2" s="127"/>
      <c r="BPM2" s="127"/>
      <c r="BPN2" s="127"/>
      <c r="BPO2" s="127"/>
      <c r="BPP2" s="127"/>
      <c r="BPQ2" s="127"/>
      <c r="BPR2" s="127"/>
      <c r="BPS2" s="127"/>
      <c r="BPT2" s="127"/>
      <c r="BPU2" s="127"/>
      <c r="BPV2" s="127"/>
      <c r="BPW2" s="127"/>
      <c r="BPX2" s="127"/>
      <c r="BPY2" s="127"/>
      <c r="BPZ2" s="127"/>
      <c r="BQA2" s="127"/>
      <c r="BQB2" s="127"/>
      <c r="BQC2" s="127"/>
      <c r="BQD2" s="127"/>
      <c r="BQE2" s="127"/>
      <c r="BQF2" s="127"/>
      <c r="BQG2" s="127"/>
      <c r="BQH2" s="127"/>
      <c r="BQI2" s="127"/>
      <c r="BQJ2" s="127"/>
      <c r="BQK2" s="127"/>
      <c r="BQL2" s="127"/>
      <c r="BQM2" s="127"/>
      <c r="BQN2" s="127"/>
      <c r="BQO2" s="127"/>
      <c r="BQP2" s="127"/>
      <c r="BQQ2" s="127"/>
      <c r="BQR2" s="127"/>
      <c r="BQS2" s="127"/>
      <c r="BQT2" s="127"/>
      <c r="BQU2" s="127"/>
      <c r="BQV2" s="127"/>
      <c r="BQW2" s="127"/>
      <c r="BQX2" s="127"/>
      <c r="BQY2" s="127"/>
      <c r="BQZ2" s="127"/>
      <c r="BRA2" s="127"/>
      <c r="BRB2" s="127"/>
      <c r="BRC2" s="127"/>
      <c r="BRD2" s="127"/>
      <c r="BRE2" s="127"/>
      <c r="BRF2" s="127"/>
      <c r="BRG2" s="127"/>
      <c r="BRH2" s="127"/>
      <c r="BRI2" s="127"/>
      <c r="BRJ2" s="127"/>
      <c r="BRK2" s="127"/>
      <c r="BRL2" s="127"/>
      <c r="BRM2" s="127"/>
      <c r="BRN2" s="127"/>
      <c r="BRO2" s="127"/>
      <c r="BRP2" s="127"/>
      <c r="BRQ2" s="127"/>
      <c r="BRR2" s="127"/>
      <c r="BRS2" s="127"/>
      <c r="BRT2" s="127"/>
      <c r="BRU2" s="127"/>
      <c r="BRV2" s="127"/>
      <c r="BRW2" s="127"/>
      <c r="BRX2" s="127"/>
      <c r="BRY2" s="127"/>
      <c r="BRZ2" s="127"/>
      <c r="BSA2" s="127"/>
      <c r="BSB2" s="127"/>
      <c r="BSC2" s="127"/>
      <c r="BSD2" s="127"/>
      <c r="BSE2" s="127"/>
      <c r="BSF2" s="127"/>
      <c r="BSG2" s="127"/>
      <c r="BSH2" s="127"/>
      <c r="BSI2" s="127"/>
      <c r="BSJ2" s="127"/>
      <c r="BSK2" s="127"/>
      <c r="BSL2" s="127"/>
      <c r="BSM2" s="127"/>
      <c r="BSN2" s="127"/>
      <c r="BSO2" s="127"/>
      <c r="BSP2" s="127"/>
      <c r="BSQ2" s="127"/>
      <c r="BSR2" s="127"/>
      <c r="BSS2" s="127"/>
      <c r="BST2" s="127"/>
      <c r="BSU2" s="127"/>
      <c r="BSV2" s="127"/>
      <c r="BSW2" s="127"/>
      <c r="BSX2" s="127"/>
      <c r="BSY2" s="127"/>
      <c r="BSZ2" s="127"/>
      <c r="BTA2" s="127"/>
      <c r="BTB2" s="127"/>
      <c r="BTC2" s="127"/>
      <c r="BTD2" s="127"/>
      <c r="BTE2" s="127"/>
      <c r="BTF2" s="127"/>
      <c r="BTG2" s="127"/>
      <c r="BTH2" s="127"/>
      <c r="BTI2" s="127"/>
      <c r="BTJ2" s="127"/>
      <c r="BTK2" s="127"/>
      <c r="BTL2" s="127"/>
      <c r="BTM2" s="127"/>
      <c r="BTN2" s="127"/>
      <c r="BTO2" s="127"/>
      <c r="BTP2" s="127"/>
      <c r="BTQ2" s="127"/>
      <c r="BTR2" s="127"/>
      <c r="BTS2" s="127"/>
      <c r="BTT2" s="127"/>
      <c r="BTU2" s="127"/>
      <c r="BTV2" s="127"/>
      <c r="BTW2" s="127"/>
      <c r="BTX2" s="127"/>
      <c r="BTY2" s="127"/>
      <c r="BTZ2" s="127"/>
      <c r="BUA2" s="127"/>
      <c r="BUB2" s="127"/>
      <c r="BUC2" s="127"/>
      <c r="BUD2" s="127"/>
      <c r="BUE2" s="127"/>
      <c r="BUF2" s="127"/>
      <c r="BUG2" s="127"/>
      <c r="BUH2" s="127"/>
      <c r="BUI2" s="127"/>
      <c r="BUJ2" s="127"/>
      <c r="BUK2" s="127"/>
      <c r="BUL2" s="127"/>
      <c r="BUM2" s="127"/>
      <c r="BUN2" s="127"/>
      <c r="BUO2" s="127"/>
      <c r="BUP2" s="127"/>
      <c r="BUQ2" s="127"/>
      <c r="BUR2" s="127"/>
      <c r="BUS2" s="127"/>
      <c r="BUT2" s="127"/>
      <c r="BUU2" s="127"/>
      <c r="BUV2" s="127"/>
      <c r="BUW2" s="127"/>
      <c r="BUX2" s="127"/>
      <c r="BUY2" s="127"/>
      <c r="BUZ2" s="127"/>
      <c r="BVA2" s="127"/>
      <c r="BVB2" s="127"/>
      <c r="BVC2" s="127"/>
      <c r="BVD2" s="127"/>
      <c r="BVE2" s="127"/>
      <c r="BVF2" s="127"/>
      <c r="BVG2" s="127"/>
      <c r="BVH2" s="127"/>
      <c r="BVI2" s="127"/>
      <c r="BVJ2" s="127"/>
      <c r="BVK2" s="127"/>
      <c r="BVL2" s="127"/>
      <c r="BVM2" s="127"/>
      <c r="BVN2" s="127"/>
      <c r="BVO2" s="127"/>
      <c r="BVP2" s="127"/>
      <c r="BVQ2" s="127"/>
      <c r="BVR2" s="127"/>
      <c r="BVS2" s="127"/>
      <c r="BVT2" s="127"/>
      <c r="BVU2" s="127"/>
      <c r="BVV2" s="127"/>
      <c r="BVW2" s="127"/>
      <c r="BVX2" s="127"/>
      <c r="BVY2" s="127"/>
      <c r="BVZ2" s="127"/>
      <c r="BWA2" s="127"/>
      <c r="BWB2" s="127"/>
      <c r="BWC2" s="127"/>
      <c r="BWD2" s="127"/>
      <c r="BWE2" s="127"/>
      <c r="BWF2" s="127"/>
      <c r="BWG2" s="127"/>
      <c r="BWH2" s="127"/>
      <c r="BWI2" s="127"/>
      <c r="BWJ2" s="127"/>
      <c r="BWK2" s="127"/>
      <c r="BWL2" s="127"/>
      <c r="BWM2" s="127"/>
      <c r="BWN2" s="127"/>
      <c r="BWO2" s="127"/>
      <c r="BWP2" s="127"/>
      <c r="BWQ2" s="127"/>
      <c r="BWR2" s="127"/>
      <c r="BWS2" s="127"/>
      <c r="BWT2" s="127"/>
      <c r="BWU2" s="127"/>
      <c r="BWV2" s="127"/>
      <c r="BWW2" s="127"/>
      <c r="BWX2" s="127"/>
      <c r="BWY2" s="127"/>
      <c r="BWZ2" s="127"/>
      <c r="BXA2" s="127"/>
      <c r="BXB2" s="127"/>
      <c r="BXC2" s="127"/>
      <c r="BXD2" s="127"/>
      <c r="BXE2" s="127"/>
      <c r="BXF2" s="127"/>
      <c r="BXG2" s="127"/>
      <c r="BXH2" s="127"/>
      <c r="BXI2" s="127"/>
      <c r="BXJ2" s="127"/>
      <c r="BXK2" s="127"/>
      <c r="BXL2" s="127"/>
      <c r="BXM2" s="127"/>
      <c r="BXN2" s="127"/>
      <c r="BXO2" s="127"/>
      <c r="BXP2" s="127"/>
      <c r="BXQ2" s="127"/>
      <c r="BXR2" s="127"/>
      <c r="BXS2" s="127"/>
      <c r="BXT2" s="127"/>
      <c r="BXU2" s="127"/>
      <c r="BXV2" s="127"/>
      <c r="BXW2" s="127"/>
      <c r="BXX2" s="127"/>
      <c r="BXY2" s="127"/>
      <c r="BXZ2" s="127"/>
      <c r="BYA2" s="127"/>
      <c r="BYB2" s="127"/>
      <c r="BYC2" s="127"/>
      <c r="BYD2" s="127"/>
      <c r="BYE2" s="127"/>
      <c r="BYF2" s="127"/>
      <c r="BYG2" s="127"/>
      <c r="BYH2" s="127"/>
      <c r="BYI2" s="127"/>
      <c r="BYJ2" s="127"/>
      <c r="BYK2" s="127"/>
      <c r="BYL2" s="127"/>
      <c r="BYM2" s="127"/>
      <c r="BYN2" s="127"/>
      <c r="BYO2" s="127"/>
      <c r="BYP2" s="127"/>
      <c r="BYQ2" s="127"/>
      <c r="BYR2" s="127"/>
      <c r="BYS2" s="127"/>
      <c r="BYT2" s="127"/>
      <c r="BYU2" s="127"/>
      <c r="BYV2" s="127"/>
      <c r="BYW2" s="127"/>
      <c r="BYX2" s="127"/>
      <c r="BYY2" s="127"/>
      <c r="BYZ2" s="127"/>
      <c r="BZA2" s="127"/>
      <c r="BZB2" s="127"/>
      <c r="BZC2" s="127"/>
      <c r="BZD2" s="127"/>
      <c r="BZE2" s="127"/>
      <c r="BZF2" s="127"/>
      <c r="BZG2" s="127"/>
      <c r="BZH2" s="127"/>
      <c r="BZI2" s="127"/>
      <c r="BZJ2" s="127"/>
      <c r="BZK2" s="127"/>
      <c r="BZL2" s="127"/>
      <c r="BZM2" s="127"/>
      <c r="BZN2" s="127"/>
      <c r="BZO2" s="127"/>
      <c r="BZP2" s="127"/>
      <c r="BZQ2" s="127"/>
      <c r="BZR2" s="127"/>
      <c r="BZS2" s="127"/>
      <c r="BZT2" s="127"/>
      <c r="BZU2" s="127"/>
      <c r="BZV2" s="127"/>
      <c r="BZW2" s="127"/>
      <c r="BZX2" s="127"/>
      <c r="BZY2" s="127"/>
      <c r="BZZ2" s="127"/>
      <c r="CAA2" s="127"/>
      <c r="CAB2" s="127"/>
      <c r="CAC2" s="127"/>
      <c r="CAD2" s="127"/>
      <c r="CAE2" s="127"/>
      <c r="CAF2" s="127"/>
      <c r="CAG2" s="127"/>
      <c r="CAH2" s="127"/>
      <c r="CAI2" s="127"/>
      <c r="CAJ2" s="127"/>
      <c r="CAK2" s="127"/>
      <c r="CAL2" s="127"/>
      <c r="CAM2" s="127"/>
      <c r="CAN2" s="127"/>
      <c r="CAO2" s="127"/>
      <c r="CAP2" s="127"/>
      <c r="CAQ2" s="127"/>
      <c r="CAR2" s="127"/>
      <c r="CAS2" s="127"/>
      <c r="CAT2" s="127"/>
      <c r="CAU2" s="127"/>
      <c r="CAV2" s="127"/>
      <c r="CAW2" s="127"/>
      <c r="CAX2" s="127"/>
      <c r="CAY2" s="127"/>
      <c r="CAZ2" s="127"/>
      <c r="CBA2" s="127"/>
      <c r="CBB2" s="127"/>
      <c r="CBC2" s="127"/>
      <c r="CBD2" s="127"/>
      <c r="CBE2" s="127"/>
      <c r="CBF2" s="127"/>
      <c r="CBG2" s="127"/>
      <c r="CBH2" s="127"/>
      <c r="CBI2" s="127"/>
      <c r="CBJ2" s="127"/>
      <c r="CBK2" s="127"/>
      <c r="CBL2" s="127"/>
      <c r="CBM2" s="127"/>
      <c r="CBN2" s="127"/>
      <c r="CBO2" s="127"/>
      <c r="CBP2" s="127"/>
      <c r="CBQ2" s="127"/>
      <c r="CBR2" s="127"/>
      <c r="CBS2" s="127"/>
      <c r="CBT2" s="127"/>
      <c r="CBU2" s="127"/>
      <c r="CBV2" s="127"/>
      <c r="CBW2" s="127"/>
      <c r="CBX2" s="127"/>
      <c r="CBY2" s="127"/>
      <c r="CBZ2" s="127"/>
      <c r="CCA2" s="127"/>
      <c r="CCB2" s="127"/>
      <c r="CCC2" s="127"/>
      <c r="CCD2" s="127"/>
      <c r="CCE2" s="127"/>
      <c r="CCF2" s="127"/>
      <c r="CCG2" s="127"/>
      <c r="CCH2" s="127"/>
      <c r="CCI2" s="127"/>
      <c r="CCJ2" s="127"/>
      <c r="CCK2" s="127"/>
      <c r="CCL2" s="127"/>
      <c r="CCM2" s="127"/>
      <c r="CCN2" s="127"/>
      <c r="CCO2" s="127"/>
      <c r="CCP2" s="127"/>
      <c r="CCQ2" s="127"/>
      <c r="CCR2" s="127"/>
      <c r="CCS2" s="127"/>
      <c r="CCT2" s="127"/>
      <c r="CCU2" s="127"/>
      <c r="CCV2" s="127"/>
      <c r="CCW2" s="127"/>
      <c r="CCX2" s="127"/>
      <c r="CCY2" s="127"/>
      <c r="CCZ2" s="127"/>
      <c r="CDA2" s="127"/>
      <c r="CDB2" s="127"/>
      <c r="CDC2" s="127"/>
      <c r="CDD2" s="127"/>
      <c r="CDE2" s="127"/>
      <c r="CDF2" s="127"/>
      <c r="CDG2" s="127"/>
      <c r="CDH2" s="127"/>
      <c r="CDI2" s="127"/>
      <c r="CDJ2" s="127"/>
      <c r="CDK2" s="127"/>
      <c r="CDL2" s="127"/>
      <c r="CDM2" s="127"/>
      <c r="CDN2" s="127"/>
      <c r="CDO2" s="127"/>
      <c r="CDP2" s="127"/>
      <c r="CDQ2" s="127"/>
      <c r="CDR2" s="127"/>
      <c r="CDS2" s="127"/>
      <c r="CDT2" s="127"/>
      <c r="CDU2" s="127"/>
      <c r="CDV2" s="127"/>
      <c r="CDW2" s="127"/>
      <c r="CDX2" s="127"/>
      <c r="CDY2" s="127"/>
      <c r="CDZ2" s="127"/>
      <c r="CEA2" s="127"/>
      <c r="CEB2" s="127"/>
      <c r="CEC2" s="127"/>
      <c r="CED2" s="127"/>
      <c r="CEE2" s="127"/>
      <c r="CEF2" s="127"/>
      <c r="CEG2" s="127"/>
      <c r="CEH2" s="127"/>
      <c r="CEI2" s="127"/>
      <c r="CEJ2" s="127"/>
      <c r="CEK2" s="127"/>
      <c r="CEL2" s="127"/>
      <c r="CEM2" s="127"/>
      <c r="CEN2" s="127"/>
      <c r="CEO2" s="127"/>
      <c r="CEP2" s="127"/>
      <c r="CEQ2" s="127"/>
      <c r="CER2" s="127"/>
      <c r="CES2" s="127"/>
      <c r="CET2" s="127"/>
      <c r="CEU2" s="127"/>
      <c r="CEV2" s="127"/>
      <c r="CEW2" s="127"/>
      <c r="CEX2" s="127"/>
      <c r="CEY2" s="127"/>
      <c r="CEZ2" s="127"/>
      <c r="CFA2" s="127"/>
      <c r="CFB2" s="127"/>
      <c r="CFC2" s="127"/>
      <c r="CFD2" s="127"/>
      <c r="CFE2" s="127"/>
      <c r="CFF2" s="127"/>
      <c r="CFG2" s="127"/>
      <c r="CFH2" s="127"/>
      <c r="CFI2" s="127"/>
      <c r="CFJ2" s="127"/>
      <c r="CFK2" s="127"/>
      <c r="CFL2" s="127"/>
      <c r="CFM2" s="127"/>
      <c r="CFN2" s="127"/>
      <c r="CFO2" s="127"/>
      <c r="CFP2" s="127"/>
      <c r="CFQ2" s="127"/>
      <c r="CFR2" s="127"/>
      <c r="CFS2" s="127"/>
      <c r="CFT2" s="127"/>
      <c r="CFU2" s="127"/>
      <c r="CFV2" s="127"/>
      <c r="CFW2" s="127"/>
      <c r="CFX2" s="127"/>
      <c r="CFY2" s="127"/>
      <c r="CFZ2" s="127"/>
      <c r="CGA2" s="127"/>
      <c r="CGB2" s="127"/>
      <c r="CGC2" s="127"/>
      <c r="CGD2" s="127"/>
      <c r="CGE2" s="127"/>
      <c r="CGF2" s="127"/>
      <c r="CGG2" s="127"/>
      <c r="CGH2" s="127"/>
      <c r="CGI2" s="127"/>
      <c r="CGJ2" s="127"/>
      <c r="CGK2" s="127"/>
      <c r="CGL2" s="127"/>
      <c r="CGM2" s="127"/>
      <c r="CGN2" s="127"/>
      <c r="CGO2" s="127"/>
      <c r="CGP2" s="127"/>
      <c r="CGQ2" s="127"/>
      <c r="CGR2" s="127"/>
      <c r="CGS2" s="127"/>
      <c r="CGT2" s="127"/>
      <c r="CGU2" s="127"/>
      <c r="CGV2" s="127"/>
      <c r="CGW2" s="127"/>
      <c r="CGX2" s="127"/>
      <c r="CGY2" s="127"/>
      <c r="CGZ2" s="127"/>
      <c r="CHA2" s="127"/>
      <c r="CHB2" s="127"/>
      <c r="CHC2" s="127"/>
      <c r="CHD2" s="127"/>
      <c r="CHE2" s="127"/>
      <c r="CHF2" s="127"/>
      <c r="CHG2" s="127"/>
      <c r="CHH2" s="127"/>
      <c r="CHI2" s="127"/>
      <c r="CHJ2" s="127"/>
      <c r="CHK2" s="127"/>
      <c r="CHL2" s="127"/>
      <c r="CHM2" s="127"/>
      <c r="CHN2" s="127"/>
      <c r="CHO2" s="127"/>
      <c r="CHP2" s="127"/>
      <c r="CHQ2" s="127"/>
      <c r="CHR2" s="127"/>
      <c r="CHS2" s="127"/>
      <c r="CHT2" s="127"/>
      <c r="CHU2" s="127"/>
      <c r="CHV2" s="127"/>
      <c r="CHW2" s="127"/>
      <c r="CHX2" s="127"/>
      <c r="CHY2" s="127"/>
      <c r="CHZ2" s="127"/>
      <c r="CIA2" s="127"/>
      <c r="CIB2" s="127"/>
      <c r="CIC2" s="127"/>
      <c r="CID2" s="127"/>
      <c r="CIE2" s="127"/>
      <c r="CIF2" s="127"/>
      <c r="CIG2" s="127"/>
      <c r="CIH2" s="127"/>
      <c r="CII2" s="127"/>
      <c r="CIJ2" s="127"/>
      <c r="CIK2" s="127"/>
      <c r="CIL2" s="127"/>
      <c r="CIM2" s="127"/>
      <c r="CIN2" s="127"/>
      <c r="CIO2" s="127"/>
      <c r="CIP2" s="127"/>
      <c r="CIQ2" s="127"/>
      <c r="CIR2" s="127"/>
      <c r="CIS2" s="127"/>
      <c r="CIT2" s="127"/>
      <c r="CIU2" s="127"/>
      <c r="CIV2" s="127"/>
      <c r="CIW2" s="127"/>
      <c r="CIX2" s="127"/>
      <c r="CIY2" s="127"/>
      <c r="CIZ2" s="127"/>
      <c r="CJA2" s="127"/>
      <c r="CJB2" s="127"/>
      <c r="CJC2" s="127"/>
      <c r="CJD2" s="127"/>
      <c r="CJE2" s="127"/>
      <c r="CJF2" s="127"/>
      <c r="CJG2" s="127"/>
      <c r="CJH2" s="127"/>
      <c r="CJI2" s="127"/>
      <c r="CJJ2" s="127"/>
      <c r="CJK2" s="127"/>
      <c r="CJL2" s="127"/>
      <c r="CJM2" s="127"/>
      <c r="CJN2" s="127"/>
      <c r="CJO2" s="127"/>
      <c r="CJP2" s="127"/>
      <c r="CJQ2" s="127"/>
      <c r="CJR2" s="127"/>
      <c r="CJS2" s="127"/>
      <c r="CJT2" s="127"/>
      <c r="CJU2" s="127"/>
      <c r="CJV2" s="127"/>
      <c r="CJW2" s="127"/>
      <c r="CJX2" s="127"/>
      <c r="CJY2" s="127"/>
      <c r="CJZ2" s="127"/>
      <c r="CKA2" s="127"/>
      <c r="CKB2" s="127"/>
      <c r="CKC2" s="127"/>
      <c r="CKD2" s="127"/>
      <c r="CKE2" s="127"/>
      <c r="CKF2" s="127"/>
      <c r="CKG2" s="127"/>
      <c r="CKH2" s="127"/>
      <c r="CKI2" s="127"/>
      <c r="CKJ2" s="127"/>
      <c r="CKK2" s="127"/>
      <c r="CKL2" s="127"/>
      <c r="CKM2" s="127"/>
      <c r="CKN2" s="127"/>
      <c r="CKO2" s="127"/>
      <c r="CKP2" s="127"/>
      <c r="CKQ2" s="127"/>
      <c r="CKR2" s="127"/>
      <c r="CKS2" s="127"/>
      <c r="CKT2" s="127"/>
      <c r="CKU2" s="127"/>
      <c r="CKV2" s="127"/>
      <c r="CKW2" s="127"/>
      <c r="CKX2" s="127"/>
      <c r="CKY2" s="127"/>
      <c r="CKZ2" s="127"/>
      <c r="CLA2" s="127"/>
      <c r="CLB2" s="127"/>
      <c r="CLC2" s="127"/>
      <c r="CLD2" s="127"/>
      <c r="CLE2" s="127"/>
      <c r="CLF2" s="127"/>
      <c r="CLG2" s="127"/>
      <c r="CLH2" s="127"/>
      <c r="CLI2" s="127"/>
      <c r="CLJ2" s="127"/>
      <c r="CLK2" s="127"/>
      <c r="CLL2" s="127"/>
      <c r="CLM2" s="127"/>
      <c r="CLN2" s="127"/>
      <c r="CLO2" s="127"/>
      <c r="CLP2" s="127"/>
      <c r="CLQ2" s="127"/>
      <c r="CLR2" s="127"/>
      <c r="CLS2" s="127"/>
      <c r="CLT2" s="127"/>
      <c r="CLU2" s="127"/>
      <c r="CLV2" s="127"/>
      <c r="CLW2" s="127"/>
      <c r="CLX2" s="127"/>
      <c r="CLY2" s="127"/>
      <c r="CLZ2" s="127"/>
      <c r="CMA2" s="127"/>
      <c r="CMB2" s="127"/>
      <c r="CMC2" s="127"/>
      <c r="CMD2" s="127"/>
      <c r="CME2" s="127"/>
      <c r="CMF2" s="127"/>
      <c r="CMG2" s="127"/>
      <c r="CMH2" s="127"/>
      <c r="CMI2" s="127"/>
      <c r="CMJ2" s="127"/>
      <c r="CMK2" s="127"/>
      <c r="CML2" s="127"/>
      <c r="CMM2" s="127"/>
      <c r="CMN2" s="127"/>
      <c r="CMO2" s="127"/>
      <c r="CMP2" s="127"/>
      <c r="CMQ2" s="127"/>
      <c r="CMR2" s="127"/>
      <c r="CMS2" s="127"/>
      <c r="CMT2" s="127"/>
      <c r="CMU2" s="127"/>
      <c r="CMV2" s="127"/>
      <c r="CMW2" s="127"/>
      <c r="CMX2" s="127"/>
      <c r="CMY2" s="127"/>
      <c r="CMZ2" s="127"/>
      <c r="CNA2" s="127"/>
      <c r="CNB2" s="127"/>
      <c r="CNC2" s="127"/>
      <c r="CND2" s="127"/>
      <c r="CNE2" s="127"/>
      <c r="CNF2" s="127"/>
      <c r="CNG2" s="127"/>
      <c r="CNH2" s="127"/>
      <c r="CNI2" s="127"/>
      <c r="CNJ2" s="127"/>
      <c r="CNK2" s="127"/>
      <c r="CNL2" s="127"/>
      <c r="CNM2" s="127"/>
      <c r="CNN2" s="127"/>
      <c r="CNO2" s="127"/>
      <c r="CNP2" s="127"/>
      <c r="CNQ2" s="127"/>
      <c r="CNR2" s="127"/>
      <c r="CNS2" s="127"/>
      <c r="CNT2" s="127"/>
      <c r="CNU2" s="127"/>
      <c r="CNV2" s="127"/>
      <c r="CNW2" s="127"/>
      <c r="CNX2" s="127"/>
      <c r="CNY2" s="127"/>
      <c r="CNZ2" s="127"/>
      <c r="COA2" s="127"/>
      <c r="COB2" s="127"/>
      <c r="COC2" s="127"/>
      <c r="COD2" s="127"/>
      <c r="COE2" s="127"/>
      <c r="COF2" s="127"/>
      <c r="COG2" s="127"/>
      <c r="COH2" s="127"/>
      <c r="COI2" s="127"/>
      <c r="COJ2" s="127"/>
      <c r="COK2" s="127"/>
      <c r="COL2" s="127"/>
      <c r="COM2" s="127"/>
      <c r="CON2" s="127"/>
      <c r="COO2" s="127"/>
      <c r="COP2" s="127"/>
      <c r="COQ2" s="127"/>
      <c r="COR2" s="127"/>
      <c r="COS2" s="127"/>
      <c r="COT2" s="127"/>
      <c r="COU2" s="127"/>
      <c r="COV2" s="127"/>
      <c r="COW2" s="127"/>
      <c r="COX2" s="127"/>
      <c r="COY2" s="127"/>
      <c r="COZ2" s="127"/>
      <c r="CPA2" s="127"/>
      <c r="CPB2" s="127"/>
      <c r="CPC2" s="127"/>
      <c r="CPD2" s="127"/>
      <c r="CPE2" s="127"/>
      <c r="CPF2" s="127"/>
      <c r="CPG2" s="127"/>
      <c r="CPH2" s="127"/>
      <c r="CPI2" s="127"/>
      <c r="CPJ2" s="127"/>
      <c r="CPK2" s="127"/>
      <c r="CPL2" s="127"/>
      <c r="CPM2" s="127"/>
      <c r="CPN2" s="127"/>
      <c r="CPO2" s="127"/>
      <c r="CPP2" s="127"/>
      <c r="CPQ2" s="127"/>
      <c r="CPR2" s="127"/>
      <c r="CPS2" s="127"/>
      <c r="CPT2" s="127"/>
      <c r="CPU2" s="127"/>
      <c r="CPV2" s="127"/>
      <c r="CPW2" s="127"/>
      <c r="CPX2" s="127"/>
      <c r="CPY2" s="127"/>
      <c r="CPZ2" s="127"/>
      <c r="CQA2" s="127"/>
      <c r="CQB2" s="127"/>
      <c r="CQC2" s="127"/>
      <c r="CQD2" s="127"/>
      <c r="CQE2" s="127"/>
      <c r="CQF2" s="127"/>
      <c r="CQG2" s="127"/>
      <c r="CQH2" s="127"/>
      <c r="CQI2" s="127"/>
      <c r="CQJ2" s="127"/>
      <c r="CQK2" s="127"/>
      <c r="CQL2" s="127"/>
      <c r="CQM2" s="127"/>
      <c r="CQN2" s="127"/>
      <c r="CQO2" s="127"/>
      <c r="CQP2" s="127"/>
      <c r="CQQ2" s="127"/>
      <c r="CQR2" s="127"/>
      <c r="CQS2" s="127"/>
      <c r="CQT2" s="127"/>
      <c r="CQU2" s="127"/>
      <c r="CQV2" s="127"/>
      <c r="CQW2" s="127"/>
      <c r="CQX2" s="127"/>
      <c r="CQY2" s="127"/>
      <c r="CQZ2" s="127"/>
      <c r="CRA2" s="127"/>
      <c r="CRB2" s="127"/>
      <c r="CRC2" s="127"/>
      <c r="CRD2" s="127"/>
      <c r="CRE2" s="127"/>
      <c r="CRF2" s="127"/>
      <c r="CRG2" s="127"/>
      <c r="CRH2" s="127"/>
      <c r="CRI2" s="127"/>
      <c r="CRJ2" s="127"/>
      <c r="CRK2" s="127"/>
      <c r="CRL2" s="127"/>
      <c r="CRM2" s="127"/>
      <c r="CRN2" s="127"/>
      <c r="CRO2" s="127"/>
      <c r="CRP2" s="127"/>
      <c r="CRQ2" s="127"/>
      <c r="CRR2" s="127"/>
      <c r="CRS2" s="127"/>
      <c r="CRT2" s="127"/>
      <c r="CRU2" s="127"/>
      <c r="CRV2" s="127"/>
      <c r="CRW2" s="127"/>
      <c r="CRX2" s="127"/>
      <c r="CRY2" s="127"/>
      <c r="CRZ2" s="127"/>
      <c r="CSA2" s="127"/>
      <c r="CSB2" s="127"/>
      <c r="CSC2" s="127"/>
      <c r="CSD2" s="127"/>
      <c r="CSE2" s="127"/>
      <c r="CSF2" s="127"/>
      <c r="CSG2" s="127"/>
      <c r="CSH2" s="127"/>
      <c r="CSI2" s="127"/>
      <c r="CSJ2" s="127"/>
      <c r="CSK2" s="127"/>
      <c r="CSL2" s="127"/>
      <c r="CSM2" s="127"/>
      <c r="CSN2" s="127"/>
      <c r="CSO2" s="127"/>
      <c r="CSP2" s="127"/>
      <c r="CSQ2" s="127"/>
      <c r="CSR2" s="127"/>
      <c r="CSS2" s="127"/>
      <c r="CST2" s="127"/>
      <c r="CSU2" s="127"/>
      <c r="CSV2" s="127"/>
      <c r="CSW2" s="127"/>
      <c r="CSX2" s="127"/>
      <c r="CSY2" s="127"/>
      <c r="CSZ2" s="127"/>
      <c r="CTA2" s="127"/>
      <c r="CTB2" s="127"/>
      <c r="CTC2" s="127"/>
      <c r="CTD2" s="127"/>
      <c r="CTE2" s="127"/>
      <c r="CTF2" s="127"/>
      <c r="CTG2" s="127"/>
      <c r="CTH2" s="127"/>
      <c r="CTI2" s="127"/>
      <c r="CTJ2" s="127"/>
      <c r="CTK2" s="127"/>
      <c r="CTL2" s="127"/>
      <c r="CTM2" s="127"/>
      <c r="CTN2" s="127"/>
      <c r="CTO2" s="127"/>
      <c r="CTP2" s="127"/>
      <c r="CTQ2" s="127"/>
      <c r="CTR2" s="127"/>
      <c r="CTS2" s="127"/>
      <c r="CTT2" s="127"/>
      <c r="CTU2" s="127"/>
      <c r="CTV2" s="127"/>
      <c r="CTW2" s="127"/>
      <c r="CTX2" s="127"/>
      <c r="CTY2" s="127"/>
      <c r="CTZ2" s="127"/>
      <c r="CUA2" s="127"/>
      <c r="CUB2" s="127"/>
      <c r="CUC2" s="127"/>
      <c r="CUD2" s="127"/>
      <c r="CUE2" s="127"/>
      <c r="CUF2" s="127"/>
      <c r="CUG2" s="127"/>
      <c r="CUH2" s="127"/>
      <c r="CUI2" s="127"/>
      <c r="CUJ2" s="127"/>
      <c r="CUK2" s="127"/>
      <c r="CUL2" s="127"/>
      <c r="CUM2" s="127"/>
      <c r="CUN2" s="127"/>
      <c r="CUO2" s="127"/>
      <c r="CUP2" s="127"/>
      <c r="CUQ2" s="127"/>
      <c r="CUR2" s="127"/>
      <c r="CUS2" s="127"/>
      <c r="CUT2" s="127"/>
      <c r="CUU2" s="127"/>
      <c r="CUV2" s="127"/>
      <c r="CUW2" s="127"/>
      <c r="CUX2" s="127"/>
      <c r="CUY2" s="127"/>
      <c r="CUZ2" s="127"/>
      <c r="CVA2" s="127"/>
      <c r="CVB2" s="127"/>
      <c r="CVC2" s="127"/>
      <c r="CVD2" s="127"/>
      <c r="CVE2" s="127"/>
      <c r="CVF2" s="127"/>
      <c r="CVG2" s="127"/>
      <c r="CVH2" s="127"/>
      <c r="CVI2" s="127"/>
      <c r="CVJ2" s="127"/>
      <c r="CVK2" s="127"/>
      <c r="CVL2" s="127"/>
      <c r="CVM2" s="127"/>
      <c r="CVN2" s="127"/>
      <c r="CVO2" s="127"/>
      <c r="CVP2" s="127"/>
      <c r="CVQ2" s="127"/>
      <c r="CVR2" s="127"/>
      <c r="CVS2" s="127"/>
      <c r="CVT2" s="127"/>
      <c r="CVU2" s="127"/>
      <c r="CVV2" s="127"/>
      <c r="CVW2" s="127"/>
      <c r="CVX2" s="127"/>
      <c r="CVY2" s="127"/>
      <c r="CVZ2" s="127"/>
      <c r="CWA2" s="127"/>
      <c r="CWB2" s="127"/>
      <c r="CWC2" s="127"/>
      <c r="CWD2" s="127"/>
      <c r="CWE2" s="127"/>
      <c r="CWF2" s="127"/>
      <c r="CWG2" s="127"/>
      <c r="CWH2" s="127"/>
      <c r="CWI2" s="127"/>
      <c r="CWJ2" s="127"/>
      <c r="CWK2" s="127"/>
      <c r="CWL2" s="127"/>
      <c r="CWM2" s="127"/>
      <c r="CWN2" s="127"/>
      <c r="CWO2" s="127"/>
      <c r="CWP2" s="127"/>
      <c r="CWQ2" s="127"/>
      <c r="CWR2" s="127"/>
      <c r="CWS2" s="127"/>
      <c r="CWT2" s="127"/>
      <c r="CWU2" s="127"/>
      <c r="CWV2" s="127"/>
      <c r="CWW2" s="127"/>
      <c r="CWX2" s="127"/>
      <c r="CWY2" s="127"/>
      <c r="CWZ2" s="127"/>
      <c r="CXA2" s="127"/>
      <c r="CXB2" s="127"/>
      <c r="CXC2" s="127"/>
      <c r="CXD2" s="127"/>
      <c r="CXE2" s="127"/>
      <c r="CXF2" s="127"/>
      <c r="CXG2" s="127"/>
      <c r="CXH2" s="127"/>
      <c r="CXI2" s="127"/>
      <c r="CXJ2" s="127"/>
      <c r="CXK2" s="127"/>
      <c r="CXL2" s="127"/>
      <c r="CXM2" s="127"/>
      <c r="CXN2" s="127"/>
      <c r="CXO2" s="127"/>
      <c r="CXP2" s="127"/>
      <c r="CXQ2" s="127"/>
      <c r="CXR2" s="127"/>
      <c r="CXS2" s="127"/>
      <c r="CXT2" s="127"/>
      <c r="CXU2" s="127"/>
      <c r="CXV2" s="127"/>
      <c r="CXW2" s="127"/>
      <c r="CXX2" s="127"/>
      <c r="CXY2" s="127"/>
      <c r="CXZ2" s="127"/>
      <c r="CYA2" s="127"/>
      <c r="CYB2" s="127"/>
      <c r="CYC2" s="127"/>
      <c r="CYD2" s="127"/>
      <c r="CYE2" s="127"/>
      <c r="CYF2" s="127"/>
      <c r="CYG2" s="127"/>
      <c r="CYH2" s="127"/>
      <c r="CYI2" s="127"/>
      <c r="CYJ2" s="127"/>
      <c r="CYK2" s="127"/>
      <c r="CYL2" s="127"/>
      <c r="CYM2" s="127"/>
      <c r="CYN2" s="127"/>
      <c r="CYO2" s="127"/>
      <c r="CYP2" s="127"/>
      <c r="CYQ2" s="127"/>
      <c r="CYR2" s="127"/>
      <c r="CYS2" s="127"/>
      <c r="CYT2" s="127"/>
      <c r="CYU2" s="127"/>
      <c r="CYV2" s="127"/>
      <c r="CYW2" s="127"/>
      <c r="CYX2" s="127"/>
      <c r="CYY2" s="127"/>
      <c r="CYZ2" s="127"/>
      <c r="CZA2" s="127"/>
      <c r="CZB2" s="127"/>
      <c r="CZC2" s="127"/>
      <c r="CZD2" s="127"/>
      <c r="CZE2" s="127"/>
      <c r="CZF2" s="127"/>
      <c r="CZG2" s="127"/>
      <c r="CZH2" s="127"/>
      <c r="CZI2" s="127"/>
      <c r="CZJ2" s="127"/>
      <c r="CZK2" s="127"/>
      <c r="CZL2" s="127"/>
      <c r="CZM2" s="127"/>
      <c r="CZN2" s="127"/>
      <c r="CZO2" s="127"/>
      <c r="CZP2" s="127"/>
      <c r="CZQ2" s="127"/>
      <c r="CZR2" s="127"/>
      <c r="CZS2" s="127"/>
      <c r="CZT2" s="127"/>
      <c r="CZU2" s="127"/>
      <c r="CZV2" s="127"/>
      <c r="CZW2" s="127"/>
      <c r="CZX2" s="127"/>
      <c r="CZY2" s="127"/>
      <c r="CZZ2" s="127"/>
      <c r="DAA2" s="127"/>
      <c r="DAB2" s="127"/>
      <c r="DAC2" s="127"/>
      <c r="DAD2" s="127"/>
      <c r="DAE2" s="127"/>
      <c r="DAF2" s="127"/>
      <c r="DAG2" s="127"/>
      <c r="DAH2" s="127"/>
      <c r="DAI2" s="127"/>
      <c r="DAJ2" s="127"/>
      <c r="DAK2" s="127"/>
      <c r="DAL2" s="127"/>
      <c r="DAM2" s="127"/>
      <c r="DAN2" s="127"/>
      <c r="DAO2" s="127"/>
      <c r="DAP2" s="127"/>
      <c r="DAQ2" s="127"/>
      <c r="DAR2" s="127"/>
      <c r="DAS2" s="127"/>
      <c r="DAT2" s="127"/>
      <c r="DAU2" s="127"/>
      <c r="DAV2" s="127"/>
      <c r="DAW2" s="127"/>
      <c r="DAX2" s="127"/>
      <c r="DAY2" s="127"/>
      <c r="DAZ2" s="127"/>
      <c r="DBA2" s="127"/>
      <c r="DBB2" s="127"/>
      <c r="DBC2" s="127"/>
      <c r="DBD2" s="127"/>
      <c r="DBE2" s="127"/>
      <c r="DBF2" s="127"/>
      <c r="DBG2" s="127"/>
      <c r="DBH2" s="127"/>
      <c r="DBI2" s="127"/>
      <c r="DBJ2" s="127"/>
      <c r="DBK2" s="127"/>
      <c r="DBL2" s="127"/>
      <c r="DBM2" s="127"/>
      <c r="DBN2" s="127"/>
      <c r="DBO2" s="127"/>
      <c r="DBP2" s="127"/>
      <c r="DBQ2" s="127"/>
      <c r="DBR2" s="127"/>
      <c r="DBS2" s="127"/>
      <c r="DBT2" s="127"/>
      <c r="DBU2" s="127"/>
      <c r="DBV2" s="127"/>
      <c r="DBW2" s="127"/>
      <c r="DBX2" s="127"/>
      <c r="DBY2" s="127"/>
      <c r="DBZ2" s="127"/>
      <c r="DCA2" s="127"/>
      <c r="DCB2" s="127"/>
      <c r="DCC2" s="127"/>
      <c r="DCD2" s="127"/>
      <c r="DCE2" s="127"/>
      <c r="DCF2" s="127"/>
      <c r="DCG2" s="127"/>
      <c r="DCH2" s="127"/>
      <c r="DCI2" s="127"/>
      <c r="DCJ2" s="127"/>
      <c r="DCK2" s="127"/>
      <c r="DCL2" s="127"/>
      <c r="DCM2" s="127"/>
      <c r="DCN2" s="127"/>
      <c r="DCO2" s="127"/>
      <c r="DCP2" s="127"/>
      <c r="DCQ2" s="127"/>
      <c r="DCR2" s="127"/>
      <c r="DCS2" s="127"/>
      <c r="DCT2" s="127"/>
      <c r="DCU2" s="127"/>
      <c r="DCV2" s="127"/>
      <c r="DCW2" s="127"/>
      <c r="DCX2" s="127"/>
      <c r="DCY2" s="127"/>
      <c r="DCZ2" s="127"/>
      <c r="DDA2" s="127"/>
      <c r="DDB2" s="127"/>
      <c r="DDC2" s="127"/>
      <c r="DDD2" s="127"/>
      <c r="DDE2" s="127"/>
      <c r="DDF2" s="127"/>
      <c r="DDG2" s="127"/>
      <c r="DDH2" s="127"/>
      <c r="DDI2" s="127"/>
      <c r="DDJ2" s="127"/>
      <c r="DDK2" s="127"/>
      <c r="DDL2" s="127"/>
      <c r="DDM2" s="127"/>
      <c r="DDN2" s="127"/>
      <c r="DDO2" s="127"/>
      <c r="DDP2" s="127"/>
      <c r="DDQ2" s="127"/>
      <c r="DDR2" s="127"/>
      <c r="DDS2" s="127"/>
      <c r="DDT2" s="127"/>
      <c r="DDU2" s="127"/>
      <c r="DDV2" s="127"/>
      <c r="DDW2" s="127"/>
      <c r="DDX2" s="127"/>
      <c r="DDY2" s="127"/>
      <c r="DDZ2" s="127"/>
      <c r="DEA2" s="127"/>
      <c r="DEB2" s="127"/>
      <c r="DEC2" s="127"/>
      <c r="DED2" s="127"/>
      <c r="DEE2" s="127"/>
      <c r="DEF2" s="127"/>
      <c r="DEG2" s="127"/>
      <c r="DEH2" s="127"/>
      <c r="DEI2" s="127"/>
      <c r="DEJ2" s="127"/>
      <c r="DEK2" s="127"/>
      <c r="DEL2" s="127"/>
      <c r="DEM2" s="127"/>
      <c r="DEN2" s="127"/>
      <c r="DEO2" s="127"/>
      <c r="DEP2" s="127"/>
      <c r="DEQ2" s="127"/>
      <c r="DER2" s="127"/>
      <c r="DES2" s="127"/>
      <c r="DET2" s="127"/>
      <c r="DEU2" s="127"/>
      <c r="DEV2" s="127"/>
      <c r="DEW2" s="127"/>
      <c r="DEX2" s="127"/>
      <c r="DEY2" s="127"/>
      <c r="DEZ2" s="127"/>
      <c r="DFA2" s="127"/>
      <c r="DFB2" s="127"/>
      <c r="DFC2" s="127"/>
      <c r="DFD2" s="127"/>
      <c r="DFE2" s="127"/>
      <c r="DFF2" s="127"/>
      <c r="DFG2" s="127"/>
      <c r="DFH2" s="127"/>
      <c r="DFI2" s="127"/>
      <c r="DFJ2" s="127"/>
      <c r="DFK2" s="127"/>
      <c r="DFL2" s="127"/>
      <c r="DFM2" s="127"/>
      <c r="DFN2" s="127"/>
      <c r="DFO2" s="127"/>
      <c r="DFP2" s="127"/>
      <c r="DFQ2" s="127"/>
      <c r="DFR2" s="127"/>
      <c r="DFS2" s="127"/>
      <c r="DFT2" s="127"/>
      <c r="DFU2" s="127"/>
      <c r="DFV2" s="127"/>
      <c r="DFW2" s="127"/>
      <c r="DFX2" s="127"/>
      <c r="DFY2" s="127"/>
      <c r="DFZ2" s="127"/>
      <c r="DGA2" s="127"/>
      <c r="DGB2" s="127"/>
      <c r="DGC2" s="127"/>
      <c r="DGD2" s="127"/>
      <c r="DGE2" s="127"/>
      <c r="DGF2" s="127"/>
      <c r="DGG2" s="127"/>
      <c r="DGH2" s="127"/>
      <c r="DGI2" s="127"/>
      <c r="DGJ2" s="127"/>
      <c r="DGK2" s="127"/>
      <c r="DGL2" s="127"/>
      <c r="DGM2" s="127"/>
      <c r="DGN2" s="127"/>
      <c r="DGO2" s="127"/>
      <c r="DGP2" s="127"/>
      <c r="DGQ2" s="127"/>
      <c r="DGR2" s="127"/>
      <c r="DGS2" s="127"/>
      <c r="DGT2" s="127"/>
      <c r="DGU2" s="127"/>
      <c r="DGV2" s="127"/>
      <c r="DGW2" s="127"/>
      <c r="DGX2" s="127"/>
      <c r="DGY2" s="127"/>
      <c r="DGZ2" s="127"/>
      <c r="DHA2" s="127"/>
      <c r="DHB2" s="127"/>
      <c r="DHC2" s="127"/>
      <c r="DHD2" s="127"/>
      <c r="DHE2" s="127"/>
      <c r="DHF2" s="127"/>
      <c r="DHG2" s="127"/>
      <c r="DHH2" s="127"/>
      <c r="DHI2" s="127"/>
      <c r="DHJ2" s="127"/>
      <c r="DHK2" s="127"/>
      <c r="DHL2" s="127"/>
      <c r="DHM2" s="127"/>
      <c r="DHN2" s="127"/>
      <c r="DHO2" s="127"/>
      <c r="DHP2" s="127"/>
      <c r="DHQ2" s="127"/>
      <c r="DHR2" s="127"/>
      <c r="DHS2" s="127"/>
      <c r="DHT2" s="127"/>
      <c r="DHU2" s="127"/>
      <c r="DHV2" s="127"/>
      <c r="DHW2" s="127"/>
      <c r="DHX2" s="127"/>
      <c r="DHY2" s="127"/>
      <c r="DHZ2" s="127"/>
      <c r="DIA2" s="127"/>
      <c r="DIB2" s="127"/>
      <c r="DIC2" s="127"/>
      <c r="DID2" s="127"/>
      <c r="DIE2" s="127"/>
      <c r="DIF2" s="127"/>
      <c r="DIG2" s="127"/>
      <c r="DIH2" s="127"/>
      <c r="DII2" s="127"/>
      <c r="DIJ2" s="127"/>
      <c r="DIK2" s="127"/>
      <c r="DIL2" s="127"/>
      <c r="DIM2" s="127"/>
      <c r="DIN2" s="127"/>
      <c r="DIO2" s="127"/>
      <c r="DIP2" s="127"/>
      <c r="DIQ2" s="127"/>
      <c r="DIR2" s="127"/>
      <c r="DIS2" s="127"/>
      <c r="DIT2" s="127"/>
      <c r="DIU2" s="127"/>
      <c r="DIV2" s="127"/>
      <c r="DIW2" s="127"/>
      <c r="DIX2" s="127"/>
      <c r="DIY2" s="127"/>
      <c r="DIZ2" s="127"/>
      <c r="DJA2" s="127"/>
      <c r="DJB2" s="127"/>
      <c r="DJC2" s="127"/>
      <c r="DJD2" s="127"/>
      <c r="DJE2" s="127"/>
      <c r="DJF2" s="127"/>
      <c r="DJG2" s="127"/>
      <c r="DJH2" s="127"/>
      <c r="DJI2" s="127"/>
      <c r="DJJ2" s="127"/>
      <c r="DJK2" s="127"/>
      <c r="DJL2" s="127"/>
      <c r="DJM2" s="127"/>
      <c r="DJN2" s="127"/>
      <c r="DJO2" s="127"/>
      <c r="DJP2" s="127"/>
      <c r="DJQ2" s="127"/>
      <c r="DJR2" s="127"/>
      <c r="DJS2" s="127"/>
      <c r="DJT2" s="127"/>
      <c r="DJU2" s="127"/>
      <c r="DJV2" s="127"/>
      <c r="DJW2" s="127"/>
      <c r="DJX2" s="127"/>
      <c r="DJY2" s="127"/>
      <c r="DJZ2" s="127"/>
      <c r="DKA2" s="127"/>
      <c r="DKB2" s="127"/>
      <c r="DKC2" s="127"/>
      <c r="DKD2" s="127"/>
      <c r="DKE2" s="127"/>
      <c r="DKF2" s="127"/>
      <c r="DKG2" s="127"/>
      <c r="DKH2" s="127"/>
      <c r="DKI2" s="127"/>
      <c r="DKJ2" s="127"/>
      <c r="DKK2" s="127"/>
      <c r="DKL2" s="127"/>
      <c r="DKM2" s="127"/>
      <c r="DKN2" s="127"/>
      <c r="DKO2" s="127"/>
      <c r="DKP2" s="127"/>
      <c r="DKQ2" s="127"/>
      <c r="DKR2" s="127"/>
      <c r="DKS2" s="127"/>
      <c r="DKT2" s="127"/>
      <c r="DKU2" s="127"/>
      <c r="DKV2" s="127"/>
      <c r="DKW2" s="127"/>
      <c r="DKX2" s="127"/>
      <c r="DKY2" s="127"/>
      <c r="DKZ2" s="127"/>
      <c r="DLA2" s="127"/>
      <c r="DLB2" s="127"/>
      <c r="DLC2" s="127"/>
      <c r="DLD2" s="127"/>
      <c r="DLE2" s="127"/>
      <c r="DLF2" s="127"/>
      <c r="DLG2" s="127"/>
      <c r="DLH2" s="127"/>
      <c r="DLI2" s="127"/>
      <c r="DLJ2" s="127"/>
      <c r="DLK2" s="127"/>
      <c r="DLL2" s="127"/>
      <c r="DLM2" s="127"/>
      <c r="DLN2" s="127"/>
      <c r="DLO2" s="127"/>
      <c r="DLP2" s="127"/>
      <c r="DLQ2" s="127"/>
      <c r="DLR2" s="127"/>
      <c r="DLS2" s="127"/>
      <c r="DLT2" s="127"/>
      <c r="DLU2" s="127"/>
      <c r="DLV2" s="127"/>
      <c r="DLW2" s="127"/>
      <c r="DLX2" s="127"/>
      <c r="DLY2" s="127"/>
      <c r="DLZ2" s="127"/>
      <c r="DMA2" s="127"/>
      <c r="DMB2" s="127"/>
      <c r="DMC2" s="127"/>
      <c r="DMD2" s="127"/>
      <c r="DME2" s="127"/>
      <c r="DMF2" s="127"/>
      <c r="DMG2" s="127"/>
      <c r="DMH2" s="127"/>
      <c r="DMI2" s="127"/>
      <c r="DMJ2" s="127"/>
      <c r="DMK2" s="127"/>
      <c r="DML2" s="127"/>
      <c r="DMM2" s="127"/>
      <c r="DMN2" s="127"/>
      <c r="DMO2" s="127"/>
      <c r="DMP2" s="127"/>
      <c r="DMQ2" s="127"/>
      <c r="DMR2" s="127"/>
      <c r="DMS2" s="127"/>
      <c r="DMT2" s="127"/>
      <c r="DMU2" s="127"/>
      <c r="DMV2" s="127"/>
      <c r="DMW2" s="127"/>
      <c r="DMX2" s="127"/>
      <c r="DMY2" s="127"/>
      <c r="DMZ2" s="127"/>
      <c r="DNA2" s="127"/>
      <c r="DNB2" s="127"/>
      <c r="DNC2" s="127"/>
      <c r="DND2" s="127"/>
      <c r="DNE2" s="127"/>
      <c r="DNF2" s="127"/>
      <c r="DNG2" s="127"/>
      <c r="DNH2" s="127"/>
      <c r="DNI2" s="127"/>
      <c r="DNJ2" s="127"/>
      <c r="DNK2" s="127"/>
      <c r="DNL2" s="127"/>
      <c r="DNM2" s="127"/>
      <c r="DNN2" s="127"/>
      <c r="DNO2" s="127"/>
      <c r="DNP2" s="127"/>
      <c r="DNQ2" s="127"/>
      <c r="DNR2" s="127"/>
      <c r="DNS2" s="127"/>
      <c r="DNT2" s="127"/>
      <c r="DNU2" s="127"/>
      <c r="DNV2" s="127"/>
      <c r="DNW2" s="127"/>
      <c r="DNX2" s="127"/>
      <c r="DNY2" s="127"/>
      <c r="DNZ2" s="127"/>
      <c r="DOA2" s="127"/>
      <c r="DOB2" s="127"/>
      <c r="DOC2" s="127"/>
      <c r="DOD2" s="127"/>
      <c r="DOE2" s="127"/>
      <c r="DOF2" s="127"/>
      <c r="DOG2" s="127"/>
      <c r="DOH2" s="127"/>
      <c r="DOI2" s="127"/>
      <c r="DOJ2" s="127"/>
      <c r="DOK2" s="127"/>
      <c r="DOL2" s="127"/>
      <c r="DOM2" s="127"/>
      <c r="DON2" s="127"/>
      <c r="DOO2" s="127"/>
      <c r="DOP2" s="127"/>
      <c r="DOQ2" s="127"/>
      <c r="DOR2" s="127"/>
      <c r="DOS2" s="127"/>
      <c r="DOT2" s="127"/>
      <c r="DOU2" s="127"/>
      <c r="DOV2" s="127"/>
      <c r="DOW2" s="127"/>
      <c r="DOX2" s="127"/>
      <c r="DOY2" s="127"/>
      <c r="DOZ2" s="127"/>
      <c r="DPA2" s="127"/>
      <c r="DPB2" s="127"/>
      <c r="DPC2" s="127"/>
      <c r="DPD2" s="127"/>
      <c r="DPE2" s="127"/>
      <c r="DPF2" s="127"/>
      <c r="DPG2" s="127"/>
      <c r="DPH2" s="127"/>
      <c r="DPI2" s="127"/>
      <c r="DPJ2" s="127"/>
      <c r="DPK2" s="127"/>
      <c r="DPL2" s="127"/>
      <c r="DPM2" s="127"/>
      <c r="DPN2" s="127"/>
      <c r="DPO2" s="127"/>
      <c r="DPP2" s="127"/>
      <c r="DPQ2" s="127"/>
      <c r="DPR2" s="127"/>
      <c r="DPS2" s="127"/>
      <c r="DPT2" s="127"/>
      <c r="DPU2" s="127"/>
      <c r="DPV2" s="127"/>
      <c r="DPW2" s="127"/>
      <c r="DPX2" s="127"/>
      <c r="DPY2" s="127"/>
      <c r="DPZ2" s="127"/>
      <c r="DQA2" s="127"/>
      <c r="DQB2" s="127"/>
      <c r="DQC2" s="127"/>
      <c r="DQD2" s="127"/>
      <c r="DQE2" s="127"/>
      <c r="DQF2" s="127"/>
      <c r="DQG2" s="127"/>
      <c r="DQH2" s="127"/>
      <c r="DQI2" s="127"/>
      <c r="DQJ2" s="127"/>
      <c r="DQK2" s="127"/>
      <c r="DQL2" s="127"/>
      <c r="DQM2" s="127"/>
      <c r="DQN2" s="127"/>
      <c r="DQO2" s="127"/>
      <c r="DQP2" s="127"/>
      <c r="DQQ2" s="127"/>
      <c r="DQR2" s="127"/>
      <c r="DQS2" s="127"/>
      <c r="DQT2" s="127"/>
      <c r="DQU2" s="127"/>
      <c r="DQV2" s="127"/>
      <c r="DQW2" s="127"/>
      <c r="DQX2" s="127"/>
      <c r="DQY2" s="127"/>
      <c r="DQZ2" s="127"/>
      <c r="DRA2" s="127"/>
      <c r="DRB2" s="127"/>
      <c r="DRC2" s="127"/>
      <c r="DRD2" s="127"/>
      <c r="DRE2" s="127"/>
      <c r="DRF2" s="127"/>
      <c r="DRG2" s="127"/>
      <c r="DRH2" s="127"/>
      <c r="DRI2" s="127"/>
      <c r="DRJ2" s="127"/>
      <c r="DRK2" s="127"/>
      <c r="DRL2" s="127"/>
      <c r="DRM2" s="127"/>
      <c r="DRN2" s="127"/>
      <c r="DRO2" s="127"/>
      <c r="DRP2" s="127"/>
      <c r="DRQ2" s="127"/>
      <c r="DRR2" s="127"/>
      <c r="DRS2" s="127"/>
      <c r="DRT2" s="127"/>
      <c r="DRU2" s="127"/>
      <c r="DRV2" s="127"/>
      <c r="DRW2" s="127"/>
      <c r="DRX2" s="127"/>
      <c r="DRY2" s="127"/>
      <c r="DRZ2" s="127"/>
      <c r="DSA2" s="127"/>
      <c r="DSB2" s="127"/>
      <c r="DSC2" s="127"/>
      <c r="DSD2" s="127"/>
      <c r="DSE2" s="127"/>
      <c r="DSF2" s="127"/>
      <c r="DSG2" s="127"/>
      <c r="DSH2" s="127"/>
      <c r="DSI2" s="127"/>
      <c r="DSJ2" s="127"/>
      <c r="DSK2" s="127"/>
      <c r="DSL2" s="127"/>
      <c r="DSM2" s="127"/>
      <c r="DSN2" s="127"/>
      <c r="DSO2" s="127"/>
      <c r="DSP2" s="127"/>
      <c r="DSQ2" s="127"/>
      <c r="DSR2" s="127"/>
      <c r="DSS2" s="127"/>
      <c r="DST2" s="127"/>
      <c r="DSU2" s="127"/>
      <c r="DSV2" s="127"/>
      <c r="DSW2" s="127"/>
      <c r="DSX2" s="127"/>
      <c r="DSY2" s="127"/>
      <c r="DSZ2" s="127"/>
      <c r="DTA2" s="127"/>
      <c r="DTB2" s="127"/>
      <c r="DTC2" s="127"/>
      <c r="DTD2" s="127"/>
      <c r="DTE2" s="127"/>
      <c r="DTF2" s="127"/>
      <c r="DTG2" s="127"/>
      <c r="DTH2" s="127"/>
      <c r="DTI2" s="127"/>
      <c r="DTJ2" s="127"/>
      <c r="DTK2" s="127"/>
      <c r="DTL2" s="127"/>
      <c r="DTM2" s="127"/>
      <c r="DTN2" s="127"/>
      <c r="DTO2" s="127"/>
      <c r="DTP2" s="127"/>
      <c r="DTQ2" s="127"/>
      <c r="DTR2" s="127"/>
      <c r="DTS2" s="127"/>
      <c r="DTT2" s="127"/>
      <c r="DTU2" s="127"/>
      <c r="DTV2" s="127"/>
      <c r="DTW2" s="127"/>
      <c r="DTX2" s="127"/>
      <c r="DTY2" s="127"/>
      <c r="DTZ2" s="127"/>
      <c r="DUA2" s="127"/>
      <c r="DUB2" s="127"/>
      <c r="DUC2" s="127"/>
      <c r="DUD2" s="127"/>
      <c r="DUE2" s="127"/>
      <c r="DUF2" s="127"/>
      <c r="DUG2" s="127"/>
      <c r="DUH2" s="127"/>
      <c r="DUI2" s="127"/>
      <c r="DUJ2" s="127"/>
      <c r="DUK2" s="127"/>
      <c r="DUL2" s="127"/>
      <c r="DUM2" s="127"/>
      <c r="DUN2" s="127"/>
      <c r="DUO2" s="127"/>
      <c r="DUP2" s="127"/>
      <c r="DUQ2" s="127"/>
      <c r="DUR2" s="127"/>
      <c r="DUS2" s="127"/>
      <c r="DUT2" s="127"/>
      <c r="DUU2" s="127"/>
      <c r="DUV2" s="127"/>
      <c r="DUW2" s="127"/>
      <c r="DUX2" s="127"/>
      <c r="DUY2" s="127"/>
      <c r="DUZ2" s="127"/>
      <c r="DVA2" s="127"/>
      <c r="DVB2" s="127"/>
      <c r="DVC2" s="127"/>
      <c r="DVD2" s="127"/>
      <c r="DVE2" s="127"/>
      <c r="DVF2" s="127"/>
      <c r="DVG2" s="127"/>
      <c r="DVH2" s="127"/>
      <c r="DVI2" s="127"/>
      <c r="DVJ2" s="127"/>
      <c r="DVK2" s="127"/>
      <c r="DVL2" s="127"/>
      <c r="DVM2" s="127"/>
      <c r="DVN2" s="127"/>
      <c r="DVO2" s="127"/>
      <c r="DVP2" s="127"/>
      <c r="DVQ2" s="127"/>
      <c r="DVR2" s="127"/>
      <c r="DVS2" s="127"/>
      <c r="DVT2" s="127"/>
      <c r="DVU2" s="127"/>
      <c r="DVV2" s="127"/>
      <c r="DVW2" s="127"/>
      <c r="DVX2" s="127"/>
      <c r="DVY2" s="127"/>
      <c r="DVZ2" s="127"/>
      <c r="DWA2" s="127"/>
      <c r="DWB2" s="127"/>
      <c r="DWC2" s="127"/>
      <c r="DWD2" s="127"/>
      <c r="DWE2" s="127"/>
      <c r="DWF2" s="127"/>
      <c r="DWG2" s="127"/>
      <c r="DWH2" s="127"/>
      <c r="DWI2" s="127"/>
      <c r="DWJ2" s="127"/>
      <c r="DWK2" s="127"/>
      <c r="DWL2" s="127"/>
      <c r="DWM2" s="127"/>
      <c r="DWN2" s="127"/>
      <c r="DWO2" s="127"/>
      <c r="DWP2" s="127"/>
      <c r="DWQ2" s="127"/>
      <c r="DWR2" s="127"/>
      <c r="DWS2" s="127"/>
      <c r="DWT2" s="127"/>
      <c r="DWU2" s="127"/>
      <c r="DWV2" s="127"/>
      <c r="DWW2" s="127"/>
      <c r="DWX2" s="127"/>
      <c r="DWY2" s="127"/>
      <c r="DWZ2" s="127"/>
      <c r="DXA2" s="127"/>
      <c r="DXB2" s="127"/>
      <c r="DXC2" s="127"/>
      <c r="DXD2" s="127"/>
      <c r="DXE2" s="127"/>
      <c r="DXF2" s="127"/>
      <c r="DXG2" s="127"/>
      <c r="DXH2" s="127"/>
      <c r="DXI2" s="127"/>
      <c r="DXJ2" s="127"/>
      <c r="DXK2" s="127"/>
      <c r="DXL2" s="127"/>
      <c r="DXM2" s="127"/>
      <c r="DXN2" s="127"/>
      <c r="DXO2" s="127"/>
      <c r="DXP2" s="127"/>
      <c r="DXQ2" s="127"/>
      <c r="DXR2" s="127"/>
      <c r="DXS2" s="127"/>
      <c r="DXT2" s="127"/>
      <c r="DXU2" s="127"/>
      <c r="DXV2" s="127"/>
      <c r="DXW2" s="127"/>
      <c r="DXX2" s="127"/>
      <c r="DXY2" s="127"/>
      <c r="DXZ2" s="127"/>
      <c r="DYA2" s="127"/>
      <c r="DYB2" s="127"/>
      <c r="DYC2" s="127"/>
      <c r="DYD2" s="127"/>
      <c r="DYE2" s="127"/>
      <c r="DYF2" s="127"/>
      <c r="DYG2" s="127"/>
      <c r="DYH2" s="127"/>
      <c r="DYI2" s="127"/>
      <c r="DYJ2" s="127"/>
      <c r="DYK2" s="127"/>
      <c r="DYL2" s="127"/>
      <c r="DYM2" s="127"/>
      <c r="DYN2" s="127"/>
      <c r="DYO2" s="127"/>
      <c r="DYP2" s="127"/>
      <c r="DYQ2" s="127"/>
      <c r="DYR2" s="127"/>
      <c r="DYS2" s="127"/>
      <c r="DYT2" s="127"/>
      <c r="DYU2" s="127"/>
      <c r="DYV2" s="127"/>
      <c r="DYW2" s="127"/>
      <c r="DYX2" s="127"/>
      <c r="DYY2" s="127"/>
      <c r="DYZ2" s="127"/>
      <c r="DZA2" s="127"/>
      <c r="DZB2" s="127"/>
      <c r="DZC2" s="127"/>
      <c r="DZD2" s="127"/>
      <c r="DZE2" s="127"/>
      <c r="DZF2" s="127"/>
      <c r="DZG2" s="127"/>
      <c r="DZH2" s="127"/>
      <c r="DZI2" s="127"/>
      <c r="DZJ2" s="127"/>
      <c r="DZK2" s="127"/>
      <c r="DZL2" s="127"/>
      <c r="DZM2" s="127"/>
      <c r="DZN2" s="127"/>
      <c r="DZO2" s="127"/>
      <c r="DZP2" s="127"/>
      <c r="DZQ2" s="127"/>
      <c r="DZR2" s="127"/>
      <c r="DZS2" s="127"/>
      <c r="DZT2" s="127"/>
      <c r="DZU2" s="127"/>
      <c r="DZV2" s="127"/>
      <c r="DZW2" s="127"/>
      <c r="DZX2" s="127"/>
      <c r="DZY2" s="127"/>
      <c r="DZZ2" s="127"/>
      <c r="EAA2" s="127"/>
      <c r="EAB2" s="127"/>
      <c r="EAC2" s="127"/>
      <c r="EAD2" s="127"/>
      <c r="EAE2" s="127"/>
      <c r="EAF2" s="127"/>
      <c r="EAG2" s="127"/>
      <c r="EAH2" s="127"/>
      <c r="EAI2" s="127"/>
      <c r="EAJ2" s="127"/>
      <c r="EAK2" s="127"/>
      <c r="EAL2" s="127"/>
      <c r="EAM2" s="127"/>
      <c r="EAN2" s="127"/>
      <c r="EAO2" s="127"/>
      <c r="EAP2" s="127"/>
      <c r="EAQ2" s="127"/>
      <c r="EAR2" s="127"/>
      <c r="EAS2" s="127"/>
      <c r="EAT2" s="127"/>
      <c r="EAU2" s="127"/>
      <c r="EAV2" s="127"/>
      <c r="EAW2" s="127"/>
      <c r="EAX2" s="127"/>
      <c r="EAY2" s="127"/>
      <c r="EAZ2" s="127"/>
      <c r="EBA2" s="127"/>
      <c r="EBB2" s="127"/>
      <c r="EBC2" s="127"/>
      <c r="EBD2" s="127"/>
      <c r="EBE2" s="127"/>
      <c r="EBF2" s="127"/>
      <c r="EBG2" s="127"/>
      <c r="EBH2" s="127"/>
      <c r="EBI2" s="127"/>
      <c r="EBJ2" s="127"/>
      <c r="EBK2" s="127"/>
      <c r="EBL2" s="127"/>
      <c r="EBM2" s="127"/>
      <c r="EBN2" s="127"/>
      <c r="EBO2" s="127"/>
      <c r="EBP2" s="127"/>
      <c r="EBQ2" s="127"/>
      <c r="EBR2" s="127"/>
      <c r="EBS2" s="127"/>
      <c r="EBT2" s="127"/>
      <c r="EBU2" s="127"/>
      <c r="EBV2" s="127"/>
      <c r="EBW2" s="127"/>
      <c r="EBX2" s="127"/>
      <c r="EBY2" s="127"/>
      <c r="EBZ2" s="127"/>
      <c r="ECA2" s="127"/>
      <c r="ECB2" s="127"/>
      <c r="ECC2" s="127"/>
      <c r="ECD2" s="127"/>
      <c r="ECE2" s="127"/>
      <c r="ECF2" s="127"/>
      <c r="ECG2" s="127"/>
      <c r="ECH2" s="127"/>
      <c r="ECI2" s="127"/>
      <c r="ECJ2" s="127"/>
      <c r="ECK2" s="127"/>
      <c r="ECL2" s="127"/>
      <c r="ECM2" s="127"/>
      <c r="ECN2" s="127"/>
      <c r="ECO2" s="127"/>
      <c r="ECP2" s="127"/>
      <c r="ECQ2" s="127"/>
      <c r="ECR2" s="127"/>
      <c r="ECS2" s="127"/>
      <c r="ECT2" s="127"/>
      <c r="ECU2" s="127"/>
      <c r="ECV2" s="127"/>
      <c r="ECW2" s="127"/>
      <c r="ECX2" s="127"/>
      <c r="ECY2" s="127"/>
      <c r="ECZ2" s="127"/>
      <c r="EDA2" s="127"/>
      <c r="EDB2" s="127"/>
      <c r="EDC2" s="127"/>
      <c r="EDD2" s="127"/>
      <c r="EDE2" s="127"/>
      <c r="EDF2" s="127"/>
      <c r="EDG2" s="127"/>
      <c r="EDH2" s="127"/>
      <c r="EDI2" s="127"/>
      <c r="EDJ2" s="127"/>
      <c r="EDK2" s="127"/>
      <c r="EDL2" s="127"/>
      <c r="EDM2" s="127"/>
      <c r="EDN2" s="127"/>
      <c r="EDO2" s="127"/>
      <c r="EDP2" s="127"/>
      <c r="EDQ2" s="127"/>
      <c r="EDR2" s="127"/>
      <c r="EDS2" s="127"/>
      <c r="EDT2" s="127"/>
      <c r="EDU2" s="127"/>
      <c r="EDV2" s="127"/>
      <c r="EDW2" s="127"/>
      <c r="EDX2" s="127"/>
      <c r="EDY2" s="127"/>
      <c r="EDZ2" s="127"/>
      <c r="EEA2" s="127"/>
      <c r="EEB2" s="127"/>
      <c r="EEC2" s="127"/>
      <c r="EED2" s="127"/>
      <c r="EEE2" s="127"/>
      <c r="EEF2" s="127"/>
      <c r="EEG2" s="127"/>
      <c r="EEH2" s="127"/>
      <c r="EEI2" s="127"/>
      <c r="EEJ2" s="127"/>
      <c r="EEK2" s="127"/>
      <c r="EEL2" s="127"/>
      <c r="EEM2" s="127"/>
      <c r="EEN2" s="127"/>
      <c r="EEO2" s="127"/>
      <c r="EEP2" s="127"/>
      <c r="EEQ2" s="127"/>
      <c r="EER2" s="127"/>
      <c r="EES2" s="127"/>
      <c r="EET2" s="127"/>
      <c r="EEU2" s="127"/>
      <c r="EEV2" s="127"/>
      <c r="EEW2" s="127"/>
      <c r="EEX2" s="127"/>
      <c r="EEY2" s="127"/>
      <c r="EEZ2" s="127"/>
      <c r="EFA2" s="127"/>
      <c r="EFB2" s="127"/>
      <c r="EFC2" s="127"/>
      <c r="EFD2" s="127"/>
      <c r="EFE2" s="127"/>
      <c r="EFF2" s="127"/>
      <c r="EFG2" s="127"/>
      <c r="EFH2" s="127"/>
      <c r="EFI2" s="127"/>
      <c r="EFJ2" s="127"/>
      <c r="EFK2" s="127"/>
      <c r="EFL2" s="127"/>
      <c r="EFM2" s="127"/>
      <c r="EFN2" s="127"/>
      <c r="EFO2" s="127"/>
      <c r="EFP2" s="127"/>
      <c r="EFQ2" s="127"/>
      <c r="EFR2" s="127"/>
      <c r="EFS2" s="127"/>
      <c r="EFT2" s="127"/>
      <c r="EFU2" s="127"/>
      <c r="EFV2" s="127"/>
      <c r="EFW2" s="127"/>
      <c r="EFX2" s="127"/>
      <c r="EFY2" s="127"/>
      <c r="EFZ2" s="127"/>
      <c r="EGA2" s="127"/>
      <c r="EGB2" s="127"/>
      <c r="EGC2" s="127"/>
      <c r="EGD2" s="127"/>
      <c r="EGE2" s="127"/>
      <c r="EGF2" s="127"/>
      <c r="EGG2" s="127"/>
      <c r="EGH2" s="127"/>
      <c r="EGI2" s="127"/>
      <c r="EGJ2" s="127"/>
      <c r="EGK2" s="127"/>
      <c r="EGL2" s="127"/>
      <c r="EGM2" s="127"/>
      <c r="EGN2" s="127"/>
      <c r="EGO2" s="127"/>
      <c r="EGP2" s="127"/>
      <c r="EGQ2" s="127"/>
      <c r="EGR2" s="127"/>
      <c r="EGS2" s="127"/>
      <c r="EGT2" s="127"/>
      <c r="EGU2" s="127"/>
      <c r="EGV2" s="127"/>
      <c r="EGW2" s="127"/>
      <c r="EGX2" s="127"/>
      <c r="EGY2" s="127"/>
      <c r="EGZ2" s="127"/>
      <c r="EHA2" s="127"/>
      <c r="EHB2" s="127"/>
      <c r="EHC2" s="127"/>
      <c r="EHD2" s="127"/>
      <c r="EHE2" s="127"/>
      <c r="EHF2" s="127"/>
      <c r="EHG2" s="127"/>
      <c r="EHH2" s="127"/>
      <c r="EHI2" s="127"/>
      <c r="EHJ2" s="127"/>
      <c r="EHK2" s="127"/>
      <c r="EHL2" s="127"/>
      <c r="EHM2" s="127"/>
      <c r="EHN2" s="127"/>
      <c r="EHO2" s="127"/>
      <c r="EHP2" s="127"/>
      <c r="EHQ2" s="127"/>
      <c r="EHR2" s="127"/>
      <c r="EHS2" s="127"/>
      <c r="EHT2" s="127"/>
      <c r="EHU2" s="127"/>
      <c r="EHV2" s="127"/>
      <c r="EHW2" s="127"/>
      <c r="EHX2" s="127"/>
      <c r="EHY2" s="127"/>
      <c r="EHZ2" s="127"/>
      <c r="EIA2" s="127"/>
      <c r="EIB2" s="127"/>
      <c r="EIC2" s="127"/>
      <c r="EID2" s="127"/>
      <c r="EIE2" s="127"/>
      <c r="EIF2" s="127"/>
      <c r="EIG2" s="127"/>
      <c r="EIH2" s="127"/>
      <c r="EII2" s="127"/>
      <c r="EIJ2" s="127"/>
      <c r="EIK2" s="127"/>
      <c r="EIL2" s="127"/>
      <c r="EIM2" s="127"/>
      <c r="EIN2" s="127"/>
      <c r="EIO2" s="127"/>
      <c r="EIP2" s="127"/>
      <c r="EIQ2" s="127"/>
      <c r="EIR2" s="127"/>
      <c r="EIS2" s="127"/>
      <c r="EIT2" s="127"/>
      <c r="EIU2" s="127"/>
      <c r="EIV2" s="127"/>
      <c r="EIW2" s="127"/>
      <c r="EIX2" s="127"/>
      <c r="EIY2" s="127"/>
      <c r="EIZ2" s="127"/>
      <c r="EJA2" s="127"/>
      <c r="EJB2" s="127"/>
      <c r="EJC2" s="127"/>
      <c r="EJD2" s="127"/>
      <c r="EJE2" s="127"/>
      <c r="EJF2" s="127"/>
      <c r="EJG2" s="127"/>
      <c r="EJH2" s="127"/>
      <c r="EJI2" s="127"/>
      <c r="EJJ2" s="127"/>
      <c r="EJK2" s="127"/>
      <c r="EJL2" s="127"/>
      <c r="EJM2" s="127"/>
      <c r="EJN2" s="127"/>
      <c r="EJO2" s="127"/>
      <c r="EJP2" s="127"/>
      <c r="EJQ2" s="127"/>
      <c r="EJR2" s="127"/>
      <c r="EJS2" s="127"/>
      <c r="EJT2" s="127"/>
      <c r="EJU2" s="127"/>
      <c r="EJV2" s="127"/>
      <c r="EJW2" s="127"/>
      <c r="EJX2" s="127"/>
      <c r="EJY2" s="127"/>
      <c r="EJZ2" s="127"/>
      <c r="EKA2" s="127"/>
      <c r="EKB2" s="127"/>
      <c r="EKC2" s="127"/>
      <c r="EKD2" s="127"/>
      <c r="EKE2" s="127"/>
      <c r="EKF2" s="127"/>
      <c r="EKG2" s="127"/>
      <c r="EKH2" s="127"/>
      <c r="EKI2" s="127"/>
      <c r="EKJ2" s="127"/>
      <c r="EKK2" s="127"/>
      <c r="EKL2" s="127"/>
      <c r="EKM2" s="127"/>
      <c r="EKN2" s="127"/>
      <c r="EKO2" s="127"/>
      <c r="EKP2" s="127"/>
      <c r="EKQ2" s="127"/>
      <c r="EKR2" s="127"/>
      <c r="EKS2" s="127"/>
      <c r="EKT2" s="127"/>
      <c r="EKU2" s="127"/>
      <c r="EKV2" s="127"/>
      <c r="EKW2" s="127"/>
      <c r="EKX2" s="127"/>
      <c r="EKY2" s="127"/>
      <c r="EKZ2" s="127"/>
      <c r="ELA2" s="127"/>
      <c r="ELB2" s="127"/>
      <c r="ELC2" s="127"/>
      <c r="ELD2" s="127"/>
      <c r="ELE2" s="127"/>
      <c r="ELF2" s="127"/>
      <c r="ELG2" s="127"/>
      <c r="ELH2" s="127"/>
      <c r="ELI2" s="127"/>
      <c r="ELJ2" s="127"/>
      <c r="ELK2" s="127"/>
      <c r="ELL2" s="127"/>
      <c r="ELM2" s="127"/>
      <c r="ELN2" s="127"/>
      <c r="ELO2" s="127"/>
      <c r="ELP2" s="127"/>
      <c r="ELQ2" s="127"/>
      <c r="ELR2" s="127"/>
      <c r="ELS2" s="127"/>
      <c r="ELT2" s="127"/>
      <c r="ELU2" s="127"/>
      <c r="ELV2" s="127"/>
      <c r="ELW2" s="127"/>
      <c r="ELX2" s="127"/>
      <c r="ELY2" s="127"/>
      <c r="ELZ2" s="127"/>
      <c r="EMA2" s="127"/>
      <c r="EMB2" s="127"/>
      <c r="EMC2" s="127"/>
      <c r="EMD2" s="127"/>
      <c r="EME2" s="127"/>
      <c r="EMF2" s="127"/>
      <c r="EMG2" s="127"/>
      <c r="EMH2" s="127"/>
      <c r="EMI2" s="127"/>
      <c r="EMJ2" s="127"/>
      <c r="EMK2" s="127"/>
      <c r="EML2" s="127"/>
      <c r="EMM2" s="127"/>
      <c r="EMN2" s="127"/>
      <c r="EMO2" s="127"/>
      <c r="EMP2" s="127"/>
      <c r="EMQ2" s="127"/>
      <c r="EMR2" s="127"/>
      <c r="EMS2" s="127"/>
      <c r="EMT2" s="127"/>
      <c r="EMU2" s="127"/>
      <c r="EMV2" s="127"/>
      <c r="EMW2" s="127"/>
      <c r="EMX2" s="127"/>
      <c r="EMY2" s="127"/>
      <c r="EMZ2" s="127"/>
      <c r="ENA2" s="127"/>
      <c r="ENB2" s="127"/>
      <c r="ENC2" s="127"/>
      <c r="END2" s="127"/>
      <c r="ENE2" s="127"/>
      <c r="ENF2" s="127"/>
      <c r="ENG2" s="127"/>
      <c r="ENH2" s="127"/>
      <c r="ENI2" s="127"/>
      <c r="ENJ2" s="127"/>
      <c r="ENK2" s="127"/>
      <c r="ENL2" s="127"/>
      <c r="ENM2" s="127"/>
      <c r="ENN2" s="127"/>
      <c r="ENO2" s="127"/>
      <c r="ENP2" s="127"/>
      <c r="ENQ2" s="127"/>
      <c r="ENR2" s="127"/>
      <c r="ENS2" s="127"/>
      <c r="ENT2" s="127"/>
      <c r="ENU2" s="127"/>
      <c r="ENV2" s="127"/>
      <c r="ENW2" s="127"/>
      <c r="ENX2" s="127"/>
      <c r="ENY2" s="127"/>
      <c r="ENZ2" s="127"/>
      <c r="EOA2" s="127"/>
      <c r="EOB2" s="127"/>
      <c r="EOC2" s="127"/>
      <c r="EOD2" s="127"/>
      <c r="EOE2" s="127"/>
      <c r="EOF2" s="127"/>
      <c r="EOG2" s="127"/>
      <c r="EOH2" s="127"/>
      <c r="EOI2" s="127"/>
      <c r="EOJ2" s="127"/>
      <c r="EOK2" s="127"/>
      <c r="EOL2" s="127"/>
      <c r="EOM2" s="127"/>
      <c r="EON2" s="127"/>
      <c r="EOO2" s="127"/>
      <c r="EOP2" s="127"/>
      <c r="EOQ2" s="127"/>
      <c r="EOR2" s="127"/>
      <c r="EOS2" s="127"/>
      <c r="EOT2" s="127"/>
      <c r="EOU2" s="127"/>
      <c r="EOV2" s="127"/>
      <c r="EOW2" s="127"/>
      <c r="EOX2" s="127"/>
      <c r="EOY2" s="127"/>
      <c r="EOZ2" s="127"/>
      <c r="EPA2" s="127"/>
      <c r="EPB2" s="127"/>
      <c r="EPC2" s="127"/>
      <c r="EPD2" s="127"/>
      <c r="EPE2" s="127"/>
      <c r="EPF2" s="127"/>
      <c r="EPG2" s="127"/>
      <c r="EPH2" s="127"/>
      <c r="EPI2" s="127"/>
      <c r="EPJ2" s="127"/>
      <c r="EPK2" s="127"/>
      <c r="EPL2" s="127"/>
      <c r="EPM2" s="127"/>
      <c r="EPN2" s="127"/>
      <c r="EPO2" s="127"/>
      <c r="EPP2" s="127"/>
      <c r="EPQ2" s="127"/>
      <c r="EPR2" s="127"/>
      <c r="EPS2" s="127"/>
      <c r="EPT2" s="127"/>
      <c r="EPU2" s="127"/>
      <c r="EPV2" s="127"/>
      <c r="EPW2" s="127"/>
      <c r="EPX2" s="127"/>
      <c r="EPY2" s="127"/>
      <c r="EPZ2" s="127"/>
      <c r="EQA2" s="127"/>
      <c r="EQB2" s="127"/>
      <c r="EQC2" s="127"/>
      <c r="EQD2" s="127"/>
      <c r="EQE2" s="127"/>
      <c r="EQF2" s="127"/>
      <c r="EQG2" s="127"/>
      <c r="EQH2" s="127"/>
      <c r="EQI2" s="127"/>
      <c r="EQJ2" s="127"/>
      <c r="EQK2" s="127"/>
      <c r="EQL2" s="127"/>
      <c r="EQM2" s="127"/>
      <c r="EQN2" s="127"/>
      <c r="EQO2" s="127"/>
      <c r="EQP2" s="127"/>
      <c r="EQQ2" s="127"/>
      <c r="EQR2" s="127"/>
      <c r="EQS2" s="127"/>
      <c r="EQT2" s="127"/>
      <c r="EQU2" s="127"/>
      <c r="EQV2" s="127"/>
      <c r="EQW2" s="127"/>
      <c r="EQX2" s="127"/>
      <c r="EQY2" s="127"/>
      <c r="EQZ2" s="127"/>
      <c r="ERA2" s="127"/>
      <c r="ERB2" s="127"/>
      <c r="ERC2" s="127"/>
      <c r="ERD2" s="127"/>
      <c r="ERE2" s="127"/>
      <c r="ERF2" s="127"/>
      <c r="ERG2" s="127"/>
      <c r="ERH2" s="127"/>
      <c r="ERI2" s="127"/>
      <c r="ERJ2" s="127"/>
      <c r="ERK2" s="127"/>
      <c r="ERL2" s="127"/>
      <c r="ERM2" s="127"/>
      <c r="ERN2" s="127"/>
      <c r="ERO2" s="127"/>
      <c r="ERP2" s="127"/>
      <c r="ERQ2" s="127"/>
      <c r="ERR2" s="127"/>
      <c r="ERS2" s="127"/>
      <c r="ERT2" s="127"/>
      <c r="ERU2" s="127"/>
      <c r="ERV2" s="127"/>
      <c r="ERW2" s="127"/>
      <c r="ERX2" s="127"/>
      <c r="ERY2" s="127"/>
      <c r="ERZ2" s="127"/>
      <c r="ESA2" s="127"/>
      <c r="ESB2" s="127"/>
      <c r="ESC2" s="127"/>
      <c r="ESD2" s="127"/>
      <c r="ESE2" s="127"/>
      <c r="ESF2" s="127"/>
      <c r="ESG2" s="127"/>
      <c r="ESH2" s="127"/>
      <c r="ESI2" s="127"/>
      <c r="ESJ2" s="127"/>
      <c r="ESK2" s="127"/>
      <c r="ESL2" s="127"/>
      <c r="ESM2" s="127"/>
      <c r="ESN2" s="127"/>
      <c r="ESO2" s="127"/>
      <c r="ESP2" s="127"/>
      <c r="ESQ2" s="127"/>
      <c r="ESR2" s="127"/>
      <c r="ESS2" s="127"/>
      <c r="EST2" s="127"/>
      <c r="ESU2" s="127"/>
      <c r="ESV2" s="127"/>
      <c r="ESW2" s="127"/>
      <c r="ESX2" s="127"/>
      <c r="ESY2" s="127"/>
      <c r="ESZ2" s="127"/>
      <c r="ETA2" s="127"/>
      <c r="ETB2" s="127"/>
      <c r="ETC2" s="127"/>
      <c r="ETD2" s="127"/>
      <c r="ETE2" s="127"/>
      <c r="ETF2" s="127"/>
      <c r="ETG2" s="127"/>
      <c r="ETH2" s="127"/>
      <c r="ETI2" s="127"/>
      <c r="ETJ2" s="127"/>
      <c r="ETK2" s="127"/>
      <c r="ETL2" s="127"/>
      <c r="ETM2" s="127"/>
      <c r="ETN2" s="127"/>
      <c r="ETO2" s="127"/>
      <c r="ETP2" s="127"/>
      <c r="ETQ2" s="127"/>
      <c r="ETR2" s="127"/>
      <c r="ETS2" s="127"/>
      <c r="ETT2" s="127"/>
      <c r="ETU2" s="127"/>
      <c r="ETV2" s="127"/>
      <c r="ETW2" s="127"/>
      <c r="ETX2" s="127"/>
      <c r="ETY2" s="127"/>
      <c r="ETZ2" s="127"/>
      <c r="EUA2" s="127"/>
      <c r="EUB2" s="127"/>
      <c r="EUC2" s="127"/>
      <c r="EUD2" s="127"/>
      <c r="EUE2" s="127"/>
      <c r="EUF2" s="127"/>
      <c r="EUG2" s="127"/>
      <c r="EUH2" s="127"/>
      <c r="EUI2" s="127"/>
      <c r="EUJ2" s="127"/>
      <c r="EUK2" s="127"/>
      <c r="EUL2" s="127"/>
      <c r="EUM2" s="127"/>
      <c r="EUN2" s="127"/>
      <c r="EUO2" s="127"/>
      <c r="EUP2" s="127"/>
      <c r="EUQ2" s="127"/>
      <c r="EUR2" s="127"/>
      <c r="EUS2" s="127"/>
      <c r="EUT2" s="127"/>
      <c r="EUU2" s="127"/>
      <c r="EUV2" s="127"/>
      <c r="EUW2" s="127"/>
      <c r="EUX2" s="127"/>
      <c r="EUY2" s="127"/>
      <c r="EUZ2" s="127"/>
      <c r="EVA2" s="127"/>
      <c r="EVB2" s="127"/>
      <c r="EVC2" s="127"/>
      <c r="EVD2" s="127"/>
      <c r="EVE2" s="127"/>
      <c r="EVF2" s="127"/>
      <c r="EVG2" s="127"/>
      <c r="EVH2" s="127"/>
      <c r="EVI2" s="127"/>
      <c r="EVJ2" s="127"/>
      <c r="EVK2" s="127"/>
      <c r="EVL2" s="127"/>
      <c r="EVM2" s="127"/>
      <c r="EVN2" s="127"/>
      <c r="EVO2" s="127"/>
      <c r="EVP2" s="127"/>
      <c r="EVQ2" s="127"/>
      <c r="EVR2" s="127"/>
      <c r="EVS2" s="127"/>
      <c r="EVT2" s="127"/>
      <c r="EVU2" s="127"/>
      <c r="EVV2" s="127"/>
      <c r="EVW2" s="127"/>
      <c r="EVX2" s="127"/>
      <c r="EVY2" s="127"/>
      <c r="EVZ2" s="127"/>
      <c r="EWA2" s="127"/>
      <c r="EWB2" s="127"/>
      <c r="EWC2" s="127"/>
      <c r="EWD2" s="127"/>
      <c r="EWE2" s="127"/>
      <c r="EWF2" s="127"/>
      <c r="EWG2" s="127"/>
      <c r="EWH2" s="127"/>
      <c r="EWI2" s="127"/>
      <c r="EWJ2" s="127"/>
      <c r="EWK2" s="127"/>
      <c r="EWL2" s="127"/>
      <c r="EWM2" s="127"/>
      <c r="EWN2" s="127"/>
      <c r="EWO2" s="127"/>
      <c r="EWP2" s="127"/>
      <c r="EWQ2" s="127"/>
      <c r="EWR2" s="127"/>
      <c r="EWS2" s="127"/>
      <c r="EWT2" s="127"/>
      <c r="EWU2" s="127"/>
      <c r="EWV2" s="127"/>
      <c r="EWW2" s="127"/>
      <c r="EWX2" s="127"/>
      <c r="EWY2" s="127"/>
      <c r="EWZ2" s="127"/>
      <c r="EXA2" s="127"/>
      <c r="EXB2" s="127"/>
      <c r="EXC2" s="127"/>
      <c r="EXD2" s="127"/>
      <c r="EXE2" s="127"/>
      <c r="EXF2" s="127"/>
      <c r="EXG2" s="127"/>
      <c r="EXH2" s="127"/>
      <c r="EXI2" s="127"/>
      <c r="EXJ2" s="127"/>
      <c r="EXK2" s="127"/>
      <c r="EXL2" s="127"/>
      <c r="EXM2" s="127"/>
      <c r="EXN2" s="127"/>
      <c r="EXO2" s="127"/>
      <c r="EXP2" s="127"/>
      <c r="EXQ2" s="127"/>
      <c r="EXR2" s="127"/>
      <c r="EXS2" s="127"/>
      <c r="EXT2" s="127"/>
      <c r="EXU2" s="127"/>
      <c r="EXV2" s="127"/>
      <c r="EXW2" s="127"/>
      <c r="EXX2" s="127"/>
      <c r="EXY2" s="127"/>
      <c r="EXZ2" s="127"/>
      <c r="EYA2" s="127"/>
      <c r="EYB2" s="127"/>
      <c r="EYC2" s="127"/>
      <c r="EYD2" s="127"/>
      <c r="EYE2" s="127"/>
      <c r="EYF2" s="127"/>
      <c r="EYG2" s="127"/>
      <c r="EYH2" s="127"/>
      <c r="EYI2" s="127"/>
      <c r="EYJ2" s="127"/>
      <c r="EYK2" s="127"/>
      <c r="EYL2" s="127"/>
      <c r="EYM2" s="127"/>
      <c r="EYN2" s="127"/>
      <c r="EYO2" s="127"/>
      <c r="EYP2" s="127"/>
      <c r="EYQ2" s="127"/>
      <c r="EYR2" s="127"/>
      <c r="EYS2" s="127"/>
      <c r="EYT2" s="127"/>
      <c r="EYU2" s="127"/>
      <c r="EYV2" s="127"/>
      <c r="EYW2" s="127"/>
      <c r="EYX2" s="127"/>
      <c r="EYY2" s="127"/>
      <c r="EYZ2" s="127"/>
      <c r="EZA2" s="127"/>
      <c r="EZB2" s="127"/>
      <c r="EZC2" s="127"/>
      <c r="EZD2" s="127"/>
      <c r="EZE2" s="127"/>
      <c r="EZF2" s="127"/>
      <c r="EZG2" s="127"/>
      <c r="EZH2" s="127"/>
      <c r="EZI2" s="127"/>
      <c r="EZJ2" s="127"/>
      <c r="EZK2" s="127"/>
      <c r="EZL2" s="127"/>
      <c r="EZM2" s="127"/>
      <c r="EZN2" s="127"/>
      <c r="EZO2" s="127"/>
      <c r="EZP2" s="127"/>
      <c r="EZQ2" s="127"/>
      <c r="EZR2" s="127"/>
      <c r="EZS2" s="127"/>
      <c r="EZT2" s="127"/>
      <c r="EZU2" s="127"/>
      <c r="EZV2" s="127"/>
      <c r="EZW2" s="127"/>
      <c r="EZX2" s="127"/>
      <c r="EZY2" s="127"/>
      <c r="EZZ2" s="127"/>
      <c r="FAA2" s="127"/>
      <c r="FAB2" s="127"/>
      <c r="FAC2" s="127"/>
      <c r="FAD2" s="127"/>
      <c r="FAE2" s="127"/>
      <c r="FAF2" s="127"/>
      <c r="FAG2" s="127"/>
      <c r="FAH2" s="127"/>
      <c r="FAI2" s="127"/>
      <c r="FAJ2" s="127"/>
      <c r="FAK2" s="127"/>
      <c r="FAL2" s="127"/>
      <c r="FAM2" s="127"/>
      <c r="FAN2" s="127"/>
      <c r="FAO2" s="127"/>
      <c r="FAP2" s="127"/>
      <c r="FAQ2" s="127"/>
      <c r="FAR2" s="127"/>
      <c r="FAS2" s="127"/>
      <c r="FAT2" s="127"/>
      <c r="FAU2" s="127"/>
      <c r="FAV2" s="127"/>
      <c r="FAW2" s="127"/>
      <c r="FAX2" s="127"/>
      <c r="FAY2" s="127"/>
      <c r="FAZ2" s="127"/>
      <c r="FBA2" s="127"/>
      <c r="FBB2" s="127"/>
      <c r="FBC2" s="127"/>
      <c r="FBD2" s="127"/>
      <c r="FBE2" s="127"/>
      <c r="FBF2" s="127"/>
      <c r="FBG2" s="127"/>
      <c r="FBH2" s="127"/>
      <c r="FBI2" s="127"/>
      <c r="FBJ2" s="127"/>
      <c r="FBK2" s="127"/>
      <c r="FBL2" s="127"/>
      <c r="FBM2" s="127"/>
      <c r="FBN2" s="127"/>
      <c r="FBO2" s="127"/>
      <c r="FBP2" s="127"/>
      <c r="FBQ2" s="127"/>
      <c r="FBR2" s="127"/>
      <c r="FBS2" s="127"/>
      <c r="FBT2" s="127"/>
      <c r="FBU2" s="127"/>
      <c r="FBV2" s="127"/>
      <c r="FBW2" s="127"/>
      <c r="FBX2" s="127"/>
      <c r="FBY2" s="127"/>
      <c r="FBZ2" s="127"/>
      <c r="FCA2" s="127"/>
      <c r="FCB2" s="127"/>
      <c r="FCC2" s="127"/>
      <c r="FCD2" s="127"/>
      <c r="FCE2" s="127"/>
      <c r="FCF2" s="127"/>
      <c r="FCG2" s="127"/>
      <c r="FCH2" s="127"/>
      <c r="FCI2" s="127"/>
      <c r="FCJ2" s="127"/>
      <c r="FCK2" s="127"/>
      <c r="FCL2" s="127"/>
      <c r="FCM2" s="127"/>
      <c r="FCN2" s="127"/>
      <c r="FCO2" s="127"/>
      <c r="FCP2" s="127"/>
      <c r="FCQ2" s="127"/>
      <c r="FCR2" s="127"/>
      <c r="FCS2" s="127"/>
      <c r="FCT2" s="127"/>
      <c r="FCU2" s="127"/>
      <c r="FCV2" s="127"/>
      <c r="FCW2" s="127"/>
      <c r="FCX2" s="127"/>
      <c r="FCY2" s="127"/>
      <c r="FCZ2" s="127"/>
      <c r="FDA2" s="127"/>
      <c r="FDB2" s="127"/>
      <c r="FDC2" s="127"/>
      <c r="FDD2" s="127"/>
      <c r="FDE2" s="127"/>
      <c r="FDF2" s="127"/>
      <c r="FDG2" s="127"/>
      <c r="FDH2" s="127"/>
      <c r="FDI2" s="127"/>
      <c r="FDJ2" s="127"/>
      <c r="FDK2" s="127"/>
      <c r="FDL2" s="127"/>
      <c r="FDM2" s="127"/>
      <c r="FDN2" s="127"/>
      <c r="FDO2" s="127"/>
      <c r="FDP2" s="127"/>
      <c r="FDQ2" s="127"/>
      <c r="FDR2" s="127"/>
      <c r="FDS2" s="127"/>
      <c r="FDT2" s="127"/>
      <c r="FDU2" s="127"/>
      <c r="FDV2" s="127"/>
      <c r="FDW2" s="127"/>
      <c r="FDX2" s="127"/>
      <c r="FDY2" s="127"/>
      <c r="FDZ2" s="127"/>
      <c r="FEA2" s="127"/>
      <c r="FEB2" s="127"/>
      <c r="FEC2" s="127"/>
      <c r="FED2" s="127"/>
      <c r="FEE2" s="127"/>
      <c r="FEF2" s="127"/>
      <c r="FEG2" s="127"/>
      <c r="FEH2" s="127"/>
      <c r="FEI2" s="127"/>
      <c r="FEJ2" s="127"/>
      <c r="FEK2" s="127"/>
      <c r="FEL2" s="127"/>
      <c r="FEM2" s="127"/>
      <c r="FEN2" s="127"/>
      <c r="FEO2" s="127"/>
      <c r="FEP2" s="127"/>
      <c r="FEQ2" s="127"/>
      <c r="FER2" s="127"/>
      <c r="FES2" s="127"/>
      <c r="FET2" s="127"/>
      <c r="FEU2" s="127"/>
      <c r="FEV2" s="127"/>
      <c r="FEW2" s="127"/>
      <c r="FEX2" s="127"/>
      <c r="FEY2" s="127"/>
      <c r="FEZ2" s="127"/>
      <c r="FFA2" s="127"/>
      <c r="FFB2" s="127"/>
      <c r="FFC2" s="127"/>
      <c r="FFD2" s="127"/>
      <c r="FFE2" s="127"/>
      <c r="FFF2" s="127"/>
      <c r="FFG2" s="127"/>
      <c r="FFH2" s="127"/>
      <c r="FFI2" s="127"/>
      <c r="FFJ2" s="127"/>
      <c r="FFK2" s="127"/>
      <c r="FFL2" s="127"/>
      <c r="FFM2" s="127"/>
      <c r="FFN2" s="127"/>
      <c r="FFO2" s="127"/>
      <c r="FFP2" s="127"/>
      <c r="FFQ2" s="127"/>
      <c r="FFR2" s="127"/>
      <c r="FFS2" s="127"/>
      <c r="FFT2" s="127"/>
      <c r="FFU2" s="127"/>
      <c r="FFV2" s="127"/>
      <c r="FFW2" s="127"/>
      <c r="FFX2" s="127"/>
      <c r="FFY2" s="127"/>
      <c r="FFZ2" s="127"/>
      <c r="FGA2" s="127"/>
      <c r="FGB2" s="127"/>
      <c r="FGC2" s="127"/>
      <c r="FGD2" s="127"/>
      <c r="FGE2" s="127"/>
      <c r="FGF2" s="127"/>
      <c r="FGG2" s="127"/>
      <c r="FGH2" s="127"/>
      <c r="FGI2" s="127"/>
      <c r="FGJ2" s="127"/>
      <c r="FGK2" s="127"/>
      <c r="FGL2" s="127"/>
      <c r="FGM2" s="127"/>
      <c r="FGN2" s="127"/>
      <c r="FGO2" s="127"/>
      <c r="FGP2" s="127"/>
      <c r="FGQ2" s="127"/>
      <c r="FGR2" s="127"/>
      <c r="FGS2" s="127"/>
      <c r="FGT2" s="127"/>
      <c r="FGU2" s="127"/>
      <c r="FGV2" s="127"/>
      <c r="FGW2" s="127"/>
      <c r="FGX2" s="127"/>
      <c r="FGY2" s="127"/>
      <c r="FGZ2" s="127"/>
      <c r="FHA2" s="127"/>
      <c r="FHB2" s="127"/>
      <c r="FHC2" s="127"/>
      <c r="FHD2" s="127"/>
      <c r="FHE2" s="127"/>
      <c r="FHF2" s="127"/>
      <c r="FHG2" s="127"/>
      <c r="FHH2" s="127"/>
      <c r="FHI2" s="127"/>
      <c r="FHJ2" s="127"/>
      <c r="FHK2" s="127"/>
      <c r="FHL2" s="127"/>
      <c r="FHM2" s="127"/>
      <c r="FHN2" s="127"/>
      <c r="FHO2" s="127"/>
      <c r="FHP2" s="127"/>
      <c r="FHQ2" s="127"/>
      <c r="FHR2" s="127"/>
      <c r="FHS2" s="127"/>
      <c r="FHT2" s="127"/>
      <c r="FHU2" s="127"/>
      <c r="FHV2" s="127"/>
      <c r="FHW2" s="127"/>
      <c r="FHX2" s="127"/>
      <c r="FHY2" s="127"/>
      <c r="FHZ2" s="127"/>
      <c r="FIA2" s="127"/>
      <c r="FIB2" s="127"/>
      <c r="FIC2" s="127"/>
      <c r="FID2" s="127"/>
      <c r="FIE2" s="127"/>
      <c r="FIF2" s="127"/>
      <c r="FIG2" s="127"/>
      <c r="FIH2" s="127"/>
      <c r="FII2" s="127"/>
      <c r="FIJ2" s="127"/>
      <c r="FIK2" s="127"/>
      <c r="FIL2" s="127"/>
      <c r="FIM2" s="127"/>
      <c r="FIN2" s="127"/>
      <c r="FIO2" s="127"/>
      <c r="FIP2" s="127"/>
      <c r="FIQ2" s="127"/>
      <c r="FIR2" s="127"/>
      <c r="FIS2" s="127"/>
      <c r="FIT2" s="127"/>
      <c r="FIU2" s="127"/>
      <c r="FIV2" s="127"/>
      <c r="FIW2" s="127"/>
      <c r="FIX2" s="127"/>
      <c r="FIY2" s="127"/>
      <c r="FIZ2" s="127"/>
      <c r="FJA2" s="127"/>
      <c r="FJB2" s="127"/>
      <c r="FJC2" s="127"/>
      <c r="FJD2" s="127"/>
      <c r="FJE2" s="127"/>
      <c r="FJF2" s="127"/>
      <c r="FJG2" s="127"/>
      <c r="FJH2" s="127"/>
      <c r="FJI2" s="127"/>
      <c r="FJJ2" s="127"/>
      <c r="FJK2" s="127"/>
      <c r="FJL2" s="127"/>
      <c r="FJM2" s="127"/>
      <c r="FJN2" s="127"/>
      <c r="FJO2" s="127"/>
      <c r="FJP2" s="127"/>
      <c r="FJQ2" s="127"/>
      <c r="FJR2" s="127"/>
      <c r="FJS2" s="127"/>
      <c r="FJT2" s="127"/>
      <c r="FJU2" s="127"/>
      <c r="FJV2" s="127"/>
      <c r="FJW2" s="127"/>
      <c r="FJX2" s="127"/>
      <c r="FJY2" s="127"/>
      <c r="FJZ2" s="127"/>
      <c r="FKA2" s="127"/>
      <c r="FKB2" s="127"/>
      <c r="FKC2" s="127"/>
      <c r="FKD2" s="127"/>
      <c r="FKE2" s="127"/>
      <c r="FKF2" s="127"/>
      <c r="FKG2" s="127"/>
      <c r="FKH2" s="127"/>
      <c r="FKI2" s="127"/>
      <c r="FKJ2" s="127"/>
      <c r="FKK2" s="127"/>
      <c r="FKL2" s="127"/>
      <c r="FKM2" s="127"/>
      <c r="FKN2" s="127"/>
      <c r="FKO2" s="127"/>
      <c r="FKP2" s="127"/>
      <c r="FKQ2" s="127"/>
      <c r="FKR2" s="127"/>
      <c r="FKS2" s="127"/>
      <c r="FKT2" s="127"/>
      <c r="FKU2" s="127"/>
      <c r="FKV2" s="127"/>
      <c r="FKW2" s="127"/>
      <c r="FKX2" s="127"/>
      <c r="FKY2" s="127"/>
      <c r="FKZ2" s="127"/>
      <c r="FLA2" s="127"/>
      <c r="FLB2" s="127"/>
      <c r="FLC2" s="127"/>
      <c r="FLD2" s="127"/>
      <c r="FLE2" s="127"/>
      <c r="FLF2" s="127"/>
      <c r="FLG2" s="127"/>
      <c r="FLH2" s="127"/>
      <c r="FLI2" s="127"/>
      <c r="FLJ2" s="127"/>
      <c r="FLK2" s="127"/>
      <c r="FLL2" s="127"/>
      <c r="FLM2" s="127"/>
      <c r="FLN2" s="127"/>
      <c r="FLO2" s="127"/>
      <c r="FLP2" s="127"/>
      <c r="FLQ2" s="127"/>
      <c r="FLR2" s="127"/>
      <c r="FLS2" s="127"/>
      <c r="FLT2" s="127"/>
      <c r="FLU2" s="127"/>
      <c r="FLV2" s="127"/>
      <c r="FLW2" s="127"/>
      <c r="FLX2" s="127"/>
      <c r="FLY2" s="127"/>
      <c r="FLZ2" s="127"/>
      <c r="FMA2" s="127"/>
      <c r="FMB2" s="127"/>
      <c r="FMC2" s="127"/>
      <c r="FMD2" s="127"/>
      <c r="FME2" s="127"/>
      <c r="FMF2" s="127"/>
      <c r="FMG2" s="127"/>
      <c r="FMH2" s="127"/>
      <c r="FMI2" s="127"/>
      <c r="FMJ2" s="127"/>
      <c r="FMK2" s="127"/>
      <c r="FML2" s="127"/>
      <c r="FMM2" s="127"/>
      <c r="FMN2" s="127"/>
      <c r="FMO2" s="127"/>
      <c r="FMP2" s="127"/>
      <c r="FMQ2" s="127"/>
      <c r="FMR2" s="127"/>
      <c r="FMS2" s="127"/>
      <c r="FMT2" s="127"/>
      <c r="FMU2" s="127"/>
      <c r="FMV2" s="127"/>
      <c r="FMW2" s="127"/>
      <c r="FMX2" s="127"/>
      <c r="FMY2" s="127"/>
      <c r="FMZ2" s="127"/>
      <c r="FNA2" s="127"/>
      <c r="FNB2" s="127"/>
      <c r="FNC2" s="127"/>
      <c r="FND2" s="127"/>
      <c r="FNE2" s="127"/>
      <c r="FNF2" s="127"/>
      <c r="FNG2" s="127"/>
      <c r="FNH2" s="127"/>
      <c r="FNI2" s="127"/>
      <c r="FNJ2" s="127"/>
      <c r="FNK2" s="127"/>
      <c r="FNL2" s="127"/>
      <c r="FNM2" s="127"/>
      <c r="FNN2" s="127"/>
      <c r="FNO2" s="127"/>
      <c r="FNP2" s="127"/>
      <c r="FNQ2" s="127"/>
      <c r="FNR2" s="127"/>
      <c r="FNS2" s="127"/>
      <c r="FNT2" s="127"/>
      <c r="FNU2" s="127"/>
      <c r="FNV2" s="127"/>
      <c r="FNW2" s="127"/>
      <c r="FNX2" s="127"/>
      <c r="FNY2" s="127"/>
      <c r="FNZ2" s="127"/>
      <c r="FOA2" s="127"/>
      <c r="FOB2" s="127"/>
      <c r="FOC2" s="127"/>
      <c r="FOD2" s="127"/>
      <c r="FOE2" s="127"/>
      <c r="FOF2" s="127"/>
      <c r="FOG2" s="127"/>
      <c r="FOH2" s="127"/>
      <c r="FOI2" s="127"/>
      <c r="FOJ2" s="127"/>
      <c r="FOK2" s="127"/>
      <c r="FOL2" s="127"/>
      <c r="FOM2" s="127"/>
      <c r="FON2" s="127"/>
      <c r="FOO2" s="127"/>
      <c r="FOP2" s="127"/>
      <c r="FOQ2" s="127"/>
      <c r="FOR2" s="127"/>
      <c r="FOS2" s="127"/>
      <c r="FOT2" s="127"/>
      <c r="FOU2" s="127"/>
      <c r="FOV2" s="127"/>
      <c r="FOW2" s="127"/>
      <c r="FOX2" s="127"/>
      <c r="FOY2" s="127"/>
      <c r="FOZ2" s="127"/>
      <c r="FPA2" s="127"/>
      <c r="FPB2" s="127"/>
      <c r="FPC2" s="127"/>
      <c r="FPD2" s="127"/>
      <c r="FPE2" s="127"/>
      <c r="FPF2" s="127"/>
      <c r="FPG2" s="127"/>
      <c r="FPH2" s="127"/>
      <c r="FPI2" s="127"/>
      <c r="FPJ2" s="127"/>
      <c r="FPK2" s="127"/>
      <c r="FPL2" s="127"/>
      <c r="FPM2" s="127"/>
      <c r="FPN2" s="127"/>
      <c r="FPO2" s="127"/>
      <c r="FPP2" s="127"/>
      <c r="FPQ2" s="127"/>
      <c r="FPR2" s="127"/>
      <c r="FPS2" s="127"/>
      <c r="FPT2" s="127"/>
      <c r="FPU2" s="127"/>
      <c r="FPV2" s="127"/>
      <c r="FPW2" s="127"/>
      <c r="FPX2" s="127"/>
      <c r="FPY2" s="127"/>
      <c r="FPZ2" s="127"/>
      <c r="FQA2" s="127"/>
      <c r="FQB2" s="127"/>
      <c r="FQC2" s="127"/>
      <c r="FQD2" s="127"/>
      <c r="FQE2" s="127"/>
      <c r="FQF2" s="127"/>
      <c r="FQG2" s="127"/>
      <c r="FQH2" s="127"/>
      <c r="FQI2" s="127"/>
      <c r="FQJ2" s="127"/>
      <c r="FQK2" s="127"/>
      <c r="FQL2" s="127"/>
      <c r="FQM2" s="127"/>
      <c r="FQN2" s="127"/>
      <c r="FQO2" s="127"/>
      <c r="FQP2" s="127"/>
      <c r="FQQ2" s="127"/>
      <c r="FQR2" s="127"/>
      <c r="FQS2" s="127"/>
      <c r="FQT2" s="127"/>
      <c r="FQU2" s="127"/>
      <c r="FQV2" s="127"/>
      <c r="FQW2" s="127"/>
      <c r="FQX2" s="127"/>
      <c r="FQY2" s="127"/>
      <c r="FQZ2" s="127"/>
      <c r="FRA2" s="127"/>
      <c r="FRB2" s="127"/>
      <c r="FRC2" s="127"/>
      <c r="FRD2" s="127"/>
      <c r="FRE2" s="127"/>
      <c r="FRF2" s="127"/>
      <c r="FRG2" s="127"/>
      <c r="FRH2" s="127"/>
      <c r="FRI2" s="127"/>
      <c r="FRJ2" s="127"/>
      <c r="FRK2" s="127"/>
      <c r="FRL2" s="127"/>
      <c r="FRM2" s="127"/>
      <c r="FRN2" s="127"/>
      <c r="FRO2" s="127"/>
      <c r="FRP2" s="127"/>
      <c r="FRQ2" s="127"/>
      <c r="FRR2" s="127"/>
      <c r="FRS2" s="127"/>
      <c r="FRT2" s="127"/>
      <c r="FRU2" s="127"/>
      <c r="FRV2" s="127"/>
      <c r="FRW2" s="127"/>
      <c r="FRX2" s="127"/>
      <c r="FRY2" s="127"/>
      <c r="FRZ2" s="127"/>
      <c r="FSA2" s="127"/>
      <c r="FSB2" s="127"/>
      <c r="FSC2" s="127"/>
      <c r="FSD2" s="127"/>
      <c r="FSE2" s="127"/>
      <c r="FSF2" s="127"/>
      <c r="FSG2" s="127"/>
      <c r="FSH2" s="127"/>
      <c r="FSI2" s="127"/>
      <c r="FSJ2" s="127"/>
      <c r="FSK2" s="127"/>
      <c r="FSL2" s="127"/>
      <c r="FSM2" s="127"/>
      <c r="FSN2" s="127"/>
      <c r="FSO2" s="127"/>
      <c r="FSP2" s="127"/>
      <c r="FSQ2" s="127"/>
      <c r="FSR2" s="127"/>
      <c r="FSS2" s="127"/>
      <c r="FST2" s="127"/>
      <c r="FSU2" s="127"/>
      <c r="FSV2" s="127"/>
      <c r="FSW2" s="127"/>
      <c r="FSX2" s="127"/>
      <c r="FSY2" s="127"/>
      <c r="FSZ2" s="127"/>
      <c r="FTA2" s="127"/>
      <c r="FTB2" s="127"/>
      <c r="FTC2" s="127"/>
      <c r="FTD2" s="127"/>
      <c r="FTE2" s="127"/>
      <c r="FTF2" s="127"/>
      <c r="FTG2" s="127"/>
      <c r="FTH2" s="127"/>
      <c r="FTI2" s="127"/>
      <c r="FTJ2" s="127"/>
      <c r="FTK2" s="127"/>
      <c r="FTL2" s="127"/>
      <c r="FTM2" s="127"/>
      <c r="FTN2" s="127"/>
      <c r="FTO2" s="127"/>
      <c r="FTP2" s="127"/>
      <c r="FTQ2" s="127"/>
      <c r="FTR2" s="127"/>
      <c r="FTS2" s="127"/>
      <c r="FTT2" s="127"/>
      <c r="FTU2" s="127"/>
      <c r="FTV2" s="127"/>
      <c r="FTW2" s="127"/>
      <c r="FTX2" s="127"/>
      <c r="FTY2" s="127"/>
      <c r="FTZ2" s="127"/>
      <c r="FUA2" s="127"/>
      <c r="FUB2" s="127"/>
      <c r="FUC2" s="127"/>
      <c r="FUD2" s="127"/>
      <c r="FUE2" s="127"/>
      <c r="FUF2" s="127"/>
      <c r="FUG2" s="127"/>
      <c r="FUH2" s="127"/>
      <c r="FUI2" s="127"/>
      <c r="FUJ2" s="127"/>
      <c r="FUK2" s="127"/>
      <c r="FUL2" s="127"/>
      <c r="FUM2" s="127"/>
      <c r="FUN2" s="127"/>
      <c r="FUO2" s="127"/>
      <c r="FUP2" s="127"/>
      <c r="FUQ2" s="127"/>
      <c r="FUR2" s="127"/>
      <c r="FUS2" s="127"/>
      <c r="FUT2" s="127"/>
      <c r="FUU2" s="127"/>
      <c r="FUV2" s="127"/>
      <c r="FUW2" s="127"/>
      <c r="FUX2" s="127"/>
      <c r="FUY2" s="127"/>
      <c r="FUZ2" s="127"/>
      <c r="FVA2" s="127"/>
      <c r="FVB2" s="127"/>
      <c r="FVC2" s="127"/>
      <c r="FVD2" s="127"/>
      <c r="FVE2" s="127"/>
      <c r="FVF2" s="127"/>
      <c r="FVG2" s="127"/>
      <c r="FVH2" s="127"/>
      <c r="FVI2" s="127"/>
      <c r="FVJ2" s="127"/>
      <c r="FVK2" s="127"/>
      <c r="FVL2" s="127"/>
      <c r="FVM2" s="127"/>
      <c r="FVN2" s="127"/>
      <c r="FVO2" s="127"/>
      <c r="FVP2" s="127"/>
      <c r="FVQ2" s="127"/>
      <c r="FVR2" s="127"/>
      <c r="FVS2" s="127"/>
      <c r="FVT2" s="127"/>
      <c r="FVU2" s="127"/>
      <c r="FVV2" s="127"/>
      <c r="FVW2" s="127"/>
      <c r="FVX2" s="127"/>
      <c r="FVY2" s="127"/>
      <c r="FVZ2" s="127"/>
      <c r="FWA2" s="127"/>
      <c r="FWB2" s="127"/>
      <c r="FWC2" s="127"/>
      <c r="FWD2" s="127"/>
      <c r="FWE2" s="127"/>
      <c r="FWF2" s="127"/>
      <c r="FWG2" s="127"/>
      <c r="FWH2" s="127"/>
      <c r="FWI2" s="127"/>
      <c r="FWJ2" s="127"/>
      <c r="FWK2" s="127"/>
      <c r="FWL2" s="127"/>
      <c r="FWM2" s="127"/>
      <c r="FWN2" s="127"/>
      <c r="FWO2" s="127"/>
      <c r="FWP2" s="127"/>
      <c r="FWQ2" s="127"/>
      <c r="FWR2" s="127"/>
      <c r="FWS2" s="127"/>
      <c r="FWT2" s="127"/>
      <c r="FWU2" s="127"/>
      <c r="FWV2" s="127"/>
      <c r="FWW2" s="127"/>
      <c r="FWX2" s="127"/>
      <c r="FWY2" s="127"/>
      <c r="FWZ2" s="127"/>
      <c r="FXA2" s="127"/>
      <c r="FXB2" s="127"/>
      <c r="FXC2" s="127"/>
      <c r="FXD2" s="127"/>
      <c r="FXE2" s="127"/>
      <c r="FXF2" s="127"/>
      <c r="FXG2" s="127"/>
      <c r="FXH2" s="127"/>
      <c r="FXI2" s="127"/>
      <c r="FXJ2" s="127"/>
      <c r="FXK2" s="127"/>
      <c r="FXL2" s="127"/>
      <c r="FXM2" s="127"/>
      <c r="FXN2" s="127"/>
      <c r="FXO2" s="127"/>
      <c r="FXP2" s="127"/>
      <c r="FXQ2" s="127"/>
      <c r="FXR2" s="127"/>
      <c r="FXS2" s="127"/>
      <c r="FXT2" s="127"/>
      <c r="FXU2" s="127"/>
      <c r="FXV2" s="127"/>
      <c r="FXW2" s="127"/>
      <c r="FXX2" s="127"/>
      <c r="FXY2" s="127"/>
      <c r="FXZ2" s="127"/>
      <c r="FYA2" s="127"/>
      <c r="FYB2" s="127"/>
      <c r="FYC2" s="127"/>
      <c r="FYD2" s="127"/>
      <c r="FYE2" s="127"/>
      <c r="FYF2" s="127"/>
      <c r="FYG2" s="127"/>
      <c r="FYH2" s="127"/>
      <c r="FYI2" s="127"/>
      <c r="FYJ2" s="127"/>
      <c r="FYK2" s="127"/>
      <c r="FYL2" s="127"/>
      <c r="FYM2" s="127"/>
      <c r="FYN2" s="127"/>
      <c r="FYO2" s="127"/>
      <c r="FYP2" s="127"/>
      <c r="FYQ2" s="127"/>
      <c r="FYR2" s="127"/>
      <c r="FYS2" s="127"/>
      <c r="FYT2" s="127"/>
      <c r="FYU2" s="127"/>
      <c r="FYV2" s="127"/>
      <c r="FYW2" s="127"/>
      <c r="FYX2" s="127"/>
      <c r="FYY2" s="127"/>
      <c r="FYZ2" s="127"/>
      <c r="FZA2" s="127"/>
      <c r="FZB2" s="127"/>
      <c r="FZC2" s="127"/>
      <c r="FZD2" s="127"/>
      <c r="FZE2" s="127"/>
      <c r="FZF2" s="127"/>
      <c r="FZG2" s="127"/>
      <c r="FZH2" s="127"/>
      <c r="FZI2" s="127"/>
      <c r="FZJ2" s="127"/>
      <c r="FZK2" s="127"/>
      <c r="FZL2" s="127"/>
      <c r="FZM2" s="127"/>
      <c r="FZN2" s="127"/>
      <c r="FZO2" s="127"/>
      <c r="FZP2" s="127"/>
      <c r="FZQ2" s="127"/>
      <c r="FZR2" s="127"/>
      <c r="FZS2" s="127"/>
      <c r="FZT2" s="127"/>
      <c r="FZU2" s="127"/>
      <c r="FZV2" s="127"/>
      <c r="FZW2" s="127"/>
      <c r="FZX2" s="127"/>
      <c r="FZY2" s="127"/>
      <c r="FZZ2" s="127"/>
      <c r="GAA2" s="127"/>
      <c r="GAB2" s="127"/>
      <c r="GAC2" s="127"/>
      <c r="GAD2" s="127"/>
      <c r="GAE2" s="127"/>
      <c r="GAF2" s="127"/>
      <c r="GAG2" s="127"/>
      <c r="GAH2" s="127"/>
      <c r="GAI2" s="127"/>
      <c r="GAJ2" s="127"/>
      <c r="GAK2" s="127"/>
      <c r="GAL2" s="127"/>
      <c r="GAM2" s="127"/>
      <c r="GAN2" s="127"/>
      <c r="GAO2" s="127"/>
      <c r="GAP2" s="127"/>
      <c r="GAQ2" s="127"/>
      <c r="GAR2" s="127"/>
      <c r="GAS2" s="127"/>
      <c r="GAT2" s="127"/>
      <c r="GAU2" s="127"/>
      <c r="GAV2" s="127"/>
      <c r="GAW2" s="127"/>
      <c r="GAX2" s="127"/>
      <c r="GAY2" s="127"/>
      <c r="GAZ2" s="127"/>
      <c r="GBA2" s="127"/>
      <c r="GBB2" s="127"/>
      <c r="GBC2" s="127"/>
      <c r="GBD2" s="127"/>
      <c r="GBE2" s="127"/>
      <c r="GBF2" s="127"/>
      <c r="GBG2" s="127"/>
      <c r="GBH2" s="127"/>
      <c r="GBI2" s="127"/>
      <c r="GBJ2" s="127"/>
      <c r="GBK2" s="127"/>
      <c r="GBL2" s="127"/>
      <c r="GBM2" s="127"/>
      <c r="GBN2" s="127"/>
      <c r="GBO2" s="127"/>
      <c r="GBP2" s="127"/>
      <c r="GBQ2" s="127"/>
      <c r="GBR2" s="127"/>
      <c r="GBS2" s="127"/>
      <c r="GBT2" s="127"/>
      <c r="GBU2" s="127"/>
      <c r="GBV2" s="127"/>
      <c r="GBW2" s="127"/>
      <c r="GBX2" s="127"/>
      <c r="GBY2" s="127"/>
      <c r="GBZ2" s="127"/>
      <c r="GCA2" s="127"/>
      <c r="GCB2" s="127"/>
      <c r="GCC2" s="127"/>
      <c r="GCD2" s="127"/>
      <c r="GCE2" s="127"/>
      <c r="GCF2" s="127"/>
      <c r="GCG2" s="127"/>
      <c r="GCH2" s="127"/>
      <c r="GCI2" s="127"/>
      <c r="GCJ2" s="127"/>
      <c r="GCK2" s="127"/>
      <c r="GCL2" s="127"/>
      <c r="GCM2" s="127"/>
      <c r="GCN2" s="127"/>
      <c r="GCO2" s="127"/>
      <c r="GCP2" s="127"/>
      <c r="GCQ2" s="127"/>
      <c r="GCR2" s="127"/>
      <c r="GCS2" s="127"/>
      <c r="GCT2" s="127"/>
      <c r="GCU2" s="127"/>
      <c r="GCV2" s="127"/>
      <c r="GCW2" s="127"/>
      <c r="GCX2" s="127"/>
      <c r="GCY2" s="127"/>
      <c r="GCZ2" s="127"/>
      <c r="GDA2" s="127"/>
      <c r="GDB2" s="127"/>
      <c r="GDC2" s="127"/>
      <c r="GDD2" s="127"/>
      <c r="GDE2" s="127"/>
      <c r="GDF2" s="127"/>
      <c r="GDG2" s="127"/>
      <c r="GDH2" s="127"/>
      <c r="GDI2" s="127"/>
      <c r="GDJ2" s="127"/>
      <c r="GDK2" s="127"/>
      <c r="GDL2" s="127"/>
      <c r="GDM2" s="127"/>
      <c r="GDN2" s="127"/>
      <c r="GDO2" s="127"/>
      <c r="GDP2" s="127"/>
      <c r="GDQ2" s="127"/>
      <c r="GDR2" s="127"/>
      <c r="GDS2" s="127"/>
      <c r="GDT2" s="127"/>
      <c r="GDU2" s="127"/>
      <c r="GDV2" s="127"/>
      <c r="GDW2" s="127"/>
      <c r="GDX2" s="127"/>
      <c r="GDY2" s="127"/>
      <c r="GDZ2" s="127"/>
      <c r="GEA2" s="127"/>
      <c r="GEB2" s="127"/>
      <c r="GEC2" s="127"/>
      <c r="GED2" s="127"/>
      <c r="GEE2" s="127"/>
      <c r="GEF2" s="127"/>
      <c r="GEG2" s="127"/>
      <c r="GEH2" s="127"/>
      <c r="GEI2" s="127"/>
      <c r="GEJ2" s="127"/>
      <c r="GEK2" s="127"/>
      <c r="GEL2" s="127"/>
      <c r="GEM2" s="127"/>
      <c r="GEN2" s="127"/>
      <c r="GEO2" s="127"/>
      <c r="GEP2" s="127"/>
      <c r="GEQ2" s="127"/>
      <c r="GER2" s="127"/>
      <c r="GES2" s="127"/>
      <c r="GET2" s="127"/>
      <c r="GEU2" s="127"/>
      <c r="GEV2" s="127"/>
      <c r="GEW2" s="127"/>
      <c r="GEX2" s="127"/>
      <c r="GEY2" s="127"/>
      <c r="GEZ2" s="127"/>
      <c r="GFA2" s="127"/>
      <c r="GFB2" s="127"/>
      <c r="GFC2" s="127"/>
      <c r="GFD2" s="127"/>
      <c r="GFE2" s="127"/>
      <c r="GFF2" s="127"/>
      <c r="GFG2" s="127"/>
      <c r="GFH2" s="127"/>
      <c r="GFI2" s="127"/>
      <c r="GFJ2" s="127"/>
      <c r="GFK2" s="127"/>
      <c r="GFL2" s="127"/>
      <c r="GFM2" s="127"/>
      <c r="GFN2" s="127"/>
      <c r="GFO2" s="127"/>
      <c r="GFP2" s="127"/>
      <c r="GFQ2" s="127"/>
      <c r="GFR2" s="127"/>
      <c r="GFS2" s="127"/>
      <c r="GFT2" s="127"/>
      <c r="GFU2" s="127"/>
      <c r="GFV2" s="127"/>
      <c r="GFW2" s="127"/>
      <c r="GFX2" s="127"/>
      <c r="GFY2" s="127"/>
      <c r="GFZ2" s="127"/>
      <c r="GGA2" s="127"/>
      <c r="GGB2" s="127"/>
      <c r="GGC2" s="127"/>
      <c r="GGD2" s="127"/>
      <c r="GGE2" s="127"/>
      <c r="GGF2" s="127"/>
      <c r="GGG2" s="127"/>
      <c r="GGH2" s="127"/>
      <c r="GGI2" s="127"/>
      <c r="GGJ2" s="127"/>
      <c r="GGK2" s="127"/>
      <c r="GGL2" s="127"/>
      <c r="GGM2" s="127"/>
      <c r="GGN2" s="127"/>
      <c r="GGO2" s="127"/>
      <c r="GGP2" s="127"/>
      <c r="GGQ2" s="127"/>
      <c r="GGR2" s="127"/>
      <c r="GGS2" s="127"/>
      <c r="GGT2" s="127"/>
      <c r="GGU2" s="127"/>
      <c r="GGV2" s="127"/>
      <c r="GGW2" s="127"/>
      <c r="GGX2" s="127"/>
      <c r="GGY2" s="127"/>
      <c r="GGZ2" s="127"/>
      <c r="GHA2" s="127"/>
      <c r="GHB2" s="127"/>
      <c r="GHC2" s="127"/>
      <c r="GHD2" s="127"/>
      <c r="GHE2" s="127"/>
      <c r="GHF2" s="127"/>
      <c r="GHG2" s="127"/>
      <c r="GHH2" s="127"/>
      <c r="GHI2" s="127"/>
      <c r="GHJ2" s="127"/>
      <c r="GHK2" s="127"/>
      <c r="GHL2" s="127"/>
      <c r="GHM2" s="127"/>
      <c r="GHN2" s="127"/>
      <c r="GHO2" s="127"/>
      <c r="GHP2" s="127"/>
      <c r="GHQ2" s="127"/>
      <c r="GHR2" s="127"/>
      <c r="GHS2" s="127"/>
      <c r="GHT2" s="127"/>
      <c r="GHU2" s="127"/>
      <c r="GHV2" s="127"/>
      <c r="GHW2" s="127"/>
      <c r="GHX2" s="127"/>
      <c r="GHY2" s="127"/>
      <c r="GHZ2" s="127"/>
      <c r="GIA2" s="127"/>
      <c r="GIB2" s="127"/>
      <c r="GIC2" s="127"/>
      <c r="GID2" s="127"/>
      <c r="GIE2" s="127"/>
      <c r="GIF2" s="127"/>
      <c r="GIG2" s="127"/>
      <c r="GIH2" s="127"/>
      <c r="GII2" s="127"/>
      <c r="GIJ2" s="127"/>
      <c r="GIK2" s="127"/>
      <c r="GIL2" s="127"/>
      <c r="GIM2" s="127"/>
      <c r="GIN2" s="127"/>
      <c r="GIO2" s="127"/>
      <c r="GIP2" s="127"/>
      <c r="GIQ2" s="127"/>
      <c r="GIR2" s="127"/>
      <c r="GIS2" s="127"/>
      <c r="GIT2" s="127"/>
      <c r="GIU2" s="127"/>
      <c r="GIV2" s="127"/>
      <c r="GIW2" s="127"/>
      <c r="GIX2" s="127"/>
      <c r="GIY2" s="127"/>
      <c r="GIZ2" s="127"/>
      <c r="GJA2" s="127"/>
      <c r="GJB2" s="127"/>
      <c r="GJC2" s="127"/>
      <c r="GJD2" s="127"/>
      <c r="GJE2" s="127"/>
      <c r="GJF2" s="127"/>
      <c r="GJG2" s="127"/>
      <c r="GJH2" s="127"/>
      <c r="GJI2" s="127"/>
      <c r="GJJ2" s="127"/>
      <c r="GJK2" s="127"/>
      <c r="GJL2" s="127"/>
      <c r="GJM2" s="127"/>
      <c r="GJN2" s="127"/>
      <c r="GJO2" s="127"/>
      <c r="GJP2" s="127"/>
      <c r="GJQ2" s="127"/>
      <c r="GJR2" s="127"/>
      <c r="GJS2" s="127"/>
      <c r="GJT2" s="127"/>
      <c r="GJU2" s="127"/>
      <c r="GJV2" s="127"/>
      <c r="GJW2" s="127"/>
      <c r="GJX2" s="127"/>
      <c r="GJY2" s="127"/>
      <c r="GJZ2" s="127"/>
      <c r="GKA2" s="127"/>
      <c r="GKB2" s="127"/>
      <c r="GKC2" s="127"/>
      <c r="GKD2" s="127"/>
      <c r="GKE2" s="127"/>
      <c r="GKF2" s="127"/>
      <c r="GKG2" s="127"/>
      <c r="GKH2" s="127"/>
      <c r="GKI2" s="127"/>
      <c r="GKJ2" s="127"/>
      <c r="GKK2" s="127"/>
      <c r="GKL2" s="127"/>
      <c r="GKM2" s="127"/>
      <c r="GKN2" s="127"/>
      <c r="GKO2" s="127"/>
      <c r="GKP2" s="127"/>
      <c r="GKQ2" s="127"/>
      <c r="GKR2" s="127"/>
      <c r="GKS2" s="127"/>
      <c r="GKT2" s="127"/>
      <c r="GKU2" s="127"/>
      <c r="GKV2" s="127"/>
      <c r="GKW2" s="127"/>
      <c r="GKX2" s="127"/>
      <c r="GKY2" s="127"/>
      <c r="GKZ2" s="127"/>
      <c r="GLA2" s="127"/>
      <c r="GLB2" s="127"/>
      <c r="GLC2" s="127"/>
      <c r="GLD2" s="127"/>
      <c r="GLE2" s="127"/>
      <c r="GLF2" s="127"/>
      <c r="GLG2" s="127"/>
      <c r="GLH2" s="127"/>
      <c r="GLI2" s="127"/>
      <c r="GLJ2" s="127"/>
      <c r="GLK2" s="127"/>
      <c r="GLL2" s="127"/>
      <c r="GLM2" s="127"/>
      <c r="GLN2" s="127"/>
      <c r="GLO2" s="127"/>
      <c r="GLP2" s="127"/>
      <c r="GLQ2" s="127"/>
      <c r="GLR2" s="127"/>
      <c r="GLS2" s="127"/>
      <c r="GLT2" s="127"/>
      <c r="GLU2" s="127"/>
      <c r="GLV2" s="127"/>
      <c r="GLW2" s="127"/>
      <c r="GLX2" s="127"/>
      <c r="GLY2" s="127"/>
      <c r="GLZ2" s="127"/>
      <c r="GMA2" s="127"/>
      <c r="GMB2" s="127"/>
      <c r="GMC2" s="127"/>
      <c r="GMD2" s="127"/>
      <c r="GME2" s="127"/>
      <c r="GMF2" s="127"/>
      <c r="GMG2" s="127"/>
      <c r="GMH2" s="127"/>
      <c r="GMI2" s="127"/>
      <c r="GMJ2" s="127"/>
      <c r="GMK2" s="127"/>
      <c r="GML2" s="127"/>
      <c r="GMM2" s="127"/>
      <c r="GMN2" s="127"/>
      <c r="GMO2" s="127"/>
      <c r="GMP2" s="127"/>
      <c r="GMQ2" s="127"/>
      <c r="GMR2" s="127"/>
      <c r="GMS2" s="127"/>
      <c r="GMT2" s="127"/>
      <c r="GMU2" s="127"/>
      <c r="GMV2" s="127"/>
      <c r="GMW2" s="127"/>
      <c r="GMX2" s="127"/>
      <c r="GMY2" s="127"/>
      <c r="GMZ2" s="127"/>
      <c r="GNA2" s="127"/>
      <c r="GNB2" s="127"/>
      <c r="GNC2" s="127"/>
      <c r="GND2" s="127"/>
      <c r="GNE2" s="127"/>
      <c r="GNF2" s="127"/>
      <c r="GNG2" s="127"/>
      <c r="GNH2" s="127"/>
      <c r="GNI2" s="127"/>
      <c r="GNJ2" s="127"/>
      <c r="GNK2" s="127"/>
      <c r="GNL2" s="127"/>
      <c r="GNM2" s="127"/>
      <c r="GNN2" s="127"/>
      <c r="GNO2" s="127"/>
      <c r="GNP2" s="127"/>
      <c r="GNQ2" s="127"/>
      <c r="GNR2" s="127"/>
      <c r="GNS2" s="127"/>
      <c r="GNT2" s="127"/>
      <c r="GNU2" s="127"/>
      <c r="GNV2" s="127"/>
      <c r="GNW2" s="127"/>
      <c r="GNX2" s="127"/>
      <c r="GNY2" s="127"/>
      <c r="GNZ2" s="127"/>
      <c r="GOA2" s="127"/>
      <c r="GOB2" s="127"/>
      <c r="GOC2" s="127"/>
      <c r="GOD2" s="127"/>
      <c r="GOE2" s="127"/>
      <c r="GOF2" s="127"/>
      <c r="GOG2" s="127"/>
      <c r="GOH2" s="127"/>
      <c r="GOI2" s="127"/>
      <c r="GOJ2" s="127"/>
      <c r="GOK2" s="127"/>
      <c r="GOL2" s="127"/>
      <c r="GOM2" s="127"/>
      <c r="GON2" s="127"/>
      <c r="GOO2" s="127"/>
      <c r="GOP2" s="127"/>
      <c r="GOQ2" s="127"/>
      <c r="GOR2" s="127"/>
      <c r="GOS2" s="127"/>
      <c r="GOT2" s="127"/>
      <c r="GOU2" s="127"/>
      <c r="GOV2" s="127"/>
      <c r="GOW2" s="127"/>
      <c r="GOX2" s="127"/>
      <c r="GOY2" s="127"/>
      <c r="GOZ2" s="127"/>
      <c r="GPA2" s="127"/>
      <c r="GPB2" s="127"/>
      <c r="GPC2" s="127"/>
      <c r="GPD2" s="127"/>
      <c r="GPE2" s="127"/>
      <c r="GPF2" s="127"/>
      <c r="GPG2" s="127"/>
      <c r="GPH2" s="127"/>
      <c r="GPI2" s="127"/>
      <c r="GPJ2" s="127"/>
      <c r="GPK2" s="127"/>
      <c r="GPL2" s="127"/>
      <c r="GPM2" s="127"/>
      <c r="GPN2" s="127"/>
      <c r="GPO2" s="127"/>
      <c r="GPP2" s="127"/>
      <c r="GPQ2" s="127"/>
      <c r="GPR2" s="127"/>
      <c r="GPS2" s="127"/>
      <c r="GPT2" s="127"/>
      <c r="GPU2" s="127"/>
      <c r="GPV2" s="127"/>
      <c r="GPW2" s="127"/>
      <c r="GPX2" s="127"/>
      <c r="GPY2" s="127"/>
      <c r="GPZ2" s="127"/>
      <c r="GQA2" s="127"/>
      <c r="GQB2" s="127"/>
      <c r="GQC2" s="127"/>
      <c r="GQD2" s="127"/>
      <c r="GQE2" s="127"/>
      <c r="GQF2" s="127"/>
      <c r="GQG2" s="127"/>
      <c r="GQH2" s="127"/>
      <c r="GQI2" s="127"/>
      <c r="GQJ2" s="127"/>
      <c r="GQK2" s="127"/>
      <c r="GQL2" s="127"/>
      <c r="GQM2" s="127"/>
      <c r="GQN2" s="127"/>
      <c r="GQO2" s="127"/>
      <c r="GQP2" s="127"/>
      <c r="GQQ2" s="127"/>
      <c r="GQR2" s="127"/>
      <c r="GQS2" s="127"/>
      <c r="GQT2" s="127"/>
      <c r="GQU2" s="127"/>
      <c r="GQV2" s="127"/>
      <c r="GQW2" s="127"/>
      <c r="GQX2" s="127"/>
      <c r="GQY2" s="127"/>
      <c r="GQZ2" s="127"/>
      <c r="GRA2" s="127"/>
      <c r="GRB2" s="127"/>
      <c r="GRC2" s="127"/>
      <c r="GRD2" s="127"/>
      <c r="GRE2" s="127"/>
      <c r="GRF2" s="127"/>
      <c r="GRG2" s="127"/>
      <c r="GRH2" s="127"/>
      <c r="GRI2" s="127"/>
      <c r="GRJ2" s="127"/>
      <c r="GRK2" s="127"/>
      <c r="GRL2" s="127"/>
      <c r="GRM2" s="127"/>
      <c r="GRN2" s="127"/>
      <c r="GRO2" s="127"/>
      <c r="GRP2" s="127"/>
      <c r="GRQ2" s="127"/>
      <c r="GRR2" s="127"/>
      <c r="GRS2" s="127"/>
      <c r="GRT2" s="127"/>
      <c r="GRU2" s="127"/>
      <c r="GRV2" s="127"/>
      <c r="GRW2" s="127"/>
      <c r="GRX2" s="127"/>
      <c r="GRY2" s="127"/>
      <c r="GRZ2" s="127"/>
      <c r="GSA2" s="127"/>
      <c r="GSB2" s="127"/>
      <c r="GSC2" s="127"/>
      <c r="GSD2" s="127"/>
      <c r="GSE2" s="127"/>
      <c r="GSF2" s="127"/>
      <c r="GSG2" s="127"/>
      <c r="GSH2" s="127"/>
      <c r="GSI2" s="127"/>
      <c r="GSJ2" s="127"/>
      <c r="GSK2" s="127"/>
      <c r="GSL2" s="127"/>
      <c r="GSM2" s="127"/>
      <c r="GSN2" s="127"/>
      <c r="GSO2" s="127"/>
      <c r="GSP2" s="127"/>
      <c r="GSQ2" s="127"/>
      <c r="GSR2" s="127"/>
      <c r="GSS2" s="127"/>
      <c r="GST2" s="127"/>
      <c r="GSU2" s="127"/>
      <c r="GSV2" s="127"/>
      <c r="GSW2" s="127"/>
      <c r="GSX2" s="127"/>
      <c r="GSY2" s="127"/>
      <c r="GSZ2" s="127"/>
      <c r="GTA2" s="127"/>
      <c r="GTB2" s="127"/>
      <c r="GTC2" s="127"/>
      <c r="GTD2" s="127"/>
      <c r="GTE2" s="127"/>
      <c r="GTF2" s="127"/>
      <c r="GTG2" s="127"/>
      <c r="GTH2" s="127"/>
      <c r="GTI2" s="127"/>
      <c r="GTJ2" s="127"/>
      <c r="GTK2" s="127"/>
      <c r="GTL2" s="127"/>
      <c r="GTM2" s="127"/>
      <c r="GTN2" s="127"/>
      <c r="GTO2" s="127"/>
      <c r="GTP2" s="127"/>
      <c r="GTQ2" s="127"/>
      <c r="GTR2" s="127"/>
      <c r="GTS2" s="127"/>
      <c r="GTT2" s="127"/>
      <c r="GTU2" s="127"/>
      <c r="GTV2" s="127"/>
      <c r="GTW2" s="127"/>
      <c r="GTX2" s="127"/>
      <c r="GTY2" s="127"/>
      <c r="GTZ2" s="127"/>
      <c r="GUA2" s="127"/>
      <c r="GUB2" s="127"/>
      <c r="GUC2" s="127"/>
      <c r="GUD2" s="127"/>
      <c r="GUE2" s="127"/>
      <c r="GUF2" s="127"/>
      <c r="GUG2" s="127"/>
      <c r="GUH2" s="127"/>
      <c r="GUI2" s="127"/>
      <c r="GUJ2" s="127"/>
      <c r="GUK2" s="127"/>
      <c r="GUL2" s="127"/>
      <c r="GUM2" s="127"/>
      <c r="GUN2" s="127"/>
      <c r="GUO2" s="127"/>
      <c r="GUP2" s="127"/>
      <c r="GUQ2" s="127"/>
      <c r="GUR2" s="127"/>
      <c r="GUS2" s="127"/>
      <c r="GUT2" s="127"/>
      <c r="GUU2" s="127"/>
      <c r="GUV2" s="127"/>
      <c r="GUW2" s="127"/>
      <c r="GUX2" s="127"/>
      <c r="GUY2" s="127"/>
      <c r="GUZ2" s="127"/>
      <c r="GVA2" s="127"/>
      <c r="GVB2" s="127"/>
      <c r="GVC2" s="127"/>
      <c r="GVD2" s="127"/>
      <c r="GVE2" s="127"/>
      <c r="GVF2" s="127"/>
      <c r="GVG2" s="127"/>
      <c r="GVH2" s="127"/>
      <c r="GVI2" s="127"/>
      <c r="GVJ2" s="127"/>
      <c r="GVK2" s="127"/>
      <c r="GVL2" s="127"/>
      <c r="GVM2" s="127"/>
      <c r="GVN2" s="127"/>
      <c r="GVO2" s="127"/>
      <c r="GVP2" s="127"/>
      <c r="GVQ2" s="127"/>
      <c r="GVR2" s="127"/>
      <c r="GVS2" s="127"/>
      <c r="GVT2" s="127"/>
      <c r="GVU2" s="127"/>
      <c r="GVV2" s="127"/>
      <c r="GVW2" s="127"/>
      <c r="GVX2" s="127"/>
      <c r="GVY2" s="127"/>
      <c r="GVZ2" s="127"/>
      <c r="GWA2" s="127"/>
      <c r="GWB2" s="127"/>
      <c r="GWC2" s="127"/>
      <c r="GWD2" s="127"/>
      <c r="GWE2" s="127"/>
      <c r="GWF2" s="127"/>
      <c r="GWG2" s="127"/>
      <c r="GWH2" s="127"/>
      <c r="GWI2" s="127"/>
      <c r="GWJ2" s="127"/>
      <c r="GWK2" s="127"/>
      <c r="GWL2" s="127"/>
      <c r="GWM2" s="127"/>
      <c r="GWN2" s="127"/>
      <c r="GWO2" s="127"/>
      <c r="GWP2" s="127"/>
      <c r="GWQ2" s="127"/>
      <c r="GWR2" s="127"/>
      <c r="GWS2" s="127"/>
      <c r="GWT2" s="127"/>
      <c r="GWU2" s="127"/>
      <c r="GWV2" s="127"/>
      <c r="GWW2" s="127"/>
      <c r="GWX2" s="127"/>
      <c r="GWY2" s="127"/>
      <c r="GWZ2" s="127"/>
      <c r="GXA2" s="127"/>
      <c r="GXB2" s="127"/>
      <c r="GXC2" s="127"/>
      <c r="GXD2" s="127"/>
      <c r="GXE2" s="127"/>
      <c r="GXF2" s="127"/>
      <c r="GXG2" s="127"/>
      <c r="GXH2" s="127"/>
      <c r="GXI2" s="127"/>
      <c r="GXJ2" s="127"/>
      <c r="GXK2" s="127"/>
      <c r="GXL2" s="127"/>
      <c r="GXM2" s="127"/>
      <c r="GXN2" s="127"/>
      <c r="GXO2" s="127"/>
      <c r="GXP2" s="127"/>
      <c r="GXQ2" s="127"/>
      <c r="GXR2" s="127"/>
      <c r="GXS2" s="127"/>
      <c r="GXT2" s="127"/>
      <c r="GXU2" s="127"/>
      <c r="GXV2" s="127"/>
      <c r="GXW2" s="127"/>
      <c r="GXX2" s="127"/>
      <c r="GXY2" s="127"/>
      <c r="GXZ2" s="127"/>
      <c r="GYA2" s="127"/>
      <c r="GYB2" s="127"/>
      <c r="GYC2" s="127"/>
      <c r="GYD2" s="127"/>
      <c r="GYE2" s="127"/>
      <c r="GYF2" s="127"/>
      <c r="GYG2" s="127"/>
      <c r="GYH2" s="127"/>
      <c r="GYI2" s="127"/>
      <c r="GYJ2" s="127"/>
      <c r="GYK2" s="127"/>
      <c r="GYL2" s="127"/>
      <c r="GYM2" s="127"/>
      <c r="GYN2" s="127"/>
      <c r="GYO2" s="127"/>
      <c r="GYP2" s="127"/>
      <c r="GYQ2" s="127"/>
      <c r="GYR2" s="127"/>
      <c r="GYS2" s="127"/>
      <c r="GYT2" s="127"/>
      <c r="GYU2" s="127"/>
      <c r="GYV2" s="127"/>
      <c r="GYW2" s="127"/>
      <c r="GYX2" s="127"/>
      <c r="GYY2" s="127"/>
      <c r="GYZ2" s="127"/>
      <c r="GZA2" s="127"/>
      <c r="GZB2" s="127"/>
      <c r="GZC2" s="127"/>
      <c r="GZD2" s="127"/>
      <c r="GZE2" s="127"/>
      <c r="GZF2" s="127"/>
      <c r="GZG2" s="127"/>
      <c r="GZH2" s="127"/>
      <c r="GZI2" s="127"/>
      <c r="GZJ2" s="127"/>
      <c r="GZK2" s="127"/>
      <c r="GZL2" s="127"/>
      <c r="GZM2" s="127"/>
      <c r="GZN2" s="127"/>
      <c r="GZO2" s="127"/>
      <c r="GZP2" s="127"/>
      <c r="GZQ2" s="127"/>
      <c r="GZR2" s="127"/>
      <c r="GZS2" s="127"/>
      <c r="GZT2" s="127"/>
      <c r="GZU2" s="127"/>
      <c r="GZV2" s="127"/>
      <c r="GZW2" s="127"/>
      <c r="GZX2" s="127"/>
      <c r="GZY2" s="127"/>
      <c r="GZZ2" s="127"/>
      <c r="HAA2" s="127"/>
      <c r="HAB2" s="127"/>
      <c r="HAC2" s="127"/>
      <c r="HAD2" s="127"/>
      <c r="HAE2" s="127"/>
      <c r="HAF2" s="127"/>
      <c r="HAG2" s="127"/>
      <c r="HAH2" s="127"/>
      <c r="HAI2" s="127"/>
      <c r="HAJ2" s="127"/>
      <c r="HAK2" s="127"/>
      <c r="HAL2" s="127"/>
      <c r="HAM2" s="127"/>
      <c r="HAN2" s="127"/>
      <c r="HAO2" s="127"/>
      <c r="HAP2" s="127"/>
      <c r="HAQ2" s="127"/>
      <c r="HAR2" s="127"/>
      <c r="HAS2" s="127"/>
      <c r="HAT2" s="127"/>
      <c r="HAU2" s="127"/>
      <c r="HAV2" s="127"/>
      <c r="HAW2" s="127"/>
      <c r="HAX2" s="127"/>
      <c r="HAY2" s="127"/>
      <c r="HAZ2" s="127"/>
      <c r="HBA2" s="127"/>
      <c r="HBB2" s="127"/>
      <c r="HBC2" s="127"/>
      <c r="HBD2" s="127"/>
      <c r="HBE2" s="127"/>
      <c r="HBF2" s="127"/>
      <c r="HBG2" s="127"/>
      <c r="HBH2" s="127"/>
      <c r="HBI2" s="127"/>
      <c r="HBJ2" s="127"/>
      <c r="HBK2" s="127"/>
      <c r="HBL2" s="127"/>
      <c r="HBM2" s="127"/>
      <c r="HBN2" s="127"/>
      <c r="HBO2" s="127"/>
      <c r="HBP2" s="127"/>
      <c r="HBQ2" s="127"/>
      <c r="HBR2" s="127"/>
      <c r="HBS2" s="127"/>
      <c r="HBT2" s="127"/>
      <c r="HBU2" s="127"/>
      <c r="HBV2" s="127"/>
      <c r="HBW2" s="127"/>
      <c r="HBX2" s="127"/>
      <c r="HBY2" s="127"/>
      <c r="HBZ2" s="127"/>
      <c r="HCA2" s="127"/>
      <c r="HCB2" s="127"/>
      <c r="HCC2" s="127"/>
      <c r="HCD2" s="127"/>
      <c r="HCE2" s="127"/>
      <c r="HCF2" s="127"/>
      <c r="HCG2" s="127"/>
      <c r="HCH2" s="127"/>
      <c r="HCI2" s="127"/>
      <c r="HCJ2" s="127"/>
      <c r="HCK2" s="127"/>
      <c r="HCL2" s="127"/>
      <c r="HCM2" s="127"/>
      <c r="HCN2" s="127"/>
      <c r="HCO2" s="127"/>
      <c r="HCP2" s="127"/>
      <c r="HCQ2" s="127"/>
      <c r="HCR2" s="127"/>
      <c r="HCS2" s="127"/>
      <c r="HCT2" s="127"/>
      <c r="HCU2" s="127"/>
      <c r="HCV2" s="127"/>
      <c r="HCW2" s="127"/>
      <c r="HCX2" s="127"/>
      <c r="HCY2" s="127"/>
      <c r="HCZ2" s="127"/>
      <c r="HDA2" s="127"/>
      <c r="HDB2" s="127"/>
      <c r="HDC2" s="127"/>
      <c r="HDD2" s="127"/>
      <c r="HDE2" s="127"/>
      <c r="HDF2" s="127"/>
      <c r="HDG2" s="127"/>
      <c r="HDH2" s="127"/>
      <c r="HDI2" s="127"/>
      <c r="HDJ2" s="127"/>
      <c r="HDK2" s="127"/>
      <c r="HDL2" s="127"/>
      <c r="HDM2" s="127"/>
      <c r="HDN2" s="127"/>
      <c r="HDO2" s="127"/>
      <c r="HDP2" s="127"/>
      <c r="HDQ2" s="127"/>
      <c r="HDR2" s="127"/>
      <c r="HDS2" s="127"/>
      <c r="HDT2" s="127"/>
      <c r="HDU2" s="127"/>
      <c r="HDV2" s="127"/>
      <c r="HDW2" s="127"/>
      <c r="HDX2" s="127"/>
      <c r="HDY2" s="127"/>
      <c r="HDZ2" s="127"/>
      <c r="HEA2" s="127"/>
      <c r="HEB2" s="127"/>
      <c r="HEC2" s="127"/>
      <c r="HED2" s="127"/>
      <c r="HEE2" s="127"/>
      <c r="HEF2" s="127"/>
      <c r="HEG2" s="127"/>
      <c r="HEH2" s="127"/>
      <c r="HEI2" s="127"/>
      <c r="HEJ2" s="127"/>
      <c r="HEK2" s="127"/>
      <c r="HEL2" s="127"/>
      <c r="HEM2" s="127"/>
      <c r="HEN2" s="127"/>
      <c r="HEO2" s="127"/>
      <c r="HEP2" s="127"/>
      <c r="HEQ2" s="127"/>
      <c r="HER2" s="127"/>
      <c r="HES2" s="127"/>
      <c r="HET2" s="127"/>
      <c r="HEU2" s="127"/>
      <c r="HEV2" s="127"/>
      <c r="HEW2" s="127"/>
      <c r="HEX2" s="127"/>
      <c r="HEY2" s="127"/>
      <c r="HEZ2" s="127"/>
      <c r="HFA2" s="127"/>
      <c r="HFB2" s="127"/>
      <c r="HFC2" s="127"/>
      <c r="HFD2" s="127"/>
      <c r="HFE2" s="127"/>
      <c r="HFF2" s="127"/>
      <c r="HFG2" s="127"/>
      <c r="HFH2" s="127"/>
      <c r="HFI2" s="127"/>
      <c r="HFJ2" s="127"/>
      <c r="HFK2" s="127"/>
      <c r="HFL2" s="127"/>
      <c r="HFM2" s="127"/>
      <c r="HFN2" s="127"/>
      <c r="HFO2" s="127"/>
      <c r="HFP2" s="127"/>
      <c r="HFQ2" s="127"/>
      <c r="HFR2" s="127"/>
      <c r="HFS2" s="127"/>
      <c r="HFT2" s="127"/>
      <c r="HFU2" s="127"/>
      <c r="HFV2" s="127"/>
      <c r="HFW2" s="127"/>
      <c r="HFX2" s="127"/>
      <c r="HFY2" s="127"/>
      <c r="HFZ2" s="127"/>
      <c r="HGA2" s="127"/>
      <c r="HGB2" s="127"/>
      <c r="HGC2" s="127"/>
      <c r="HGD2" s="127"/>
      <c r="HGE2" s="127"/>
      <c r="HGF2" s="127"/>
      <c r="HGG2" s="127"/>
      <c r="HGH2" s="127"/>
      <c r="HGI2" s="127"/>
      <c r="HGJ2" s="127"/>
      <c r="HGK2" s="127"/>
      <c r="HGL2" s="127"/>
      <c r="HGM2" s="127"/>
      <c r="HGN2" s="127"/>
      <c r="HGO2" s="127"/>
      <c r="HGP2" s="127"/>
      <c r="HGQ2" s="127"/>
      <c r="HGR2" s="127"/>
      <c r="HGS2" s="127"/>
      <c r="HGT2" s="127"/>
      <c r="HGU2" s="127"/>
      <c r="HGV2" s="127"/>
      <c r="HGW2" s="127"/>
      <c r="HGX2" s="127"/>
      <c r="HGY2" s="127"/>
      <c r="HGZ2" s="127"/>
      <c r="HHA2" s="127"/>
      <c r="HHB2" s="127"/>
      <c r="HHC2" s="127"/>
      <c r="HHD2" s="127"/>
      <c r="HHE2" s="127"/>
      <c r="HHF2" s="127"/>
      <c r="HHG2" s="127"/>
      <c r="HHH2" s="127"/>
      <c r="HHI2" s="127"/>
      <c r="HHJ2" s="127"/>
      <c r="HHK2" s="127"/>
      <c r="HHL2" s="127"/>
      <c r="HHM2" s="127"/>
      <c r="HHN2" s="127"/>
      <c r="HHO2" s="127"/>
      <c r="HHP2" s="127"/>
      <c r="HHQ2" s="127"/>
      <c r="HHR2" s="127"/>
      <c r="HHS2" s="127"/>
      <c r="HHT2" s="127"/>
      <c r="HHU2" s="127"/>
      <c r="HHV2" s="127"/>
      <c r="HHW2" s="127"/>
      <c r="HHX2" s="127"/>
      <c r="HHY2" s="127"/>
      <c r="HHZ2" s="127"/>
      <c r="HIA2" s="127"/>
      <c r="HIB2" s="127"/>
      <c r="HIC2" s="127"/>
      <c r="HID2" s="127"/>
      <c r="HIE2" s="127"/>
      <c r="HIF2" s="127"/>
      <c r="HIG2" s="127"/>
      <c r="HIH2" s="127"/>
      <c r="HII2" s="127"/>
      <c r="HIJ2" s="127"/>
      <c r="HIK2" s="127"/>
      <c r="HIL2" s="127"/>
      <c r="HIM2" s="127"/>
      <c r="HIN2" s="127"/>
      <c r="HIO2" s="127"/>
      <c r="HIP2" s="127"/>
      <c r="HIQ2" s="127"/>
      <c r="HIR2" s="127"/>
      <c r="HIS2" s="127"/>
      <c r="HIT2" s="127"/>
      <c r="HIU2" s="127"/>
      <c r="HIV2" s="127"/>
      <c r="HIW2" s="127"/>
      <c r="HIX2" s="127"/>
      <c r="HIY2" s="127"/>
      <c r="HIZ2" s="127"/>
      <c r="HJA2" s="127"/>
      <c r="HJB2" s="127"/>
      <c r="HJC2" s="127"/>
      <c r="HJD2" s="127"/>
      <c r="HJE2" s="127"/>
      <c r="HJF2" s="127"/>
      <c r="HJG2" s="127"/>
      <c r="HJH2" s="127"/>
      <c r="HJI2" s="127"/>
      <c r="HJJ2" s="127"/>
      <c r="HJK2" s="127"/>
      <c r="HJL2" s="127"/>
      <c r="HJM2" s="127"/>
      <c r="HJN2" s="127"/>
      <c r="HJO2" s="127"/>
      <c r="HJP2" s="127"/>
      <c r="HJQ2" s="127"/>
      <c r="HJR2" s="127"/>
      <c r="HJS2" s="127"/>
      <c r="HJT2" s="127"/>
      <c r="HJU2" s="127"/>
      <c r="HJV2" s="127"/>
      <c r="HJW2" s="127"/>
      <c r="HJX2" s="127"/>
      <c r="HJY2" s="127"/>
      <c r="HJZ2" s="127"/>
      <c r="HKA2" s="127"/>
      <c r="HKB2" s="127"/>
      <c r="HKC2" s="127"/>
      <c r="HKD2" s="127"/>
      <c r="HKE2" s="127"/>
      <c r="HKF2" s="127"/>
      <c r="HKG2" s="127"/>
      <c r="HKH2" s="127"/>
      <c r="HKI2" s="127"/>
      <c r="HKJ2" s="127"/>
      <c r="HKK2" s="127"/>
      <c r="HKL2" s="127"/>
      <c r="HKM2" s="127"/>
      <c r="HKN2" s="127"/>
      <c r="HKO2" s="127"/>
      <c r="HKP2" s="127"/>
      <c r="HKQ2" s="127"/>
      <c r="HKR2" s="127"/>
      <c r="HKS2" s="127"/>
      <c r="HKT2" s="127"/>
      <c r="HKU2" s="127"/>
      <c r="HKV2" s="127"/>
      <c r="HKW2" s="127"/>
      <c r="HKX2" s="127"/>
      <c r="HKY2" s="127"/>
      <c r="HKZ2" s="127"/>
      <c r="HLA2" s="127"/>
      <c r="HLB2" s="127"/>
      <c r="HLC2" s="127"/>
      <c r="HLD2" s="127"/>
      <c r="HLE2" s="127"/>
      <c r="HLF2" s="127"/>
      <c r="HLG2" s="127"/>
      <c r="HLH2" s="127"/>
      <c r="HLI2" s="127"/>
      <c r="HLJ2" s="127"/>
      <c r="HLK2" s="127"/>
      <c r="HLL2" s="127"/>
      <c r="HLM2" s="127"/>
      <c r="HLN2" s="127"/>
      <c r="HLO2" s="127"/>
      <c r="HLP2" s="127"/>
      <c r="HLQ2" s="127"/>
      <c r="HLR2" s="127"/>
      <c r="HLS2" s="127"/>
      <c r="HLT2" s="127"/>
      <c r="HLU2" s="127"/>
      <c r="HLV2" s="127"/>
      <c r="HLW2" s="127"/>
      <c r="HLX2" s="127"/>
      <c r="HLY2" s="127"/>
      <c r="HLZ2" s="127"/>
      <c r="HMA2" s="127"/>
      <c r="HMB2" s="127"/>
      <c r="HMC2" s="127"/>
      <c r="HMD2" s="127"/>
      <c r="HME2" s="127"/>
      <c r="HMF2" s="127"/>
      <c r="HMG2" s="127"/>
      <c r="HMH2" s="127"/>
      <c r="HMI2" s="127"/>
      <c r="HMJ2" s="127"/>
      <c r="HMK2" s="127"/>
      <c r="HML2" s="127"/>
      <c r="HMM2" s="127"/>
      <c r="HMN2" s="127"/>
      <c r="HMO2" s="127"/>
      <c r="HMP2" s="127"/>
      <c r="HMQ2" s="127"/>
      <c r="HMR2" s="127"/>
      <c r="HMS2" s="127"/>
      <c r="HMT2" s="127"/>
      <c r="HMU2" s="127"/>
      <c r="HMV2" s="127"/>
      <c r="HMW2" s="127"/>
      <c r="HMX2" s="127"/>
      <c r="HMY2" s="127"/>
      <c r="HMZ2" s="127"/>
      <c r="HNA2" s="127"/>
      <c r="HNB2" s="127"/>
      <c r="HNC2" s="127"/>
      <c r="HND2" s="127"/>
      <c r="HNE2" s="127"/>
      <c r="HNF2" s="127"/>
      <c r="HNG2" s="127"/>
      <c r="HNH2" s="127"/>
      <c r="HNI2" s="127"/>
      <c r="HNJ2" s="127"/>
      <c r="HNK2" s="127"/>
      <c r="HNL2" s="127"/>
      <c r="HNM2" s="127"/>
      <c r="HNN2" s="127"/>
      <c r="HNO2" s="127"/>
      <c r="HNP2" s="127"/>
      <c r="HNQ2" s="127"/>
      <c r="HNR2" s="127"/>
      <c r="HNS2" s="127"/>
      <c r="HNT2" s="127"/>
      <c r="HNU2" s="127"/>
      <c r="HNV2" s="127"/>
      <c r="HNW2" s="127"/>
      <c r="HNX2" s="127"/>
      <c r="HNY2" s="127"/>
      <c r="HNZ2" s="127"/>
      <c r="HOA2" s="127"/>
      <c r="HOB2" s="127"/>
      <c r="HOC2" s="127"/>
      <c r="HOD2" s="127"/>
      <c r="HOE2" s="127"/>
      <c r="HOF2" s="127"/>
      <c r="HOG2" s="127"/>
      <c r="HOH2" s="127"/>
      <c r="HOI2" s="127"/>
      <c r="HOJ2" s="127"/>
      <c r="HOK2" s="127"/>
      <c r="HOL2" s="127"/>
      <c r="HOM2" s="127"/>
      <c r="HON2" s="127"/>
      <c r="HOO2" s="127"/>
      <c r="HOP2" s="127"/>
      <c r="HOQ2" s="127"/>
      <c r="HOR2" s="127"/>
      <c r="HOS2" s="127"/>
      <c r="HOT2" s="127"/>
      <c r="HOU2" s="127"/>
      <c r="HOV2" s="127"/>
      <c r="HOW2" s="127"/>
      <c r="HOX2" s="127"/>
      <c r="HOY2" s="127"/>
      <c r="HOZ2" s="127"/>
      <c r="HPA2" s="127"/>
      <c r="HPB2" s="127"/>
      <c r="HPC2" s="127"/>
      <c r="HPD2" s="127"/>
      <c r="HPE2" s="127"/>
      <c r="HPF2" s="127"/>
      <c r="HPG2" s="127"/>
      <c r="HPH2" s="127"/>
      <c r="HPI2" s="127"/>
      <c r="HPJ2" s="127"/>
      <c r="HPK2" s="127"/>
      <c r="HPL2" s="127"/>
      <c r="HPM2" s="127"/>
      <c r="HPN2" s="127"/>
      <c r="HPO2" s="127"/>
      <c r="HPP2" s="127"/>
      <c r="HPQ2" s="127"/>
      <c r="HPR2" s="127"/>
      <c r="HPS2" s="127"/>
      <c r="HPT2" s="127"/>
      <c r="HPU2" s="127"/>
      <c r="HPV2" s="127"/>
      <c r="HPW2" s="127"/>
      <c r="HPX2" s="127"/>
      <c r="HPY2" s="127"/>
      <c r="HPZ2" s="127"/>
      <c r="HQA2" s="127"/>
      <c r="HQB2" s="127"/>
      <c r="HQC2" s="127"/>
      <c r="HQD2" s="127"/>
      <c r="HQE2" s="127"/>
      <c r="HQF2" s="127"/>
      <c r="HQG2" s="127"/>
      <c r="HQH2" s="127"/>
      <c r="HQI2" s="127"/>
      <c r="HQJ2" s="127"/>
      <c r="HQK2" s="127"/>
      <c r="HQL2" s="127"/>
      <c r="HQM2" s="127"/>
      <c r="HQN2" s="127"/>
      <c r="HQO2" s="127"/>
      <c r="HQP2" s="127"/>
      <c r="HQQ2" s="127"/>
      <c r="HQR2" s="127"/>
      <c r="HQS2" s="127"/>
      <c r="HQT2" s="127"/>
      <c r="HQU2" s="127"/>
      <c r="HQV2" s="127"/>
      <c r="HQW2" s="127"/>
      <c r="HQX2" s="127"/>
      <c r="HQY2" s="127"/>
      <c r="HQZ2" s="127"/>
      <c r="HRA2" s="127"/>
      <c r="HRB2" s="127"/>
      <c r="HRC2" s="127"/>
      <c r="HRD2" s="127"/>
      <c r="HRE2" s="127"/>
      <c r="HRF2" s="127"/>
      <c r="HRG2" s="127"/>
      <c r="HRH2" s="127"/>
      <c r="HRI2" s="127"/>
      <c r="HRJ2" s="127"/>
      <c r="HRK2" s="127"/>
      <c r="HRL2" s="127"/>
      <c r="HRM2" s="127"/>
      <c r="HRN2" s="127"/>
      <c r="HRO2" s="127"/>
      <c r="HRP2" s="127"/>
      <c r="HRQ2" s="127"/>
      <c r="HRR2" s="127"/>
      <c r="HRS2" s="127"/>
      <c r="HRT2" s="127"/>
      <c r="HRU2" s="127"/>
      <c r="HRV2" s="127"/>
      <c r="HRW2" s="127"/>
      <c r="HRX2" s="127"/>
      <c r="HRY2" s="127"/>
      <c r="HRZ2" s="127"/>
      <c r="HSA2" s="127"/>
      <c r="HSB2" s="127"/>
      <c r="HSC2" s="127"/>
      <c r="HSD2" s="127"/>
      <c r="HSE2" s="127"/>
      <c r="HSF2" s="127"/>
      <c r="HSG2" s="127"/>
      <c r="HSH2" s="127"/>
      <c r="HSI2" s="127"/>
      <c r="HSJ2" s="127"/>
      <c r="HSK2" s="127"/>
      <c r="HSL2" s="127"/>
      <c r="HSM2" s="127"/>
      <c r="HSN2" s="127"/>
      <c r="HSO2" s="127"/>
      <c r="HSP2" s="127"/>
      <c r="HSQ2" s="127"/>
      <c r="HSR2" s="127"/>
      <c r="HSS2" s="127"/>
      <c r="HST2" s="127"/>
      <c r="HSU2" s="127"/>
      <c r="HSV2" s="127"/>
      <c r="HSW2" s="127"/>
      <c r="HSX2" s="127"/>
      <c r="HSY2" s="127"/>
      <c r="HSZ2" s="127"/>
      <c r="HTA2" s="127"/>
      <c r="HTB2" s="127"/>
      <c r="HTC2" s="127"/>
      <c r="HTD2" s="127"/>
      <c r="HTE2" s="127"/>
      <c r="HTF2" s="127"/>
      <c r="HTG2" s="127"/>
      <c r="HTH2" s="127"/>
      <c r="HTI2" s="127"/>
      <c r="HTJ2" s="127"/>
      <c r="HTK2" s="127"/>
      <c r="HTL2" s="127"/>
      <c r="HTM2" s="127"/>
      <c r="HTN2" s="127"/>
      <c r="HTO2" s="127"/>
      <c r="HTP2" s="127"/>
      <c r="HTQ2" s="127"/>
      <c r="HTR2" s="127"/>
      <c r="HTS2" s="127"/>
      <c r="HTT2" s="127"/>
      <c r="HTU2" s="127"/>
      <c r="HTV2" s="127"/>
      <c r="HTW2" s="127"/>
      <c r="HTX2" s="127"/>
      <c r="HTY2" s="127"/>
      <c r="HTZ2" s="127"/>
      <c r="HUA2" s="127"/>
      <c r="HUB2" s="127"/>
      <c r="HUC2" s="127"/>
      <c r="HUD2" s="127"/>
      <c r="HUE2" s="127"/>
      <c r="HUF2" s="127"/>
      <c r="HUG2" s="127"/>
      <c r="HUH2" s="127"/>
      <c r="HUI2" s="127"/>
      <c r="HUJ2" s="127"/>
      <c r="HUK2" s="127"/>
      <c r="HUL2" s="127"/>
      <c r="HUM2" s="127"/>
      <c r="HUN2" s="127"/>
      <c r="HUO2" s="127"/>
      <c r="HUP2" s="127"/>
      <c r="HUQ2" s="127"/>
      <c r="HUR2" s="127"/>
      <c r="HUS2" s="127"/>
      <c r="HUT2" s="127"/>
      <c r="HUU2" s="127"/>
      <c r="HUV2" s="127"/>
      <c r="HUW2" s="127"/>
      <c r="HUX2" s="127"/>
      <c r="HUY2" s="127"/>
      <c r="HUZ2" s="127"/>
      <c r="HVA2" s="127"/>
      <c r="HVB2" s="127"/>
      <c r="HVC2" s="127"/>
      <c r="HVD2" s="127"/>
      <c r="HVE2" s="127"/>
      <c r="HVF2" s="127"/>
      <c r="HVG2" s="127"/>
      <c r="HVH2" s="127"/>
      <c r="HVI2" s="127"/>
      <c r="HVJ2" s="127"/>
      <c r="HVK2" s="127"/>
      <c r="HVL2" s="127"/>
      <c r="HVM2" s="127"/>
      <c r="HVN2" s="127"/>
      <c r="HVO2" s="127"/>
      <c r="HVP2" s="127"/>
      <c r="HVQ2" s="127"/>
      <c r="HVR2" s="127"/>
      <c r="HVS2" s="127"/>
      <c r="HVT2" s="127"/>
      <c r="HVU2" s="127"/>
      <c r="HVV2" s="127"/>
      <c r="HVW2" s="127"/>
      <c r="HVX2" s="127"/>
      <c r="HVY2" s="127"/>
      <c r="HVZ2" s="127"/>
      <c r="HWA2" s="127"/>
      <c r="HWB2" s="127"/>
      <c r="HWC2" s="127"/>
      <c r="HWD2" s="127"/>
      <c r="HWE2" s="127"/>
      <c r="HWF2" s="127"/>
      <c r="HWG2" s="127"/>
      <c r="HWH2" s="127"/>
      <c r="HWI2" s="127"/>
      <c r="HWJ2" s="127"/>
      <c r="HWK2" s="127"/>
      <c r="HWL2" s="127"/>
      <c r="HWM2" s="127"/>
      <c r="HWN2" s="127"/>
      <c r="HWO2" s="127"/>
      <c r="HWP2" s="127"/>
      <c r="HWQ2" s="127"/>
      <c r="HWR2" s="127"/>
      <c r="HWS2" s="127"/>
      <c r="HWT2" s="127"/>
      <c r="HWU2" s="127"/>
      <c r="HWV2" s="127"/>
      <c r="HWW2" s="127"/>
      <c r="HWX2" s="127"/>
      <c r="HWY2" s="127"/>
      <c r="HWZ2" s="127"/>
      <c r="HXA2" s="127"/>
      <c r="HXB2" s="127"/>
      <c r="HXC2" s="127"/>
      <c r="HXD2" s="127"/>
      <c r="HXE2" s="127"/>
      <c r="HXF2" s="127"/>
      <c r="HXG2" s="127"/>
      <c r="HXH2" s="127"/>
      <c r="HXI2" s="127"/>
      <c r="HXJ2" s="127"/>
      <c r="HXK2" s="127"/>
      <c r="HXL2" s="127"/>
      <c r="HXM2" s="127"/>
      <c r="HXN2" s="127"/>
      <c r="HXO2" s="127"/>
      <c r="HXP2" s="127"/>
      <c r="HXQ2" s="127"/>
      <c r="HXR2" s="127"/>
      <c r="HXS2" s="127"/>
      <c r="HXT2" s="127"/>
      <c r="HXU2" s="127"/>
      <c r="HXV2" s="127"/>
      <c r="HXW2" s="127"/>
      <c r="HXX2" s="127"/>
      <c r="HXY2" s="127"/>
      <c r="HXZ2" s="127"/>
      <c r="HYA2" s="127"/>
      <c r="HYB2" s="127"/>
      <c r="HYC2" s="127"/>
      <c r="HYD2" s="127"/>
      <c r="HYE2" s="127"/>
      <c r="HYF2" s="127"/>
      <c r="HYG2" s="127"/>
      <c r="HYH2" s="127"/>
      <c r="HYI2" s="127"/>
      <c r="HYJ2" s="127"/>
      <c r="HYK2" s="127"/>
      <c r="HYL2" s="127"/>
      <c r="HYM2" s="127"/>
      <c r="HYN2" s="127"/>
      <c r="HYO2" s="127"/>
      <c r="HYP2" s="127"/>
      <c r="HYQ2" s="127"/>
      <c r="HYR2" s="127"/>
      <c r="HYS2" s="127"/>
      <c r="HYT2" s="127"/>
      <c r="HYU2" s="127"/>
      <c r="HYV2" s="127"/>
      <c r="HYW2" s="127"/>
      <c r="HYX2" s="127"/>
      <c r="HYY2" s="127"/>
      <c r="HYZ2" s="127"/>
      <c r="HZA2" s="127"/>
      <c r="HZB2" s="127"/>
      <c r="HZC2" s="127"/>
      <c r="HZD2" s="127"/>
      <c r="HZE2" s="127"/>
      <c r="HZF2" s="127"/>
      <c r="HZG2" s="127"/>
      <c r="HZH2" s="127"/>
      <c r="HZI2" s="127"/>
      <c r="HZJ2" s="127"/>
      <c r="HZK2" s="127"/>
      <c r="HZL2" s="127"/>
      <c r="HZM2" s="127"/>
      <c r="HZN2" s="127"/>
      <c r="HZO2" s="127"/>
      <c r="HZP2" s="127"/>
      <c r="HZQ2" s="127"/>
      <c r="HZR2" s="127"/>
      <c r="HZS2" s="127"/>
      <c r="HZT2" s="127"/>
      <c r="HZU2" s="127"/>
      <c r="HZV2" s="127"/>
      <c r="HZW2" s="127"/>
      <c r="HZX2" s="127"/>
      <c r="HZY2" s="127"/>
      <c r="HZZ2" s="127"/>
      <c r="IAA2" s="127"/>
      <c r="IAB2" s="127"/>
      <c r="IAC2" s="127"/>
      <c r="IAD2" s="127"/>
      <c r="IAE2" s="127"/>
      <c r="IAF2" s="127"/>
      <c r="IAG2" s="127"/>
      <c r="IAH2" s="127"/>
      <c r="IAI2" s="127"/>
      <c r="IAJ2" s="127"/>
      <c r="IAK2" s="127"/>
      <c r="IAL2" s="127"/>
      <c r="IAM2" s="127"/>
      <c r="IAN2" s="127"/>
      <c r="IAO2" s="127"/>
      <c r="IAP2" s="127"/>
      <c r="IAQ2" s="127"/>
      <c r="IAR2" s="127"/>
      <c r="IAS2" s="127"/>
      <c r="IAT2" s="127"/>
      <c r="IAU2" s="127"/>
      <c r="IAV2" s="127"/>
      <c r="IAW2" s="127"/>
      <c r="IAX2" s="127"/>
      <c r="IAY2" s="127"/>
      <c r="IAZ2" s="127"/>
      <c r="IBA2" s="127"/>
      <c r="IBB2" s="127"/>
      <c r="IBC2" s="127"/>
      <c r="IBD2" s="127"/>
      <c r="IBE2" s="127"/>
      <c r="IBF2" s="127"/>
      <c r="IBG2" s="127"/>
      <c r="IBH2" s="127"/>
      <c r="IBI2" s="127"/>
      <c r="IBJ2" s="127"/>
      <c r="IBK2" s="127"/>
      <c r="IBL2" s="127"/>
      <c r="IBM2" s="127"/>
      <c r="IBN2" s="127"/>
      <c r="IBO2" s="127"/>
      <c r="IBP2" s="127"/>
      <c r="IBQ2" s="127"/>
      <c r="IBR2" s="127"/>
      <c r="IBS2" s="127"/>
      <c r="IBT2" s="127"/>
      <c r="IBU2" s="127"/>
      <c r="IBV2" s="127"/>
      <c r="IBW2" s="127"/>
      <c r="IBX2" s="127"/>
      <c r="IBY2" s="127"/>
      <c r="IBZ2" s="127"/>
      <c r="ICA2" s="127"/>
      <c r="ICB2" s="127"/>
      <c r="ICC2" s="127"/>
      <c r="ICD2" s="127"/>
      <c r="ICE2" s="127"/>
      <c r="ICF2" s="127"/>
      <c r="ICG2" s="127"/>
      <c r="ICH2" s="127"/>
      <c r="ICI2" s="127"/>
      <c r="ICJ2" s="127"/>
      <c r="ICK2" s="127"/>
      <c r="ICL2" s="127"/>
      <c r="ICM2" s="127"/>
      <c r="ICN2" s="127"/>
      <c r="ICO2" s="127"/>
      <c r="ICP2" s="127"/>
      <c r="ICQ2" s="127"/>
      <c r="ICR2" s="127"/>
      <c r="ICS2" s="127"/>
      <c r="ICT2" s="127"/>
      <c r="ICU2" s="127"/>
      <c r="ICV2" s="127"/>
      <c r="ICW2" s="127"/>
      <c r="ICX2" s="127"/>
      <c r="ICY2" s="127"/>
      <c r="ICZ2" s="127"/>
      <c r="IDA2" s="127"/>
      <c r="IDB2" s="127"/>
      <c r="IDC2" s="127"/>
      <c r="IDD2" s="127"/>
      <c r="IDE2" s="127"/>
      <c r="IDF2" s="127"/>
      <c r="IDG2" s="127"/>
      <c r="IDH2" s="127"/>
      <c r="IDI2" s="127"/>
      <c r="IDJ2" s="127"/>
      <c r="IDK2" s="127"/>
      <c r="IDL2" s="127"/>
      <c r="IDM2" s="127"/>
      <c r="IDN2" s="127"/>
      <c r="IDO2" s="127"/>
      <c r="IDP2" s="127"/>
      <c r="IDQ2" s="127"/>
      <c r="IDR2" s="127"/>
      <c r="IDS2" s="127"/>
      <c r="IDT2" s="127"/>
      <c r="IDU2" s="127"/>
      <c r="IDV2" s="127"/>
      <c r="IDW2" s="127"/>
      <c r="IDX2" s="127"/>
      <c r="IDY2" s="127"/>
      <c r="IDZ2" s="127"/>
      <c r="IEA2" s="127"/>
      <c r="IEB2" s="127"/>
      <c r="IEC2" s="127"/>
      <c r="IED2" s="127"/>
      <c r="IEE2" s="127"/>
      <c r="IEF2" s="127"/>
      <c r="IEG2" s="127"/>
      <c r="IEH2" s="127"/>
      <c r="IEI2" s="127"/>
      <c r="IEJ2" s="127"/>
      <c r="IEK2" s="127"/>
      <c r="IEL2" s="127"/>
      <c r="IEM2" s="127"/>
      <c r="IEN2" s="127"/>
      <c r="IEO2" s="127"/>
      <c r="IEP2" s="127"/>
      <c r="IEQ2" s="127"/>
      <c r="IER2" s="127"/>
      <c r="IES2" s="127"/>
      <c r="IET2" s="127"/>
      <c r="IEU2" s="127"/>
      <c r="IEV2" s="127"/>
      <c r="IEW2" s="127"/>
      <c r="IEX2" s="127"/>
      <c r="IEY2" s="127"/>
      <c r="IEZ2" s="127"/>
      <c r="IFA2" s="127"/>
      <c r="IFB2" s="127"/>
      <c r="IFC2" s="127"/>
      <c r="IFD2" s="127"/>
      <c r="IFE2" s="127"/>
      <c r="IFF2" s="127"/>
      <c r="IFG2" s="127"/>
      <c r="IFH2" s="127"/>
      <c r="IFI2" s="127"/>
      <c r="IFJ2" s="127"/>
      <c r="IFK2" s="127"/>
      <c r="IFL2" s="127"/>
      <c r="IFM2" s="127"/>
      <c r="IFN2" s="127"/>
      <c r="IFO2" s="127"/>
      <c r="IFP2" s="127"/>
      <c r="IFQ2" s="127"/>
      <c r="IFR2" s="127"/>
      <c r="IFS2" s="127"/>
      <c r="IFT2" s="127"/>
      <c r="IFU2" s="127"/>
      <c r="IFV2" s="127"/>
      <c r="IFW2" s="127"/>
      <c r="IFX2" s="127"/>
      <c r="IFY2" s="127"/>
      <c r="IFZ2" s="127"/>
      <c r="IGA2" s="127"/>
      <c r="IGB2" s="127"/>
      <c r="IGC2" s="127"/>
      <c r="IGD2" s="127"/>
      <c r="IGE2" s="127"/>
      <c r="IGF2" s="127"/>
      <c r="IGG2" s="127"/>
      <c r="IGH2" s="127"/>
      <c r="IGI2" s="127"/>
      <c r="IGJ2" s="127"/>
      <c r="IGK2" s="127"/>
      <c r="IGL2" s="127"/>
      <c r="IGM2" s="127"/>
      <c r="IGN2" s="127"/>
      <c r="IGO2" s="127"/>
      <c r="IGP2" s="127"/>
      <c r="IGQ2" s="127"/>
      <c r="IGR2" s="127"/>
      <c r="IGS2" s="127"/>
      <c r="IGT2" s="127"/>
      <c r="IGU2" s="127"/>
      <c r="IGV2" s="127"/>
      <c r="IGW2" s="127"/>
      <c r="IGX2" s="127"/>
      <c r="IGY2" s="127"/>
      <c r="IGZ2" s="127"/>
      <c r="IHA2" s="127"/>
      <c r="IHB2" s="127"/>
      <c r="IHC2" s="127"/>
      <c r="IHD2" s="127"/>
      <c r="IHE2" s="127"/>
      <c r="IHF2" s="127"/>
      <c r="IHG2" s="127"/>
      <c r="IHH2" s="127"/>
      <c r="IHI2" s="127"/>
      <c r="IHJ2" s="127"/>
      <c r="IHK2" s="127"/>
      <c r="IHL2" s="127"/>
      <c r="IHM2" s="127"/>
      <c r="IHN2" s="127"/>
      <c r="IHO2" s="127"/>
      <c r="IHP2" s="127"/>
      <c r="IHQ2" s="127"/>
      <c r="IHR2" s="127"/>
      <c r="IHS2" s="127"/>
      <c r="IHT2" s="127"/>
      <c r="IHU2" s="127"/>
      <c r="IHV2" s="127"/>
      <c r="IHW2" s="127"/>
      <c r="IHX2" s="127"/>
      <c r="IHY2" s="127"/>
      <c r="IHZ2" s="127"/>
      <c r="IIA2" s="127"/>
      <c r="IIB2" s="127"/>
      <c r="IIC2" s="127"/>
      <c r="IID2" s="127"/>
      <c r="IIE2" s="127"/>
      <c r="IIF2" s="127"/>
      <c r="IIG2" s="127"/>
      <c r="IIH2" s="127"/>
      <c r="III2" s="127"/>
      <c r="IIJ2" s="127"/>
      <c r="IIK2" s="127"/>
      <c r="IIL2" s="127"/>
      <c r="IIM2" s="127"/>
      <c r="IIN2" s="127"/>
      <c r="IIO2" s="127"/>
      <c r="IIP2" s="127"/>
      <c r="IIQ2" s="127"/>
      <c r="IIR2" s="127"/>
      <c r="IIS2" s="127"/>
      <c r="IIT2" s="127"/>
      <c r="IIU2" s="127"/>
      <c r="IIV2" s="127"/>
      <c r="IIW2" s="127"/>
      <c r="IIX2" s="127"/>
      <c r="IIY2" s="127"/>
      <c r="IIZ2" s="127"/>
      <c r="IJA2" s="127"/>
      <c r="IJB2" s="127"/>
      <c r="IJC2" s="127"/>
      <c r="IJD2" s="127"/>
      <c r="IJE2" s="127"/>
      <c r="IJF2" s="127"/>
      <c r="IJG2" s="127"/>
      <c r="IJH2" s="127"/>
      <c r="IJI2" s="127"/>
      <c r="IJJ2" s="127"/>
      <c r="IJK2" s="127"/>
      <c r="IJL2" s="127"/>
      <c r="IJM2" s="127"/>
      <c r="IJN2" s="127"/>
      <c r="IJO2" s="127"/>
      <c r="IJP2" s="127"/>
      <c r="IJQ2" s="127"/>
      <c r="IJR2" s="127"/>
      <c r="IJS2" s="127"/>
      <c r="IJT2" s="127"/>
      <c r="IJU2" s="127"/>
      <c r="IJV2" s="127"/>
      <c r="IJW2" s="127"/>
      <c r="IJX2" s="127"/>
      <c r="IJY2" s="127"/>
      <c r="IJZ2" s="127"/>
      <c r="IKA2" s="127"/>
      <c r="IKB2" s="127"/>
      <c r="IKC2" s="127"/>
      <c r="IKD2" s="127"/>
      <c r="IKE2" s="127"/>
      <c r="IKF2" s="127"/>
      <c r="IKG2" s="127"/>
      <c r="IKH2" s="127"/>
      <c r="IKI2" s="127"/>
      <c r="IKJ2" s="127"/>
      <c r="IKK2" s="127"/>
      <c r="IKL2" s="127"/>
      <c r="IKM2" s="127"/>
      <c r="IKN2" s="127"/>
      <c r="IKO2" s="127"/>
      <c r="IKP2" s="127"/>
      <c r="IKQ2" s="127"/>
      <c r="IKR2" s="127"/>
      <c r="IKS2" s="127"/>
      <c r="IKT2" s="127"/>
      <c r="IKU2" s="127"/>
      <c r="IKV2" s="127"/>
      <c r="IKW2" s="127"/>
      <c r="IKX2" s="127"/>
      <c r="IKY2" s="127"/>
      <c r="IKZ2" s="127"/>
      <c r="ILA2" s="127"/>
      <c r="ILB2" s="127"/>
      <c r="ILC2" s="127"/>
      <c r="ILD2" s="127"/>
      <c r="ILE2" s="127"/>
      <c r="ILF2" s="127"/>
      <c r="ILG2" s="127"/>
      <c r="ILH2" s="127"/>
      <c r="ILI2" s="127"/>
      <c r="ILJ2" s="127"/>
      <c r="ILK2" s="127"/>
      <c r="ILL2" s="127"/>
      <c r="ILM2" s="127"/>
      <c r="ILN2" s="127"/>
      <c r="ILO2" s="127"/>
      <c r="ILP2" s="127"/>
      <c r="ILQ2" s="127"/>
      <c r="ILR2" s="127"/>
      <c r="ILS2" s="127"/>
      <c r="ILT2" s="127"/>
      <c r="ILU2" s="127"/>
      <c r="ILV2" s="127"/>
      <c r="ILW2" s="127"/>
      <c r="ILX2" s="127"/>
      <c r="ILY2" s="127"/>
      <c r="ILZ2" s="127"/>
      <c r="IMA2" s="127"/>
      <c r="IMB2" s="127"/>
      <c r="IMC2" s="127"/>
      <c r="IMD2" s="127"/>
      <c r="IME2" s="127"/>
      <c r="IMF2" s="127"/>
      <c r="IMG2" s="127"/>
      <c r="IMH2" s="127"/>
      <c r="IMI2" s="127"/>
      <c r="IMJ2" s="127"/>
      <c r="IMK2" s="127"/>
      <c r="IML2" s="127"/>
      <c r="IMM2" s="127"/>
      <c r="IMN2" s="127"/>
      <c r="IMO2" s="127"/>
      <c r="IMP2" s="127"/>
      <c r="IMQ2" s="127"/>
      <c r="IMR2" s="127"/>
      <c r="IMS2" s="127"/>
      <c r="IMT2" s="127"/>
      <c r="IMU2" s="127"/>
      <c r="IMV2" s="127"/>
      <c r="IMW2" s="127"/>
      <c r="IMX2" s="127"/>
      <c r="IMY2" s="127"/>
      <c r="IMZ2" s="127"/>
      <c r="INA2" s="127"/>
      <c r="INB2" s="127"/>
      <c r="INC2" s="127"/>
      <c r="IND2" s="127"/>
      <c r="INE2" s="127"/>
      <c r="INF2" s="127"/>
      <c r="ING2" s="127"/>
      <c r="INH2" s="127"/>
      <c r="INI2" s="127"/>
      <c r="INJ2" s="127"/>
      <c r="INK2" s="127"/>
      <c r="INL2" s="127"/>
      <c r="INM2" s="127"/>
      <c r="INN2" s="127"/>
      <c r="INO2" s="127"/>
      <c r="INP2" s="127"/>
      <c r="INQ2" s="127"/>
      <c r="INR2" s="127"/>
      <c r="INS2" s="127"/>
      <c r="INT2" s="127"/>
      <c r="INU2" s="127"/>
      <c r="INV2" s="127"/>
      <c r="INW2" s="127"/>
      <c r="INX2" s="127"/>
      <c r="INY2" s="127"/>
      <c r="INZ2" s="127"/>
      <c r="IOA2" s="127"/>
      <c r="IOB2" s="127"/>
      <c r="IOC2" s="127"/>
      <c r="IOD2" s="127"/>
      <c r="IOE2" s="127"/>
      <c r="IOF2" s="127"/>
      <c r="IOG2" s="127"/>
      <c r="IOH2" s="127"/>
      <c r="IOI2" s="127"/>
      <c r="IOJ2" s="127"/>
      <c r="IOK2" s="127"/>
      <c r="IOL2" s="127"/>
      <c r="IOM2" s="127"/>
      <c r="ION2" s="127"/>
      <c r="IOO2" s="127"/>
      <c r="IOP2" s="127"/>
      <c r="IOQ2" s="127"/>
      <c r="IOR2" s="127"/>
      <c r="IOS2" s="127"/>
      <c r="IOT2" s="127"/>
      <c r="IOU2" s="127"/>
      <c r="IOV2" s="127"/>
      <c r="IOW2" s="127"/>
      <c r="IOX2" s="127"/>
      <c r="IOY2" s="127"/>
      <c r="IOZ2" s="127"/>
      <c r="IPA2" s="127"/>
      <c r="IPB2" s="127"/>
      <c r="IPC2" s="127"/>
      <c r="IPD2" s="127"/>
      <c r="IPE2" s="127"/>
      <c r="IPF2" s="127"/>
      <c r="IPG2" s="127"/>
      <c r="IPH2" s="127"/>
      <c r="IPI2" s="127"/>
      <c r="IPJ2" s="127"/>
      <c r="IPK2" s="127"/>
      <c r="IPL2" s="127"/>
      <c r="IPM2" s="127"/>
      <c r="IPN2" s="127"/>
      <c r="IPO2" s="127"/>
      <c r="IPP2" s="127"/>
      <c r="IPQ2" s="127"/>
      <c r="IPR2" s="127"/>
      <c r="IPS2" s="127"/>
      <c r="IPT2" s="127"/>
      <c r="IPU2" s="127"/>
      <c r="IPV2" s="127"/>
      <c r="IPW2" s="127"/>
      <c r="IPX2" s="127"/>
      <c r="IPY2" s="127"/>
      <c r="IPZ2" s="127"/>
      <c r="IQA2" s="127"/>
      <c r="IQB2" s="127"/>
      <c r="IQC2" s="127"/>
      <c r="IQD2" s="127"/>
      <c r="IQE2" s="127"/>
      <c r="IQF2" s="127"/>
      <c r="IQG2" s="127"/>
      <c r="IQH2" s="127"/>
      <c r="IQI2" s="127"/>
      <c r="IQJ2" s="127"/>
      <c r="IQK2" s="127"/>
      <c r="IQL2" s="127"/>
      <c r="IQM2" s="127"/>
      <c r="IQN2" s="127"/>
      <c r="IQO2" s="127"/>
      <c r="IQP2" s="127"/>
      <c r="IQQ2" s="127"/>
      <c r="IQR2" s="127"/>
      <c r="IQS2" s="127"/>
      <c r="IQT2" s="127"/>
      <c r="IQU2" s="127"/>
      <c r="IQV2" s="127"/>
      <c r="IQW2" s="127"/>
      <c r="IQX2" s="127"/>
      <c r="IQY2" s="127"/>
      <c r="IQZ2" s="127"/>
      <c r="IRA2" s="127"/>
      <c r="IRB2" s="127"/>
      <c r="IRC2" s="127"/>
      <c r="IRD2" s="127"/>
      <c r="IRE2" s="127"/>
      <c r="IRF2" s="127"/>
      <c r="IRG2" s="127"/>
      <c r="IRH2" s="127"/>
      <c r="IRI2" s="127"/>
      <c r="IRJ2" s="127"/>
      <c r="IRK2" s="127"/>
      <c r="IRL2" s="127"/>
      <c r="IRM2" s="127"/>
      <c r="IRN2" s="127"/>
      <c r="IRO2" s="127"/>
      <c r="IRP2" s="127"/>
      <c r="IRQ2" s="127"/>
      <c r="IRR2" s="127"/>
      <c r="IRS2" s="127"/>
      <c r="IRT2" s="127"/>
      <c r="IRU2" s="127"/>
      <c r="IRV2" s="127"/>
      <c r="IRW2" s="127"/>
      <c r="IRX2" s="127"/>
      <c r="IRY2" s="127"/>
      <c r="IRZ2" s="127"/>
      <c r="ISA2" s="127"/>
      <c r="ISB2" s="127"/>
      <c r="ISC2" s="127"/>
      <c r="ISD2" s="127"/>
      <c r="ISE2" s="127"/>
      <c r="ISF2" s="127"/>
      <c r="ISG2" s="127"/>
      <c r="ISH2" s="127"/>
      <c r="ISI2" s="127"/>
      <c r="ISJ2" s="127"/>
      <c r="ISK2" s="127"/>
      <c r="ISL2" s="127"/>
      <c r="ISM2" s="127"/>
      <c r="ISN2" s="127"/>
      <c r="ISO2" s="127"/>
      <c r="ISP2" s="127"/>
      <c r="ISQ2" s="127"/>
      <c r="ISR2" s="127"/>
      <c r="ISS2" s="127"/>
      <c r="IST2" s="127"/>
      <c r="ISU2" s="127"/>
      <c r="ISV2" s="127"/>
      <c r="ISW2" s="127"/>
      <c r="ISX2" s="127"/>
      <c r="ISY2" s="127"/>
      <c r="ISZ2" s="127"/>
      <c r="ITA2" s="127"/>
      <c r="ITB2" s="127"/>
      <c r="ITC2" s="127"/>
      <c r="ITD2" s="127"/>
      <c r="ITE2" s="127"/>
      <c r="ITF2" s="127"/>
      <c r="ITG2" s="127"/>
      <c r="ITH2" s="127"/>
      <c r="ITI2" s="127"/>
      <c r="ITJ2" s="127"/>
      <c r="ITK2" s="127"/>
      <c r="ITL2" s="127"/>
      <c r="ITM2" s="127"/>
      <c r="ITN2" s="127"/>
      <c r="ITO2" s="127"/>
      <c r="ITP2" s="127"/>
      <c r="ITQ2" s="127"/>
      <c r="ITR2" s="127"/>
      <c r="ITS2" s="127"/>
      <c r="ITT2" s="127"/>
      <c r="ITU2" s="127"/>
      <c r="ITV2" s="127"/>
      <c r="ITW2" s="127"/>
      <c r="ITX2" s="127"/>
      <c r="ITY2" s="127"/>
      <c r="ITZ2" s="127"/>
      <c r="IUA2" s="127"/>
      <c r="IUB2" s="127"/>
      <c r="IUC2" s="127"/>
      <c r="IUD2" s="127"/>
      <c r="IUE2" s="127"/>
      <c r="IUF2" s="127"/>
      <c r="IUG2" s="127"/>
      <c r="IUH2" s="127"/>
      <c r="IUI2" s="127"/>
      <c r="IUJ2" s="127"/>
      <c r="IUK2" s="127"/>
      <c r="IUL2" s="127"/>
      <c r="IUM2" s="127"/>
      <c r="IUN2" s="127"/>
      <c r="IUO2" s="127"/>
      <c r="IUP2" s="127"/>
      <c r="IUQ2" s="127"/>
      <c r="IUR2" s="127"/>
      <c r="IUS2" s="127"/>
      <c r="IUT2" s="127"/>
      <c r="IUU2" s="127"/>
      <c r="IUV2" s="127"/>
      <c r="IUW2" s="127"/>
      <c r="IUX2" s="127"/>
      <c r="IUY2" s="127"/>
      <c r="IUZ2" s="127"/>
      <c r="IVA2" s="127"/>
      <c r="IVB2" s="127"/>
      <c r="IVC2" s="127"/>
      <c r="IVD2" s="127"/>
      <c r="IVE2" s="127"/>
      <c r="IVF2" s="127"/>
      <c r="IVG2" s="127"/>
      <c r="IVH2" s="127"/>
      <c r="IVI2" s="127"/>
      <c r="IVJ2" s="127"/>
      <c r="IVK2" s="127"/>
      <c r="IVL2" s="127"/>
      <c r="IVM2" s="127"/>
      <c r="IVN2" s="127"/>
      <c r="IVO2" s="127"/>
      <c r="IVP2" s="127"/>
      <c r="IVQ2" s="127"/>
      <c r="IVR2" s="127"/>
      <c r="IVS2" s="127"/>
      <c r="IVT2" s="127"/>
      <c r="IVU2" s="127"/>
      <c r="IVV2" s="127"/>
      <c r="IVW2" s="127"/>
      <c r="IVX2" s="127"/>
      <c r="IVY2" s="127"/>
      <c r="IVZ2" s="127"/>
      <c r="IWA2" s="127"/>
      <c r="IWB2" s="127"/>
      <c r="IWC2" s="127"/>
      <c r="IWD2" s="127"/>
      <c r="IWE2" s="127"/>
      <c r="IWF2" s="127"/>
      <c r="IWG2" s="127"/>
      <c r="IWH2" s="127"/>
      <c r="IWI2" s="127"/>
      <c r="IWJ2" s="127"/>
      <c r="IWK2" s="127"/>
      <c r="IWL2" s="127"/>
      <c r="IWM2" s="127"/>
      <c r="IWN2" s="127"/>
      <c r="IWO2" s="127"/>
      <c r="IWP2" s="127"/>
      <c r="IWQ2" s="127"/>
      <c r="IWR2" s="127"/>
      <c r="IWS2" s="127"/>
      <c r="IWT2" s="127"/>
      <c r="IWU2" s="127"/>
      <c r="IWV2" s="127"/>
      <c r="IWW2" s="127"/>
      <c r="IWX2" s="127"/>
      <c r="IWY2" s="127"/>
      <c r="IWZ2" s="127"/>
      <c r="IXA2" s="127"/>
      <c r="IXB2" s="127"/>
      <c r="IXC2" s="127"/>
      <c r="IXD2" s="127"/>
      <c r="IXE2" s="127"/>
      <c r="IXF2" s="127"/>
      <c r="IXG2" s="127"/>
      <c r="IXH2" s="127"/>
      <c r="IXI2" s="127"/>
      <c r="IXJ2" s="127"/>
      <c r="IXK2" s="127"/>
      <c r="IXL2" s="127"/>
      <c r="IXM2" s="127"/>
      <c r="IXN2" s="127"/>
      <c r="IXO2" s="127"/>
      <c r="IXP2" s="127"/>
      <c r="IXQ2" s="127"/>
      <c r="IXR2" s="127"/>
      <c r="IXS2" s="127"/>
      <c r="IXT2" s="127"/>
      <c r="IXU2" s="127"/>
      <c r="IXV2" s="127"/>
      <c r="IXW2" s="127"/>
      <c r="IXX2" s="127"/>
      <c r="IXY2" s="127"/>
      <c r="IXZ2" s="127"/>
      <c r="IYA2" s="127"/>
      <c r="IYB2" s="127"/>
      <c r="IYC2" s="127"/>
      <c r="IYD2" s="127"/>
      <c r="IYE2" s="127"/>
      <c r="IYF2" s="127"/>
      <c r="IYG2" s="127"/>
      <c r="IYH2" s="127"/>
      <c r="IYI2" s="127"/>
      <c r="IYJ2" s="127"/>
      <c r="IYK2" s="127"/>
      <c r="IYL2" s="127"/>
      <c r="IYM2" s="127"/>
      <c r="IYN2" s="127"/>
      <c r="IYO2" s="127"/>
      <c r="IYP2" s="127"/>
      <c r="IYQ2" s="127"/>
      <c r="IYR2" s="127"/>
      <c r="IYS2" s="127"/>
      <c r="IYT2" s="127"/>
      <c r="IYU2" s="127"/>
      <c r="IYV2" s="127"/>
      <c r="IYW2" s="127"/>
      <c r="IYX2" s="127"/>
      <c r="IYY2" s="127"/>
      <c r="IYZ2" s="127"/>
      <c r="IZA2" s="127"/>
      <c r="IZB2" s="127"/>
      <c r="IZC2" s="127"/>
      <c r="IZD2" s="127"/>
      <c r="IZE2" s="127"/>
      <c r="IZF2" s="127"/>
      <c r="IZG2" s="127"/>
      <c r="IZH2" s="127"/>
      <c r="IZI2" s="127"/>
      <c r="IZJ2" s="127"/>
      <c r="IZK2" s="127"/>
      <c r="IZL2" s="127"/>
      <c r="IZM2" s="127"/>
      <c r="IZN2" s="127"/>
      <c r="IZO2" s="127"/>
      <c r="IZP2" s="127"/>
      <c r="IZQ2" s="127"/>
      <c r="IZR2" s="127"/>
      <c r="IZS2" s="127"/>
      <c r="IZT2" s="127"/>
      <c r="IZU2" s="127"/>
      <c r="IZV2" s="127"/>
      <c r="IZW2" s="127"/>
      <c r="IZX2" s="127"/>
      <c r="IZY2" s="127"/>
      <c r="IZZ2" s="127"/>
      <c r="JAA2" s="127"/>
      <c r="JAB2" s="127"/>
      <c r="JAC2" s="127"/>
      <c r="JAD2" s="127"/>
      <c r="JAE2" s="127"/>
      <c r="JAF2" s="127"/>
      <c r="JAG2" s="127"/>
      <c r="JAH2" s="127"/>
      <c r="JAI2" s="127"/>
      <c r="JAJ2" s="127"/>
      <c r="JAK2" s="127"/>
      <c r="JAL2" s="127"/>
      <c r="JAM2" s="127"/>
      <c r="JAN2" s="127"/>
      <c r="JAO2" s="127"/>
      <c r="JAP2" s="127"/>
      <c r="JAQ2" s="127"/>
      <c r="JAR2" s="127"/>
      <c r="JAS2" s="127"/>
      <c r="JAT2" s="127"/>
      <c r="JAU2" s="127"/>
      <c r="JAV2" s="127"/>
      <c r="JAW2" s="127"/>
      <c r="JAX2" s="127"/>
      <c r="JAY2" s="127"/>
      <c r="JAZ2" s="127"/>
      <c r="JBA2" s="127"/>
      <c r="JBB2" s="127"/>
      <c r="JBC2" s="127"/>
      <c r="JBD2" s="127"/>
      <c r="JBE2" s="127"/>
      <c r="JBF2" s="127"/>
      <c r="JBG2" s="127"/>
      <c r="JBH2" s="127"/>
      <c r="JBI2" s="127"/>
      <c r="JBJ2" s="127"/>
      <c r="JBK2" s="127"/>
      <c r="JBL2" s="127"/>
      <c r="JBM2" s="127"/>
      <c r="JBN2" s="127"/>
      <c r="JBO2" s="127"/>
      <c r="JBP2" s="127"/>
      <c r="JBQ2" s="127"/>
      <c r="JBR2" s="127"/>
      <c r="JBS2" s="127"/>
      <c r="JBT2" s="127"/>
      <c r="JBU2" s="127"/>
      <c r="JBV2" s="127"/>
      <c r="JBW2" s="127"/>
      <c r="JBX2" s="127"/>
      <c r="JBY2" s="127"/>
      <c r="JBZ2" s="127"/>
      <c r="JCA2" s="127"/>
      <c r="JCB2" s="127"/>
      <c r="JCC2" s="127"/>
      <c r="JCD2" s="127"/>
      <c r="JCE2" s="127"/>
      <c r="JCF2" s="127"/>
      <c r="JCG2" s="127"/>
      <c r="JCH2" s="127"/>
      <c r="JCI2" s="127"/>
      <c r="JCJ2" s="127"/>
      <c r="JCK2" s="127"/>
      <c r="JCL2" s="127"/>
      <c r="JCM2" s="127"/>
      <c r="JCN2" s="127"/>
      <c r="JCO2" s="127"/>
      <c r="JCP2" s="127"/>
      <c r="JCQ2" s="127"/>
      <c r="JCR2" s="127"/>
      <c r="JCS2" s="127"/>
      <c r="JCT2" s="127"/>
      <c r="JCU2" s="127"/>
      <c r="JCV2" s="127"/>
      <c r="JCW2" s="127"/>
      <c r="JCX2" s="127"/>
      <c r="JCY2" s="127"/>
      <c r="JCZ2" s="127"/>
      <c r="JDA2" s="127"/>
      <c r="JDB2" s="127"/>
      <c r="JDC2" s="127"/>
      <c r="JDD2" s="127"/>
      <c r="JDE2" s="127"/>
      <c r="JDF2" s="127"/>
      <c r="JDG2" s="127"/>
      <c r="JDH2" s="127"/>
      <c r="JDI2" s="127"/>
      <c r="JDJ2" s="127"/>
      <c r="JDK2" s="127"/>
      <c r="JDL2" s="127"/>
      <c r="JDM2" s="127"/>
      <c r="JDN2" s="127"/>
      <c r="JDO2" s="127"/>
      <c r="JDP2" s="127"/>
      <c r="JDQ2" s="127"/>
      <c r="JDR2" s="127"/>
      <c r="JDS2" s="127"/>
      <c r="JDT2" s="127"/>
      <c r="JDU2" s="127"/>
      <c r="JDV2" s="127"/>
      <c r="JDW2" s="127"/>
      <c r="JDX2" s="127"/>
      <c r="JDY2" s="127"/>
      <c r="JDZ2" s="127"/>
      <c r="JEA2" s="127"/>
      <c r="JEB2" s="127"/>
      <c r="JEC2" s="127"/>
      <c r="JED2" s="127"/>
      <c r="JEE2" s="127"/>
      <c r="JEF2" s="127"/>
      <c r="JEG2" s="127"/>
      <c r="JEH2" s="127"/>
      <c r="JEI2" s="127"/>
      <c r="JEJ2" s="127"/>
      <c r="JEK2" s="127"/>
      <c r="JEL2" s="127"/>
      <c r="JEM2" s="127"/>
      <c r="JEN2" s="127"/>
      <c r="JEO2" s="127"/>
      <c r="JEP2" s="127"/>
      <c r="JEQ2" s="127"/>
      <c r="JER2" s="127"/>
      <c r="JES2" s="127"/>
      <c r="JET2" s="127"/>
      <c r="JEU2" s="127"/>
      <c r="JEV2" s="127"/>
      <c r="JEW2" s="127"/>
      <c r="JEX2" s="127"/>
      <c r="JEY2" s="127"/>
      <c r="JEZ2" s="127"/>
      <c r="JFA2" s="127"/>
      <c r="JFB2" s="127"/>
      <c r="JFC2" s="127"/>
      <c r="JFD2" s="127"/>
      <c r="JFE2" s="127"/>
      <c r="JFF2" s="127"/>
      <c r="JFG2" s="127"/>
      <c r="JFH2" s="127"/>
      <c r="JFI2" s="127"/>
      <c r="JFJ2" s="127"/>
      <c r="JFK2" s="127"/>
      <c r="JFL2" s="127"/>
      <c r="JFM2" s="127"/>
      <c r="JFN2" s="127"/>
      <c r="JFO2" s="127"/>
      <c r="JFP2" s="127"/>
      <c r="JFQ2" s="127"/>
      <c r="JFR2" s="127"/>
      <c r="JFS2" s="127"/>
      <c r="JFT2" s="127"/>
      <c r="JFU2" s="127"/>
      <c r="JFV2" s="127"/>
      <c r="JFW2" s="127"/>
      <c r="JFX2" s="127"/>
      <c r="JFY2" s="127"/>
      <c r="JFZ2" s="127"/>
      <c r="JGA2" s="127"/>
      <c r="JGB2" s="127"/>
      <c r="JGC2" s="127"/>
      <c r="JGD2" s="127"/>
      <c r="JGE2" s="127"/>
      <c r="JGF2" s="127"/>
      <c r="JGG2" s="127"/>
      <c r="JGH2" s="127"/>
      <c r="JGI2" s="127"/>
      <c r="JGJ2" s="127"/>
      <c r="JGK2" s="127"/>
      <c r="JGL2" s="127"/>
      <c r="JGM2" s="127"/>
      <c r="JGN2" s="127"/>
      <c r="JGO2" s="127"/>
      <c r="JGP2" s="127"/>
      <c r="JGQ2" s="127"/>
      <c r="JGR2" s="127"/>
      <c r="JGS2" s="127"/>
      <c r="JGT2" s="127"/>
      <c r="JGU2" s="127"/>
      <c r="JGV2" s="127"/>
      <c r="JGW2" s="127"/>
      <c r="JGX2" s="127"/>
      <c r="JGY2" s="127"/>
      <c r="JGZ2" s="127"/>
      <c r="JHA2" s="127"/>
      <c r="JHB2" s="127"/>
      <c r="JHC2" s="127"/>
      <c r="JHD2" s="127"/>
      <c r="JHE2" s="127"/>
      <c r="JHF2" s="127"/>
      <c r="JHG2" s="127"/>
      <c r="JHH2" s="127"/>
      <c r="JHI2" s="127"/>
      <c r="JHJ2" s="127"/>
      <c r="JHK2" s="127"/>
      <c r="JHL2" s="127"/>
      <c r="JHM2" s="127"/>
      <c r="JHN2" s="127"/>
      <c r="JHO2" s="127"/>
      <c r="JHP2" s="127"/>
      <c r="JHQ2" s="127"/>
      <c r="JHR2" s="127"/>
      <c r="JHS2" s="127"/>
      <c r="JHT2" s="127"/>
      <c r="JHU2" s="127"/>
      <c r="JHV2" s="127"/>
      <c r="JHW2" s="127"/>
      <c r="JHX2" s="127"/>
      <c r="JHY2" s="127"/>
      <c r="JHZ2" s="127"/>
      <c r="JIA2" s="127"/>
      <c r="JIB2" s="127"/>
      <c r="JIC2" s="127"/>
      <c r="JID2" s="127"/>
      <c r="JIE2" s="127"/>
      <c r="JIF2" s="127"/>
      <c r="JIG2" s="127"/>
      <c r="JIH2" s="127"/>
      <c r="JII2" s="127"/>
      <c r="JIJ2" s="127"/>
      <c r="JIK2" s="127"/>
      <c r="JIL2" s="127"/>
      <c r="JIM2" s="127"/>
      <c r="JIN2" s="127"/>
      <c r="JIO2" s="127"/>
      <c r="JIP2" s="127"/>
      <c r="JIQ2" s="127"/>
      <c r="JIR2" s="127"/>
      <c r="JIS2" s="127"/>
      <c r="JIT2" s="127"/>
      <c r="JIU2" s="127"/>
      <c r="JIV2" s="127"/>
      <c r="JIW2" s="127"/>
      <c r="JIX2" s="127"/>
      <c r="JIY2" s="127"/>
      <c r="JIZ2" s="127"/>
      <c r="JJA2" s="127"/>
      <c r="JJB2" s="127"/>
      <c r="JJC2" s="127"/>
      <c r="JJD2" s="127"/>
      <c r="JJE2" s="127"/>
      <c r="JJF2" s="127"/>
      <c r="JJG2" s="127"/>
      <c r="JJH2" s="127"/>
      <c r="JJI2" s="127"/>
      <c r="JJJ2" s="127"/>
      <c r="JJK2" s="127"/>
      <c r="JJL2" s="127"/>
      <c r="JJM2" s="127"/>
      <c r="JJN2" s="127"/>
      <c r="JJO2" s="127"/>
      <c r="JJP2" s="127"/>
      <c r="JJQ2" s="127"/>
      <c r="JJR2" s="127"/>
      <c r="JJS2" s="127"/>
      <c r="JJT2" s="127"/>
      <c r="JJU2" s="127"/>
      <c r="JJV2" s="127"/>
      <c r="JJW2" s="127"/>
      <c r="JJX2" s="127"/>
      <c r="JJY2" s="127"/>
      <c r="JJZ2" s="127"/>
      <c r="JKA2" s="127"/>
      <c r="JKB2" s="127"/>
      <c r="JKC2" s="127"/>
      <c r="JKD2" s="127"/>
      <c r="JKE2" s="127"/>
      <c r="JKF2" s="127"/>
      <c r="JKG2" s="127"/>
      <c r="JKH2" s="127"/>
      <c r="JKI2" s="127"/>
      <c r="JKJ2" s="127"/>
      <c r="JKK2" s="127"/>
      <c r="JKL2" s="127"/>
      <c r="JKM2" s="127"/>
      <c r="JKN2" s="127"/>
      <c r="JKO2" s="127"/>
      <c r="JKP2" s="127"/>
      <c r="JKQ2" s="127"/>
      <c r="JKR2" s="127"/>
      <c r="JKS2" s="127"/>
      <c r="JKT2" s="127"/>
      <c r="JKU2" s="127"/>
      <c r="JKV2" s="127"/>
      <c r="JKW2" s="127"/>
      <c r="JKX2" s="127"/>
      <c r="JKY2" s="127"/>
      <c r="JKZ2" s="127"/>
      <c r="JLA2" s="127"/>
      <c r="JLB2" s="127"/>
      <c r="JLC2" s="127"/>
      <c r="JLD2" s="127"/>
      <c r="JLE2" s="127"/>
      <c r="JLF2" s="127"/>
      <c r="JLG2" s="127"/>
      <c r="JLH2" s="127"/>
      <c r="JLI2" s="127"/>
      <c r="JLJ2" s="127"/>
      <c r="JLK2" s="127"/>
      <c r="JLL2" s="127"/>
      <c r="JLM2" s="127"/>
      <c r="JLN2" s="127"/>
      <c r="JLO2" s="127"/>
      <c r="JLP2" s="127"/>
      <c r="JLQ2" s="127"/>
      <c r="JLR2" s="127"/>
      <c r="JLS2" s="127"/>
      <c r="JLT2" s="127"/>
      <c r="JLU2" s="127"/>
      <c r="JLV2" s="127"/>
      <c r="JLW2" s="127"/>
      <c r="JLX2" s="127"/>
      <c r="JLY2" s="127"/>
      <c r="JLZ2" s="127"/>
      <c r="JMA2" s="127"/>
      <c r="JMB2" s="127"/>
      <c r="JMC2" s="127"/>
      <c r="JMD2" s="127"/>
      <c r="JME2" s="127"/>
      <c r="JMF2" s="127"/>
      <c r="JMG2" s="127"/>
      <c r="JMH2" s="127"/>
      <c r="JMI2" s="127"/>
      <c r="JMJ2" s="127"/>
      <c r="JMK2" s="127"/>
      <c r="JML2" s="127"/>
      <c r="JMM2" s="127"/>
      <c r="JMN2" s="127"/>
      <c r="JMO2" s="127"/>
      <c r="JMP2" s="127"/>
      <c r="JMQ2" s="127"/>
      <c r="JMR2" s="127"/>
      <c r="JMS2" s="127"/>
      <c r="JMT2" s="127"/>
      <c r="JMU2" s="127"/>
      <c r="JMV2" s="127"/>
      <c r="JMW2" s="127"/>
      <c r="JMX2" s="127"/>
      <c r="JMY2" s="127"/>
      <c r="JMZ2" s="127"/>
      <c r="JNA2" s="127"/>
      <c r="JNB2" s="127"/>
      <c r="JNC2" s="127"/>
      <c r="JND2" s="127"/>
      <c r="JNE2" s="127"/>
      <c r="JNF2" s="127"/>
      <c r="JNG2" s="127"/>
      <c r="JNH2" s="127"/>
      <c r="JNI2" s="127"/>
      <c r="JNJ2" s="127"/>
      <c r="JNK2" s="127"/>
      <c r="JNL2" s="127"/>
      <c r="JNM2" s="127"/>
      <c r="JNN2" s="127"/>
      <c r="JNO2" s="127"/>
      <c r="JNP2" s="127"/>
      <c r="JNQ2" s="127"/>
      <c r="JNR2" s="127"/>
      <c r="JNS2" s="127"/>
      <c r="JNT2" s="127"/>
      <c r="JNU2" s="127"/>
      <c r="JNV2" s="127"/>
      <c r="JNW2" s="127"/>
      <c r="JNX2" s="127"/>
      <c r="JNY2" s="127"/>
      <c r="JNZ2" s="127"/>
      <c r="JOA2" s="127"/>
      <c r="JOB2" s="127"/>
      <c r="JOC2" s="127"/>
      <c r="JOD2" s="127"/>
      <c r="JOE2" s="127"/>
      <c r="JOF2" s="127"/>
      <c r="JOG2" s="127"/>
      <c r="JOH2" s="127"/>
      <c r="JOI2" s="127"/>
      <c r="JOJ2" s="127"/>
      <c r="JOK2" s="127"/>
      <c r="JOL2" s="127"/>
      <c r="JOM2" s="127"/>
      <c r="JON2" s="127"/>
      <c r="JOO2" s="127"/>
      <c r="JOP2" s="127"/>
      <c r="JOQ2" s="127"/>
      <c r="JOR2" s="127"/>
      <c r="JOS2" s="127"/>
      <c r="JOT2" s="127"/>
      <c r="JOU2" s="127"/>
      <c r="JOV2" s="127"/>
      <c r="JOW2" s="127"/>
      <c r="JOX2" s="127"/>
      <c r="JOY2" s="127"/>
      <c r="JOZ2" s="127"/>
      <c r="JPA2" s="127"/>
      <c r="JPB2" s="127"/>
      <c r="JPC2" s="127"/>
      <c r="JPD2" s="127"/>
      <c r="JPE2" s="127"/>
      <c r="JPF2" s="127"/>
      <c r="JPG2" s="127"/>
      <c r="JPH2" s="127"/>
      <c r="JPI2" s="127"/>
      <c r="JPJ2" s="127"/>
      <c r="JPK2" s="127"/>
      <c r="JPL2" s="127"/>
      <c r="JPM2" s="127"/>
      <c r="JPN2" s="127"/>
      <c r="JPO2" s="127"/>
      <c r="JPP2" s="127"/>
      <c r="JPQ2" s="127"/>
      <c r="JPR2" s="127"/>
      <c r="JPS2" s="127"/>
      <c r="JPT2" s="127"/>
      <c r="JPU2" s="127"/>
      <c r="JPV2" s="127"/>
      <c r="JPW2" s="127"/>
      <c r="JPX2" s="127"/>
      <c r="JPY2" s="127"/>
      <c r="JPZ2" s="127"/>
      <c r="JQA2" s="127"/>
      <c r="JQB2" s="127"/>
      <c r="JQC2" s="127"/>
      <c r="JQD2" s="127"/>
      <c r="JQE2" s="127"/>
      <c r="JQF2" s="127"/>
      <c r="JQG2" s="127"/>
      <c r="JQH2" s="127"/>
      <c r="JQI2" s="127"/>
      <c r="JQJ2" s="127"/>
      <c r="JQK2" s="127"/>
      <c r="JQL2" s="127"/>
      <c r="JQM2" s="127"/>
      <c r="JQN2" s="127"/>
      <c r="JQO2" s="127"/>
      <c r="JQP2" s="127"/>
      <c r="JQQ2" s="127"/>
      <c r="JQR2" s="127"/>
      <c r="JQS2" s="127"/>
      <c r="JQT2" s="127"/>
      <c r="JQU2" s="127"/>
      <c r="JQV2" s="127"/>
      <c r="JQW2" s="127"/>
      <c r="JQX2" s="127"/>
      <c r="JQY2" s="127"/>
      <c r="JQZ2" s="127"/>
      <c r="JRA2" s="127"/>
      <c r="JRB2" s="127"/>
      <c r="JRC2" s="127"/>
      <c r="JRD2" s="127"/>
      <c r="JRE2" s="127"/>
      <c r="JRF2" s="127"/>
      <c r="JRG2" s="127"/>
      <c r="JRH2" s="127"/>
      <c r="JRI2" s="127"/>
      <c r="JRJ2" s="127"/>
      <c r="JRK2" s="127"/>
      <c r="JRL2" s="127"/>
      <c r="JRM2" s="127"/>
      <c r="JRN2" s="127"/>
      <c r="JRO2" s="127"/>
      <c r="JRP2" s="127"/>
      <c r="JRQ2" s="127"/>
      <c r="JRR2" s="127"/>
      <c r="JRS2" s="127"/>
      <c r="JRT2" s="127"/>
      <c r="JRU2" s="127"/>
      <c r="JRV2" s="127"/>
      <c r="JRW2" s="127"/>
      <c r="JRX2" s="127"/>
      <c r="JRY2" s="127"/>
      <c r="JRZ2" s="127"/>
      <c r="JSA2" s="127"/>
      <c r="JSB2" s="127"/>
      <c r="JSC2" s="127"/>
      <c r="JSD2" s="127"/>
      <c r="JSE2" s="127"/>
      <c r="JSF2" s="127"/>
      <c r="JSG2" s="127"/>
      <c r="JSH2" s="127"/>
      <c r="JSI2" s="127"/>
      <c r="JSJ2" s="127"/>
      <c r="JSK2" s="127"/>
      <c r="JSL2" s="127"/>
      <c r="JSM2" s="127"/>
      <c r="JSN2" s="127"/>
      <c r="JSO2" s="127"/>
      <c r="JSP2" s="127"/>
      <c r="JSQ2" s="127"/>
      <c r="JSR2" s="127"/>
      <c r="JSS2" s="127"/>
      <c r="JST2" s="127"/>
      <c r="JSU2" s="127"/>
      <c r="JSV2" s="127"/>
      <c r="JSW2" s="127"/>
      <c r="JSX2" s="127"/>
      <c r="JSY2" s="127"/>
      <c r="JSZ2" s="127"/>
      <c r="JTA2" s="127"/>
      <c r="JTB2" s="127"/>
      <c r="JTC2" s="127"/>
      <c r="JTD2" s="127"/>
      <c r="JTE2" s="127"/>
      <c r="JTF2" s="127"/>
      <c r="JTG2" s="127"/>
      <c r="JTH2" s="127"/>
      <c r="JTI2" s="127"/>
      <c r="JTJ2" s="127"/>
      <c r="JTK2" s="127"/>
      <c r="JTL2" s="127"/>
      <c r="JTM2" s="127"/>
      <c r="JTN2" s="127"/>
      <c r="JTO2" s="127"/>
      <c r="JTP2" s="127"/>
      <c r="JTQ2" s="127"/>
      <c r="JTR2" s="127"/>
      <c r="JTS2" s="127"/>
      <c r="JTT2" s="127"/>
      <c r="JTU2" s="127"/>
      <c r="JTV2" s="127"/>
      <c r="JTW2" s="127"/>
      <c r="JTX2" s="127"/>
      <c r="JTY2" s="127"/>
      <c r="JTZ2" s="127"/>
      <c r="JUA2" s="127"/>
      <c r="JUB2" s="127"/>
      <c r="JUC2" s="127"/>
      <c r="JUD2" s="127"/>
      <c r="JUE2" s="127"/>
      <c r="JUF2" s="127"/>
      <c r="JUG2" s="127"/>
      <c r="JUH2" s="127"/>
      <c r="JUI2" s="127"/>
      <c r="JUJ2" s="127"/>
      <c r="JUK2" s="127"/>
      <c r="JUL2" s="127"/>
      <c r="JUM2" s="127"/>
      <c r="JUN2" s="127"/>
      <c r="JUO2" s="127"/>
      <c r="JUP2" s="127"/>
      <c r="JUQ2" s="127"/>
      <c r="JUR2" s="127"/>
      <c r="JUS2" s="127"/>
      <c r="JUT2" s="127"/>
      <c r="JUU2" s="127"/>
      <c r="JUV2" s="127"/>
      <c r="JUW2" s="127"/>
      <c r="JUX2" s="127"/>
      <c r="JUY2" s="127"/>
      <c r="JUZ2" s="127"/>
      <c r="JVA2" s="127"/>
      <c r="JVB2" s="127"/>
      <c r="JVC2" s="127"/>
      <c r="JVD2" s="127"/>
      <c r="JVE2" s="127"/>
      <c r="JVF2" s="127"/>
      <c r="JVG2" s="127"/>
      <c r="JVH2" s="127"/>
      <c r="JVI2" s="127"/>
      <c r="JVJ2" s="127"/>
      <c r="JVK2" s="127"/>
      <c r="JVL2" s="127"/>
      <c r="JVM2" s="127"/>
      <c r="JVN2" s="127"/>
      <c r="JVO2" s="127"/>
      <c r="JVP2" s="127"/>
      <c r="JVQ2" s="127"/>
      <c r="JVR2" s="127"/>
      <c r="JVS2" s="127"/>
      <c r="JVT2" s="127"/>
      <c r="JVU2" s="127"/>
      <c r="JVV2" s="127"/>
      <c r="JVW2" s="127"/>
      <c r="JVX2" s="127"/>
      <c r="JVY2" s="127"/>
      <c r="JVZ2" s="127"/>
      <c r="JWA2" s="127"/>
      <c r="JWB2" s="127"/>
      <c r="JWC2" s="127"/>
      <c r="JWD2" s="127"/>
      <c r="JWE2" s="127"/>
      <c r="JWF2" s="127"/>
      <c r="JWG2" s="127"/>
      <c r="JWH2" s="127"/>
      <c r="JWI2" s="127"/>
      <c r="JWJ2" s="127"/>
      <c r="JWK2" s="127"/>
      <c r="JWL2" s="127"/>
      <c r="JWM2" s="127"/>
      <c r="JWN2" s="127"/>
      <c r="JWO2" s="127"/>
      <c r="JWP2" s="127"/>
      <c r="JWQ2" s="127"/>
      <c r="JWR2" s="127"/>
      <c r="JWS2" s="127"/>
      <c r="JWT2" s="127"/>
      <c r="JWU2" s="127"/>
      <c r="JWV2" s="127"/>
      <c r="JWW2" s="127"/>
      <c r="JWX2" s="127"/>
      <c r="JWY2" s="127"/>
      <c r="JWZ2" s="127"/>
      <c r="JXA2" s="127"/>
      <c r="JXB2" s="127"/>
      <c r="JXC2" s="127"/>
      <c r="JXD2" s="127"/>
      <c r="JXE2" s="127"/>
      <c r="JXF2" s="127"/>
      <c r="JXG2" s="127"/>
      <c r="JXH2" s="127"/>
      <c r="JXI2" s="127"/>
      <c r="JXJ2" s="127"/>
      <c r="JXK2" s="127"/>
      <c r="JXL2" s="127"/>
      <c r="JXM2" s="127"/>
      <c r="JXN2" s="127"/>
      <c r="JXO2" s="127"/>
      <c r="JXP2" s="127"/>
      <c r="JXQ2" s="127"/>
      <c r="JXR2" s="127"/>
      <c r="JXS2" s="127"/>
      <c r="JXT2" s="127"/>
      <c r="JXU2" s="127"/>
      <c r="JXV2" s="127"/>
      <c r="JXW2" s="127"/>
      <c r="JXX2" s="127"/>
      <c r="JXY2" s="127"/>
      <c r="JXZ2" s="127"/>
      <c r="JYA2" s="127"/>
      <c r="JYB2" s="127"/>
      <c r="JYC2" s="127"/>
      <c r="JYD2" s="127"/>
      <c r="JYE2" s="127"/>
      <c r="JYF2" s="127"/>
      <c r="JYG2" s="127"/>
      <c r="JYH2" s="127"/>
      <c r="JYI2" s="127"/>
      <c r="JYJ2" s="127"/>
      <c r="JYK2" s="127"/>
      <c r="JYL2" s="127"/>
      <c r="JYM2" s="127"/>
      <c r="JYN2" s="127"/>
      <c r="JYO2" s="127"/>
      <c r="JYP2" s="127"/>
      <c r="JYQ2" s="127"/>
      <c r="JYR2" s="127"/>
      <c r="JYS2" s="127"/>
      <c r="JYT2" s="127"/>
      <c r="JYU2" s="127"/>
      <c r="JYV2" s="127"/>
      <c r="JYW2" s="127"/>
      <c r="JYX2" s="127"/>
      <c r="JYY2" s="127"/>
      <c r="JYZ2" s="127"/>
      <c r="JZA2" s="127"/>
      <c r="JZB2" s="127"/>
      <c r="JZC2" s="127"/>
      <c r="JZD2" s="127"/>
      <c r="JZE2" s="127"/>
      <c r="JZF2" s="127"/>
      <c r="JZG2" s="127"/>
      <c r="JZH2" s="127"/>
      <c r="JZI2" s="127"/>
      <c r="JZJ2" s="127"/>
      <c r="JZK2" s="127"/>
      <c r="JZL2" s="127"/>
      <c r="JZM2" s="127"/>
      <c r="JZN2" s="127"/>
      <c r="JZO2" s="127"/>
      <c r="JZP2" s="127"/>
      <c r="JZQ2" s="127"/>
      <c r="JZR2" s="127"/>
      <c r="JZS2" s="127"/>
      <c r="JZT2" s="127"/>
      <c r="JZU2" s="127"/>
      <c r="JZV2" s="127"/>
      <c r="JZW2" s="127"/>
      <c r="JZX2" s="127"/>
      <c r="JZY2" s="127"/>
      <c r="JZZ2" s="127"/>
      <c r="KAA2" s="127"/>
      <c r="KAB2" s="127"/>
      <c r="KAC2" s="127"/>
      <c r="KAD2" s="127"/>
      <c r="KAE2" s="127"/>
      <c r="KAF2" s="127"/>
      <c r="KAG2" s="127"/>
      <c r="KAH2" s="127"/>
      <c r="KAI2" s="127"/>
      <c r="KAJ2" s="127"/>
      <c r="KAK2" s="127"/>
      <c r="KAL2" s="127"/>
      <c r="KAM2" s="127"/>
      <c r="KAN2" s="127"/>
      <c r="KAO2" s="127"/>
      <c r="KAP2" s="127"/>
      <c r="KAQ2" s="127"/>
      <c r="KAR2" s="127"/>
      <c r="KAS2" s="127"/>
      <c r="KAT2" s="127"/>
      <c r="KAU2" s="127"/>
      <c r="KAV2" s="127"/>
      <c r="KAW2" s="127"/>
      <c r="KAX2" s="127"/>
      <c r="KAY2" s="127"/>
      <c r="KAZ2" s="127"/>
      <c r="KBA2" s="127"/>
      <c r="KBB2" s="127"/>
      <c r="KBC2" s="127"/>
      <c r="KBD2" s="127"/>
      <c r="KBE2" s="127"/>
      <c r="KBF2" s="127"/>
      <c r="KBG2" s="127"/>
      <c r="KBH2" s="127"/>
      <c r="KBI2" s="127"/>
      <c r="KBJ2" s="127"/>
      <c r="KBK2" s="127"/>
      <c r="KBL2" s="127"/>
      <c r="KBM2" s="127"/>
      <c r="KBN2" s="127"/>
      <c r="KBO2" s="127"/>
      <c r="KBP2" s="127"/>
      <c r="KBQ2" s="127"/>
      <c r="KBR2" s="127"/>
      <c r="KBS2" s="127"/>
      <c r="KBT2" s="127"/>
      <c r="KBU2" s="127"/>
      <c r="KBV2" s="127"/>
      <c r="KBW2" s="127"/>
      <c r="KBX2" s="127"/>
      <c r="KBY2" s="127"/>
      <c r="KBZ2" s="127"/>
      <c r="KCA2" s="127"/>
      <c r="KCB2" s="127"/>
      <c r="KCC2" s="127"/>
      <c r="KCD2" s="127"/>
      <c r="KCE2" s="127"/>
      <c r="KCF2" s="127"/>
      <c r="KCG2" s="127"/>
      <c r="KCH2" s="127"/>
      <c r="KCI2" s="127"/>
      <c r="KCJ2" s="127"/>
      <c r="KCK2" s="127"/>
      <c r="KCL2" s="127"/>
      <c r="KCM2" s="127"/>
      <c r="KCN2" s="127"/>
      <c r="KCO2" s="127"/>
      <c r="KCP2" s="127"/>
      <c r="KCQ2" s="127"/>
      <c r="KCR2" s="127"/>
      <c r="KCS2" s="127"/>
      <c r="KCT2" s="127"/>
      <c r="KCU2" s="127"/>
      <c r="KCV2" s="127"/>
      <c r="KCW2" s="127"/>
      <c r="KCX2" s="127"/>
      <c r="KCY2" s="127"/>
      <c r="KCZ2" s="127"/>
      <c r="KDA2" s="127"/>
      <c r="KDB2" s="127"/>
      <c r="KDC2" s="127"/>
      <c r="KDD2" s="127"/>
      <c r="KDE2" s="127"/>
      <c r="KDF2" s="127"/>
      <c r="KDG2" s="127"/>
      <c r="KDH2" s="127"/>
      <c r="KDI2" s="127"/>
      <c r="KDJ2" s="127"/>
      <c r="KDK2" s="127"/>
      <c r="KDL2" s="127"/>
      <c r="KDM2" s="127"/>
      <c r="KDN2" s="127"/>
      <c r="KDO2" s="127"/>
      <c r="KDP2" s="127"/>
      <c r="KDQ2" s="127"/>
      <c r="KDR2" s="127"/>
      <c r="KDS2" s="127"/>
      <c r="KDT2" s="127"/>
      <c r="KDU2" s="127"/>
      <c r="KDV2" s="127"/>
      <c r="KDW2" s="127"/>
      <c r="KDX2" s="127"/>
      <c r="KDY2" s="127"/>
      <c r="KDZ2" s="127"/>
      <c r="KEA2" s="127"/>
      <c r="KEB2" s="127"/>
      <c r="KEC2" s="127"/>
      <c r="KED2" s="127"/>
      <c r="KEE2" s="127"/>
      <c r="KEF2" s="127"/>
      <c r="KEG2" s="127"/>
      <c r="KEH2" s="127"/>
      <c r="KEI2" s="127"/>
      <c r="KEJ2" s="127"/>
      <c r="KEK2" s="127"/>
      <c r="KEL2" s="127"/>
      <c r="KEM2" s="127"/>
      <c r="KEN2" s="127"/>
      <c r="KEO2" s="127"/>
      <c r="KEP2" s="127"/>
      <c r="KEQ2" s="127"/>
      <c r="KER2" s="127"/>
      <c r="KES2" s="127"/>
      <c r="KET2" s="127"/>
      <c r="KEU2" s="127"/>
      <c r="KEV2" s="127"/>
      <c r="KEW2" s="127"/>
      <c r="KEX2" s="127"/>
      <c r="KEY2" s="127"/>
      <c r="KEZ2" s="127"/>
      <c r="KFA2" s="127"/>
      <c r="KFB2" s="127"/>
      <c r="KFC2" s="127"/>
      <c r="KFD2" s="127"/>
      <c r="KFE2" s="127"/>
      <c r="KFF2" s="127"/>
      <c r="KFG2" s="127"/>
      <c r="KFH2" s="127"/>
      <c r="KFI2" s="127"/>
      <c r="KFJ2" s="127"/>
      <c r="KFK2" s="127"/>
      <c r="KFL2" s="127"/>
      <c r="KFM2" s="127"/>
      <c r="KFN2" s="127"/>
      <c r="KFO2" s="127"/>
      <c r="KFP2" s="127"/>
      <c r="KFQ2" s="127"/>
      <c r="KFR2" s="127"/>
      <c r="KFS2" s="127"/>
      <c r="KFT2" s="127"/>
      <c r="KFU2" s="127"/>
      <c r="KFV2" s="127"/>
      <c r="KFW2" s="127"/>
      <c r="KFX2" s="127"/>
      <c r="KFY2" s="127"/>
      <c r="KFZ2" s="127"/>
      <c r="KGA2" s="127"/>
      <c r="KGB2" s="127"/>
      <c r="KGC2" s="127"/>
      <c r="KGD2" s="127"/>
      <c r="KGE2" s="127"/>
      <c r="KGF2" s="127"/>
      <c r="KGG2" s="127"/>
      <c r="KGH2" s="127"/>
      <c r="KGI2" s="127"/>
      <c r="KGJ2" s="127"/>
      <c r="KGK2" s="127"/>
      <c r="KGL2" s="127"/>
      <c r="KGM2" s="127"/>
      <c r="KGN2" s="127"/>
      <c r="KGO2" s="127"/>
      <c r="KGP2" s="127"/>
      <c r="KGQ2" s="127"/>
      <c r="KGR2" s="127"/>
      <c r="KGS2" s="127"/>
      <c r="KGT2" s="127"/>
      <c r="KGU2" s="127"/>
      <c r="KGV2" s="127"/>
      <c r="KGW2" s="127"/>
      <c r="KGX2" s="127"/>
      <c r="KGY2" s="127"/>
      <c r="KGZ2" s="127"/>
      <c r="KHA2" s="127"/>
      <c r="KHB2" s="127"/>
      <c r="KHC2" s="127"/>
      <c r="KHD2" s="127"/>
      <c r="KHE2" s="127"/>
      <c r="KHF2" s="127"/>
      <c r="KHG2" s="127"/>
      <c r="KHH2" s="127"/>
      <c r="KHI2" s="127"/>
      <c r="KHJ2" s="127"/>
      <c r="KHK2" s="127"/>
      <c r="KHL2" s="127"/>
      <c r="KHM2" s="127"/>
      <c r="KHN2" s="127"/>
      <c r="KHO2" s="127"/>
      <c r="KHP2" s="127"/>
      <c r="KHQ2" s="127"/>
      <c r="KHR2" s="127"/>
      <c r="KHS2" s="127"/>
      <c r="KHT2" s="127"/>
      <c r="KHU2" s="127"/>
      <c r="KHV2" s="127"/>
      <c r="KHW2" s="127"/>
      <c r="KHX2" s="127"/>
      <c r="KHY2" s="127"/>
      <c r="KHZ2" s="127"/>
      <c r="KIA2" s="127"/>
      <c r="KIB2" s="127"/>
      <c r="KIC2" s="127"/>
      <c r="KID2" s="127"/>
      <c r="KIE2" s="127"/>
      <c r="KIF2" s="127"/>
      <c r="KIG2" s="127"/>
      <c r="KIH2" s="127"/>
      <c r="KII2" s="127"/>
      <c r="KIJ2" s="127"/>
      <c r="KIK2" s="127"/>
      <c r="KIL2" s="127"/>
      <c r="KIM2" s="127"/>
      <c r="KIN2" s="127"/>
      <c r="KIO2" s="127"/>
      <c r="KIP2" s="127"/>
      <c r="KIQ2" s="127"/>
      <c r="KIR2" s="127"/>
      <c r="KIS2" s="127"/>
      <c r="KIT2" s="127"/>
      <c r="KIU2" s="127"/>
      <c r="KIV2" s="127"/>
      <c r="KIW2" s="127"/>
      <c r="KIX2" s="127"/>
      <c r="KIY2" s="127"/>
      <c r="KIZ2" s="127"/>
      <c r="KJA2" s="127"/>
      <c r="KJB2" s="127"/>
      <c r="KJC2" s="127"/>
      <c r="KJD2" s="127"/>
      <c r="KJE2" s="127"/>
      <c r="KJF2" s="127"/>
      <c r="KJG2" s="127"/>
      <c r="KJH2" s="127"/>
      <c r="KJI2" s="127"/>
      <c r="KJJ2" s="127"/>
      <c r="KJK2" s="127"/>
      <c r="KJL2" s="127"/>
      <c r="KJM2" s="127"/>
      <c r="KJN2" s="127"/>
      <c r="KJO2" s="127"/>
      <c r="KJP2" s="127"/>
      <c r="KJQ2" s="127"/>
      <c r="KJR2" s="127"/>
      <c r="KJS2" s="127"/>
      <c r="KJT2" s="127"/>
      <c r="KJU2" s="127"/>
      <c r="KJV2" s="127"/>
      <c r="KJW2" s="127"/>
      <c r="KJX2" s="127"/>
      <c r="KJY2" s="127"/>
      <c r="KJZ2" s="127"/>
      <c r="KKA2" s="127"/>
      <c r="KKB2" s="127"/>
      <c r="KKC2" s="127"/>
      <c r="KKD2" s="127"/>
      <c r="KKE2" s="127"/>
      <c r="KKF2" s="127"/>
      <c r="KKG2" s="127"/>
      <c r="KKH2" s="127"/>
      <c r="KKI2" s="127"/>
      <c r="KKJ2" s="127"/>
      <c r="KKK2" s="127"/>
      <c r="KKL2" s="127"/>
      <c r="KKM2" s="127"/>
      <c r="KKN2" s="127"/>
      <c r="KKO2" s="127"/>
      <c r="KKP2" s="127"/>
      <c r="KKQ2" s="127"/>
      <c r="KKR2" s="127"/>
      <c r="KKS2" s="127"/>
      <c r="KKT2" s="127"/>
      <c r="KKU2" s="127"/>
      <c r="KKV2" s="127"/>
      <c r="KKW2" s="127"/>
      <c r="KKX2" s="127"/>
      <c r="KKY2" s="127"/>
      <c r="KKZ2" s="127"/>
      <c r="KLA2" s="127"/>
      <c r="KLB2" s="127"/>
      <c r="KLC2" s="127"/>
      <c r="KLD2" s="127"/>
      <c r="KLE2" s="127"/>
      <c r="KLF2" s="127"/>
      <c r="KLG2" s="127"/>
      <c r="KLH2" s="127"/>
      <c r="KLI2" s="127"/>
      <c r="KLJ2" s="127"/>
      <c r="KLK2" s="127"/>
      <c r="KLL2" s="127"/>
      <c r="KLM2" s="127"/>
      <c r="KLN2" s="127"/>
      <c r="KLO2" s="127"/>
      <c r="KLP2" s="127"/>
      <c r="KLQ2" s="127"/>
      <c r="KLR2" s="127"/>
      <c r="KLS2" s="127"/>
      <c r="KLT2" s="127"/>
      <c r="KLU2" s="127"/>
      <c r="KLV2" s="127"/>
      <c r="KLW2" s="127"/>
      <c r="KLX2" s="127"/>
      <c r="KLY2" s="127"/>
      <c r="KLZ2" s="127"/>
      <c r="KMA2" s="127"/>
      <c r="KMB2" s="127"/>
      <c r="KMC2" s="127"/>
      <c r="KMD2" s="127"/>
      <c r="KME2" s="127"/>
      <c r="KMF2" s="127"/>
      <c r="KMG2" s="127"/>
      <c r="KMH2" s="127"/>
      <c r="KMI2" s="127"/>
      <c r="KMJ2" s="127"/>
      <c r="KMK2" s="127"/>
      <c r="KML2" s="127"/>
      <c r="KMM2" s="127"/>
      <c r="KMN2" s="127"/>
      <c r="KMO2" s="127"/>
      <c r="KMP2" s="127"/>
      <c r="KMQ2" s="127"/>
      <c r="KMR2" s="127"/>
      <c r="KMS2" s="127"/>
      <c r="KMT2" s="127"/>
      <c r="KMU2" s="127"/>
      <c r="KMV2" s="127"/>
      <c r="KMW2" s="127"/>
      <c r="KMX2" s="127"/>
      <c r="KMY2" s="127"/>
      <c r="KMZ2" s="127"/>
      <c r="KNA2" s="127"/>
      <c r="KNB2" s="127"/>
      <c r="KNC2" s="127"/>
      <c r="KND2" s="127"/>
      <c r="KNE2" s="127"/>
      <c r="KNF2" s="127"/>
      <c r="KNG2" s="127"/>
      <c r="KNH2" s="127"/>
      <c r="KNI2" s="127"/>
      <c r="KNJ2" s="127"/>
      <c r="KNK2" s="127"/>
      <c r="KNL2" s="127"/>
      <c r="KNM2" s="127"/>
      <c r="KNN2" s="127"/>
      <c r="KNO2" s="127"/>
      <c r="KNP2" s="127"/>
      <c r="KNQ2" s="127"/>
      <c r="KNR2" s="127"/>
      <c r="KNS2" s="127"/>
      <c r="KNT2" s="127"/>
      <c r="KNU2" s="127"/>
      <c r="KNV2" s="127"/>
      <c r="KNW2" s="127"/>
      <c r="KNX2" s="127"/>
      <c r="KNY2" s="127"/>
      <c r="KNZ2" s="127"/>
      <c r="KOA2" s="127"/>
      <c r="KOB2" s="127"/>
      <c r="KOC2" s="127"/>
      <c r="KOD2" s="127"/>
      <c r="KOE2" s="127"/>
      <c r="KOF2" s="127"/>
      <c r="KOG2" s="127"/>
      <c r="KOH2" s="127"/>
      <c r="KOI2" s="127"/>
      <c r="KOJ2" s="127"/>
      <c r="KOK2" s="127"/>
      <c r="KOL2" s="127"/>
      <c r="KOM2" s="127"/>
      <c r="KON2" s="127"/>
      <c r="KOO2" s="127"/>
      <c r="KOP2" s="127"/>
      <c r="KOQ2" s="127"/>
      <c r="KOR2" s="127"/>
      <c r="KOS2" s="127"/>
      <c r="KOT2" s="127"/>
      <c r="KOU2" s="127"/>
      <c r="KOV2" s="127"/>
      <c r="KOW2" s="127"/>
      <c r="KOX2" s="127"/>
      <c r="KOY2" s="127"/>
      <c r="KOZ2" s="127"/>
      <c r="KPA2" s="127"/>
      <c r="KPB2" s="127"/>
      <c r="KPC2" s="127"/>
      <c r="KPD2" s="127"/>
      <c r="KPE2" s="127"/>
      <c r="KPF2" s="127"/>
      <c r="KPG2" s="127"/>
      <c r="KPH2" s="127"/>
      <c r="KPI2" s="127"/>
      <c r="KPJ2" s="127"/>
      <c r="KPK2" s="127"/>
      <c r="KPL2" s="127"/>
      <c r="KPM2" s="127"/>
      <c r="KPN2" s="127"/>
      <c r="KPO2" s="127"/>
      <c r="KPP2" s="127"/>
      <c r="KPQ2" s="127"/>
      <c r="KPR2" s="127"/>
      <c r="KPS2" s="127"/>
      <c r="KPT2" s="127"/>
      <c r="KPU2" s="127"/>
      <c r="KPV2" s="127"/>
      <c r="KPW2" s="127"/>
      <c r="KPX2" s="127"/>
      <c r="KPY2" s="127"/>
      <c r="KPZ2" s="127"/>
      <c r="KQA2" s="127"/>
      <c r="KQB2" s="127"/>
      <c r="KQC2" s="127"/>
      <c r="KQD2" s="127"/>
      <c r="KQE2" s="127"/>
      <c r="KQF2" s="127"/>
      <c r="KQG2" s="127"/>
      <c r="KQH2" s="127"/>
      <c r="KQI2" s="127"/>
      <c r="KQJ2" s="127"/>
      <c r="KQK2" s="127"/>
      <c r="KQL2" s="127"/>
      <c r="KQM2" s="127"/>
      <c r="KQN2" s="127"/>
      <c r="KQO2" s="127"/>
      <c r="KQP2" s="127"/>
      <c r="KQQ2" s="127"/>
      <c r="KQR2" s="127"/>
      <c r="KQS2" s="127"/>
      <c r="KQT2" s="127"/>
      <c r="KQU2" s="127"/>
      <c r="KQV2" s="127"/>
      <c r="KQW2" s="127"/>
      <c r="KQX2" s="127"/>
      <c r="KQY2" s="127"/>
      <c r="KQZ2" s="127"/>
      <c r="KRA2" s="127"/>
      <c r="KRB2" s="127"/>
      <c r="KRC2" s="127"/>
      <c r="KRD2" s="127"/>
      <c r="KRE2" s="127"/>
      <c r="KRF2" s="127"/>
      <c r="KRG2" s="127"/>
      <c r="KRH2" s="127"/>
      <c r="KRI2" s="127"/>
      <c r="KRJ2" s="127"/>
      <c r="KRK2" s="127"/>
      <c r="KRL2" s="127"/>
      <c r="KRM2" s="127"/>
      <c r="KRN2" s="127"/>
      <c r="KRO2" s="127"/>
      <c r="KRP2" s="127"/>
      <c r="KRQ2" s="127"/>
      <c r="KRR2" s="127"/>
      <c r="KRS2" s="127"/>
      <c r="KRT2" s="127"/>
      <c r="KRU2" s="127"/>
      <c r="KRV2" s="127"/>
      <c r="KRW2" s="127"/>
      <c r="KRX2" s="127"/>
      <c r="KRY2" s="127"/>
      <c r="KRZ2" s="127"/>
      <c r="KSA2" s="127"/>
      <c r="KSB2" s="127"/>
      <c r="KSC2" s="127"/>
      <c r="KSD2" s="127"/>
      <c r="KSE2" s="127"/>
      <c r="KSF2" s="127"/>
      <c r="KSG2" s="127"/>
      <c r="KSH2" s="127"/>
      <c r="KSI2" s="127"/>
      <c r="KSJ2" s="127"/>
      <c r="KSK2" s="127"/>
      <c r="KSL2" s="127"/>
      <c r="KSM2" s="127"/>
      <c r="KSN2" s="127"/>
      <c r="KSO2" s="127"/>
      <c r="KSP2" s="127"/>
      <c r="KSQ2" s="127"/>
      <c r="KSR2" s="127"/>
      <c r="KSS2" s="127"/>
      <c r="KST2" s="127"/>
      <c r="KSU2" s="127"/>
      <c r="KSV2" s="127"/>
      <c r="KSW2" s="127"/>
      <c r="KSX2" s="127"/>
      <c r="KSY2" s="127"/>
      <c r="KSZ2" s="127"/>
      <c r="KTA2" s="127"/>
      <c r="KTB2" s="127"/>
      <c r="KTC2" s="127"/>
      <c r="KTD2" s="127"/>
      <c r="KTE2" s="127"/>
      <c r="KTF2" s="127"/>
      <c r="KTG2" s="127"/>
      <c r="KTH2" s="127"/>
      <c r="KTI2" s="127"/>
      <c r="KTJ2" s="127"/>
      <c r="KTK2" s="127"/>
      <c r="KTL2" s="127"/>
      <c r="KTM2" s="127"/>
      <c r="KTN2" s="127"/>
      <c r="KTO2" s="127"/>
      <c r="KTP2" s="127"/>
      <c r="KTQ2" s="127"/>
      <c r="KTR2" s="127"/>
      <c r="KTS2" s="127"/>
      <c r="KTT2" s="127"/>
      <c r="KTU2" s="127"/>
      <c r="KTV2" s="127"/>
      <c r="KTW2" s="127"/>
      <c r="KTX2" s="127"/>
      <c r="KTY2" s="127"/>
      <c r="KTZ2" s="127"/>
      <c r="KUA2" s="127"/>
      <c r="KUB2" s="127"/>
      <c r="KUC2" s="127"/>
      <c r="KUD2" s="127"/>
      <c r="KUE2" s="127"/>
      <c r="KUF2" s="127"/>
      <c r="KUG2" s="127"/>
      <c r="KUH2" s="127"/>
      <c r="KUI2" s="127"/>
      <c r="KUJ2" s="127"/>
      <c r="KUK2" s="127"/>
      <c r="KUL2" s="127"/>
      <c r="KUM2" s="127"/>
      <c r="KUN2" s="127"/>
      <c r="KUO2" s="127"/>
      <c r="KUP2" s="127"/>
      <c r="KUQ2" s="127"/>
      <c r="KUR2" s="127"/>
      <c r="KUS2" s="127"/>
      <c r="KUT2" s="127"/>
      <c r="KUU2" s="127"/>
      <c r="KUV2" s="127"/>
      <c r="KUW2" s="127"/>
      <c r="KUX2" s="127"/>
      <c r="KUY2" s="127"/>
      <c r="KUZ2" s="127"/>
      <c r="KVA2" s="127"/>
      <c r="KVB2" s="127"/>
      <c r="KVC2" s="127"/>
      <c r="KVD2" s="127"/>
      <c r="KVE2" s="127"/>
      <c r="KVF2" s="127"/>
      <c r="KVG2" s="127"/>
      <c r="KVH2" s="127"/>
      <c r="KVI2" s="127"/>
      <c r="KVJ2" s="127"/>
      <c r="KVK2" s="127"/>
      <c r="KVL2" s="127"/>
      <c r="KVM2" s="127"/>
      <c r="KVN2" s="127"/>
      <c r="KVO2" s="127"/>
      <c r="KVP2" s="127"/>
      <c r="KVQ2" s="127"/>
      <c r="KVR2" s="127"/>
      <c r="KVS2" s="127"/>
      <c r="KVT2" s="127"/>
      <c r="KVU2" s="127"/>
      <c r="KVV2" s="127"/>
      <c r="KVW2" s="127"/>
      <c r="KVX2" s="127"/>
      <c r="KVY2" s="127"/>
      <c r="KVZ2" s="127"/>
      <c r="KWA2" s="127"/>
      <c r="KWB2" s="127"/>
      <c r="KWC2" s="127"/>
      <c r="KWD2" s="127"/>
      <c r="KWE2" s="127"/>
      <c r="KWF2" s="127"/>
      <c r="KWG2" s="127"/>
      <c r="KWH2" s="127"/>
      <c r="KWI2" s="127"/>
      <c r="KWJ2" s="127"/>
      <c r="KWK2" s="127"/>
      <c r="KWL2" s="127"/>
      <c r="KWM2" s="127"/>
      <c r="KWN2" s="127"/>
      <c r="KWO2" s="127"/>
      <c r="KWP2" s="127"/>
      <c r="KWQ2" s="127"/>
      <c r="KWR2" s="127"/>
      <c r="KWS2" s="127"/>
      <c r="KWT2" s="127"/>
      <c r="KWU2" s="127"/>
      <c r="KWV2" s="127"/>
      <c r="KWW2" s="127"/>
      <c r="KWX2" s="127"/>
      <c r="KWY2" s="127"/>
      <c r="KWZ2" s="127"/>
      <c r="KXA2" s="127"/>
      <c r="KXB2" s="127"/>
      <c r="KXC2" s="127"/>
      <c r="KXD2" s="127"/>
      <c r="KXE2" s="127"/>
      <c r="KXF2" s="127"/>
      <c r="KXG2" s="127"/>
      <c r="KXH2" s="127"/>
      <c r="KXI2" s="127"/>
      <c r="KXJ2" s="127"/>
      <c r="KXK2" s="127"/>
      <c r="KXL2" s="127"/>
      <c r="KXM2" s="127"/>
      <c r="KXN2" s="127"/>
      <c r="KXO2" s="127"/>
      <c r="KXP2" s="127"/>
      <c r="KXQ2" s="127"/>
      <c r="KXR2" s="127"/>
      <c r="KXS2" s="127"/>
      <c r="KXT2" s="127"/>
      <c r="KXU2" s="127"/>
      <c r="KXV2" s="127"/>
      <c r="KXW2" s="127"/>
      <c r="KXX2" s="127"/>
      <c r="KXY2" s="127"/>
      <c r="KXZ2" s="127"/>
      <c r="KYA2" s="127"/>
      <c r="KYB2" s="127"/>
      <c r="KYC2" s="127"/>
      <c r="KYD2" s="127"/>
      <c r="KYE2" s="127"/>
      <c r="KYF2" s="127"/>
      <c r="KYG2" s="127"/>
      <c r="KYH2" s="127"/>
      <c r="KYI2" s="127"/>
      <c r="KYJ2" s="127"/>
      <c r="KYK2" s="127"/>
      <c r="KYL2" s="127"/>
      <c r="KYM2" s="127"/>
      <c r="KYN2" s="127"/>
      <c r="KYO2" s="127"/>
      <c r="KYP2" s="127"/>
      <c r="KYQ2" s="127"/>
      <c r="KYR2" s="127"/>
      <c r="KYS2" s="127"/>
      <c r="KYT2" s="127"/>
      <c r="KYU2" s="127"/>
      <c r="KYV2" s="127"/>
      <c r="KYW2" s="127"/>
      <c r="KYX2" s="127"/>
      <c r="KYY2" s="127"/>
      <c r="KYZ2" s="127"/>
      <c r="KZA2" s="127"/>
      <c r="KZB2" s="127"/>
      <c r="KZC2" s="127"/>
      <c r="KZD2" s="127"/>
      <c r="KZE2" s="127"/>
      <c r="KZF2" s="127"/>
      <c r="KZG2" s="127"/>
      <c r="KZH2" s="127"/>
      <c r="KZI2" s="127"/>
      <c r="KZJ2" s="127"/>
      <c r="KZK2" s="127"/>
      <c r="KZL2" s="127"/>
      <c r="KZM2" s="127"/>
      <c r="KZN2" s="127"/>
      <c r="KZO2" s="127"/>
      <c r="KZP2" s="127"/>
      <c r="KZQ2" s="127"/>
      <c r="KZR2" s="127"/>
      <c r="KZS2" s="127"/>
      <c r="KZT2" s="127"/>
      <c r="KZU2" s="127"/>
      <c r="KZV2" s="127"/>
      <c r="KZW2" s="127"/>
      <c r="KZX2" s="127"/>
      <c r="KZY2" s="127"/>
      <c r="KZZ2" s="127"/>
      <c r="LAA2" s="127"/>
      <c r="LAB2" s="127"/>
      <c r="LAC2" s="127"/>
      <c r="LAD2" s="127"/>
      <c r="LAE2" s="127"/>
      <c r="LAF2" s="127"/>
      <c r="LAG2" s="127"/>
      <c r="LAH2" s="127"/>
      <c r="LAI2" s="127"/>
      <c r="LAJ2" s="127"/>
      <c r="LAK2" s="127"/>
      <c r="LAL2" s="127"/>
      <c r="LAM2" s="127"/>
      <c r="LAN2" s="127"/>
      <c r="LAO2" s="127"/>
      <c r="LAP2" s="127"/>
      <c r="LAQ2" s="127"/>
      <c r="LAR2" s="127"/>
      <c r="LAS2" s="127"/>
      <c r="LAT2" s="127"/>
      <c r="LAU2" s="127"/>
      <c r="LAV2" s="127"/>
      <c r="LAW2" s="127"/>
      <c r="LAX2" s="127"/>
      <c r="LAY2" s="127"/>
      <c r="LAZ2" s="127"/>
      <c r="LBA2" s="127"/>
      <c r="LBB2" s="127"/>
      <c r="LBC2" s="127"/>
      <c r="LBD2" s="127"/>
      <c r="LBE2" s="127"/>
      <c r="LBF2" s="127"/>
      <c r="LBG2" s="127"/>
      <c r="LBH2" s="127"/>
      <c r="LBI2" s="127"/>
      <c r="LBJ2" s="127"/>
      <c r="LBK2" s="127"/>
      <c r="LBL2" s="127"/>
      <c r="LBM2" s="127"/>
      <c r="LBN2" s="127"/>
      <c r="LBO2" s="127"/>
      <c r="LBP2" s="127"/>
      <c r="LBQ2" s="127"/>
      <c r="LBR2" s="127"/>
      <c r="LBS2" s="127"/>
      <c r="LBT2" s="127"/>
      <c r="LBU2" s="127"/>
      <c r="LBV2" s="127"/>
      <c r="LBW2" s="127"/>
      <c r="LBX2" s="127"/>
      <c r="LBY2" s="127"/>
      <c r="LBZ2" s="127"/>
      <c r="LCA2" s="127"/>
      <c r="LCB2" s="127"/>
      <c r="LCC2" s="127"/>
      <c r="LCD2" s="127"/>
      <c r="LCE2" s="127"/>
      <c r="LCF2" s="127"/>
      <c r="LCG2" s="127"/>
      <c r="LCH2" s="127"/>
      <c r="LCI2" s="127"/>
      <c r="LCJ2" s="127"/>
      <c r="LCK2" s="127"/>
      <c r="LCL2" s="127"/>
      <c r="LCM2" s="127"/>
      <c r="LCN2" s="127"/>
      <c r="LCO2" s="127"/>
      <c r="LCP2" s="127"/>
      <c r="LCQ2" s="127"/>
      <c r="LCR2" s="127"/>
      <c r="LCS2" s="127"/>
      <c r="LCT2" s="127"/>
      <c r="LCU2" s="127"/>
      <c r="LCV2" s="127"/>
      <c r="LCW2" s="127"/>
      <c r="LCX2" s="127"/>
      <c r="LCY2" s="127"/>
      <c r="LCZ2" s="127"/>
      <c r="LDA2" s="127"/>
      <c r="LDB2" s="127"/>
      <c r="LDC2" s="127"/>
      <c r="LDD2" s="127"/>
      <c r="LDE2" s="127"/>
      <c r="LDF2" s="127"/>
      <c r="LDG2" s="127"/>
      <c r="LDH2" s="127"/>
      <c r="LDI2" s="127"/>
      <c r="LDJ2" s="127"/>
      <c r="LDK2" s="127"/>
      <c r="LDL2" s="127"/>
      <c r="LDM2" s="127"/>
      <c r="LDN2" s="127"/>
      <c r="LDO2" s="127"/>
      <c r="LDP2" s="127"/>
      <c r="LDQ2" s="127"/>
      <c r="LDR2" s="127"/>
      <c r="LDS2" s="127"/>
      <c r="LDT2" s="127"/>
      <c r="LDU2" s="127"/>
      <c r="LDV2" s="127"/>
      <c r="LDW2" s="127"/>
      <c r="LDX2" s="127"/>
      <c r="LDY2" s="127"/>
      <c r="LDZ2" s="127"/>
      <c r="LEA2" s="127"/>
      <c r="LEB2" s="127"/>
      <c r="LEC2" s="127"/>
      <c r="LED2" s="127"/>
      <c r="LEE2" s="127"/>
      <c r="LEF2" s="127"/>
      <c r="LEG2" s="127"/>
      <c r="LEH2" s="127"/>
      <c r="LEI2" s="127"/>
      <c r="LEJ2" s="127"/>
      <c r="LEK2" s="127"/>
      <c r="LEL2" s="127"/>
      <c r="LEM2" s="127"/>
      <c r="LEN2" s="127"/>
      <c r="LEO2" s="127"/>
      <c r="LEP2" s="127"/>
      <c r="LEQ2" s="127"/>
      <c r="LER2" s="127"/>
      <c r="LES2" s="127"/>
      <c r="LET2" s="127"/>
      <c r="LEU2" s="127"/>
      <c r="LEV2" s="127"/>
      <c r="LEW2" s="127"/>
      <c r="LEX2" s="127"/>
      <c r="LEY2" s="127"/>
      <c r="LEZ2" s="127"/>
      <c r="LFA2" s="127"/>
      <c r="LFB2" s="127"/>
      <c r="LFC2" s="127"/>
      <c r="LFD2" s="127"/>
      <c r="LFE2" s="127"/>
      <c r="LFF2" s="127"/>
      <c r="LFG2" s="127"/>
      <c r="LFH2" s="127"/>
      <c r="LFI2" s="127"/>
      <c r="LFJ2" s="127"/>
      <c r="LFK2" s="127"/>
      <c r="LFL2" s="127"/>
      <c r="LFM2" s="127"/>
      <c r="LFN2" s="127"/>
      <c r="LFO2" s="127"/>
      <c r="LFP2" s="127"/>
      <c r="LFQ2" s="127"/>
      <c r="LFR2" s="127"/>
      <c r="LFS2" s="127"/>
      <c r="LFT2" s="127"/>
      <c r="LFU2" s="127"/>
      <c r="LFV2" s="127"/>
      <c r="LFW2" s="127"/>
      <c r="LFX2" s="127"/>
      <c r="LFY2" s="127"/>
      <c r="LFZ2" s="127"/>
      <c r="LGA2" s="127"/>
      <c r="LGB2" s="127"/>
      <c r="LGC2" s="127"/>
      <c r="LGD2" s="127"/>
      <c r="LGE2" s="127"/>
      <c r="LGF2" s="127"/>
      <c r="LGG2" s="127"/>
      <c r="LGH2" s="127"/>
      <c r="LGI2" s="127"/>
      <c r="LGJ2" s="127"/>
      <c r="LGK2" s="127"/>
      <c r="LGL2" s="127"/>
      <c r="LGM2" s="127"/>
      <c r="LGN2" s="127"/>
      <c r="LGO2" s="127"/>
      <c r="LGP2" s="127"/>
      <c r="LGQ2" s="127"/>
      <c r="LGR2" s="127"/>
      <c r="LGS2" s="127"/>
      <c r="LGT2" s="127"/>
      <c r="LGU2" s="127"/>
      <c r="LGV2" s="127"/>
      <c r="LGW2" s="127"/>
      <c r="LGX2" s="127"/>
      <c r="LGY2" s="127"/>
      <c r="LGZ2" s="127"/>
      <c r="LHA2" s="127"/>
      <c r="LHB2" s="127"/>
      <c r="LHC2" s="127"/>
      <c r="LHD2" s="127"/>
      <c r="LHE2" s="127"/>
      <c r="LHF2" s="127"/>
      <c r="LHG2" s="127"/>
      <c r="LHH2" s="127"/>
      <c r="LHI2" s="127"/>
      <c r="LHJ2" s="127"/>
      <c r="LHK2" s="127"/>
      <c r="LHL2" s="127"/>
      <c r="LHM2" s="127"/>
      <c r="LHN2" s="127"/>
      <c r="LHO2" s="127"/>
      <c r="LHP2" s="127"/>
      <c r="LHQ2" s="127"/>
      <c r="LHR2" s="127"/>
      <c r="LHS2" s="127"/>
      <c r="LHT2" s="127"/>
      <c r="LHU2" s="127"/>
      <c r="LHV2" s="127"/>
      <c r="LHW2" s="127"/>
      <c r="LHX2" s="127"/>
      <c r="LHY2" s="127"/>
      <c r="LHZ2" s="127"/>
      <c r="LIA2" s="127"/>
      <c r="LIB2" s="127"/>
      <c r="LIC2" s="127"/>
      <c r="LID2" s="127"/>
      <c r="LIE2" s="127"/>
      <c r="LIF2" s="127"/>
      <c r="LIG2" s="127"/>
      <c r="LIH2" s="127"/>
      <c r="LII2" s="127"/>
      <c r="LIJ2" s="127"/>
      <c r="LIK2" s="127"/>
      <c r="LIL2" s="127"/>
      <c r="LIM2" s="127"/>
      <c r="LIN2" s="127"/>
      <c r="LIO2" s="127"/>
      <c r="LIP2" s="127"/>
      <c r="LIQ2" s="127"/>
      <c r="LIR2" s="127"/>
      <c r="LIS2" s="127"/>
      <c r="LIT2" s="127"/>
      <c r="LIU2" s="127"/>
      <c r="LIV2" s="127"/>
      <c r="LIW2" s="127"/>
      <c r="LIX2" s="127"/>
      <c r="LIY2" s="127"/>
      <c r="LIZ2" s="127"/>
      <c r="LJA2" s="127"/>
      <c r="LJB2" s="127"/>
      <c r="LJC2" s="127"/>
      <c r="LJD2" s="127"/>
      <c r="LJE2" s="127"/>
      <c r="LJF2" s="127"/>
      <c r="LJG2" s="127"/>
      <c r="LJH2" s="127"/>
      <c r="LJI2" s="127"/>
      <c r="LJJ2" s="127"/>
      <c r="LJK2" s="127"/>
      <c r="LJL2" s="127"/>
      <c r="LJM2" s="127"/>
      <c r="LJN2" s="127"/>
      <c r="LJO2" s="127"/>
      <c r="LJP2" s="127"/>
      <c r="LJQ2" s="127"/>
      <c r="LJR2" s="127"/>
      <c r="LJS2" s="127"/>
      <c r="LJT2" s="127"/>
      <c r="LJU2" s="127"/>
      <c r="LJV2" s="127"/>
      <c r="LJW2" s="127"/>
      <c r="LJX2" s="127"/>
      <c r="LJY2" s="127"/>
      <c r="LJZ2" s="127"/>
      <c r="LKA2" s="127"/>
      <c r="LKB2" s="127"/>
      <c r="LKC2" s="127"/>
      <c r="LKD2" s="127"/>
      <c r="LKE2" s="127"/>
      <c r="LKF2" s="127"/>
      <c r="LKG2" s="127"/>
      <c r="LKH2" s="127"/>
      <c r="LKI2" s="127"/>
      <c r="LKJ2" s="127"/>
      <c r="LKK2" s="127"/>
      <c r="LKL2" s="127"/>
      <c r="LKM2" s="127"/>
      <c r="LKN2" s="127"/>
      <c r="LKO2" s="127"/>
      <c r="LKP2" s="127"/>
      <c r="LKQ2" s="127"/>
      <c r="LKR2" s="127"/>
      <c r="LKS2" s="127"/>
      <c r="LKT2" s="127"/>
      <c r="LKU2" s="127"/>
      <c r="LKV2" s="127"/>
      <c r="LKW2" s="127"/>
      <c r="LKX2" s="127"/>
      <c r="LKY2" s="127"/>
      <c r="LKZ2" s="127"/>
      <c r="LLA2" s="127"/>
      <c r="LLB2" s="127"/>
      <c r="LLC2" s="127"/>
      <c r="LLD2" s="127"/>
      <c r="LLE2" s="127"/>
      <c r="LLF2" s="127"/>
      <c r="LLG2" s="127"/>
      <c r="LLH2" s="127"/>
      <c r="LLI2" s="127"/>
      <c r="LLJ2" s="127"/>
      <c r="LLK2" s="127"/>
      <c r="LLL2" s="127"/>
      <c r="LLM2" s="127"/>
      <c r="LLN2" s="127"/>
      <c r="LLO2" s="127"/>
      <c r="LLP2" s="127"/>
      <c r="LLQ2" s="127"/>
      <c r="LLR2" s="127"/>
      <c r="LLS2" s="127"/>
      <c r="LLT2" s="127"/>
      <c r="LLU2" s="127"/>
      <c r="LLV2" s="127"/>
      <c r="LLW2" s="127"/>
      <c r="LLX2" s="127"/>
      <c r="LLY2" s="127"/>
      <c r="LLZ2" s="127"/>
      <c r="LMA2" s="127"/>
      <c r="LMB2" s="127"/>
      <c r="LMC2" s="127"/>
      <c r="LMD2" s="127"/>
      <c r="LME2" s="127"/>
      <c r="LMF2" s="127"/>
      <c r="LMG2" s="127"/>
      <c r="LMH2" s="127"/>
      <c r="LMI2" s="127"/>
      <c r="LMJ2" s="127"/>
      <c r="LMK2" s="127"/>
      <c r="LML2" s="127"/>
      <c r="LMM2" s="127"/>
      <c r="LMN2" s="127"/>
      <c r="LMO2" s="127"/>
      <c r="LMP2" s="127"/>
      <c r="LMQ2" s="127"/>
      <c r="LMR2" s="127"/>
      <c r="LMS2" s="127"/>
      <c r="LMT2" s="127"/>
      <c r="LMU2" s="127"/>
      <c r="LMV2" s="127"/>
      <c r="LMW2" s="127"/>
      <c r="LMX2" s="127"/>
      <c r="LMY2" s="127"/>
      <c r="LMZ2" s="127"/>
      <c r="LNA2" s="127"/>
      <c r="LNB2" s="127"/>
      <c r="LNC2" s="127"/>
      <c r="LND2" s="127"/>
      <c r="LNE2" s="127"/>
      <c r="LNF2" s="127"/>
      <c r="LNG2" s="127"/>
      <c r="LNH2" s="127"/>
      <c r="LNI2" s="127"/>
      <c r="LNJ2" s="127"/>
      <c r="LNK2" s="127"/>
      <c r="LNL2" s="127"/>
      <c r="LNM2" s="127"/>
      <c r="LNN2" s="127"/>
      <c r="LNO2" s="127"/>
      <c r="LNP2" s="127"/>
      <c r="LNQ2" s="127"/>
      <c r="LNR2" s="127"/>
      <c r="LNS2" s="127"/>
      <c r="LNT2" s="127"/>
      <c r="LNU2" s="127"/>
      <c r="LNV2" s="127"/>
      <c r="LNW2" s="127"/>
      <c r="LNX2" s="127"/>
      <c r="LNY2" s="127"/>
      <c r="LNZ2" s="127"/>
      <c r="LOA2" s="127"/>
      <c r="LOB2" s="127"/>
      <c r="LOC2" s="127"/>
      <c r="LOD2" s="127"/>
      <c r="LOE2" s="127"/>
      <c r="LOF2" s="127"/>
      <c r="LOG2" s="127"/>
      <c r="LOH2" s="127"/>
      <c r="LOI2" s="127"/>
      <c r="LOJ2" s="127"/>
      <c r="LOK2" s="127"/>
      <c r="LOL2" s="127"/>
      <c r="LOM2" s="127"/>
      <c r="LON2" s="127"/>
      <c r="LOO2" s="127"/>
      <c r="LOP2" s="127"/>
      <c r="LOQ2" s="127"/>
      <c r="LOR2" s="127"/>
      <c r="LOS2" s="127"/>
      <c r="LOT2" s="127"/>
      <c r="LOU2" s="127"/>
      <c r="LOV2" s="127"/>
      <c r="LOW2" s="127"/>
      <c r="LOX2" s="127"/>
      <c r="LOY2" s="127"/>
      <c r="LOZ2" s="127"/>
      <c r="LPA2" s="127"/>
      <c r="LPB2" s="127"/>
      <c r="LPC2" s="127"/>
      <c r="LPD2" s="127"/>
      <c r="LPE2" s="127"/>
      <c r="LPF2" s="127"/>
      <c r="LPG2" s="127"/>
      <c r="LPH2" s="127"/>
      <c r="LPI2" s="127"/>
      <c r="LPJ2" s="127"/>
      <c r="LPK2" s="127"/>
      <c r="LPL2" s="127"/>
      <c r="LPM2" s="127"/>
      <c r="LPN2" s="127"/>
      <c r="LPO2" s="127"/>
      <c r="LPP2" s="127"/>
      <c r="LPQ2" s="127"/>
      <c r="LPR2" s="127"/>
      <c r="LPS2" s="127"/>
      <c r="LPT2" s="127"/>
      <c r="LPU2" s="127"/>
      <c r="LPV2" s="127"/>
      <c r="LPW2" s="127"/>
      <c r="LPX2" s="127"/>
      <c r="LPY2" s="127"/>
      <c r="LPZ2" s="127"/>
      <c r="LQA2" s="127"/>
      <c r="LQB2" s="127"/>
      <c r="LQC2" s="127"/>
      <c r="LQD2" s="127"/>
      <c r="LQE2" s="127"/>
      <c r="LQF2" s="127"/>
      <c r="LQG2" s="127"/>
      <c r="LQH2" s="127"/>
      <c r="LQI2" s="127"/>
      <c r="LQJ2" s="127"/>
      <c r="LQK2" s="127"/>
      <c r="LQL2" s="127"/>
      <c r="LQM2" s="127"/>
      <c r="LQN2" s="127"/>
      <c r="LQO2" s="127"/>
      <c r="LQP2" s="127"/>
      <c r="LQQ2" s="127"/>
      <c r="LQR2" s="127"/>
      <c r="LQS2" s="127"/>
      <c r="LQT2" s="127"/>
      <c r="LQU2" s="127"/>
      <c r="LQV2" s="127"/>
      <c r="LQW2" s="127"/>
      <c r="LQX2" s="127"/>
      <c r="LQY2" s="127"/>
      <c r="LQZ2" s="127"/>
      <c r="LRA2" s="127"/>
      <c r="LRB2" s="127"/>
      <c r="LRC2" s="127"/>
      <c r="LRD2" s="127"/>
      <c r="LRE2" s="127"/>
      <c r="LRF2" s="127"/>
      <c r="LRG2" s="127"/>
      <c r="LRH2" s="127"/>
      <c r="LRI2" s="127"/>
      <c r="LRJ2" s="127"/>
      <c r="LRK2" s="127"/>
      <c r="LRL2" s="127"/>
      <c r="LRM2" s="127"/>
      <c r="LRN2" s="127"/>
      <c r="LRO2" s="127"/>
      <c r="LRP2" s="127"/>
      <c r="LRQ2" s="127"/>
      <c r="LRR2" s="127"/>
      <c r="LRS2" s="127"/>
      <c r="LRT2" s="127"/>
      <c r="LRU2" s="127"/>
      <c r="LRV2" s="127"/>
      <c r="LRW2" s="127"/>
      <c r="LRX2" s="127"/>
      <c r="LRY2" s="127"/>
      <c r="LRZ2" s="127"/>
      <c r="LSA2" s="127"/>
      <c r="LSB2" s="127"/>
      <c r="LSC2" s="127"/>
      <c r="LSD2" s="127"/>
      <c r="LSE2" s="127"/>
      <c r="LSF2" s="127"/>
      <c r="LSG2" s="127"/>
      <c r="LSH2" s="127"/>
      <c r="LSI2" s="127"/>
      <c r="LSJ2" s="127"/>
      <c r="LSK2" s="127"/>
      <c r="LSL2" s="127"/>
      <c r="LSM2" s="127"/>
      <c r="LSN2" s="127"/>
      <c r="LSO2" s="127"/>
      <c r="LSP2" s="127"/>
      <c r="LSQ2" s="127"/>
      <c r="LSR2" s="127"/>
      <c r="LSS2" s="127"/>
      <c r="LST2" s="127"/>
      <c r="LSU2" s="127"/>
      <c r="LSV2" s="127"/>
      <c r="LSW2" s="127"/>
      <c r="LSX2" s="127"/>
      <c r="LSY2" s="127"/>
      <c r="LSZ2" s="127"/>
      <c r="LTA2" s="127"/>
      <c r="LTB2" s="127"/>
      <c r="LTC2" s="127"/>
      <c r="LTD2" s="127"/>
      <c r="LTE2" s="127"/>
      <c r="LTF2" s="127"/>
      <c r="LTG2" s="127"/>
      <c r="LTH2" s="127"/>
      <c r="LTI2" s="127"/>
      <c r="LTJ2" s="127"/>
      <c r="LTK2" s="127"/>
      <c r="LTL2" s="127"/>
      <c r="LTM2" s="127"/>
      <c r="LTN2" s="127"/>
      <c r="LTO2" s="127"/>
      <c r="LTP2" s="127"/>
      <c r="LTQ2" s="127"/>
      <c r="LTR2" s="127"/>
      <c r="LTS2" s="127"/>
      <c r="LTT2" s="127"/>
      <c r="LTU2" s="127"/>
      <c r="LTV2" s="127"/>
      <c r="LTW2" s="127"/>
      <c r="LTX2" s="127"/>
      <c r="LTY2" s="127"/>
      <c r="LTZ2" s="127"/>
      <c r="LUA2" s="127"/>
      <c r="LUB2" s="127"/>
      <c r="LUC2" s="127"/>
      <c r="LUD2" s="127"/>
      <c r="LUE2" s="127"/>
      <c r="LUF2" s="127"/>
      <c r="LUG2" s="127"/>
      <c r="LUH2" s="127"/>
      <c r="LUI2" s="127"/>
      <c r="LUJ2" s="127"/>
      <c r="LUK2" s="127"/>
      <c r="LUL2" s="127"/>
      <c r="LUM2" s="127"/>
      <c r="LUN2" s="127"/>
      <c r="LUO2" s="127"/>
      <c r="LUP2" s="127"/>
      <c r="LUQ2" s="127"/>
      <c r="LUR2" s="127"/>
      <c r="LUS2" s="127"/>
      <c r="LUT2" s="127"/>
      <c r="LUU2" s="127"/>
      <c r="LUV2" s="127"/>
      <c r="LUW2" s="127"/>
      <c r="LUX2" s="127"/>
      <c r="LUY2" s="127"/>
      <c r="LUZ2" s="127"/>
      <c r="LVA2" s="127"/>
      <c r="LVB2" s="127"/>
      <c r="LVC2" s="127"/>
      <c r="LVD2" s="127"/>
      <c r="LVE2" s="127"/>
      <c r="LVF2" s="127"/>
      <c r="LVG2" s="127"/>
      <c r="LVH2" s="127"/>
      <c r="LVI2" s="127"/>
      <c r="LVJ2" s="127"/>
      <c r="LVK2" s="127"/>
      <c r="LVL2" s="127"/>
      <c r="LVM2" s="127"/>
      <c r="LVN2" s="127"/>
      <c r="LVO2" s="127"/>
      <c r="LVP2" s="127"/>
      <c r="LVQ2" s="127"/>
      <c r="LVR2" s="127"/>
      <c r="LVS2" s="127"/>
      <c r="LVT2" s="127"/>
      <c r="LVU2" s="127"/>
      <c r="LVV2" s="127"/>
      <c r="LVW2" s="127"/>
      <c r="LVX2" s="127"/>
      <c r="LVY2" s="127"/>
      <c r="LVZ2" s="127"/>
      <c r="LWA2" s="127"/>
      <c r="LWB2" s="127"/>
      <c r="LWC2" s="127"/>
      <c r="LWD2" s="127"/>
      <c r="LWE2" s="127"/>
      <c r="LWF2" s="127"/>
      <c r="LWG2" s="127"/>
      <c r="LWH2" s="127"/>
      <c r="LWI2" s="127"/>
      <c r="LWJ2" s="127"/>
      <c r="LWK2" s="127"/>
      <c r="LWL2" s="127"/>
      <c r="LWM2" s="127"/>
      <c r="LWN2" s="127"/>
      <c r="LWO2" s="127"/>
      <c r="LWP2" s="127"/>
      <c r="LWQ2" s="127"/>
      <c r="LWR2" s="127"/>
      <c r="LWS2" s="127"/>
      <c r="LWT2" s="127"/>
      <c r="LWU2" s="127"/>
      <c r="LWV2" s="127"/>
      <c r="LWW2" s="127"/>
      <c r="LWX2" s="127"/>
      <c r="LWY2" s="127"/>
      <c r="LWZ2" s="127"/>
      <c r="LXA2" s="127"/>
      <c r="LXB2" s="127"/>
      <c r="LXC2" s="127"/>
      <c r="LXD2" s="127"/>
      <c r="LXE2" s="127"/>
      <c r="LXF2" s="127"/>
      <c r="LXG2" s="127"/>
      <c r="LXH2" s="127"/>
      <c r="LXI2" s="127"/>
      <c r="LXJ2" s="127"/>
      <c r="LXK2" s="127"/>
      <c r="LXL2" s="127"/>
      <c r="LXM2" s="127"/>
      <c r="LXN2" s="127"/>
      <c r="LXO2" s="127"/>
      <c r="LXP2" s="127"/>
      <c r="LXQ2" s="127"/>
      <c r="LXR2" s="127"/>
      <c r="LXS2" s="127"/>
      <c r="LXT2" s="127"/>
      <c r="LXU2" s="127"/>
      <c r="LXV2" s="127"/>
      <c r="LXW2" s="127"/>
      <c r="LXX2" s="127"/>
      <c r="LXY2" s="127"/>
      <c r="LXZ2" s="127"/>
      <c r="LYA2" s="127"/>
      <c r="LYB2" s="127"/>
      <c r="LYC2" s="127"/>
      <c r="LYD2" s="127"/>
      <c r="LYE2" s="127"/>
      <c r="LYF2" s="127"/>
      <c r="LYG2" s="127"/>
      <c r="LYH2" s="127"/>
      <c r="LYI2" s="127"/>
      <c r="LYJ2" s="127"/>
      <c r="LYK2" s="127"/>
      <c r="LYL2" s="127"/>
      <c r="LYM2" s="127"/>
      <c r="LYN2" s="127"/>
      <c r="LYO2" s="127"/>
      <c r="LYP2" s="127"/>
      <c r="LYQ2" s="127"/>
      <c r="LYR2" s="127"/>
      <c r="LYS2" s="127"/>
      <c r="LYT2" s="127"/>
      <c r="LYU2" s="127"/>
      <c r="LYV2" s="127"/>
      <c r="LYW2" s="127"/>
      <c r="LYX2" s="127"/>
      <c r="LYY2" s="127"/>
      <c r="LYZ2" s="127"/>
      <c r="LZA2" s="127"/>
      <c r="LZB2" s="127"/>
      <c r="LZC2" s="127"/>
      <c r="LZD2" s="127"/>
      <c r="LZE2" s="127"/>
      <c r="LZF2" s="127"/>
      <c r="LZG2" s="127"/>
      <c r="LZH2" s="127"/>
      <c r="LZI2" s="127"/>
      <c r="LZJ2" s="127"/>
      <c r="LZK2" s="127"/>
      <c r="LZL2" s="127"/>
      <c r="LZM2" s="127"/>
      <c r="LZN2" s="127"/>
      <c r="LZO2" s="127"/>
      <c r="LZP2" s="127"/>
      <c r="LZQ2" s="127"/>
      <c r="LZR2" s="127"/>
      <c r="LZS2" s="127"/>
      <c r="LZT2" s="127"/>
      <c r="LZU2" s="127"/>
      <c r="LZV2" s="127"/>
      <c r="LZW2" s="127"/>
      <c r="LZX2" s="127"/>
      <c r="LZY2" s="127"/>
      <c r="LZZ2" s="127"/>
      <c r="MAA2" s="127"/>
      <c r="MAB2" s="127"/>
      <c r="MAC2" s="127"/>
      <c r="MAD2" s="127"/>
      <c r="MAE2" s="127"/>
      <c r="MAF2" s="127"/>
      <c r="MAG2" s="127"/>
      <c r="MAH2" s="127"/>
      <c r="MAI2" s="127"/>
      <c r="MAJ2" s="127"/>
      <c r="MAK2" s="127"/>
      <c r="MAL2" s="127"/>
      <c r="MAM2" s="127"/>
      <c r="MAN2" s="127"/>
      <c r="MAO2" s="127"/>
      <c r="MAP2" s="127"/>
      <c r="MAQ2" s="127"/>
      <c r="MAR2" s="127"/>
      <c r="MAS2" s="127"/>
      <c r="MAT2" s="127"/>
      <c r="MAU2" s="127"/>
      <c r="MAV2" s="127"/>
      <c r="MAW2" s="127"/>
      <c r="MAX2" s="127"/>
      <c r="MAY2" s="127"/>
      <c r="MAZ2" s="127"/>
      <c r="MBA2" s="127"/>
      <c r="MBB2" s="127"/>
      <c r="MBC2" s="127"/>
      <c r="MBD2" s="127"/>
      <c r="MBE2" s="127"/>
      <c r="MBF2" s="127"/>
      <c r="MBG2" s="127"/>
      <c r="MBH2" s="127"/>
      <c r="MBI2" s="127"/>
      <c r="MBJ2" s="127"/>
      <c r="MBK2" s="127"/>
      <c r="MBL2" s="127"/>
      <c r="MBM2" s="127"/>
      <c r="MBN2" s="127"/>
      <c r="MBO2" s="127"/>
      <c r="MBP2" s="127"/>
      <c r="MBQ2" s="127"/>
      <c r="MBR2" s="127"/>
      <c r="MBS2" s="127"/>
      <c r="MBT2" s="127"/>
      <c r="MBU2" s="127"/>
      <c r="MBV2" s="127"/>
      <c r="MBW2" s="127"/>
      <c r="MBX2" s="127"/>
      <c r="MBY2" s="127"/>
      <c r="MBZ2" s="127"/>
      <c r="MCA2" s="127"/>
      <c r="MCB2" s="127"/>
      <c r="MCC2" s="127"/>
      <c r="MCD2" s="127"/>
      <c r="MCE2" s="127"/>
      <c r="MCF2" s="127"/>
      <c r="MCG2" s="127"/>
      <c r="MCH2" s="127"/>
      <c r="MCI2" s="127"/>
      <c r="MCJ2" s="127"/>
      <c r="MCK2" s="127"/>
      <c r="MCL2" s="127"/>
      <c r="MCM2" s="127"/>
      <c r="MCN2" s="127"/>
      <c r="MCO2" s="127"/>
      <c r="MCP2" s="127"/>
      <c r="MCQ2" s="127"/>
      <c r="MCR2" s="127"/>
      <c r="MCS2" s="127"/>
      <c r="MCT2" s="127"/>
      <c r="MCU2" s="127"/>
      <c r="MCV2" s="127"/>
      <c r="MCW2" s="127"/>
      <c r="MCX2" s="127"/>
      <c r="MCY2" s="127"/>
      <c r="MCZ2" s="127"/>
      <c r="MDA2" s="127"/>
      <c r="MDB2" s="127"/>
      <c r="MDC2" s="127"/>
      <c r="MDD2" s="127"/>
      <c r="MDE2" s="127"/>
      <c r="MDF2" s="127"/>
      <c r="MDG2" s="127"/>
      <c r="MDH2" s="127"/>
      <c r="MDI2" s="127"/>
      <c r="MDJ2" s="127"/>
      <c r="MDK2" s="127"/>
      <c r="MDL2" s="127"/>
      <c r="MDM2" s="127"/>
      <c r="MDN2" s="127"/>
      <c r="MDO2" s="127"/>
      <c r="MDP2" s="127"/>
      <c r="MDQ2" s="127"/>
      <c r="MDR2" s="127"/>
      <c r="MDS2" s="127"/>
      <c r="MDT2" s="127"/>
      <c r="MDU2" s="127"/>
      <c r="MDV2" s="127"/>
      <c r="MDW2" s="127"/>
      <c r="MDX2" s="127"/>
      <c r="MDY2" s="127"/>
      <c r="MDZ2" s="127"/>
      <c r="MEA2" s="127"/>
      <c r="MEB2" s="127"/>
      <c r="MEC2" s="127"/>
      <c r="MED2" s="127"/>
      <c r="MEE2" s="127"/>
      <c r="MEF2" s="127"/>
      <c r="MEG2" s="127"/>
      <c r="MEH2" s="127"/>
      <c r="MEI2" s="127"/>
      <c r="MEJ2" s="127"/>
      <c r="MEK2" s="127"/>
      <c r="MEL2" s="127"/>
      <c r="MEM2" s="127"/>
      <c r="MEN2" s="127"/>
      <c r="MEO2" s="127"/>
      <c r="MEP2" s="127"/>
      <c r="MEQ2" s="127"/>
      <c r="MER2" s="127"/>
      <c r="MES2" s="127"/>
      <c r="MET2" s="127"/>
      <c r="MEU2" s="127"/>
      <c r="MEV2" s="127"/>
      <c r="MEW2" s="127"/>
      <c r="MEX2" s="127"/>
      <c r="MEY2" s="127"/>
      <c r="MEZ2" s="127"/>
      <c r="MFA2" s="127"/>
      <c r="MFB2" s="127"/>
      <c r="MFC2" s="127"/>
      <c r="MFD2" s="127"/>
      <c r="MFE2" s="127"/>
      <c r="MFF2" s="127"/>
      <c r="MFG2" s="127"/>
      <c r="MFH2" s="127"/>
      <c r="MFI2" s="127"/>
      <c r="MFJ2" s="127"/>
      <c r="MFK2" s="127"/>
      <c r="MFL2" s="127"/>
      <c r="MFM2" s="127"/>
      <c r="MFN2" s="127"/>
      <c r="MFO2" s="127"/>
      <c r="MFP2" s="127"/>
      <c r="MFQ2" s="127"/>
      <c r="MFR2" s="127"/>
      <c r="MFS2" s="127"/>
      <c r="MFT2" s="127"/>
      <c r="MFU2" s="127"/>
      <c r="MFV2" s="127"/>
      <c r="MFW2" s="127"/>
      <c r="MFX2" s="127"/>
      <c r="MFY2" s="127"/>
      <c r="MFZ2" s="127"/>
      <c r="MGA2" s="127"/>
      <c r="MGB2" s="127"/>
      <c r="MGC2" s="127"/>
      <c r="MGD2" s="127"/>
      <c r="MGE2" s="127"/>
      <c r="MGF2" s="127"/>
      <c r="MGG2" s="127"/>
      <c r="MGH2" s="127"/>
      <c r="MGI2" s="127"/>
      <c r="MGJ2" s="127"/>
      <c r="MGK2" s="127"/>
      <c r="MGL2" s="127"/>
      <c r="MGM2" s="127"/>
      <c r="MGN2" s="127"/>
      <c r="MGO2" s="127"/>
      <c r="MGP2" s="127"/>
      <c r="MGQ2" s="127"/>
      <c r="MGR2" s="127"/>
      <c r="MGS2" s="127"/>
      <c r="MGT2" s="127"/>
      <c r="MGU2" s="127"/>
      <c r="MGV2" s="127"/>
      <c r="MGW2" s="127"/>
      <c r="MGX2" s="127"/>
      <c r="MGY2" s="127"/>
      <c r="MGZ2" s="127"/>
      <c r="MHA2" s="127"/>
      <c r="MHB2" s="127"/>
      <c r="MHC2" s="127"/>
      <c r="MHD2" s="127"/>
      <c r="MHE2" s="127"/>
      <c r="MHF2" s="127"/>
      <c r="MHG2" s="127"/>
      <c r="MHH2" s="127"/>
      <c r="MHI2" s="127"/>
      <c r="MHJ2" s="127"/>
      <c r="MHK2" s="127"/>
      <c r="MHL2" s="127"/>
      <c r="MHM2" s="127"/>
      <c r="MHN2" s="127"/>
      <c r="MHO2" s="127"/>
      <c r="MHP2" s="127"/>
      <c r="MHQ2" s="127"/>
      <c r="MHR2" s="127"/>
      <c r="MHS2" s="127"/>
      <c r="MHT2" s="127"/>
      <c r="MHU2" s="127"/>
      <c r="MHV2" s="127"/>
      <c r="MHW2" s="127"/>
      <c r="MHX2" s="127"/>
      <c r="MHY2" s="127"/>
      <c r="MHZ2" s="127"/>
      <c r="MIA2" s="127"/>
      <c r="MIB2" s="127"/>
      <c r="MIC2" s="127"/>
      <c r="MID2" s="127"/>
      <c r="MIE2" s="127"/>
      <c r="MIF2" s="127"/>
      <c r="MIG2" s="127"/>
      <c r="MIH2" s="127"/>
      <c r="MII2" s="127"/>
      <c r="MIJ2" s="127"/>
      <c r="MIK2" s="127"/>
      <c r="MIL2" s="127"/>
      <c r="MIM2" s="127"/>
      <c r="MIN2" s="127"/>
      <c r="MIO2" s="127"/>
      <c r="MIP2" s="127"/>
      <c r="MIQ2" s="127"/>
      <c r="MIR2" s="127"/>
      <c r="MIS2" s="127"/>
      <c r="MIT2" s="127"/>
      <c r="MIU2" s="127"/>
      <c r="MIV2" s="127"/>
      <c r="MIW2" s="127"/>
      <c r="MIX2" s="127"/>
      <c r="MIY2" s="127"/>
      <c r="MIZ2" s="127"/>
      <c r="MJA2" s="127"/>
      <c r="MJB2" s="127"/>
      <c r="MJC2" s="127"/>
      <c r="MJD2" s="127"/>
      <c r="MJE2" s="127"/>
      <c r="MJF2" s="127"/>
      <c r="MJG2" s="127"/>
      <c r="MJH2" s="127"/>
      <c r="MJI2" s="127"/>
      <c r="MJJ2" s="127"/>
      <c r="MJK2" s="127"/>
      <c r="MJL2" s="127"/>
      <c r="MJM2" s="127"/>
      <c r="MJN2" s="127"/>
      <c r="MJO2" s="127"/>
      <c r="MJP2" s="127"/>
      <c r="MJQ2" s="127"/>
      <c r="MJR2" s="127"/>
      <c r="MJS2" s="127"/>
      <c r="MJT2" s="127"/>
      <c r="MJU2" s="127"/>
      <c r="MJV2" s="127"/>
      <c r="MJW2" s="127"/>
      <c r="MJX2" s="127"/>
      <c r="MJY2" s="127"/>
      <c r="MJZ2" s="127"/>
      <c r="MKA2" s="127"/>
      <c r="MKB2" s="127"/>
      <c r="MKC2" s="127"/>
      <c r="MKD2" s="127"/>
      <c r="MKE2" s="127"/>
      <c r="MKF2" s="127"/>
      <c r="MKG2" s="127"/>
      <c r="MKH2" s="127"/>
      <c r="MKI2" s="127"/>
      <c r="MKJ2" s="127"/>
      <c r="MKK2" s="127"/>
      <c r="MKL2" s="127"/>
      <c r="MKM2" s="127"/>
      <c r="MKN2" s="127"/>
      <c r="MKO2" s="127"/>
      <c r="MKP2" s="127"/>
      <c r="MKQ2" s="127"/>
      <c r="MKR2" s="127"/>
      <c r="MKS2" s="127"/>
      <c r="MKT2" s="127"/>
      <c r="MKU2" s="127"/>
      <c r="MKV2" s="127"/>
      <c r="MKW2" s="127"/>
      <c r="MKX2" s="127"/>
      <c r="MKY2" s="127"/>
      <c r="MKZ2" s="127"/>
      <c r="MLA2" s="127"/>
      <c r="MLB2" s="127"/>
      <c r="MLC2" s="127"/>
      <c r="MLD2" s="127"/>
      <c r="MLE2" s="127"/>
      <c r="MLF2" s="127"/>
      <c r="MLG2" s="127"/>
      <c r="MLH2" s="127"/>
      <c r="MLI2" s="127"/>
      <c r="MLJ2" s="127"/>
      <c r="MLK2" s="127"/>
      <c r="MLL2" s="127"/>
      <c r="MLM2" s="127"/>
      <c r="MLN2" s="127"/>
      <c r="MLO2" s="127"/>
      <c r="MLP2" s="127"/>
      <c r="MLQ2" s="127"/>
      <c r="MLR2" s="127"/>
      <c r="MLS2" s="127"/>
      <c r="MLT2" s="127"/>
      <c r="MLU2" s="127"/>
      <c r="MLV2" s="127"/>
      <c r="MLW2" s="127"/>
      <c r="MLX2" s="127"/>
      <c r="MLY2" s="127"/>
      <c r="MLZ2" s="127"/>
      <c r="MMA2" s="127"/>
      <c r="MMB2" s="127"/>
      <c r="MMC2" s="127"/>
      <c r="MMD2" s="127"/>
      <c r="MME2" s="127"/>
      <c r="MMF2" s="127"/>
      <c r="MMG2" s="127"/>
      <c r="MMH2" s="127"/>
      <c r="MMI2" s="127"/>
      <c r="MMJ2" s="127"/>
      <c r="MMK2" s="127"/>
      <c r="MML2" s="127"/>
      <c r="MMM2" s="127"/>
      <c r="MMN2" s="127"/>
      <c r="MMO2" s="127"/>
      <c r="MMP2" s="127"/>
      <c r="MMQ2" s="127"/>
      <c r="MMR2" s="127"/>
      <c r="MMS2" s="127"/>
      <c r="MMT2" s="127"/>
      <c r="MMU2" s="127"/>
      <c r="MMV2" s="127"/>
      <c r="MMW2" s="127"/>
      <c r="MMX2" s="127"/>
      <c r="MMY2" s="127"/>
      <c r="MMZ2" s="127"/>
      <c r="MNA2" s="127"/>
      <c r="MNB2" s="127"/>
      <c r="MNC2" s="127"/>
      <c r="MND2" s="127"/>
      <c r="MNE2" s="127"/>
      <c r="MNF2" s="127"/>
      <c r="MNG2" s="127"/>
      <c r="MNH2" s="127"/>
      <c r="MNI2" s="127"/>
      <c r="MNJ2" s="127"/>
      <c r="MNK2" s="127"/>
      <c r="MNL2" s="127"/>
      <c r="MNM2" s="127"/>
      <c r="MNN2" s="127"/>
      <c r="MNO2" s="127"/>
      <c r="MNP2" s="127"/>
      <c r="MNQ2" s="127"/>
      <c r="MNR2" s="127"/>
      <c r="MNS2" s="127"/>
      <c r="MNT2" s="127"/>
      <c r="MNU2" s="127"/>
      <c r="MNV2" s="127"/>
      <c r="MNW2" s="127"/>
      <c r="MNX2" s="127"/>
      <c r="MNY2" s="127"/>
      <c r="MNZ2" s="127"/>
      <c r="MOA2" s="127"/>
      <c r="MOB2" s="127"/>
      <c r="MOC2" s="127"/>
      <c r="MOD2" s="127"/>
      <c r="MOE2" s="127"/>
      <c r="MOF2" s="127"/>
      <c r="MOG2" s="127"/>
      <c r="MOH2" s="127"/>
      <c r="MOI2" s="127"/>
      <c r="MOJ2" s="127"/>
      <c r="MOK2" s="127"/>
      <c r="MOL2" s="127"/>
      <c r="MOM2" s="127"/>
      <c r="MON2" s="127"/>
      <c r="MOO2" s="127"/>
      <c r="MOP2" s="127"/>
      <c r="MOQ2" s="127"/>
      <c r="MOR2" s="127"/>
      <c r="MOS2" s="127"/>
      <c r="MOT2" s="127"/>
      <c r="MOU2" s="127"/>
      <c r="MOV2" s="127"/>
      <c r="MOW2" s="127"/>
      <c r="MOX2" s="127"/>
      <c r="MOY2" s="127"/>
      <c r="MOZ2" s="127"/>
      <c r="MPA2" s="127"/>
      <c r="MPB2" s="127"/>
      <c r="MPC2" s="127"/>
      <c r="MPD2" s="127"/>
      <c r="MPE2" s="127"/>
      <c r="MPF2" s="127"/>
      <c r="MPG2" s="127"/>
      <c r="MPH2" s="127"/>
      <c r="MPI2" s="127"/>
      <c r="MPJ2" s="127"/>
      <c r="MPK2" s="127"/>
      <c r="MPL2" s="127"/>
      <c r="MPM2" s="127"/>
      <c r="MPN2" s="127"/>
      <c r="MPO2" s="127"/>
      <c r="MPP2" s="127"/>
      <c r="MPQ2" s="127"/>
      <c r="MPR2" s="127"/>
      <c r="MPS2" s="127"/>
      <c r="MPT2" s="127"/>
      <c r="MPU2" s="127"/>
      <c r="MPV2" s="127"/>
      <c r="MPW2" s="127"/>
      <c r="MPX2" s="127"/>
      <c r="MPY2" s="127"/>
      <c r="MPZ2" s="127"/>
      <c r="MQA2" s="127"/>
      <c r="MQB2" s="127"/>
      <c r="MQC2" s="127"/>
      <c r="MQD2" s="127"/>
      <c r="MQE2" s="127"/>
      <c r="MQF2" s="127"/>
      <c r="MQG2" s="127"/>
      <c r="MQH2" s="127"/>
      <c r="MQI2" s="127"/>
      <c r="MQJ2" s="127"/>
      <c r="MQK2" s="127"/>
      <c r="MQL2" s="127"/>
      <c r="MQM2" s="127"/>
      <c r="MQN2" s="127"/>
      <c r="MQO2" s="127"/>
      <c r="MQP2" s="127"/>
      <c r="MQQ2" s="127"/>
      <c r="MQR2" s="127"/>
      <c r="MQS2" s="127"/>
      <c r="MQT2" s="127"/>
      <c r="MQU2" s="127"/>
      <c r="MQV2" s="127"/>
      <c r="MQW2" s="127"/>
      <c r="MQX2" s="127"/>
      <c r="MQY2" s="127"/>
      <c r="MQZ2" s="127"/>
      <c r="MRA2" s="127"/>
      <c r="MRB2" s="127"/>
      <c r="MRC2" s="127"/>
      <c r="MRD2" s="127"/>
      <c r="MRE2" s="127"/>
      <c r="MRF2" s="127"/>
      <c r="MRG2" s="127"/>
      <c r="MRH2" s="127"/>
      <c r="MRI2" s="127"/>
      <c r="MRJ2" s="127"/>
      <c r="MRK2" s="127"/>
      <c r="MRL2" s="127"/>
      <c r="MRM2" s="127"/>
      <c r="MRN2" s="127"/>
      <c r="MRO2" s="127"/>
      <c r="MRP2" s="127"/>
      <c r="MRQ2" s="127"/>
      <c r="MRR2" s="127"/>
      <c r="MRS2" s="127"/>
      <c r="MRT2" s="127"/>
      <c r="MRU2" s="127"/>
      <c r="MRV2" s="127"/>
      <c r="MRW2" s="127"/>
      <c r="MRX2" s="127"/>
      <c r="MRY2" s="127"/>
      <c r="MRZ2" s="127"/>
      <c r="MSA2" s="127"/>
      <c r="MSB2" s="127"/>
      <c r="MSC2" s="127"/>
      <c r="MSD2" s="127"/>
      <c r="MSE2" s="127"/>
      <c r="MSF2" s="127"/>
      <c r="MSG2" s="127"/>
      <c r="MSH2" s="127"/>
      <c r="MSI2" s="127"/>
      <c r="MSJ2" s="127"/>
      <c r="MSK2" s="127"/>
      <c r="MSL2" s="127"/>
      <c r="MSM2" s="127"/>
      <c r="MSN2" s="127"/>
      <c r="MSO2" s="127"/>
      <c r="MSP2" s="127"/>
      <c r="MSQ2" s="127"/>
      <c r="MSR2" s="127"/>
      <c r="MSS2" s="127"/>
      <c r="MST2" s="127"/>
      <c r="MSU2" s="127"/>
      <c r="MSV2" s="127"/>
      <c r="MSW2" s="127"/>
      <c r="MSX2" s="127"/>
      <c r="MSY2" s="127"/>
      <c r="MSZ2" s="127"/>
      <c r="MTA2" s="127"/>
      <c r="MTB2" s="127"/>
      <c r="MTC2" s="127"/>
      <c r="MTD2" s="127"/>
      <c r="MTE2" s="127"/>
      <c r="MTF2" s="127"/>
      <c r="MTG2" s="127"/>
      <c r="MTH2" s="127"/>
      <c r="MTI2" s="127"/>
      <c r="MTJ2" s="127"/>
      <c r="MTK2" s="127"/>
      <c r="MTL2" s="127"/>
      <c r="MTM2" s="127"/>
      <c r="MTN2" s="127"/>
      <c r="MTO2" s="127"/>
      <c r="MTP2" s="127"/>
      <c r="MTQ2" s="127"/>
      <c r="MTR2" s="127"/>
      <c r="MTS2" s="127"/>
      <c r="MTT2" s="127"/>
      <c r="MTU2" s="127"/>
      <c r="MTV2" s="127"/>
      <c r="MTW2" s="127"/>
      <c r="MTX2" s="127"/>
      <c r="MTY2" s="127"/>
      <c r="MTZ2" s="127"/>
      <c r="MUA2" s="127"/>
      <c r="MUB2" s="127"/>
      <c r="MUC2" s="127"/>
      <c r="MUD2" s="127"/>
      <c r="MUE2" s="127"/>
      <c r="MUF2" s="127"/>
      <c r="MUG2" s="127"/>
      <c r="MUH2" s="127"/>
      <c r="MUI2" s="127"/>
      <c r="MUJ2" s="127"/>
      <c r="MUK2" s="127"/>
      <c r="MUL2" s="127"/>
      <c r="MUM2" s="127"/>
      <c r="MUN2" s="127"/>
      <c r="MUO2" s="127"/>
      <c r="MUP2" s="127"/>
      <c r="MUQ2" s="127"/>
      <c r="MUR2" s="127"/>
      <c r="MUS2" s="127"/>
      <c r="MUT2" s="127"/>
      <c r="MUU2" s="127"/>
      <c r="MUV2" s="127"/>
      <c r="MUW2" s="127"/>
      <c r="MUX2" s="127"/>
      <c r="MUY2" s="127"/>
      <c r="MUZ2" s="127"/>
      <c r="MVA2" s="127"/>
      <c r="MVB2" s="127"/>
      <c r="MVC2" s="127"/>
      <c r="MVD2" s="127"/>
      <c r="MVE2" s="127"/>
      <c r="MVF2" s="127"/>
      <c r="MVG2" s="127"/>
      <c r="MVH2" s="127"/>
      <c r="MVI2" s="127"/>
      <c r="MVJ2" s="127"/>
      <c r="MVK2" s="127"/>
      <c r="MVL2" s="127"/>
      <c r="MVM2" s="127"/>
      <c r="MVN2" s="127"/>
      <c r="MVO2" s="127"/>
      <c r="MVP2" s="127"/>
      <c r="MVQ2" s="127"/>
      <c r="MVR2" s="127"/>
      <c r="MVS2" s="127"/>
      <c r="MVT2" s="127"/>
      <c r="MVU2" s="127"/>
      <c r="MVV2" s="127"/>
      <c r="MVW2" s="127"/>
      <c r="MVX2" s="127"/>
      <c r="MVY2" s="127"/>
      <c r="MVZ2" s="127"/>
      <c r="MWA2" s="127"/>
      <c r="MWB2" s="127"/>
      <c r="MWC2" s="127"/>
      <c r="MWD2" s="127"/>
      <c r="MWE2" s="127"/>
      <c r="MWF2" s="127"/>
      <c r="MWG2" s="127"/>
      <c r="MWH2" s="127"/>
      <c r="MWI2" s="127"/>
      <c r="MWJ2" s="127"/>
      <c r="MWK2" s="127"/>
      <c r="MWL2" s="127"/>
      <c r="MWM2" s="127"/>
      <c r="MWN2" s="127"/>
      <c r="MWO2" s="127"/>
      <c r="MWP2" s="127"/>
      <c r="MWQ2" s="127"/>
      <c r="MWR2" s="127"/>
      <c r="MWS2" s="127"/>
      <c r="MWT2" s="127"/>
      <c r="MWU2" s="127"/>
      <c r="MWV2" s="127"/>
      <c r="MWW2" s="127"/>
      <c r="MWX2" s="127"/>
      <c r="MWY2" s="127"/>
      <c r="MWZ2" s="127"/>
      <c r="MXA2" s="127"/>
      <c r="MXB2" s="127"/>
      <c r="MXC2" s="127"/>
      <c r="MXD2" s="127"/>
      <c r="MXE2" s="127"/>
      <c r="MXF2" s="127"/>
      <c r="MXG2" s="127"/>
      <c r="MXH2" s="127"/>
      <c r="MXI2" s="127"/>
      <c r="MXJ2" s="127"/>
      <c r="MXK2" s="127"/>
      <c r="MXL2" s="127"/>
      <c r="MXM2" s="127"/>
      <c r="MXN2" s="127"/>
      <c r="MXO2" s="127"/>
      <c r="MXP2" s="127"/>
      <c r="MXQ2" s="127"/>
      <c r="MXR2" s="127"/>
      <c r="MXS2" s="127"/>
      <c r="MXT2" s="127"/>
      <c r="MXU2" s="127"/>
      <c r="MXV2" s="127"/>
      <c r="MXW2" s="127"/>
      <c r="MXX2" s="127"/>
      <c r="MXY2" s="127"/>
      <c r="MXZ2" s="127"/>
      <c r="MYA2" s="127"/>
      <c r="MYB2" s="127"/>
      <c r="MYC2" s="127"/>
      <c r="MYD2" s="127"/>
      <c r="MYE2" s="127"/>
      <c r="MYF2" s="127"/>
      <c r="MYG2" s="127"/>
      <c r="MYH2" s="127"/>
      <c r="MYI2" s="127"/>
      <c r="MYJ2" s="127"/>
      <c r="MYK2" s="127"/>
      <c r="MYL2" s="127"/>
      <c r="MYM2" s="127"/>
      <c r="MYN2" s="127"/>
      <c r="MYO2" s="127"/>
      <c r="MYP2" s="127"/>
      <c r="MYQ2" s="127"/>
      <c r="MYR2" s="127"/>
      <c r="MYS2" s="127"/>
      <c r="MYT2" s="127"/>
      <c r="MYU2" s="127"/>
      <c r="MYV2" s="127"/>
      <c r="MYW2" s="127"/>
      <c r="MYX2" s="127"/>
      <c r="MYY2" s="127"/>
      <c r="MYZ2" s="127"/>
      <c r="MZA2" s="127"/>
      <c r="MZB2" s="127"/>
      <c r="MZC2" s="127"/>
      <c r="MZD2" s="127"/>
      <c r="MZE2" s="127"/>
      <c r="MZF2" s="127"/>
      <c r="MZG2" s="127"/>
      <c r="MZH2" s="127"/>
      <c r="MZI2" s="127"/>
      <c r="MZJ2" s="127"/>
      <c r="MZK2" s="127"/>
      <c r="MZL2" s="127"/>
      <c r="MZM2" s="127"/>
      <c r="MZN2" s="127"/>
      <c r="MZO2" s="127"/>
      <c r="MZP2" s="127"/>
      <c r="MZQ2" s="127"/>
      <c r="MZR2" s="127"/>
      <c r="MZS2" s="127"/>
      <c r="MZT2" s="127"/>
      <c r="MZU2" s="127"/>
      <c r="MZV2" s="127"/>
      <c r="MZW2" s="127"/>
      <c r="MZX2" s="127"/>
      <c r="MZY2" s="127"/>
      <c r="MZZ2" s="127"/>
      <c r="NAA2" s="127"/>
      <c r="NAB2" s="127"/>
      <c r="NAC2" s="127"/>
      <c r="NAD2" s="127"/>
      <c r="NAE2" s="127"/>
      <c r="NAF2" s="127"/>
      <c r="NAG2" s="127"/>
      <c r="NAH2" s="127"/>
      <c r="NAI2" s="127"/>
      <c r="NAJ2" s="127"/>
      <c r="NAK2" s="127"/>
      <c r="NAL2" s="127"/>
      <c r="NAM2" s="127"/>
      <c r="NAN2" s="127"/>
      <c r="NAO2" s="127"/>
      <c r="NAP2" s="127"/>
      <c r="NAQ2" s="127"/>
      <c r="NAR2" s="127"/>
      <c r="NAS2" s="127"/>
      <c r="NAT2" s="127"/>
      <c r="NAU2" s="127"/>
      <c r="NAV2" s="127"/>
      <c r="NAW2" s="127"/>
      <c r="NAX2" s="127"/>
      <c r="NAY2" s="127"/>
      <c r="NAZ2" s="127"/>
      <c r="NBA2" s="127"/>
      <c r="NBB2" s="127"/>
      <c r="NBC2" s="127"/>
      <c r="NBD2" s="127"/>
      <c r="NBE2" s="127"/>
      <c r="NBF2" s="127"/>
      <c r="NBG2" s="127"/>
      <c r="NBH2" s="127"/>
      <c r="NBI2" s="127"/>
      <c r="NBJ2" s="127"/>
      <c r="NBK2" s="127"/>
      <c r="NBL2" s="127"/>
      <c r="NBM2" s="127"/>
      <c r="NBN2" s="127"/>
      <c r="NBO2" s="127"/>
      <c r="NBP2" s="127"/>
      <c r="NBQ2" s="127"/>
      <c r="NBR2" s="127"/>
      <c r="NBS2" s="127"/>
      <c r="NBT2" s="127"/>
      <c r="NBU2" s="127"/>
      <c r="NBV2" s="127"/>
      <c r="NBW2" s="127"/>
      <c r="NBX2" s="127"/>
      <c r="NBY2" s="127"/>
      <c r="NBZ2" s="127"/>
      <c r="NCA2" s="127"/>
      <c r="NCB2" s="127"/>
      <c r="NCC2" s="127"/>
      <c r="NCD2" s="127"/>
      <c r="NCE2" s="127"/>
      <c r="NCF2" s="127"/>
      <c r="NCG2" s="127"/>
      <c r="NCH2" s="127"/>
      <c r="NCI2" s="127"/>
      <c r="NCJ2" s="127"/>
      <c r="NCK2" s="127"/>
      <c r="NCL2" s="127"/>
      <c r="NCM2" s="127"/>
      <c r="NCN2" s="127"/>
      <c r="NCO2" s="127"/>
      <c r="NCP2" s="127"/>
      <c r="NCQ2" s="127"/>
      <c r="NCR2" s="127"/>
      <c r="NCS2" s="127"/>
      <c r="NCT2" s="127"/>
      <c r="NCU2" s="127"/>
      <c r="NCV2" s="127"/>
      <c r="NCW2" s="127"/>
      <c r="NCX2" s="127"/>
      <c r="NCY2" s="127"/>
      <c r="NCZ2" s="127"/>
      <c r="NDA2" s="127"/>
      <c r="NDB2" s="127"/>
      <c r="NDC2" s="127"/>
      <c r="NDD2" s="127"/>
      <c r="NDE2" s="127"/>
      <c r="NDF2" s="127"/>
      <c r="NDG2" s="127"/>
      <c r="NDH2" s="127"/>
      <c r="NDI2" s="127"/>
      <c r="NDJ2" s="127"/>
      <c r="NDK2" s="127"/>
      <c r="NDL2" s="127"/>
      <c r="NDM2" s="127"/>
      <c r="NDN2" s="127"/>
      <c r="NDO2" s="127"/>
      <c r="NDP2" s="127"/>
      <c r="NDQ2" s="127"/>
      <c r="NDR2" s="127"/>
      <c r="NDS2" s="127"/>
      <c r="NDT2" s="127"/>
      <c r="NDU2" s="127"/>
      <c r="NDV2" s="127"/>
      <c r="NDW2" s="127"/>
      <c r="NDX2" s="127"/>
      <c r="NDY2" s="127"/>
      <c r="NDZ2" s="127"/>
      <c r="NEA2" s="127"/>
      <c r="NEB2" s="127"/>
      <c r="NEC2" s="127"/>
      <c r="NED2" s="127"/>
      <c r="NEE2" s="127"/>
      <c r="NEF2" s="127"/>
      <c r="NEG2" s="127"/>
      <c r="NEH2" s="127"/>
      <c r="NEI2" s="127"/>
      <c r="NEJ2" s="127"/>
      <c r="NEK2" s="127"/>
      <c r="NEL2" s="127"/>
      <c r="NEM2" s="127"/>
      <c r="NEN2" s="127"/>
      <c r="NEO2" s="127"/>
      <c r="NEP2" s="127"/>
      <c r="NEQ2" s="127"/>
      <c r="NER2" s="127"/>
      <c r="NES2" s="127"/>
      <c r="NET2" s="127"/>
      <c r="NEU2" s="127"/>
      <c r="NEV2" s="127"/>
      <c r="NEW2" s="127"/>
      <c r="NEX2" s="127"/>
      <c r="NEY2" s="127"/>
      <c r="NEZ2" s="127"/>
      <c r="NFA2" s="127"/>
      <c r="NFB2" s="127"/>
      <c r="NFC2" s="127"/>
      <c r="NFD2" s="127"/>
      <c r="NFE2" s="127"/>
      <c r="NFF2" s="127"/>
      <c r="NFG2" s="127"/>
      <c r="NFH2" s="127"/>
      <c r="NFI2" s="127"/>
      <c r="NFJ2" s="127"/>
      <c r="NFK2" s="127"/>
      <c r="NFL2" s="127"/>
      <c r="NFM2" s="127"/>
      <c r="NFN2" s="127"/>
      <c r="NFO2" s="127"/>
      <c r="NFP2" s="127"/>
      <c r="NFQ2" s="127"/>
      <c r="NFR2" s="127"/>
      <c r="NFS2" s="127"/>
      <c r="NFT2" s="127"/>
      <c r="NFU2" s="127"/>
      <c r="NFV2" s="127"/>
      <c r="NFW2" s="127"/>
      <c r="NFX2" s="127"/>
      <c r="NFY2" s="127"/>
      <c r="NFZ2" s="127"/>
      <c r="NGA2" s="127"/>
      <c r="NGB2" s="127"/>
      <c r="NGC2" s="127"/>
      <c r="NGD2" s="127"/>
      <c r="NGE2" s="127"/>
      <c r="NGF2" s="127"/>
      <c r="NGG2" s="127"/>
      <c r="NGH2" s="127"/>
      <c r="NGI2" s="127"/>
      <c r="NGJ2" s="127"/>
      <c r="NGK2" s="127"/>
      <c r="NGL2" s="127"/>
      <c r="NGM2" s="127"/>
      <c r="NGN2" s="127"/>
      <c r="NGO2" s="127"/>
      <c r="NGP2" s="127"/>
      <c r="NGQ2" s="127"/>
      <c r="NGR2" s="127"/>
      <c r="NGS2" s="127"/>
      <c r="NGT2" s="127"/>
      <c r="NGU2" s="127"/>
      <c r="NGV2" s="127"/>
      <c r="NGW2" s="127"/>
      <c r="NGX2" s="127"/>
      <c r="NGY2" s="127"/>
      <c r="NGZ2" s="127"/>
      <c r="NHA2" s="127"/>
      <c r="NHB2" s="127"/>
      <c r="NHC2" s="127"/>
      <c r="NHD2" s="127"/>
      <c r="NHE2" s="127"/>
      <c r="NHF2" s="127"/>
      <c r="NHG2" s="127"/>
      <c r="NHH2" s="127"/>
      <c r="NHI2" s="127"/>
      <c r="NHJ2" s="127"/>
      <c r="NHK2" s="127"/>
      <c r="NHL2" s="127"/>
      <c r="NHM2" s="127"/>
      <c r="NHN2" s="127"/>
      <c r="NHO2" s="127"/>
      <c r="NHP2" s="127"/>
      <c r="NHQ2" s="127"/>
      <c r="NHR2" s="127"/>
      <c r="NHS2" s="127"/>
      <c r="NHT2" s="127"/>
      <c r="NHU2" s="127"/>
      <c r="NHV2" s="127"/>
      <c r="NHW2" s="127"/>
      <c r="NHX2" s="127"/>
      <c r="NHY2" s="127"/>
      <c r="NHZ2" s="127"/>
      <c r="NIA2" s="127"/>
      <c r="NIB2" s="127"/>
      <c r="NIC2" s="127"/>
      <c r="NID2" s="127"/>
      <c r="NIE2" s="127"/>
      <c r="NIF2" s="127"/>
      <c r="NIG2" s="127"/>
      <c r="NIH2" s="127"/>
      <c r="NII2" s="127"/>
      <c r="NIJ2" s="127"/>
      <c r="NIK2" s="127"/>
      <c r="NIL2" s="127"/>
      <c r="NIM2" s="127"/>
      <c r="NIN2" s="127"/>
      <c r="NIO2" s="127"/>
      <c r="NIP2" s="127"/>
      <c r="NIQ2" s="127"/>
      <c r="NIR2" s="127"/>
      <c r="NIS2" s="127"/>
      <c r="NIT2" s="127"/>
      <c r="NIU2" s="127"/>
      <c r="NIV2" s="127"/>
      <c r="NIW2" s="127"/>
      <c r="NIX2" s="127"/>
      <c r="NIY2" s="127"/>
      <c r="NIZ2" s="127"/>
      <c r="NJA2" s="127"/>
      <c r="NJB2" s="127"/>
      <c r="NJC2" s="127"/>
      <c r="NJD2" s="127"/>
      <c r="NJE2" s="127"/>
      <c r="NJF2" s="127"/>
      <c r="NJG2" s="127"/>
      <c r="NJH2" s="127"/>
      <c r="NJI2" s="127"/>
      <c r="NJJ2" s="127"/>
      <c r="NJK2" s="127"/>
      <c r="NJL2" s="127"/>
      <c r="NJM2" s="127"/>
      <c r="NJN2" s="127"/>
      <c r="NJO2" s="127"/>
      <c r="NJP2" s="127"/>
      <c r="NJQ2" s="127"/>
      <c r="NJR2" s="127"/>
      <c r="NJS2" s="127"/>
      <c r="NJT2" s="127"/>
      <c r="NJU2" s="127"/>
      <c r="NJV2" s="127"/>
      <c r="NJW2" s="127"/>
      <c r="NJX2" s="127"/>
      <c r="NJY2" s="127"/>
      <c r="NJZ2" s="127"/>
      <c r="NKA2" s="127"/>
      <c r="NKB2" s="127"/>
      <c r="NKC2" s="127"/>
      <c r="NKD2" s="127"/>
      <c r="NKE2" s="127"/>
      <c r="NKF2" s="127"/>
      <c r="NKG2" s="127"/>
      <c r="NKH2" s="127"/>
      <c r="NKI2" s="127"/>
      <c r="NKJ2" s="127"/>
      <c r="NKK2" s="127"/>
      <c r="NKL2" s="127"/>
      <c r="NKM2" s="127"/>
      <c r="NKN2" s="127"/>
      <c r="NKO2" s="127"/>
      <c r="NKP2" s="127"/>
      <c r="NKQ2" s="127"/>
      <c r="NKR2" s="127"/>
      <c r="NKS2" s="127"/>
      <c r="NKT2" s="127"/>
      <c r="NKU2" s="127"/>
      <c r="NKV2" s="127"/>
      <c r="NKW2" s="127"/>
      <c r="NKX2" s="127"/>
      <c r="NKY2" s="127"/>
      <c r="NKZ2" s="127"/>
      <c r="NLA2" s="127"/>
      <c r="NLB2" s="127"/>
      <c r="NLC2" s="127"/>
      <c r="NLD2" s="127"/>
      <c r="NLE2" s="127"/>
      <c r="NLF2" s="127"/>
      <c r="NLG2" s="127"/>
      <c r="NLH2" s="127"/>
      <c r="NLI2" s="127"/>
      <c r="NLJ2" s="127"/>
      <c r="NLK2" s="127"/>
      <c r="NLL2" s="127"/>
      <c r="NLM2" s="127"/>
      <c r="NLN2" s="127"/>
      <c r="NLO2" s="127"/>
      <c r="NLP2" s="127"/>
      <c r="NLQ2" s="127"/>
      <c r="NLR2" s="127"/>
      <c r="NLS2" s="127"/>
      <c r="NLT2" s="127"/>
      <c r="NLU2" s="127"/>
      <c r="NLV2" s="127"/>
      <c r="NLW2" s="127"/>
      <c r="NLX2" s="127"/>
      <c r="NLY2" s="127"/>
      <c r="NLZ2" s="127"/>
      <c r="NMA2" s="127"/>
      <c r="NMB2" s="127"/>
      <c r="NMC2" s="127"/>
      <c r="NMD2" s="127"/>
      <c r="NME2" s="127"/>
      <c r="NMF2" s="127"/>
      <c r="NMG2" s="127"/>
      <c r="NMH2" s="127"/>
      <c r="NMI2" s="127"/>
      <c r="NMJ2" s="127"/>
      <c r="NMK2" s="127"/>
      <c r="NML2" s="127"/>
      <c r="NMM2" s="127"/>
      <c r="NMN2" s="127"/>
      <c r="NMO2" s="127"/>
      <c r="NMP2" s="127"/>
      <c r="NMQ2" s="127"/>
      <c r="NMR2" s="127"/>
      <c r="NMS2" s="127"/>
      <c r="NMT2" s="127"/>
      <c r="NMU2" s="127"/>
      <c r="NMV2" s="127"/>
      <c r="NMW2" s="127"/>
      <c r="NMX2" s="127"/>
      <c r="NMY2" s="127"/>
      <c r="NMZ2" s="127"/>
      <c r="NNA2" s="127"/>
      <c r="NNB2" s="127"/>
      <c r="NNC2" s="127"/>
      <c r="NND2" s="127"/>
      <c r="NNE2" s="127"/>
      <c r="NNF2" s="127"/>
      <c r="NNG2" s="127"/>
      <c r="NNH2" s="127"/>
      <c r="NNI2" s="127"/>
      <c r="NNJ2" s="127"/>
      <c r="NNK2" s="127"/>
      <c r="NNL2" s="127"/>
      <c r="NNM2" s="127"/>
      <c r="NNN2" s="127"/>
      <c r="NNO2" s="127"/>
      <c r="NNP2" s="127"/>
      <c r="NNQ2" s="127"/>
      <c r="NNR2" s="127"/>
      <c r="NNS2" s="127"/>
      <c r="NNT2" s="127"/>
      <c r="NNU2" s="127"/>
      <c r="NNV2" s="127"/>
      <c r="NNW2" s="127"/>
      <c r="NNX2" s="127"/>
      <c r="NNY2" s="127"/>
      <c r="NNZ2" s="127"/>
      <c r="NOA2" s="127"/>
      <c r="NOB2" s="127"/>
      <c r="NOC2" s="127"/>
      <c r="NOD2" s="127"/>
      <c r="NOE2" s="127"/>
      <c r="NOF2" s="127"/>
      <c r="NOG2" s="127"/>
      <c r="NOH2" s="127"/>
      <c r="NOI2" s="127"/>
      <c r="NOJ2" s="127"/>
      <c r="NOK2" s="127"/>
      <c r="NOL2" s="127"/>
      <c r="NOM2" s="127"/>
      <c r="NON2" s="127"/>
      <c r="NOO2" s="127"/>
      <c r="NOP2" s="127"/>
      <c r="NOQ2" s="127"/>
      <c r="NOR2" s="127"/>
      <c r="NOS2" s="127"/>
      <c r="NOT2" s="127"/>
      <c r="NOU2" s="127"/>
      <c r="NOV2" s="127"/>
      <c r="NOW2" s="127"/>
      <c r="NOX2" s="127"/>
      <c r="NOY2" s="127"/>
      <c r="NOZ2" s="127"/>
      <c r="NPA2" s="127"/>
      <c r="NPB2" s="127"/>
      <c r="NPC2" s="127"/>
      <c r="NPD2" s="127"/>
      <c r="NPE2" s="127"/>
      <c r="NPF2" s="127"/>
      <c r="NPG2" s="127"/>
      <c r="NPH2" s="127"/>
      <c r="NPI2" s="127"/>
      <c r="NPJ2" s="127"/>
      <c r="NPK2" s="127"/>
      <c r="NPL2" s="127"/>
      <c r="NPM2" s="127"/>
      <c r="NPN2" s="127"/>
      <c r="NPO2" s="127"/>
      <c r="NPP2" s="127"/>
      <c r="NPQ2" s="127"/>
      <c r="NPR2" s="127"/>
      <c r="NPS2" s="127"/>
      <c r="NPT2" s="127"/>
      <c r="NPU2" s="127"/>
      <c r="NPV2" s="127"/>
      <c r="NPW2" s="127"/>
      <c r="NPX2" s="127"/>
      <c r="NPY2" s="127"/>
      <c r="NPZ2" s="127"/>
      <c r="NQA2" s="127"/>
      <c r="NQB2" s="127"/>
      <c r="NQC2" s="127"/>
      <c r="NQD2" s="127"/>
      <c r="NQE2" s="127"/>
      <c r="NQF2" s="127"/>
      <c r="NQG2" s="127"/>
      <c r="NQH2" s="127"/>
      <c r="NQI2" s="127"/>
      <c r="NQJ2" s="127"/>
      <c r="NQK2" s="127"/>
      <c r="NQL2" s="127"/>
      <c r="NQM2" s="127"/>
      <c r="NQN2" s="127"/>
      <c r="NQO2" s="127"/>
      <c r="NQP2" s="127"/>
      <c r="NQQ2" s="127"/>
      <c r="NQR2" s="127"/>
      <c r="NQS2" s="127"/>
      <c r="NQT2" s="127"/>
      <c r="NQU2" s="127"/>
      <c r="NQV2" s="127"/>
      <c r="NQW2" s="127"/>
      <c r="NQX2" s="127"/>
      <c r="NQY2" s="127"/>
      <c r="NQZ2" s="127"/>
      <c r="NRA2" s="127"/>
      <c r="NRB2" s="127"/>
      <c r="NRC2" s="127"/>
      <c r="NRD2" s="127"/>
      <c r="NRE2" s="127"/>
      <c r="NRF2" s="127"/>
      <c r="NRG2" s="127"/>
      <c r="NRH2" s="127"/>
      <c r="NRI2" s="127"/>
      <c r="NRJ2" s="127"/>
      <c r="NRK2" s="127"/>
      <c r="NRL2" s="127"/>
      <c r="NRM2" s="127"/>
      <c r="NRN2" s="127"/>
      <c r="NRO2" s="127"/>
      <c r="NRP2" s="127"/>
      <c r="NRQ2" s="127"/>
      <c r="NRR2" s="127"/>
      <c r="NRS2" s="127"/>
      <c r="NRT2" s="127"/>
      <c r="NRU2" s="127"/>
      <c r="NRV2" s="127"/>
      <c r="NRW2" s="127"/>
      <c r="NRX2" s="127"/>
      <c r="NRY2" s="127"/>
      <c r="NRZ2" s="127"/>
      <c r="NSA2" s="127"/>
      <c r="NSB2" s="127"/>
      <c r="NSC2" s="127"/>
      <c r="NSD2" s="127"/>
      <c r="NSE2" s="127"/>
      <c r="NSF2" s="127"/>
      <c r="NSG2" s="127"/>
      <c r="NSH2" s="127"/>
      <c r="NSI2" s="127"/>
      <c r="NSJ2" s="127"/>
      <c r="NSK2" s="127"/>
      <c r="NSL2" s="127"/>
      <c r="NSM2" s="127"/>
      <c r="NSN2" s="127"/>
      <c r="NSO2" s="127"/>
      <c r="NSP2" s="127"/>
      <c r="NSQ2" s="127"/>
      <c r="NSR2" s="127"/>
      <c r="NSS2" s="127"/>
      <c r="NST2" s="127"/>
      <c r="NSU2" s="127"/>
      <c r="NSV2" s="127"/>
      <c r="NSW2" s="127"/>
      <c r="NSX2" s="127"/>
      <c r="NSY2" s="127"/>
      <c r="NSZ2" s="127"/>
      <c r="NTA2" s="127"/>
      <c r="NTB2" s="127"/>
      <c r="NTC2" s="127"/>
      <c r="NTD2" s="127"/>
      <c r="NTE2" s="127"/>
      <c r="NTF2" s="127"/>
      <c r="NTG2" s="127"/>
      <c r="NTH2" s="127"/>
      <c r="NTI2" s="127"/>
      <c r="NTJ2" s="127"/>
      <c r="NTK2" s="127"/>
      <c r="NTL2" s="127"/>
      <c r="NTM2" s="127"/>
      <c r="NTN2" s="127"/>
      <c r="NTO2" s="127"/>
      <c r="NTP2" s="127"/>
      <c r="NTQ2" s="127"/>
      <c r="NTR2" s="127"/>
      <c r="NTS2" s="127"/>
      <c r="NTT2" s="127"/>
      <c r="NTU2" s="127"/>
      <c r="NTV2" s="127"/>
      <c r="NTW2" s="127"/>
      <c r="NTX2" s="127"/>
      <c r="NTY2" s="127"/>
      <c r="NTZ2" s="127"/>
      <c r="NUA2" s="127"/>
      <c r="NUB2" s="127"/>
      <c r="NUC2" s="127"/>
      <c r="NUD2" s="127"/>
      <c r="NUE2" s="127"/>
      <c r="NUF2" s="127"/>
      <c r="NUG2" s="127"/>
      <c r="NUH2" s="127"/>
      <c r="NUI2" s="127"/>
      <c r="NUJ2" s="127"/>
      <c r="NUK2" s="127"/>
      <c r="NUL2" s="127"/>
      <c r="NUM2" s="127"/>
      <c r="NUN2" s="127"/>
      <c r="NUO2" s="127"/>
      <c r="NUP2" s="127"/>
      <c r="NUQ2" s="127"/>
      <c r="NUR2" s="127"/>
      <c r="NUS2" s="127"/>
      <c r="NUT2" s="127"/>
      <c r="NUU2" s="127"/>
      <c r="NUV2" s="127"/>
      <c r="NUW2" s="127"/>
      <c r="NUX2" s="127"/>
      <c r="NUY2" s="127"/>
      <c r="NUZ2" s="127"/>
      <c r="NVA2" s="127"/>
      <c r="NVB2" s="127"/>
      <c r="NVC2" s="127"/>
      <c r="NVD2" s="127"/>
      <c r="NVE2" s="127"/>
      <c r="NVF2" s="127"/>
      <c r="NVG2" s="127"/>
      <c r="NVH2" s="127"/>
      <c r="NVI2" s="127"/>
      <c r="NVJ2" s="127"/>
      <c r="NVK2" s="127"/>
      <c r="NVL2" s="127"/>
      <c r="NVM2" s="127"/>
      <c r="NVN2" s="127"/>
      <c r="NVO2" s="127"/>
      <c r="NVP2" s="127"/>
      <c r="NVQ2" s="127"/>
      <c r="NVR2" s="127"/>
      <c r="NVS2" s="127"/>
      <c r="NVT2" s="127"/>
      <c r="NVU2" s="127"/>
      <c r="NVV2" s="127"/>
      <c r="NVW2" s="127"/>
      <c r="NVX2" s="127"/>
      <c r="NVY2" s="127"/>
      <c r="NVZ2" s="127"/>
      <c r="NWA2" s="127"/>
      <c r="NWB2" s="127"/>
      <c r="NWC2" s="127"/>
      <c r="NWD2" s="127"/>
      <c r="NWE2" s="127"/>
      <c r="NWF2" s="127"/>
      <c r="NWG2" s="127"/>
      <c r="NWH2" s="127"/>
      <c r="NWI2" s="127"/>
      <c r="NWJ2" s="127"/>
      <c r="NWK2" s="127"/>
      <c r="NWL2" s="127"/>
      <c r="NWM2" s="127"/>
      <c r="NWN2" s="127"/>
      <c r="NWO2" s="127"/>
      <c r="NWP2" s="127"/>
      <c r="NWQ2" s="127"/>
      <c r="NWR2" s="127"/>
      <c r="NWS2" s="127"/>
      <c r="NWT2" s="127"/>
      <c r="NWU2" s="127"/>
      <c r="NWV2" s="127"/>
      <c r="NWW2" s="127"/>
      <c r="NWX2" s="127"/>
      <c r="NWY2" s="127"/>
      <c r="NWZ2" s="127"/>
      <c r="NXA2" s="127"/>
      <c r="NXB2" s="127"/>
      <c r="NXC2" s="127"/>
      <c r="NXD2" s="127"/>
      <c r="NXE2" s="127"/>
      <c r="NXF2" s="127"/>
      <c r="NXG2" s="127"/>
      <c r="NXH2" s="127"/>
      <c r="NXI2" s="127"/>
      <c r="NXJ2" s="127"/>
      <c r="NXK2" s="127"/>
      <c r="NXL2" s="127"/>
      <c r="NXM2" s="127"/>
      <c r="NXN2" s="127"/>
      <c r="NXO2" s="127"/>
      <c r="NXP2" s="127"/>
      <c r="NXQ2" s="127"/>
      <c r="NXR2" s="127"/>
      <c r="NXS2" s="127"/>
      <c r="NXT2" s="127"/>
      <c r="NXU2" s="127"/>
      <c r="NXV2" s="127"/>
      <c r="NXW2" s="127"/>
      <c r="NXX2" s="127"/>
      <c r="NXY2" s="127"/>
      <c r="NXZ2" s="127"/>
      <c r="NYA2" s="127"/>
      <c r="NYB2" s="127"/>
      <c r="NYC2" s="127"/>
      <c r="NYD2" s="127"/>
      <c r="NYE2" s="127"/>
      <c r="NYF2" s="127"/>
      <c r="NYG2" s="127"/>
      <c r="NYH2" s="127"/>
      <c r="NYI2" s="127"/>
      <c r="NYJ2" s="127"/>
      <c r="NYK2" s="127"/>
      <c r="NYL2" s="127"/>
      <c r="NYM2" s="127"/>
      <c r="NYN2" s="127"/>
      <c r="NYO2" s="127"/>
      <c r="NYP2" s="127"/>
      <c r="NYQ2" s="127"/>
      <c r="NYR2" s="127"/>
      <c r="NYS2" s="127"/>
      <c r="NYT2" s="127"/>
      <c r="NYU2" s="127"/>
      <c r="NYV2" s="127"/>
      <c r="NYW2" s="127"/>
      <c r="NYX2" s="127"/>
      <c r="NYY2" s="127"/>
      <c r="NYZ2" s="127"/>
      <c r="NZA2" s="127"/>
      <c r="NZB2" s="127"/>
      <c r="NZC2" s="127"/>
      <c r="NZD2" s="127"/>
      <c r="NZE2" s="127"/>
      <c r="NZF2" s="127"/>
      <c r="NZG2" s="127"/>
      <c r="NZH2" s="127"/>
      <c r="NZI2" s="127"/>
      <c r="NZJ2" s="127"/>
      <c r="NZK2" s="127"/>
      <c r="NZL2" s="127"/>
      <c r="NZM2" s="127"/>
      <c r="NZN2" s="127"/>
      <c r="NZO2" s="127"/>
      <c r="NZP2" s="127"/>
      <c r="NZQ2" s="127"/>
      <c r="NZR2" s="127"/>
      <c r="NZS2" s="127"/>
      <c r="NZT2" s="127"/>
      <c r="NZU2" s="127"/>
      <c r="NZV2" s="127"/>
      <c r="NZW2" s="127"/>
      <c r="NZX2" s="127"/>
      <c r="NZY2" s="127"/>
      <c r="NZZ2" s="127"/>
      <c r="OAA2" s="127"/>
      <c r="OAB2" s="127"/>
      <c r="OAC2" s="127"/>
      <c r="OAD2" s="127"/>
      <c r="OAE2" s="127"/>
      <c r="OAF2" s="127"/>
      <c r="OAG2" s="127"/>
      <c r="OAH2" s="127"/>
      <c r="OAI2" s="127"/>
      <c r="OAJ2" s="127"/>
      <c r="OAK2" s="127"/>
      <c r="OAL2" s="127"/>
      <c r="OAM2" s="127"/>
      <c r="OAN2" s="127"/>
      <c r="OAO2" s="127"/>
      <c r="OAP2" s="127"/>
      <c r="OAQ2" s="127"/>
      <c r="OAR2" s="127"/>
      <c r="OAS2" s="127"/>
      <c r="OAT2" s="127"/>
      <c r="OAU2" s="127"/>
      <c r="OAV2" s="127"/>
      <c r="OAW2" s="127"/>
      <c r="OAX2" s="127"/>
      <c r="OAY2" s="127"/>
      <c r="OAZ2" s="127"/>
      <c r="OBA2" s="127"/>
      <c r="OBB2" s="127"/>
      <c r="OBC2" s="127"/>
      <c r="OBD2" s="127"/>
      <c r="OBE2" s="127"/>
      <c r="OBF2" s="127"/>
      <c r="OBG2" s="127"/>
      <c r="OBH2" s="127"/>
      <c r="OBI2" s="127"/>
      <c r="OBJ2" s="127"/>
      <c r="OBK2" s="127"/>
      <c r="OBL2" s="127"/>
      <c r="OBM2" s="127"/>
      <c r="OBN2" s="127"/>
      <c r="OBO2" s="127"/>
      <c r="OBP2" s="127"/>
      <c r="OBQ2" s="127"/>
      <c r="OBR2" s="127"/>
      <c r="OBS2" s="127"/>
      <c r="OBT2" s="127"/>
      <c r="OBU2" s="127"/>
      <c r="OBV2" s="127"/>
      <c r="OBW2" s="127"/>
      <c r="OBX2" s="127"/>
      <c r="OBY2" s="127"/>
      <c r="OBZ2" s="127"/>
      <c r="OCA2" s="127"/>
      <c r="OCB2" s="127"/>
      <c r="OCC2" s="127"/>
      <c r="OCD2" s="127"/>
      <c r="OCE2" s="127"/>
      <c r="OCF2" s="127"/>
      <c r="OCG2" s="127"/>
      <c r="OCH2" s="127"/>
      <c r="OCI2" s="127"/>
      <c r="OCJ2" s="127"/>
      <c r="OCK2" s="127"/>
      <c r="OCL2" s="127"/>
      <c r="OCM2" s="127"/>
      <c r="OCN2" s="127"/>
      <c r="OCO2" s="127"/>
      <c r="OCP2" s="127"/>
      <c r="OCQ2" s="127"/>
      <c r="OCR2" s="127"/>
      <c r="OCS2" s="127"/>
      <c r="OCT2" s="127"/>
      <c r="OCU2" s="127"/>
      <c r="OCV2" s="127"/>
      <c r="OCW2" s="127"/>
      <c r="OCX2" s="127"/>
      <c r="OCY2" s="127"/>
      <c r="OCZ2" s="127"/>
      <c r="ODA2" s="127"/>
      <c r="ODB2" s="127"/>
      <c r="ODC2" s="127"/>
      <c r="ODD2" s="127"/>
      <c r="ODE2" s="127"/>
      <c r="ODF2" s="127"/>
      <c r="ODG2" s="127"/>
      <c r="ODH2" s="127"/>
      <c r="ODI2" s="127"/>
      <c r="ODJ2" s="127"/>
      <c r="ODK2" s="127"/>
      <c r="ODL2" s="127"/>
      <c r="ODM2" s="127"/>
      <c r="ODN2" s="127"/>
      <c r="ODO2" s="127"/>
      <c r="ODP2" s="127"/>
      <c r="ODQ2" s="127"/>
      <c r="ODR2" s="127"/>
      <c r="ODS2" s="127"/>
      <c r="ODT2" s="127"/>
      <c r="ODU2" s="127"/>
      <c r="ODV2" s="127"/>
      <c r="ODW2" s="127"/>
      <c r="ODX2" s="127"/>
      <c r="ODY2" s="127"/>
      <c r="ODZ2" s="127"/>
      <c r="OEA2" s="127"/>
      <c r="OEB2" s="127"/>
      <c r="OEC2" s="127"/>
      <c r="OED2" s="127"/>
      <c r="OEE2" s="127"/>
      <c r="OEF2" s="127"/>
      <c r="OEG2" s="127"/>
      <c r="OEH2" s="127"/>
      <c r="OEI2" s="127"/>
      <c r="OEJ2" s="127"/>
      <c r="OEK2" s="127"/>
      <c r="OEL2" s="127"/>
      <c r="OEM2" s="127"/>
      <c r="OEN2" s="127"/>
      <c r="OEO2" s="127"/>
      <c r="OEP2" s="127"/>
      <c r="OEQ2" s="127"/>
      <c r="OER2" s="127"/>
      <c r="OES2" s="127"/>
      <c r="OET2" s="127"/>
      <c r="OEU2" s="127"/>
      <c r="OEV2" s="127"/>
      <c r="OEW2" s="127"/>
      <c r="OEX2" s="127"/>
      <c r="OEY2" s="127"/>
      <c r="OEZ2" s="127"/>
      <c r="OFA2" s="127"/>
      <c r="OFB2" s="127"/>
      <c r="OFC2" s="127"/>
      <c r="OFD2" s="127"/>
      <c r="OFE2" s="127"/>
      <c r="OFF2" s="127"/>
      <c r="OFG2" s="127"/>
      <c r="OFH2" s="127"/>
      <c r="OFI2" s="127"/>
      <c r="OFJ2" s="127"/>
      <c r="OFK2" s="127"/>
      <c r="OFL2" s="127"/>
      <c r="OFM2" s="127"/>
      <c r="OFN2" s="127"/>
      <c r="OFO2" s="127"/>
      <c r="OFP2" s="127"/>
      <c r="OFQ2" s="127"/>
      <c r="OFR2" s="127"/>
      <c r="OFS2" s="127"/>
      <c r="OFT2" s="127"/>
      <c r="OFU2" s="127"/>
      <c r="OFV2" s="127"/>
      <c r="OFW2" s="127"/>
      <c r="OFX2" s="127"/>
      <c r="OFY2" s="127"/>
      <c r="OFZ2" s="127"/>
      <c r="OGA2" s="127"/>
      <c r="OGB2" s="127"/>
      <c r="OGC2" s="127"/>
      <c r="OGD2" s="127"/>
      <c r="OGE2" s="127"/>
      <c r="OGF2" s="127"/>
      <c r="OGG2" s="127"/>
      <c r="OGH2" s="127"/>
      <c r="OGI2" s="127"/>
      <c r="OGJ2" s="127"/>
      <c r="OGK2" s="127"/>
      <c r="OGL2" s="127"/>
      <c r="OGM2" s="127"/>
      <c r="OGN2" s="127"/>
      <c r="OGO2" s="127"/>
      <c r="OGP2" s="127"/>
      <c r="OGQ2" s="127"/>
      <c r="OGR2" s="127"/>
      <c r="OGS2" s="127"/>
      <c r="OGT2" s="127"/>
      <c r="OGU2" s="127"/>
      <c r="OGV2" s="127"/>
      <c r="OGW2" s="127"/>
      <c r="OGX2" s="127"/>
      <c r="OGY2" s="127"/>
      <c r="OGZ2" s="127"/>
      <c r="OHA2" s="127"/>
      <c r="OHB2" s="127"/>
      <c r="OHC2" s="127"/>
      <c r="OHD2" s="127"/>
      <c r="OHE2" s="127"/>
      <c r="OHF2" s="127"/>
      <c r="OHG2" s="127"/>
      <c r="OHH2" s="127"/>
      <c r="OHI2" s="127"/>
      <c r="OHJ2" s="127"/>
      <c r="OHK2" s="127"/>
      <c r="OHL2" s="127"/>
      <c r="OHM2" s="127"/>
      <c r="OHN2" s="127"/>
      <c r="OHO2" s="127"/>
      <c r="OHP2" s="127"/>
      <c r="OHQ2" s="127"/>
      <c r="OHR2" s="127"/>
      <c r="OHS2" s="127"/>
      <c r="OHT2" s="127"/>
      <c r="OHU2" s="127"/>
      <c r="OHV2" s="127"/>
      <c r="OHW2" s="127"/>
      <c r="OHX2" s="127"/>
      <c r="OHY2" s="127"/>
      <c r="OHZ2" s="127"/>
      <c r="OIA2" s="127"/>
      <c r="OIB2" s="127"/>
      <c r="OIC2" s="127"/>
      <c r="OID2" s="127"/>
      <c r="OIE2" s="127"/>
      <c r="OIF2" s="127"/>
      <c r="OIG2" s="127"/>
      <c r="OIH2" s="127"/>
      <c r="OII2" s="127"/>
      <c r="OIJ2" s="127"/>
      <c r="OIK2" s="127"/>
      <c r="OIL2" s="127"/>
      <c r="OIM2" s="127"/>
      <c r="OIN2" s="127"/>
      <c r="OIO2" s="127"/>
      <c r="OIP2" s="127"/>
      <c r="OIQ2" s="127"/>
      <c r="OIR2" s="127"/>
      <c r="OIS2" s="127"/>
      <c r="OIT2" s="127"/>
      <c r="OIU2" s="127"/>
      <c r="OIV2" s="127"/>
      <c r="OIW2" s="127"/>
      <c r="OIX2" s="127"/>
      <c r="OIY2" s="127"/>
      <c r="OIZ2" s="127"/>
      <c r="OJA2" s="127"/>
      <c r="OJB2" s="127"/>
      <c r="OJC2" s="127"/>
      <c r="OJD2" s="127"/>
      <c r="OJE2" s="127"/>
      <c r="OJF2" s="127"/>
      <c r="OJG2" s="127"/>
      <c r="OJH2" s="127"/>
      <c r="OJI2" s="127"/>
      <c r="OJJ2" s="127"/>
      <c r="OJK2" s="127"/>
      <c r="OJL2" s="127"/>
      <c r="OJM2" s="127"/>
      <c r="OJN2" s="127"/>
      <c r="OJO2" s="127"/>
      <c r="OJP2" s="127"/>
      <c r="OJQ2" s="127"/>
      <c r="OJR2" s="127"/>
      <c r="OJS2" s="127"/>
      <c r="OJT2" s="127"/>
      <c r="OJU2" s="127"/>
      <c r="OJV2" s="127"/>
      <c r="OJW2" s="127"/>
      <c r="OJX2" s="127"/>
      <c r="OJY2" s="127"/>
      <c r="OJZ2" s="127"/>
      <c r="OKA2" s="127"/>
      <c r="OKB2" s="127"/>
      <c r="OKC2" s="127"/>
      <c r="OKD2" s="127"/>
      <c r="OKE2" s="127"/>
      <c r="OKF2" s="127"/>
      <c r="OKG2" s="127"/>
      <c r="OKH2" s="127"/>
      <c r="OKI2" s="127"/>
      <c r="OKJ2" s="127"/>
      <c r="OKK2" s="127"/>
      <c r="OKL2" s="127"/>
      <c r="OKM2" s="127"/>
      <c r="OKN2" s="127"/>
      <c r="OKO2" s="127"/>
      <c r="OKP2" s="127"/>
      <c r="OKQ2" s="127"/>
      <c r="OKR2" s="127"/>
      <c r="OKS2" s="127"/>
      <c r="OKT2" s="127"/>
      <c r="OKU2" s="127"/>
      <c r="OKV2" s="127"/>
      <c r="OKW2" s="127"/>
      <c r="OKX2" s="127"/>
      <c r="OKY2" s="127"/>
      <c r="OKZ2" s="127"/>
      <c r="OLA2" s="127"/>
      <c r="OLB2" s="127"/>
      <c r="OLC2" s="127"/>
      <c r="OLD2" s="127"/>
      <c r="OLE2" s="127"/>
      <c r="OLF2" s="127"/>
      <c r="OLG2" s="127"/>
      <c r="OLH2" s="127"/>
      <c r="OLI2" s="127"/>
      <c r="OLJ2" s="127"/>
      <c r="OLK2" s="127"/>
      <c r="OLL2" s="127"/>
      <c r="OLM2" s="127"/>
      <c r="OLN2" s="127"/>
      <c r="OLO2" s="127"/>
      <c r="OLP2" s="127"/>
      <c r="OLQ2" s="127"/>
      <c r="OLR2" s="127"/>
      <c r="OLS2" s="127"/>
      <c r="OLT2" s="127"/>
      <c r="OLU2" s="127"/>
      <c r="OLV2" s="127"/>
      <c r="OLW2" s="127"/>
      <c r="OLX2" s="127"/>
      <c r="OLY2" s="127"/>
      <c r="OLZ2" s="127"/>
      <c r="OMA2" s="127"/>
      <c r="OMB2" s="127"/>
      <c r="OMC2" s="127"/>
      <c r="OMD2" s="127"/>
      <c r="OME2" s="127"/>
      <c r="OMF2" s="127"/>
      <c r="OMG2" s="127"/>
      <c r="OMH2" s="127"/>
      <c r="OMI2" s="127"/>
      <c r="OMJ2" s="127"/>
      <c r="OMK2" s="127"/>
      <c r="OML2" s="127"/>
      <c r="OMM2" s="127"/>
      <c r="OMN2" s="127"/>
      <c r="OMO2" s="127"/>
      <c r="OMP2" s="127"/>
      <c r="OMQ2" s="127"/>
      <c r="OMR2" s="127"/>
      <c r="OMS2" s="127"/>
      <c r="OMT2" s="127"/>
      <c r="OMU2" s="127"/>
      <c r="OMV2" s="127"/>
      <c r="OMW2" s="127"/>
      <c r="OMX2" s="127"/>
      <c r="OMY2" s="127"/>
      <c r="OMZ2" s="127"/>
      <c r="ONA2" s="127"/>
      <c r="ONB2" s="127"/>
      <c r="ONC2" s="127"/>
      <c r="OND2" s="127"/>
      <c r="ONE2" s="127"/>
      <c r="ONF2" s="127"/>
      <c r="ONG2" s="127"/>
      <c r="ONH2" s="127"/>
      <c r="ONI2" s="127"/>
      <c r="ONJ2" s="127"/>
      <c r="ONK2" s="127"/>
      <c r="ONL2" s="127"/>
      <c r="ONM2" s="127"/>
      <c r="ONN2" s="127"/>
      <c r="ONO2" s="127"/>
      <c r="ONP2" s="127"/>
      <c r="ONQ2" s="127"/>
      <c r="ONR2" s="127"/>
      <c r="ONS2" s="127"/>
      <c r="ONT2" s="127"/>
      <c r="ONU2" s="127"/>
      <c r="ONV2" s="127"/>
      <c r="ONW2" s="127"/>
      <c r="ONX2" s="127"/>
      <c r="ONY2" s="127"/>
      <c r="ONZ2" s="127"/>
      <c r="OOA2" s="127"/>
      <c r="OOB2" s="127"/>
      <c r="OOC2" s="127"/>
      <c r="OOD2" s="127"/>
      <c r="OOE2" s="127"/>
      <c r="OOF2" s="127"/>
      <c r="OOG2" s="127"/>
      <c r="OOH2" s="127"/>
      <c r="OOI2" s="127"/>
      <c r="OOJ2" s="127"/>
      <c r="OOK2" s="127"/>
      <c r="OOL2" s="127"/>
      <c r="OOM2" s="127"/>
      <c r="OON2" s="127"/>
      <c r="OOO2" s="127"/>
      <c r="OOP2" s="127"/>
      <c r="OOQ2" s="127"/>
      <c r="OOR2" s="127"/>
      <c r="OOS2" s="127"/>
      <c r="OOT2" s="127"/>
      <c r="OOU2" s="127"/>
      <c r="OOV2" s="127"/>
      <c r="OOW2" s="127"/>
      <c r="OOX2" s="127"/>
      <c r="OOY2" s="127"/>
      <c r="OOZ2" s="127"/>
      <c r="OPA2" s="127"/>
      <c r="OPB2" s="127"/>
      <c r="OPC2" s="127"/>
      <c r="OPD2" s="127"/>
      <c r="OPE2" s="127"/>
      <c r="OPF2" s="127"/>
      <c r="OPG2" s="127"/>
      <c r="OPH2" s="127"/>
      <c r="OPI2" s="127"/>
      <c r="OPJ2" s="127"/>
      <c r="OPK2" s="127"/>
      <c r="OPL2" s="127"/>
      <c r="OPM2" s="127"/>
      <c r="OPN2" s="127"/>
      <c r="OPO2" s="127"/>
      <c r="OPP2" s="127"/>
      <c r="OPQ2" s="127"/>
      <c r="OPR2" s="127"/>
      <c r="OPS2" s="127"/>
      <c r="OPT2" s="127"/>
      <c r="OPU2" s="127"/>
      <c r="OPV2" s="127"/>
      <c r="OPW2" s="127"/>
      <c r="OPX2" s="127"/>
      <c r="OPY2" s="127"/>
      <c r="OPZ2" s="127"/>
      <c r="OQA2" s="127"/>
      <c r="OQB2" s="127"/>
      <c r="OQC2" s="127"/>
      <c r="OQD2" s="127"/>
      <c r="OQE2" s="127"/>
      <c r="OQF2" s="127"/>
      <c r="OQG2" s="127"/>
      <c r="OQH2" s="127"/>
      <c r="OQI2" s="127"/>
      <c r="OQJ2" s="127"/>
      <c r="OQK2" s="127"/>
      <c r="OQL2" s="127"/>
      <c r="OQM2" s="127"/>
      <c r="OQN2" s="127"/>
      <c r="OQO2" s="127"/>
      <c r="OQP2" s="127"/>
      <c r="OQQ2" s="127"/>
      <c r="OQR2" s="127"/>
      <c r="OQS2" s="127"/>
      <c r="OQT2" s="127"/>
      <c r="OQU2" s="127"/>
      <c r="OQV2" s="127"/>
      <c r="OQW2" s="127"/>
      <c r="OQX2" s="127"/>
      <c r="OQY2" s="127"/>
      <c r="OQZ2" s="127"/>
      <c r="ORA2" s="127"/>
      <c r="ORB2" s="127"/>
      <c r="ORC2" s="127"/>
      <c r="ORD2" s="127"/>
      <c r="ORE2" s="127"/>
      <c r="ORF2" s="127"/>
      <c r="ORG2" s="127"/>
      <c r="ORH2" s="127"/>
      <c r="ORI2" s="127"/>
      <c r="ORJ2" s="127"/>
      <c r="ORK2" s="127"/>
      <c r="ORL2" s="127"/>
      <c r="ORM2" s="127"/>
      <c r="ORN2" s="127"/>
      <c r="ORO2" s="127"/>
      <c r="ORP2" s="127"/>
      <c r="ORQ2" s="127"/>
      <c r="ORR2" s="127"/>
      <c r="ORS2" s="127"/>
      <c r="ORT2" s="127"/>
      <c r="ORU2" s="127"/>
      <c r="ORV2" s="127"/>
      <c r="ORW2" s="127"/>
      <c r="ORX2" s="127"/>
      <c r="ORY2" s="127"/>
      <c r="ORZ2" s="127"/>
      <c r="OSA2" s="127"/>
      <c r="OSB2" s="127"/>
      <c r="OSC2" s="127"/>
      <c r="OSD2" s="127"/>
      <c r="OSE2" s="127"/>
      <c r="OSF2" s="127"/>
      <c r="OSG2" s="127"/>
      <c r="OSH2" s="127"/>
      <c r="OSI2" s="127"/>
      <c r="OSJ2" s="127"/>
      <c r="OSK2" s="127"/>
      <c r="OSL2" s="127"/>
      <c r="OSM2" s="127"/>
      <c r="OSN2" s="127"/>
      <c r="OSO2" s="127"/>
      <c r="OSP2" s="127"/>
      <c r="OSQ2" s="127"/>
      <c r="OSR2" s="127"/>
      <c r="OSS2" s="127"/>
      <c r="OST2" s="127"/>
      <c r="OSU2" s="127"/>
      <c r="OSV2" s="127"/>
      <c r="OSW2" s="127"/>
      <c r="OSX2" s="127"/>
      <c r="OSY2" s="127"/>
      <c r="OSZ2" s="127"/>
      <c r="OTA2" s="127"/>
      <c r="OTB2" s="127"/>
      <c r="OTC2" s="127"/>
      <c r="OTD2" s="127"/>
      <c r="OTE2" s="127"/>
      <c r="OTF2" s="127"/>
      <c r="OTG2" s="127"/>
      <c r="OTH2" s="127"/>
      <c r="OTI2" s="127"/>
      <c r="OTJ2" s="127"/>
      <c r="OTK2" s="127"/>
      <c r="OTL2" s="127"/>
      <c r="OTM2" s="127"/>
      <c r="OTN2" s="127"/>
      <c r="OTO2" s="127"/>
      <c r="OTP2" s="127"/>
      <c r="OTQ2" s="127"/>
      <c r="OTR2" s="127"/>
      <c r="OTS2" s="127"/>
      <c r="OTT2" s="127"/>
      <c r="OTU2" s="127"/>
      <c r="OTV2" s="127"/>
      <c r="OTW2" s="127"/>
      <c r="OTX2" s="127"/>
      <c r="OTY2" s="127"/>
      <c r="OTZ2" s="127"/>
      <c r="OUA2" s="127"/>
      <c r="OUB2" s="127"/>
      <c r="OUC2" s="127"/>
      <c r="OUD2" s="127"/>
      <c r="OUE2" s="127"/>
      <c r="OUF2" s="127"/>
      <c r="OUG2" s="127"/>
      <c r="OUH2" s="127"/>
      <c r="OUI2" s="127"/>
      <c r="OUJ2" s="127"/>
      <c r="OUK2" s="127"/>
      <c r="OUL2" s="127"/>
      <c r="OUM2" s="127"/>
      <c r="OUN2" s="127"/>
      <c r="OUO2" s="127"/>
      <c r="OUP2" s="127"/>
      <c r="OUQ2" s="127"/>
      <c r="OUR2" s="127"/>
      <c r="OUS2" s="127"/>
      <c r="OUT2" s="127"/>
      <c r="OUU2" s="127"/>
      <c r="OUV2" s="127"/>
      <c r="OUW2" s="127"/>
      <c r="OUX2" s="127"/>
      <c r="OUY2" s="127"/>
      <c r="OUZ2" s="127"/>
      <c r="OVA2" s="127"/>
      <c r="OVB2" s="127"/>
      <c r="OVC2" s="127"/>
      <c r="OVD2" s="127"/>
      <c r="OVE2" s="127"/>
      <c r="OVF2" s="127"/>
      <c r="OVG2" s="127"/>
      <c r="OVH2" s="127"/>
      <c r="OVI2" s="127"/>
      <c r="OVJ2" s="127"/>
      <c r="OVK2" s="127"/>
      <c r="OVL2" s="127"/>
      <c r="OVM2" s="127"/>
      <c r="OVN2" s="127"/>
      <c r="OVO2" s="127"/>
      <c r="OVP2" s="127"/>
      <c r="OVQ2" s="127"/>
      <c r="OVR2" s="127"/>
      <c r="OVS2" s="127"/>
      <c r="OVT2" s="127"/>
      <c r="OVU2" s="127"/>
      <c r="OVV2" s="127"/>
      <c r="OVW2" s="127"/>
      <c r="OVX2" s="127"/>
      <c r="OVY2" s="127"/>
      <c r="OVZ2" s="127"/>
      <c r="OWA2" s="127"/>
      <c r="OWB2" s="127"/>
      <c r="OWC2" s="127"/>
      <c r="OWD2" s="127"/>
      <c r="OWE2" s="127"/>
      <c r="OWF2" s="127"/>
      <c r="OWG2" s="127"/>
      <c r="OWH2" s="127"/>
      <c r="OWI2" s="127"/>
      <c r="OWJ2" s="127"/>
      <c r="OWK2" s="127"/>
      <c r="OWL2" s="127"/>
      <c r="OWM2" s="127"/>
      <c r="OWN2" s="127"/>
      <c r="OWO2" s="127"/>
      <c r="OWP2" s="127"/>
      <c r="OWQ2" s="127"/>
      <c r="OWR2" s="127"/>
      <c r="OWS2" s="127"/>
      <c r="OWT2" s="127"/>
      <c r="OWU2" s="127"/>
      <c r="OWV2" s="127"/>
      <c r="OWW2" s="127"/>
      <c r="OWX2" s="127"/>
      <c r="OWY2" s="127"/>
      <c r="OWZ2" s="127"/>
      <c r="OXA2" s="127"/>
      <c r="OXB2" s="127"/>
      <c r="OXC2" s="127"/>
      <c r="OXD2" s="127"/>
      <c r="OXE2" s="127"/>
      <c r="OXF2" s="127"/>
      <c r="OXG2" s="127"/>
      <c r="OXH2" s="127"/>
      <c r="OXI2" s="127"/>
      <c r="OXJ2" s="127"/>
      <c r="OXK2" s="127"/>
      <c r="OXL2" s="127"/>
      <c r="OXM2" s="127"/>
      <c r="OXN2" s="127"/>
      <c r="OXO2" s="127"/>
      <c r="OXP2" s="127"/>
      <c r="OXQ2" s="127"/>
      <c r="OXR2" s="127"/>
      <c r="OXS2" s="127"/>
      <c r="OXT2" s="127"/>
      <c r="OXU2" s="127"/>
      <c r="OXV2" s="127"/>
      <c r="OXW2" s="127"/>
      <c r="OXX2" s="127"/>
      <c r="OXY2" s="127"/>
      <c r="OXZ2" s="127"/>
      <c r="OYA2" s="127"/>
      <c r="OYB2" s="127"/>
      <c r="OYC2" s="127"/>
      <c r="OYD2" s="127"/>
      <c r="OYE2" s="127"/>
      <c r="OYF2" s="127"/>
      <c r="OYG2" s="127"/>
      <c r="OYH2" s="127"/>
      <c r="OYI2" s="127"/>
      <c r="OYJ2" s="127"/>
      <c r="OYK2" s="127"/>
      <c r="OYL2" s="127"/>
      <c r="OYM2" s="127"/>
      <c r="OYN2" s="127"/>
      <c r="OYO2" s="127"/>
      <c r="OYP2" s="127"/>
      <c r="OYQ2" s="127"/>
      <c r="OYR2" s="127"/>
      <c r="OYS2" s="127"/>
      <c r="OYT2" s="127"/>
      <c r="OYU2" s="127"/>
      <c r="OYV2" s="127"/>
      <c r="OYW2" s="127"/>
      <c r="OYX2" s="127"/>
      <c r="OYY2" s="127"/>
      <c r="OYZ2" s="127"/>
      <c r="OZA2" s="127"/>
      <c r="OZB2" s="127"/>
      <c r="OZC2" s="127"/>
      <c r="OZD2" s="127"/>
      <c r="OZE2" s="127"/>
      <c r="OZF2" s="127"/>
      <c r="OZG2" s="127"/>
      <c r="OZH2" s="127"/>
      <c r="OZI2" s="127"/>
      <c r="OZJ2" s="127"/>
      <c r="OZK2" s="127"/>
      <c r="OZL2" s="127"/>
      <c r="OZM2" s="127"/>
      <c r="OZN2" s="127"/>
      <c r="OZO2" s="127"/>
      <c r="OZP2" s="127"/>
      <c r="OZQ2" s="127"/>
      <c r="OZR2" s="127"/>
      <c r="OZS2" s="127"/>
      <c r="OZT2" s="127"/>
      <c r="OZU2" s="127"/>
      <c r="OZV2" s="127"/>
      <c r="OZW2" s="127"/>
      <c r="OZX2" s="127"/>
      <c r="OZY2" s="127"/>
      <c r="OZZ2" s="127"/>
      <c r="PAA2" s="127"/>
      <c r="PAB2" s="127"/>
      <c r="PAC2" s="127"/>
      <c r="PAD2" s="127"/>
      <c r="PAE2" s="127"/>
      <c r="PAF2" s="127"/>
      <c r="PAG2" s="127"/>
      <c r="PAH2" s="127"/>
      <c r="PAI2" s="127"/>
      <c r="PAJ2" s="127"/>
      <c r="PAK2" s="127"/>
      <c r="PAL2" s="127"/>
      <c r="PAM2" s="127"/>
      <c r="PAN2" s="127"/>
      <c r="PAO2" s="127"/>
      <c r="PAP2" s="127"/>
      <c r="PAQ2" s="127"/>
      <c r="PAR2" s="127"/>
      <c r="PAS2" s="127"/>
      <c r="PAT2" s="127"/>
      <c r="PAU2" s="127"/>
      <c r="PAV2" s="127"/>
      <c r="PAW2" s="127"/>
      <c r="PAX2" s="127"/>
      <c r="PAY2" s="127"/>
      <c r="PAZ2" s="127"/>
      <c r="PBA2" s="127"/>
      <c r="PBB2" s="127"/>
      <c r="PBC2" s="127"/>
      <c r="PBD2" s="127"/>
      <c r="PBE2" s="127"/>
      <c r="PBF2" s="127"/>
      <c r="PBG2" s="127"/>
      <c r="PBH2" s="127"/>
      <c r="PBI2" s="127"/>
      <c r="PBJ2" s="127"/>
      <c r="PBK2" s="127"/>
      <c r="PBL2" s="127"/>
      <c r="PBM2" s="127"/>
      <c r="PBN2" s="127"/>
      <c r="PBO2" s="127"/>
      <c r="PBP2" s="127"/>
      <c r="PBQ2" s="127"/>
      <c r="PBR2" s="127"/>
      <c r="PBS2" s="127"/>
      <c r="PBT2" s="127"/>
      <c r="PBU2" s="127"/>
      <c r="PBV2" s="127"/>
      <c r="PBW2" s="127"/>
      <c r="PBX2" s="127"/>
      <c r="PBY2" s="127"/>
      <c r="PBZ2" s="127"/>
      <c r="PCA2" s="127"/>
      <c r="PCB2" s="127"/>
      <c r="PCC2" s="127"/>
      <c r="PCD2" s="127"/>
      <c r="PCE2" s="127"/>
      <c r="PCF2" s="127"/>
      <c r="PCG2" s="127"/>
      <c r="PCH2" s="127"/>
      <c r="PCI2" s="127"/>
      <c r="PCJ2" s="127"/>
      <c r="PCK2" s="127"/>
      <c r="PCL2" s="127"/>
      <c r="PCM2" s="127"/>
      <c r="PCN2" s="127"/>
      <c r="PCO2" s="127"/>
      <c r="PCP2" s="127"/>
      <c r="PCQ2" s="127"/>
      <c r="PCR2" s="127"/>
      <c r="PCS2" s="127"/>
      <c r="PCT2" s="127"/>
      <c r="PCU2" s="127"/>
      <c r="PCV2" s="127"/>
      <c r="PCW2" s="127"/>
      <c r="PCX2" s="127"/>
      <c r="PCY2" s="127"/>
      <c r="PCZ2" s="127"/>
      <c r="PDA2" s="127"/>
      <c r="PDB2" s="127"/>
      <c r="PDC2" s="127"/>
      <c r="PDD2" s="127"/>
      <c r="PDE2" s="127"/>
      <c r="PDF2" s="127"/>
      <c r="PDG2" s="127"/>
      <c r="PDH2" s="127"/>
      <c r="PDI2" s="127"/>
      <c r="PDJ2" s="127"/>
      <c r="PDK2" s="127"/>
      <c r="PDL2" s="127"/>
      <c r="PDM2" s="127"/>
      <c r="PDN2" s="127"/>
      <c r="PDO2" s="127"/>
      <c r="PDP2" s="127"/>
      <c r="PDQ2" s="127"/>
      <c r="PDR2" s="127"/>
      <c r="PDS2" s="127"/>
      <c r="PDT2" s="127"/>
      <c r="PDU2" s="127"/>
      <c r="PDV2" s="127"/>
      <c r="PDW2" s="127"/>
      <c r="PDX2" s="127"/>
      <c r="PDY2" s="127"/>
      <c r="PDZ2" s="127"/>
      <c r="PEA2" s="127"/>
      <c r="PEB2" s="127"/>
      <c r="PEC2" s="127"/>
      <c r="PED2" s="127"/>
      <c r="PEE2" s="127"/>
      <c r="PEF2" s="127"/>
      <c r="PEG2" s="127"/>
      <c r="PEH2" s="127"/>
      <c r="PEI2" s="127"/>
      <c r="PEJ2" s="127"/>
      <c r="PEK2" s="127"/>
      <c r="PEL2" s="127"/>
      <c r="PEM2" s="127"/>
      <c r="PEN2" s="127"/>
      <c r="PEO2" s="127"/>
      <c r="PEP2" s="127"/>
      <c r="PEQ2" s="127"/>
      <c r="PER2" s="127"/>
      <c r="PES2" s="127"/>
      <c r="PET2" s="127"/>
      <c r="PEU2" s="127"/>
      <c r="PEV2" s="127"/>
      <c r="PEW2" s="127"/>
      <c r="PEX2" s="127"/>
      <c r="PEY2" s="127"/>
      <c r="PEZ2" s="127"/>
      <c r="PFA2" s="127"/>
      <c r="PFB2" s="127"/>
      <c r="PFC2" s="127"/>
      <c r="PFD2" s="127"/>
      <c r="PFE2" s="127"/>
      <c r="PFF2" s="127"/>
      <c r="PFG2" s="127"/>
      <c r="PFH2" s="127"/>
      <c r="PFI2" s="127"/>
      <c r="PFJ2" s="127"/>
      <c r="PFK2" s="127"/>
      <c r="PFL2" s="127"/>
      <c r="PFM2" s="127"/>
      <c r="PFN2" s="127"/>
      <c r="PFO2" s="127"/>
      <c r="PFP2" s="127"/>
      <c r="PFQ2" s="127"/>
      <c r="PFR2" s="127"/>
      <c r="PFS2" s="127"/>
      <c r="PFT2" s="127"/>
      <c r="PFU2" s="127"/>
      <c r="PFV2" s="127"/>
      <c r="PFW2" s="127"/>
      <c r="PFX2" s="127"/>
      <c r="PFY2" s="127"/>
      <c r="PFZ2" s="127"/>
      <c r="PGA2" s="127"/>
      <c r="PGB2" s="127"/>
      <c r="PGC2" s="127"/>
      <c r="PGD2" s="127"/>
      <c r="PGE2" s="127"/>
      <c r="PGF2" s="127"/>
      <c r="PGG2" s="127"/>
      <c r="PGH2" s="127"/>
      <c r="PGI2" s="127"/>
      <c r="PGJ2" s="127"/>
      <c r="PGK2" s="127"/>
      <c r="PGL2" s="127"/>
      <c r="PGM2" s="127"/>
      <c r="PGN2" s="127"/>
      <c r="PGO2" s="127"/>
      <c r="PGP2" s="127"/>
      <c r="PGQ2" s="127"/>
      <c r="PGR2" s="127"/>
      <c r="PGS2" s="127"/>
      <c r="PGT2" s="127"/>
      <c r="PGU2" s="127"/>
      <c r="PGV2" s="127"/>
      <c r="PGW2" s="127"/>
      <c r="PGX2" s="127"/>
      <c r="PGY2" s="127"/>
      <c r="PGZ2" s="127"/>
      <c r="PHA2" s="127"/>
      <c r="PHB2" s="127"/>
      <c r="PHC2" s="127"/>
      <c r="PHD2" s="127"/>
      <c r="PHE2" s="127"/>
      <c r="PHF2" s="127"/>
      <c r="PHG2" s="127"/>
      <c r="PHH2" s="127"/>
      <c r="PHI2" s="127"/>
      <c r="PHJ2" s="127"/>
      <c r="PHK2" s="127"/>
      <c r="PHL2" s="127"/>
      <c r="PHM2" s="127"/>
      <c r="PHN2" s="127"/>
      <c r="PHO2" s="127"/>
      <c r="PHP2" s="127"/>
      <c r="PHQ2" s="127"/>
      <c r="PHR2" s="127"/>
      <c r="PHS2" s="127"/>
      <c r="PHT2" s="127"/>
      <c r="PHU2" s="127"/>
      <c r="PHV2" s="127"/>
      <c r="PHW2" s="127"/>
      <c r="PHX2" s="127"/>
      <c r="PHY2" s="127"/>
      <c r="PHZ2" s="127"/>
      <c r="PIA2" s="127"/>
      <c r="PIB2" s="127"/>
      <c r="PIC2" s="127"/>
      <c r="PID2" s="127"/>
      <c r="PIE2" s="127"/>
      <c r="PIF2" s="127"/>
      <c r="PIG2" s="127"/>
      <c r="PIH2" s="127"/>
      <c r="PII2" s="127"/>
      <c r="PIJ2" s="127"/>
      <c r="PIK2" s="127"/>
      <c r="PIL2" s="127"/>
      <c r="PIM2" s="127"/>
      <c r="PIN2" s="127"/>
      <c r="PIO2" s="127"/>
      <c r="PIP2" s="127"/>
      <c r="PIQ2" s="127"/>
      <c r="PIR2" s="127"/>
      <c r="PIS2" s="127"/>
      <c r="PIT2" s="127"/>
      <c r="PIU2" s="127"/>
      <c r="PIV2" s="127"/>
      <c r="PIW2" s="127"/>
      <c r="PIX2" s="127"/>
      <c r="PIY2" s="127"/>
      <c r="PIZ2" s="127"/>
      <c r="PJA2" s="127"/>
      <c r="PJB2" s="127"/>
      <c r="PJC2" s="127"/>
      <c r="PJD2" s="127"/>
      <c r="PJE2" s="127"/>
      <c r="PJF2" s="127"/>
      <c r="PJG2" s="127"/>
      <c r="PJH2" s="127"/>
      <c r="PJI2" s="127"/>
      <c r="PJJ2" s="127"/>
      <c r="PJK2" s="127"/>
      <c r="PJL2" s="127"/>
      <c r="PJM2" s="127"/>
      <c r="PJN2" s="127"/>
      <c r="PJO2" s="127"/>
      <c r="PJP2" s="127"/>
      <c r="PJQ2" s="127"/>
      <c r="PJR2" s="127"/>
      <c r="PJS2" s="127"/>
      <c r="PJT2" s="127"/>
      <c r="PJU2" s="127"/>
      <c r="PJV2" s="127"/>
      <c r="PJW2" s="127"/>
      <c r="PJX2" s="127"/>
      <c r="PJY2" s="127"/>
      <c r="PJZ2" s="127"/>
      <c r="PKA2" s="127"/>
      <c r="PKB2" s="127"/>
      <c r="PKC2" s="127"/>
      <c r="PKD2" s="127"/>
      <c r="PKE2" s="127"/>
      <c r="PKF2" s="127"/>
      <c r="PKG2" s="127"/>
      <c r="PKH2" s="127"/>
      <c r="PKI2" s="127"/>
      <c r="PKJ2" s="127"/>
      <c r="PKK2" s="127"/>
      <c r="PKL2" s="127"/>
      <c r="PKM2" s="127"/>
      <c r="PKN2" s="127"/>
      <c r="PKO2" s="127"/>
      <c r="PKP2" s="127"/>
      <c r="PKQ2" s="127"/>
      <c r="PKR2" s="127"/>
      <c r="PKS2" s="127"/>
      <c r="PKT2" s="127"/>
      <c r="PKU2" s="127"/>
      <c r="PKV2" s="127"/>
      <c r="PKW2" s="127"/>
      <c r="PKX2" s="127"/>
      <c r="PKY2" s="127"/>
      <c r="PKZ2" s="127"/>
      <c r="PLA2" s="127"/>
      <c r="PLB2" s="127"/>
      <c r="PLC2" s="127"/>
      <c r="PLD2" s="127"/>
      <c r="PLE2" s="127"/>
      <c r="PLF2" s="127"/>
      <c r="PLG2" s="127"/>
      <c r="PLH2" s="127"/>
      <c r="PLI2" s="127"/>
      <c r="PLJ2" s="127"/>
      <c r="PLK2" s="127"/>
      <c r="PLL2" s="127"/>
      <c r="PLM2" s="127"/>
      <c r="PLN2" s="127"/>
      <c r="PLO2" s="127"/>
      <c r="PLP2" s="127"/>
      <c r="PLQ2" s="127"/>
      <c r="PLR2" s="127"/>
      <c r="PLS2" s="127"/>
      <c r="PLT2" s="127"/>
      <c r="PLU2" s="127"/>
      <c r="PLV2" s="127"/>
      <c r="PLW2" s="127"/>
      <c r="PLX2" s="127"/>
      <c r="PLY2" s="127"/>
      <c r="PLZ2" s="127"/>
      <c r="PMA2" s="127"/>
      <c r="PMB2" s="127"/>
      <c r="PMC2" s="127"/>
      <c r="PMD2" s="127"/>
      <c r="PME2" s="127"/>
      <c r="PMF2" s="127"/>
      <c r="PMG2" s="127"/>
      <c r="PMH2" s="127"/>
      <c r="PMI2" s="127"/>
      <c r="PMJ2" s="127"/>
      <c r="PMK2" s="127"/>
      <c r="PML2" s="127"/>
      <c r="PMM2" s="127"/>
      <c r="PMN2" s="127"/>
      <c r="PMO2" s="127"/>
      <c r="PMP2" s="127"/>
      <c r="PMQ2" s="127"/>
      <c r="PMR2" s="127"/>
      <c r="PMS2" s="127"/>
      <c r="PMT2" s="127"/>
      <c r="PMU2" s="127"/>
      <c r="PMV2" s="127"/>
      <c r="PMW2" s="127"/>
      <c r="PMX2" s="127"/>
      <c r="PMY2" s="127"/>
      <c r="PMZ2" s="127"/>
      <c r="PNA2" s="127"/>
      <c r="PNB2" s="127"/>
      <c r="PNC2" s="127"/>
      <c r="PND2" s="127"/>
      <c r="PNE2" s="127"/>
      <c r="PNF2" s="127"/>
      <c r="PNG2" s="127"/>
      <c r="PNH2" s="127"/>
      <c r="PNI2" s="127"/>
      <c r="PNJ2" s="127"/>
      <c r="PNK2" s="127"/>
      <c r="PNL2" s="127"/>
      <c r="PNM2" s="127"/>
      <c r="PNN2" s="127"/>
      <c r="PNO2" s="127"/>
      <c r="PNP2" s="127"/>
      <c r="PNQ2" s="127"/>
      <c r="PNR2" s="127"/>
      <c r="PNS2" s="127"/>
      <c r="PNT2" s="127"/>
      <c r="PNU2" s="127"/>
      <c r="PNV2" s="127"/>
      <c r="PNW2" s="127"/>
      <c r="PNX2" s="127"/>
      <c r="PNY2" s="127"/>
      <c r="PNZ2" s="127"/>
      <c r="POA2" s="127"/>
      <c r="POB2" s="127"/>
      <c r="POC2" s="127"/>
      <c r="POD2" s="127"/>
      <c r="POE2" s="127"/>
      <c r="POF2" s="127"/>
      <c r="POG2" s="127"/>
      <c r="POH2" s="127"/>
      <c r="POI2" s="127"/>
      <c r="POJ2" s="127"/>
      <c r="POK2" s="127"/>
      <c r="POL2" s="127"/>
      <c r="POM2" s="127"/>
      <c r="PON2" s="127"/>
      <c r="POO2" s="127"/>
      <c r="POP2" s="127"/>
      <c r="POQ2" s="127"/>
      <c r="POR2" s="127"/>
      <c r="POS2" s="127"/>
      <c r="POT2" s="127"/>
      <c r="POU2" s="127"/>
      <c r="POV2" s="127"/>
      <c r="POW2" s="127"/>
      <c r="POX2" s="127"/>
      <c r="POY2" s="127"/>
      <c r="POZ2" s="127"/>
      <c r="PPA2" s="127"/>
      <c r="PPB2" s="127"/>
      <c r="PPC2" s="127"/>
      <c r="PPD2" s="127"/>
      <c r="PPE2" s="127"/>
      <c r="PPF2" s="127"/>
      <c r="PPG2" s="127"/>
      <c r="PPH2" s="127"/>
      <c r="PPI2" s="127"/>
      <c r="PPJ2" s="127"/>
      <c r="PPK2" s="127"/>
      <c r="PPL2" s="127"/>
      <c r="PPM2" s="127"/>
      <c r="PPN2" s="127"/>
      <c r="PPO2" s="127"/>
      <c r="PPP2" s="127"/>
      <c r="PPQ2" s="127"/>
      <c r="PPR2" s="127"/>
      <c r="PPS2" s="127"/>
      <c r="PPT2" s="127"/>
      <c r="PPU2" s="127"/>
      <c r="PPV2" s="127"/>
      <c r="PPW2" s="127"/>
      <c r="PPX2" s="127"/>
      <c r="PPY2" s="127"/>
      <c r="PPZ2" s="127"/>
      <c r="PQA2" s="127"/>
      <c r="PQB2" s="127"/>
      <c r="PQC2" s="127"/>
      <c r="PQD2" s="127"/>
      <c r="PQE2" s="127"/>
      <c r="PQF2" s="127"/>
      <c r="PQG2" s="127"/>
      <c r="PQH2" s="127"/>
      <c r="PQI2" s="127"/>
      <c r="PQJ2" s="127"/>
      <c r="PQK2" s="127"/>
      <c r="PQL2" s="127"/>
      <c r="PQM2" s="127"/>
      <c r="PQN2" s="127"/>
      <c r="PQO2" s="127"/>
      <c r="PQP2" s="127"/>
      <c r="PQQ2" s="127"/>
      <c r="PQR2" s="127"/>
      <c r="PQS2" s="127"/>
      <c r="PQT2" s="127"/>
      <c r="PQU2" s="127"/>
      <c r="PQV2" s="127"/>
      <c r="PQW2" s="127"/>
      <c r="PQX2" s="127"/>
      <c r="PQY2" s="127"/>
      <c r="PQZ2" s="127"/>
      <c r="PRA2" s="127"/>
      <c r="PRB2" s="127"/>
      <c r="PRC2" s="127"/>
      <c r="PRD2" s="127"/>
      <c r="PRE2" s="127"/>
      <c r="PRF2" s="127"/>
      <c r="PRG2" s="127"/>
      <c r="PRH2" s="127"/>
      <c r="PRI2" s="127"/>
      <c r="PRJ2" s="127"/>
      <c r="PRK2" s="127"/>
      <c r="PRL2" s="127"/>
      <c r="PRM2" s="127"/>
      <c r="PRN2" s="127"/>
      <c r="PRO2" s="127"/>
      <c r="PRP2" s="127"/>
      <c r="PRQ2" s="127"/>
      <c r="PRR2" s="127"/>
      <c r="PRS2" s="127"/>
      <c r="PRT2" s="127"/>
      <c r="PRU2" s="127"/>
      <c r="PRV2" s="127"/>
      <c r="PRW2" s="127"/>
      <c r="PRX2" s="127"/>
      <c r="PRY2" s="127"/>
      <c r="PRZ2" s="127"/>
      <c r="PSA2" s="127"/>
      <c r="PSB2" s="127"/>
      <c r="PSC2" s="127"/>
      <c r="PSD2" s="127"/>
      <c r="PSE2" s="127"/>
      <c r="PSF2" s="127"/>
      <c r="PSG2" s="127"/>
      <c r="PSH2" s="127"/>
      <c r="PSI2" s="127"/>
      <c r="PSJ2" s="127"/>
      <c r="PSK2" s="127"/>
      <c r="PSL2" s="127"/>
      <c r="PSM2" s="127"/>
      <c r="PSN2" s="127"/>
      <c r="PSO2" s="127"/>
      <c r="PSP2" s="127"/>
      <c r="PSQ2" s="127"/>
      <c r="PSR2" s="127"/>
      <c r="PSS2" s="127"/>
      <c r="PST2" s="127"/>
      <c r="PSU2" s="127"/>
      <c r="PSV2" s="127"/>
      <c r="PSW2" s="127"/>
      <c r="PSX2" s="127"/>
      <c r="PSY2" s="127"/>
      <c r="PSZ2" s="127"/>
      <c r="PTA2" s="127"/>
      <c r="PTB2" s="127"/>
      <c r="PTC2" s="127"/>
      <c r="PTD2" s="127"/>
      <c r="PTE2" s="127"/>
      <c r="PTF2" s="127"/>
      <c r="PTG2" s="127"/>
      <c r="PTH2" s="127"/>
      <c r="PTI2" s="127"/>
      <c r="PTJ2" s="127"/>
      <c r="PTK2" s="127"/>
      <c r="PTL2" s="127"/>
      <c r="PTM2" s="127"/>
      <c r="PTN2" s="127"/>
      <c r="PTO2" s="127"/>
      <c r="PTP2" s="127"/>
      <c r="PTQ2" s="127"/>
      <c r="PTR2" s="127"/>
      <c r="PTS2" s="127"/>
      <c r="PTT2" s="127"/>
      <c r="PTU2" s="127"/>
      <c r="PTV2" s="127"/>
      <c r="PTW2" s="127"/>
      <c r="PTX2" s="127"/>
      <c r="PTY2" s="127"/>
      <c r="PTZ2" s="127"/>
      <c r="PUA2" s="127"/>
      <c r="PUB2" s="127"/>
      <c r="PUC2" s="127"/>
      <c r="PUD2" s="127"/>
      <c r="PUE2" s="127"/>
      <c r="PUF2" s="127"/>
      <c r="PUG2" s="127"/>
      <c r="PUH2" s="127"/>
      <c r="PUI2" s="127"/>
      <c r="PUJ2" s="127"/>
      <c r="PUK2" s="127"/>
      <c r="PUL2" s="127"/>
      <c r="PUM2" s="127"/>
      <c r="PUN2" s="127"/>
      <c r="PUO2" s="127"/>
      <c r="PUP2" s="127"/>
      <c r="PUQ2" s="127"/>
      <c r="PUR2" s="127"/>
      <c r="PUS2" s="127"/>
      <c r="PUT2" s="127"/>
      <c r="PUU2" s="127"/>
      <c r="PUV2" s="127"/>
      <c r="PUW2" s="127"/>
      <c r="PUX2" s="127"/>
      <c r="PUY2" s="127"/>
      <c r="PUZ2" s="127"/>
      <c r="PVA2" s="127"/>
      <c r="PVB2" s="127"/>
      <c r="PVC2" s="127"/>
      <c r="PVD2" s="127"/>
      <c r="PVE2" s="127"/>
      <c r="PVF2" s="127"/>
      <c r="PVG2" s="127"/>
      <c r="PVH2" s="127"/>
      <c r="PVI2" s="127"/>
      <c r="PVJ2" s="127"/>
      <c r="PVK2" s="127"/>
      <c r="PVL2" s="127"/>
      <c r="PVM2" s="127"/>
      <c r="PVN2" s="127"/>
      <c r="PVO2" s="127"/>
      <c r="PVP2" s="127"/>
      <c r="PVQ2" s="127"/>
      <c r="PVR2" s="127"/>
      <c r="PVS2" s="127"/>
      <c r="PVT2" s="127"/>
      <c r="PVU2" s="127"/>
      <c r="PVV2" s="127"/>
      <c r="PVW2" s="127"/>
      <c r="PVX2" s="127"/>
      <c r="PVY2" s="127"/>
      <c r="PVZ2" s="127"/>
      <c r="PWA2" s="127"/>
      <c r="PWB2" s="127"/>
      <c r="PWC2" s="127"/>
      <c r="PWD2" s="127"/>
      <c r="PWE2" s="127"/>
      <c r="PWF2" s="127"/>
      <c r="PWG2" s="127"/>
      <c r="PWH2" s="127"/>
      <c r="PWI2" s="127"/>
      <c r="PWJ2" s="127"/>
      <c r="PWK2" s="127"/>
      <c r="PWL2" s="127"/>
      <c r="PWM2" s="127"/>
      <c r="PWN2" s="127"/>
      <c r="PWO2" s="127"/>
      <c r="PWP2" s="127"/>
      <c r="PWQ2" s="127"/>
      <c r="PWR2" s="127"/>
      <c r="PWS2" s="127"/>
      <c r="PWT2" s="127"/>
      <c r="PWU2" s="127"/>
      <c r="PWV2" s="127"/>
      <c r="PWW2" s="127"/>
      <c r="PWX2" s="127"/>
      <c r="PWY2" s="127"/>
      <c r="PWZ2" s="127"/>
      <c r="PXA2" s="127"/>
      <c r="PXB2" s="127"/>
      <c r="PXC2" s="127"/>
      <c r="PXD2" s="127"/>
      <c r="PXE2" s="127"/>
      <c r="PXF2" s="127"/>
      <c r="PXG2" s="127"/>
      <c r="PXH2" s="127"/>
      <c r="PXI2" s="127"/>
      <c r="PXJ2" s="127"/>
      <c r="PXK2" s="127"/>
      <c r="PXL2" s="127"/>
      <c r="PXM2" s="127"/>
      <c r="PXN2" s="127"/>
      <c r="PXO2" s="127"/>
      <c r="PXP2" s="127"/>
      <c r="PXQ2" s="127"/>
      <c r="PXR2" s="127"/>
      <c r="PXS2" s="127"/>
      <c r="PXT2" s="127"/>
      <c r="PXU2" s="127"/>
      <c r="PXV2" s="127"/>
      <c r="PXW2" s="127"/>
      <c r="PXX2" s="127"/>
      <c r="PXY2" s="127"/>
      <c r="PXZ2" s="127"/>
      <c r="PYA2" s="127"/>
      <c r="PYB2" s="127"/>
      <c r="PYC2" s="127"/>
      <c r="PYD2" s="127"/>
      <c r="PYE2" s="127"/>
      <c r="PYF2" s="127"/>
      <c r="PYG2" s="127"/>
      <c r="PYH2" s="127"/>
      <c r="PYI2" s="127"/>
      <c r="PYJ2" s="127"/>
      <c r="PYK2" s="127"/>
      <c r="PYL2" s="127"/>
      <c r="PYM2" s="127"/>
      <c r="PYN2" s="127"/>
      <c r="PYO2" s="127"/>
      <c r="PYP2" s="127"/>
      <c r="PYQ2" s="127"/>
      <c r="PYR2" s="127"/>
      <c r="PYS2" s="127"/>
      <c r="PYT2" s="127"/>
      <c r="PYU2" s="127"/>
      <c r="PYV2" s="127"/>
      <c r="PYW2" s="127"/>
      <c r="PYX2" s="127"/>
      <c r="PYY2" s="127"/>
      <c r="PYZ2" s="127"/>
      <c r="PZA2" s="127"/>
      <c r="PZB2" s="127"/>
      <c r="PZC2" s="127"/>
      <c r="PZD2" s="127"/>
      <c r="PZE2" s="127"/>
      <c r="PZF2" s="127"/>
      <c r="PZG2" s="127"/>
      <c r="PZH2" s="127"/>
      <c r="PZI2" s="127"/>
      <c r="PZJ2" s="127"/>
      <c r="PZK2" s="127"/>
      <c r="PZL2" s="127"/>
      <c r="PZM2" s="127"/>
      <c r="PZN2" s="127"/>
      <c r="PZO2" s="127"/>
      <c r="PZP2" s="127"/>
      <c r="PZQ2" s="127"/>
      <c r="PZR2" s="127"/>
      <c r="PZS2" s="127"/>
      <c r="PZT2" s="127"/>
      <c r="PZU2" s="127"/>
      <c r="PZV2" s="127"/>
      <c r="PZW2" s="127"/>
      <c r="PZX2" s="127"/>
      <c r="PZY2" s="127"/>
      <c r="PZZ2" s="127"/>
      <c r="QAA2" s="127"/>
      <c r="QAB2" s="127"/>
      <c r="QAC2" s="127"/>
      <c r="QAD2" s="127"/>
      <c r="QAE2" s="127"/>
      <c r="QAF2" s="127"/>
      <c r="QAG2" s="127"/>
      <c r="QAH2" s="127"/>
      <c r="QAI2" s="127"/>
      <c r="QAJ2" s="127"/>
      <c r="QAK2" s="127"/>
      <c r="QAL2" s="127"/>
      <c r="QAM2" s="127"/>
      <c r="QAN2" s="127"/>
      <c r="QAO2" s="127"/>
      <c r="QAP2" s="127"/>
      <c r="QAQ2" s="127"/>
      <c r="QAR2" s="127"/>
      <c r="QAS2" s="127"/>
      <c r="QAT2" s="127"/>
      <c r="QAU2" s="127"/>
      <c r="QAV2" s="127"/>
      <c r="QAW2" s="127"/>
      <c r="QAX2" s="127"/>
      <c r="QAY2" s="127"/>
      <c r="QAZ2" s="127"/>
      <c r="QBA2" s="127"/>
      <c r="QBB2" s="127"/>
      <c r="QBC2" s="127"/>
      <c r="QBD2" s="127"/>
      <c r="QBE2" s="127"/>
      <c r="QBF2" s="127"/>
      <c r="QBG2" s="127"/>
      <c r="QBH2" s="127"/>
      <c r="QBI2" s="127"/>
      <c r="QBJ2" s="127"/>
      <c r="QBK2" s="127"/>
      <c r="QBL2" s="127"/>
      <c r="QBM2" s="127"/>
      <c r="QBN2" s="127"/>
      <c r="QBO2" s="127"/>
      <c r="QBP2" s="127"/>
      <c r="QBQ2" s="127"/>
      <c r="QBR2" s="127"/>
      <c r="QBS2" s="127"/>
      <c r="QBT2" s="127"/>
      <c r="QBU2" s="127"/>
      <c r="QBV2" s="127"/>
      <c r="QBW2" s="127"/>
      <c r="QBX2" s="127"/>
      <c r="QBY2" s="127"/>
      <c r="QBZ2" s="127"/>
      <c r="QCA2" s="127"/>
      <c r="QCB2" s="127"/>
      <c r="QCC2" s="127"/>
      <c r="QCD2" s="127"/>
      <c r="QCE2" s="127"/>
      <c r="QCF2" s="127"/>
      <c r="QCG2" s="127"/>
      <c r="QCH2" s="127"/>
      <c r="QCI2" s="127"/>
      <c r="QCJ2" s="127"/>
      <c r="QCK2" s="127"/>
      <c r="QCL2" s="127"/>
      <c r="QCM2" s="127"/>
      <c r="QCN2" s="127"/>
      <c r="QCO2" s="127"/>
      <c r="QCP2" s="127"/>
      <c r="QCQ2" s="127"/>
      <c r="QCR2" s="127"/>
      <c r="QCS2" s="127"/>
      <c r="QCT2" s="127"/>
      <c r="QCU2" s="127"/>
      <c r="QCV2" s="127"/>
      <c r="QCW2" s="127"/>
      <c r="QCX2" s="127"/>
      <c r="QCY2" s="127"/>
      <c r="QCZ2" s="127"/>
      <c r="QDA2" s="127"/>
      <c r="QDB2" s="127"/>
      <c r="QDC2" s="127"/>
      <c r="QDD2" s="127"/>
      <c r="QDE2" s="127"/>
      <c r="QDF2" s="127"/>
      <c r="QDG2" s="127"/>
      <c r="QDH2" s="127"/>
      <c r="QDI2" s="127"/>
      <c r="QDJ2" s="127"/>
      <c r="QDK2" s="127"/>
      <c r="QDL2" s="127"/>
      <c r="QDM2" s="127"/>
      <c r="QDN2" s="127"/>
      <c r="QDO2" s="127"/>
      <c r="QDP2" s="127"/>
      <c r="QDQ2" s="127"/>
      <c r="QDR2" s="127"/>
      <c r="QDS2" s="127"/>
      <c r="QDT2" s="127"/>
      <c r="QDU2" s="127"/>
      <c r="QDV2" s="127"/>
      <c r="QDW2" s="127"/>
      <c r="QDX2" s="127"/>
      <c r="QDY2" s="127"/>
      <c r="QDZ2" s="127"/>
      <c r="QEA2" s="127"/>
      <c r="QEB2" s="127"/>
      <c r="QEC2" s="127"/>
      <c r="QED2" s="127"/>
      <c r="QEE2" s="127"/>
      <c r="QEF2" s="127"/>
      <c r="QEG2" s="127"/>
      <c r="QEH2" s="127"/>
      <c r="QEI2" s="127"/>
      <c r="QEJ2" s="127"/>
      <c r="QEK2" s="127"/>
      <c r="QEL2" s="127"/>
      <c r="QEM2" s="127"/>
      <c r="QEN2" s="127"/>
      <c r="QEO2" s="127"/>
      <c r="QEP2" s="127"/>
      <c r="QEQ2" s="127"/>
      <c r="QER2" s="127"/>
      <c r="QES2" s="127"/>
      <c r="QET2" s="127"/>
      <c r="QEU2" s="127"/>
      <c r="QEV2" s="127"/>
      <c r="QEW2" s="127"/>
      <c r="QEX2" s="127"/>
      <c r="QEY2" s="127"/>
      <c r="QEZ2" s="127"/>
      <c r="QFA2" s="127"/>
      <c r="QFB2" s="127"/>
      <c r="QFC2" s="127"/>
      <c r="QFD2" s="127"/>
      <c r="QFE2" s="127"/>
      <c r="QFF2" s="127"/>
      <c r="QFG2" s="127"/>
      <c r="QFH2" s="127"/>
      <c r="QFI2" s="127"/>
      <c r="QFJ2" s="127"/>
      <c r="QFK2" s="127"/>
      <c r="QFL2" s="127"/>
      <c r="QFM2" s="127"/>
      <c r="QFN2" s="127"/>
      <c r="QFO2" s="127"/>
      <c r="QFP2" s="127"/>
      <c r="QFQ2" s="127"/>
      <c r="QFR2" s="127"/>
      <c r="QFS2" s="127"/>
      <c r="QFT2" s="127"/>
      <c r="QFU2" s="127"/>
      <c r="QFV2" s="127"/>
      <c r="QFW2" s="127"/>
      <c r="QFX2" s="127"/>
      <c r="QFY2" s="127"/>
      <c r="QFZ2" s="127"/>
      <c r="QGA2" s="127"/>
      <c r="QGB2" s="127"/>
      <c r="QGC2" s="127"/>
      <c r="QGD2" s="127"/>
      <c r="QGE2" s="127"/>
      <c r="QGF2" s="127"/>
      <c r="QGG2" s="127"/>
      <c r="QGH2" s="127"/>
      <c r="QGI2" s="127"/>
      <c r="QGJ2" s="127"/>
      <c r="QGK2" s="127"/>
      <c r="QGL2" s="127"/>
      <c r="QGM2" s="127"/>
      <c r="QGN2" s="127"/>
      <c r="QGO2" s="127"/>
      <c r="QGP2" s="127"/>
      <c r="QGQ2" s="127"/>
      <c r="QGR2" s="127"/>
      <c r="QGS2" s="127"/>
      <c r="QGT2" s="127"/>
      <c r="QGU2" s="127"/>
      <c r="QGV2" s="127"/>
      <c r="QGW2" s="127"/>
      <c r="QGX2" s="127"/>
      <c r="QGY2" s="127"/>
      <c r="QGZ2" s="127"/>
      <c r="QHA2" s="127"/>
      <c r="QHB2" s="127"/>
      <c r="QHC2" s="127"/>
      <c r="QHD2" s="127"/>
      <c r="QHE2" s="127"/>
      <c r="QHF2" s="127"/>
      <c r="QHG2" s="127"/>
      <c r="QHH2" s="127"/>
      <c r="QHI2" s="127"/>
      <c r="QHJ2" s="127"/>
      <c r="QHK2" s="127"/>
      <c r="QHL2" s="127"/>
      <c r="QHM2" s="127"/>
      <c r="QHN2" s="127"/>
      <c r="QHO2" s="127"/>
      <c r="QHP2" s="127"/>
      <c r="QHQ2" s="127"/>
      <c r="QHR2" s="127"/>
      <c r="QHS2" s="127"/>
      <c r="QHT2" s="127"/>
      <c r="QHU2" s="127"/>
      <c r="QHV2" s="127"/>
      <c r="QHW2" s="127"/>
      <c r="QHX2" s="127"/>
      <c r="QHY2" s="127"/>
      <c r="QHZ2" s="127"/>
      <c r="QIA2" s="127"/>
      <c r="QIB2" s="127"/>
      <c r="QIC2" s="127"/>
      <c r="QID2" s="127"/>
      <c r="QIE2" s="127"/>
      <c r="QIF2" s="127"/>
      <c r="QIG2" s="127"/>
      <c r="QIH2" s="127"/>
      <c r="QII2" s="127"/>
      <c r="QIJ2" s="127"/>
      <c r="QIK2" s="127"/>
      <c r="QIL2" s="127"/>
      <c r="QIM2" s="127"/>
      <c r="QIN2" s="127"/>
      <c r="QIO2" s="127"/>
      <c r="QIP2" s="127"/>
      <c r="QIQ2" s="127"/>
      <c r="QIR2" s="127"/>
      <c r="QIS2" s="127"/>
      <c r="QIT2" s="127"/>
      <c r="QIU2" s="127"/>
      <c r="QIV2" s="127"/>
      <c r="QIW2" s="127"/>
      <c r="QIX2" s="127"/>
      <c r="QIY2" s="127"/>
      <c r="QIZ2" s="127"/>
      <c r="QJA2" s="127"/>
      <c r="QJB2" s="127"/>
      <c r="QJC2" s="127"/>
      <c r="QJD2" s="127"/>
      <c r="QJE2" s="127"/>
      <c r="QJF2" s="127"/>
      <c r="QJG2" s="127"/>
      <c r="QJH2" s="127"/>
      <c r="QJI2" s="127"/>
      <c r="QJJ2" s="127"/>
      <c r="QJK2" s="127"/>
      <c r="QJL2" s="127"/>
      <c r="QJM2" s="127"/>
      <c r="QJN2" s="127"/>
      <c r="QJO2" s="127"/>
      <c r="QJP2" s="127"/>
      <c r="QJQ2" s="127"/>
      <c r="QJR2" s="127"/>
      <c r="QJS2" s="127"/>
      <c r="QJT2" s="127"/>
      <c r="QJU2" s="127"/>
      <c r="QJV2" s="127"/>
      <c r="QJW2" s="127"/>
      <c r="QJX2" s="127"/>
      <c r="QJY2" s="127"/>
      <c r="QJZ2" s="127"/>
      <c r="QKA2" s="127"/>
      <c r="QKB2" s="127"/>
      <c r="QKC2" s="127"/>
      <c r="QKD2" s="127"/>
      <c r="QKE2" s="127"/>
      <c r="QKF2" s="127"/>
      <c r="QKG2" s="127"/>
      <c r="QKH2" s="127"/>
      <c r="QKI2" s="127"/>
      <c r="QKJ2" s="127"/>
      <c r="QKK2" s="127"/>
      <c r="QKL2" s="127"/>
      <c r="QKM2" s="127"/>
      <c r="QKN2" s="127"/>
      <c r="QKO2" s="127"/>
      <c r="QKP2" s="127"/>
      <c r="QKQ2" s="127"/>
      <c r="QKR2" s="127"/>
      <c r="QKS2" s="127"/>
      <c r="QKT2" s="127"/>
      <c r="QKU2" s="127"/>
      <c r="QKV2" s="127"/>
      <c r="QKW2" s="127"/>
      <c r="QKX2" s="127"/>
      <c r="QKY2" s="127"/>
      <c r="QKZ2" s="127"/>
      <c r="QLA2" s="127"/>
      <c r="QLB2" s="127"/>
      <c r="QLC2" s="127"/>
      <c r="QLD2" s="127"/>
      <c r="QLE2" s="127"/>
      <c r="QLF2" s="127"/>
      <c r="QLG2" s="127"/>
      <c r="QLH2" s="127"/>
      <c r="QLI2" s="127"/>
      <c r="QLJ2" s="127"/>
      <c r="QLK2" s="127"/>
      <c r="QLL2" s="127"/>
      <c r="QLM2" s="127"/>
      <c r="QLN2" s="127"/>
      <c r="QLO2" s="127"/>
      <c r="QLP2" s="127"/>
      <c r="QLQ2" s="127"/>
      <c r="QLR2" s="127"/>
      <c r="QLS2" s="127"/>
      <c r="QLT2" s="127"/>
      <c r="QLU2" s="127"/>
      <c r="QLV2" s="127"/>
      <c r="QLW2" s="127"/>
      <c r="QLX2" s="127"/>
      <c r="QLY2" s="127"/>
      <c r="QLZ2" s="127"/>
      <c r="QMA2" s="127"/>
      <c r="QMB2" s="127"/>
      <c r="QMC2" s="127"/>
      <c r="QMD2" s="127"/>
      <c r="QME2" s="127"/>
      <c r="QMF2" s="127"/>
      <c r="QMG2" s="127"/>
      <c r="QMH2" s="127"/>
      <c r="QMI2" s="127"/>
      <c r="QMJ2" s="127"/>
      <c r="QMK2" s="127"/>
      <c r="QML2" s="127"/>
      <c r="QMM2" s="127"/>
      <c r="QMN2" s="127"/>
      <c r="QMO2" s="127"/>
      <c r="QMP2" s="127"/>
      <c r="QMQ2" s="127"/>
      <c r="QMR2" s="127"/>
      <c r="QMS2" s="127"/>
      <c r="QMT2" s="127"/>
      <c r="QMU2" s="127"/>
      <c r="QMV2" s="127"/>
      <c r="QMW2" s="127"/>
      <c r="QMX2" s="127"/>
      <c r="QMY2" s="127"/>
      <c r="QMZ2" s="127"/>
      <c r="QNA2" s="127"/>
      <c r="QNB2" s="127"/>
      <c r="QNC2" s="127"/>
      <c r="QND2" s="127"/>
      <c r="QNE2" s="127"/>
      <c r="QNF2" s="127"/>
      <c r="QNG2" s="127"/>
      <c r="QNH2" s="127"/>
      <c r="QNI2" s="127"/>
      <c r="QNJ2" s="127"/>
      <c r="QNK2" s="127"/>
      <c r="QNL2" s="127"/>
      <c r="QNM2" s="127"/>
      <c r="QNN2" s="127"/>
      <c r="QNO2" s="127"/>
      <c r="QNP2" s="127"/>
      <c r="QNQ2" s="127"/>
      <c r="QNR2" s="127"/>
      <c r="QNS2" s="127"/>
      <c r="QNT2" s="127"/>
      <c r="QNU2" s="127"/>
      <c r="QNV2" s="127"/>
      <c r="QNW2" s="127"/>
      <c r="QNX2" s="127"/>
      <c r="QNY2" s="127"/>
      <c r="QNZ2" s="127"/>
      <c r="QOA2" s="127"/>
      <c r="QOB2" s="127"/>
      <c r="QOC2" s="127"/>
      <c r="QOD2" s="127"/>
      <c r="QOE2" s="127"/>
      <c r="QOF2" s="127"/>
      <c r="QOG2" s="127"/>
      <c r="QOH2" s="127"/>
      <c r="QOI2" s="127"/>
      <c r="QOJ2" s="127"/>
      <c r="QOK2" s="127"/>
      <c r="QOL2" s="127"/>
      <c r="QOM2" s="127"/>
      <c r="QON2" s="127"/>
      <c r="QOO2" s="127"/>
      <c r="QOP2" s="127"/>
      <c r="QOQ2" s="127"/>
      <c r="QOR2" s="127"/>
      <c r="QOS2" s="127"/>
      <c r="QOT2" s="127"/>
      <c r="QOU2" s="127"/>
      <c r="QOV2" s="127"/>
      <c r="QOW2" s="127"/>
      <c r="QOX2" s="127"/>
      <c r="QOY2" s="127"/>
      <c r="QOZ2" s="127"/>
      <c r="QPA2" s="127"/>
      <c r="QPB2" s="127"/>
      <c r="QPC2" s="127"/>
      <c r="QPD2" s="127"/>
      <c r="QPE2" s="127"/>
      <c r="QPF2" s="127"/>
      <c r="QPG2" s="127"/>
      <c r="QPH2" s="127"/>
      <c r="QPI2" s="127"/>
      <c r="QPJ2" s="127"/>
      <c r="QPK2" s="127"/>
      <c r="QPL2" s="127"/>
      <c r="QPM2" s="127"/>
      <c r="QPN2" s="127"/>
      <c r="QPO2" s="127"/>
      <c r="QPP2" s="127"/>
      <c r="QPQ2" s="127"/>
      <c r="QPR2" s="127"/>
      <c r="QPS2" s="127"/>
      <c r="QPT2" s="127"/>
      <c r="QPU2" s="127"/>
      <c r="QPV2" s="127"/>
      <c r="QPW2" s="127"/>
      <c r="QPX2" s="127"/>
      <c r="QPY2" s="127"/>
      <c r="QPZ2" s="127"/>
      <c r="QQA2" s="127"/>
      <c r="QQB2" s="127"/>
      <c r="QQC2" s="127"/>
      <c r="QQD2" s="127"/>
      <c r="QQE2" s="127"/>
      <c r="QQF2" s="127"/>
      <c r="QQG2" s="127"/>
      <c r="QQH2" s="127"/>
      <c r="QQI2" s="127"/>
      <c r="QQJ2" s="127"/>
      <c r="QQK2" s="127"/>
      <c r="QQL2" s="127"/>
      <c r="QQM2" s="127"/>
      <c r="QQN2" s="127"/>
      <c r="QQO2" s="127"/>
      <c r="QQP2" s="127"/>
      <c r="QQQ2" s="127"/>
      <c r="QQR2" s="127"/>
      <c r="QQS2" s="127"/>
      <c r="QQT2" s="127"/>
      <c r="QQU2" s="127"/>
      <c r="QQV2" s="127"/>
      <c r="QQW2" s="127"/>
      <c r="QQX2" s="127"/>
      <c r="QQY2" s="127"/>
      <c r="QQZ2" s="127"/>
      <c r="QRA2" s="127"/>
      <c r="QRB2" s="127"/>
      <c r="QRC2" s="127"/>
      <c r="QRD2" s="127"/>
      <c r="QRE2" s="127"/>
      <c r="QRF2" s="127"/>
      <c r="QRG2" s="127"/>
      <c r="QRH2" s="127"/>
      <c r="QRI2" s="127"/>
      <c r="QRJ2" s="127"/>
      <c r="QRK2" s="127"/>
      <c r="QRL2" s="127"/>
      <c r="QRM2" s="127"/>
      <c r="QRN2" s="127"/>
      <c r="QRO2" s="127"/>
      <c r="QRP2" s="127"/>
      <c r="QRQ2" s="127"/>
      <c r="QRR2" s="127"/>
      <c r="QRS2" s="127"/>
      <c r="QRT2" s="127"/>
      <c r="QRU2" s="127"/>
      <c r="QRV2" s="127"/>
      <c r="QRW2" s="127"/>
      <c r="QRX2" s="127"/>
      <c r="QRY2" s="127"/>
      <c r="QRZ2" s="127"/>
      <c r="QSA2" s="127"/>
      <c r="QSB2" s="127"/>
      <c r="QSC2" s="127"/>
      <c r="QSD2" s="127"/>
      <c r="QSE2" s="127"/>
      <c r="QSF2" s="127"/>
      <c r="QSG2" s="127"/>
      <c r="QSH2" s="127"/>
      <c r="QSI2" s="127"/>
      <c r="QSJ2" s="127"/>
      <c r="QSK2" s="127"/>
      <c r="QSL2" s="127"/>
      <c r="QSM2" s="127"/>
      <c r="QSN2" s="127"/>
      <c r="QSO2" s="127"/>
      <c r="QSP2" s="127"/>
      <c r="QSQ2" s="127"/>
      <c r="QSR2" s="127"/>
      <c r="QSS2" s="127"/>
      <c r="QST2" s="127"/>
      <c r="QSU2" s="127"/>
      <c r="QSV2" s="127"/>
      <c r="QSW2" s="127"/>
      <c r="QSX2" s="127"/>
      <c r="QSY2" s="127"/>
      <c r="QSZ2" s="127"/>
      <c r="QTA2" s="127"/>
      <c r="QTB2" s="127"/>
      <c r="QTC2" s="127"/>
      <c r="QTD2" s="127"/>
      <c r="QTE2" s="127"/>
      <c r="QTF2" s="127"/>
      <c r="QTG2" s="127"/>
      <c r="QTH2" s="127"/>
      <c r="QTI2" s="127"/>
      <c r="QTJ2" s="127"/>
      <c r="QTK2" s="127"/>
      <c r="QTL2" s="127"/>
      <c r="QTM2" s="127"/>
      <c r="QTN2" s="127"/>
      <c r="QTO2" s="127"/>
      <c r="QTP2" s="127"/>
      <c r="QTQ2" s="127"/>
      <c r="QTR2" s="127"/>
      <c r="QTS2" s="127"/>
      <c r="QTT2" s="127"/>
      <c r="QTU2" s="127"/>
      <c r="QTV2" s="127"/>
      <c r="QTW2" s="127"/>
      <c r="QTX2" s="127"/>
      <c r="QTY2" s="127"/>
      <c r="QTZ2" s="127"/>
      <c r="QUA2" s="127"/>
      <c r="QUB2" s="127"/>
      <c r="QUC2" s="127"/>
      <c r="QUD2" s="127"/>
      <c r="QUE2" s="127"/>
      <c r="QUF2" s="127"/>
      <c r="QUG2" s="127"/>
      <c r="QUH2" s="127"/>
      <c r="QUI2" s="127"/>
      <c r="QUJ2" s="127"/>
      <c r="QUK2" s="127"/>
      <c r="QUL2" s="127"/>
      <c r="QUM2" s="127"/>
      <c r="QUN2" s="127"/>
      <c r="QUO2" s="127"/>
      <c r="QUP2" s="127"/>
      <c r="QUQ2" s="127"/>
      <c r="QUR2" s="127"/>
      <c r="QUS2" s="127"/>
      <c r="QUT2" s="127"/>
      <c r="QUU2" s="127"/>
      <c r="QUV2" s="127"/>
      <c r="QUW2" s="127"/>
      <c r="QUX2" s="127"/>
      <c r="QUY2" s="127"/>
      <c r="QUZ2" s="127"/>
      <c r="QVA2" s="127"/>
      <c r="QVB2" s="127"/>
      <c r="QVC2" s="127"/>
      <c r="QVD2" s="127"/>
      <c r="QVE2" s="127"/>
      <c r="QVF2" s="127"/>
      <c r="QVG2" s="127"/>
      <c r="QVH2" s="127"/>
      <c r="QVI2" s="127"/>
      <c r="QVJ2" s="127"/>
      <c r="QVK2" s="127"/>
      <c r="QVL2" s="127"/>
      <c r="QVM2" s="127"/>
      <c r="QVN2" s="127"/>
      <c r="QVO2" s="127"/>
      <c r="QVP2" s="127"/>
      <c r="QVQ2" s="127"/>
      <c r="QVR2" s="127"/>
      <c r="QVS2" s="127"/>
      <c r="QVT2" s="127"/>
      <c r="QVU2" s="127"/>
      <c r="QVV2" s="127"/>
      <c r="QVW2" s="127"/>
      <c r="QVX2" s="127"/>
      <c r="QVY2" s="127"/>
      <c r="QVZ2" s="127"/>
      <c r="QWA2" s="127"/>
      <c r="QWB2" s="127"/>
      <c r="QWC2" s="127"/>
      <c r="QWD2" s="127"/>
      <c r="QWE2" s="127"/>
      <c r="QWF2" s="127"/>
      <c r="QWG2" s="127"/>
      <c r="QWH2" s="127"/>
      <c r="QWI2" s="127"/>
      <c r="QWJ2" s="127"/>
      <c r="QWK2" s="127"/>
      <c r="QWL2" s="127"/>
      <c r="QWM2" s="127"/>
      <c r="QWN2" s="127"/>
      <c r="QWO2" s="127"/>
      <c r="QWP2" s="127"/>
      <c r="QWQ2" s="127"/>
      <c r="QWR2" s="127"/>
      <c r="QWS2" s="127"/>
      <c r="QWT2" s="127"/>
      <c r="QWU2" s="127"/>
      <c r="QWV2" s="127"/>
      <c r="QWW2" s="127"/>
      <c r="QWX2" s="127"/>
      <c r="QWY2" s="127"/>
      <c r="QWZ2" s="127"/>
      <c r="QXA2" s="127"/>
      <c r="QXB2" s="127"/>
      <c r="QXC2" s="127"/>
      <c r="QXD2" s="127"/>
      <c r="QXE2" s="127"/>
      <c r="QXF2" s="127"/>
      <c r="QXG2" s="127"/>
      <c r="QXH2" s="127"/>
      <c r="QXI2" s="127"/>
      <c r="QXJ2" s="127"/>
      <c r="QXK2" s="127"/>
      <c r="QXL2" s="127"/>
      <c r="QXM2" s="127"/>
      <c r="QXN2" s="127"/>
      <c r="QXO2" s="127"/>
      <c r="QXP2" s="127"/>
      <c r="QXQ2" s="127"/>
      <c r="QXR2" s="127"/>
      <c r="QXS2" s="127"/>
      <c r="QXT2" s="127"/>
      <c r="QXU2" s="127"/>
      <c r="QXV2" s="127"/>
      <c r="QXW2" s="127"/>
      <c r="QXX2" s="127"/>
      <c r="QXY2" s="127"/>
      <c r="QXZ2" s="127"/>
      <c r="QYA2" s="127"/>
      <c r="QYB2" s="127"/>
      <c r="QYC2" s="127"/>
      <c r="QYD2" s="127"/>
      <c r="QYE2" s="127"/>
      <c r="QYF2" s="127"/>
      <c r="QYG2" s="127"/>
      <c r="QYH2" s="127"/>
      <c r="QYI2" s="127"/>
      <c r="QYJ2" s="127"/>
      <c r="QYK2" s="127"/>
      <c r="QYL2" s="127"/>
      <c r="QYM2" s="127"/>
      <c r="QYN2" s="127"/>
      <c r="QYO2" s="127"/>
      <c r="QYP2" s="127"/>
      <c r="QYQ2" s="127"/>
      <c r="QYR2" s="127"/>
      <c r="QYS2" s="127"/>
      <c r="QYT2" s="127"/>
      <c r="QYU2" s="127"/>
      <c r="QYV2" s="127"/>
      <c r="QYW2" s="127"/>
      <c r="QYX2" s="127"/>
      <c r="QYY2" s="127"/>
      <c r="QYZ2" s="127"/>
      <c r="QZA2" s="127"/>
      <c r="QZB2" s="127"/>
      <c r="QZC2" s="127"/>
      <c r="QZD2" s="127"/>
      <c r="QZE2" s="127"/>
      <c r="QZF2" s="127"/>
      <c r="QZG2" s="127"/>
      <c r="QZH2" s="127"/>
      <c r="QZI2" s="127"/>
      <c r="QZJ2" s="127"/>
      <c r="QZK2" s="127"/>
      <c r="QZL2" s="127"/>
      <c r="QZM2" s="127"/>
      <c r="QZN2" s="127"/>
      <c r="QZO2" s="127"/>
      <c r="QZP2" s="127"/>
      <c r="QZQ2" s="127"/>
      <c r="QZR2" s="127"/>
      <c r="QZS2" s="127"/>
      <c r="QZT2" s="127"/>
      <c r="QZU2" s="127"/>
      <c r="QZV2" s="127"/>
      <c r="QZW2" s="127"/>
      <c r="QZX2" s="127"/>
      <c r="QZY2" s="127"/>
      <c r="QZZ2" s="127"/>
      <c r="RAA2" s="127"/>
      <c r="RAB2" s="127"/>
      <c r="RAC2" s="127"/>
      <c r="RAD2" s="127"/>
      <c r="RAE2" s="127"/>
      <c r="RAF2" s="127"/>
      <c r="RAG2" s="127"/>
      <c r="RAH2" s="127"/>
      <c r="RAI2" s="127"/>
      <c r="RAJ2" s="127"/>
      <c r="RAK2" s="127"/>
      <c r="RAL2" s="127"/>
      <c r="RAM2" s="127"/>
      <c r="RAN2" s="127"/>
      <c r="RAO2" s="127"/>
      <c r="RAP2" s="127"/>
      <c r="RAQ2" s="127"/>
      <c r="RAR2" s="127"/>
      <c r="RAS2" s="127"/>
      <c r="RAT2" s="127"/>
      <c r="RAU2" s="127"/>
      <c r="RAV2" s="127"/>
      <c r="RAW2" s="127"/>
      <c r="RAX2" s="127"/>
      <c r="RAY2" s="127"/>
      <c r="RAZ2" s="127"/>
      <c r="RBA2" s="127"/>
      <c r="RBB2" s="127"/>
      <c r="RBC2" s="127"/>
      <c r="RBD2" s="127"/>
      <c r="RBE2" s="127"/>
      <c r="RBF2" s="127"/>
      <c r="RBG2" s="127"/>
      <c r="RBH2" s="127"/>
      <c r="RBI2" s="127"/>
      <c r="RBJ2" s="127"/>
      <c r="RBK2" s="127"/>
      <c r="RBL2" s="127"/>
      <c r="RBM2" s="127"/>
      <c r="RBN2" s="127"/>
      <c r="RBO2" s="127"/>
      <c r="RBP2" s="127"/>
      <c r="RBQ2" s="127"/>
      <c r="RBR2" s="127"/>
      <c r="RBS2" s="127"/>
      <c r="RBT2" s="127"/>
      <c r="RBU2" s="127"/>
      <c r="RBV2" s="127"/>
      <c r="RBW2" s="127"/>
      <c r="RBX2" s="127"/>
      <c r="RBY2" s="127"/>
      <c r="RBZ2" s="127"/>
      <c r="RCA2" s="127"/>
      <c r="RCB2" s="127"/>
      <c r="RCC2" s="127"/>
      <c r="RCD2" s="127"/>
      <c r="RCE2" s="127"/>
      <c r="RCF2" s="127"/>
      <c r="RCG2" s="127"/>
      <c r="RCH2" s="127"/>
      <c r="RCI2" s="127"/>
      <c r="RCJ2" s="127"/>
      <c r="RCK2" s="127"/>
      <c r="RCL2" s="127"/>
      <c r="RCM2" s="127"/>
      <c r="RCN2" s="127"/>
      <c r="RCO2" s="127"/>
      <c r="RCP2" s="127"/>
      <c r="RCQ2" s="127"/>
      <c r="RCR2" s="127"/>
      <c r="RCS2" s="127"/>
      <c r="RCT2" s="127"/>
      <c r="RCU2" s="127"/>
      <c r="RCV2" s="127"/>
      <c r="RCW2" s="127"/>
      <c r="RCX2" s="127"/>
      <c r="RCY2" s="127"/>
      <c r="RCZ2" s="127"/>
      <c r="RDA2" s="127"/>
      <c r="RDB2" s="127"/>
      <c r="RDC2" s="127"/>
      <c r="RDD2" s="127"/>
      <c r="RDE2" s="127"/>
      <c r="RDF2" s="127"/>
      <c r="RDG2" s="127"/>
      <c r="RDH2" s="127"/>
      <c r="RDI2" s="127"/>
      <c r="RDJ2" s="127"/>
      <c r="RDK2" s="127"/>
      <c r="RDL2" s="127"/>
      <c r="RDM2" s="127"/>
      <c r="RDN2" s="127"/>
      <c r="RDO2" s="127"/>
      <c r="RDP2" s="127"/>
      <c r="RDQ2" s="127"/>
      <c r="RDR2" s="127"/>
      <c r="RDS2" s="127"/>
      <c r="RDT2" s="127"/>
      <c r="RDU2" s="127"/>
      <c r="RDV2" s="127"/>
      <c r="RDW2" s="127"/>
      <c r="RDX2" s="127"/>
      <c r="RDY2" s="127"/>
      <c r="RDZ2" s="127"/>
      <c r="REA2" s="127"/>
      <c r="REB2" s="127"/>
      <c r="REC2" s="127"/>
      <c r="RED2" s="127"/>
      <c r="REE2" s="127"/>
      <c r="REF2" s="127"/>
      <c r="REG2" s="127"/>
      <c r="REH2" s="127"/>
      <c r="REI2" s="127"/>
      <c r="REJ2" s="127"/>
      <c r="REK2" s="127"/>
      <c r="REL2" s="127"/>
      <c r="REM2" s="127"/>
      <c r="REN2" s="127"/>
      <c r="REO2" s="127"/>
      <c r="REP2" s="127"/>
      <c r="REQ2" s="127"/>
      <c r="RER2" s="127"/>
      <c r="RES2" s="127"/>
      <c r="RET2" s="127"/>
      <c r="REU2" s="127"/>
      <c r="REV2" s="127"/>
      <c r="REW2" s="127"/>
      <c r="REX2" s="127"/>
      <c r="REY2" s="127"/>
      <c r="REZ2" s="127"/>
      <c r="RFA2" s="127"/>
      <c r="RFB2" s="127"/>
      <c r="RFC2" s="127"/>
      <c r="RFD2" s="127"/>
      <c r="RFE2" s="127"/>
      <c r="RFF2" s="127"/>
      <c r="RFG2" s="127"/>
      <c r="RFH2" s="127"/>
      <c r="RFI2" s="127"/>
      <c r="RFJ2" s="127"/>
      <c r="RFK2" s="127"/>
      <c r="RFL2" s="127"/>
      <c r="RFM2" s="127"/>
      <c r="RFN2" s="127"/>
      <c r="RFO2" s="127"/>
      <c r="RFP2" s="127"/>
      <c r="RFQ2" s="127"/>
      <c r="RFR2" s="127"/>
      <c r="RFS2" s="127"/>
      <c r="RFT2" s="127"/>
      <c r="RFU2" s="127"/>
      <c r="RFV2" s="127"/>
      <c r="RFW2" s="127"/>
      <c r="RFX2" s="127"/>
      <c r="RFY2" s="127"/>
      <c r="RFZ2" s="127"/>
      <c r="RGA2" s="127"/>
      <c r="RGB2" s="127"/>
      <c r="RGC2" s="127"/>
      <c r="RGD2" s="127"/>
      <c r="RGE2" s="127"/>
      <c r="RGF2" s="127"/>
      <c r="RGG2" s="127"/>
      <c r="RGH2" s="127"/>
      <c r="RGI2" s="127"/>
      <c r="RGJ2" s="127"/>
      <c r="RGK2" s="127"/>
      <c r="RGL2" s="127"/>
      <c r="RGM2" s="127"/>
      <c r="RGN2" s="127"/>
      <c r="RGO2" s="127"/>
      <c r="RGP2" s="127"/>
      <c r="RGQ2" s="127"/>
      <c r="RGR2" s="127"/>
      <c r="RGS2" s="127"/>
      <c r="RGT2" s="127"/>
      <c r="RGU2" s="127"/>
      <c r="RGV2" s="127"/>
      <c r="RGW2" s="127"/>
      <c r="RGX2" s="127"/>
      <c r="RGY2" s="127"/>
      <c r="RGZ2" s="127"/>
      <c r="RHA2" s="127"/>
      <c r="RHB2" s="127"/>
      <c r="RHC2" s="127"/>
      <c r="RHD2" s="127"/>
      <c r="RHE2" s="127"/>
      <c r="RHF2" s="127"/>
      <c r="RHG2" s="127"/>
      <c r="RHH2" s="127"/>
      <c r="RHI2" s="127"/>
      <c r="RHJ2" s="127"/>
      <c r="RHK2" s="127"/>
      <c r="RHL2" s="127"/>
      <c r="RHM2" s="127"/>
      <c r="RHN2" s="127"/>
      <c r="RHO2" s="127"/>
      <c r="RHP2" s="127"/>
      <c r="RHQ2" s="127"/>
      <c r="RHR2" s="127"/>
      <c r="RHS2" s="127"/>
      <c r="RHT2" s="127"/>
      <c r="RHU2" s="127"/>
      <c r="RHV2" s="127"/>
      <c r="RHW2" s="127"/>
      <c r="RHX2" s="127"/>
      <c r="RHY2" s="127"/>
      <c r="RHZ2" s="127"/>
      <c r="RIA2" s="127"/>
      <c r="RIB2" s="127"/>
      <c r="RIC2" s="127"/>
      <c r="RID2" s="127"/>
      <c r="RIE2" s="127"/>
      <c r="RIF2" s="127"/>
      <c r="RIG2" s="127"/>
      <c r="RIH2" s="127"/>
      <c r="RII2" s="127"/>
      <c r="RIJ2" s="127"/>
      <c r="RIK2" s="127"/>
      <c r="RIL2" s="127"/>
      <c r="RIM2" s="127"/>
      <c r="RIN2" s="127"/>
      <c r="RIO2" s="127"/>
      <c r="RIP2" s="127"/>
      <c r="RIQ2" s="127"/>
      <c r="RIR2" s="127"/>
      <c r="RIS2" s="127"/>
      <c r="RIT2" s="127"/>
      <c r="RIU2" s="127"/>
      <c r="RIV2" s="127"/>
      <c r="RIW2" s="127"/>
      <c r="RIX2" s="127"/>
      <c r="RIY2" s="127"/>
      <c r="RIZ2" s="127"/>
      <c r="RJA2" s="127"/>
      <c r="RJB2" s="127"/>
      <c r="RJC2" s="127"/>
      <c r="RJD2" s="127"/>
      <c r="RJE2" s="127"/>
      <c r="RJF2" s="127"/>
      <c r="RJG2" s="127"/>
      <c r="RJH2" s="127"/>
      <c r="RJI2" s="127"/>
      <c r="RJJ2" s="127"/>
      <c r="RJK2" s="127"/>
      <c r="RJL2" s="127"/>
      <c r="RJM2" s="127"/>
      <c r="RJN2" s="127"/>
      <c r="RJO2" s="127"/>
      <c r="RJP2" s="127"/>
      <c r="RJQ2" s="127"/>
      <c r="RJR2" s="127"/>
      <c r="RJS2" s="127"/>
      <c r="RJT2" s="127"/>
      <c r="RJU2" s="127"/>
      <c r="RJV2" s="127"/>
      <c r="RJW2" s="127"/>
      <c r="RJX2" s="127"/>
      <c r="RJY2" s="127"/>
      <c r="RJZ2" s="127"/>
      <c r="RKA2" s="127"/>
      <c r="RKB2" s="127"/>
      <c r="RKC2" s="127"/>
      <c r="RKD2" s="127"/>
      <c r="RKE2" s="127"/>
      <c r="RKF2" s="127"/>
      <c r="RKG2" s="127"/>
      <c r="RKH2" s="127"/>
      <c r="RKI2" s="127"/>
      <c r="RKJ2" s="127"/>
      <c r="RKK2" s="127"/>
      <c r="RKL2" s="127"/>
      <c r="RKM2" s="127"/>
      <c r="RKN2" s="127"/>
      <c r="RKO2" s="127"/>
      <c r="RKP2" s="127"/>
      <c r="RKQ2" s="127"/>
      <c r="RKR2" s="127"/>
      <c r="RKS2" s="127"/>
      <c r="RKT2" s="127"/>
      <c r="RKU2" s="127"/>
      <c r="RKV2" s="127"/>
      <c r="RKW2" s="127"/>
      <c r="RKX2" s="127"/>
      <c r="RKY2" s="127"/>
      <c r="RKZ2" s="127"/>
      <c r="RLA2" s="127"/>
      <c r="RLB2" s="127"/>
      <c r="RLC2" s="127"/>
      <c r="RLD2" s="127"/>
      <c r="RLE2" s="127"/>
      <c r="RLF2" s="127"/>
      <c r="RLG2" s="127"/>
      <c r="RLH2" s="127"/>
      <c r="RLI2" s="127"/>
      <c r="RLJ2" s="127"/>
      <c r="RLK2" s="127"/>
      <c r="RLL2" s="127"/>
      <c r="RLM2" s="127"/>
      <c r="RLN2" s="127"/>
      <c r="RLO2" s="127"/>
      <c r="RLP2" s="127"/>
      <c r="RLQ2" s="127"/>
      <c r="RLR2" s="127"/>
      <c r="RLS2" s="127"/>
      <c r="RLT2" s="127"/>
      <c r="RLU2" s="127"/>
      <c r="RLV2" s="127"/>
      <c r="RLW2" s="127"/>
      <c r="RLX2" s="127"/>
      <c r="RLY2" s="127"/>
      <c r="RLZ2" s="127"/>
      <c r="RMA2" s="127"/>
      <c r="RMB2" s="127"/>
      <c r="RMC2" s="127"/>
      <c r="RMD2" s="127"/>
      <c r="RME2" s="127"/>
      <c r="RMF2" s="127"/>
      <c r="RMG2" s="127"/>
      <c r="RMH2" s="127"/>
      <c r="RMI2" s="127"/>
      <c r="RMJ2" s="127"/>
      <c r="RMK2" s="127"/>
      <c r="RML2" s="127"/>
      <c r="RMM2" s="127"/>
      <c r="RMN2" s="127"/>
      <c r="RMO2" s="127"/>
      <c r="RMP2" s="127"/>
      <c r="RMQ2" s="127"/>
      <c r="RMR2" s="127"/>
      <c r="RMS2" s="127"/>
      <c r="RMT2" s="127"/>
      <c r="RMU2" s="127"/>
      <c r="RMV2" s="127"/>
      <c r="RMW2" s="127"/>
      <c r="RMX2" s="127"/>
      <c r="RMY2" s="127"/>
      <c r="RMZ2" s="127"/>
      <c r="RNA2" s="127"/>
      <c r="RNB2" s="127"/>
      <c r="RNC2" s="127"/>
      <c r="RND2" s="127"/>
      <c r="RNE2" s="127"/>
      <c r="RNF2" s="127"/>
      <c r="RNG2" s="127"/>
      <c r="RNH2" s="127"/>
      <c r="RNI2" s="127"/>
      <c r="RNJ2" s="127"/>
      <c r="RNK2" s="127"/>
      <c r="RNL2" s="127"/>
      <c r="RNM2" s="127"/>
      <c r="RNN2" s="127"/>
      <c r="RNO2" s="127"/>
      <c r="RNP2" s="127"/>
      <c r="RNQ2" s="127"/>
      <c r="RNR2" s="127"/>
      <c r="RNS2" s="127"/>
      <c r="RNT2" s="127"/>
      <c r="RNU2" s="127"/>
      <c r="RNV2" s="127"/>
      <c r="RNW2" s="127"/>
      <c r="RNX2" s="127"/>
      <c r="RNY2" s="127"/>
      <c r="RNZ2" s="127"/>
      <c r="ROA2" s="127"/>
      <c r="ROB2" s="127"/>
      <c r="ROC2" s="127"/>
      <c r="ROD2" s="127"/>
      <c r="ROE2" s="127"/>
      <c r="ROF2" s="127"/>
      <c r="ROG2" s="127"/>
      <c r="ROH2" s="127"/>
      <c r="ROI2" s="127"/>
      <c r="ROJ2" s="127"/>
      <c r="ROK2" s="127"/>
      <c r="ROL2" s="127"/>
      <c r="ROM2" s="127"/>
      <c r="RON2" s="127"/>
      <c r="ROO2" s="127"/>
      <c r="ROP2" s="127"/>
      <c r="ROQ2" s="127"/>
      <c r="ROR2" s="127"/>
      <c r="ROS2" s="127"/>
      <c r="ROT2" s="127"/>
      <c r="ROU2" s="127"/>
      <c r="ROV2" s="127"/>
      <c r="ROW2" s="127"/>
      <c r="ROX2" s="127"/>
      <c r="ROY2" s="127"/>
      <c r="ROZ2" s="127"/>
      <c r="RPA2" s="127"/>
      <c r="RPB2" s="127"/>
      <c r="RPC2" s="127"/>
      <c r="RPD2" s="127"/>
      <c r="RPE2" s="127"/>
      <c r="RPF2" s="127"/>
      <c r="RPG2" s="127"/>
      <c r="RPH2" s="127"/>
      <c r="RPI2" s="127"/>
      <c r="RPJ2" s="127"/>
      <c r="RPK2" s="127"/>
      <c r="RPL2" s="127"/>
      <c r="RPM2" s="127"/>
      <c r="RPN2" s="127"/>
      <c r="RPO2" s="127"/>
      <c r="RPP2" s="127"/>
      <c r="RPQ2" s="127"/>
      <c r="RPR2" s="127"/>
      <c r="RPS2" s="127"/>
      <c r="RPT2" s="127"/>
      <c r="RPU2" s="127"/>
      <c r="RPV2" s="127"/>
      <c r="RPW2" s="127"/>
      <c r="RPX2" s="127"/>
      <c r="RPY2" s="127"/>
      <c r="RPZ2" s="127"/>
      <c r="RQA2" s="127"/>
      <c r="RQB2" s="127"/>
      <c r="RQC2" s="127"/>
      <c r="RQD2" s="127"/>
      <c r="RQE2" s="127"/>
      <c r="RQF2" s="127"/>
      <c r="RQG2" s="127"/>
      <c r="RQH2" s="127"/>
      <c r="RQI2" s="127"/>
      <c r="RQJ2" s="127"/>
      <c r="RQK2" s="127"/>
      <c r="RQL2" s="127"/>
      <c r="RQM2" s="127"/>
      <c r="RQN2" s="127"/>
      <c r="RQO2" s="127"/>
      <c r="RQP2" s="127"/>
      <c r="RQQ2" s="127"/>
      <c r="RQR2" s="127"/>
      <c r="RQS2" s="127"/>
      <c r="RQT2" s="127"/>
      <c r="RQU2" s="127"/>
      <c r="RQV2" s="127"/>
      <c r="RQW2" s="127"/>
      <c r="RQX2" s="127"/>
      <c r="RQY2" s="127"/>
      <c r="RQZ2" s="127"/>
      <c r="RRA2" s="127"/>
      <c r="RRB2" s="127"/>
      <c r="RRC2" s="127"/>
      <c r="RRD2" s="127"/>
      <c r="RRE2" s="127"/>
      <c r="RRF2" s="127"/>
      <c r="RRG2" s="127"/>
      <c r="RRH2" s="127"/>
      <c r="RRI2" s="127"/>
      <c r="RRJ2" s="127"/>
      <c r="RRK2" s="127"/>
      <c r="RRL2" s="127"/>
      <c r="RRM2" s="127"/>
      <c r="RRN2" s="127"/>
      <c r="RRO2" s="127"/>
      <c r="RRP2" s="127"/>
      <c r="RRQ2" s="127"/>
      <c r="RRR2" s="127"/>
      <c r="RRS2" s="127"/>
      <c r="RRT2" s="127"/>
      <c r="RRU2" s="127"/>
      <c r="RRV2" s="127"/>
      <c r="RRW2" s="127"/>
      <c r="RRX2" s="127"/>
      <c r="RRY2" s="127"/>
      <c r="RRZ2" s="127"/>
      <c r="RSA2" s="127"/>
      <c r="RSB2" s="127"/>
      <c r="RSC2" s="127"/>
      <c r="RSD2" s="127"/>
      <c r="RSE2" s="127"/>
      <c r="RSF2" s="127"/>
      <c r="RSG2" s="127"/>
      <c r="RSH2" s="127"/>
      <c r="RSI2" s="127"/>
      <c r="RSJ2" s="127"/>
      <c r="RSK2" s="127"/>
      <c r="RSL2" s="127"/>
      <c r="RSM2" s="127"/>
      <c r="RSN2" s="127"/>
      <c r="RSO2" s="127"/>
      <c r="RSP2" s="127"/>
      <c r="RSQ2" s="127"/>
      <c r="RSR2" s="127"/>
      <c r="RSS2" s="127"/>
      <c r="RST2" s="127"/>
      <c r="RSU2" s="127"/>
      <c r="RSV2" s="127"/>
      <c r="RSW2" s="127"/>
      <c r="RSX2" s="127"/>
      <c r="RSY2" s="127"/>
      <c r="RSZ2" s="127"/>
      <c r="RTA2" s="127"/>
      <c r="RTB2" s="127"/>
      <c r="RTC2" s="127"/>
      <c r="RTD2" s="127"/>
      <c r="RTE2" s="127"/>
      <c r="RTF2" s="127"/>
      <c r="RTG2" s="127"/>
      <c r="RTH2" s="127"/>
      <c r="RTI2" s="127"/>
      <c r="RTJ2" s="127"/>
      <c r="RTK2" s="127"/>
      <c r="RTL2" s="127"/>
      <c r="RTM2" s="127"/>
      <c r="RTN2" s="127"/>
      <c r="RTO2" s="127"/>
      <c r="RTP2" s="127"/>
      <c r="RTQ2" s="127"/>
      <c r="RTR2" s="127"/>
      <c r="RTS2" s="127"/>
      <c r="RTT2" s="127"/>
      <c r="RTU2" s="127"/>
      <c r="RTV2" s="127"/>
      <c r="RTW2" s="127"/>
      <c r="RTX2" s="127"/>
      <c r="RTY2" s="127"/>
      <c r="RTZ2" s="127"/>
      <c r="RUA2" s="127"/>
      <c r="RUB2" s="127"/>
      <c r="RUC2" s="127"/>
      <c r="RUD2" s="127"/>
      <c r="RUE2" s="127"/>
      <c r="RUF2" s="127"/>
      <c r="RUG2" s="127"/>
      <c r="RUH2" s="127"/>
      <c r="RUI2" s="127"/>
      <c r="RUJ2" s="127"/>
      <c r="RUK2" s="127"/>
      <c r="RUL2" s="127"/>
      <c r="RUM2" s="127"/>
      <c r="RUN2" s="127"/>
      <c r="RUO2" s="127"/>
      <c r="RUP2" s="127"/>
      <c r="RUQ2" s="127"/>
      <c r="RUR2" s="127"/>
      <c r="RUS2" s="127"/>
      <c r="RUT2" s="127"/>
      <c r="RUU2" s="127"/>
      <c r="RUV2" s="127"/>
      <c r="RUW2" s="127"/>
      <c r="RUX2" s="127"/>
      <c r="RUY2" s="127"/>
      <c r="RUZ2" s="127"/>
      <c r="RVA2" s="127"/>
      <c r="RVB2" s="127"/>
      <c r="RVC2" s="127"/>
      <c r="RVD2" s="127"/>
      <c r="RVE2" s="127"/>
      <c r="RVF2" s="127"/>
      <c r="RVG2" s="127"/>
      <c r="RVH2" s="127"/>
      <c r="RVI2" s="127"/>
      <c r="RVJ2" s="127"/>
      <c r="RVK2" s="127"/>
      <c r="RVL2" s="127"/>
      <c r="RVM2" s="127"/>
      <c r="RVN2" s="127"/>
      <c r="RVO2" s="127"/>
      <c r="RVP2" s="127"/>
      <c r="RVQ2" s="127"/>
      <c r="RVR2" s="127"/>
      <c r="RVS2" s="127"/>
      <c r="RVT2" s="127"/>
      <c r="RVU2" s="127"/>
      <c r="RVV2" s="127"/>
      <c r="RVW2" s="127"/>
      <c r="RVX2" s="127"/>
      <c r="RVY2" s="127"/>
      <c r="RVZ2" s="127"/>
      <c r="RWA2" s="127"/>
      <c r="RWB2" s="127"/>
      <c r="RWC2" s="127"/>
      <c r="RWD2" s="127"/>
      <c r="RWE2" s="127"/>
      <c r="RWF2" s="127"/>
      <c r="RWG2" s="127"/>
      <c r="RWH2" s="127"/>
      <c r="RWI2" s="127"/>
      <c r="RWJ2" s="127"/>
      <c r="RWK2" s="127"/>
      <c r="RWL2" s="127"/>
      <c r="RWM2" s="127"/>
      <c r="RWN2" s="127"/>
      <c r="RWO2" s="127"/>
      <c r="RWP2" s="127"/>
      <c r="RWQ2" s="127"/>
      <c r="RWR2" s="127"/>
      <c r="RWS2" s="127"/>
      <c r="RWT2" s="127"/>
      <c r="RWU2" s="127"/>
      <c r="RWV2" s="127"/>
      <c r="RWW2" s="127"/>
      <c r="RWX2" s="127"/>
      <c r="RWY2" s="127"/>
      <c r="RWZ2" s="127"/>
      <c r="RXA2" s="127"/>
      <c r="RXB2" s="127"/>
      <c r="RXC2" s="127"/>
      <c r="RXD2" s="127"/>
      <c r="RXE2" s="127"/>
      <c r="RXF2" s="127"/>
      <c r="RXG2" s="127"/>
      <c r="RXH2" s="127"/>
      <c r="RXI2" s="127"/>
      <c r="RXJ2" s="127"/>
      <c r="RXK2" s="127"/>
      <c r="RXL2" s="127"/>
      <c r="RXM2" s="127"/>
      <c r="RXN2" s="127"/>
      <c r="RXO2" s="127"/>
      <c r="RXP2" s="127"/>
      <c r="RXQ2" s="127"/>
      <c r="RXR2" s="127"/>
      <c r="RXS2" s="127"/>
      <c r="RXT2" s="127"/>
      <c r="RXU2" s="127"/>
      <c r="RXV2" s="127"/>
      <c r="RXW2" s="127"/>
      <c r="RXX2" s="127"/>
      <c r="RXY2" s="127"/>
      <c r="RXZ2" s="127"/>
      <c r="RYA2" s="127"/>
      <c r="RYB2" s="127"/>
      <c r="RYC2" s="127"/>
      <c r="RYD2" s="127"/>
      <c r="RYE2" s="127"/>
      <c r="RYF2" s="127"/>
      <c r="RYG2" s="127"/>
      <c r="RYH2" s="127"/>
      <c r="RYI2" s="127"/>
      <c r="RYJ2" s="127"/>
      <c r="RYK2" s="127"/>
      <c r="RYL2" s="127"/>
      <c r="RYM2" s="127"/>
      <c r="RYN2" s="127"/>
      <c r="RYO2" s="127"/>
      <c r="RYP2" s="127"/>
      <c r="RYQ2" s="127"/>
      <c r="RYR2" s="127"/>
      <c r="RYS2" s="127"/>
      <c r="RYT2" s="127"/>
      <c r="RYU2" s="127"/>
      <c r="RYV2" s="127"/>
      <c r="RYW2" s="127"/>
      <c r="RYX2" s="127"/>
      <c r="RYY2" s="127"/>
      <c r="RYZ2" s="127"/>
      <c r="RZA2" s="127"/>
      <c r="RZB2" s="127"/>
      <c r="RZC2" s="127"/>
      <c r="RZD2" s="127"/>
      <c r="RZE2" s="127"/>
      <c r="RZF2" s="127"/>
      <c r="RZG2" s="127"/>
      <c r="RZH2" s="127"/>
      <c r="RZI2" s="127"/>
      <c r="RZJ2" s="127"/>
      <c r="RZK2" s="127"/>
      <c r="RZL2" s="127"/>
      <c r="RZM2" s="127"/>
      <c r="RZN2" s="127"/>
      <c r="RZO2" s="127"/>
      <c r="RZP2" s="127"/>
      <c r="RZQ2" s="127"/>
      <c r="RZR2" s="127"/>
      <c r="RZS2" s="127"/>
      <c r="RZT2" s="127"/>
      <c r="RZU2" s="127"/>
      <c r="RZV2" s="127"/>
      <c r="RZW2" s="127"/>
      <c r="RZX2" s="127"/>
      <c r="RZY2" s="127"/>
      <c r="RZZ2" s="127"/>
      <c r="SAA2" s="127"/>
      <c r="SAB2" s="127"/>
      <c r="SAC2" s="127"/>
      <c r="SAD2" s="127"/>
      <c r="SAE2" s="127"/>
      <c r="SAF2" s="127"/>
      <c r="SAG2" s="127"/>
      <c r="SAH2" s="127"/>
      <c r="SAI2" s="127"/>
      <c r="SAJ2" s="127"/>
      <c r="SAK2" s="127"/>
      <c r="SAL2" s="127"/>
      <c r="SAM2" s="127"/>
      <c r="SAN2" s="127"/>
      <c r="SAO2" s="127"/>
      <c r="SAP2" s="127"/>
      <c r="SAQ2" s="127"/>
      <c r="SAR2" s="127"/>
      <c r="SAS2" s="127"/>
      <c r="SAT2" s="127"/>
      <c r="SAU2" s="127"/>
      <c r="SAV2" s="127"/>
      <c r="SAW2" s="127"/>
      <c r="SAX2" s="127"/>
      <c r="SAY2" s="127"/>
      <c r="SAZ2" s="127"/>
      <c r="SBA2" s="127"/>
      <c r="SBB2" s="127"/>
      <c r="SBC2" s="127"/>
      <c r="SBD2" s="127"/>
      <c r="SBE2" s="127"/>
      <c r="SBF2" s="127"/>
      <c r="SBG2" s="127"/>
      <c r="SBH2" s="127"/>
      <c r="SBI2" s="127"/>
      <c r="SBJ2" s="127"/>
      <c r="SBK2" s="127"/>
      <c r="SBL2" s="127"/>
      <c r="SBM2" s="127"/>
      <c r="SBN2" s="127"/>
      <c r="SBO2" s="127"/>
      <c r="SBP2" s="127"/>
      <c r="SBQ2" s="127"/>
      <c r="SBR2" s="127"/>
      <c r="SBS2" s="127"/>
      <c r="SBT2" s="127"/>
      <c r="SBU2" s="127"/>
      <c r="SBV2" s="127"/>
      <c r="SBW2" s="127"/>
      <c r="SBX2" s="127"/>
      <c r="SBY2" s="127"/>
      <c r="SBZ2" s="127"/>
      <c r="SCA2" s="127"/>
      <c r="SCB2" s="127"/>
      <c r="SCC2" s="127"/>
      <c r="SCD2" s="127"/>
      <c r="SCE2" s="127"/>
      <c r="SCF2" s="127"/>
      <c r="SCG2" s="127"/>
      <c r="SCH2" s="127"/>
      <c r="SCI2" s="127"/>
      <c r="SCJ2" s="127"/>
      <c r="SCK2" s="127"/>
      <c r="SCL2" s="127"/>
      <c r="SCM2" s="127"/>
      <c r="SCN2" s="127"/>
      <c r="SCO2" s="127"/>
      <c r="SCP2" s="127"/>
      <c r="SCQ2" s="127"/>
      <c r="SCR2" s="127"/>
      <c r="SCS2" s="127"/>
      <c r="SCT2" s="127"/>
      <c r="SCU2" s="127"/>
      <c r="SCV2" s="127"/>
      <c r="SCW2" s="127"/>
      <c r="SCX2" s="127"/>
      <c r="SCY2" s="127"/>
      <c r="SCZ2" s="127"/>
      <c r="SDA2" s="127"/>
      <c r="SDB2" s="127"/>
      <c r="SDC2" s="127"/>
      <c r="SDD2" s="127"/>
      <c r="SDE2" s="127"/>
      <c r="SDF2" s="127"/>
      <c r="SDG2" s="127"/>
      <c r="SDH2" s="127"/>
      <c r="SDI2" s="127"/>
      <c r="SDJ2" s="127"/>
      <c r="SDK2" s="127"/>
      <c r="SDL2" s="127"/>
      <c r="SDM2" s="127"/>
      <c r="SDN2" s="127"/>
      <c r="SDO2" s="127"/>
      <c r="SDP2" s="127"/>
      <c r="SDQ2" s="127"/>
      <c r="SDR2" s="127"/>
      <c r="SDS2" s="127"/>
      <c r="SDT2" s="127"/>
      <c r="SDU2" s="127"/>
      <c r="SDV2" s="127"/>
      <c r="SDW2" s="127"/>
      <c r="SDX2" s="127"/>
      <c r="SDY2" s="127"/>
      <c r="SDZ2" s="127"/>
      <c r="SEA2" s="127"/>
      <c r="SEB2" s="127"/>
      <c r="SEC2" s="127"/>
      <c r="SED2" s="127"/>
      <c r="SEE2" s="127"/>
      <c r="SEF2" s="127"/>
      <c r="SEG2" s="127"/>
      <c r="SEH2" s="127"/>
      <c r="SEI2" s="127"/>
      <c r="SEJ2" s="127"/>
      <c r="SEK2" s="127"/>
      <c r="SEL2" s="127"/>
      <c r="SEM2" s="127"/>
      <c r="SEN2" s="127"/>
      <c r="SEO2" s="127"/>
      <c r="SEP2" s="127"/>
      <c r="SEQ2" s="127"/>
      <c r="SER2" s="127"/>
      <c r="SES2" s="127"/>
      <c r="SET2" s="127"/>
      <c r="SEU2" s="127"/>
      <c r="SEV2" s="127"/>
      <c r="SEW2" s="127"/>
      <c r="SEX2" s="127"/>
      <c r="SEY2" s="127"/>
      <c r="SEZ2" s="127"/>
      <c r="SFA2" s="127"/>
      <c r="SFB2" s="127"/>
      <c r="SFC2" s="127"/>
      <c r="SFD2" s="127"/>
      <c r="SFE2" s="127"/>
      <c r="SFF2" s="127"/>
      <c r="SFG2" s="127"/>
      <c r="SFH2" s="127"/>
      <c r="SFI2" s="127"/>
      <c r="SFJ2" s="127"/>
      <c r="SFK2" s="127"/>
      <c r="SFL2" s="127"/>
      <c r="SFM2" s="127"/>
      <c r="SFN2" s="127"/>
      <c r="SFO2" s="127"/>
      <c r="SFP2" s="127"/>
      <c r="SFQ2" s="127"/>
      <c r="SFR2" s="127"/>
      <c r="SFS2" s="127"/>
      <c r="SFT2" s="127"/>
      <c r="SFU2" s="127"/>
      <c r="SFV2" s="127"/>
      <c r="SFW2" s="127"/>
      <c r="SFX2" s="127"/>
      <c r="SFY2" s="127"/>
      <c r="SFZ2" s="127"/>
      <c r="SGA2" s="127"/>
      <c r="SGB2" s="127"/>
      <c r="SGC2" s="127"/>
      <c r="SGD2" s="127"/>
      <c r="SGE2" s="127"/>
      <c r="SGF2" s="127"/>
      <c r="SGG2" s="127"/>
      <c r="SGH2" s="127"/>
      <c r="SGI2" s="127"/>
      <c r="SGJ2" s="127"/>
      <c r="SGK2" s="127"/>
      <c r="SGL2" s="127"/>
      <c r="SGM2" s="127"/>
      <c r="SGN2" s="127"/>
      <c r="SGO2" s="127"/>
      <c r="SGP2" s="127"/>
      <c r="SGQ2" s="127"/>
      <c r="SGR2" s="127"/>
      <c r="SGS2" s="127"/>
      <c r="SGT2" s="127"/>
      <c r="SGU2" s="127"/>
      <c r="SGV2" s="127"/>
      <c r="SGW2" s="127"/>
      <c r="SGX2" s="127"/>
      <c r="SGY2" s="127"/>
      <c r="SGZ2" s="127"/>
      <c r="SHA2" s="127"/>
      <c r="SHB2" s="127"/>
      <c r="SHC2" s="127"/>
      <c r="SHD2" s="127"/>
      <c r="SHE2" s="127"/>
      <c r="SHF2" s="127"/>
      <c r="SHG2" s="127"/>
      <c r="SHH2" s="127"/>
      <c r="SHI2" s="127"/>
      <c r="SHJ2" s="127"/>
      <c r="SHK2" s="127"/>
      <c r="SHL2" s="127"/>
      <c r="SHM2" s="127"/>
      <c r="SHN2" s="127"/>
      <c r="SHO2" s="127"/>
      <c r="SHP2" s="127"/>
      <c r="SHQ2" s="127"/>
      <c r="SHR2" s="127"/>
      <c r="SHS2" s="127"/>
      <c r="SHT2" s="127"/>
      <c r="SHU2" s="127"/>
      <c r="SHV2" s="127"/>
      <c r="SHW2" s="127"/>
      <c r="SHX2" s="127"/>
      <c r="SHY2" s="127"/>
      <c r="SHZ2" s="127"/>
      <c r="SIA2" s="127"/>
      <c r="SIB2" s="127"/>
      <c r="SIC2" s="127"/>
      <c r="SID2" s="127"/>
      <c r="SIE2" s="127"/>
      <c r="SIF2" s="127"/>
      <c r="SIG2" s="127"/>
      <c r="SIH2" s="127"/>
      <c r="SII2" s="127"/>
      <c r="SIJ2" s="127"/>
      <c r="SIK2" s="127"/>
      <c r="SIL2" s="127"/>
      <c r="SIM2" s="127"/>
      <c r="SIN2" s="127"/>
      <c r="SIO2" s="127"/>
      <c r="SIP2" s="127"/>
      <c r="SIQ2" s="127"/>
      <c r="SIR2" s="127"/>
      <c r="SIS2" s="127"/>
      <c r="SIT2" s="127"/>
      <c r="SIU2" s="127"/>
      <c r="SIV2" s="127"/>
      <c r="SIW2" s="127"/>
      <c r="SIX2" s="127"/>
      <c r="SIY2" s="127"/>
      <c r="SIZ2" s="127"/>
      <c r="SJA2" s="127"/>
      <c r="SJB2" s="127"/>
      <c r="SJC2" s="127"/>
      <c r="SJD2" s="127"/>
      <c r="SJE2" s="127"/>
      <c r="SJF2" s="127"/>
      <c r="SJG2" s="127"/>
      <c r="SJH2" s="127"/>
      <c r="SJI2" s="127"/>
      <c r="SJJ2" s="127"/>
      <c r="SJK2" s="127"/>
      <c r="SJL2" s="127"/>
      <c r="SJM2" s="127"/>
      <c r="SJN2" s="127"/>
      <c r="SJO2" s="127"/>
      <c r="SJP2" s="127"/>
      <c r="SJQ2" s="127"/>
      <c r="SJR2" s="127"/>
      <c r="SJS2" s="127"/>
      <c r="SJT2" s="127"/>
      <c r="SJU2" s="127"/>
      <c r="SJV2" s="127"/>
      <c r="SJW2" s="127"/>
      <c r="SJX2" s="127"/>
      <c r="SJY2" s="127"/>
      <c r="SJZ2" s="127"/>
      <c r="SKA2" s="127"/>
      <c r="SKB2" s="127"/>
      <c r="SKC2" s="127"/>
      <c r="SKD2" s="127"/>
      <c r="SKE2" s="127"/>
      <c r="SKF2" s="127"/>
      <c r="SKG2" s="127"/>
      <c r="SKH2" s="127"/>
      <c r="SKI2" s="127"/>
      <c r="SKJ2" s="127"/>
      <c r="SKK2" s="127"/>
      <c r="SKL2" s="127"/>
      <c r="SKM2" s="127"/>
      <c r="SKN2" s="127"/>
      <c r="SKO2" s="127"/>
      <c r="SKP2" s="127"/>
      <c r="SKQ2" s="127"/>
      <c r="SKR2" s="127"/>
      <c r="SKS2" s="127"/>
      <c r="SKT2" s="127"/>
      <c r="SKU2" s="127"/>
      <c r="SKV2" s="127"/>
      <c r="SKW2" s="127"/>
      <c r="SKX2" s="127"/>
      <c r="SKY2" s="127"/>
      <c r="SKZ2" s="127"/>
      <c r="SLA2" s="127"/>
      <c r="SLB2" s="127"/>
      <c r="SLC2" s="127"/>
      <c r="SLD2" s="127"/>
      <c r="SLE2" s="127"/>
      <c r="SLF2" s="127"/>
      <c r="SLG2" s="127"/>
      <c r="SLH2" s="127"/>
      <c r="SLI2" s="127"/>
      <c r="SLJ2" s="127"/>
      <c r="SLK2" s="127"/>
      <c r="SLL2" s="127"/>
      <c r="SLM2" s="127"/>
      <c r="SLN2" s="127"/>
      <c r="SLO2" s="127"/>
      <c r="SLP2" s="127"/>
      <c r="SLQ2" s="127"/>
      <c r="SLR2" s="127"/>
      <c r="SLS2" s="127"/>
      <c r="SLT2" s="127"/>
      <c r="SLU2" s="127"/>
      <c r="SLV2" s="127"/>
      <c r="SLW2" s="127"/>
      <c r="SLX2" s="127"/>
      <c r="SLY2" s="127"/>
      <c r="SLZ2" s="127"/>
      <c r="SMA2" s="127"/>
      <c r="SMB2" s="127"/>
      <c r="SMC2" s="127"/>
      <c r="SMD2" s="127"/>
      <c r="SME2" s="127"/>
      <c r="SMF2" s="127"/>
      <c r="SMG2" s="127"/>
      <c r="SMH2" s="127"/>
      <c r="SMI2" s="127"/>
      <c r="SMJ2" s="127"/>
      <c r="SMK2" s="127"/>
      <c r="SML2" s="127"/>
      <c r="SMM2" s="127"/>
      <c r="SMN2" s="127"/>
      <c r="SMO2" s="127"/>
      <c r="SMP2" s="127"/>
      <c r="SMQ2" s="127"/>
      <c r="SMR2" s="127"/>
      <c r="SMS2" s="127"/>
      <c r="SMT2" s="127"/>
      <c r="SMU2" s="127"/>
      <c r="SMV2" s="127"/>
      <c r="SMW2" s="127"/>
      <c r="SMX2" s="127"/>
      <c r="SMY2" s="127"/>
      <c r="SMZ2" s="127"/>
      <c r="SNA2" s="127"/>
      <c r="SNB2" s="127"/>
      <c r="SNC2" s="127"/>
      <c r="SND2" s="127"/>
      <c r="SNE2" s="127"/>
      <c r="SNF2" s="127"/>
      <c r="SNG2" s="127"/>
      <c r="SNH2" s="127"/>
      <c r="SNI2" s="127"/>
      <c r="SNJ2" s="127"/>
      <c r="SNK2" s="127"/>
      <c r="SNL2" s="127"/>
      <c r="SNM2" s="127"/>
      <c r="SNN2" s="127"/>
      <c r="SNO2" s="127"/>
      <c r="SNP2" s="127"/>
      <c r="SNQ2" s="127"/>
      <c r="SNR2" s="127"/>
      <c r="SNS2" s="127"/>
      <c r="SNT2" s="127"/>
      <c r="SNU2" s="127"/>
      <c r="SNV2" s="127"/>
      <c r="SNW2" s="127"/>
      <c r="SNX2" s="127"/>
      <c r="SNY2" s="127"/>
      <c r="SNZ2" s="127"/>
      <c r="SOA2" s="127"/>
      <c r="SOB2" s="127"/>
      <c r="SOC2" s="127"/>
      <c r="SOD2" s="127"/>
      <c r="SOE2" s="127"/>
      <c r="SOF2" s="127"/>
      <c r="SOG2" s="127"/>
      <c r="SOH2" s="127"/>
      <c r="SOI2" s="127"/>
      <c r="SOJ2" s="127"/>
      <c r="SOK2" s="127"/>
      <c r="SOL2" s="127"/>
      <c r="SOM2" s="127"/>
      <c r="SON2" s="127"/>
      <c r="SOO2" s="127"/>
      <c r="SOP2" s="127"/>
      <c r="SOQ2" s="127"/>
      <c r="SOR2" s="127"/>
      <c r="SOS2" s="127"/>
      <c r="SOT2" s="127"/>
      <c r="SOU2" s="127"/>
      <c r="SOV2" s="127"/>
      <c r="SOW2" s="127"/>
      <c r="SOX2" s="127"/>
      <c r="SOY2" s="127"/>
      <c r="SOZ2" s="127"/>
      <c r="SPA2" s="127"/>
      <c r="SPB2" s="127"/>
      <c r="SPC2" s="127"/>
      <c r="SPD2" s="127"/>
      <c r="SPE2" s="127"/>
      <c r="SPF2" s="127"/>
      <c r="SPG2" s="127"/>
      <c r="SPH2" s="127"/>
      <c r="SPI2" s="127"/>
      <c r="SPJ2" s="127"/>
      <c r="SPK2" s="127"/>
      <c r="SPL2" s="127"/>
      <c r="SPM2" s="127"/>
      <c r="SPN2" s="127"/>
      <c r="SPO2" s="127"/>
      <c r="SPP2" s="127"/>
      <c r="SPQ2" s="127"/>
      <c r="SPR2" s="127"/>
      <c r="SPS2" s="127"/>
      <c r="SPT2" s="127"/>
      <c r="SPU2" s="127"/>
      <c r="SPV2" s="127"/>
      <c r="SPW2" s="127"/>
      <c r="SPX2" s="127"/>
      <c r="SPY2" s="127"/>
      <c r="SPZ2" s="127"/>
      <c r="SQA2" s="127"/>
      <c r="SQB2" s="127"/>
      <c r="SQC2" s="127"/>
      <c r="SQD2" s="127"/>
      <c r="SQE2" s="127"/>
      <c r="SQF2" s="127"/>
      <c r="SQG2" s="127"/>
      <c r="SQH2" s="127"/>
      <c r="SQI2" s="127"/>
      <c r="SQJ2" s="127"/>
      <c r="SQK2" s="127"/>
      <c r="SQL2" s="127"/>
      <c r="SQM2" s="127"/>
      <c r="SQN2" s="127"/>
      <c r="SQO2" s="127"/>
      <c r="SQP2" s="127"/>
      <c r="SQQ2" s="127"/>
      <c r="SQR2" s="127"/>
      <c r="SQS2" s="127"/>
      <c r="SQT2" s="127"/>
      <c r="SQU2" s="127"/>
      <c r="SQV2" s="127"/>
      <c r="SQW2" s="127"/>
      <c r="SQX2" s="127"/>
      <c r="SQY2" s="127"/>
      <c r="SQZ2" s="127"/>
      <c r="SRA2" s="127"/>
      <c r="SRB2" s="127"/>
      <c r="SRC2" s="127"/>
      <c r="SRD2" s="127"/>
      <c r="SRE2" s="127"/>
      <c r="SRF2" s="127"/>
      <c r="SRG2" s="127"/>
      <c r="SRH2" s="127"/>
      <c r="SRI2" s="127"/>
      <c r="SRJ2" s="127"/>
      <c r="SRK2" s="127"/>
      <c r="SRL2" s="127"/>
      <c r="SRM2" s="127"/>
      <c r="SRN2" s="127"/>
      <c r="SRO2" s="127"/>
      <c r="SRP2" s="127"/>
      <c r="SRQ2" s="127"/>
      <c r="SRR2" s="127"/>
      <c r="SRS2" s="127"/>
      <c r="SRT2" s="127"/>
      <c r="SRU2" s="127"/>
      <c r="SRV2" s="127"/>
      <c r="SRW2" s="127"/>
      <c r="SRX2" s="127"/>
      <c r="SRY2" s="127"/>
      <c r="SRZ2" s="127"/>
      <c r="SSA2" s="127"/>
      <c r="SSB2" s="127"/>
      <c r="SSC2" s="127"/>
      <c r="SSD2" s="127"/>
      <c r="SSE2" s="127"/>
      <c r="SSF2" s="127"/>
      <c r="SSG2" s="127"/>
      <c r="SSH2" s="127"/>
      <c r="SSI2" s="127"/>
      <c r="SSJ2" s="127"/>
      <c r="SSK2" s="127"/>
      <c r="SSL2" s="127"/>
      <c r="SSM2" s="127"/>
      <c r="SSN2" s="127"/>
      <c r="SSO2" s="127"/>
      <c r="SSP2" s="127"/>
      <c r="SSQ2" s="127"/>
      <c r="SSR2" s="127"/>
      <c r="SSS2" s="127"/>
      <c r="SST2" s="127"/>
      <c r="SSU2" s="127"/>
      <c r="SSV2" s="127"/>
      <c r="SSW2" s="127"/>
      <c r="SSX2" s="127"/>
      <c r="SSY2" s="127"/>
      <c r="SSZ2" s="127"/>
      <c r="STA2" s="127"/>
      <c r="STB2" s="127"/>
      <c r="STC2" s="127"/>
      <c r="STD2" s="127"/>
      <c r="STE2" s="127"/>
      <c r="STF2" s="127"/>
      <c r="STG2" s="127"/>
      <c r="STH2" s="127"/>
      <c r="STI2" s="127"/>
      <c r="STJ2" s="127"/>
      <c r="STK2" s="127"/>
      <c r="STL2" s="127"/>
      <c r="STM2" s="127"/>
      <c r="STN2" s="127"/>
      <c r="STO2" s="127"/>
      <c r="STP2" s="127"/>
      <c r="STQ2" s="127"/>
      <c r="STR2" s="127"/>
      <c r="STS2" s="127"/>
      <c r="STT2" s="127"/>
      <c r="STU2" s="127"/>
      <c r="STV2" s="127"/>
      <c r="STW2" s="127"/>
      <c r="STX2" s="127"/>
      <c r="STY2" s="127"/>
      <c r="STZ2" s="127"/>
      <c r="SUA2" s="127"/>
      <c r="SUB2" s="127"/>
      <c r="SUC2" s="127"/>
      <c r="SUD2" s="127"/>
      <c r="SUE2" s="127"/>
      <c r="SUF2" s="127"/>
      <c r="SUG2" s="127"/>
      <c r="SUH2" s="127"/>
      <c r="SUI2" s="127"/>
      <c r="SUJ2" s="127"/>
      <c r="SUK2" s="127"/>
      <c r="SUL2" s="127"/>
      <c r="SUM2" s="127"/>
      <c r="SUN2" s="127"/>
      <c r="SUO2" s="127"/>
      <c r="SUP2" s="127"/>
      <c r="SUQ2" s="127"/>
      <c r="SUR2" s="127"/>
      <c r="SUS2" s="127"/>
      <c r="SUT2" s="127"/>
      <c r="SUU2" s="127"/>
      <c r="SUV2" s="127"/>
      <c r="SUW2" s="127"/>
      <c r="SUX2" s="127"/>
      <c r="SUY2" s="127"/>
      <c r="SUZ2" s="127"/>
      <c r="SVA2" s="127"/>
      <c r="SVB2" s="127"/>
      <c r="SVC2" s="127"/>
      <c r="SVD2" s="127"/>
      <c r="SVE2" s="127"/>
      <c r="SVF2" s="127"/>
      <c r="SVG2" s="127"/>
      <c r="SVH2" s="127"/>
      <c r="SVI2" s="127"/>
      <c r="SVJ2" s="127"/>
      <c r="SVK2" s="127"/>
      <c r="SVL2" s="127"/>
      <c r="SVM2" s="127"/>
      <c r="SVN2" s="127"/>
      <c r="SVO2" s="127"/>
      <c r="SVP2" s="127"/>
      <c r="SVQ2" s="127"/>
      <c r="SVR2" s="127"/>
      <c r="SVS2" s="127"/>
      <c r="SVT2" s="127"/>
      <c r="SVU2" s="127"/>
      <c r="SVV2" s="127"/>
      <c r="SVW2" s="127"/>
      <c r="SVX2" s="127"/>
      <c r="SVY2" s="127"/>
      <c r="SVZ2" s="127"/>
      <c r="SWA2" s="127"/>
      <c r="SWB2" s="127"/>
      <c r="SWC2" s="127"/>
      <c r="SWD2" s="127"/>
      <c r="SWE2" s="127"/>
      <c r="SWF2" s="127"/>
      <c r="SWG2" s="127"/>
      <c r="SWH2" s="127"/>
      <c r="SWI2" s="127"/>
      <c r="SWJ2" s="127"/>
      <c r="SWK2" s="127"/>
      <c r="SWL2" s="127"/>
      <c r="SWM2" s="127"/>
      <c r="SWN2" s="127"/>
      <c r="SWO2" s="127"/>
      <c r="SWP2" s="127"/>
      <c r="SWQ2" s="127"/>
      <c r="SWR2" s="127"/>
      <c r="SWS2" s="127"/>
      <c r="SWT2" s="127"/>
      <c r="SWU2" s="127"/>
      <c r="SWV2" s="127"/>
      <c r="SWW2" s="127"/>
      <c r="SWX2" s="127"/>
      <c r="SWY2" s="127"/>
      <c r="SWZ2" s="127"/>
      <c r="SXA2" s="127"/>
      <c r="SXB2" s="127"/>
      <c r="SXC2" s="127"/>
      <c r="SXD2" s="127"/>
      <c r="SXE2" s="127"/>
      <c r="SXF2" s="127"/>
      <c r="SXG2" s="127"/>
      <c r="SXH2" s="127"/>
      <c r="SXI2" s="127"/>
      <c r="SXJ2" s="127"/>
      <c r="SXK2" s="127"/>
      <c r="SXL2" s="127"/>
      <c r="SXM2" s="127"/>
      <c r="SXN2" s="127"/>
      <c r="SXO2" s="127"/>
      <c r="SXP2" s="127"/>
      <c r="SXQ2" s="127"/>
      <c r="SXR2" s="127"/>
      <c r="SXS2" s="127"/>
      <c r="SXT2" s="127"/>
      <c r="SXU2" s="127"/>
      <c r="SXV2" s="127"/>
      <c r="SXW2" s="127"/>
      <c r="SXX2" s="127"/>
      <c r="SXY2" s="127"/>
      <c r="SXZ2" s="127"/>
      <c r="SYA2" s="127"/>
      <c r="SYB2" s="127"/>
      <c r="SYC2" s="127"/>
      <c r="SYD2" s="127"/>
      <c r="SYE2" s="127"/>
      <c r="SYF2" s="127"/>
      <c r="SYG2" s="127"/>
      <c r="SYH2" s="127"/>
      <c r="SYI2" s="127"/>
      <c r="SYJ2" s="127"/>
      <c r="SYK2" s="127"/>
      <c r="SYL2" s="127"/>
      <c r="SYM2" s="127"/>
      <c r="SYN2" s="127"/>
      <c r="SYO2" s="127"/>
      <c r="SYP2" s="127"/>
      <c r="SYQ2" s="127"/>
      <c r="SYR2" s="127"/>
      <c r="SYS2" s="127"/>
      <c r="SYT2" s="127"/>
      <c r="SYU2" s="127"/>
      <c r="SYV2" s="127"/>
      <c r="SYW2" s="127"/>
      <c r="SYX2" s="127"/>
      <c r="SYY2" s="127"/>
      <c r="SYZ2" s="127"/>
      <c r="SZA2" s="127"/>
      <c r="SZB2" s="127"/>
      <c r="SZC2" s="127"/>
      <c r="SZD2" s="127"/>
      <c r="SZE2" s="127"/>
      <c r="SZF2" s="127"/>
      <c r="SZG2" s="127"/>
      <c r="SZH2" s="127"/>
      <c r="SZI2" s="127"/>
      <c r="SZJ2" s="127"/>
      <c r="SZK2" s="127"/>
      <c r="SZL2" s="127"/>
      <c r="SZM2" s="127"/>
      <c r="SZN2" s="127"/>
      <c r="SZO2" s="127"/>
      <c r="SZP2" s="127"/>
      <c r="SZQ2" s="127"/>
      <c r="SZR2" s="127"/>
      <c r="SZS2" s="127"/>
      <c r="SZT2" s="127"/>
      <c r="SZU2" s="127"/>
      <c r="SZV2" s="127"/>
      <c r="SZW2" s="127"/>
      <c r="SZX2" s="127"/>
      <c r="SZY2" s="127"/>
      <c r="SZZ2" s="127"/>
      <c r="TAA2" s="127"/>
      <c r="TAB2" s="127"/>
      <c r="TAC2" s="127"/>
      <c r="TAD2" s="127"/>
      <c r="TAE2" s="127"/>
      <c r="TAF2" s="127"/>
      <c r="TAG2" s="127"/>
      <c r="TAH2" s="127"/>
      <c r="TAI2" s="127"/>
      <c r="TAJ2" s="127"/>
      <c r="TAK2" s="127"/>
      <c r="TAL2" s="127"/>
      <c r="TAM2" s="127"/>
      <c r="TAN2" s="127"/>
      <c r="TAO2" s="127"/>
      <c r="TAP2" s="127"/>
      <c r="TAQ2" s="127"/>
      <c r="TAR2" s="127"/>
      <c r="TAS2" s="127"/>
      <c r="TAT2" s="127"/>
      <c r="TAU2" s="127"/>
      <c r="TAV2" s="127"/>
      <c r="TAW2" s="127"/>
      <c r="TAX2" s="127"/>
      <c r="TAY2" s="127"/>
      <c r="TAZ2" s="127"/>
      <c r="TBA2" s="127"/>
      <c r="TBB2" s="127"/>
      <c r="TBC2" s="127"/>
      <c r="TBD2" s="127"/>
      <c r="TBE2" s="127"/>
      <c r="TBF2" s="127"/>
      <c r="TBG2" s="127"/>
      <c r="TBH2" s="127"/>
      <c r="TBI2" s="127"/>
      <c r="TBJ2" s="127"/>
      <c r="TBK2" s="127"/>
      <c r="TBL2" s="127"/>
      <c r="TBM2" s="127"/>
      <c r="TBN2" s="127"/>
      <c r="TBO2" s="127"/>
      <c r="TBP2" s="127"/>
      <c r="TBQ2" s="127"/>
      <c r="TBR2" s="127"/>
      <c r="TBS2" s="127"/>
      <c r="TBT2" s="127"/>
      <c r="TBU2" s="127"/>
      <c r="TBV2" s="127"/>
      <c r="TBW2" s="127"/>
      <c r="TBX2" s="127"/>
      <c r="TBY2" s="127"/>
      <c r="TBZ2" s="127"/>
      <c r="TCA2" s="127"/>
      <c r="TCB2" s="127"/>
      <c r="TCC2" s="127"/>
      <c r="TCD2" s="127"/>
      <c r="TCE2" s="127"/>
      <c r="TCF2" s="127"/>
      <c r="TCG2" s="127"/>
      <c r="TCH2" s="127"/>
      <c r="TCI2" s="127"/>
      <c r="TCJ2" s="127"/>
      <c r="TCK2" s="127"/>
      <c r="TCL2" s="127"/>
      <c r="TCM2" s="127"/>
      <c r="TCN2" s="127"/>
      <c r="TCO2" s="127"/>
      <c r="TCP2" s="127"/>
      <c r="TCQ2" s="127"/>
      <c r="TCR2" s="127"/>
      <c r="TCS2" s="127"/>
      <c r="TCT2" s="127"/>
      <c r="TCU2" s="127"/>
      <c r="TCV2" s="127"/>
      <c r="TCW2" s="127"/>
      <c r="TCX2" s="127"/>
      <c r="TCY2" s="127"/>
      <c r="TCZ2" s="127"/>
      <c r="TDA2" s="127"/>
      <c r="TDB2" s="127"/>
      <c r="TDC2" s="127"/>
      <c r="TDD2" s="127"/>
      <c r="TDE2" s="127"/>
      <c r="TDF2" s="127"/>
      <c r="TDG2" s="127"/>
      <c r="TDH2" s="127"/>
      <c r="TDI2" s="127"/>
      <c r="TDJ2" s="127"/>
      <c r="TDK2" s="127"/>
      <c r="TDL2" s="127"/>
      <c r="TDM2" s="127"/>
      <c r="TDN2" s="127"/>
      <c r="TDO2" s="127"/>
      <c r="TDP2" s="127"/>
      <c r="TDQ2" s="127"/>
      <c r="TDR2" s="127"/>
      <c r="TDS2" s="127"/>
      <c r="TDT2" s="127"/>
      <c r="TDU2" s="127"/>
      <c r="TDV2" s="127"/>
      <c r="TDW2" s="127"/>
      <c r="TDX2" s="127"/>
      <c r="TDY2" s="127"/>
      <c r="TDZ2" s="127"/>
      <c r="TEA2" s="127"/>
      <c r="TEB2" s="127"/>
      <c r="TEC2" s="127"/>
      <c r="TED2" s="127"/>
      <c r="TEE2" s="127"/>
      <c r="TEF2" s="127"/>
      <c r="TEG2" s="127"/>
      <c r="TEH2" s="127"/>
      <c r="TEI2" s="127"/>
      <c r="TEJ2" s="127"/>
      <c r="TEK2" s="127"/>
      <c r="TEL2" s="127"/>
      <c r="TEM2" s="127"/>
      <c r="TEN2" s="127"/>
      <c r="TEO2" s="127"/>
      <c r="TEP2" s="127"/>
      <c r="TEQ2" s="127"/>
      <c r="TER2" s="127"/>
      <c r="TES2" s="127"/>
      <c r="TET2" s="127"/>
      <c r="TEU2" s="127"/>
      <c r="TEV2" s="127"/>
      <c r="TEW2" s="127"/>
      <c r="TEX2" s="127"/>
      <c r="TEY2" s="127"/>
      <c r="TEZ2" s="127"/>
      <c r="TFA2" s="127"/>
      <c r="TFB2" s="127"/>
      <c r="TFC2" s="127"/>
      <c r="TFD2" s="127"/>
      <c r="TFE2" s="127"/>
      <c r="TFF2" s="127"/>
      <c r="TFG2" s="127"/>
      <c r="TFH2" s="127"/>
      <c r="TFI2" s="127"/>
      <c r="TFJ2" s="127"/>
      <c r="TFK2" s="127"/>
      <c r="TFL2" s="127"/>
      <c r="TFM2" s="127"/>
      <c r="TFN2" s="127"/>
      <c r="TFO2" s="127"/>
      <c r="TFP2" s="127"/>
      <c r="TFQ2" s="127"/>
      <c r="TFR2" s="127"/>
      <c r="TFS2" s="127"/>
      <c r="TFT2" s="127"/>
      <c r="TFU2" s="127"/>
      <c r="TFV2" s="127"/>
      <c r="TFW2" s="127"/>
      <c r="TFX2" s="127"/>
      <c r="TFY2" s="127"/>
      <c r="TFZ2" s="127"/>
      <c r="TGA2" s="127"/>
      <c r="TGB2" s="127"/>
      <c r="TGC2" s="127"/>
      <c r="TGD2" s="127"/>
      <c r="TGE2" s="127"/>
      <c r="TGF2" s="127"/>
      <c r="TGG2" s="127"/>
      <c r="TGH2" s="127"/>
      <c r="TGI2" s="127"/>
      <c r="TGJ2" s="127"/>
      <c r="TGK2" s="127"/>
      <c r="TGL2" s="127"/>
      <c r="TGM2" s="127"/>
      <c r="TGN2" s="127"/>
      <c r="TGO2" s="127"/>
      <c r="TGP2" s="127"/>
      <c r="TGQ2" s="127"/>
      <c r="TGR2" s="127"/>
      <c r="TGS2" s="127"/>
      <c r="TGT2" s="127"/>
      <c r="TGU2" s="127"/>
      <c r="TGV2" s="127"/>
      <c r="TGW2" s="127"/>
      <c r="TGX2" s="127"/>
      <c r="TGY2" s="127"/>
      <c r="TGZ2" s="127"/>
      <c r="THA2" s="127"/>
      <c r="THB2" s="127"/>
      <c r="THC2" s="127"/>
      <c r="THD2" s="127"/>
      <c r="THE2" s="127"/>
      <c r="THF2" s="127"/>
      <c r="THG2" s="127"/>
      <c r="THH2" s="127"/>
      <c r="THI2" s="127"/>
      <c r="THJ2" s="127"/>
      <c r="THK2" s="127"/>
      <c r="THL2" s="127"/>
      <c r="THM2" s="127"/>
      <c r="THN2" s="127"/>
      <c r="THO2" s="127"/>
      <c r="THP2" s="127"/>
      <c r="THQ2" s="127"/>
      <c r="THR2" s="127"/>
      <c r="THS2" s="127"/>
      <c r="THT2" s="127"/>
      <c r="THU2" s="127"/>
      <c r="THV2" s="127"/>
      <c r="THW2" s="127"/>
      <c r="THX2" s="127"/>
      <c r="THY2" s="127"/>
      <c r="THZ2" s="127"/>
      <c r="TIA2" s="127"/>
      <c r="TIB2" s="127"/>
      <c r="TIC2" s="127"/>
      <c r="TID2" s="127"/>
      <c r="TIE2" s="127"/>
      <c r="TIF2" s="127"/>
      <c r="TIG2" s="127"/>
      <c r="TIH2" s="127"/>
      <c r="TII2" s="127"/>
      <c r="TIJ2" s="127"/>
      <c r="TIK2" s="127"/>
      <c r="TIL2" s="127"/>
      <c r="TIM2" s="127"/>
      <c r="TIN2" s="127"/>
      <c r="TIO2" s="127"/>
      <c r="TIP2" s="127"/>
      <c r="TIQ2" s="127"/>
      <c r="TIR2" s="127"/>
      <c r="TIS2" s="127"/>
      <c r="TIT2" s="127"/>
      <c r="TIU2" s="127"/>
      <c r="TIV2" s="127"/>
      <c r="TIW2" s="127"/>
      <c r="TIX2" s="127"/>
      <c r="TIY2" s="127"/>
      <c r="TIZ2" s="127"/>
      <c r="TJA2" s="127"/>
      <c r="TJB2" s="127"/>
      <c r="TJC2" s="127"/>
      <c r="TJD2" s="127"/>
      <c r="TJE2" s="127"/>
      <c r="TJF2" s="127"/>
      <c r="TJG2" s="127"/>
      <c r="TJH2" s="127"/>
      <c r="TJI2" s="127"/>
      <c r="TJJ2" s="127"/>
      <c r="TJK2" s="127"/>
      <c r="TJL2" s="127"/>
      <c r="TJM2" s="127"/>
      <c r="TJN2" s="127"/>
      <c r="TJO2" s="127"/>
      <c r="TJP2" s="127"/>
      <c r="TJQ2" s="127"/>
      <c r="TJR2" s="127"/>
      <c r="TJS2" s="127"/>
      <c r="TJT2" s="127"/>
      <c r="TJU2" s="127"/>
      <c r="TJV2" s="127"/>
      <c r="TJW2" s="127"/>
      <c r="TJX2" s="127"/>
      <c r="TJY2" s="127"/>
      <c r="TJZ2" s="127"/>
      <c r="TKA2" s="127"/>
      <c r="TKB2" s="127"/>
      <c r="TKC2" s="127"/>
      <c r="TKD2" s="127"/>
      <c r="TKE2" s="127"/>
      <c r="TKF2" s="127"/>
      <c r="TKG2" s="127"/>
      <c r="TKH2" s="127"/>
      <c r="TKI2" s="127"/>
      <c r="TKJ2" s="127"/>
      <c r="TKK2" s="127"/>
      <c r="TKL2" s="127"/>
      <c r="TKM2" s="127"/>
      <c r="TKN2" s="127"/>
      <c r="TKO2" s="127"/>
      <c r="TKP2" s="127"/>
      <c r="TKQ2" s="127"/>
      <c r="TKR2" s="127"/>
      <c r="TKS2" s="127"/>
      <c r="TKT2" s="127"/>
      <c r="TKU2" s="127"/>
      <c r="TKV2" s="127"/>
      <c r="TKW2" s="127"/>
      <c r="TKX2" s="127"/>
      <c r="TKY2" s="127"/>
      <c r="TKZ2" s="127"/>
      <c r="TLA2" s="127"/>
      <c r="TLB2" s="127"/>
      <c r="TLC2" s="127"/>
      <c r="TLD2" s="127"/>
      <c r="TLE2" s="127"/>
      <c r="TLF2" s="127"/>
      <c r="TLG2" s="127"/>
      <c r="TLH2" s="127"/>
      <c r="TLI2" s="127"/>
      <c r="TLJ2" s="127"/>
      <c r="TLK2" s="127"/>
      <c r="TLL2" s="127"/>
      <c r="TLM2" s="127"/>
      <c r="TLN2" s="127"/>
      <c r="TLO2" s="127"/>
      <c r="TLP2" s="127"/>
      <c r="TLQ2" s="127"/>
      <c r="TLR2" s="127"/>
      <c r="TLS2" s="127"/>
      <c r="TLT2" s="127"/>
      <c r="TLU2" s="127"/>
      <c r="TLV2" s="127"/>
      <c r="TLW2" s="127"/>
      <c r="TLX2" s="127"/>
      <c r="TLY2" s="127"/>
      <c r="TLZ2" s="127"/>
      <c r="TMA2" s="127"/>
      <c r="TMB2" s="127"/>
      <c r="TMC2" s="127"/>
      <c r="TMD2" s="127"/>
      <c r="TME2" s="127"/>
      <c r="TMF2" s="127"/>
      <c r="TMG2" s="127"/>
      <c r="TMH2" s="127"/>
      <c r="TMI2" s="127"/>
      <c r="TMJ2" s="127"/>
      <c r="TMK2" s="127"/>
      <c r="TML2" s="127"/>
      <c r="TMM2" s="127"/>
      <c r="TMN2" s="127"/>
      <c r="TMO2" s="127"/>
      <c r="TMP2" s="127"/>
      <c r="TMQ2" s="127"/>
      <c r="TMR2" s="127"/>
      <c r="TMS2" s="127"/>
      <c r="TMT2" s="127"/>
      <c r="TMU2" s="127"/>
      <c r="TMV2" s="127"/>
      <c r="TMW2" s="127"/>
      <c r="TMX2" s="127"/>
      <c r="TMY2" s="127"/>
      <c r="TMZ2" s="127"/>
      <c r="TNA2" s="127"/>
      <c r="TNB2" s="127"/>
      <c r="TNC2" s="127"/>
      <c r="TND2" s="127"/>
      <c r="TNE2" s="127"/>
      <c r="TNF2" s="127"/>
      <c r="TNG2" s="127"/>
      <c r="TNH2" s="127"/>
      <c r="TNI2" s="127"/>
      <c r="TNJ2" s="127"/>
      <c r="TNK2" s="127"/>
      <c r="TNL2" s="127"/>
      <c r="TNM2" s="127"/>
      <c r="TNN2" s="127"/>
      <c r="TNO2" s="127"/>
      <c r="TNP2" s="127"/>
      <c r="TNQ2" s="127"/>
      <c r="TNR2" s="127"/>
      <c r="TNS2" s="127"/>
      <c r="TNT2" s="127"/>
      <c r="TNU2" s="127"/>
      <c r="TNV2" s="127"/>
      <c r="TNW2" s="127"/>
      <c r="TNX2" s="127"/>
      <c r="TNY2" s="127"/>
      <c r="TNZ2" s="127"/>
      <c r="TOA2" s="127"/>
      <c r="TOB2" s="127"/>
      <c r="TOC2" s="127"/>
      <c r="TOD2" s="127"/>
      <c r="TOE2" s="127"/>
      <c r="TOF2" s="127"/>
      <c r="TOG2" s="127"/>
      <c r="TOH2" s="127"/>
      <c r="TOI2" s="127"/>
      <c r="TOJ2" s="127"/>
      <c r="TOK2" s="127"/>
      <c r="TOL2" s="127"/>
      <c r="TOM2" s="127"/>
      <c r="TON2" s="127"/>
      <c r="TOO2" s="127"/>
      <c r="TOP2" s="127"/>
      <c r="TOQ2" s="127"/>
      <c r="TOR2" s="127"/>
      <c r="TOS2" s="127"/>
      <c r="TOT2" s="127"/>
      <c r="TOU2" s="127"/>
      <c r="TOV2" s="127"/>
      <c r="TOW2" s="127"/>
      <c r="TOX2" s="127"/>
      <c r="TOY2" s="127"/>
      <c r="TOZ2" s="127"/>
      <c r="TPA2" s="127"/>
      <c r="TPB2" s="127"/>
      <c r="TPC2" s="127"/>
      <c r="TPD2" s="127"/>
      <c r="TPE2" s="127"/>
      <c r="TPF2" s="127"/>
      <c r="TPG2" s="127"/>
      <c r="TPH2" s="127"/>
      <c r="TPI2" s="127"/>
      <c r="TPJ2" s="127"/>
      <c r="TPK2" s="127"/>
      <c r="TPL2" s="127"/>
      <c r="TPM2" s="127"/>
      <c r="TPN2" s="127"/>
      <c r="TPO2" s="127"/>
      <c r="TPP2" s="127"/>
      <c r="TPQ2" s="127"/>
      <c r="TPR2" s="127"/>
      <c r="TPS2" s="127"/>
      <c r="TPT2" s="127"/>
      <c r="TPU2" s="127"/>
      <c r="TPV2" s="127"/>
      <c r="TPW2" s="127"/>
      <c r="TPX2" s="127"/>
      <c r="TPY2" s="127"/>
      <c r="TPZ2" s="127"/>
      <c r="TQA2" s="127"/>
      <c r="TQB2" s="127"/>
      <c r="TQC2" s="127"/>
      <c r="TQD2" s="127"/>
      <c r="TQE2" s="127"/>
      <c r="TQF2" s="127"/>
      <c r="TQG2" s="127"/>
      <c r="TQH2" s="127"/>
      <c r="TQI2" s="127"/>
      <c r="TQJ2" s="127"/>
      <c r="TQK2" s="127"/>
      <c r="TQL2" s="127"/>
      <c r="TQM2" s="127"/>
      <c r="TQN2" s="127"/>
      <c r="TQO2" s="127"/>
      <c r="TQP2" s="127"/>
      <c r="TQQ2" s="127"/>
      <c r="TQR2" s="127"/>
      <c r="TQS2" s="127"/>
      <c r="TQT2" s="127"/>
      <c r="TQU2" s="127"/>
      <c r="TQV2" s="127"/>
      <c r="TQW2" s="127"/>
      <c r="TQX2" s="127"/>
      <c r="TQY2" s="127"/>
      <c r="TQZ2" s="127"/>
      <c r="TRA2" s="127"/>
      <c r="TRB2" s="127"/>
      <c r="TRC2" s="127"/>
      <c r="TRD2" s="127"/>
      <c r="TRE2" s="127"/>
      <c r="TRF2" s="127"/>
      <c r="TRG2" s="127"/>
      <c r="TRH2" s="127"/>
      <c r="TRI2" s="127"/>
      <c r="TRJ2" s="127"/>
      <c r="TRK2" s="127"/>
      <c r="TRL2" s="127"/>
      <c r="TRM2" s="127"/>
      <c r="TRN2" s="127"/>
      <c r="TRO2" s="127"/>
      <c r="TRP2" s="127"/>
      <c r="TRQ2" s="127"/>
      <c r="TRR2" s="127"/>
      <c r="TRS2" s="127"/>
      <c r="TRT2" s="127"/>
      <c r="TRU2" s="127"/>
      <c r="TRV2" s="127"/>
      <c r="TRW2" s="127"/>
      <c r="TRX2" s="127"/>
      <c r="TRY2" s="127"/>
      <c r="TRZ2" s="127"/>
      <c r="TSA2" s="127"/>
      <c r="TSB2" s="127"/>
      <c r="TSC2" s="127"/>
      <c r="TSD2" s="127"/>
      <c r="TSE2" s="127"/>
      <c r="TSF2" s="127"/>
      <c r="TSG2" s="127"/>
      <c r="TSH2" s="127"/>
      <c r="TSI2" s="127"/>
      <c r="TSJ2" s="127"/>
      <c r="TSK2" s="127"/>
      <c r="TSL2" s="127"/>
      <c r="TSM2" s="127"/>
      <c r="TSN2" s="127"/>
      <c r="TSO2" s="127"/>
      <c r="TSP2" s="127"/>
      <c r="TSQ2" s="127"/>
      <c r="TSR2" s="127"/>
      <c r="TSS2" s="127"/>
      <c r="TST2" s="127"/>
      <c r="TSU2" s="127"/>
      <c r="TSV2" s="127"/>
      <c r="TSW2" s="127"/>
      <c r="TSX2" s="127"/>
      <c r="TSY2" s="127"/>
      <c r="TSZ2" s="127"/>
      <c r="TTA2" s="127"/>
      <c r="TTB2" s="127"/>
      <c r="TTC2" s="127"/>
      <c r="TTD2" s="127"/>
      <c r="TTE2" s="127"/>
      <c r="TTF2" s="127"/>
      <c r="TTG2" s="127"/>
      <c r="TTH2" s="127"/>
      <c r="TTI2" s="127"/>
      <c r="TTJ2" s="127"/>
      <c r="TTK2" s="127"/>
      <c r="TTL2" s="127"/>
      <c r="TTM2" s="127"/>
      <c r="TTN2" s="127"/>
      <c r="TTO2" s="127"/>
      <c r="TTP2" s="127"/>
      <c r="TTQ2" s="127"/>
      <c r="TTR2" s="127"/>
      <c r="TTS2" s="127"/>
      <c r="TTT2" s="127"/>
      <c r="TTU2" s="127"/>
      <c r="TTV2" s="127"/>
      <c r="TTW2" s="127"/>
      <c r="TTX2" s="127"/>
      <c r="TTY2" s="127"/>
      <c r="TTZ2" s="127"/>
      <c r="TUA2" s="127"/>
      <c r="TUB2" s="127"/>
      <c r="TUC2" s="127"/>
      <c r="TUD2" s="127"/>
      <c r="TUE2" s="127"/>
      <c r="TUF2" s="127"/>
      <c r="TUG2" s="127"/>
      <c r="TUH2" s="127"/>
      <c r="TUI2" s="127"/>
      <c r="TUJ2" s="127"/>
      <c r="TUK2" s="127"/>
      <c r="TUL2" s="127"/>
      <c r="TUM2" s="127"/>
      <c r="TUN2" s="127"/>
      <c r="TUO2" s="127"/>
      <c r="TUP2" s="127"/>
      <c r="TUQ2" s="127"/>
      <c r="TUR2" s="127"/>
      <c r="TUS2" s="127"/>
      <c r="TUT2" s="127"/>
      <c r="TUU2" s="127"/>
      <c r="TUV2" s="127"/>
      <c r="TUW2" s="127"/>
      <c r="TUX2" s="127"/>
      <c r="TUY2" s="127"/>
      <c r="TUZ2" s="127"/>
      <c r="TVA2" s="127"/>
      <c r="TVB2" s="127"/>
      <c r="TVC2" s="127"/>
      <c r="TVD2" s="127"/>
      <c r="TVE2" s="127"/>
      <c r="TVF2" s="127"/>
      <c r="TVG2" s="127"/>
      <c r="TVH2" s="127"/>
      <c r="TVI2" s="127"/>
      <c r="TVJ2" s="127"/>
      <c r="TVK2" s="127"/>
      <c r="TVL2" s="127"/>
      <c r="TVM2" s="127"/>
      <c r="TVN2" s="127"/>
      <c r="TVO2" s="127"/>
      <c r="TVP2" s="127"/>
      <c r="TVQ2" s="127"/>
      <c r="TVR2" s="127"/>
      <c r="TVS2" s="127"/>
      <c r="TVT2" s="127"/>
      <c r="TVU2" s="127"/>
      <c r="TVV2" s="127"/>
      <c r="TVW2" s="127"/>
      <c r="TVX2" s="127"/>
      <c r="TVY2" s="127"/>
      <c r="TVZ2" s="127"/>
      <c r="TWA2" s="127"/>
      <c r="TWB2" s="127"/>
      <c r="TWC2" s="127"/>
      <c r="TWD2" s="127"/>
      <c r="TWE2" s="127"/>
      <c r="TWF2" s="127"/>
      <c r="TWG2" s="127"/>
      <c r="TWH2" s="127"/>
      <c r="TWI2" s="127"/>
      <c r="TWJ2" s="127"/>
      <c r="TWK2" s="127"/>
      <c r="TWL2" s="127"/>
      <c r="TWM2" s="127"/>
      <c r="TWN2" s="127"/>
      <c r="TWO2" s="127"/>
      <c r="TWP2" s="127"/>
      <c r="TWQ2" s="127"/>
      <c r="TWR2" s="127"/>
      <c r="TWS2" s="127"/>
      <c r="TWT2" s="127"/>
      <c r="TWU2" s="127"/>
      <c r="TWV2" s="127"/>
      <c r="TWW2" s="127"/>
      <c r="TWX2" s="127"/>
      <c r="TWY2" s="127"/>
      <c r="TWZ2" s="127"/>
      <c r="TXA2" s="127"/>
      <c r="TXB2" s="127"/>
      <c r="TXC2" s="127"/>
      <c r="TXD2" s="127"/>
      <c r="TXE2" s="127"/>
      <c r="TXF2" s="127"/>
      <c r="TXG2" s="127"/>
      <c r="TXH2" s="127"/>
      <c r="TXI2" s="127"/>
      <c r="TXJ2" s="127"/>
      <c r="TXK2" s="127"/>
      <c r="TXL2" s="127"/>
      <c r="TXM2" s="127"/>
      <c r="TXN2" s="127"/>
      <c r="TXO2" s="127"/>
      <c r="TXP2" s="127"/>
      <c r="TXQ2" s="127"/>
      <c r="TXR2" s="127"/>
      <c r="TXS2" s="127"/>
      <c r="TXT2" s="127"/>
      <c r="TXU2" s="127"/>
      <c r="TXV2" s="127"/>
      <c r="TXW2" s="127"/>
      <c r="TXX2" s="127"/>
      <c r="TXY2" s="127"/>
      <c r="TXZ2" s="127"/>
      <c r="TYA2" s="127"/>
      <c r="TYB2" s="127"/>
      <c r="TYC2" s="127"/>
      <c r="TYD2" s="127"/>
      <c r="TYE2" s="127"/>
      <c r="TYF2" s="127"/>
      <c r="TYG2" s="127"/>
      <c r="TYH2" s="127"/>
      <c r="TYI2" s="127"/>
      <c r="TYJ2" s="127"/>
      <c r="TYK2" s="127"/>
      <c r="TYL2" s="127"/>
      <c r="TYM2" s="127"/>
      <c r="TYN2" s="127"/>
      <c r="TYO2" s="127"/>
      <c r="TYP2" s="127"/>
      <c r="TYQ2" s="127"/>
      <c r="TYR2" s="127"/>
      <c r="TYS2" s="127"/>
      <c r="TYT2" s="127"/>
      <c r="TYU2" s="127"/>
      <c r="TYV2" s="127"/>
      <c r="TYW2" s="127"/>
      <c r="TYX2" s="127"/>
      <c r="TYY2" s="127"/>
      <c r="TYZ2" s="127"/>
      <c r="TZA2" s="127"/>
      <c r="TZB2" s="127"/>
      <c r="TZC2" s="127"/>
      <c r="TZD2" s="127"/>
      <c r="TZE2" s="127"/>
      <c r="TZF2" s="127"/>
      <c r="TZG2" s="127"/>
      <c r="TZH2" s="127"/>
      <c r="TZI2" s="127"/>
      <c r="TZJ2" s="127"/>
      <c r="TZK2" s="127"/>
      <c r="TZL2" s="127"/>
      <c r="TZM2" s="127"/>
      <c r="TZN2" s="127"/>
      <c r="TZO2" s="127"/>
      <c r="TZP2" s="127"/>
      <c r="TZQ2" s="127"/>
      <c r="TZR2" s="127"/>
      <c r="TZS2" s="127"/>
      <c r="TZT2" s="127"/>
      <c r="TZU2" s="127"/>
      <c r="TZV2" s="127"/>
      <c r="TZW2" s="127"/>
      <c r="TZX2" s="127"/>
      <c r="TZY2" s="127"/>
      <c r="TZZ2" s="127"/>
      <c r="UAA2" s="127"/>
      <c r="UAB2" s="127"/>
      <c r="UAC2" s="127"/>
      <c r="UAD2" s="127"/>
      <c r="UAE2" s="127"/>
      <c r="UAF2" s="127"/>
      <c r="UAG2" s="127"/>
      <c r="UAH2" s="127"/>
      <c r="UAI2" s="127"/>
      <c r="UAJ2" s="127"/>
      <c r="UAK2" s="127"/>
      <c r="UAL2" s="127"/>
      <c r="UAM2" s="127"/>
      <c r="UAN2" s="127"/>
      <c r="UAO2" s="127"/>
      <c r="UAP2" s="127"/>
      <c r="UAQ2" s="127"/>
      <c r="UAR2" s="127"/>
      <c r="UAS2" s="127"/>
      <c r="UAT2" s="127"/>
      <c r="UAU2" s="127"/>
      <c r="UAV2" s="127"/>
      <c r="UAW2" s="127"/>
      <c r="UAX2" s="127"/>
      <c r="UAY2" s="127"/>
      <c r="UAZ2" s="127"/>
      <c r="UBA2" s="127"/>
      <c r="UBB2" s="127"/>
      <c r="UBC2" s="127"/>
      <c r="UBD2" s="127"/>
      <c r="UBE2" s="127"/>
      <c r="UBF2" s="127"/>
      <c r="UBG2" s="127"/>
      <c r="UBH2" s="127"/>
      <c r="UBI2" s="127"/>
      <c r="UBJ2" s="127"/>
      <c r="UBK2" s="127"/>
      <c r="UBL2" s="127"/>
      <c r="UBM2" s="127"/>
      <c r="UBN2" s="127"/>
      <c r="UBO2" s="127"/>
      <c r="UBP2" s="127"/>
      <c r="UBQ2" s="127"/>
      <c r="UBR2" s="127"/>
      <c r="UBS2" s="127"/>
      <c r="UBT2" s="127"/>
      <c r="UBU2" s="127"/>
      <c r="UBV2" s="127"/>
      <c r="UBW2" s="127"/>
      <c r="UBX2" s="127"/>
      <c r="UBY2" s="127"/>
      <c r="UBZ2" s="127"/>
      <c r="UCA2" s="127"/>
      <c r="UCB2" s="127"/>
      <c r="UCC2" s="127"/>
      <c r="UCD2" s="127"/>
      <c r="UCE2" s="127"/>
      <c r="UCF2" s="127"/>
      <c r="UCG2" s="127"/>
      <c r="UCH2" s="127"/>
      <c r="UCI2" s="127"/>
      <c r="UCJ2" s="127"/>
      <c r="UCK2" s="127"/>
      <c r="UCL2" s="127"/>
      <c r="UCM2" s="127"/>
      <c r="UCN2" s="127"/>
      <c r="UCO2" s="127"/>
      <c r="UCP2" s="127"/>
      <c r="UCQ2" s="127"/>
      <c r="UCR2" s="127"/>
      <c r="UCS2" s="127"/>
      <c r="UCT2" s="127"/>
      <c r="UCU2" s="127"/>
      <c r="UCV2" s="127"/>
      <c r="UCW2" s="127"/>
      <c r="UCX2" s="127"/>
      <c r="UCY2" s="127"/>
      <c r="UCZ2" s="127"/>
      <c r="UDA2" s="127"/>
      <c r="UDB2" s="127"/>
      <c r="UDC2" s="127"/>
      <c r="UDD2" s="127"/>
      <c r="UDE2" s="127"/>
      <c r="UDF2" s="127"/>
      <c r="UDG2" s="127"/>
      <c r="UDH2" s="127"/>
      <c r="UDI2" s="127"/>
      <c r="UDJ2" s="127"/>
      <c r="UDK2" s="127"/>
      <c r="UDL2" s="127"/>
      <c r="UDM2" s="127"/>
      <c r="UDN2" s="127"/>
      <c r="UDO2" s="127"/>
      <c r="UDP2" s="127"/>
      <c r="UDQ2" s="127"/>
      <c r="UDR2" s="127"/>
      <c r="UDS2" s="127"/>
      <c r="UDT2" s="127"/>
      <c r="UDU2" s="127"/>
      <c r="UDV2" s="127"/>
      <c r="UDW2" s="127"/>
      <c r="UDX2" s="127"/>
      <c r="UDY2" s="127"/>
      <c r="UDZ2" s="127"/>
      <c r="UEA2" s="127"/>
      <c r="UEB2" s="127"/>
      <c r="UEC2" s="127"/>
      <c r="UED2" s="127"/>
      <c r="UEE2" s="127"/>
      <c r="UEF2" s="127"/>
      <c r="UEG2" s="127"/>
      <c r="UEH2" s="127"/>
      <c r="UEI2" s="127"/>
      <c r="UEJ2" s="127"/>
      <c r="UEK2" s="127"/>
      <c r="UEL2" s="127"/>
      <c r="UEM2" s="127"/>
      <c r="UEN2" s="127"/>
      <c r="UEO2" s="127"/>
      <c r="UEP2" s="127"/>
      <c r="UEQ2" s="127"/>
      <c r="UER2" s="127"/>
      <c r="UES2" s="127"/>
      <c r="UET2" s="127"/>
      <c r="UEU2" s="127"/>
      <c r="UEV2" s="127"/>
      <c r="UEW2" s="127"/>
      <c r="UEX2" s="127"/>
      <c r="UEY2" s="127"/>
      <c r="UEZ2" s="127"/>
      <c r="UFA2" s="127"/>
      <c r="UFB2" s="127"/>
      <c r="UFC2" s="127"/>
      <c r="UFD2" s="127"/>
      <c r="UFE2" s="127"/>
      <c r="UFF2" s="127"/>
      <c r="UFG2" s="127"/>
      <c r="UFH2" s="127"/>
      <c r="UFI2" s="127"/>
      <c r="UFJ2" s="127"/>
      <c r="UFK2" s="127"/>
      <c r="UFL2" s="127"/>
      <c r="UFM2" s="127"/>
      <c r="UFN2" s="127"/>
      <c r="UFO2" s="127"/>
      <c r="UFP2" s="127"/>
      <c r="UFQ2" s="127"/>
      <c r="UFR2" s="127"/>
      <c r="UFS2" s="127"/>
      <c r="UFT2" s="127"/>
      <c r="UFU2" s="127"/>
      <c r="UFV2" s="127"/>
      <c r="UFW2" s="127"/>
      <c r="UFX2" s="127"/>
      <c r="UFY2" s="127"/>
      <c r="UFZ2" s="127"/>
      <c r="UGA2" s="127"/>
      <c r="UGB2" s="127"/>
      <c r="UGC2" s="127"/>
      <c r="UGD2" s="127"/>
      <c r="UGE2" s="127"/>
      <c r="UGF2" s="127"/>
      <c r="UGG2" s="127"/>
      <c r="UGH2" s="127"/>
      <c r="UGI2" s="127"/>
      <c r="UGJ2" s="127"/>
      <c r="UGK2" s="127"/>
      <c r="UGL2" s="127"/>
      <c r="UGM2" s="127"/>
      <c r="UGN2" s="127"/>
      <c r="UGO2" s="127"/>
      <c r="UGP2" s="127"/>
      <c r="UGQ2" s="127"/>
      <c r="UGR2" s="127"/>
      <c r="UGS2" s="127"/>
      <c r="UGT2" s="127"/>
      <c r="UGU2" s="127"/>
      <c r="UGV2" s="127"/>
      <c r="UGW2" s="127"/>
      <c r="UGX2" s="127"/>
      <c r="UGY2" s="127"/>
      <c r="UGZ2" s="127"/>
      <c r="UHA2" s="127"/>
      <c r="UHB2" s="127"/>
      <c r="UHC2" s="127"/>
      <c r="UHD2" s="127"/>
      <c r="UHE2" s="127"/>
      <c r="UHF2" s="127"/>
      <c r="UHG2" s="127"/>
      <c r="UHH2" s="127"/>
      <c r="UHI2" s="127"/>
      <c r="UHJ2" s="127"/>
      <c r="UHK2" s="127"/>
      <c r="UHL2" s="127"/>
      <c r="UHM2" s="127"/>
      <c r="UHN2" s="127"/>
      <c r="UHO2" s="127"/>
      <c r="UHP2" s="127"/>
      <c r="UHQ2" s="127"/>
      <c r="UHR2" s="127"/>
      <c r="UHS2" s="127"/>
      <c r="UHT2" s="127"/>
      <c r="UHU2" s="127"/>
      <c r="UHV2" s="127"/>
      <c r="UHW2" s="127"/>
      <c r="UHX2" s="127"/>
      <c r="UHY2" s="127"/>
      <c r="UHZ2" s="127"/>
      <c r="UIA2" s="127"/>
      <c r="UIB2" s="127"/>
      <c r="UIC2" s="127"/>
      <c r="UID2" s="127"/>
      <c r="UIE2" s="127"/>
      <c r="UIF2" s="127"/>
      <c r="UIG2" s="127"/>
      <c r="UIH2" s="127"/>
      <c r="UII2" s="127"/>
      <c r="UIJ2" s="127"/>
      <c r="UIK2" s="127"/>
      <c r="UIL2" s="127"/>
      <c r="UIM2" s="127"/>
      <c r="UIN2" s="127"/>
      <c r="UIO2" s="127"/>
      <c r="UIP2" s="127"/>
      <c r="UIQ2" s="127"/>
      <c r="UIR2" s="127"/>
      <c r="UIS2" s="127"/>
      <c r="UIT2" s="127"/>
      <c r="UIU2" s="127"/>
      <c r="UIV2" s="127"/>
      <c r="UIW2" s="127"/>
      <c r="UIX2" s="127"/>
      <c r="UIY2" s="127"/>
      <c r="UIZ2" s="127"/>
      <c r="UJA2" s="127"/>
      <c r="UJB2" s="127"/>
      <c r="UJC2" s="127"/>
      <c r="UJD2" s="127"/>
      <c r="UJE2" s="127"/>
      <c r="UJF2" s="127"/>
      <c r="UJG2" s="127"/>
      <c r="UJH2" s="127"/>
      <c r="UJI2" s="127"/>
      <c r="UJJ2" s="127"/>
      <c r="UJK2" s="127"/>
      <c r="UJL2" s="127"/>
      <c r="UJM2" s="127"/>
      <c r="UJN2" s="127"/>
      <c r="UJO2" s="127"/>
      <c r="UJP2" s="127"/>
      <c r="UJQ2" s="127"/>
      <c r="UJR2" s="127"/>
      <c r="UJS2" s="127"/>
      <c r="UJT2" s="127"/>
      <c r="UJU2" s="127"/>
      <c r="UJV2" s="127"/>
      <c r="UJW2" s="127"/>
      <c r="UJX2" s="127"/>
      <c r="UJY2" s="127"/>
      <c r="UJZ2" s="127"/>
      <c r="UKA2" s="127"/>
      <c r="UKB2" s="127"/>
      <c r="UKC2" s="127"/>
      <c r="UKD2" s="127"/>
      <c r="UKE2" s="127"/>
      <c r="UKF2" s="127"/>
      <c r="UKG2" s="127"/>
      <c r="UKH2" s="127"/>
      <c r="UKI2" s="127"/>
      <c r="UKJ2" s="127"/>
      <c r="UKK2" s="127"/>
      <c r="UKL2" s="127"/>
      <c r="UKM2" s="127"/>
      <c r="UKN2" s="127"/>
      <c r="UKO2" s="127"/>
      <c r="UKP2" s="127"/>
      <c r="UKQ2" s="127"/>
      <c r="UKR2" s="127"/>
      <c r="UKS2" s="127"/>
      <c r="UKT2" s="127"/>
      <c r="UKU2" s="127"/>
      <c r="UKV2" s="127"/>
      <c r="UKW2" s="127"/>
      <c r="UKX2" s="127"/>
      <c r="UKY2" s="127"/>
      <c r="UKZ2" s="127"/>
      <c r="ULA2" s="127"/>
      <c r="ULB2" s="127"/>
      <c r="ULC2" s="127"/>
      <c r="ULD2" s="127"/>
      <c r="ULE2" s="127"/>
      <c r="ULF2" s="127"/>
      <c r="ULG2" s="127"/>
      <c r="ULH2" s="127"/>
      <c r="ULI2" s="127"/>
      <c r="ULJ2" s="127"/>
      <c r="ULK2" s="127"/>
      <c r="ULL2" s="127"/>
      <c r="ULM2" s="127"/>
      <c r="ULN2" s="127"/>
      <c r="ULO2" s="127"/>
      <c r="ULP2" s="127"/>
      <c r="ULQ2" s="127"/>
      <c r="ULR2" s="127"/>
      <c r="ULS2" s="127"/>
      <c r="ULT2" s="127"/>
      <c r="ULU2" s="127"/>
      <c r="ULV2" s="127"/>
      <c r="ULW2" s="127"/>
      <c r="ULX2" s="127"/>
      <c r="ULY2" s="127"/>
      <c r="ULZ2" s="127"/>
      <c r="UMA2" s="127"/>
      <c r="UMB2" s="127"/>
      <c r="UMC2" s="127"/>
      <c r="UMD2" s="127"/>
      <c r="UME2" s="127"/>
      <c r="UMF2" s="127"/>
      <c r="UMG2" s="127"/>
      <c r="UMH2" s="127"/>
      <c r="UMI2" s="127"/>
      <c r="UMJ2" s="127"/>
      <c r="UMK2" s="127"/>
      <c r="UML2" s="127"/>
      <c r="UMM2" s="127"/>
      <c r="UMN2" s="127"/>
      <c r="UMO2" s="127"/>
      <c r="UMP2" s="127"/>
      <c r="UMQ2" s="127"/>
      <c r="UMR2" s="127"/>
      <c r="UMS2" s="127"/>
      <c r="UMT2" s="127"/>
      <c r="UMU2" s="127"/>
      <c r="UMV2" s="127"/>
      <c r="UMW2" s="127"/>
      <c r="UMX2" s="127"/>
      <c r="UMY2" s="127"/>
      <c r="UMZ2" s="127"/>
      <c r="UNA2" s="127"/>
      <c r="UNB2" s="127"/>
      <c r="UNC2" s="127"/>
      <c r="UND2" s="127"/>
      <c r="UNE2" s="127"/>
      <c r="UNF2" s="127"/>
      <c r="UNG2" s="127"/>
      <c r="UNH2" s="127"/>
      <c r="UNI2" s="127"/>
      <c r="UNJ2" s="127"/>
      <c r="UNK2" s="127"/>
      <c r="UNL2" s="127"/>
      <c r="UNM2" s="127"/>
      <c r="UNN2" s="127"/>
      <c r="UNO2" s="127"/>
      <c r="UNP2" s="127"/>
      <c r="UNQ2" s="127"/>
      <c r="UNR2" s="127"/>
      <c r="UNS2" s="127"/>
      <c r="UNT2" s="127"/>
      <c r="UNU2" s="127"/>
      <c r="UNV2" s="127"/>
      <c r="UNW2" s="127"/>
      <c r="UNX2" s="127"/>
      <c r="UNY2" s="127"/>
      <c r="UNZ2" s="127"/>
      <c r="UOA2" s="127"/>
      <c r="UOB2" s="127"/>
      <c r="UOC2" s="127"/>
      <c r="UOD2" s="127"/>
      <c r="UOE2" s="127"/>
      <c r="UOF2" s="127"/>
      <c r="UOG2" s="127"/>
      <c r="UOH2" s="127"/>
      <c r="UOI2" s="127"/>
      <c r="UOJ2" s="127"/>
      <c r="UOK2" s="127"/>
      <c r="UOL2" s="127"/>
      <c r="UOM2" s="127"/>
      <c r="UON2" s="127"/>
      <c r="UOO2" s="127"/>
      <c r="UOP2" s="127"/>
      <c r="UOQ2" s="127"/>
      <c r="UOR2" s="127"/>
      <c r="UOS2" s="127"/>
      <c r="UOT2" s="127"/>
      <c r="UOU2" s="127"/>
      <c r="UOV2" s="127"/>
      <c r="UOW2" s="127"/>
      <c r="UOX2" s="127"/>
      <c r="UOY2" s="127"/>
      <c r="UOZ2" s="127"/>
      <c r="UPA2" s="127"/>
      <c r="UPB2" s="127"/>
      <c r="UPC2" s="127"/>
      <c r="UPD2" s="127"/>
      <c r="UPE2" s="127"/>
      <c r="UPF2" s="127"/>
      <c r="UPG2" s="127"/>
      <c r="UPH2" s="127"/>
      <c r="UPI2" s="127"/>
      <c r="UPJ2" s="127"/>
      <c r="UPK2" s="127"/>
      <c r="UPL2" s="127"/>
      <c r="UPM2" s="127"/>
      <c r="UPN2" s="127"/>
      <c r="UPO2" s="127"/>
      <c r="UPP2" s="127"/>
      <c r="UPQ2" s="127"/>
      <c r="UPR2" s="127"/>
      <c r="UPS2" s="127"/>
      <c r="UPT2" s="127"/>
      <c r="UPU2" s="127"/>
      <c r="UPV2" s="127"/>
      <c r="UPW2" s="127"/>
      <c r="UPX2" s="127"/>
      <c r="UPY2" s="127"/>
      <c r="UPZ2" s="127"/>
      <c r="UQA2" s="127"/>
      <c r="UQB2" s="127"/>
      <c r="UQC2" s="127"/>
      <c r="UQD2" s="127"/>
      <c r="UQE2" s="127"/>
      <c r="UQF2" s="127"/>
      <c r="UQG2" s="127"/>
      <c r="UQH2" s="127"/>
      <c r="UQI2" s="127"/>
      <c r="UQJ2" s="127"/>
      <c r="UQK2" s="127"/>
      <c r="UQL2" s="127"/>
      <c r="UQM2" s="127"/>
      <c r="UQN2" s="127"/>
      <c r="UQO2" s="127"/>
      <c r="UQP2" s="127"/>
      <c r="UQQ2" s="127"/>
      <c r="UQR2" s="127"/>
      <c r="UQS2" s="127"/>
      <c r="UQT2" s="127"/>
      <c r="UQU2" s="127"/>
      <c r="UQV2" s="127"/>
      <c r="UQW2" s="127"/>
      <c r="UQX2" s="127"/>
      <c r="UQY2" s="127"/>
      <c r="UQZ2" s="127"/>
      <c r="URA2" s="127"/>
      <c r="URB2" s="127"/>
      <c r="URC2" s="127"/>
      <c r="URD2" s="127"/>
      <c r="URE2" s="127"/>
      <c r="URF2" s="127"/>
      <c r="URG2" s="127"/>
      <c r="URH2" s="127"/>
      <c r="URI2" s="127"/>
      <c r="URJ2" s="127"/>
      <c r="URK2" s="127"/>
      <c r="URL2" s="127"/>
      <c r="URM2" s="127"/>
      <c r="URN2" s="127"/>
      <c r="URO2" s="127"/>
      <c r="URP2" s="127"/>
      <c r="URQ2" s="127"/>
      <c r="URR2" s="127"/>
      <c r="URS2" s="127"/>
      <c r="URT2" s="127"/>
      <c r="URU2" s="127"/>
      <c r="URV2" s="127"/>
      <c r="URW2" s="127"/>
      <c r="URX2" s="127"/>
      <c r="URY2" s="127"/>
      <c r="URZ2" s="127"/>
      <c r="USA2" s="127"/>
      <c r="USB2" s="127"/>
      <c r="USC2" s="127"/>
      <c r="USD2" s="127"/>
      <c r="USE2" s="127"/>
      <c r="USF2" s="127"/>
      <c r="USG2" s="127"/>
      <c r="USH2" s="127"/>
      <c r="USI2" s="127"/>
      <c r="USJ2" s="127"/>
      <c r="USK2" s="127"/>
      <c r="USL2" s="127"/>
      <c r="USM2" s="127"/>
      <c r="USN2" s="127"/>
      <c r="USO2" s="127"/>
      <c r="USP2" s="127"/>
      <c r="USQ2" s="127"/>
      <c r="USR2" s="127"/>
      <c r="USS2" s="127"/>
      <c r="UST2" s="127"/>
      <c r="USU2" s="127"/>
      <c r="USV2" s="127"/>
      <c r="USW2" s="127"/>
      <c r="USX2" s="127"/>
      <c r="USY2" s="127"/>
      <c r="USZ2" s="127"/>
      <c r="UTA2" s="127"/>
      <c r="UTB2" s="127"/>
      <c r="UTC2" s="127"/>
      <c r="UTD2" s="127"/>
      <c r="UTE2" s="127"/>
      <c r="UTF2" s="127"/>
      <c r="UTG2" s="127"/>
      <c r="UTH2" s="127"/>
      <c r="UTI2" s="127"/>
      <c r="UTJ2" s="127"/>
      <c r="UTK2" s="127"/>
      <c r="UTL2" s="127"/>
      <c r="UTM2" s="127"/>
      <c r="UTN2" s="127"/>
      <c r="UTO2" s="127"/>
      <c r="UTP2" s="127"/>
      <c r="UTQ2" s="127"/>
      <c r="UTR2" s="127"/>
      <c r="UTS2" s="127"/>
      <c r="UTT2" s="127"/>
      <c r="UTU2" s="127"/>
      <c r="UTV2" s="127"/>
      <c r="UTW2" s="127"/>
      <c r="UTX2" s="127"/>
      <c r="UTY2" s="127"/>
      <c r="UTZ2" s="127"/>
      <c r="UUA2" s="127"/>
      <c r="UUB2" s="127"/>
      <c r="UUC2" s="127"/>
      <c r="UUD2" s="127"/>
      <c r="UUE2" s="127"/>
      <c r="UUF2" s="127"/>
      <c r="UUG2" s="127"/>
      <c r="UUH2" s="127"/>
      <c r="UUI2" s="127"/>
      <c r="UUJ2" s="127"/>
      <c r="UUK2" s="127"/>
      <c r="UUL2" s="127"/>
      <c r="UUM2" s="127"/>
      <c r="UUN2" s="127"/>
      <c r="UUO2" s="127"/>
      <c r="UUP2" s="127"/>
      <c r="UUQ2" s="127"/>
      <c r="UUR2" s="127"/>
      <c r="UUS2" s="127"/>
      <c r="UUT2" s="127"/>
      <c r="UUU2" s="127"/>
      <c r="UUV2" s="127"/>
      <c r="UUW2" s="127"/>
      <c r="UUX2" s="127"/>
      <c r="UUY2" s="127"/>
      <c r="UUZ2" s="127"/>
      <c r="UVA2" s="127"/>
      <c r="UVB2" s="127"/>
      <c r="UVC2" s="127"/>
      <c r="UVD2" s="127"/>
      <c r="UVE2" s="127"/>
      <c r="UVF2" s="127"/>
      <c r="UVG2" s="127"/>
      <c r="UVH2" s="127"/>
      <c r="UVI2" s="127"/>
      <c r="UVJ2" s="127"/>
      <c r="UVK2" s="127"/>
      <c r="UVL2" s="127"/>
      <c r="UVM2" s="127"/>
      <c r="UVN2" s="127"/>
      <c r="UVO2" s="127"/>
      <c r="UVP2" s="127"/>
      <c r="UVQ2" s="127"/>
      <c r="UVR2" s="127"/>
      <c r="UVS2" s="127"/>
      <c r="UVT2" s="127"/>
      <c r="UVU2" s="127"/>
      <c r="UVV2" s="127"/>
      <c r="UVW2" s="127"/>
      <c r="UVX2" s="127"/>
      <c r="UVY2" s="127"/>
      <c r="UVZ2" s="127"/>
      <c r="UWA2" s="127"/>
      <c r="UWB2" s="127"/>
      <c r="UWC2" s="127"/>
      <c r="UWD2" s="127"/>
      <c r="UWE2" s="127"/>
      <c r="UWF2" s="127"/>
      <c r="UWG2" s="127"/>
      <c r="UWH2" s="127"/>
      <c r="UWI2" s="127"/>
      <c r="UWJ2" s="127"/>
      <c r="UWK2" s="127"/>
      <c r="UWL2" s="127"/>
      <c r="UWM2" s="127"/>
      <c r="UWN2" s="127"/>
      <c r="UWO2" s="127"/>
      <c r="UWP2" s="127"/>
      <c r="UWQ2" s="127"/>
      <c r="UWR2" s="127"/>
      <c r="UWS2" s="127"/>
      <c r="UWT2" s="127"/>
      <c r="UWU2" s="127"/>
      <c r="UWV2" s="127"/>
      <c r="UWW2" s="127"/>
      <c r="UWX2" s="127"/>
      <c r="UWY2" s="127"/>
      <c r="UWZ2" s="127"/>
      <c r="UXA2" s="127"/>
      <c r="UXB2" s="127"/>
      <c r="UXC2" s="127"/>
      <c r="UXD2" s="127"/>
      <c r="UXE2" s="127"/>
      <c r="UXF2" s="127"/>
      <c r="UXG2" s="127"/>
      <c r="UXH2" s="127"/>
      <c r="UXI2" s="127"/>
      <c r="UXJ2" s="127"/>
      <c r="UXK2" s="127"/>
      <c r="UXL2" s="127"/>
      <c r="UXM2" s="127"/>
      <c r="UXN2" s="127"/>
      <c r="UXO2" s="127"/>
      <c r="UXP2" s="127"/>
      <c r="UXQ2" s="127"/>
      <c r="UXR2" s="127"/>
      <c r="UXS2" s="127"/>
      <c r="UXT2" s="127"/>
      <c r="UXU2" s="127"/>
      <c r="UXV2" s="127"/>
      <c r="UXW2" s="127"/>
      <c r="UXX2" s="127"/>
      <c r="UXY2" s="127"/>
      <c r="UXZ2" s="127"/>
      <c r="UYA2" s="127"/>
      <c r="UYB2" s="127"/>
      <c r="UYC2" s="127"/>
      <c r="UYD2" s="127"/>
      <c r="UYE2" s="127"/>
      <c r="UYF2" s="127"/>
      <c r="UYG2" s="127"/>
      <c r="UYH2" s="127"/>
      <c r="UYI2" s="127"/>
      <c r="UYJ2" s="127"/>
      <c r="UYK2" s="127"/>
      <c r="UYL2" s="127"/>
      <c r="UYM2" s="127"/>
      <c r="UYN2" s="127"/>
      <c r="UYO2" s="127"/>
      <c r="UYP2" s="127"/>
      <c r="UYQ2" s="127"/>
      <c r="UYR2" s="127"/>
      <c r="UYS2" s="127"/>
      <c r="UYT2" s="127"/>
      <c r="UYU2" s="127"/>
      <c r="UYV2" s="127"/>
      <c r="UYW2" s="127"/>
      <c r="UYX2" s="127"/>
      <c r="UYY2" s="127"/>
      <c r="UYZ2" s="127"/>
      <c r="UZA2" s="127"/>
      <c r="UZB2" s="127"/>
      <c r="UZC2" s="127"/>
      <c r="UZD2" s="127"/>
      <c r="UZE2" s="127"/>
      <c r="UZF2" s="127"/>
      <c r="UZG2" s="127"/>
      <c r="UZH2" s="127"/>
      <c r="UZI2" s="127"/>
      <c r="UZJ2" s="127"/>
      <c r="UZK2" s="127"/>
      <c r="UZL2" s="127"/>
      <c r="UZM2" s="127"/>
      <c r="UZN2" s="127"/>
      <c r="UZO2" s="127"/>
      <c r="UZP2" s="127"/>
      <c r="UZQ2" s="127"/>
      <c r="UZR2" s="127"/>
      <c r="UZS2" s="127"/>
      <c r="UZT2" s="127"/>
      <c r="UZU2" s="127"/>
      <c r="UZV2" s="127"/>
      <c r="UZW2" s="127"/>
      <c r="UZX2" s="127"/>
      <c r="UZY2" s="127"/>
      <c r="UZZ2" s="127"/>
      <c r="VAA2" s="127"/>
      <c r="VAB2" s="127"/>
      <c r="VAC2" s="127"/>
      <c r="VAD2" s="127"/>
      <c r="VAE2" s="127"/>
      <c r="VAF2" s="127"/>
      <c r="VAG2" s="127"/>
      <c r="VAH2" s="127"/>
      <c r="VAI2" s="127"/>
      <c r="VAJ2" s="127"/>
      <c r="VAK2" s="127"/>
      <c r="VAL2" s="127"/>
      <c r="VAM2" s="127"/>
      <c r="VAN2" s="127"/>
      <c r="VAO2" s="127"/>
      <c r="VAP2" s="127"/>
      <c r="VAQ2" s="127"/>
      <c r="VAR2" s="127"/>
      <c r="VAS2" s="127"/>
      <c r="VAT2" s="127"/>
      <c r="VAU2" s="127"/>
      <c r="VAV2" s="127"/>
      <c r="VAW2" s="127"/>
      <c r="VAX2" s="127"/>
      <c r="VAY2" s="127"/>
      <c r="VAZ2" s="127"/>
      <c r="VBA2" s="127"/>
      <c r="VBB2" s="127"/>
      <c r="VBC2" s="127"/>
      <c r="VBD2" s="127"/>
      <c r="VBE2" s="127"/>
      <c r="VBF2" s="127"/>
      <c r="VBG2" s="127"/>
      <c r="VBH2" s="127"/>
      <c r="VBI2" s="127"/>
      <c r="VBJ2" s="127"/>
      <c r="VBK2" s="127"/>
      <c r="VBL2" s="127"/>
      <c r="VBM2" s="127"/>
      <c r="VBN2" s="127"/>
      <c r="VBO2" s="127"/>
      <c r="VBP2" s="127"/>
      <c r="VBQ2" s="127"/>
      <c r="VBR2" s="127"/>
      <c r="VBS2" s="127"/>
      <c r="VBT2" s="127"/>
      <c r="VBU2" s="127"/>
      <c r="VBV2" s="127"/>
      <c r="VBW2" s="127"/>
      <c r="VBX2" s="127"/>
      <c r="VBY2" s="127"/>
      <c r="VBZ2" s="127"/>
      <c r="VCA2" s="127"/>
      <c r="VCB2" s="127"/>
      <c r="VCC2" s="127"/>
      <c r="VCD2" s="127"/>
      <c r="VCE2" s="127"/>
      <c r="VCF2" s="127"/>
      <c r="VCG2" s="127"/>
      <c r="VCH2" s="127"/>
      <c r="VCI2" s="127"/>
      <c r="VCJ2" s="127"/>
      <c r="VCK2" s="127"/>
      <c r="VCL2" s="127"/>
      <c r="VCM2" s="127"/>
      <c r="VCN2" s="127"/>
      <c r="VCO2" s="127"/>
      <c r="VCP2" s="127"/>
      <c r="VCQ2" s="127"/>
      <c r="VCR2" s="127"/>
      <c r="VCS2" s="127"/>
      <c r="VCT2" s="127"/>
      <c r="VCU2" s="127"/>
      <c r="VCV2" s="127"/>
      <c r="VCW2" s="127"/>
      <c r="VCX2" s="127"/>
      <c r="VCY2" s="127"/>
      <c r="VCZ2" s="127"/>
      <c r="VDA2" s="127"/>
      <c r="VDB2" s="127"/>
      <c r="VDC2" s="127"/>
      <c r="VDD2" s="127"/>
      <c r="VDE2" s="127"/>
      <c r="VDF2" s="127"/>
      <c r="VDG2" s="127"/>
      <c r="VDH2" s="127"/>
      <c r="VDI2" s="127"/>
      <c r="VDJ2" s="127"/>
      <c r="VDK2" s="127"/>
      <c r="VDL2" s="127"/>
      <c r="VDM2" s="127"/>
      <c r="VDN2" s="127"/>
      <c r="VDO2" s="127"/>
      <c r="VDP2" s="127"/>
      <c r="VDQ2" s="127"/>
      <c r="VDR2" s="127"/>
      <c r="VDS2" s="127"/>
      <c r="VDT2" s="127"/>
      <c r="VDU2" s="127"/>
      <c r="VDV2" s="127"/>
      <c r="VDW2" s="127"/>
      <c r="VDX2" s="127"/>
      <c r="VDY2" s="127"/>
      <c r="VDZ2" s="127"/>
      <c r="VEA2" s="127"/>
      <c r="VEB2" s="127"/>
      <c r="VEC2" s="127"/>
      <c r="VED2" s="127"/>
      <c r="VEE2" s="127"/>
      <c r="VEF2" s="127"/>
      <c r="VEG2" s="127"/>
      <c r="VEH2" s="127"/>
      <c r="VEI2" s="127"/>
      <c r="VEJ2" s="127"/>
      <c r="VEK2" s="127"/>
      <c r="VEL2" s="127"/>
      <c r="VEM2" s="127"/>
      <c r="VEN2" s="127"/>
      <c r="VEO2" s="127"/>
      <c r="VEP2" s="127"/>
      <c r="VEQ2" s="127"/>
      <c r="VER2" s="127"/>
      <c r="VES2" s="127"/>
      <c r="VET2" s="127"/>
      <c r="VEU2" s="127"/>
      <c r="VEV2" s="127"/>
      <c r="VEW2" s="127"/>
      <c r="VEX2" s="127"/>
      <c r="VEY2" s="127"/>
      <c r="VEZ2" s="127"/>
      <c r="VFA2" s="127"/>
      <c r="VFB2" s="127"/>
      <c r="VFC2" s="127"/>
      <c r="VFD2" s="127"/>
      <c r="VFE2" s="127"/>
      <c r="VFF2" s="127"/>
      <c r="VFG2" s="127"/>
      <c r="VFH2" s="127"/>
      <c r="VFI2" s="127"/>
      <c r="VFJ2" s="127"/>
      <c r="VFK2" s="127"/>
      <c r="VFL2" s="127"/>
      <c r="VFM2" s="127"/>
      <c r="VFN2" s="127"/>
      <c r="VFO2" s="127"/>
      <c r="VFP2" s="127"/>
      <c r="VFQ2" s="127"/>
      <c r="VFR2" s="127"/>
      <c r="VFS2" s="127"/>
      <c r="VFT2" s="127"/>
      <c r="VFU2" s="127"/>
      <c r="VFV2" s="127"/>
      <c r="VFW2" s="127"/>
      <c r="VFX2" s="127"/>
      <c r="VFY2" s="127"/>
      <c r="VFZ2" s="127"/>
      <c r="VGA2" s="127"/>
      <c r="VGB2" s="127"/>
      <c r="VGC2" s="127"/>
      <c r="VGD2" s="127"/>
      <c r="VGE2" s="127"/>
      <c r="VGF2" s="127"/>
      <c r="VGG2" s="127"/>
      <c r="VGH2" s="127"/>
      <c r="VGI2" s="127"/>
      <c r="VGJ2" s="127"/>
      <c r="VGK2" s="127"/>
      <c r="VGL2" s="127"/>
      <c r="VGM2" s="127"/>
      <c r="VGN2" s="127"/>
      <c r="VGO2" s="127"/>
      <c r="VGP2" s="127"/>
      <c r="VGQ2" s="127"/>
      <c r="VGR2" s="127"/>
      <c r="VGS2" s="127"/>
      <c r="VGT2" s="127"/>
      <c r="VGU2" s="127"/>
      <c r="VGV2" s="127"/>
      <c r="VGW2" s="127"/>
      <c r="VGX2" s="127"/>
      <c r="VGY2" s="127"/>
      <c r="VGZ2" s="127"/>
      <c r="VHA2" s="127"/>
      <c r="VHB2" s="127"/>
      <c r="VHC2" s="127"/>
      <c r="VHD2" s="127"/>
      <c r="VHE2" s="127"/>
      <c r="VHF2" s="127"/>
      <c r="VHG2" s="127"/>
      <c r="VHH2" s="127"/>
      <c r="VHI2" s="127"/>
      <c r="VHJ2" s="127"/>
      <c r="VHK2" s="127"/>
      <c r="VHL2" s="127"/>
      <c r="VHM2" s="127"/>
      <c r="VHN2" s="127"/>
      <c r="VHO2" s="127"/>
      <c r="VHP2" s="127"/>
      <c r="VHQ2" s="127"/>
      <c r="VHR2" s="127"/>
      <c r="VHS2" s="127"/>
      <c r="VHT2" s="127"/>
      <c r="VHU2" s="127"/>
      <c r="VHV2" s="127"/>
      <c r="VHW2" s="127"/>
      <c r="VHX2" s="127"/>
      <c r="VHY2" s="127"/>
      <c r="VHZ2" s="127"/>
      <c r="VIA2" s="127"/>
      <c r="VIB2" s="127"/>
      <c r="VIC2" s="127"/>
      <c r="VID2" s="127"/>
      <c r="VIE2" s="127"/>
      <c r="VIF2" s="127"/>
      <c r="VIG2" s="127"/>
      <c r="VIH2" s="127"/>
      <c r="VII2" s="127"/>
      <c r="VIJ2" s="127"/>
      <c r="VIK2" s="127"/>
      <c r="VIL2" s="127"/>
      <c r="VIM2" s="127"/>
      <c r="VIN2" s="127"/>
      <c r="VIO2" s="127"/>
      <c r="VIP2" s="127"/>
      <c r="VIQ2" s="127"/>
      <c r="VIR2" s="127"/>
      <c r="VIS2" s="127"/>
      <c r="VIT2" s="127"/>
      <c r="VIU2" s="127"/>
      <c r="VIV2" s="127"/>
      <c r="VIW2" s="127"/>
      <c r="VIX2" s="127"/>
      <c r="VIY2" s="127"/>
      <c r="VIZ2" s="127"/>
      <c r="VJA2" s="127"/>
      <c r="VJB2" s="127"/>
      <c r="VJC2" s="127"/>
      <c r="VJD2" s="127"/>
      <c r="VJE2" s="127"/>
      <c r="VJF2" s="127"/>
      <c r="VJG2" s="127"/>
      <c r="VJH2" s="127"/>
      <c r="VJI2" s="127"/>
      <c r="VJJ2" s="127"/>
      <c r="VJK2" s="127"/>
      <c r="VJL2" s="127"/>
      <c r="VJM2" s="127"/>
      <c r="VJN2" s="127"/>
      <c r="VJO2" s="127"/>
      <c r="VJP2" s="127"/>
      <c r="VJQ2" s="127"/>
      <c r="VJR2" s="127"/>
      <c r="VJS2" s="127"/>
      <c r="VJT2" s="127"/>
      <c r="VJU2" s="127"/>
      <c r="VJV2" s="127"/>
      <c r="VJW2" s="127"/>
      <c r="VJX2" s="127"/>
      <c r="VJY2" s="127"/>
      <c r="VJZ2" s="127"/>
      <c r="VKA2" s="127"/>
      <c r="VKB2" s="127"/>
      <c r="VKC2" s="127"/>
      <c r="VKD2" s="127"/>
      <c r="VKE2" s="127"/>
      <c r="VKF2" s="127"/>
      <c r="VKG2" s="127"/>
      <c r="VKH2" s="127"/>
      <c r="VKI2" s="127"/>
      <c r="VKJ2" s="127"/>
      <c r="VKK2" s="127"/>
      <c r="VKL2" s="127"/>
      <c r="VKM2" s="127"/>
      <c r="VKN2" s="127"/>
      <c r="VKO2" s="127"/>
      <c r="VKP2" s="127"/>
      <c r="VKQ2" s="127"/>
      <c r="VKR2" s="127"/>
      <c r="VKS2" s="127"/>
      <c r="VKT2" s="127"/>
      <c r="VKU2" s="127"/>
      <c r="VKV2" s="127"/>
      <c r="VKW2" s="127"/>
      <c r="VKX2" s="127"/>
      <c r="VKY2" s="127"/>
      <c r="VKZ2" s="127"/>
      <c r="VLA2" s="127"/>
      <c r="VLB2" s="127"/>
      <c r="VLC2" s="127"/>
      <c r="VLD2" s="127"/>
      <c r="VLE2" s="127"/>
      <c r="VLF2" s="127"/>
      <c r="VLG2" s="127"/>
      <c r="VLH2" s="127"/>
      <c r="VLI2" s="127"/>
      <c r="VLJ2" s="127"/>
      <c r="VLK2" s="127"/>
      <c r="VLL2" s="127"/>
      <c r="VLM2" s="127"/>
      <c r="VLN2" s="127"/>
      <c r="VLO2" s="127"/>
      <c r="VLP2" s="127"/>
      <c r="VLQ2" s="127"/>
      <c r="VLR2" s="127"/>
      <c r="VLS2" s="127"/>
      <c r="VLT2" s="127"/>
      <c r="VLU2" s="127"/>
      <c r="VLV2" s="127"/>
      <c r="VLW2" s="127"/>
      <c r="VLX2" s="127"/>
      <c r="VLY2" s="127"/>
      <c r="VLZ2" s="127"/>
      <c r="VMA2" s="127"/>
      <c r="VMB2" s="127"/>
      <c r="VMC2" s="127"/>
      <c r="VMD2" s="127"/>
      <c r="VME2" s="127"/>
      <c r="VMF2" s="127"/>
      <c r="VMG2" s="127"/>
      <c r="VMH2" s="127"/>
      <c r="VMI2" s="127"/>
      <c r="VMJ2" s="127"/>
      <c r="VMK2" s="127"/>
      <c r="VML2" s="127"/>
      <c r="VMM2" s="127"/>
      <c r="VMN2" s="127"/>
      <c r="VMO2" s="127"/>
      <c r="VMP2" s="127"/>
      <c r="VMQ2" s="127"/>
      <c r="VMR2" s="127"/>
      <c r="VMS2" s="127"/>
      <c r="VMT2" s="127"/>
      <c r="VMU2" s="127"/>
      <c r="VMV2" s="127"/>
      <c r="VMW2" s="127"/>
      <c r="VMX2" s="127"/>
      <c r="VMY2" s="127"/>
      <c r="VMZ2" s="127"/>
      <c r="VNA2" s="127"/>
      <c r="VNB2" s="127"/>
      <c r="VNC2" s="127"/>
      <c r="VND2" s="127"/>
      <c r="VNE2" s="127"/>
      <c r="VNF2" s="127"/>
      <c r="VNG2" s="127"/>
      <c r="VNH2" s="127"/>
      <c r="VNI2" s="127"/>
      <c r="VNJ2" s="127"/>
      <c r="VNK2" s="127"/>
      <c r="VNL2" s="127"/>
      <c r="VNM2" s="127"/>
      <c r="VNN2" s="127"/>
      <c r="VNO2" s="127"/>
      <c r="VNP2" s="127"/>
      <c r="VNQ2" s="127"/>
      <c r="VNR2" s="127"/>
      <c r="VNS2" s="127"/>
      <c r="VNT2" s="127"/>
      <c r="VNU2" s="127"/>
      <c r="VNV2" s="127"/>
      <c r="VNW2" s="127"/>
      <c r="VNX2" s="127"/>
      <c r="VNY2" s="127"/>
      <c r="VNZ2" s="127"/>
      <c r="VOA2" s="127"/>
      <c r="VOB2" s="127"/>
      <c r="VOC2" s="127"/>
      <c r="VOD2" s="127"/>
      <c r="VOE2" s="127"/>
      <c r="VOF2" s="127"/>
      <c r="VOG2" s="127"/>
      <c r="VOH2" s="127"/>
      <c r="VOI2" s="127"/>
      <c r="VOJ2" s="127"/>
      <c r="VOK2" s="127"/>
      <c r="VOL2" s="127"/>
      <c r="VOM2" s="127"/>
      <c r="VON2" s="127"/>
      <c r="VOO2" s="127"/>
      <c r="VOP2" s="127"/>
      <c r="VOQ2" s="127"/>
      <c r="VOR2" s="127"/>
      <c r="VOS2" s="127"/>
      <c r="VOT2" s="127"/>
      <c r="VOU2" s="127"/>
      <c r="VOV2" s="127"/>
      <c r="VOW2" s="127"/>
      <c r="VOX2" s="127"/>
      <c r="VOY2" s="127"/>
      <c r="VOZ2" s="127"/>
      <c r="VPA2" s="127"/>
      <c r="VPB2" s="127"/>
      <c r="VPC2" s="127"/>
      <c r="VPD2" s="127"/>
      <c r="VPE2" s="127"/>
      <c r="VPF2" s="127"/>
      <c r="VPG2" s="127"/>
      <c r="VPH2" s="127"/>
      <c r="VPI2" s="127"/>
      <c r="VPJ2" s="127"/>
      <c r="VPK2" s="127"/>
      <c r="VPL2" s="127"/>
      <c r="VPM2" s="127"/>
      <c r="VPN2" s="127"/>
      <c r="VPO2" s="127"/>
      <c r="VPP2" s="127"/>
      <c r="VPQ2" s="127"/>
      <c r="VPR2" s="127"/>
      <c r="VPS2" s="127"/>
      <c r="VPT2" s="127"/>
      <c r="VPU2" s="127"/>
      <c r="VPV2" s="127"/>
      <c r="VPW2" s="127"/>
      <c r="VPX2" s="127"/>
      <c r="VPY2" s="127"/>
      <c r="VPZ2" s="127"/>
      <c r="VQA2" s="127"/>
      <c r="VQB2" s="127"/>
      <c r="VQC2" s="127"/>
      <c r="VQD2" s="127"/>
      <c r="VQE2" s="127"/>
      <c r="VQF2" s="127"/>
      <c r="VQG2" s="127"/>
      <c r="VQH2" s="127"/>
      <c r="VQI2" s="127"/>
      <c r="VQJ2" s="127"/>
      <c r="VQK2" s="127"/>
      <c r="VQL2" s="127"/>
      <c r="VQM2" s="127"/>
      <c r="VQN2" s="127"/>
      <c r="VQO2" s="127"/>
      <c r="VQP2" s="127"/>
      <c r="VQQ2" s="127"/>
      <c r="VQR2" s="127"/>
      <c r="VQS2" s="127"/>
      <c r="VQT2" s="127"/>
      <c r="VQU2" s="127"/>
      <c r="VQV2" s="127"/>
      <c r="VQW2" s="127"/>
      <c r="VQX2" s="127"/>
      <c r="VQY2" s="127"/>
      <c r="VQZ2" s="127"/>
      <c r="VRA2" s="127"/>
      <c r="VRB2" s="127"/>
      <c r="VRC2" s="127"/>
      <c r="VRD2" s="127"/>
      <c r="VRE2" s="127"/>
      <c r="VRF2" s="127"/>
      <c r="VRG2" s="127"/>
      <c r="VRH2" s="127"/>
      <c r="VRI2" s="127"/>
      <c r="VRJ2" s="127"/>
      <c r="VRK2" s="127"/>
      <c r="VRL2" s="127"/>
      <c r="VRM2" s="127"/>
      <c r="VRN2" s="127"/>
      <c r="VRO2" s="127"/>
      <c r="VRP2" s="127"/>
      <c r="VRQ2" s="127"/>
      <c r="VRR2" s="127"/>
      <c r="VRS2" s="127"/>
      <c r="VRT2" s="127"/>
      <c r="VRU2" s="127"/>
      <c r="VRV2" s="127"/>
      <c r="VRW2" s="127"/>
      <c r="VRX2" s="127"/>
      <c r="VRY2" s="127"/>
      <c r="VRZ2" s="127"/>
      <c r="VSA2" s="127"/>
      <c r="VSB2" s="127"/>
      <c r="VSC2" s="127"/>
      <c r="VSD2" s="127"/>
      <c r="VSE2" s="127"/>
      <c r="VSF2" s="127"/>
      <c r="VSG2" s="127"/>
      <c r="VSH2" s="127"/>
      <c r="VSI2" s="127"/>
      <c r="VSJ2" s="127"/>
      <c r="VSK2" s="127"/>
      <c r="VSL2" s="127"/>
      <c r="VSM2" s="127"/>
      <c r="VSN2" s="127"/>
      <c r="VSO2" s="127"/>
      <c r="VSP2" s="127"/>
      <c r="VSQ2" s="127"/>
      <c r="VSR2" s="127"/>
      <c r="VSS2" s="127"/>
      <c r="VST2" s="127"/>
      <c r="VSU2" s="127"/>
      <c r="VSV2" s="127"/>
      <c r="VSW2" s="127"/>
      <c r="VSX2" s="127"/>
      <c r="VSY2" s="127"/>
      <c r="VSZ2" s="127"/>
      <c r="VTA2" s="127"/>
      <c r="VTB2" s="127"/>
      <c r="VTC2" s="127"/>
      <c r="VTD2" s="127"/>
      <c r="VTE2" s="127"/>
      <c r="VTF2" s="127"/>
      <c r="VTG2" s="127"/>
      <c r="VTH2" s="127"/>
      <c r="VTI2" s="127"/>
      <c r="VTJ2" s="127"/>
      <c r="VTK2" s="127"/>
      <c r="VTL2" s="127"/>
      <c r="VTM2" s="127"/>
      <c r="VTN2" s="127"/>
      <c r="VTO2" s="127"/>
      <c r="VTP2" s="127"/>
      <c r="VTQ2" s="127"/>
      <c r="VTR2" s="127"/>
      <c r="VTS2" s="127"/>
      <c r="VTT2" s="127"/>
      <c r="VTU2" s="127"/>
      <c r="VTV2" s="127"/>
      <c r="VTW2" s="127"/>
      <c r="VTX2" s="127"/>
      <c r="VTY2" s="127"/>
      <c r="VTZ2" s="127"/>
      <c r="VUA2" s="127"/>
      <c r="VUB2" s="127"/>
      <c r="VUC2" s="127"/>
      <c r="VUD2" s="127"/>
      <c r="VUE2" s="127"/>
      <c r="VUF2" s="127"/>
      <c r="VUG2" s="127"/>
      <c r="VUH2" s="127"/>
      <c r="VUI2" s="127"/>
      <c r="VUJ2" s="127"/>
      <c r="VUK2" s="127"/>
      <c r="VUL2" s="127"/>
      <c r="VUM2" s="127"/>
      <c r="VUN2" s="127"/>
      <c r="VUO2" s="127"/>
      <c r="VUP2" s="127"/>
      <c r="VUQ2" s="127"/>
      <c r="VUR2" s="127"/>
      <c r="VUS2" s="127"/>
      <c r="VUT2" s="127"/>
      <c r="VUU2" s="127"/>
      <c r="VUV2" s="127"/>
      <c r="VUW2" s="127"/>
      <c r="VUX2" s="127"/>
      <c r="VUY2" s="127"/>
      <c r="VUZ2" s="127"/>
      <c r="VVA2" s="127"/>
      <c r="VVB2" s="127"/>
      <c r="VVC2" s="127"/>
      <c r="VVD2" s="127"/>
      <c r="VVE2" s="127"/>
      <c r="VVF2" s="127"/>
      <c r="VVG2" s="127"/>
      <c r="VVH2" s="127"/>
      <c r="VVI2" s="127"/>
      <c r="VVJ2" s="127"/>
      <c r="VVK2" s="127"/>
      <c r="VVL2" s="127"/>
      <c r="VVM2" s="127"/>
      <c r="VVN2" s="127"/>
      <c r="VVO2" s="127"/>
      <c r="VVP2" s="127"/>
      <c r="VVQ2" s="127"/>
      <c r="VVR2" s="127"/>
      <c r="VVS2" s="127"/>
      <c r="VVT2" s="127"/>
      <c r="VVU2" s="127"/>
      <c r="VVV2" s="127"/>
      <c r="VVW2" s="127"/>
      <c r="VVX2" s="127"/>
      <c r="VVY2" s="127"/>
      <c r="VVZ2" s="127"/>
      <c r="VWA2" s="127"/>
      <c r="VWB2" s="127"/>
      <c r="VWC2" s="127"/>
      <c r="VWD2" s="127"/>
      <c r="VWE2" s="127"/>
      <c r="VWF2" s="127"/>
      <c r="VWG2" s="127"/>
      <c r="VWH2" s="127"/>
      <c r="VWI2" s="127"/>
      <c r="VWJ2" s="127"/>
      <c r="VWK2" s="127"/>
      <c r="VWL2" s="127"/>
      <c r="VWM2" s="127"/>
      <c r="VWN2" s="127"/>
      <c r="VWO2" s="127"/>
      <c r="VWP2" s="127"/>
      <c r="VWQ2" s="127"/>
      <c r="VWR2" s="127"/>
      <c r="VWS2" s="127"/>
      <c r="VWT2" s="127"/>
      <c r="VWU2" s="127"/>
      <c r="VWV2" s="127"/>
      <c r="VWW2" s="127"/>
      <c r="VWX2" s="127"/>
      <c r="VWY2" s="127"/>
      <c r="VWZ2" s="127"/>
      <c r="VXA2" s="127"/>
      <c r="VXB2" s="127"/>
      <c r="VXC2" s="127"/>
      <c r="VXD2" s="127"/>
      <c r="VXE2" s="127"/>
      <c r="VXF2" s="127"/>
      <c r="VXG2" s="127"/>
      <c r="VXH2" s="127"/>
      <c r="VXI2" s="127"/>
      <c r="VXJ2" s="127"/>
      <c r="VXK2" s="127"/>
      <c r="VXL2" s="127"/>
      <c r="VXM2" s="127"/>
      <c r="VXN2" s="127"/>
      <c r="VXO2" s="127"/>
      <c r="VXP2" s="127"/>
      <c r="VXQ2" s="127"/>
      <c r="VXR2" s="127"/>
      <c r="VXS2" s="127"/>
      <c r="VXT2" s="127"/>
      <c r="VXU2" s="127"/>
      <c r="VXV2" s="127"/>
      <c r="VXW2" s="127"/>
      <c r="VXX2" s="127"/>
      <c r="VXY2" s="127"/>
      <c r="VXZ2" s="127"/>
      <c r="VYA2" s="127"/>
      <c r="VYB2" s="127"/>
      <c r="VYC2" s="127"/>
      <c r="VYD2" s="127"/>
      <c r="VYE2" s="127"/>
      <c r="VYF2" s="127"/>
      <c r="VYG2" s="127"/>
      <c r="VYH2" s="127"/>
      <c r="VYI2" s="127"/>
      <c r="VYJ2" s="127"/>
      <c r="VYK2" s="127"/>
      <c r="VYL2" s="127"/>
      <c r="VYM2" s="127"/>
      <c r="VYN2" s="127"/>
      <c r="VYO2" s="127"/>
      <c r="VYP2" s="127"/>
      <c r="VYQ2" s="127"/>
      <c r="VYR2" s="127"/>
      <c r="VYS2" s="127"/>
      <c r="VYT2" s="127"/>
      <c r="VYU2" s="127"/>
      <c r="VYV2" s="127"/>
      <c r="VYW2" s="127"/>
      <c r="VYX2" s="127"/>
      <c r="VYY2" s="127"/>
      <c r="VYZ2" s="127"/>
      <c r="VZA2" s="127"/>
      <c r="VZB2" s="127"/>
      <c r="VZC2" s="127"/>
      <c r="VZD2" s="127"/>
      <c r="VZE2" s="127"/>
      <c r="VZF2" s="127"/>
      <c r="VZG2" s="127"/>
      <c r="VZH2" s="127"/>
      <c r="VZI2" s="127"/>
      <c r="VZJ2" s="127"/>
      <c r="VZK2" s="127"/>
      <c r="VZL2" s="127"/>
      <c r="VZM2" s="127"/>
      <c r="VZN2" s="127"/>
      <c r="VZO2" s="127"/>
      <c r="VZP2" s="127"/>
      <c r="VZQ2" s="127"/>
      <c r="VZR2" s="127"/>
      <c r="VZS2" s="127"/>
      <c r="VZT2" s="127"/>
      <c r="VZU2" s="127"/>
      <c r="VZV2" s="127"/>
      <c r="VZW2" s="127"/>
      <c r="VZX2" s="127"/>
      <c r="VZY2" s="127"/>
      <c r="VZZ2" s="127"/>
      <c r="WAA2" s="127"/>
      <c r="WAB2" s="127"/>
      <c r="WAC2" s="127"/>
      <c r="WAD2" s="127"/>
      <c r="WAE2" s="127"/>
      <c r="WAF2" s="127"/>
      <c r="WAG2" s="127"/>
      <c r="WAH2" s="127"/>
      <c r="WAI2" s="127"/>
      <c r="WAJ2" s="127"/>
      <c r="WAK2" s="127"/>
      <c r="WAL2" s="127"/>
      <c r="WAM2" s="127"/>
      <c r="WAN2" s="127"/>
      <c r="WAO2" s="127"/>
      <c r="WAP2" s="127"/>
      <c r="WAQ2" s="127"/>
      <c r="WAR2" s="127"/>
      <c r="WAS2" s="127"/>
      <c r="WAT2" s="127"/>
      <c r="WAU2" s="127"/>
      <c r="WAV2" s="127"/>
      <c r="WAW2" s="127"/>
      <c r="WAX2" s="127"/>
      <c r="WAY2" s="127"/>
      <c r="WAZ2" s="127"/>
      <c r="WBA2" s="127"/>
      <c r="WBB2" s="127"/>
      <c r="WBC2" s="127"/>
      <c r="WBD2" s="127"/>
      <c r="WBE2" s="127"/>
      <c r="WBF2" s="127"/>
      <c r="WBG2" s="127"/>
      <c r="WBH2" s="127"/>
      <c r="WBI2" s="127"/>
      <c r="WBJ2" s="127"/>
      <c r="WBK2" s="127"/>
      <c r="WBL2" s="127"/>
      <c r="WBM2" s="127"/>
      <c r="WBN2" s="127"/>
      <c r="WBO2" s="127"/>
      <c r="WBP2" s="127"/>
      <c r="WBQ2" s="127"/>
      <c r="WBR2" s="127"/>
      <c r="WBS2" s="127"/>
      <c r="WBT2" s="127"/>
      <c r="WBU2" s="127"/>
      <c r="WBV2" s="127"/>
      <c r="WBW2" s="127"/>
      <c r="WBX2" s="127"/>
      <c r="WBY2" s="127"/>
      <c r="WBZ2" s="127"/>
      <c r="WCA2" s="127"/>
      <c r="WCB2" s="127"/>
      <c r="WCC2" s="127"/>
      <c r="WCD2" s="127"/>
      <c r="WCE2" s="127"/>
      <c r="WCF2" s="127"/>
      <c r="WCG2" s="127"/>
      <c r="WCH2" s="127"/>
      <c r="WCI2" s="127"/>
      <c r="WCJ2" s="127"/>
      <c r="WCK2" s="127"/>
      <c r="WCL2" s="127"/>
      <c r="WCM2" s="127"/>
      <c r="WCN2" s="127"/>
      <c r="WCO2" s="127"/>
      <c r="WCP2" s="127"/>
      <c r="WCQ2" s="127"/>
      <c r="WCR2" s="127"/>
      <c r="WCS2" s="127"/>
      <c r="WCT2" s="127"/>
      <c r="WCU2" s="127"/>
      <c r="WCV2" s="127"/>
      <c r="WCW2" s="127"/>
      <c r="WCX2" s="127"/>
      <c r="WCY2" s="127"/>
      <c r="WCZ2" s="127"/>
      <c r="WDA2" s="127"/>
      <c r="WDB2" s="127"/>
      <c r="WDC2" s="127"/>
      <c r="WDD2" s="127"/>
      <c r="WDE2" s="127"/>
      <c r="WDF2" s="127"/>
      <c r="WDG2" s="127"/>
      <c r="WDH2" s="127"/>
      <c r="WDI2" s="127"/>
      <c r="WDJ2" s="127"/>
      <c r="WDK2" s="127"/>
      <c r="WDL2" s="127"/>
      <c r="WDM2" s="127"/>
      <c r="WDN2" s="127"/>
      <c r="WDO2" s="127"/>
      <c r="WDP2" s="127"/>
      <c r="WDQ2" s="127"/>
      <c r="WDR2" s="127"/>
      <c r="WDS2" s="127"/>
      <c r="WDT2" s="127"/>
      <c r="WDU2" s="127"/>
      <c r="WDV2" s="127"/>
      <c r="WDW2" s="127"/>
      <c r="WDX2" s="127"/>
      <c r="WDY2" s="127"/>
      <c r="WDZ2" s="127"/>
      <c r="WEA2" s="127"/>
      <c r="WEB2" s="127"/>
      <c r="WEC2" s="127"/>
      <c r="WED2" s="127"/>
      <c r="WEE2" s="127"/>
      <c r="WEF2" s="127"/>
      <c r="WEG2" s="127"/>
      <c r="WEH2" s="127"/>
      <c r="WEI2" s="127"/>
      <c r="WEJ2" s="127"/>
      <c r="WEK2" s="127"/>
      <c r="WEL2" s="127"/>
      <c r="WEM2" s="127"/>
      <c r="WEN2" s="127"/>
      <c r="WEO2" s="127"/>
      <c r="WEP2" s="127"/>
      <c r="WEQ2" s="127"/>
      <c r="WER2" s="127"/>
      <c r="WES2" s="127"/>
      <c r="WET2" s="127"/>
      <c r="WEU2" s="127"/>
      <c r="WEV2" s="127"/>
      <c r="WEW2" s="127"/>
      <c r="WEX2" s="127"/>
      <c r="WEY2" s="127"/>
      <c r="WEZ2" s="127"/>
      <c r="WFA2" s="127"/>
      <c r="WFB2" s="127"/>
      <c r="WFC2" s="127"/>
      <c r="WFD2" s="127"/>
      <c r="WFE2" s="127"/>
      <c r="WFF2" s="127"/>
      <c r="WFG2" s="127"/>
      <c r="WFH2" s="127"/>
      <c r="WFI2" s="127"/>
      <c r="WFJ2" s="127"/>
      <c r="WFK2" s="127"/>
      <c r="WFL2" s="127"/>
      <c r="WFM2" s="127"/>
      <c r="WFN2" s="127"/>
      <c r="WFO2" s="127"/>
      <c r="WFP2" s="127"/>
      <c r="WFQ2" s="127"/>
      <c r="WFR2" s="127"/>
      <c r="WFS2" s="127"/>
      <c r="WFT2" s="127"/>
      <c r="WFU2" s="127"/>
      <c r="WFV2" s="127"/>
      <c r="WFW2" s="127"/>
      <c r="WFX2" s="127"/>
      <c r="WFY2" s="127"/>
      <c r="WFZ2" s="127"/>
      <c r="WGA2" s="127"/>
      <c r="WGB2" s="127"/>
      <c r="WGC2" s="127"/>
      <c r="WGD2" s="127"/>
      <c r="WGE2" s="127"/>
      <c r="WGF2" s="127"/>
      <c r="WGG2" s="127"/>
      <c r="WGH2" s="127"/>
      <c r="WGI2" s="127"/>
      <c r="WGJ2" s="127"/>
      <c r="WGK2" s="127"/>
      <c r="WGL2" s="127"/>
      <c r="WGM2" s="127"/>
      <c r="WGN2" s="127"/>
      <c r="WGO2" s="127"/>
      <c r="WGP2" s="127"/>
      <c r="WGQ2" s="127"/>
      <c r="WGR2" s="127"/>
      <c r="WGS2" s="127"/>
      <c r="WGT2" s="127"/>
      <c r="WGU2" s="127"/>
      <c r="WGV2" s="127"/>
      <c r="WGW2" s="127"/>
      <c r="WGX2" s="127"/>
      <c r="WGY2" s="127"/>
      <c r="WGZ2" s="127"/>
      <c r="WHA2" s="127"/>
      <c r="WHB2" s="127"/>
      <c r="WHC2" s="127"/>
      <c r="WHD2" s="127"/>
      <c r="WHE2" s="127"/>
      <c r="WHF2" s="127"/>
      <c r="WHG2" s="127"/>
      <c r="WHH2" s="127"/>
      <c r="WHI2" s="127"/>
      <c r="WHJ2" s="127"/>
      <c r="WHK2" s="127"/>
      <c r="WHL2" s="127"/>
      <c r="WHM2" s="127"/>
      <c r="WHN2" s="127"/>
      <c r="WHO2" s="127"/>
      <c r="WHP2" s="127"/>
      <c r="WHQ2" s="127"/>
      <c r="WHR2" s="127"/>
      <c r="WHS2" s="127"/>
      <c r="WHT2" s="127"/>
      <c r="WHU2" s="127"/>
      <c r="WHV2" s="127"/>
      <c r="WHW2" s="127"/>
      <c r="WHX2" s="127"/>
      <c r="WHY2" s="127"/>
      <c r="WHZ2" s="127"/>
      <c r="WIA2" s="127"/>
      <c r="WIB2" s="127"/>
      <c r="WIC2" s="127"/>
      <c r="WID2" s="127"/>
      <c r="WIE2" s="127"/>
      <c r="WIF2" s="127"/>
      <c r="WIG2" s="127"/>
      <c r="WIH2" s="127"/>
      <c r="WII2" s="127"/>
      <c r="WIJ2" s="127"/>
      <c r="WIK2" s="127"/>
      <c r="WIL2" s="127"/>
      <c r="WIM2" s="127"/>
      <c r="WIN2" s="127"/>
      <c r="WIO2" s="127"/>
      <c r="WIP2" s="127"/>
      <c r="WIQ2" s="127"/>
      <c r="WIR2" s="127"/>
      <c r="WIS2" s="127"/>
      <c r="WIT2" s="127"/>
      <c r="WIU2" s="127"/>
      <c r="WIV2" s="127"/>
      <c r="WIW2" s="127"/>
      <c r="WIX2" s="127"/>
      <c r="WIY2" s="127"/>
      <c r="WIZ2" s="127"/>
      <c r="WJA2" s="127"/>
      <c r="WJB2" s="127"/>
      <c r="WJC2" s="127"/>
      <c r="WJD2" s="127"/>
      <c r="WJE2" s="127"/>
      <c r="WJF2" s="127"/>
      <c r="WJG2" s="127"/>
      <c r="WJH2" s="127"/>
      <c r="WJI2" s="127"/>
      <c r="WJJ2" s="127"/>
      <c r="WJK2" s="127"/>
      <c r="WJL2" s="127"/>
      <c r="WJM2" s="127"/>
      <c r="WJN2" s="127"/>
      <c r="WJO2" s="127"/>
      <c r="WJP2" s="127"/>
      <c r="WJQ2" s="127"/>
      <c r="WJR2" s="127"/>
      <c r="WJS2" s="127"/>
      <c r="WJT2" s="127"/>
      <c r="WJU2" s="127"/>
      <c r="WJV2" s="127"/>
      <c r="WJW2" s="127"/>
      <c r="WJX2" s="127"/>
      <c r="WJY2" s="127"/>
      <c r="WJZ2" s="127"/>
      <c r="WKA2" s="127"/>
      <c r="WKB2" s="127"/>
      <c r="WKC2" s="127"/>
      <c r="WKD2" s="127"/>
      <c r="WKE2" s="127"/>
      <c r="WKF2" s="127"/>
      <c r="WKG2" s="127"/>
      <c r="WKH2" s="127"/>
      <c r="WKI2" s="127"/>
      <c r="WKJ2" s="127"/>
      <c r="WKK2" s="127"/>
      <c r="WKL2" s="127"/>
      <c r="WKM2" s="127"/>
      <c r="WKN2" s="127"/>
      <c r="WKO2" s="127"/>
      <c r="WKP2" s="127"/>
      <c r="WKQ2" s="127"/>
      <c r="WKR2" s="127"/>
      <c r="WKS2" s="127"/>
      <c r="WKT2" s="127"/>
      <c r="WKU2" s="127"/>
      <c r="WKV2" s="127"/>
      <c r="WKW2" s="127"/>
      <c r="WKX2" s="127"/>
      <c r="WKY2" s="127"/>
      <c r="WKZ2" s="127"/>
      <c r="WLA2" s="127"/>
      <c r="WLB2" s="127"/>
      <c r="WLC2" s="127"/>
      <c r="WLD2" s="127"/>
      <c r="WLE2" s="127"/>
      <c r="WLF2" s="127"/>
      <c r="WLG2" s="127"/>
      <c r="WLH2" s="127"/>
      <c r="WLI2" s="127"/>
      <c r="WLJ2" s="127"/>
      <c r="WLK2" s="127"/>
      <c r="WLL2" s="127"/>
      <c r="WLM2" s="127"/>
      <c r="WLN2" s="127"/>
      <c r="WLO2" s="127"/>
      <c r="WLP2" s="127"/>
      <c r="WLQ2" s="127"/>
      <c r="WLR2" s="127"/>
      <c r="WLS2" s="127"/>
      <c r="WLT2" s="127"/>
      <c r="WLU2" s="127"/>
      <c r="WLV2" s="127"/>
      <c r="WLW2" s="127"/>
      <c r="WLX2" s="127"/>
      <c r="WLY2" s="127"/>
      <c r="WLZ2" s="127"/>
      <c r="WMA2" s="127"/>
      <c r="WMB2" s="127"/>
      <c r="WMC2" s="127"/>
      <c r="WMD2" s="127"/>
      <c r="WME2" s="127"/>
      <c r="WMF2" s="127"/>
      <c r="WMG2" s="127"/>
      <c r="WMH2" s="127"/>
      <c r="WMI2" s="127"/>
      <c r="WMJ2" s="127"/>
      <c r="WMK2" s="127"/>
      <c r="WML2" s="127"/>
      <c r="WMM2" s="127"/>
      <c r="WMN2" s="127"/>
      <c r="WMO2" s="127"/>
      <c r="WMP2" s="127"/>
      <c r="WMQ2" s="127"/>
      <c r="WMR2" s="127"/>
      <c r="WMS2" s="127"/>
      <c r="WMT2" s="127"/>
      <c r="WMU2" s="127"/>
      <c r="WMV2" s="127"/>
      <c r="WMW2" s="127"/>
      <c r="WMX2" s="127"/>
      <c r="WMY2" s="127"/>
      <c r="WMZ2" s="127"/>
      <c r="WNA2" s="127"/>
      <c r="WNB2" s="127"/>
      <c r="WNC2" s="127"/>
      <c r="WND2" s="127"/>
      <c r="WNE2" s="127"/>
      <c r="WNF2" s="127"/>
      <c r="WNG2" s="127"/>
      <c r="WNH2" s="127"/>
      <c r="WNI2" s="127"/>
      <c r="WNJ2" s="127"/>
      <c r="WNK2" s="127"/>
      <c r="WNL2" s="127"/>
      <c r="WNM2" s="127"/>
      <c r="WNN2" s="127"/>
      <c r="WNO2" s="127"/>
      <c r="WNP2" s="127"/>
      <c r="WNQ2" s="127"/>
      <c r="WNR2" s="127"/>
      <c r="WNS2" s="127"/>
      <c r="WNT2" s="127"/>
      <c r="WNU2" s="127"/>
      <c r="WNV2" s="127"/>
      <c r="WNW2" s="127"/>
      <c r="WNX2" s="127"/>
      <c r="WNY2" s="127"/>
      <c r="WNZ2" s="127"/>
      <c r="WOA2" s="127"/>
      <c r="WOB2" s="127"/>
      <c r="WOC2" s="127"/>
      <c r="WOD2" s="127"/>
      <c r="WOE2" s="127"/>
      <c r="WOF2" s="127"/>
      <c r="WOG2" s="127"/>
      <c r="WOH2" s="127"/>
      <c r="WOI2" s="127"/>
      <c r="WOJ2" s="127"/>
      <c r="WOK2" s="127"/>
      <c r="WOL2" s="127"/>
      <c r="WOM2" s="127"/>
      <c r="WON2" s="127"/>
      <c r="WOO2" s="127"/>
      <c r="WOP2" s="127"/>
      <c r="WOQ2" s="127"/>
      <c r="WOR2" s="127"/>
      <c r="WOS2" s="127"/>
      <c r="WOT2" s="127"/>
      <c r="WOU2" s="127"/>
      <c r="WOV2" s="127"/>
      <c r="WOW2" s="127"/>
      <c r="WOX2" s="127"/>
      <c r="WOY2" s="127"/>
      <c r="WOZ2" s="127"/>
      <c r="WPA2" s="127"/>
      <c r="WPB2" s="127"/>
      <c r="WPC2" s="127"/>
      <c r="WPD2" s="127"/>
      <c r="WPE2" s="127"/>
      <c r="WPF2" s="127"/>
      <c r="WPG2" s="127"/>
      <c r="WPH2" s="127"/>
      <c r="WPI2" s="127"/>
      <c r="WPJ2" s="127"/>
      <c r="WPK2" s="127"/>
      <c r="WPL2" s="127"/>
      <c r="WPM2" s="127"/>
      <c r="WPN2" s="127"/>
      <c r="WPO2" s="127"/>
      <c r="WPP2" s="127"/>
      <c r="WPQ2" s="127"/>
      <c r="WPR2" s="127"/>
      <c r="WPS2" s="127"/>
      <c r="WPT2" s="127"/>
      <c r="WPU2" s="127"/>
      <c r="WPV2" s="127"/>
      <c r="WPW2" s="127"/>
      <c r="WPX2" s="127"/>
      <c r="WPY2" s="127"/>
      <c r="WPZ2" s="127"/>
      <c r="WQA2" s="127"/>
      <c r="WQB2" s="127"/>
      <c r="WQC2" s="127"/>
      <c r="WQD2" s="127"/>
      <c r="WQE2" s="127"/>
      <c r="WQF2" s="127"/>
      <c r="WQG2" s="127"/>
      <c r="WQH2" s="127"/>
      <c r="WQI2" s="127"/>
      <c r="WQJ2" s="127"/>
      <c r="WQK2" s="127"/>
      <c r="WQL2" s="127"/>
      <c r="WQM2" s="127"/>
      <c r="WQN2" s="127"/>
      <c r="WQO2" s="127"/>
      <c r="WQP2" s="127"/>
      <c r="WQQ2" s="127"/>
      <c r="WQR2" s="127"/>
      <c r="WQS2" s="127"/>
      <c r="WQT2" s="127"/>
      <c r="WQU2" s="127"/>
      <c r="WQV2" s="127"/>
      <c r="WQW2" s="127"/>
      <c r="WQX2" s="127"/>
      <c r="WQY2" s="127"/>
      <c r="WQZ2" s="127"/>
      <c r="WRA2" s="127"/>
      <c r="WRB2" s="127"/>
      <c r="WRC2" s="127"/>
      <c r="WRD2" s="127"/>
      <c r="WRE2" s="127"/>
      <c r="WRF2" s="127"/>
      <c r="WRG2" s="127"/>
      <c r="WRH2" s="127"/>
      <c r="WRI2" s="127"/>
      <c r="WRJ2" s="127"/>
      <c r="WRK2" s="127"/>
      <c r="WRL2" s="127"/>
      <c r="WRM2" s="127"/>
      <c r="WRN2" s="127"/>
      <c r="WRO2" s="127"/>
      <c r="WRP2" s="127"/>
      <c r="WRQ2" s="127"/>
      <c r="WRR2" s="127"/>
      <c r="WRS2" s="127"/>
      <c r="WRT2" s="127"/>
      <c r="WRU2" s="127"/>
      <c r="WRV2" s="127"/>
      <c r="WRW2" s="127"/>
      <c r="WRX2" s="127"/>
      <c r="WRY2" s="127"/>
      <c r="WRZ2" s="127"/>
      <c r="WSA2" s="127"/>
      <c r="WSB2" s="127"/>
      <c r="WSC2" s="127"/>
      <c r="WSD2" s="127"/>
      <c r="WSE2" s="127"/>
      <c r="WSF2" s="127"/>
      <c r="WSG2" s="127"/>
      <c r="WSH2" s="127"/>
      <c r="WSI2" s="127"/>
      <c r="WSJ2" s="127"/>
      <c r="WSK2" s="127"/>
      <c r="WSL2" s="127"/>
      <c r="WSM2" s="127"/>
      <c r="WSN2" s="127"/>
      <c r="WSO2" s="127"/>
      <c r="WSP2" s="127"/>
      <c r="WSQ2" s="127"/>
      <c r="WSR2" s="127"/>
      <c r="WSS2" s="127"/>
      <c r="WST2" s="127"/>
      <c r="WSU2" s="127"/>
      <c r="WSV2" s="127"/>
      <c r="WSW2" s="127"/>
      <c r="WSX2" s="127"/>
      <c r="WSY2" s="127"/>
      <c r="WSZ2" s="127"/>
      <c r="WTA2" s="127"/>
      <c r="WTB2" s="127"/>
      <c r="WTC2" s="127"/>
      <c r="WTD2" s="127"/>
      <c r="WTE2" s="127"/>
      <c r="WTF2" s="127"/>
      <c r="WTG2" s="127"/>
      <c r="WTH2" s="127"/>
      <c r="WTI2" s="127"/>
      <c r="WTJ2" s="127"/>
      <c r="WTK2" s="127"/>
      <c r="WTL2" s="127"/>
      <c r="WTM2" s="127"/>
      <c r="WTN2" s="127"/>
      <c r="WTO2" s="127"/>
      <c r="WTP2" s="127"/>
      <c r="WTQ2" s="127"/>
      <c r="WTR2" s="127"/>
      <c r="WTS2" s="127"/>
      <c r="WTT2" s="127"/>
      <c r="WTU2" s="127"/>
      <c r="WTV2" s="127"/>
      <c r="WTW2" s="127"/>
      <c r="WTX2" s="127"/>
      <c r="WTY2" s="127"/>
      <c r="WTZ2" s="127"/>
      <c r="WUA2" s="127"/>
      <c r="WUB2" s="127"/>
      <c r="WUC2" s="127"/>
      <c r="WUD2" s="127"/>
      <c r="WUE2" s="127"/>
      <c r="WUF2" s="127"/>
      <c r="WUG2" s="127"/>
      <c r="WUH2" s="127"/>
      <c r="WUI2" s="127"/>
      <c r="WUJ2" s="127"/>
      <c r="WUK2" s="127"/>
      <c r="WUL2" s="127"/>
      <c r="WUM2" s="127"/>
      <c r="WUN2" s="127"/>
      <c r="WUO2" s="127"/>
      <c r="WUP2" s="127"/>
      <c r="WUQ2" s="127"/>
      <c r="WUR2" s="127"/>
      <c r="WUS2" s="127"/>
      <c r="WUT2" s="127"/>
      <c r="WUU2" s="127"/>
      <c r="WUV2" s="127"/>
      <c r="WUW2" s="127"/>
      <c r="WUX2" s="127"/>
      <c r="WUY2" s="127"/>
      <c r="WUZ2" s="127"/>
      <c r="WVA2" s="127"/>
      <c r="WVB2" s="127"/>
      <c r="WVC2" s="127"/>
      <c r="WVD2" s="127"/>
      <c r="WVE2" s="127"/>
      <c r="WVF2" s="127"/>
      <c r="WVG2" s="127"/>
      <c r="WVH2" s="127"/>
      <c r="WVI2" s="127"/>
      <c r="WVJ2" s="127"/>
      <c r="WVK2" s="127"/>
      <c r="WVL2" s="127"/>
      <c r="WVM2" s="127"/>
      <c r="WVN2" s="127"/>
      <c r="WVO2" s="127"/>
      <c r="WVP2" s="127"/>
      <c r="WVQ2" s="127"/>
      <c r="WVR2" s="127"/>
      <c r="WVS2" s="127"/>
      <c r="WVT2" s="127"/>
      <c r="WVU2" s="127"/>
      <c r="WVV2" s="127"/>
      <c r="WVW2" s="127"/>
      <c r="WVX2" s="127"/>
      <c r="WVY2" s="127"/>
      <c r="WVZ2" s="127"/>
      <c r="WWA2" s="127"/>
      <c r="WWB2" s="127"/>
      <c r="WWC2" s="127"/>
      <c r="WWD2" s="127"/>
      <c r="WWE2" s="127"/>
      <c r="WWF2" s="127"/>
      <c r="WWG2" s="127"/>
      <c r="WWH2" s="127"/>
      <c r="WWI2" s="127"/>
      <c r="WWJ2" s="127"/>
      <c r="WWK2" s="127"/>
      <c r="WWL2" s="127"/>
      <c r="WWM2" s="127"/>
      <c r="WWN2" s="127"/>
      <c r="WWO2" s="127"/>
      <c r="WWP2" s="127"/>
      <c r="WWQ2" s="127"/>
      <c r="WWR2" s="127"/>
      <c r="WWS2" s="127"/>
      <c r="WWT2" s="127"/>
      <c r="WWU2" s="127"/>
      <c r="WWV2" s="127"/>
      <c r="WWW2" s="127"/>
      <c r="WWX2" s="127"/>
      <c r="WWY2" s="127"/>
      <c r="WWZ2" s="127"/>
      <c r="WXA2" s="127"/>
      <c r="WXB2" s="127"/>
      <c r="WXC2" s="127"/>
      <c r="WXD2" s="127"/>
      <c r="WXE2" s="127"/>
      <c r="WXF2" s="127"/>
      <c r="WXG2" s="127"/>
      <c r="WXH2" s="127"/>
      <c r="WXI2" s="127"/>
      <c r="WXJ2" s="127"/>
      <c r="WXK2" s="127"/>
      <c r="WXL2" s="127"/>
      <c r="WXM2" s="127"/>
      <c r="WXN2" s="127"/>
      <c r="WXO2" s="127"/>
      <c r="WXP2" s="127"/>
      <c r="WXQ2" s="127"/>
      <c r="WXR2" s="127"/>
      <c r="WXS2" s="127"/>
      <c r="WXT2" s="127"/>
      <c r="WXU2" s="127"/>
      <c r="WXV2" s="127"/>
      <c r="WXW2" s="127"/>
      <c r="WXX2" s="127"/>
      <c r="WXY2" s="127"/>
      <c r="WXZ2" s="127"/>
      <c r="WYA2" s="127"/>
      <c r="WYB2" s="127"/>
      <c r="WYC2" s="127"/>
      <c r="WYD2" s="127"/>
      <c r="WYE2" s="127"/>
      <c r="WYF2" s="127"/>
      <c r="WYG2" s="127"/>
      <c r="WYH2" s="127"/>
      <c r="WYI2" s="127"/>
      <c r="WYJ2" s="127"/>
      <c r="WYK2" s="127"/>
      <c r="WYL2" s="127"/>
      <c r="WYM2" s="127"/>
      <c r="WYN2" s="127"/>
      <c r="WYO2" s="127"/>
      <c r="WYP2" s="127"/>
      <c r="WYQ2" s="127"/>
      <c r="WYR2" s="127"/>
      <c r="WYS2" s="127"/>
      <c r="WYT2" s="127"/>
      <c r="WYU2" s="127"/>
      <c r="WYV2" s="127"/>
      <c r="WYW2" s="127"/>
      <c r="WYX2" s="127"/>
      <c r="WYY2" s="127"/>
      <c r="WYZ2" s="127"/>
      <c r="WZA2" s="127"/>
      <c r="WZB2" s="127"/>
      <c r="WZC2" s="127"/>
      <c r="WZD2" s="127"/>
      <c r="WZE2" s="127"/>
      <c r="WZF2" s="127"/>
      <c r="WZG2" s="127"/>
      <c r="WZH2" s="127"/>
      <c r="WZI2" s="127"/>
      <c r="WZJ2" s="127"/>
      <c r="WZK2" s="127"/>
      <c r="WZL2" s="127"/>
      <c r="WZM2" s="127"/>
      <c r="WZN2" s="127"/>
      <c r="WZO2" s="127"/>
      <c r="WZP2" s="127"/>
      <c r="WZQ2" s="127"/>
      <c r="WZR2" s="127"/>
      <c r="WZS2" s="127"/>
      <c r="WZT2" s="127"/>
      <c r="WZU2" s="127"/>
      <c r="WZV2" s="127"/>
      <c r="WZW2" s="127"/>
      <c r="WZX2" s="127"/>
      <c r="WZY2" s="127"/>
      <c r="WZZ2" s="127"/>
      <c r="XAA2" s="127"/>
      <c r="XAB2" s="127"/>
      <c r="XAC2" s="127"/>
      <c r="XAD2" s="127"/>
      <c r="XAE2" s="127"/>
      <c r="XAF2" s="127"/>
      <c r="XAG2" s="127"/>
      <c r="XAH2" s="127"/>
      <c r="XAI2" s="127"/>
      <c r="XAJ2" s="127"/>
      <c r="XAK2" s="127"/>
      <c r="XAL2" s="127"/>
      <c r="XAM2" s="127"/>
      <c r="XAN2" s="127"/>
      <c r="XAO2" s="127"/>
      <c r="XAP2" s="127"/>
      <c r="XAQ2" s="127"/>
      <c r="XAR2" s="127"/>
      <c r="XAS2" s="127"/>
      <c r="XAT2" s="127"/>
      <c r="XAU2" s="127"/>
      <c r="XAV2" s="127"/>
      <c r="XAW2" s="127"/>
      <c r="XAX2" s="127"/>
      <c r="XAY2" s="127"/>
      <c r="XAZ2" s="127"/>
      <c r="XBA2" s="127"/>
      <c r="XBB2" s="127"/>
      <c r="XBC2" s="127"/>
      <c r="XBD2" s="127"/>
      <c r="XBE2" s="127"/>
      <c r="XBF2" s="127"/>
      <c r="XBG2" s="127"/>
      <c r="XBH2" s="127"/>
      <c r="XBI2" s="127"/>
      <c r="XBJ2" s="127"/>
      <c r="XBK2" s="127"/>
      <c r="XBL2" s="127"/>
      <c r="XBM2" s="127"/>
      <c r="XBN2" s="127"/>
      <c r="XBO2" s="127"/>
      <c r="XBP2" s="127"/>
      <c r="XBQ2" s="127"/>
      <c r="XBR2" s="127"/>
      <c r="XBS2" s="127"/>
      <c r="XBT2" s="127"/>
      <c r="XBU2" s="127"/>
      <c r="XBV2" s="127"/>
      <c r="XBW2" s="127"/>
      <c r="XBX2" s="127"/>
      <c r="XBY2" s="127"/>
      <c r="XBZ2" s="127"/>
      <c r="XCA2" s="127"/>
      <c r="XCB2" s="127"/>
      <c r="XCC2" s="127"/>
      <c r="XCD2" s="127"/>
      <c r="XCE2" s="127"/>
      <c r="XCF2" s="127"/>
      <c r="XCG2" s="127"/>
      <c r="XCH2" s="127"/>
      <c r="XCI2" s="127"/>
      <c r="XCJ2" s="127"/>
      <c r="XCK2" s="127"/>
      <c r="XCL2" s="127"/>
      <c r="XCM2" s="127"/>
      <c r="XCN2" s="127"/>
      <c r="XCO2" s="127"/>
      <c r="XCP2" s="127"/>
      <c r="XCQ2" s="127"/>
      <c r="XCR2" s="127"/>
      <c r="XCS2" s="127"/>
      <c r="XCT2" s="127"/>
      <c r="XCU2" s="127"/>
      <c r="XCV2" s="127"/>
      <c r="XCW2" s="127"/>
      <c r="XCX2" s="127"/>
      <c r="XCY2" s="127"/>
      <c r="XCZ2" s="127"/>
      <c r="XDA2" s="127"/>
      <c r="XDB2" s="127"/>
      <c r="XDC2" s="127"/>
      <c r="XDD2" s="127"/>
      <c r="XDE2" s="127"/>
      <c r="XDF2" s="127"/>
      <c r="XDG2" s="127"/>
      <c r="XDH2" s="127"/>
      <c r="XDI2" s="127"/>
      <c r="XDJ2" s="127"/>
      <c r="XDK2" s="127"/>
      <c r="XDL2" s="127"/>
      <c r="XDM2" s="127"/>
      <c r="XDN2" s="127"/>
      <c r="XDO2" s="127"/>
      <c r="XDP2" s="127"/>
      <c r="XDQ2" s="127"/>
      <c r="XDR2" s="127"/>
      <c r="XDS2" s="127"/>
      <c r="XDT2" s="127"/>
      <c r="XDU2" s="127"/>
      <c r="XDV2" s="127"/>
      <c r="XDW2" s="127"/>
      <c r="XDX2" s="127"/>
      <c r="XDY2" s="127"/>
      <c r="XDZ2" s="127"/>
      <c r="XEA2" s="127"/>
      <c r="XEB2" s="127"/>
      <c r="XEC2" s="127"/>
      <c r="XED2" s="127"/>
      <c r="XEE2" s="127"/>
      <c r="XEF2" s="127"/>
      <c r="XEG2" s="127"/>
      <c r="XEH2" s="127"/>
      <c r="XEI2" s="127"/>
      <c r="XEJ2" s="127"/>
      <c r="XEK2" s="127"/>
      <c r="XEL2" s="127"/>
      <c r="XEM2" s="127"/>
      <c r="XEN2" s="127"/>
      <c r="XEO2" s="127"/>
      <c r="XEP2" s="127"/>
      <c r="XEQ2" s="127"/>
      <c r="XER2" s="127"/>
      <c r="XES2" s="127"/>
      <c r="XET2" s="127"/>
      <c r="XEU2" s="127"/>
      <c r="XEV2" s="127"/>
      <c r="XEW2" s="127"/>
      <c r="XEX2" s="127"/>
      <c r="XEY2" s="127"/>
      <c r="XEZ2" s="127"/>
      <c r="XFA2" s="127"/>
      <c r="XFB2" s="127"/>
      <c r="XFC2" s="127"/>
    </row>
    <row r="3" spans="1:16383" ht="25.5" customHeight="1" x14ac:dyDescent="0.3">
      <c r="B3" s="653" t="s">
        <v>51</v>
      </c>
      <c r="C3" s="654"/>
      <c r="D3" s="172"/>
      <c r="E3" s="158" t="s">
        <v>50</v>
      </c>
      <c r="F3" s="98"/>
      <c r="G3" s="651" t="s">
        <v>49</v>
      </c>
      <c r="H3" s="652"/>
      <c r="I3" s="96"/>
      <c r="J3" s="96"/>
      <c r="K3" s="96"/>
      <c r="L3" s="96"/>
      <c r="M3" s="96"/>
      <c r="N3" s="96"/>
      <c r="O3" s="96"/>
      <c r="P3" s="96"/>
      <c r="Q3" s="98"/>
      <c r="R3" s="145"/>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127"/>
      <c r="IX3" s="127"/>
      <c r="IY3" s="127"/>
      <c r="IZ3" s="127"/>
      <c r="JA3" s="127"/>
      <c r="JB3" s="127"/>
      <c r="JC3" s="127"/>
      <c r="JD3" s="127"/>
      <c r="JE3" s="127"/>
      <c r="JF3" s="127"/>
      <c r="JG3" s="127"/>
      <c r="JH3" s="127"/>
      <c r="JI3" s="127"/>
      <c r="JJ3" s="127"/>
      <c r="JK3" s="127"/>
      <c r="JL3" s="127"/>
      <c r="JM3" s="127"/>
      <c r="JN3" s="127"/>
      <c r="JO3" s="127"/>
      <c r="JP3" s="127"/>
      <c r="JQ3" s="127"/>
      <c r="JR3" s="127"/>
      <c r="JS3" s="127"/>
      <c r="JT3" s="127"/>
      <c r="JU3" s="127"/>
      <c r="JV3" s="127"/>
      <c r="JW3" s="127"/>
      <c r="JX3" s="127"/>
      <c r="JY3" s="127"/>
      <c r="JZ3" s="127"/>
      <c r="KA3" s="127"/>
      <c r="KB3" s="127"/>
      <c r="KC3" s="127"/>
      <c r="KD3" s="127"/>
      <c r="KE3" s="127"/>
      <c r="KF3" s="127"/>
      <c r="KG3" s="127"/>
      <c r="KH3" s="127"/>
      <c r="KI3" s="127"/>
      <c r="KJ3" s="127"/>
      <c r="KK3" s="127"/>
      <c r="KL3" s="127"/>
      <c r="KM3" s="127"/>
      <c r="KN3" s="127"/>
      <c r="KO3" s="127"/>
      <c r="KP3" s="127"/>
      <c r="KQ3" s="127"/>
      <c r="KR3" s="127"/>
      <c r="KS3" s="127"/>
      <c r="KT3" s="127"/>
      <c r="KU3" s="127"/>
      <c r="KV3" s="127"/>
      <c r="KW3" s="127"/>
      <c r="KX3" s="127"/>
      <c r="KY3" s="127"/>
      <c r="KZ3" s="127"/>
      <c r="LA3" s="127"/>
      <c r="LB3" s="127"/>
      <c r="LC3" s="127"/>
      <c r="LD3" s="127"/>
      <c r="LE3" s="127"/>
      <c r="LF3" s="127"/>
      <c r="LG3" s="127"/>
      <c r="LH3" s="127"/>
      <c r="LI3" s="127"/>
      <c r="LJ3" s="127"/>
      <c r="LK3" s="127"/>
      <c r="LL3" s="127"/>
      <c r="LM3" s="127"/>
      <c r="LN3" s="127"/>
      <c r="LO3" s="127"/>
      <c r="LP3" s="127"/>
      <c r="LQ3" s="127"/>
      <c r="LR3" s="127"/>
      <c r="LS3" s="127"/>
      <c r="LT3" s="127"/>
      <c r="LU3" s="127"/>
      <c r="LV3" s="127"/>
      <c r="LW3" s="127"/>
      <c r="LX3" s="127"/>
      <c r="LY3" s="127"/>
      <c r="LZ3" s="127"/>
      <c r="MA3" s="127"/>
      <c r="MB3" s="127"/>
      <c r="MC3" s="127"/>
      <c r="MD3" s="127"/>
      <c r="ME3" s="127"/>
      <c r="MF3" s="127"/>
      <c r="MG3" s="127"/>
      <c r="MH3" s="127"/>
      <c r="MI3" s="127"/>
      <c r="MJ3" s="127"/>
      <c r="MK3" s="127"/>
      <c r="ML3" s="127"/>
      <c r="MM3" s="127"/>
      <c r="MN3" s="127"/>
      <c r="MO3" s="127"/>
      <c r="MP3" s="127"/>
      <c r="MQ3" s="127"/>
      <c r="MR3" s="127"/>
      <c r="MS3" s="127"/>
      <c r="MT3" s="127"/>
      <c r="MU3" s="127"/>
      <c r="MV3" s="127"/>
      <c r="MW3" s="127"/>
      <c r="MX3" s="127"/>
      <c r="MY3" s="127"/>
      <c r="MZ3" s="127"/>
      <c r="NA3" s="127"/>
      <c r="NB3" s="127"/>
      <c r="NC3" s="127"/>
      <c r="ND3" s="127"/>
      <c r="NE3" s="127"/>
      <c r="NF3" s="127"/>
      <c r="NG3" s="127"/>
      <c r="NH3" s="127"/>
      <c r="NI3" s="127"/>
      <c r="NJ3" s="127"/>
      <c r="NK3" s="127"/>
      <c r="NL3" s="127"/>
      <c r="NM3" s="127"/>
      <c r="NN3" s="127"/>
      <c r="NO3" s="127"/>
      <c r="NP3" s="127"/>
      <c r="NQ3" s="127"/>
      <c r="NR3" s="127"/>
      <c r="NS3" s="127"/>
      <c r="NT3" s="127"/>
      <c r="NU3" s="127"/>
      <c r="NV3" s="127"/>
      <c r="NW3" s="127"/>
      <c r="NX3" s="127"/>
      <c r="NY3" s="127"/>
      <c r="NZ3" s="127"/>
      <c r="OA3" s="127"/>
      <c r="OB3" s="127"/>
      <c r="OC3" s="127"/>
      <c r="OD3" s="127"/>
      <c r="OE3" s="127"/>
      <c r="OF3" s="127"/>
      <c r="OG3" s="127"/>
      <c r="OH3" s="127"/>
      <c r="OI3" s="127"/>
      <c r="OJ3" s="127"/>
      <c r="OK3" s="127"/>
      <c r="OL3" s="127"/>
      <c r="OM3" s="127"/>
      <c r="ON3" s="127"/>
      <c r="OO3" s="127"/>
      <c r="OP3" s="127"/>
      <c r="OQ3" s="127"/>
      <c r="OR3" s="127"/>
      <c r="OS3" s="127"/>
      <c r="OT3" s="127"/>
      <c r="OU3" s="127"/>
      <c r="OV3" s="127"/>
      <c r="OW3" s="127"/>
      <c r="OX3" s="127"/>
      <c r="OY3" s="127"/>
      <c r="OZ3" s="127"/>
      <c r="PA3" s="127"/>
      <c r="PB3" s="127"/>
      <c r="PC3" s="127"/>
      <c r="PD3" s="127"/>
      <c r="PE3" s="127"/>
      <c r="PF3" s="127"/>
      <c r="PG3" s="127"/>
      <c r="PH3" s="127"/>
      <c r="PI3" s="127"/>
      <c r="PJ3" s="127"/>
      <c r="PK3" s="127"/>
      <c r="PL3" s="127"/>
      <c r="PM3" s="127"/>
      <c r="PN3" s="127"/>
      <c r="PO3" s="127"/>
      <c r="PP3" s="127"/>
      <c r="PQ3" s="127"/>
      <c r="PR3" s="127"/>
      <c r="PS3" s="127"/>
      <c r="PT3" s="127"/>
      <c r="PU3" s="127"/>
      <c r="PV3" s="127"/>
      <c r="PW3" s="127"/>
      <c r="PX3" s="127"/>
      <c r="PY3" s="127"/>
      <c r="PZ3" s="127"/>
      <c r="QA3" s="127"/>
      <c r="QB3" s="127"/>
      <c r="QC3" s="127"/>
      <c r="QD3" s="127"/>
      <c r="QE3" s="127"/>
      <c r="QF3" s="127"/>
      <c r="QG3" s="127"/>
      <c r="QH3" s="127"/>
      <c r="QI3" s="127"/>
      <c r="QJ3" s="127"/>
      <c r="QK3" s="127"/>
      <c r="QL3" s="127"/>
      <c r="QM3" s="127"/>
      <c r="QN3" s="127"/>
      <c r="QO3" s="127"/>
      <c r="QP3" s="127"/>
      <c r="QQ3" s="127"/>
      <c r="QR3" s="127"/>
      <c r="QS3" s="127"/>
      <c r="QT3" s="127"/>
      <c r="QU3" s="127"/>
      <c r="QV3" s="127"/>
      <c r="QW3" s="127"/>
      <c r="QX3" s="127"/>
      <c r="QY3" s="127"/>
      <c r="QZ3" s="127"/>
      <c r="RA3" s="127"/>
      <c r="RB3" s="127"/>
      <c r="RC3" s="127"/>
      <c r="RD3" s="127"/>
      <c r="RE3" s="127"/>
      <c r="RF3" s="127"/>
      <c r="RG3" s="127"/>
      <c r="RH3" s="127"/>
      <c r="RI3" s="127"/>
      <c r="RJ3" s="127"/>
      <c r="RK3" s="127"/>
      <c r="RL3" s="127"/>
      <c r="RM3" s="127"/>
      <c r="RN3" s="127"/>
      <c r="RO3" s="127"/>
      <c r="RP3" s="127"/>
      <c r="RQ3" s="127"/>
      <c r="RR3" s="127"/>
      <c r="RS3" s="127"/>
      <c r="RT3" s="127"/>
      <c r="RU3" s="127"/>
      <c r="RV3" s="127"/>
      <c r="RW3" s="127"/>
      <c r="RX3" s="127"/>
      <c r="RY3" s="127"/>
      <c r="RZ3" s="127"/>
      <c r="SA3" s="127"/>
      <c r="SB3" s="127"/>
      <c r="SC3" s="127"/>
      <c r="SD3" s="127"/>
      <c r="SE3" s="127"/>
      <c r="SF3" s="127"/>
      <c r="SG3" s="127"/>
      <c r="SH3" s="127"/>
      <c r="SI3" s="127"/>
      <c r="SJ3" s="127"/>
      <c r="SK3" s="127"/>
      <c r="SL3" s="127"/>
      <c r="SM3" s="127"/>
      <c r="SN3" s="127"/>
      <c r="SO3" s="127"/>
      <c r="SP3" s="127"/>
      <c r="SQ3" s="127"/>
      <c r="SR3" s="127"/>
      <c r="SS3" s="127"/>
      <c r="ST3" s="127"/>
      <c r="SU3" s="127"/>
      <c r="SV3" s="127"/>
      <c r="SW3" s="127"/>
      <c r="SX3" s="127"/>
      <c r="SY3" s="127"/>
      <c r="SZ3" s="127"/>
      <c r="TA3" s="127"/>
      <c r="TB3" s="127"/>
      <c r="TC3" s="127"/>
      <c r="TD3" s="127"/>
      <c r="TE3" s="127"/>
      <c r="TF3" s="127"/>
      <c r="TG3" s="127"/>
      <c r="TH3" s="127"/>
      <c r="TI3" s="127"/>
      <c r="TJ3" s="127"/>
      <c r="TK3" s="127"/>
      <c r="TL3" s="127"/>
      <c r="TM3" s="127"/>
      <c r="TN3" s="127"/>
      <c r="TO3" s="127"/>
      <c r="TP3" s="127"/>
      <c r="TQ3" s="127"/>
      <c r="TR3" s="127"/>
      <c r="TS3" s="127"/>
      <c r="TT3" s="127"/>
      <c r="TU3" s="127"/>
      <c r="TV3" s="127"/>
      <c r="TW3" s="127"/>
      <c r="TX3" s="127"/>
      <c r="TY3" s="127"/>
      <c r="TZ3" s="127"/>
      <c r="UA3" s="127"/>
      <c r="UB3" s="127"/>
      <c r="UC3" s="127"/>
      <c r="UD3" s="127"/>
      <c r="UE3" s="127"/>
      <c r="UF3" s="127"/>
      <c r="UG3" s="127"/>
      <c r="UH3" s="127"/>
      <c r="UI3" s="127"/>
      <c r="UJ3" s="127"/>
      <c r="UK3" s="127"/>
      <c r="UL3" s="127"/>
      <c r="UM3" s="127"/>
      <c r="UN3" s="127"/>
      <c r="UO3" s="127"/>
      <c r="UP3" s="127"/>
      <c r="UQ3" s="127"/>
      <c r="UR3" s="127"/>
      <c r="US3" s="127"/>
      <c r="UT3" s="127"/>
      <c r="UU3" s="127"/>
      <c r="UV3" s="127"/>
      <c r="UW3" s="127"/>
      <c r="UX3" s="127"/>
      <c r="UY3" s="127"/>
      <c r="UZ3" s="127"/>
      <c r="VA3" s="127"/>
      <c r="VB3" s="127"/>
      <c r="VC3" s="127"/>
      <c r="VD3" s="127"/>
      <c r="VE3" s="127"/>
      <c r="VF3" s="127"/>
      <c r="VG3" s="127"/>
      <c r="VH3" s="127"/>
      <c r="VI3" s="127"/>
      <c r="VJ3" s="127"/>
      <c r="VK3" s="127"/>
      <c r="VL3" s="127"/>
      <c r="VM3" s="127"/>
      <c r="VN3" s="127"/>
      <c r="VO3" s="127"/>
      <c r="VP3" s="127"/>
      <c r="VQ3" s="127"/>
      <c r="VR3" s="127"/>
      <c r="VS3" s="127"/>
      <c r="VT3" s="127"/>
      <c r="VU3" s="127"/>
      <c r="VV3" s="127"/>
      <c r="VW3" s="127"/>
      <c r="VX3" s="127"/>
      <c r="VY3" s="127"/>
      <c r="VZ3" s="127"/>
      <c r="WA3" s="127"/>
      <c r="WB3" s="127"/>
      <c r="WC3" s="127"/>
      <c r="WD3" s="127"/>
      <c r="WE3" s="127"/>
      <c r="WF3" s="127"/>
      <c r="WG3" s="127"/>
      <c r="WH3" s="127"/>
      <c r="WI3" s="127"/>
      <c r="WJ3" s="127"/>
      <c r="WK3" s="127"/>
      <c r="WL3" s="127"/>
      <c r="WM3" s="127"/>
      <c r="WN3" s="127"/>
      <c r="WO3" s="127"/>
      <c r="WP3" s="127"/>
      <c r="WQ3" s="127"/>
      <c r="WR3" s="127"/>
      <c r="WS3" s="127"/>
      <c r="WT3" s="127"/>
      <c r="WU3" s="127"/>
      <c r="WV3" s="127"/>
      <c r="WW3" s="127"/>
      <c r="WX3" s="127"/>
      <c r="WY3" s="127"/>
      <c r="WZ3" s="127"/>
      <c r="XA3" s="127"/>
      <c r="XB3" s="127"/>
      <c r="XC3" s="127"/>
      <c r="XD3" s="127"/>
      <c r="XE3" s="127"/>
      <c r="XF3" s="127"/>
      <c r="XG3" s="127"/>
      <c r="XH3" s="127"/>
      <c r="XI3" s="127"/>
      <c r="XJ3" s="127"/>
      <c r="XK3" s="127"/>
      <c r="XL3" s="127"/>
      <c r="XM3" s="127"/>
      <c r="XN3" s="127"/>
      <c r="XO3" s="127"/>
      <c r="XP3" s="127"/>
      <c r="XQ3" s="127"/>
      <c r="XR3" s="127"/>
      <c r="XS3" s="127"/>
      <c r="XT3" s="127"/>
      <c r="XU3" s="127"/>
      <c r="XV3" s="127"/>
      <c r="XW3" s="127"/>
      <c r="XX3" s="127"/>
      <c r="XY3" s="127"/>
      <c r="XZ3" s="127"/>
      <c r="YA3" s="127"/>
      <c r="YB3" s="127"/>
      <c r="YC3" s="127"/>
      <c r="YD3" s="127"/>
      <c r="YE3" s="127"/>
      <c r="YF3" s="127"/>
      <c r="YG3" s="127"/>
      <c r="YH3" s="127"/>
      <c r="YI3" s="127"/>
      <c r="YJ3" s="127"/>
      <c r="YK3" s="127"/>
      <c r="YL3" s="127"/>
      <c r="YM3" s="127"/>
      <c r="YN3" s="127"/>
      <c r="YO3" s="127"/>
      <c r="YP3" s="127"/>
      <c r="YQ3" s="127"/>
      <c r="YR3" s="127"/>
      <c r="YS3" s="127"/>
      <c r="YT3" s="127"/>
      <c r="YU3" s="127"/>
      <c r="YV3" s="127"/>
      <c r="YW3" s="127"/>
      <c r="YX3" s="127"/>
      <c r="YY3" s="127"/>
      <c r="YZ3" s="127"/>
      <c r="ZA3" s="127"/>
      <c r="ZB3" s="127"/>
      <c r="ZC3" s="127"/>
      <c r="ZD3" s="127"/>
      <c r="ZE3" s="127"/>
      <c r="ZF3" s="127"/>
      <c r="ZG3" s="127"/>
      <c r="ZH3" s="127"/>
      <c r="ZI3" s="127"/>
      <c r="ZJ3" s="127"/>
      <c r="ZK3" s="127"/>
      <c r="ZL3" s="127"/>
      <c r="ZM3" s="127"/>
      <c r="ZN3" s="127"/>
      <c r="ZO3" s="127"/>
      <c r="ZP3" s="127"/>
      <c r="ZQ3" s="127"/>
      <c r="ZR3" s="127"/>
      <c r="ZS3" s="127"/>
      <c r="ZT3" s="127"/>
      <c r="ZU3" s="127"/>
      <c r="ZV3" s="127"/>
      <c r="ZW3" s="127"/>
      <c r="ZX3" s="127"/>
      <c r="ZY3" s="127"/>
      <c r="ZZ3" s="127"/>
      <c r="AAA3" s="127"/>
      <c r="AAB3" s="127"/>
      <c r="AAC3" s="127"/>
      <c r="AAD3" s="127"/>
      <c r="AAE3" s="127"/>
      <c r="AAF3" s="127"/>
      <c r="AAG3" s="127"/>
      <c r="AAH3" s="127"/>
      <c r="AAI3" s="127"/>
      <c r="AAJ3" s="127"/>
      <c r="AAK3" s="127"/>
      <c r="AAL3" s="127"/>
      <c r="AAM3" s="127"/>
      <c r="AAN3" s="127"/>
      <c r="AAO3" s="127"/>
      <c r="AAP3" s="127"/>
      <c r="AAQ3" s="127"/>
      <c r="AAR3" s="127"/>
      <c r="AAS3" s="127"/>
      <c r="AAT3" s="127"/>
      <c r="AAU3" s="127"/>
      <c r="AAV3" s="127"/>
      <c r="AAW3" s="127"/>
      <c r="AAX3" s="127"/>
      <c r="AAY3" s="127"/>
      <c r="AAZ3" s="127"/>
      <c r="ABA3" s="127"/>
      <c r="ABB3" s="127"/>
      <c r="ABC3" s="127"/>
      <c r="ABD3" s="127"/>
      <c r="ABE3" s="127"/>
      <c r="ABF3" s="127"/>
      <c r="ABG3" s="127"/>
      <c r="ABH3" s="127"/>
      <c r="ABI3" s="127"/>
      <c r="ABJ3" s="127"/>
      <c r="ABK3" s="127"/>
      <c r="ABL3" s="127"/>
      <c r="ABM3" s="127"/>
      <c r="ABN3" s="127"/>
      <c r="ABO3" s="127"/>
      <c r="ABP3" s="127"/>
      <c r="ABQ3" s="127"/>
      <c r="ABR3" s="127"/>
      <c r="ABS3" s="127"/>
      <c r="ABT3" s="127"/>
      <c r="ABU3" s="127"/>
      <c r="ABV3" s="127"/>
      <c r="ABW3" s="127"/>
      <c r="ABX3" s="127"/>
      <c r="ABY3" s="127"/>
      <c r="ABZ3" s="127"/>
      <c r="ACA3" s="127"/>
      <c r="ACB3" s="127"/>
      <c r="ACC3" s="127"/>
      <c r="ACD3" s="127"/>
      <c r="ACE3" s="127"/>
      <c r="ACF3" s="127"/>
      <c r="ACG3" s="127"/>
      <c r="ACH3" s="127"/>
      <c r="ACI3" s="127"/>
      <c r="ACJ3" s="127"/>
      <c r="ACK3" s="127"/>
      <c r="ACL3" s="127"/>
      <c r="ACM3" s="127"/>
      <c r="ACN3" s="127"/>
      <c r="ACO3" s="127"/>
      <c r="ACP3" s="127"/>
      <c r="ACQ3" s="127"/>
      <c r="ACR3" s="127"/>
      <c r="ACS3" s="127"/>
      <c r="ACT3" s="127"/>
      <c r="ACU3" s="127"/>
      <c r="ACV3" s="127"/>
      <c r="ACW3" s="127"/>
      <c r="ACX3" s="127"/>
      <c r="ACY3" s="127"/>
      <c r="ACZ3" s="127"/>
      <c r="ADA3" s="127"/>
      <c r="ADB3" s="127"/>
      <c r="ADC3" s="127"/>
      <c r="ADD3" s="127"/>
      <c r="ADE3" s="127"/>
      <c r="ADF3" s="127"/>
      <c r="ADG3" s="127"/>
      <c r="ADH3" s="127"/>
      <c r="ADI3" s="127"/>
      <c r="ADJ3" s="127"/>
      <c r="ADK3" s="127"/>
      <c r="ADL3" s="127"/>
      <c r="ADM3" s="127"/>
      <c r="ADN3" s="127"/>
      <c r="ADO3" s="127"/>
      <c r="ADP3" s="127"/>
      <c r="ADQ3" s="127"/>
      <c r="ADR3" s="127"/>
      <c r="ADS3" s="127"/>
      <c r="ADT3" s="127"/>
      <c r="ADU3" s="127"/>
      <c r="ADV3" s="127"/>
      <c r="ADW3" s="127"/>
      <c r="ADX3" s="127"/>
      <c r="ADY3" s="127"/>
      <c r="ADZ3" s="127"/>
      <c r="AEA3" s="127"/>
      <c r="AEB3" s="127"/>
      <c r="AEC3" s="127"/>
      <c r="AED3" s="127"/>
      <c r="AEE3" s="127"/>
      <c r="AEF3" s="127"/>
      <c r="AEG3" s="127"/>
      <c r="AEH3" s="127"/>
      <c r="AEI3" s="127"/>
      <c r="AEJ3" s="127"/>
      <c r="AEK3" s="127"/>
      <c r="AEL3" s="127"/>
      <c r="AEM3" s="127"/>
      <c r="AEN3" s="127"/>
      <c r="AEO3" s="127"/>
      <c r="AEP3" s="127"/>
      <c r="AEQ3" s="127"/>
      <c r="AER3" s="127"/>
      <c r="AES3" s="127"/>
      <c r="AET3" s="127"/>
      <c r="AEU3" s="127"/>
      <c r="AEV3" s="127"/>
      <c r="AEW3" s="127"/>
      <c r="AEX3" s="127"/>
      <c r="AEY3" s="127"/>
      <c r="AEZ3" s="127"/>
      <c r="AFA3" s="127"/>
      <c r="AFB3" s="127"/>
      <c r="AFC3" s="127"/>
      <c r="AFD3" s="127"/>
      <c r="AFE3" s="127"/>
      <c r="AFF3" s="127"/>
      <c r="AFG3" s="127"/>
      <c r="AFH3" s="127"/>
      <c r="AFI3" s="127"/>
      <c r="AFJ3" s="127"/>
      <c r="AFK3" s="127"/>
      <c r="AFL3" s="127"/>
      <c r="AFM3" s="127"/>
      <c r="AFN3" s="127"/>
      <c r="AFO3" s="127"/>
      <c r="AFP3" s="127"/>
      <c r="AFQ3" s="127"/>
      <c r="AFR3" s="127"/>
      <c r="AFS3" s="127"/>
      <c r="AFT3" s="127"/>
      <c r="AFU3" s="127"/>
      <c r="AFV3" s="127"/>
      <c r="AFW3" s="127"/>
      <c r="AFX3" s="127"/>
      <c r="AFY3" s="127"/>
      <c r="AFZ3" s="127"/>
      <c r="AGA3" s="127"/>
      <c r="AGB3" s="127"/>
      <c r="AGC3" s="127"/>
      <c r="AGD3" s="127"/>
      <c r="AGE3" s="127"/>
      <c r="AGF3" s="127"/>
      <c r="AGG3" s="127"/>
      <c r="AGH3" s="127"/>
      <c r="AGI3" s="127"/>
      <c r="AGJ3" s="127"/>
      <c r="AGK3" s="127"/>
      <c r="AGL3" s="127"/>
      <c r="AGM3" s="127"/>
      <c r="AGN3" s="127"/>
      <c r="AGO3" s="127"/>
      <c r="AGP3" s="127"/>
      <c r="AGQ3" s="127"/>
      <c r="AGR3" s="127"/>
      <c r="AGS3" s="127"/>
      <c r="AGT3" s="127"/>
      <c r="AGU3" s="127"/>
      <c r="AGV3" s="127"/>
      <c r="AGW3" s="127"/>
      <c r="AGX3" s="127"/>
      <c r="AGY3" s="127"/>
      <c r="AGZ3" s="127"/>
      <c r="AHA3" s="127"/>
      <c r="AHB3" s="127"/>
      <c r="AHC3" s="127"/>
      <c r="AHD3" s="127"/>
      <c r="AHE3" s="127"/>
      <c r="AHF3" s="127"/>
      <c r="AHG3" s="127"/>
      <c r="AHH3" s="127"/>
      <c r="AHI3" s="127"/>
      <c r="AHJ3" s="127"/>
      <c r="AHK3" s="127"/>
      <c r="AHL3" s="127"/>
      <c r="AHM3" s="127"/>
      <c r="AHN3" s="127"/>
      <c r="AHO3" s="127"/>
      <c r="AHP3" s="127"/>
      <c r="AHQ3" s="127"/>
      <c r="AHR3" s="127"/>
      <c r="AHS3" s="127"/>
      <c r="AHT3" s="127"/>
      <c r="AHU3" s="127"/>
      <c r="AHV3" s="127"/>
      <c r="AHW3" s="127"/>
      <c r="AHX3" s="127"/>
      <c r="AHY3" s="127"/>
      <c r="AHZ3" s="127"/>
      <c r="AIA3" s="127"/>
      <c r="AIB3" s="127"/>
      <c r="AIC3" s="127"/>
      <c r="AID3" s="127"/>
      <c r="AIE3" s="127"/>
      <c r="AIF3" s="127"/>
      <c r="AIG3" s="127"/>
      <c r="AIH3" s="127"/>
      <c r="AII3" s="127"/>
      <c r="AIJ3" s="127"/>
      <c r="AIK3" s="127"/>
      <c r="AIL3" s="127"/>
      <c r="AIM3" s="127"/>
      <c r="AIN3" s="127"/>
      <c r="AIO3" s="127"/>
      <c r="AIP3" s="127"/>
      <c r="AIQ3" s="127"/>
      <c r="AIR3" s="127"/>
      <c r="AIS3" s="127"/>
      <c r="AIT3" s="127"/>
      <c r="AIU3" s="127"/>
      <c r="AIV3" s="127"/>
      <c r="AIW3" s="127"/>
      <c r="AIX3" s="127"/>
      <c r="AIY3" s="127"/>
      <c r="AIZ3" s="127"/>
      <c r="AJA3" s="127"/>
      <c r="AJB3" s="127"/>
      <c r="AJC3" s="127"/>
      <c r="AJD3" s="127"/>
      <c r="AJE3" s="127"/>
      <c r="AJF3" s="127"/>
      <c r="AJG3" s="127"/>
      <c r="AJH3" s="127"/>
      <c r="AJI3" s="127"/>
      <c r="AJJ3" s="127"/>
      <c r="AJK3" s="127"/>
      <c r="AJL3" s="127"/>
      <c r="AJM3" s="127"/>
      <c r="AJN3" s="127"/>
      <c r="AJO3" s="127"/>
      <c r="AJP3" s="127"/>
      <c r="AJQ3" s="127"/>
      <c r="AJR3" s="127"/>
      <c r="AJS3" s="127"/>
      <c r="AJT3" s="127"/>
      <c r="AJU3" s="127"/>
      <c r="AJV3" s="127"/>
      <c r="AJW3" s="127"/>
      <c r="AJX3" s="127"/>
      <c r="AJY3" s="127"/>
      <c r="AJZ3" s="127"/>
      <c r="AKA3" s="127"/>
      <c r="AKB3" s="127"/>
      <c r="AKC3" s="127"/>
      <c r="AKD3" s="127"/>
      <c r="AKE3" s="127"/>
      <c r="AKF3" s="127"/>
      <c r="AKG3" s="127"/>
      <c r="AKH3" s="127"/>
      <c r="AKI3" s="127"/>
      <c r="AKJ3" s="127"/>
      <c r="AKK3" s="127"/>
      <c r="AKL3" s="127"/>
      <c r="AKM3" s="127"/>
      <c r="AKN3" s="127"/>
      <c r="AKO3" s="127"/>
      <c r="AKP3" s="127"/>
      <c r="AKQ3" s="127"/>
      <c r="AKR3" s="127"/>
      <c r="AKS3" s="127"/>
      <c r="AKT3" s="127"/>
      <c r="AKU3" s="127"/>
      <c r="AKV3" s="127"/>
      <c r="AKW3" s="127"/>
      <c r="AKX3" s="127"/>
      <c r="AKY3" s="127"/>
      <c r="AKZ3" s="127"/>
      <c r="ALA3" s="127"/>
      <c r="ALB3" s="127"/>
      <c r="ALC3" s="127"/>
      <c r="ALD3" s="127"/>
      <c r="ALE3" s="127"/>
      <c r="ALF3" s="127"/>
      <c r="ALG3" s="127"/>
      <c r="ALH3" s="127"/>
      <c r="ALI3" s="127"/>
      <c r="ALJ3" s="127"/>
      <c r="ALK3" s="127"/>
      <c r="ALL3" s="127"/>
      <c r="ALM3" s="127"/>
      <c r="ALN3" s="127"/>
      <c r="ALO3" s="127"/>
      <c r="ALP3" s="127"/>
      <c r="ALQ3" s="127"/>
      <c r="ALR3" s="127"/>
      <c r="ALS3" s="127"/>
      <c r="ALT3" s="127"/>
      <c r="ALU3" s="127"/>
      <c r="ALV3" s="127"/>
      <c r="ALW3" s="127"/>
      <c r="ALX3" s="127"/>
      <c r="ALY3" s="127"/>
      <c r="ALZ3" s="127"/>
      <c r="AMA3" s="127"/>
      <c r="AMB3" s="127"/>
      <c r="AMC3" s="127"/>
      <c r="AMD3" s="127"/>
      <c r="AME3" s="127"/>
      <c r="AMF3" s="127"/>
      <c r="AMG3" s="127"/>
      <c r="AMH3" s="127"/>
      <c r="AMI3" s="127"/>
      <c r="AMJ3" s="127"/>
      <c r="AMK3" s="127"/>
      <c r="AML3" s="127"/>
      <c r="AMM3" s="127"/>
      <c r="AMN3" s="127"/>
      <c r="AMO3" s="127"/>
      <c r="AMP3" s="127"/>
      <c r="AMQ3" s="127"/>
      <c r="AMR3" s="127"/>
      <c r="AMS3" s="127"/>
      <c r="AMT3" s="127"/>
      <c r="AMU3" s="127"/>
      <c r="AMV3" s="127"/>
      <c r="AMW3" s="127"/>
      <c r="AMX3" s="127"/>
      <c r="AMY3" s="127"/>
      <c r="AMZ3" s="127"/>
      <c r="ANA3" s="127"/>
      <c r="ANB3" s="127"/>
      <c r="ANC3" s="127"/>
      <c r="AND3" s="127"/>
      <c r="ANE3" s="127"/>
      <c r="ANF3" s="127"/>
      <c r="ANG3" s="127"/>
      <c r="ANH3" s="127"/>
      <c r="ANI3" s="127"/>
      <c r="ANJ3" s="127"/>
      <c r="ANK3" s="127"/>
      <c r="ANL3" s="127"/>
      <c r="ANM3" s="127"/>
      <c r="ANN3" s="127"/>
      <c r="ANO3" s="127"/>
      <c r="ANP3" s="127"/>
      <c r="ANQ3" s="127"/>
      <c r="ANR3" s="127"/>
      <c r="ANS3" s="127"/>
      <c r="ANT3" s="127"/>
      <c r="ANU3" s="127"/>
      <c r="ANV3" s="127"/>
      <c r="ANW3" s="127"/>
      <c r="ANX3" s="127"/>
      <c r="ANY3" s="127"/>
      <c r="ANZ3" s="127"/>
      <c r="AOA3" s="127"/>
      <c r="AOB3" s="127"/>
      <c r="AOC3" s="127"/>
      <c r="AOD3" s="127"/>
      <c r="AOE3" s="127"/>
      <c r="AOF3" s="127"/>
      <c r="AOG3" s="127"/>
      <c r="AOH3" s="127"/>
      <c r="AOI3" s="127"/>
      <c r="AOJ3" s="127"/>
      <c r="AOK3" s="127"/>
      <c r="AOL3" s="127"/>
      <c r="AOM3" s="127"/>
      <c r="AON3" s="127"/>
      <c r="AOO3" s="127"/>
      <c r="AOP3" s="127"/>
      <c r="AOQ3" s="127"/>
      <c r="AOR3" s="127"/>
      <c r="AOS3" s="127"/>
      <c r="AOT3" s="127"/>
      <c r="AOU3" s="127"/>
      <c r="AOV3" s="127"/>
      <c r="AOW3" s="127"/>
      <c r="AOX3" s="127"/>
      <c r="AOY3" s="127"/>
      <c r="AOZ3" s="127"/>
      <c r="APA3" s="127"/>
      <c r="APB3" s="127"/>
      <c r="APC3" s="127"/>
      <c r="APD3" s="127"/>
      <c r="APE3" s="127"/>
      <c r="APF3" s="127"/>
      <c r="APG3" s="127"/>
      <c r="APH3" s="127"/>
      <c r="API3" s="127"/>
      <c r="APJ3" s="127"/>
      <c r="APK3" s="127"/>
      <c r="APL3" s="127"/>
      <c r="APM3" s="127"/>
      <c r="APN3" s="127"/>
      <c r="APO3" s="127"/>
      <c r="APP3" s="127"/>
      <c r="APQ3" s="127"/>
      <c r="APR3" s="127"/>
      <c r="APS3" s="127"/>
      <c r="APT3" s="127"/>
      <c r="APU3" s="127"/>
      <c r="APV3" s="127"/>
      <c r="APW3" s="127"/>
      <c r="APX3" s="127"/>
      <c r="APY3" s="127"/>
      <c r="APZ3" s="127"/>
      <c r="AQA3" s="127"/>
      <c r="AQB3" s="127"/>
      <c r="AQC3" s="127"/>
      <c r="AQD3" s="127"/>
      <c r="AQE3" s="127"/>
      <c r="AQF3" s="127"/>
      <c r="AQG3" s="127"/>
      <c r="AQH3" s="127"/>
      <c r="AQI3" s="127"/>
      <c r="AQJ3" s="127"/>
      <c r="AQK3" s="127"/>
      <c r="AQL3" s="127"/>
      <c r="AQM3" s="127"/>
      <c r="AQN3" s="127"/>
      <c r="AQO3" s="127"/>
      <c r="AQP3" s="127"/>
      <c r="AQQ3" s="127"/>
      <c r="AQR3" s="127"/>
      <c r="AQS3" s="127"/>
      <c r="AQT3" s="127"/>
      <c r="AQU3" s="127"/>
      <c r="AQV3" s="127"/>
      <c r="AQW3" s="127"/>
      <c r="AQX3" s="127"/>
      <c r="AQY3" s="127"/>
      <c r="AQZ3" s="127"/>
      <c r="ARA3" s="127"/>
      <c r="ARB3" s="127"/>
      <c r="ARC3" s="127"/>
      <c r="ARD3" s="127"/>
      <c r="ARE3" s="127"/>
      <c r="ARF3" s="127"/>
      <c r="ARG3" s="127"/>
      <c r="ARH3" s="127"/>
      <c r="ARI3" s="127"/>
      <c r="ARJ3" s="127"/>
      <c r="ARK3" s="127"/>
      <c r="ARL3" s="127"/>
      <c r="ARM3" s="127"/>
      <c r="ARN3" s="127"/>
      <c r="ARO3" s="127"/>
      <c r="ARP3" s="127"/>
      <c r="ARQ3" s="127"/>
      <c r="ARR3" s="127"/>
      <c r="ARS3" s="127"/>
      <c r="ART3" s="127"/>
      <c r="ARU3" s="127"/>
      <c r="ARV3" s="127"/>
      <c r="ARW3" s="127"/>
      <c r="ARX3" s="127"/>
      <c r="ARY3" s="127"/>
      <c r="ARZ3" s="127"/>
      <c r="ASA3" s="127"/>
      <c r="ASB3" s="127"/>
      <c r="ASC3" s="127"/>
      <c r="ASD3" s="127"/>
      <c r="ASE3" s="127"/>
      <c r="ASF3" s="127"/>
      <c r="ASG3" s="127"/>
      <c r="ASH3" s="127"/>
      <c r="ASI3" s="127"/>
      <c r="ASJ3" s="127"/>
      <c r="ASK3" s="127"/>
      <c r="ASL3" s="127"/>
      <c r="ASM3" s="127"/>
      <c r="ASN3" s="127"/>
      <c r="ASO3" s="127"/>
      <c r="ASP3" s="127"/>
      <c r="ASQ3" s="127"/>
      <c r="ASR3" s="127"/>
      <c r="ASS3" s="127"/>
      <c r="AST3" s="127"/>
      <c r="ASU3" s="127"/>
      <c r="ASV3" s="127"/>
      <c r="ASW3" s="127"/>
      <c r="ASX3" s="127"/>
      <c r="ASY3" s="127"/>
      <c r="ASZ3" s="127"/>
      <c r="ATA3" s="127"/>
      <c r="ATB3" s="127"/>
      <c r="ATC3" s="127"/>
      <c r="ATD3" s="127"/>
      <c r="ATE3" s="127"/>
      <c r="ATF3" s="127"/>
      <c r="ATG3" s="127"/>
      <c r="ATH3" s="127"/>
      <c r="ATI3" s="127"/>
      <c r="ATJ3" s="127"/>
      <c r="ATK3" s="127"/>
      <c r="ATL3" s="127"/>
      <c r="ATM3" s="127"/>
      <c r="ATN3" s="127"/>
      <c r="ATO3" s="127"/>
      <c r="ATP3" s="127"/>
      <c r="ATQ3" s="127"/>
      <c r="ATR3" s="127"/>
      <c r="ATS3" s="127"/>
      <c r="ATT3" s="127"/>
      <c r="ATU3" s="127"/>
      <c r="ATV3" s="127"/>
      <c r="ATW3" s="127"/>
      <c r="ATX3" s="127"/>
      <c r="ATY3" s="127"/>
      <c r="ATZ3" s="127"/>
      <c r="AUA3" s="127"/>
      <c r="AUB3" s="127"/>
      <c r="AUC3" s="127"/>
      <c r="AUD3" s="127"/>
      <c r="AUE3" s="127"/>
      <c r="AUF3" s="127"/>
      <c r="AUG3" s="127"/>
      <c r="AUH3" s="127"/>
      <c r="AUI3" s="127"/>
      <c r="AUJ3" s="127"/>
      <c r="AUK3" s="127"/>
      <c r="AUL3" s="127"/>
      <c r="AUM3" s="127"/>
      <c r="AUN3" s="127"/>
      <c r="AUO3" s="127"/>
      <c r="AUP3" s="127"/>
      <c r="AUQ3" s="127"/>
      <c r="AUR3" s="127"/>
      <c r="AUS3" s="127"/>
      <c r="AUT3" s="127"/>
      <c r="AUU3" s="127"/>
      <c r="AUV3" s="127"/>
      <c r="AUW3" s="127"/>
      <c r="AUX3" s="127"/>
      <c r="AUY3" s="127"/>
      <c r="AUZ3" s="127"/>
      <c r="AVA3" s="127"/>
      <c r="AVB3" s="127"/>
      <c r="AVC3" s="127"/>
      <c r="AVD3" s="127"/>
      <c r="AVE3" s="127"/>
      <c r="AVF3" s="127"/>
      <c r="AVG3" s="127"/>
      <c r="AVH3" s="127"/>
      <c r="AVI3" s="127"/>
      <c r="AVJ3" s="127"/>
      <c r="AVK3" s="127"/>
      <c r="AVL3" s="127"/>
      <c r="AVM3" s="127"/>
      <c r="AVN3" s="127"/>
      <c r="AVO3" s="127"/>
      <c r="AVP3" s="127"/>
      <c r="AVQ3" s="127"/>
      <c r="AVR3" s="127"/>
      <c r="AVS3" s="127"/>
      <c r="AVT3" s="127"/>
      <c r="AVU3" s="127"/>
      <c r="AVV3" s="127"/>
      <c r="AVW3" s="127"/>
      <c r="AVX3" s="127"/>
      <c r="AVY3" s="127"/>
      <c r="AVZ3" s="127"/>
      <c r="AWA3" s="127"/>
      <c r="AWB3" s="127"/>
      <c r="AWC3" s="127"/>
      <c r="AWD3" s="127"/>
      <c r="AWE3" s="127"/>
      <c r="AWF3" s="127"/>
      <c r="AWG3" s="127"/>
      <c r="AWH3" s="127"/>
      <c r="AWI3" s="127"/>
      <c r="AWJ3" s="127"/>
      <c r="AWK3" s="127"/>
      <c r="AWL3" s="127"/>
      <c r="AWM3" s="127"/>
      <c r="AWN3" s="127"/>
      <c r="AWO3" s="127"/>
      <c r="AWP3" s="127"/>
      <c r="AWQ3" s="127"/>
      <c r="AWR3" s="127"/>
      <c r="AWS3" s="127"/>
      <c r="AWT3" s="127"/>
      <c r="AWU3" s="127"/>
      <c r="AWV3" s="127"/>
      <c r="AWW3" s="127"/>
      <c r="AWX3" s="127"/>
      <c r="AWY3" s="127"/>
      <c r="AWZ3" s="127"/>
      <c r="AXA3" s="127"/>
      <c r="AXB3" s="127"/>
      <c r="AXC3" s="127"/>
      <c r="AXD3" s="127"/>
      <c r="AXE3" s="127"/>
      <c r="AXF3" s="127"/>
      <c r="AXG3" s="127"/>
      <c r="AXH3" s="127"/>
      <c r="AXI3" s="127"/>
      <c r="AXJ3" s="127"/>
      <c r="AXK3" s="127"/>
      <c r="AXL3" s="127"/>
      <c r="AXM3" s="127"/>
      <c r="AXN3" s="127"/>
      <c r="AXO3" s="127"/>
      <c r="AXP3" s="127"/>
      <c r="AXQ3" s="127"/>
      <c r="AXR3" s="127"/>
      <c r="AXS3" s="127"/>
      <c r="AXT3" s="127"/>
      <c r="AXU3" s="127"/>
      <c r="AXV3" s="127"/>
      <c r="AXW3" s="127"/>
      <c r="AXX3" s="127"/>
      <c r="AXY3" s="127"/>
      <c r="AXZ3" s="127"/>
      <c r="AYA3" s="127"/>
      <c r="AYB3" s="127"/>
      <c r="AYC3" s="127"/>
      <c r="AYD3" s="127"/>
      <c r="AYE3" s="127"/>
      <c r="AYF3" s="127"/>
      <c r="AYG3" s="127"/>
      <c r="AYH3" s="127"/>
      <c r="AYI3" s="127"/>
      <c r="AYJ3" s="127"/>
      <c r="AYK3" s="127"/>
      <c r="AYL3" s="127"/>
      <c r="AYM3" s="127"/>
      <c r="AYN3" s="127"/>
      <c r="AYO3" s="127"/>
      <c r="AYP3" s="127"/>
      <c r="AYQ3" s="127"/>
      <c r="AYR3" s="127"/>
      <c r="AYS3" s="127"/>
      <c r="AYT3" s="127"/>
      <c r="AYU3" s="127"/>
      <c r="AYV3" s="127"/>
      <c r="AYW3" s="127"/>
      <c r="AYX3" s="127"/>
      <c r="AYY3" s="127"/>
      <c r="AYZ3" s="127"/>
      <c r="AZA3" s="127"/>
      <c r="AZB3" s="127"/>
      <c r="AZC3" s="127"/>
      <c r="AZD3" s="127"/>
      <c r="AZE3" s="127"/>
      <c r="AZF3" s="127"/>
      <c r="AZG3" s="127"/>
      <c r="AZH3" s="127"/>
      <c r="AZI3" s="127"/>
      <c r="AZJ3" s="127"/>
      <c r="AZK3" s="127"/>
      <c r="AZL3" s="127"/>
      <c r="AZM3" s="127"/>
      <c r="AZN3" s="127"/>
      <c r="AZO3" s="127"/>
      <c r="AZP3" s="127"/>
      <c r="AZQ3" s="127"/>
      <c r="AZR3" s="127"/>
      <c r="AZS3" s="127"/>
      <c r="AZT3" s="127"/>
      <c r="AZU3" s="127"/>
      <c r="AZV3" s="127"/>
      <c r="AZW3" s="127"/>
      <c r="AZX3" s="127"/>
      <c r="AZY3" s="127"/>
      <c r="AZZ3" s="127"/>
      <c r="BAA3" s="127"/>
      <c r="BAB3" s="127"/>
      <c r="BAC3" s="127"/>
      <c r="BAD3" s="127"/>
      <c r="BAE3" s="127"/>
      <c r="BAF3" s="127"/>
      <c r="BAG3" s="127"/>
      <c r="BAH3" s="127"/>
      <c r="BAI3" s="127"/>
      <c r="BAJ3" s="127"/>
      <c r="BAK3" s="127"/>
      <c r="BAL3" s="127"/>
      <c r="BAM3" s="127"/>
      <c r="BAN3" s="127"/>
      <c r="BAO3" s="127"/>
      <c r="BAP3" s="127"/>
      <c r="BAQ3" s="127"/>
      <c r="BAR3" s="127"/>
      <c r="BAS3" s="127"/>
      <c r="BAT3" s="127"/>
      <c r="BAU3" s="127"/>
      <c r="BAV3" s="127"/>
      <c r="BAW3" s="127"/>
      <c r="BAX3" s="127"/>
      <c r="BAY3" s="127"/>
      <c r="BAZ3" s="127"/>
      <c r="BBA3" s="127"/>
      <c r="BBB3" s="127"/>
      <c r="BBC3" s="127"/>
      <c r="BBD3" s="127"/>
      <c r="BBE3" s="127"/>
      <c r="BBF3" s="127"/>
      <c r="BBG3" s="127"/>
      <c r="BBH3" s="127"/>
      <c r="BBI3" s="127"/>
      <c r="BBJ3" s="127"/>
      <c r="BBK3" s="127"/>
      <c r="BBL3" s="127"/>
      <c r="BBM3" s="127"/>
      <c r="BBN3" s="127"/>
      <c r="BBO3" s="127"/>
      <c r="BBP3" s="127"/>
      <c r="BBQ3" s="127"/>
      <c r="BBR3" s="127"/>
      <c r="BBS3" s="127"/>
      <c r="BBT3" s="127"/>
      <c r="BBU3" s="127"/>
      <c r="BBV3" s="127"/>
      <c r="BBW3" s="127"/>
      <c r="BBX3" s="127"/>
      <c r="BBY3" s="127"/>
      <c r="BBZ3" s="127"/>
      <c r="BCA3" s="127"/>
      <c r="BCB3" s="127"/>
      <c r="BCC3" s="127"/>
      <c r="BCD3" s="127"/>
      <c r="BCE3" s="127"/>
      <c r="BCF3" s="127"/>
      <c r="BCG3" s="127"/>
      <c r="BCH3" s="127"/>
      <c r="BCI3" s="127"/>
      <c r="BCJ3" s="127"/>
      <c r="BCK3" s="127"/>
      <c r="BCL3" s="127"/>
      <c r="BCM3" s="127"/>
      <c r="BCN3" s="127"/>
      <c r="BCO3" s="127"/>
      <c r="BCP3" s="127"/>
      <c r="BCQ3" s="127"/>
      <c r="BCR3" s="127"/>
      <c r="BCS3" s="127"/>
      <c r="BCT3" s="127"/>
      <c r="BCU3" s="127"/>
      <c r="BCV3" s="127"/>
      <c r="BCW3" s="127"/>
      <c r="BCX3" s="127"/>
      <c r="BCY3" s="127"/>
      <c r="BCZ3" s="127"/>
      <c r="BDA3" s="127"/>
      <c r="BDB3" s="127"/>
      <c r="BDC3" s="127"/>
      <c r="BDD3" s="127"/>
      <c r="BDE3" s="127"/>
      <c r="BDF3" s="127"/>
      <c r="BDG3" s="127"/>
      <c r="BDH3" s="127"/>
      <c r="BDI3" s="127"/>
      <c r="BDJ3" s="127"/>
      <c r="BDK3" s="127"/>
      <c r="BDL3" s="127"/>
      <c r="BDM3" s="127"/>
      <c r="BDN3" s="127"/>
      <c r="BDO3" s="127"/>
      <c r="BDP3" s="127"/>
      <c r="BDQ3" s="127"/>
      <c r="BDR3" s="127"/>
      <c r="BDS3" s="127"/>
      <c r="BDT3" s="127"/>
      <c r="BDU3" s="127"/>
      <c r="BDV3" s="127"/>
      <c r="BDW3" s="127"/>
      <c r="BDX3" s="127"/>
      <c r="BDY3" s="127"/>
      <c r="BDZ3" s="127"/>
      <c r="BEA3" s="127"/>
      <c r="BEB3" s="127"/>
      <c r="BEC3" s="127"/>
      <c r="BED3" s="127"/>
      <c r="BEE3" s="127"/>
      <c r="BEF3" s="127"/>
      <c r="BEG3" s="127"/>
      <c r="BEH3" s="127"/>
      <c r="BEI3" s="127"/>
      <c r="BEJ3" s="127"/>
      <c r="BEK3" s="127"/>
      <c r="BEL3" s="127"/>
      <c r="BEM3" s="127"/>
      <c r="BEN3" s="127"/>
      <c r="BEO3" s="127"/>
      <c r="BEP3" s="127"/>
      <c r="BEQ3" s="127"/>
      <c r="BER3" s="127"/>
      <c r="BES3" s="127"/>
      <c r="BET3" s="127"/>
      <c r="BEU3" s="127"/>
      <c r="BEV3" s="127"/>
      <c r="BEW3" s="127"/>
      <c r="BEX3" s="127"/>
      <c r="BEY3" s="127"/>
      <c r="BEZ3" s="127"/>
      <c r="BFA3" s="127"/>
      <c r="BFB3" s="127"/>
      <c r="BFC3" s="127"/>
      <c r="BFD3" s="127"/>
      <c r="BFE3" s="127"/>
      <c r="BFF3" s="127"/>
      <c r="BFG3" s="127"/>
      <c r="BFH3" s="127"/>
      <c r="BFI3" s="127"/>
      <c r="BFJ3" s="127"/>
      <c r="BFK3" s="127"/>
      <c r="BFL3" s="127"/>
      <c r="BFM3" s="127"/>
      <c r="BFN3" s="127"/>
      <c r="BFO3" s="127"/>
      <c r="BFP3" s="127"/>
      <c r="BFQ3" s="127"/>
      <c r="BFR3" s="127"/>
      <c r="BFS3" s="127"/>
      <c r="BFT3" s="127"/>
      <c r="BFU3" s="127"/>
      <c r="BFV3" s="127"/>
      <c r="BFW3" s="127"/>
      <c r="BFX3" s="127"/>
      <c r="BFY3" s="127"/>
      <c r="BFZ3" s="127"/>
      <c r="BGA3" s="127"/>
      <c r="BGB3" s="127"/>
      <c r="BGC3" s="127"/>
      <c r="BGD3" s="127"/>
      <c r="BGE3" s="127"/>
      <c r="BGF3" s="127"/>
      <c r="BGG3" s="127"/>
      <c r="BGH3" s="127"/>
      <c r="BGI3" s="127"/>
      <c r="BGJ3" s="127"/>
      <c r="BGK3" s="127"/>
      <c r="BGL3" s="127"/>
      <c r="BGM3" s="127"/>
      <c r="BGN3" s="127"/>
      <c r="BGO3" s="127"/>
      <c r="BGP3" s="127"/>
      <c r="BGQ3" s="127"/>
      <c r="BGR3" s="127"/>
      <c r="BGS3" s="127"/>
      <c r="BGT3" s="127"/>
      <c r="BGU3" s="127"/>
      <c r="BGV3" s="127"/>
      <c r="BGW3" s="127"/>
      <c r="BGX3" s="127"/>
      <c r="BGY3" s="127"/>
      <c r="BGZ3" s="127"/>
      <c r="BHA3" s="127"/>
      <c r="BHB3" s="127"/>
      <c r="BHC3" s="127"/>
      <c r="BHD3" s="127"/>
      <c r="BHE3" s="127"/>
      <c r="BHF3" s="127"/>
      <c r="BHG3" s="127"/>
      <c r="BHH3" s="127"/>
      <c r="BHI3" s="127"/>
      <c r="BHJ3" s="127"/>
      <c r="BHK3" s="127"/>
      <c r="BHL3" s="127"/>
      <c r="BHM3" s="127"/>
      <c r="BHN3" s="127"/>
      <c r="BHO3" s="127"/>
      <c r="BHP3" s="127"/>
      <c r="BHQ3" s="127"/>
      <c r="BHR3" s="127"/>
      <c r="BHS3" s="127"/>
      <c r="BHT3" s="127"/>
      <c r="BHU3" s="127"/>
      <c r="BHV3" s="127"/>
      <c r="BHW3" s="127"/>
      <c r="BHX3" s="127"/>
      <c r="BHY3" s="127"/>
      <c r="BHZ3" s="127"/>
      <c r="BIA3" s="127"/>
      <c r="BIB3" s="127"/>
      <c r="BIC3" s="127"/>
      <c r="BID3" s="127"/>
      <c r="BIE3" s="127"/>
      <c r="BIF3" s="127"/>
      <c r="BIG3" s="127"/>
      <c r="BIH3" s="127"/>
      <c r="BII3" s="127"/>
      <c r="BIJ3" s="127"/>
      <c r="BIK3" s="127"/>
      <c r="BIL3" s="127"/>
      <c r="BIM3" s="127"/>
      <c r="BIN3" s="127"/>
      <c r="BIO3" s="127"/>
      <c r="BIP3" s="127"/>
      <c r="BIQ3" s="127"/>
      <c r="BIR3" s="127"/>
      <c r="BIS3" s="127"/>
      <c r="BIT3" s="127"/>
      <c r="BIU3" s="127"/>
      <c r="BIV3" s="127"/>
      <c r="BIW3" s="127"/>
      <c r="BIX3" s="127"/>
      <c r="BIY3" s="127"/>
      <c r="BIZ3" s="127"/>
      <c r="BJA3" s="127"/>
      <c r="BJB3" s="127"/>
      <c r="BJC3" s="127"/>
      <c r="BJD3" s="127"/>
      <c r="BJE3" s="127"/>
      <c r="BJF3" s="127"/>
      <c r="BJG3" s="127"/>
      <c r="BJH3" s="127"/>
      <c r="BJI3" s="127"/>
      <c r="BJJ3" s="127"/>
      <c r="BJK3" s="127"/>
      <c r="BJL3" s="127"/>
      <c r="BJM3" s="127"/>
      <c r="BJN3" s="127"/>
      <c r="BJO3" s="127"/>
      <c r="BJP3" s="127"/>
      <c r="BJQ3" s="127"/>
      <c r="BJR3" s="127"/>
      <c r="BJS3" s="127"/>
      <c r="BJT3" s="127"/>
      <c r="BJU3" s="127"/>
      <c r="BJV3" s="127"/>
      <c r="BJW3" s="127"/>
      <c r="BJX3" s="127"/>
      <c r="BJY3" s="127"/>
      <c r="BJZ3" s="127"/>
      <c r="BKA3" s="127"/>
      <c r="BKB3" s="127"/>
      <c r="BKC3" s="127"/>
      <c r="BKD3" s="127"/>
      <c r="BKE3" s="127"/>
      <c r="BKF3" s="127"/>
      <c r="BKG3" s="127"/>
      <c r="BKH3" s="127"/>
      <c r="BKI3" s="127"/>
      <c r="BKJ3" s="127"/>
      <c r="BKK3" s="127"/>
      <c r="BKL3" s="127"/>
      <c r="BKM3" s="127"/>
      <c r="BKN3" s="127"/>
      <c r="BKO3" s="127"/>
      <c r="BKP3" s="127"/>
      <c r="BKQ3" s="127"/>
      <c r="BKR3" s="127"/>
      <c r="BKS3" s="127"/>
      <c r="BKT3" s="127"/>
      <c r="BKU3" s="127"/>
      <c r="BKV3" s="127"/>
      <c r="BKW3" s="127"/>
      <c r="BKX3" s="127"/>
      <c r="BKY3" s="127"/>
      <c r="BKZ3" s="127"/>
      <c r="BLA3" s="127"/>
      <c r="BLB3" s="127"/>
      <c r="BLC3" s="127"/>
      <c r="BLD3" s="127"/>
      <c r="BLE3" s="127"/>
      <c r="BLF3" s="127"/>
      <c r="BLG3" s="127"/>
      <c r="BLH3" s="127"/>
      <c r="BLI3" s="127"/>
      <c r="BLJ3" s="127"/>
      <c r="BLK3" s="127"/>
      <c r="BLL3" s="127"/>
      <c r="BLM3" s="127"/>
      <c r="BLN3" s="127"/>
      <c r="BLO3" s="127"/>
      <c r="BLP3" s="127"/>
      <c r="BLQ3" s="127"/>
      <c r="BLR3" s="127"/>
      <c r="BLS3" s="127"/>
      <c r="BLT3" s="127"/>
      <c r="BLU3" s="127"/>
      <c r="BLV3" s="127"/>
      <c r="BLW3" s="127"/>
      <c r="BLX3" s="127"/>
      <c r="BLY3" s="127"/>
      <c r="BLZ3" s="127"/>
      <c r="BMA3" s="127"/>
      <c r="BMB3" s="127"/>
      <c r="BMC3" s="127"/>
      <c r="BMD3" s="127"/>
      <c r="BME3" s="127"/>
      <c r="BMF3" s="127"/>
      <c r="BMG3" s="127"/>
      <c r="BMH3" s="127"/>
      <c r="BMI3" s="127"/>
      <c r="BMJ3" s="127"/>
      <c r="BMK3" s="127"/>
      <c r="BML3" s="127"/>
      <c r="BMM3" s="127"/>
      <c r="BMN3" s="127"/>
      <c r="BMO3" s="127"/>
      <c r="BMP3" s="127"/>
      <c r="BMQ3" s="127"/>
      <c r="BMR3" s="127"/>
      <c r="BMS3" s="127"/>
      <c r="BMT3" s="127"/>
      <c r="BMU3" s="127"/>
      <c r="BMV3" s="127"/>
      <c r="BMW3" s="127"/>
      <c r="BMX3" s="127"/>
      <c r="BMY3" s="127"/>
      <c r="BMZ3" s="127"/>
      <c r="BNA3" s="127"/>
      <c r="BNB3" s="127"/>
      <c r="BNC3" s="127"/>
      <c r="BND3" s="127"/>
      <c r="BNE3" s="127"/>
      <c r="BNF3" s="127"/>
      <c r="BNG3" s="127"/>
      <c r="BNH3" s="127"/>
      <c r="BNI3" s="127"/>
      <c r="BNJ3" s="127"/>
      <c r="BNK3" s="127"/>
      <c r="BNL3" s="127"/>
      <c r="BNM3" s="127"/>
      <c r="BNN3" s="127"/>
      <c r="BNO3" s="127"/>
      <c r="BNP3" s="127"/>
      <c r="BNQ3" s="127"/>
      <c r="BNR3" s="127"/>
      <c r="BNS3" s="127"/>
      <c r="BNT3" s="127"/>
      <c r="BNU3" s="127"/>
      <c r="BNV3" s="127"/>
      <c r="BNW3" s="127"/>
      <c r="BNX3" s="127"/>
      <c r="BNY3" s="127"/>
      <c r="BNZ3" s="127"/>
      <c r="BOA3" s="127"/>
      <c r="BOB3" s="127"/>
      <c r="BOC3" s="127"/>
      <c r="BOD3" s="127"/>
      <c r="BOE3" s="127"/>
      <c r="BOF3" s="127"/>
      <c r="BOG3" s="127"/>
      <c r="BOH3" s="127"/>
      <c r="BOI3" s="127"/>
      <c r="BOJ3" s="127"/>
      <c r="BOK3" s="127"/>
      <c r="BOL3" s="127"/>
      <c r="BOM3" s="127"/>
      <c r="BON3" s="127"/>
      <c r="BOO3" s="127"/>
      <c r="BOP3" s="127"/>
      <c r="BOQ3" s="127"/>
      <c r="BOR3" s="127"/>
      <c r="BOS3" s="127"/>
      <c r="BOT3" s="127"/>
      <c r="BOU3" s="127"/>
      <c r="BOV3" s="127"/>
      <c r="BOW3" s="127"/>
      <c r="BOX3" s="127"/>
      <c r="BOY3" s="127"/>
      <c r="BOZ3" s="127"/>
      <c r="BPA3" s="127"/>
      <c r="BPB3" s="127"/>
      <c r="BPC3" s="127"/>
      <c r="BPD3" s="127"/>
      <c r="BPE3" s="127"/>
      <c r="BPF3" s="127"/>
      <c r="BPG3" s="127"/>
      <c r="BPH3" s="127"/>
      <c r="BPI3" s="127"/>
      <c r="BPJ3" s="127"/>
      <c r="BPK3" s="127"/>
      <c r="BPL3" s="127"/>
      <c r="BPM3" s="127"/>
      <c r="BPN3" s="127"/>
      <c r="BPO3" s="127"/>
      <c r="BPP3" s="127"/>
      <c r="BPQ3" s="127"/>
      <c r="BPR3" s="127"/>
      <c r="BPS3" s="127"/>
      <c r="BPT3" s="127"/>
      <c r="BPU3" s="127"/>
      <c r="BPV3" s="127"/>
      <c r="BPW3" s="127"/>
      <c r="BPX3" s="127"/>
      <c r="BPY3" s="127"/>
      <c r="BPZ3" s="127"/>
      <c r="BQA3" s="127"/>
      <c r="BQB3" s="127"/>
      <c r="BQC3" s="127"/>
      <c r="BQD3" s="127"/>
      <c r="BQE3" s="127"/>
      <c r="BQF3" s="127"/>
      <c r="BQG3" s="127"/>
      <c r="BQH3" s="127"/>
      <c r="BQI3" s="127"/>
      <c r="BQJ3" s="127"/>
      <c r="BQK3" s="127"/>
      <c r="BQL3" s="127"/>
      <c r="BQM3" s="127"/>
      <c r="BQN3" s="127"/>
      <c r="BQO3" s="127"/>
      <c r="BQP3" s="127"/>
      <c r="BQQ3" s="127"/>
      <c r="BQR3" s="127"/>
      <c r="BQS3" s="127"/>
      <c r="BQT3" s="127"/>
      <c r="BQU3" s="127"/>
      <c r="BQV3" s="127"/>
      <c r="BQW3" s="127"/>
      <c r="BQX3" s="127"/>
      <c r="BQY3" s="127"/>
      <c r="BQZ3" s="127"/>
      <c r="BRA3" s="127"/>
      <c r="BRB3" s="127"/>
      <c r="BRC3" s="127"/>
      <c r="BRD3" s="127"/>
      <c r="BRE3" s="127"/>
      <c r="BRF3" s="127"/>
      <c r="BRG3" s="127"/>
      <c r="BRH3" s="127"/>
      <c r="BRI3" s="127"/>
      <c r="BRJ3" s="127"/>
      <c r="BRK3" s="127"/>
      <c r="BRL3" s="127"/>
      <c r="BRM3" s="127"/>
      <c r="BRN3" s="127"/>
      <c r="BRO3" s="127"/>
      <c r="BRP3" s="127"/>
      <c r="BRQ3" s="127"/>
      <c r="BRR3" s="127"/>
      <c r="BRS3" s="127"/>
      <c r="BRT3" s="127"/>
      <c r="BRU3" s="127"/>
      <c r="BRV3" s="127"/>
      <c r="BRW3" s="127"/>
      <c r="BRX3" s="127"/>
      <c r="BRY3" s="127"/>
      <c r="BRZ3" s="127"/>
      <c r="BSA3" s="127"/>
      <c r="BSB3" s="127"/>
      <c r="BSC3" s="127"/>
      <c r="BSD3" s="127"/>
      <c r="BSE3" s="127"/>
      <c r="BSF3" s="127"/>
      <c r="BSG3" s="127"/>
      <c r="BSH3" s="127"/>
      <c r="BSI3" s="127"/>
      <c r="BSJ3" s="127"/>
      <c r="BSK3" s="127"/>
      <c r="BSL3" s="127"/>
      <c r="BSM3" s="127"/>
      <c r="BSN3" s="127"/>
      <c r="BSO3" s="127"/>
      <c r="BSP3" s="127"/>
      <c r="BSQ3" s="127"/>
      <c r="BSR3" s="127"/>
      <c r="BSS3" s="127"/>
      <c r="BST3" s="127"/>
      <c r="BSU3" s="127"/>
      <c r="BSV3" s="127"/>
      <c r="BSW3" s="127"/>
      <c r="BSX3" s="127"/>
      <c r="BSY3" s="127"/>
      <c r="BSZ3" s="127"/>
      <c r="BTA3" s="127"/>
      <c r="BTB3" s="127"/>
      <c r="BTC3" s="127"/>
      <c r="BTD3" s="127"/>
      <c r="BTE3" s="127"/>
      <c r="BTF3" s="127"/>
      <c r="BTG3" s="127"/>
      <c r="BTH3" s="127"/>
      <c r="BTI3" s="127"/>
      <c r="BTJ3" s="127"/>
      <c r="BTK3" s="127"/>
      <c r="BTL3" s="127"/>
      <c r="BTM3" s="127"/>
      <c r="BTN3" s="127"/>
      <c r="BTO3" s="127"/>
      <c r="BTP3" s="127"/>
      <c r="BTQ3" s="127"/>
      <c r="BTR3" s="127"/>
      <c r="BTS3" s="127"/>
      <c r="BTT3" s="127"/>
      <c r="BTU3" s="127"/>
      <c r="BTV3" s="127"/>
      <c r="BTW3" s="127"/>
      <c r="BTX3" s="127"/>
      <c r="BTY3" s="127"/>
      <c r="BTZ3" s="127"/>
      <c r="BUA3" s="127"/>
      <c r="BUB3" s="127"/>
      <c r="BUC3" s="127"/>
      <c r="BUD3" s="127"/>
      <c r="BUE3" s="127"/>
      <c r="BUF3" s="127"/>
      <c r="BUG3" s="127"/>
      <c r="BUH3" s="127"/>
      <c r="BUI3" s="127"/>
      <c r="BUJ3" s="127"/>
      <c r="BUK3" s="127"/>
      <c r="BUL3" s="127"/>
      <c r="BUM3" s="127"/>
      <c r="BUN3" s="127"/>
      <c r="BUO3" s="127"/>
      <c r="BUP3" s="127"/>
      <c r="BUQ3" s="127"/>
      <c r="BUR3" s="127"/>
      <c r="BUS3" s="127"/>
      <c r="BUT3" s="127"/>
      <c r="BUU3" s="127"/>
      <c r="BUV3" s="127"/>
      <c r="BUW3" s="127"/>
      <c r="BUX3" s="127"/>
      <c r="BUY3" s="127"/>
      <c r="BUZ3" s="127"/>
      <c r="BVA3" s="127"/>
      <c r="BVB3" s="127"/>
      <c r="BVC3" s="127"/>
      <c r="BVD3" s="127"/>
      <c r="BVE3" s="127"/>
      <c r="BVF3" s="127"/>
      <c r="BVG3" s="127"/>
      <c r="BVH3" s="127"/>
      <c r="BVI3" s="127"/>
      <c r="BVJ3" s="127"/>
      <c r="BVK3" s="127"/>
      <c r="BVL3" s="127"/>
      <c r="BVM3" s="127"/>
      <c r="BVN3" s="127"/>
      <c r="BVO3" s="127"/>
      <c r="BVP3" s="127"/>
      <c r="BVQ3" s="127"/>
      <c r="BVR3" s="127"/>
      <c r="BVS3" s="127"/>
      <c r="BVT3" s="127"/>
      <c r="BVU3" s="127"/>
      <c r="BVV3" s="127"/>
      <c r="BVW3" s="127"/>
      <c r="BVX3" s="127"/>
      <c r="BVY3" s="127"/>
      <c r="BVZ3" s="127"/>
      <c r="BWA3" s="127"/>
      <c r="BWB3" s="127"/>
      <c r="BWC3" s="127"/>
      <c r="BWD3" s="127"/>
      <c r="BWE3" s="127"/>
      <c r="BWF3" s="127"/>
      <c r="BWG3" s="127"/>
      <c r="BWH3" s="127"/>
      <c r="BWI3" s="127"/>
      <c r="BWJ3" s="127"/>
      <c r="BWK3" s="127"/>
      <c r="BWL3" s="127"/>
      <c r="BWM3" s="127"/>
      <c r="BWN3" s="127"/>
      <c r="BWO3" s="127"/>
      <c r="BWP3" s="127"/>
      <c r="BWQ3" s="127"/>
      <c r="BWR3" s="127"/>
      <c r="BWS3" s="127"/>
      <c r="BWT3" s="127"/>
      <c r="BWU3" s="127"/>
      <c r="BWV3" s="127"/>
      <c r="BWW3" s="127"/>
      <c r="BWX3" s="127"/>
      <c r="BWY3" s="127"/>
      <c r="BWZ3" s="127"/>
      <c r="BXA3" s="127"/>
      <c r="BXB3" s="127"/>
      <c r="BXC3" s="127"/>
      <c r="BXD3" s="127"/>
      <c r="BXE3" s="127"/>
      <c r="BXF3" s="127"/>
      <c r="BXG3" s="127"/>
      <c r="BXH3" s="127"/>
      <c r="BXI3" s="127"/>
      <c r="BXJ3" s="127"/>
      <c r="BXK3" s="127"/>
      <c r="BXL3" s="127"/>
      <c r="BXM3" s="127"/>
      <c r="BXN3" s="127"/>
      <c r="BXO3" s="127"/>
      <c r="BXP3" s="127"/>
      <c r="BXQ3" s="127"/>
      <c r="BXR3" s="127"/>
      <c r="BXS3" s="127"/>
      <c r="BXT3" s="127"/>
      <c r="BXU3" s="127"/>
      <c r="BXV3" s="127"/>
      <c r="BXW3" s="127"/>
      <c r="BXX3" s="127"/>
      <c r="BXY3" s="127"/>
      <c r="BXZ3" s="127"/>
      <c r="BYA3" s="127"/>
      <c r="BYB3" s="127"/>
      <c r="BYC3" s="127"/>
      <c r="BYD3" s="127"/>
      <c r="BYE3" s="127"/>
      <c r="BYF3" s="127"/>
      <c r="BYG3" s="127"/>
      <c r="BYH3" s="127"/>
      <c r="BYI3" s="127"/>
      <c r="BYJ3" s="127"/>
      <c r="BYK3" s="127"/>
      <c r="BYL3" s="127"/>
      <c r="BYM3" s="127"/>
      <c r="BYN3" s="127"/>
      <c r="BYO3" s="127"/>
      <c r="BYP3" s="127"/>
      <c r="BYQ3" s="127"/>
      <c r="BYR3" s="127"/>
      <c r="BYS3" s="127"/>
      <c r="BYT3" s="127"/>
      <c r="BYU3" s="127"/>
      <c r="BYV3" s="127"/>
      <c r="BYW3" s="127"/>
      <c r="BYX3" s="127"/>
      <c r="BYY3" s="127"/>
      <c r="BYZ3" s="127"/>
      <c r="BZA3" s="127"/>
      <c r="BZB3" s="127"/>
      <c r="BZC3" s="127"/>
      <c r="BZD3" s="127"/>
      <c r="BZE3" s="127"/>
      <c r="BZF3" s="127"/>
      <c r="BZG3" s="127"/>
      <c r="BZH3" s="127"/>
      <c r="BZI3" s="127"/>
      <c r="BZJ3" s="127"/>
      <c r="BZK3" s="127"/>
      <c r="BZL3" s="127"/>
      <c r="BZM3" s="127"/>
      <c r="BZN3" s="127"/>
      <c r="BZO3" s="127"/>
      <c r="BZP3" s="127"/>
      <c r="BZQ3" s="127"/>
      <c r="BZR3" s="127"/>
      <c r="BZS3" s="127"/>
      <c r="BZT3" s="127"/>
      <c r="BZU3" s="127"/>
      <c r="BZV3" s="127"/>
      <c r="BZW3" s="127"/>
      <c r="BZX3" s="127"/>
      <c r="BZY3" s="127"/>
      <c r="BZZ3" s="127"/>
      <c r="CAA3" s="127"/>
      <c r="CAB3" s="127"/>
      <c r="CAC3" s="127"/>
      <c r="CAD3" s="127"/>
      <c r="CAE3" s="127"/>
      <c r="CAF3" s="127"/>
      <c r="CAG3" s="127"/>
      <c r="CAH3" s="127"/>
      <c r="CAI3" s="127"/>
      <c r="CAJ3" s="127"/>
      <c r="CAK3" s="127"/>
      <c r="CAL3" s="127"/>
      <c r="CAM3" s="127"/>
      <c r="CAN3" s="127"/>
      <c r="CAO3" s="127"/>
      <c r="CAP3" s="127"/>
      <c r="CAQ3" s="127"/>
      <c r="CAR3" s="127"/>
      <c r="CAS3" s="127"/>
      <c r="CAT3" s="127"/>
      <c r="CAU3" s="127"/>
      <c r="CAV3" s="127"/>
      <c r="CAW3" s="127"/>
      <c r="CAX3" s="127"/>
      <c r="CAY3" s="127"/>
      <c r="CAZ3" s="127"/>
      <c r="CBA3" s="127"/>
      <c r="CBB3" s="127"/>
      <c r="CBC3" s="127"/>
      <c r="CBD3" s="127"/>
      <c r="CBE3" s="127"/>
      <c r="CBF3" s="127"/>
      <c r="CBG3" s="127"/>
      <c r="CBH3" s="127"/>
      <c r="CBI3" s="127"/>
      <c r="CBJ3" s="127"/>
      <c r="CBK3" s="127"/>
      <c r="CBL3" s="127"/>
      <c r="CBM3" s="127"/>
      <c r="CBN3" s="127"/>
      <c r="CBO3" s="127"/>
      <c r="CBP3" s="127"/>
      <c r="CBQ3" s="127"/>
      <c r="CBR3" s="127"/>
      <c r="CBS3" s="127"/>
      <c r="CBT3" s="127"/>
      <c r="CBU3" s="127"/>
      <c r="CBV3" s="127"/>
      <c r="CBW3" s="127"/>
      <c r="CBX3" s="127"/>
      <c r="CBY3" s="127"/>
      <c r="CBZ3" s="127"/>
      <c r="CCA3" s="127"/>
      <c r="CCB3" s="127"/>
      <c r="CCC3" s="127"/>
      <c r="CCD3" s="127"/>
      <c r="CCE3" s="127"/>
      <c r="CCF3" s="127"/>
      <c r="CCG3" s="127"/>
      <c r="CCH3" s="127"/>
      <c r="CCI3" s="127"/>
      <c r="CCJ3" s="127"/>
      <c r="CCK3" s="127"/>
      <c r="CCL3" s="127"/>
      <c r="CCM3" s="127"/>
      <c r="CCN3" s="127"/>
      <c r="CCO3" s="127"/>
      <c r="CCP3" s="127"/>
      <c r="CCQ3" s="127"/>
      <c r="CCR3" s="127"/>
      <c r="CCS3" s="127"/>
      <c r="CCT3" s="127"/>
      <c r="CCU3" s="127"/>
      <c r="CCV3" s="127"/>
      <c r="CCW3" s="127"/>
      <c r="CCX3" s="127"/>
      <c r="CCY3" s="127"/>
      <c r="CCZ3" s="127"/>
      <c r="CDA3" s="127"/>
      <c r="CDB3" s="127"/>
      <c r="CDC3" s="127"/>
      <c r="CDD3" s="127"/>
      <c r="CDE3" s="127"/>
      <c r="CDF3" s="127"/>
      <c r="CDG3" s="127"/>
      <c r="CDH3" s="127"/>
      <c r="CDI3" s="127"/>
      <c r="CDJ3" s="127"/>
      <c r="CDK3" s="127"/>
      <c r="CDL3" s="127"/>
      <c r="CDM3" s="127"/>
      <c r="CDN3" s="127"/>
      <c r="CDO3" s="127"/>
      <c r="CDP3" s="127"/>
      <c r="CDQ3" s="127"/>
      <c r="CDR3" s="127"/>
      <c r="CDS3" s="127"/>
      <c r="CDT3" s="127"/>
      <c r="CDU3" s="127"/>
      <c r="CDV3" s="127"/>
      <c r="CDW3" s="127"/>
      <c r="CDX3" s="127"/>
      <c r="CDY3" s="127"/>
      <c r="CDZ3" s="127"/>
      <c r="CEA3" s="127"/>
      <c r="CEB3" s="127"/>
      <c r="CEC3" s="127"/>
      <c r="CED3" s="127"/>
      <c r="CEE3" s="127"/>
      <c r="CEF3" s="127"/>
      <c r="CEG3" s="127"/>
      <c r="CEH3" s="127"/>
      <c r="CEI3" s="127"/>
      <c r="CEJ3" s="127"/>
      <c r="CEK3" s="127"/>
      <c r="CEL3" s="127"/>
      <c r="CEM3" s="127"/>
      <c r="CEN3" s="127"/>
      <c r="CEO3" s="127"/>
      <c r="CEP3" s="127"/>
      <c r="CEQ3" s="127"/>
      <c r="CER3" s="127"/>
      <c r="CES3" s="127"/>
      <c r="CET3" s="127"/>
      <c r="CEU3" s="127"/>
      <c r="CEV3" s="127"/>
      <c r="CEW3" s="127"/>
      <c r="CEX3" s="127"/>
      <c r="CEY3" s="127"/>
      <c r="CEZ3" s="127"/>
      <c r="CFA3" s="127"/>
      <c r="CFB3" s="127"/>
      <c r="CFC3" s="127"/>
      <c r="CFD3" s="127"/>
      <c r="CFE3" s="127"/>
      <c r="CFF3" s="127"/>
      <c r="CFG3" s="127"/>
      <c r="CFH3" s="127"/>
      <c r="CFI3" s="127"/>
      <c r="CFJ3" s="127"/>
      <c r="CFK3" s="127"/>
      <c r="CFL3" s="127"/>
      <c r="CFM3" s="127"/>
      <c r="CFN3" s="127"/>
      <c r="CFO3" s="127"/>
      <c r="CFP3" s="127"/>
      <c r="CFQ3" s="127"/>
      <c r="CFR3" s="127"/>
      <c r="CFS3" s="127"/>
      <c r="CFT3" s="127"/>
      <c r="CFU3" s="127"/>
      <c r="CFV3" s="127"/>
      <c r="CFW3" s="127"/>
      <c r="CFX3" s="127"/>
      <c r="CFY3" s="127"/>
      <c r="CFZ3" s="127"/>
      <c r="CGA3" s="127"/>
      <c r="CGB3" s="127"/>
      <c r="CGC3" s="127"/>
      <c r="CGD3" s="127"/>
      <c r="CGE3" s="127"/>
      <c r="CGF3" s="127"/>
      <c r="CGG3" s="127"/>
      <c r="CGH3" s="127"/>
      <c r="CGI3" s="127"/>
      <c r="CGJ3" s="127"/>
      <c r="CGK3" s="127"/>
      <c r="CGL3" s="127"/>
      <c r="CGM3" s="127"/>
      <c r="CGN3" s="127"/>
      <c r="CGO3" s="127"/>
      <c r="CGP3" s="127"/>
      <c r="CGQ3" s="127"/>
      <c r="CGR3" s="127"/>
      <c r="CGS3" s="127"/>
      <c r="CGT3" s="127"/>
      <c r="CGU3" s="127"/>
      <c r="CGV3" s="127"/>
      <c r="CGW3" s="127"/>
      <c r="CGX3" s="127"/>
      <c r="CGY3" s="127"/>
      <c r="CGZ3" s="127"/>
      <c r="CHA3" s="127"/>
      <c r="CHB3" s="127"/>
      <c r="CHC3" s="127"/>
      <c r="CHD3" s="127"/>
      <c r="CHE3" s="127"/>
      <c r="CHF3" s="127"/>
      <c r="CHG3" s="127"/>
      <c r="CHH3" s="127"/>
      <c r="CHI3" s="127"/>
      <c r="CHJ3" s="127"/>
      <c r="CHK3" s="127"/>
      <c r="CHL3" s="127"/>
      <c r="CHM3" s="127"/>
      <c r="CHN3" s="127"/>
      <c r="CHO3" s="127"/>
      <c r="CHP3" s="127"/>
      <c r="CHQ3" s="127"/>
      <c r="CHR3" s="127"/>
      <c r="CHS3" s="127"/>
      <c r="CHT3" s="127"/>
      <c r="CHU3" s="127"/>
      <c r="CHV3" s="127"/>
      <c r="CHW3" s="127"/>
      <c r="CHX3" s="127"/>
      <c r="CHY3" s="127"/>
      <c r="CHZ3" s="127"/>
      <c r="CIA3" s="127"/>
      <c r="CIB3" s="127"/>
      <c r="CIC3" s="127"/>
      <c r="CID3" s="127"/>
      <c r="CIE3" s="127"/>
      <c r="CIF3" s="127"/>
      <c r="CIG3" s="127"/>
      <c r="CIH3" s="127"/>
      <c r="CII3" s="127"/>
      <c r="CIJ3" s="127"/>
      <c r="CIK3" s="127"/>
      <c r="CIL3" s="127"/>
      <c r="CIM3" s="127"/>
      <c r="CIN3" s="127"/>
      <c r="CIO3" s="127"/>
      <c r="CIP3" s="127"/>
      <c r="CIQ3" s="127"/>
      <c r="CIR3" s="127"/>
      <c r="CIS3" s="127"/>
      <c r="CIT3" s="127"/>
      <c r="CIU3" s="127"/>
      <c r="CIV3" s="127"/>
      <c r="CIW3" s="127"/>
      <c r="CIX3" s="127"/>
      <c r="CIY3" s="127"/>
      <c r="CIZ3" s="127"/>
      <c r="CJA3" s="127"/>
      <c r="CJB3" s="127"/>
      <c r="CJC3" s="127"/>
      <c r="CJD3" s="127"/>
      <c r="CJE3" s="127"/>
      <c r="CJF3" s="127"/>
      <c r="CJG3" s="127"/>
      <c r="CJH3" s="127"/>
      <c r="CJI3" s="127"/>
      <c r="CJJ3" s="127"/>
      <c r="CJK3" s="127"/>
      <c r="CJL3" s="127"/>
      <c r="CJM3" s="127"/>
      <c r="CJN3" s="127"/>
      <c r="CJO3" s="127"/>
      <c r="CJP3" s="127"/>
      <c r="CJQ3" s="127"/>
      <c r="CJR3" s="127"/>
      <c r="CJS3" s="127"/>
      <c r="CJT3" s="127"/>
      <c r="CJU3" s="127"/>
      <c r="CJV3" s="127"/>
      <c r="CJW3" s="127"/>
      <c r="CJX3" s="127"/>
      <c r="CJY3" s="127"/>
      <c r="CJZ3" s="127"/>
      <c r="CKA3" s="127"/>
      <c r="CKB3" s="127"/>
      <c r="CKC3" s="127"/>
      <c r="CKD3" s="127"/>
      <c r="CKE3" s="127"/>
      <c r="CKF3" s="127"/>
      <c r="CKG3" s="127"/>
      <c r="CKH3" s="127"/>
      <c r="CKI3" s="127"/>
      <c r="CKJ3" s="127"/>
      <c r="CKK3" s="127"/>
      <c r="CKL3" s="127"/>
      <c r="CKM3" s="127"/>
      <c r="CKN3" s="127"/>
      <c r="CKO3" s="127"/>
      <c r="CKP3" s="127"/>
      <c r="CKQ3" s="127"/>
      <c r="CKR3" s="127"/>
      <c r="CKS3" s="127"/>
      <c r="CKT3" s="127"/>
      <c r="CKU3" s="127"/>
      <c r="CKV3" s="127"/>
      <c r="CKW3" s="127"/>
      <c r="CKX3" s="127"/>
      <c r="CKY3" s="127"/>
      <c r="CKZ3" s="127"/>
      <c r="CLA3" s="127"/>
      <c r="CLB3" s="127"/>
      <c r="CLC3" s="127"/>
      <c r="CLD3" s="127"/>
      <c r="CLE3" s="127"/>
      <c r="CLF3" s="127"/>
      <c r="CLG3" s="127"/>
      <c r="CLH3" s="127"/>
      <c r="CLI3" s="127"/>
      <c r="CLJ3" s="127"/>
      <c r="CLK3" s="127"/>
      <c r="CLL3" s="127"/>
      <c r="CLM3" s="127"/>
      <c r="CLN3" s="127"/>
      <c r="CLO3" s="127"/>
      <c r="CLP3" s="127"/>
      <c r="CLQ3" s="127"/>
      <c r="CLR3" s="127"/>
      <c r="CLS3" s="127"/>
      <c r="CLT3" s="127"/>
      <c r="CLU3" s="127"/>
      <c r="CLV3" s="127"/>
      <c r="CLW3" s="127"/>
      <c r="CLX3" s="127"/>
      <c r="CLY3" s="127"/>
      <c r="CLZ3" s="127"/>
      <c r="CMA3" s="127"/>
      <c r="CMB3" s="127"/>
      <c r="CMC3" s="127"/>
      <c r="CMD3" s="127"/>
      <c r="CME3" s="127"/>
      <c r="CMF3" s="127"/>
      <c r="CMG3" s="127"/>
      <c r="CMH3" s="127"/>
      <c r="CMI3" s="127"/>
      <c r="CMJ3" s="127"/>
      <c r="CMK3" s="127"/>
      <c r="CML3" s="127"/>
      <c r="CMM3" s="127"/>
      <c r="CMN3" s="127"/>
      <c r="CMO3" s="127"/>
      <c r="CMP3" s="127"/>
      <c r="CMQ3" s="127"/>
      <c r="CMR3" s="127"/>
      <c r="CMS3" s="127"/>
      <c r="CMT3" s="127"/>
      <c r="CMU3" s="127"/>
      <c r="CMV3" s="127"/>
      <c r="CMW3" s="127"/>
      <c r="CMX3" s="127"/>
      <c r="CMY3" s="127"/>
      <c r="CMZ3" s="127"/>
      <c r="CNA3" s="127"/>
      <c r="CNB3" s="127"/>
      <c r="CNC3" s="127"/>
      <c r="CND3" s="127"/>
      <c r="CNE3" s="127"/>
      <c r="CNF3" s="127"/>
      <c r="CNG3" s="127"/>
      <c r="CNH3" s="127"/>
      <c r="CNI3" s="127"/>
      <c r="CNJ3" s="127"/>
      <c r="CNK3" s="127"/>
      <c r="CNL3" s="127"/>
      <c r="CNM3" s="127"/>
      <c r="CNN3" s="127"/>
      <c r="CNO3" s="127"/>
      <c r="CNP3" s="127"/>
      <c r="CNQ3" s="127"/>
      <c r="CNR3" s="127"/>
      <c r="CNS3" s="127"/>
      <c r="CNT3" s="127"/>
      <c r="CNU3" s="127"/>
      <c r="CNV3" s="127"/>
      <c r="CNW3" s="127"/>
      <c r="CNX3" s="127"/>
      <c r="CNY3" s="127"/>
      <c r="CNZ3" s="127"/>
      <c r="COA3" s="127"/>
      <c r="COB3" s="127"/>
      <c r="COC3" s="127"/>
      <c r="COD3" s="127"/>
      <c r="COE3" s="127"/>
      <c r="COF3" s="127"/>
      <c r="COG3" s="127"/>
      <c r="COH3" s="127"/>
      <c r="COI3" s="127"/>
      <c r="COJ3" s="127"/>
      <c r="COK3" s="127"/>
      <c r="COL3" s="127"/>
      <c r="COM3" s="127"/>
      <c r="CON3" s="127"/>
      <c r="COO3" s="127"/>
      <c r="COP3" s="127"/>
      <c r="COQ3" s="127"/>
      <c r="COR3" s="127"/>
      <c r="COS3" s="127"/>
      <c r="COT3" s="127"/>
      <c r="COU3" s="127"/>
      <c r="COV3" s="127"/>
      <c r="COW3" s="127"/>
      <c r="COX3" s="127"/>
      <c r="COY3" s="127"/>
      <c r="COZ3" s="127"/>
      <c r="CPA3" s="127"/>
      <c r="CPB3" s="127"/>
      <c r="CPC3" s="127"/>
      <c r="CPD3" s="127"/>
      <c r="CPE3" s="127"/>
      <c r="CPF3" s="127"/>
      <c r="CPG3" s="127"/>
      <c r="CPH3" s="127"/>
      <c r="CPI3" s="127"/>
      <c r="CPJ3" s="127"/>
      <c r="CPK3" s="127"/>
      <c r="CPL3" s="127"/>
      <c r="CPM3" s="127"/>
      <c r="CPN3" s="127"/>
      <c r="CPO3" s="127"/>
      <c r="CPP3" s="127"/>
      <c r="CPQ3" s="127"/>
      <c r="CPR3" s="127"/>
      <c r="CPS3" s="127"/>
      <c r="CPT3" s="127"/>
      <c r="CPU3" s="127"/>
      <c r="CPV3" s="127"/>
      <c r="CPW3" s="127"/>
      <c r="CPX3" s="127"/>
      <c r="CPY3" s="127"/>
      <c r="CPZ3" s="127"/>
      <c r="CQA3" s="127"/>
      <c r="CQB3" s="127"/>
      <c r="CQC3" s="127"/>
      <c r="CQD3" s="127"/>
      <c r="CQE3" s="127"/>
      <c r="CQF3" s="127"/>
      <c r="CQG3" s="127"/>
      <c r="CQH3" s="127"/>
      <c r="CQI3" s="127"/>
      <c r="CQJ3" s="127"/>
      <c r="CQK3" s="127"/>
      <c r="CQL3" s="127"/>
      <c r="CQM3" s="127"/>
      <c r="CQN3" s="127"/>
      <c r="CQO3" s="127"/>
      <c r="CQP3" s="127"/>
      <c r="CQQ3" s="127"/>
      <c r="CQR3" s="127"/>
      <c r="CQS3" s="127"/>
      <c r="CQT3" s="127"/>
      <c r="CQU3" s="127"/>
      <c r="CQV3" s="127"/>
      <c r="CQW3" s="127"/>
      <c r="CQX3" s="127"/>
      <c r="CQY3" s="127"/>
      <c r="CQZ3" s="127"/>
      <c r="CRA3" s="127"/>
      <c r="CRB3" s="127"/>
      <c r="CRC3" s="127"/>
      <c r="CRD3" s="127"/>
      <c r="CRE3" s="127"/>
      <c r="CRF3" s="127"/>
      <c r="CRG3" s="127"/>
      <c r="CRH3" s="127"/>
      <c r="CRI3" s="127"/>
      <c r="CRJ3" s="127"/>
      <c r="CRK3" s="127"/>
      <c r="CRL3" s="127"/>
      <c r="CRM3" s="127"/>
      <c r="CRN3" s="127"/>
      <c r="CRO3" s="127"/>
      <c r="CRP3" s="127"/>
      <c r="CRQ3" s="127"/>
      <c r="CRR3" s="127"/>
      <c r="CRS3" s="127"/>
      <c r="CRT3" s="127"/>
      <c r="CRU3" s="127"/>
      <c r="CRV3" s="127"/>
      <c r="CRW3" s="127"/>
      <c r="CRX3" s="127"/>
      <c r="CRY3" s="127"/>
      <c r="CRZ3" s="127"/>
      <c r="CSA3" s="127"/>
      <c r="CSB3" s="127"/>
      <c r="CSC3" s="127"/>
      <c r="CSD3" s="127"/>
      <c r="CSE3" s="127"/>
      <c r="CSF3" s="127"/>
      <c r="CSG3" s="127"/>
      <c r="CSH3" s="127"/>
      <c r="CSI3" s="127"/>
      <c r="CSJ3" s="127"/>
      <c r="CSK3" s="127"/>
      <c r="CSL3" s="127"/>
      <c r="CSM3" s="127"/>
      <c r="CSN3" s="127"/>
      <c r="CSO3" s="127"/>
      <c r="CSP3" s="127"/>
      <c r="CSQ3" s="127"/>
      <c r="CSR3" s="127"/>
      <c r="CSS3" s="127"/>
      <c r="CST3" s="127"/>
      <c r="CSU3" s="127"/>
      <c r="CSV3" s="127"/>
      <c r="CSW3" s="127"/>
      <c r="CSX3" s="127"/>
      <c r="CSY3" s="127"/>
      <c r="CSZ3" s="127"/>
      <c r="CTA3" s="127"/>
      <c r="CTB3" s="127"/>
      <c r="CTC3" s="127"/>
      <c r="CTD3" s="127"/>
      <c r="CTE3" s="127"/>
      <c r="CTF3" s="127"/>
      <c r="CTG3" s="127"/>
      <c r="CTH3" s="127"/>
      <c r="CTI3" s="127"/>
      <c r="CTJ3" s="127"/>
      <c r="CTK3" s="127"/>
      <c r="CTL3" s="127"/>
      <c r="CTM3" s="127"/>
      <c r="CTN3" s="127"/>
      <c r="CTO3" s="127"/>
      <c r="CTP3" s="127"/>
      <c r="CTQ3" s="127"/>
      <c r="CTR3" s="127"/>
      <c r="CTS3" s="127"/>
      <c r="CTT3" s="127"/>
      <c r="CTU3" s="127"/>
      <c r="CTV3" s="127"/>
      <c r="CTW3" s="127"/>
      <c r="CTX3" s="127"/>
      <c r="CTY3" s="127"/>
      <c r="CTZ3" s="127"/>
      <c r="CUA3" s="127"/>
      <c r="CUB3" s="127"/>
      <c r="CUC3" s="127"/>
      <c r="CUD3" s="127"/>
      <c r="CUE3" s="127"/>
      <c r="CUF3" s="127"/>
      <c r="CUG3" s="127"/>
      <c r="CUH3" s="127"/>
      <c r="CUI3" s="127"/>
      <c r="CUJ3" s="127"/>
      <c r="CUK3" s="127"/>
      <c r="CUL3" s="127"/>
      <c r="CUM3" s="127"/>
      <c r="CUN3" s="127"/>
      <c r="CUO3" s="127"/>
      <c r="CUP3" s="127"/>
      <c r="CUQ3" s="127"/>
      <c r="CUR3" s="127"/>
      <c r="CUS3" s="127"/>
      <c r="CUT3" s="127"/>
      <c r="CUU3" s="127"/>
      <c r="CUV3" s="127"/>
      <c r="CUW3" s="127"/>
      <c r="CUX3" s="127"/>
      <c r="CUY3" s="127"/>
      <c r="CUZ3" s="127"/>
      <c r="CVA3" s="127"/>
      <c r="CVB3" s="127"/>
      <c r="CVC3" s="127"/>
      <c r="CVD3" s="127"/>
      <c r="CVE3" s="127"/>
      <c r="CVF3" s="127"/>
      <c r="CVG3" s="127"/>
      <c r="CVH3" s="127"/>
      <c r="CVI3" s="127"/>
      <c r="CVJ3" s="127"/>
      <c r="CVK3" s="127"/>
      <c r="CVL3" s="127"/>
      <c r="CVM3" s="127"/>
      <c r="CVN3" s="127"/>
      <c r="CVO3" s="127"/>
      <c r="CVP3" s="127"/>
      <c r="CVQ3" s="127"/>
      <c r="CVR3" s="127"/>
      <c r="CVS3" s="127"/>
      <c r="CVT3" s="127"/>
      <c r="CVU3" s="127"/>
      <c r="CVV3" s="127"/>
      <c r="CVW3" s="127"/>
      <c r="CVX3" s="127"/>
      <c r="CVY3" s="127"/>
      <c r="CVZ3" s="127"/>
      <c r="CWA3" s="127"/>
      <c r="CWB3" s="127"/>
      <c r="CWC3" s="127"/>
      <c r="CWD3" s="127"/>
      <c r="CWE3" s="127"/>
      <c r="CWF3" s="127"/>
      <c r="CWG3" s="127"/>
      <c r="CWH3" s="127"/>
      <c r="CWI3" s="127"/>
      <c r="CWJ3" s="127"/>
      <c r="CWK3" s="127"/>
      <c r="CWL3" s="127"/>
      <c r="CWM3" s="127"/>
      <c r="CWN3" s="127"/>
      <c r="CWO3" s="127"/>
      <c r="CWP3" s="127"/>
      <c r="CWQ3" s="127"/>
      <c r="CWR3" s="127"/>
      <c r="CWS3" s="127"/>
      <c r="CWT3" s="127"/>
      <c r="CWU3" s="127"/>
      <c r="CWV3" s="127"/>
      <c r="CWW3" s="127"/>
      <c r="CWX3" s="127"/>
      <c r="CWY3" s="127"/>
      <c r="CWZ3" s="127"/>
      <c r="CXA3" s="127"/>
      <c r="CXB3" s="127"/>
      <c r="CXC3" s="127"/>
      <c r="CXD3" s="127"/>
      <c r="CXE3" s="127"/>
      <c r="CXF3" s="127"/>
      <c r="CXG3" s="127"/>
      <c r="CXH3" s="127"/>
      <c r="CXI3" s="127"/>
      <c r="CXJ3" s="127"/>
      <c r="CXK3" s="127"/>
      <c r="CXL3" s="127"/>
      <c r="CXM3" s="127"/>
      <c r="CXN3" s="127"/>
      <c r="CXO3" s="127"/>
      <c r="CXP3" s="127"/>
      <c r="CXQ3" s="127"/>
      <c r="CXR3" s="127"/>
      <c r="CXS3" s="127"/>
      <c r="CXT3" s="127"/>
      <c r="CXU3" s="127"/>
      <c r="CXV3" s="127"/>
      <c r="CXW3" s="127"/>
      <c r="CXX3" s="127"/>
      <c r="CXY3" s="127"/>
      <c r="CXZ3" s="127"/>
      <c r="CYA3" s="127"/>
      <c r="CYB3" s="127"/>
      <c r="CYC3" s="127"/>
      <c r="CYD3" s="127"/>
      <c r="CYE3" s="127"/>
      <c r="CYF3" s="127"/>
      <c r="CYG3" s="127"/>
      <c r="CYH3" s="127"/>
      <c r="CYI3" s="127"/>
      <c r="CYJ3" s="127"/>
      <c r="CYK3" s="127"/>
      <c r="CYL3" s="127"/>
      <c r="CYM3" s="127"/>
      <c r="CYN3" s="127"/>
      <c r="CYO3" s="127"/>
      <c r="CYP3" s="127"/>
      <c r="CYQ3" s="127"/>
      <c r="CYR3" s="127"/>
      <c r="CYS3" s="127"/>
      <c r="CYT3" s="127"/>
      <c r="CYU3" s="127"/>
      <c r="CYV3" s="127"/>
      <c r="CYW3" s="127"/>
      <c r="CYX3" s="127"/>
      <c r="CYY3" s="127"/>
      <c r="CYZ3" s="127"/>
      <c r="CZA3" s="127"/>
      <c r="CZB3" s="127"/>
      <c r="CZC3" s="127"/>
      <c r="CZD3" s="127"/>
      <c r="CZE3" s="127"/>
      <c r="CZF3" s="127"/>
      <c r="CZG3" s="127"/>
      <c r="CZH3" s="127"/>
      <c r="CZI3" s="127"/>
      <c r="CZJ3" s="127"/>
      <c r="CZK3" s="127"/>
      <c r="CZL3" s="127"/>
      <c r="CZM3" s="127"/>
      <c r="CZN3" s="127"/>
      <c r="CZO3" s="127"/>
      <c r="CZP3" s="127"/>
      <c r="CZQ3" s="127"/>
      <c r="CZR3" s="127"/>
      <c r="CZS3" s="127"/>
      <c r="CZT3" s="127"/>
      <c r="CZU3" s="127"/>
      <c r="CZV3" s="127"/>
      <c r="CZW3" s="127"/>
      <c r="CZX3" s="127"/>
      <c r="CZY3" s="127"/>
      <c r="CZZ3" s="127"/>
      <c r="DAA3" s="127"/>
      <c r="DAB3" s="127"/>
      <c r="DAC3" s="127"/>
      <c r="DAD3" s="127"/>
      <c r="DAE3" s="127"/>
      <c r="DAF3" s="127"/>
      <c r="DAG3" s="127"/>
      <c r="DAH3" s="127"/>
      <c r="DAI3" s="127"/>
      <c r="DAJ3" s="127"/>
      <c r="DAK3" s="127"/>
      <c r="DAL3" s="127"/>
      <c r="DAM3" s="127"/>
      <c r="DAN3" s="127"/>
      <c r="DAO3" s="127"/>
      <c r="DAP3" s="127"/>
      <c r="DAQ3" s="127"/>
      <c r="DAR3" s="127"/>
      <c r="DAS3" s="127"/>
      <c r="DAT3" s="127"/>
      <c r="DAU3" s="127"/>
      <c r="DAV3" s="127"/>
      <c r="DAW3" s="127"/>
      <c r="DAX3" s="127"/>
      <c r="DAY3" s="127"/>
      <c r="DAZ3" s="127"/>
      <c r="DBA3" s="127"/>
      <c r="DBB3" s="127"/>
      <c r="DBC3" s="127"/>
      <c r="DBD3" s="127"/>
      <c r="DBE3" s="127"/>
      <c r="DBF3" s="127"/>
      <c r="DBG3" s="127"/>
      <c r="DBH3" s="127"/>
      <c r="DBI3" s="127"/>
      <c r="DBJ3" s="127"/>
      <c r="DBK3" s="127"/>
      <c r="DBL3" s="127"/>
      <c r="DBM3" s="127"/>
      <c r="DBN3" s="127"/>
      <c r="DBO3" s="127"/>
      <c r="DBP3" s="127"/>
      <c r="DBQ3" s="127"/>
      <c r="DBR3" s="127"/>
      <c r="DBS3" s="127"/>
      <c r="DBT3" s="127"/>
      <c r="DBU3" s="127"/>
      <c r="DBV3" s="127"/>
      <c r="DBW3" s="127"/>
      <c r="DBX3" s="127"/>
      <c r="DBY3" s="127"/>
      <c r="DBZ3" s="127"/>
      <c r="DCA3" s="127"/>
      <c r="DCB3" s="127"/>
      <c r="DCC3" s="127"/>
      <c r="DCD3" s="127"/>
      <c r="DCE3" s="127"/>
      <c r="DCF3" s="127"/>
      <c r="DCG3" s="127"/>
      <c r="DCH3" s="127"/>
      <c r="DCI3" s="127"/>
      <c r="DCJ3" s="127"/>
      <c r="DCK3" s="127"/>
      <c r="DCL3" s="127"/>
      <c r="DCM3" s="127"/>
      <c r="DCN3" s="127"/>
      <c r="DCO3" s="127"/>
      <c r="DCP3" s="127"/>
      <c r="DCQ3" s="127"/>
      <c r="DCR3" s="127"/>
      <c r="DCS3" s="127"/>
      <c r="DCT3" s="127"/>
      <c r="DCU3" s="127"/>
      <c r="DCV3" s="127"/>
      <c r="DCW3" s="127"/>
      <c r="DCX3" s="127"/>
      <c r="DCY3" s="127"/>
      <c r="DCZ3" s="127"/>
      <c r="DDA3" s="127"/>
      <c r="DDB3" s="127"/>
      <c r="DDC3" s="127"/>
      <c r="DDD3" s="127"/>
      <c r="DDE3" s="127"/>
      <c r="DDF3" s="127"/>
      <c r="DDG3" s="127"/>
      <c r="DDH3" s="127"/>
      <c r="DDI3" s="127"/>
      <c r="DDJ3" s="127"/>
      <c r="DDK3" s="127"/>
      <c r="DDL3" s="127"/>
      <c r="DDM3" s="127"/>
      <c r="DDN3" s="127"/>
      <c r="DDO3" s="127"/>
      <c r="DDP3" s="127"/>
      <c r="DDQ3" s="127"/>
      <c r="DDR3" s="127"/>
      <c r="DDS3" s="127"/>
      <c r="DDT3" s="127"/>
      <c r="DDU3" s="127"/>
      <c r="DDV3" s="127"/>
      <c r="DDW3" s="127"/>
      <c r="DDX3" s="127"/>
      <c r="DDY3" s="127"/>
      <c r="DDZ3" s="127"/>
      <c r="DEA3" s="127"/>
      <c r="DEB3" s="127"/>
      <c r="DEC3" s="127"/>
      <c r="DED3" s="127"/>
      <c r="DEE3" s="127"/>
      <c r="DEF3" s="127"/>
      <c r="DEG3" s="127"/>
      <c r="DEH3" s="127"/>
      <c r="DEI3" s="127"/>
      <c r="DEJ3" s="127"/>
      <c r="DEK3" s="127"/>
      <c r="DEL3" s="127"/>
      <c r="DEM3" s="127"/>
      <c r="DEN3" s="127"/>
      <c r="DEO3" s="127"/>
      <c r="DEP3" s="127"/>
      <c r="DEQ3" s="127"/>
      <c r="DER3" s="127"/>
      <c r="DES3" s="127"/>
      <c r="DET3" s="127"/>
      <c r="DEU3" s="127"/>
      <c r="DEV3" s="127"/>
      <c r="DEW3" s="127"/>
      <c r="DEX3" s="127"/>
      <c r="DEY3" s="127"/>
      <c r="DEZ3" s="127"/>
      <c r="DFA3" s="127"/>
      <c r="DFB3" s="127"/>
      <c r="DFC3" s="127"/>
      <c r="DFD3" s="127"/>
      <c r="DFE3" s="127"/>
      <c r="DFF3" s="127"/>
      <c r="DFG3" s="127"/>
      <c r="DFH3" s="127"/>
      <c r="DFI3" s="127"/>
      <c r="DFJ3" s="127"/>
      <c r="DFK3" s="127"/>
      <c r="DFL3" s="127"/>
      <c r="DFM3" s="127"/>
      <c r="DFN3" s="127"/>
      <c r="DFO3" s="127"/>
      <c r="DFP3" s="127"/>
      <c r="DFQ3" s="127"/>
      <c r="DFR3" s="127"/>
      <c r="DFS3" s="127"/>
      <c r="DFT3" s="127"/>
      <c r="DFU3" s="127"/>
      <c r="DFV3" s="127"/>
      <c r="DFW3" s="127"/>
      <c r="DFX3" s="127"/>
      <c r="DFY3" s="127"/>
      <c r="DFZ3" s="127"/>
      <c r="DGA3" s="127"/>
      <c r="DGB3" s="127"/>
      <c r="DGC3" s="127"/>
      <c r="DGD3" s="127"/>
      <c r="DGE3" s="127"/>
      <c r="DGF3" s="127"/>
      <c r="DGG3" s="127"/>
      <c r="DGH3" s="127"/>
      <c r="DGI3" s="127"/>
      <c r="DGJ3" s="127"/>
      <c r="DGK3" s="127"/>
      <c r="DGL3" s="127"/>
      <c r="DGM3" s="127"/>
      <c r="DGN3" s="127"/>
      <c r="DGO3" s="127"/>
      <c r="DGP3" s="127"/>
      <c r="DGQ3" s="127"/>
      <c r="DGR3" s="127"/>
      <c r="DGS3" s="127"/>
      <c r="DGT3" s="127"/>
      <c r="DGU3" s="127"/>
      <c r="DGV3" s="127"/>
      <c r="DGW3" s="127"/>
      <c r="DGX3" s="127"/>
      <c r="DGY3" s="127"/>
      <c r="DGZ3" s="127"/>
      <c r="DHA3" s="127"/>
      <c r="DHB3" s="127"/>
      <c r="DHC3" s="127"/>
      <c r="DHD3" s="127"/>
      <c r="DHE3" s="127"/>
      <c r="DHF3" s="127"/>
      <c r="DHG3" s="127"/>
      <c r="DHH3" s="127"/>
      <c r="DHI3" s="127"/>
      <c r="DHJ3" s="127"/>
      <c r="DHK3" s="127"/>
      <c r="DHL3" s="127"/>
      <c r="DHM3" s="127"/>
      <c r="DHN3" s="127"/>
      <c r="DHO3" s="127"/>
      <c r="DHP3" s="127"/>
      <c r="DHQ3" s="127"/>
      <c r="DHR3" s="127"/>
      <c r="DHS3" s="127"/>
      <c r="DHT3" s="127"/>
      <c r="DHU3" s="127"/>
      <c r="DHV3" s="127"/>
      <c r="DHW3" s="127"/>
      <c r="DHX3" s="127"/>
      <c r="DHY3" s="127"/>
      <c r="DHZ3" s="127"/>
      <c r="DIA3" s="127"/>
      <c r="DIB3" s="127"/>
      <c r="DIC3" s="127"/>
      <c r="DID3" s="127"/>
      <c r="DIE3" s="127"/>
      <c r="DIF3" s="127"/>
      <c r="DIG3" s="127"/>
      <c r="DIH3" s="127"/>
      <c r="DII3" s="127"/>
      <c r="DIJ3" s="127"/>
      <c r="DIK3" s="127"/>
      <c r="DIL3" s="127"/>
      <c r="DIM3" s="127"/>
      <c r="DIN3" s="127"/>
      <c r="DIO3" s="127"/>
      <c r="DIP3" s="127"/>
      <c r="DIQ3" s="127"/>
      <c r="DIR3" s="127"/>
      <c r="DIS3" s="127"/>
      <c r="DIT3" s="127"/>
      <c r="DIU3" s="127"/>
      <c r="DIV3" s="127"/>
      <c r="DIW3" s="127"/>
      <c r="DIX3" s="127"/>
      <c r="DIY3" s="127"/>
      <c r="DIZ3" s="127"/>
      <c r="DJA3" s="127"/>
      <c r="DJB3" s="127"/>
      <c r="DJC3" s="127"/>
      <c r="DJD3" s="127"/>
      <c r="DJE3" s="127"/>
      <c r="DJF3" s="127"/>
      <c r="DJG3" s="127"/>
      <c r="DJH3" s="127"/>
      <c r="DJI3" s="127"/>
      <c r="DJJ3" s="127"/>
      <c r="DJK3" s="127"/>
      <c r="DJL3" s="127"/>
      <c r="DJM3" s="127"/>
      <c r="DJN3" s="127"/>
      <c r="DJO3" s="127"/>
      <c r="DJP3" s="127"/>
      <c r="DJQ3" s="127"/>
      <c r="DJR3" s="127"/>
      <c r="DJS3" s="127"/>
      <c r="DJT3" s="127"/>
      <c r="DJU3" s="127"/>
      <c r="DJV3" s="127"/>
      <c r="DJW3" s="127"/>
      <c r="DJX3" s="127"/>
      <c r="DJY3" s="127"/>
      <c r="DJZ3" s="127"/>
      <c r="DKA3" s="127"/>
      <c r="DKB3" s="127"/>
      <c r="DKC3" s="127"/>
      <c r="DKD3" s="127"/>
      <c r="DKE3" s="127"/>
      <c r="DKF3" s="127"/>
      <c r="DKG3" s="127"/>
      <c r="DKH3" s="127"/>
      <c r="DKI3" s="127"/>
      <c r="DKJ3" s="127"/>
      <c r="DKK3" s="127"/>
      <c r="DKL3" s="127"/>
      <c r="DKM3" s="127"/>
      <c r="DKN3" s="127"/>
      <c r="DKO3" s="127"/>
      <c r="DKP3" s="127"/>
      <c r="DKQ3" s="127"/>
      <c r="DKR3" s="127"/>
      <c r="DKS3" s="127"/>
      <c r="DKT3" s="127"/>
      <c r="DKU3" s="127"/>
      <c r="DKV3" s="127"/>
      <c r="DKW3" s="127"/>
      <c r="DKX3" s="127"/>
      <c r="DKY3" s="127"/>
      <c r="DKZ3" s="127"/>
      <c r="DLA3" s="127"/>
      <c r="DLB3" s="127"/>
      <c r="DLC3" s="127"/>
      <c r="DLD3" s="127"/>
      <c r="DLE3" s="127"/>
      <c r="DLF3" s="127"/>
      <c r="DLG3" s="127"/>
      <c r="DLH3" s="127"/>
      <c r="DLI3" s="127"/>
      <c r="DLJ3" s="127"/>
      <c r="DLK3" s="127"/>
      <c r="DLL3" s="127"/>
      <c r="DLM3" s="127"/>
      <c r="DLN3" s="127"/>
      <c r="DLO3" s="127"/>
      <c r="DLP3" s="127"/>
      <c r="DLQ3" s="127"/>
      <c r="DLR3" s="127"/>
      <c r="DLS3" s="127"/>
      <c r="DLT3" s="127"/>
      <c r="DLU3" s="127"/>
      <c r="DLV3" s="127"/>
      <c r="DLW3" s="127"/>
      <c r="DLX3" s="127"/>
      <c r="DLY3" s="127"/>
      <c r="DLZ3" s="127"/>
      <c r="DMA3" s="127"/>
      <c r="DMB3" s="127"/>
      <c r="DMC3" s="127"/>
      <c r="DMD3" s="127"/>
      <c r="DME3" s="127"/>
      <c r="DMF3" s="127"/>
      <c r="DMG3" s="127"/>
      <c r="DMH3" s="127"/>
      <c r="DMI3" s="127"/>
      <c r="DMJ3" s="127"/>
      <c r="DMK3" s="127"/>
      <c r="DML3" s="127"/>
      <c r="DMM3" s="127"/>
      <c r="DMN3" s="127"/>
      <c r="DMO3" s="127"/>
      <c r="DMP3" s="127"/>
      <c r="DMQ3" s="127"/>
      <c r="DMR3" s="127"/>
      <c r="DMS3" s="127"/>
      <c r="DMT3" s="127"/>
      <c r="DMU3" s="127"/>
      <c r="DMV3" s="127"/>
      <c r="DMW3" s="127"/>
      <c r="DMX3" s="127"/>
      <c r="DMY3" s="127"/>
      <c r="DMZ3" s="127"/>
      <c r="DNA3" s="127"/>
      <c r="DNB3" s="127"/>
      <c r="DNC3" s="127"/>
      <c r="DND3" s="127"/>
      <c r="DNE3" s="127"/>
      <c r="DNF3" s="127"/>
      <c r="DNG3" s="127"/>
      <c r="DNH3" s="127"/>
      <c r="DNI3" s="127"/>
      <c r="DNJ3" s="127"/>
      <c r="DNK3" s="127"/>
      <c r="DNL3" s="127"/>
      <c r="DNM3" s="127"/>
      <c r="DNN3" s="127"/>
      <c r="DNO3" s="127"/>
      <c r="DNP3" s="127"/>
      <c r="DNQ3" s="127"/>
      <c r="DNR3" s="127"/>
      <c r="DNS3" s="127"/>
      <c r="DNT3" s="127"/>
      <c r="DNU3" s="127"/>
      <c r="DNV3" s="127"/>
      <c r="DNW3" s="127"/>
      <c r="DNX3" s="127"/>
      <c r="DNY3" s="127"/>
      <c r="DNZ3" s="127"/>
      <c r="DOA3" s="127"/>
      <c r="DOB3" s="127"/>
      <c r="DOC3" s="127"/>
      <c r="DOD3" s="127"/>
      <c r="DOE3" s="127"/>
      <c r="DOF3" s="127"/>
      <c r="DOG3" s="127"/>
      <c r="DOH3" s="127"/>
      <c r="DOI3" s="127"/>
      <c r="DOJ3" s="127"/>
      <c r="DOK3" s="127"/>
      <c r="DOL3" s="127"/>
      <c r="DOM3" s="127"/>
      <c r="DON3" s="127"/>
      <c r="DOO3" s="127"/>
      <c r="DOP3" s="127"/>
      <c r="DOQ3" s="127"/>
      <c r="DOR3" s="127"/>
      <c r="DOS3" s="127"/>
      <c r="DOT3" s="127"/>
      <c r="DOU3" s="127"/>
      <c r="DOV3" s="127"/>
      <c r="DOW3" s="127"/>
      <c r="DOX3" s="127"/>
      <c r="DOY3" s="127"/>
      <c r="DOZ3" s="127"/>
      <c r="DPA3" s="127"/>
      <c r="DPB3" s="127"/>
      <c r="DPC3" s="127"/>
      <c r="DPD3" s="127"/>
      <c r="DPE3" s="127"/>
      <c r="DPF3" s="127"/>
      <c r="DPG3" s="127"/>
      <c r="DPH3" s="127"/>
      <c r="DPI3" s="127"/>
      <c r="DPJ3" s="127"/>
      <c r="DPK3" s="127"/>
      <c r="DPL3" s="127"/>
      <c r="DPM3" s="127"/>
      <c r="DPN3" s="127"/>
      <c r="DPO3" s="127"/>
      <c r="DPP3" s="127"/>
      <c r="DPQ3" s="127"/>
      <c r="DPR3" s="127"/>
      <c r="DPS3" s="127"/>
      <c r="DPT3" s="127"/>
      <c r="DPU3" s="127"/>
      <c r="DPV3" s="127"/>
      <c r="DPW3" s="127"/>
      <c r="DPX3" s="127"/>
      <c r="DPY3" s="127"/>
      <c r="DPZ3" s="127"/>
      <c r="DQA3" s="127"/>
      <c r="DQB3" s="127"/>
      <c r="DQC3" s="127"/>
      <c r="DQD3" s="127"/>
      <c r="DQE3" s="127"/>
      <c r="DQF3" s="127"/>
      <c r="DQG3" s="127"/>
      <c r="DQH3" s="127"/>
      <c r="DQI3" s="127"/>
      <c r="DQJ3" s="127"/>
      <c r="DQK3" s="127"/>
      <c r="DQL3" s="127"/>
      <c r="DQM3" s="127"/>
      <c r="DQN3" s="127"/>
      <c r="DQO3" s="127"/>
      <c r="DQP3" s="127"/>
      <c r="DQQ3" s="127"/>
      <c r="DQR3" s="127"/>
      <c r="DQS3" s="127"/>
      <c r="DQT3" s="127"/>
      <c r="DQU3" s="127"/>
      <c r="DQV3" s="127"/>
      <c r="DQW3" s="127"/>
      <c r="DQX3" s="127"/>
      <c r="DQY3" s="127"/>
      <c r="DQZ3" s="127"/>
      <c r="DRA3" s="127"/>
      <c r="DRB3" s="127"/>
      <c r="DRC3" s="127"/>
      <c r="DRD3" s="127"/>
      <c r="DRE3" s="127"/>
      <c r="DRF3" s="127"/>
      <c r="DRG3" s="127"/>
      <c r="DRH3" s="127"/>
      <c r="DRI3" s="127"/>
      <c r="DRJ3" s="127"/>
      <c r="DRK3" s="127"/>
      <c r="DRL3" s="127"/>
      <c r="DRM3" s="127"/>
      <c r="DRN3" s="127"/>
      <c r="DRO3" s="127"/>
      <c r="DRP3" s="127"/>
      <c r="DRQ3" s="127"/>
      <c r="DRR3" s="127"/>
      <c r="DRS3" s="127"/>
      <c r="DRT3" s="127"/>
      <c r="DRU3" s="127"/>
      <c r="DRV3" s="127"/>
      <c r="DRW3" s="127"/>
      <c r="DRX3" s="127"/>
      <c r="DRY3" s="127"/>
      <c r="DRZ3" s="127"/>
      <c r="DSA3" s="127"/>
      <c r="DSB3" s="127"/>
      <c r="DSC3" s="127"/>
      <c r="DSD3" s="127"/>
      <c r="DSE3" s="127"/>
      <c r="DSF3" s="127"/>
      <c r="DSG3" s="127"/>
      <c r="DSH3" s="127"/>
      <c r="DSI3" s="127"/>
      <c r="DSJ3" s="127"/>
      <c r="DSK3" s="127"/>
      <c r="DSL3" s="127"/>
      <c r="DSM3" s="127"/>
      <c r="DSN3" s="127"/>
      <c r="DSO3" s="127"/>
      <c r="DSP3" s="127"/>
      <c r="DSQ3" s="127"/>
      <c r="DSR3" s="127"/>
      <c r="DSS3" s="127"/>
      <c r="DST3" s="127"/>
      <c r="DSU3" s="127"/>
      <c r="DSV3" s="127"/>
      <c r="DSW3" s="127"/>
      <c r="DSX3" s="127"/>
      <c r="DSY3" s="127"/>
      <c r="DSZ3" s="127"/>
      <c r="DTA3" s="127"/>
      <c r="DTB3" s="127"/>
      <c r="DTC3" s="127"/>
      <c r="DTD3" s="127"/>
      <c r="DTE3" s="127"/>
      <c r="DTF3" s="127"/>
      <c r="DTG3" s="127"/>
      <c r="DTH3" s="127"/>
      <c r="DTI3" s="127"/>
      <c r="DTJ3" s="127"/>
      <c r="DTK3" s="127"/>
      <c r="DTL3" s="127"/>
      <c r="DTM3" s="127"/>
      <c r="DTN3" s="127"/>
      <c r="DTO3" s="127"/>
      <c r="DTP3" s="127"/>
      <c r="DTQ3" s="127"/>
      <c r="DTR3" s="127"/>
      <c r="DTS3" s="127"/>
      <c r="DTT3" s="127"/>
      <c r="DTU3" s="127"/>
      <c r="DTV3" s="127"/>
      <c r="DTW3" s="127"/>
      <c r="DTX3" s="127"/>
      <c r="DTY3" s="127"/>
      <c r="DTZ3" s="127"/>
      <c r="DUA3" s="127"/>
      <c r="DUB3" s="127"/>
      <c r="DUC3" s="127"/>
      <c r="DUD3" s="127"/>
      <c r="DUE3" s="127"/>
      <c r="DUF3" s="127"/>
      <c r="DUG3" s="127"/>
      <c r="DUH3" s="127"/>
      <c r="DUI3" s="127"/>
      <c r="DUJ3" s="127"/>
      <c r="DUK3" s="127"/>
      <c r="DUL3" s="127"/>
      <c r="DUM3" s="127"/>
      <c r="DUN3" s="127"/>
      <c r="DUO3" s="127"/>
      <c r="DUP3" s="127"/>
      <c r="DUQ3" s="127"/>
      <c r="DUR3" s="127"/>
      <c r="DUS3" s="127"/>
      <c r="DUT3" s="127"/>
      <c r="DUU3" s="127"/>
      <c r="DUV3" s="127"/>
      <c r="DUW3" s="127"/>
      <c r="DUX3" s="127"/>
      <c r="DUY3" s="127"/>
      <c r="DUZ3" s="127"/>
      <c r="DVA3" s="127"/>
      <c r="DVB3" s="127"/>
      <c r="DVC3" s="127"/>
      <c r="DVD3" s="127"/>
      <c r="DVE3" s="127"/>
      <c r="DVF3" s="127"/>
      <c r="DVG3" s="127"/>
      <c r="DVH3" s="127"/>
      <c r="DVI3" s="127"/>
      <c r="DVJ3" s="127"/>
      <c r="DVK3" s="127"/>
      <c r="DVL3" s="127"/>
      <c r="DVM3" s="127"/>
      <c r="DVN3" s="127"/>
      <c r="DVO3" s="127"/>
      <c r="DVP3" s="127"/>
      <c r="DVQ3" s="127"/>
      <c r="DVR3" s="127"/>
      <c r="DVS3" s="127"/>
      <c r="DVT3" s="127"/>
      <c r="DVU3" s="127"/>
      <c r="DVV3" s="127"/>
      <c r="DVW3" s="127"/>
      <c r="DVX3" s="127"/>
      <c r="DVY3" s="127"/>
      <c r="DVZ3" s="127"/>
      <c r="DWA3" s="127"/>
      <c r="DWB3" s="127"/>
      <c r="DWC3" s="127"/>
      <c r="DWD3" s="127"/>
      <c r="DWE3" s="127"/>
      <c r="DWF3" s="127"/>
      <c r="DWG3" s="127"/>
      <c r="DWH3" s="127"/>
      <c r="DWI3" s="127"/>
      <c r="DWJ3" s="127"/>
      <c r="DWK3" s="127"/>
      <c r="DWL3" s="127"/>
      <c r="DWM3" s="127"/>
      <c r="DWN3" s="127"/>
      <c r="DWO3" s="127"/>
      <c r="DWP3" s="127"/>
      <c r="DWQ3" s="127"/>
      <c r="DWR3" s="127"/>
      <c r="DWS3" s="127"/>
      <c r="DWT3" s="127"/>
      <c r="DWU3" s="127"/>
      <c r="DWV3" s="127"/>
      <c r="DWW3" s="127"/>
      <c r="DWX3" s="127"/>
      <c r="DWY3" s="127"/>
      <c r="DWZ3" s="127"/>
      <c r="DXA3" s="127"/>
      <c r="DXB3" s="127"/>
      <c r="DXC3" s="127"/>
      <c r="DXD3" s="127"/>
      <c r="DXE3" s="127"/>
      <c r="DXF3" s="127"/>
      <c r="DXG3" s="127"/>
      <c r="DXH3" s="127"/>
      <c r="DXI3" s="127"/>
      <c r="DXJ3" s="127"/>
      <c r="DXK3" s="127"/>
      <c r="DXL3" s="127"/>
      <c r="DXM3" s="127"/>
      <c r="DXN3" s="127"/>
      <c r="DXO3" s="127"/>
      <c r="DXP3" s="127"/>
      <c r="DXQ3" s="127"/>
      <c r="DXR3" s="127"/>
      <c r="DXS3" s="127"/>
      <c r="DXT3" s="127"/>
      <c r="DXU3" s="127"/>
      <c r="DXV3" s="127"/>
      <c r="DXW3" s="127"/>
      <c r="DXX3" s="127"/>
      <c r="DXY3" s="127"/>
      <c r="DXZ3" s="127"/>
      <c r="DYA3" s="127"/>
      <c r="DYB3" s="127"/>
      <c r="DYC3" s="127"/>
      <c r="DYD3" s="127"/>
      <c r="DYE3" s="127"/>
      <c r="DYF3" s="127"/>
      <c r="DYG3" s="127"/>
      <c r="DYH3" s="127"/>
      <c r="DYI3" s="127"/>
      <c r="DYJ3" s="127"/>
      <c r="DYK3" s="127"/>
      <c r="DYL3" s="127"/>
      <c r="DYM3" s="127"/>
      <c r="DYN3" s="127"/>
      <c r="DYO3" s="127"/>
      <c r="DYP3" s="127"/>
      <c r="DYQ3" s="127"/>
      <c r="DYR3" s="127"/>
      <c r="DYS3" s="127"/>
      <c r="DYT3" s="127"/>
      <c r="DYU3" s="127"/>
      <c r="DYV3" s="127"/>
      <c r="DYW3" s="127"/>
      <c r="DYX3" s="127"/>
      <c r="DYY3" s="127"/>
      <c r="DYZ3" s="127"/>
      <c r="DZA3" s="127"/>
      <c r="DZB3" s="127"/>
      <c r="DZC3" s="127"/>
      <c r="DZD3" s="127"/>
      <c r="DZE3" s="127"/>
      <c r="DZF3" s="127"/>
      <c r="DZG3" s="127"/>
      <c r="DZH3" s="127"/>
      <c r="DZI3" s="127"/>
      <c r="DZJ3" s="127"/>
      <c r="DZK3" s="127"/>
      <c r="DZL3" s="127"/>
      <c r="DZM3" s="127"/>
      <c r="DZN3" s="127"/>
      <c r="DZO3" s="127"/>
      <c r="DZP3" s="127"/>
      <c r="DZQ3" s="127"/>
      <c r="DZR3" s="127"/>
      <c r="DZS3" s="127"/>
      <c r="DZT3" s="127"/>
      <c r="DZU3" s="127"/>
      <c r="DZV3" s="127"/>
      <c r="DZW3" s="127"/>
      <c r="DZX3" s="127"/>
      <c r="DZY3" s="127"/>
      <c r="DZZ3" s="127"/>
      <c r="EAA3" s="127"/>
      <c r="EAB3" s="127"/>
      <c r="EAC3" s="127"/>
      <c r="EAD3" s="127"/>
      <c r="EAE3" s="127"/>
      <c r="EAF3" s="127"/>
      <c r="EAG3" s="127"/>
      <c r="EAH3" s="127"/>
      <c r="EAI3" s="127"/>
      <c r="EAJ3" s="127"/>
      <c r="EAK3" s="127"/>
      <c r="EAL3" s="127"/>
      <c r="EAM3" s="127"/>
      <c r="EAN3" s="127"/>
      <c r="EAO3" s="127"/>
      <c r="EAP3" s="127"/>
      <c r="EAQ3" s="127"/>
      <c r="EAR3" s="127"/>
      <c r="EAS3" s="127"/>
      <c r="EAT3" s="127"/>
      <c r="EAU3" s="127"/>
      <c r="EAV3" s="127"/>
      <c r="EAW3" s="127"/>
      <c r="EAX3" s="127"/>
      <c r="EAY3" s="127"/>
      <c r="EAZ3" s="127"/>
      <c r="EBA3" s="127"/>
      <c r="EBB3" s="127"/>
      <c r="EBC3" s="127"/>
      <c r="EBD3" s="127"/>
      <c r="EBE3" s="127"/>
      <c r="EBF3" s="127"/>
      <c r="EBG3" s="127"/>
      <c r="EBH3" s="127"/>
      <c r="EBI3" s="127"/>
      <c r="EBJ3" s="127"/>
      <c r="EBK3" s="127"/>
      <c r="EBL3" s="127"/>
      <c r="EBM3" s="127"/>
      <c r="EBN3" s="127"/>
      <c r="EBO3" s="127"/>
      <c r="EBP3" s="127"/>
      <c r="EBQ3" s="127"/>
      <c r="EBR3" s="127"/>
      <c r="EBS3" s="127"/>
      <c r="EBT3" s="127"/>
      <c r="EBU3" s="127"/>
      <c r="EBV3" s="127"/>
      <c r="EBW3" s="127"/>
      <c r="EBX3" s="127"/>
      <c r="EBY3" s="127"/>
      <c r="EBZ3" s="127"/>
      <c r="ECA3" s="127"/>
      <c r="ECB3" s="127"/>
      <c r="ECC3" s="127"/>
      <c r="ECD3" s="127"/>
      <c r="ECE3" s="127"/>
      <c r="ECF3" s="127"/>
      <c r="ECG3" s="127"/>
      <c r="ECH3" s="127"/>
      <c r="ECI3" s="127"/>
      <c r="ECJ3" s="127"/>
      <c r="ECK3" s="127"/>
      <c r="ECL3" s="127"/>
      <c r="ECM3" s="127"/>
      <c r="ECN3" s="127"/>
      <c r="ECO3" s="127"/>
      <c r="ECP3" s="127"/>
      <c r="ECQ3" s="127"/>
      <c r="ECR3" s="127"/>
      <c r="ECS3" s="127"/>
      <c r="ECT3" s="127"/>
      <c r="ECU3" s="127"/>
      <c r="ECV3" s="127"/>
      <c r="ECW3" s="127"/>
      <c r="ECX3" s="127"/>
      <c r="ECY3" s="127"/>
      <c r="ECZ3" s="127"/>
      <c r="EDA3" s="127"/>
      <c r="EDB3" s="127"/>
      <c r="EDC3" s="127"/>
      <c r="EDD3" s="127"/>
      <c r="EDE3" s="127"/>
      <c r="EDF3" s="127"/>
      <c r="EDG3" s="127"/>
      <c r="EDH3" s="127"/>
      <c r="EDI3" s="127"/>
      <c r="EDJ3" s="127"/>
      <c r="EDK3" s="127"/>
      <c r="EDL3" s="127"/>
      <c r="EDM3" s="127"/>
      <c r="EDN3" s="127"/>
      <c r="EDO3" s="127"/>
      <c r="EDP3" s="127"/>
      <c r="EDQ3" s="127"/>
      <c r="EDR3" s="127"/>
      <c r="EDS3" s="127"/>
      <c r="EDT3" s="127"/>
      <c r="EDU3" s="127"/>
      <c r="EDV3" s="127"/>
      <c r="EDW3" s="127"/>
      <c r="EDX3" s="127"/>
      <c r="EDY3" s="127"/>
      <c r="EDZ3" s="127"/>
      <c r="EEA3" s="127"/>
      <c r="EEB3" s="127"/>
      <c r="EEC3" s="127"/>
      <c r="EED3" s="127"/>
      <c r="EEE3" s="127"/>
      <c r="EEF3" s="127"/>
      <c r="EEG3" s="127"/>
      <c r="EEH3" s="127"/>
      <c r="EEI3" s="127"/>
      <c r="EEJ3" s="127"/>
      <c r="EEK3" s="127"/>
      <c r="EEL3" s="127"/>
      <c r="EEM3" s="127"/>
      <c r="EEN3" s="127"/>
      <c r="EEO3" s="127"/>
      <c r="EEP3" s="127"/>
      <c r="EEQ3" s="127"/>
      <c r="EER3" s="127"/>
      <c r="EES3" s="127"/>
      <c r="EET3" s="127"/>
      <c r="EEU3" s="127"/>
      <c r="EEV3" s="127"/>
      <c r="EEW3" s="127"/>
      <c r="EEX3" s="127"/>
      <c r="EEY3" s="127"/>
      <c r="EEZ3" s="127"/>
      <c r="EFA3" s="127"/>
      <c r="EFB3" s="127"/>
      <c r="EFC3" s="127"/>
      <c r="EFD3" s="127"/>
      <c r="EFE3" s="127"/>
      <c r="EFF3" s="127"/>
      <c r="EFG3" s="127"/>
      <c r="EFH3" s="127"/>
      <c r="EFI3" s="127"/>
      <c r="EFJ3" s="127"/>
      <c r="EFK3" s="127"/>
      <c r="EFL3" s="127"/>
      <c r="EFM3" s="127"/>
      <c r="EFN3" s="127"/>
      <c r="EFO3" s="127"/>
      <c r="EFP3" s="127"/>
      <c r="EFQ3" s="127"/>
      <c r="EFR3" s="127"/>
      <c r="EFS3" s="127"/>
      <c r="EFT3" s="127"/>
      <c r="EFU3" s="127"/>
      <c r="EFV3" s="127"/>
      <c r="EFW3" s="127"/>
      <c r="EFX3" s="127"/>
      <c r="EFY3" s="127"/>
      <c r="EFZ3" s="127"/>
      <c r="EGA3" s="127"/>
      <c r="EGB3" s="127"/>
      <c r="EGC3" s="127"/>
      <c r="EGD3" s="127"/>
      <c r="EGE3" s="127"/>
      <c r="EGF3" s="127"/>
      <c r="EGG3" s="127"/>
      <c r="EGH3" s="127"/>
      <c r="EGI3" s="127"/>
      <c r="EGJ3" s="127"/>
      <c r="EGK3" s="127"/>
      <c r="EGL3" s="127"/>
      <c r="EGM3" s="127"/>
      <c r="EGN3" s="127"/>
      <c r="EGO3" s="127"/>
      <c r="EGP3" s="127"/>
      <c r="EGQ3" s="127"/>
      <c r="EGR3" s="127"/>
      <c r="EGS3" s="127"/>
      <c r="EGT3" s="127"/>
      <c r="EGU3" s="127"/>
      <c r="EGV3" s="127"/>
      <c r="EGW3" s="127"/>
      <c r="EGX3" s="127"/>
      <c r="EGY3" s="127"/>
      <c r="EGZ3" s="127"/>
      <c r="EHA3" s="127"/>
      <c r="EHB3" s="127"/>
      <c r="EHC3" s="127"/>
      <c r="EHD3" s="127"/>
      <c r="EHE3" s="127"/>
      <c r="EHF3" s="127"/>
      <c r="EHG3" s="127"/>
      <c r="EHH3" s="127"/>
      <c r="EHI3" s="127"/>
      <c r="EHJ3" s="127"/>
      <c r="EHK3" s="127"/>
      <c r="EHL3" s="127"/>
      <c r="EHM3" s="127"/>
      <c r="EHN3" s="127"/>
      <c r="EHO3" s="127"/>
      <c r="EHP3" s="127"/>
      <c r="EHQ3" s="127"/>
      <c r="EHR3" s="127"/>
      <c r="EHS3" s="127"/>
      <c r="EHT3" s="127"/>
      <c r="EHU3" s="127"/>
      <c r="EHV3" s="127"/>
      <c r="EHW3" s="127"/>
      <c r="EHX3" s="127"/>
      <c r="EHY3" s="127"/>
      <c r="EHZ3" s="127"/>
      <c r="EIA3" s="127"/>
      <c r="EIB3" s="127"/>
      <c r="EIC3" s="127"/>
      <c r="EID3" s="127"/>
      <c r="EIE3" s="127"/>
      <c r="EIF3" s="127"/>
      <c r="EIG3" s="127"/>
      <c r="EIH3" s="127"/>
      <c r="EII3" s="127"/>
      <c r="EIJ3" s="127"/>
      <c r="EIK3" s="127"/>
      <c r="EIL3" s="127"/>
      <c r="EIM3" s="127"/>
      <c r="EIN3" s="127"/>
      <c r="EIO3" s="127"/>
      <c r="EIP3" s="127"/>
      <c r="EIQ3" s="127"/>
      <c r="EIR3" s="127"/>
      <c r="EIS3" s="127"/>
      <c r="EIT3" s="127"/>
      <c r="EIU3" s="127"/>
      <c r="EIV3" s="127"/>
      <c r="EIW3" s="127"/>
      <c r="EIX3" s="127"/>
      <c r="EIY3" s="127"/>
      <c r="EIZ3" s="127"/>
      <c r="EJA3" s="127"/>
      <c r="EJB3" s="127"/>
      <c r="EJC3" s="127"/>
      <c r="EJD3" s="127"/>
      <c r="EJE3" s="127"/>
      <c r="EJF3" s="127"/>
      <c r="EJG3" s="127"/>
      <c r="EJH3" s="127"/>
      <c r="EJI3" s="127"/>
      <c r="EJJ3" s="127"/>
      <c r="EJK3" s="127"/>
      <c r="EJL3" s="127"/>
      <c r="EJM3" s="127"/>
      <c r="EJN3" s="127"/>
      <c r="EJO3" s="127"/>
      <c r="EJP3" s="127"/>
      <c r="EJQ3" s="127"/>
      <c r="EJR3" s="127"/>
      <c r="EJS3" s="127"/>
      <c r="EJT3" s="127"/>
      <c r="EJU3" s="127"/>
      <c r="EJV3" s="127"/>
      <c r="EJW3" s="127"/>
      <c r="EJX3" s="127"/>
      <c r="EJY3" s="127"/>
      <c r="EJZ3" s="127"/>
      <c r="EKA3" s="127"/>
      <c r="EKB3" s="127"/>
      <c r="EKC3" s="127"/>
      <c r="EKD3" s="127"/>
      <c r="EKE3" s="127"/>
      <c r="EKF3" s="127"/>
      <c r="EKG3" s="127"/>
      <c r="EKH3" s="127"/>
      <c r="EKI3" s="127"/>
      <c r="EKJ3" s="127"/>
      <c r="EKK3" s="127"/>
      <c r="EKL3" s="127"/>
      <c r="EKM3" s="127"/>
      <c r="EKN3" s="127"/>
      <c r="EKO3" s="127"/>
      <c r="EKP3" s="127"/>
      <c r="EKQ3" s="127"/>
      <c r="EKR3" s="127"/>
      <c r="EKS3" s="127"/>
      <c r="EKT3" s="127"/>
      <c r="EKU3" s="127"/>
      <c r="EKV3" s="127"/>
      <c r="EKW3" s="127"/>
      <c r="EKX3" s="127"/>
      <c r="EKY3" s="127"/>
      <c r="EKZ3" s="127"/>
      <c r="ELA3" s="127"/>
      <c r="ELB3" s="127"/>
      <c r="ELC3" s="127"/>
      <c r="ELD3" s="127"/>
      <c r="ELE3" s="127"/>
      <c r="ELF3" s="127"/>
      <c r="ELG3" s="127"/>
      <c r="ELH3" s="127"/>
      <c r="ELI3" s="127"/>
      <c r="ELJ3" s="127"/>
      <c r="ELK3" s="127"/>
      <c r="ELL3" s="127"/>
      <c r="ELM3" s="127"/>
      <c r="ELN3" s="127"/>
      <c r="ELO3" s="127"/>
      <c r="ELP3" s="127"/>
      <c r="ELQ3" s="127"/>
      <c r="ELR3" s="127"/>
      <c r="ELS3" s="127"/>
      <c r="ELT3" s="127"/>
      <c r="ELU3" s="127"/>
      <c r="ELV3" s="127"/>
      <c r="ELW3" s="127"/>
      <c r="ELX3" s="127"/>
      <c r="ELY3" s="127"/>
      <c r="ELZ3" s="127"/>
      <c r="EMA3" s="127"/>
      <c r="EMB3" s="127"/>
      <c r="EMC3" s="127"/>
      <c r="EMD3" s="127"/>
      <c r="EME3" s="127"/>
      <c r="EMF3" s="127"/>
      <c r="EMG3" s="127"/>
      <c r="EMH3" s="127"/>
      <c r="EMI3" s="127"/>
      <c r="EMJ3" s="127"/>
      <c r="EMK3" s="127"/>
      <c r="EML3" s="127"/>
      <c r="EMM3" s="127"/>
      <c r="EMN3" s="127"/>
      <c r="EMO3" s="127"/>
      <c r="EMP3" s="127"/>
      <c r="EMQ3" s="127"/>
      <c r="EMR3" s="127"/>
      <c r="EMS3" s="127"/>
      <c r="EMT3" s="127"/>
      <c r="EMU3" s="127"/>
      <c r="EMV3" s="127"/>
      <c r="EMW3" s="127"/>
      <c r="EMX3" s="127"/>
      <c r="EMY3" s="127"/>
      <c r="EMZ3" s="127"/>
      <c r="ENA3" s="127"/>
      <c r="ENB3" s="127"/>
      <c r="ENC3" s="127"/>
      <c r="END3" s="127"/>
      <c r="ENE3" s="127"/>
      <c r="ENF3" s="127"/>
      <c r="ENG3" s="127"/>
      <c r="ENH3" s="127"/>
      <c r="ENI3" s="127"/>
      <c r="ENJ3" s="127"/>
      <c r="ENK3" s="127"/>
      <c r="ENL3" s="127"/>
      <c r="ENM3" s="127"/>
      <c r="ENN3" s="127"/>
      <c r="ENO3" s="127"/>
      <c r="ENP3" s="127"/>
      <c r="ENQ3" s="127"/>
      <c r="ENR3" s="127"/>
      <c r="ENS3" s="127"/>
      <c r="ENT3" s="127"/>
      <c r="ENU3" s="127"/>
      <c r="ENV3" s="127"/>
      <c r="ENW3" s="127"/>
      <c r="ENX3" s="127"/>
      <c r="ENY3" s="127"/>
      <c r="ENZ3" s="127"/>
      <c r="EOA3" s="127"/>
      <c r="EOB3" s="127"/>
      <c r="EOC3" s="127"/>
      <c r="EOD3" s="127"/>
      <c r="EOE3" s="127"/>
      <c r="EOF3" s="127"/>
      <c r="EOG3" s="127"/>
      <c r="EOH3" s="127"/>
      <c r="EOI3" s="127"/>
      <c r="EOJ3" s="127"/>
      <c r="EOK3" s="127"/>
      <c r="EOL3" s="127"/>
      <c r="EOM3" s="127"/>
      <c r="EON3" s="127"/>
      <c r="EOO3" s="127"/>
      <c r="EOP3" s="127"/>
      <c r="EOQ3" s="127"/>
      <c r="EOR3" s="127"/>
      <c r="EOS3" s="127"/>
      <c r="EOT3" s="127"/>
      <c r="EOU3" s="127"/>
      <c r="EOV3" s="127"/>
      <c r="EOW3" s="127"/>
      <c r="EOX3" s="127"/>
      <c r="EOY3" s="127"/>
      <c r="EOZ3" s="127"/>
      <c r="EPA3" s="127"/>
      <c r="EPB3" s="127"/>
      <c r="EPC3" s="127"/>
      <c r="EPD3" s="127"/>
      <c r="EPE3" s="127"/>
      <c r="EPF3" s="127"/>
      <c r="EPG3" s="127"/>
      <c r="EPH3" s="127"/>
      <c r="EPI3" s="127"/>
      <c r="EPJ3" s="127"/>
      <c r="EPK3" s="127"/>
      <c r="EPL3" s="127"/>
      <c r="EPM3" s="127"/>
      <c r="EPN3" s="127"/>
      <c r="EPO3" s="127"/>
      <c r="EPP3" s="127"/>
      <c r="EPQ3" s="127"/>
      <c r="EPR3" s="127"/>
      <c r="EPS3" s="127"/>
      <c r="EPT3" s="127"/>
      <c r="EPU3" s="127"/>
      <c r="EPV3" s="127"/>
      <c r="EPW3" s="127"/>
      <c r="EPX3" s="127"/>
      <c r="EPY3" s="127"/>
      <c r="EPZ3" s="127"/>
      <c r="EQA3" s="127"/>
      <c r="EQB3" s="127"/>
      <c r="EQC3" s="127"/>
      <c r="EQD3" s="127"/>
      <c r="EQE3" s="127"/>
      <c r="EQF3" s="127"/>
      <c r="EQG3" s="127"/>
      <c r="EQH3" s="127"/>
      <c r="EQI3" s="127"/>
      <c r="EQJ3" s="127"/>
      <c r="EQK3" s="127"/>
      <c r="EQL3" s="127"/>
      <c r="EQM3" s="127"/>
      <c r="EQN3" s="127"/>
      <c r="EQO3" s="127"/>
      <c r="EQP3" s="127"/>
      <c r="EQQ3" s="127"/>
      <c r="EQR3" s="127"/>
      <c r="EQS3" s="127"/>
      <c r="EQT3" s="127"/>
      <c r="EQU3" s="127"/>
      <c r="EQV3" s="127"/>
      <c r="EQW3" s="127"/>
      <c r="EQX3" s="127"/>
      <c r="EQY3" s="127"/>
      <c r="EQZ3" s="127"/>
      <c r="ERA3" s="127"/>
      <c r="ERB3" s="127"/>
      <c r="ERC3" s="127"/>
      <c r="ERD3" s="127"/>
      <c r="ERE3" s="127"/>
      <c r="ERF3" s="127"/>
      <c r="ERG3" s="127"/>
      <c r="ERH3" s="127"/>
      <c r="ERI3" s="127"/>
      <c r="ERJ3" s="127"/>
      <c r="ERK3" s="127"/>
      <c r="ERL3" s="127"/>
      <c r="ERM3" s="127"/>
      <c r="ERN3" s="127"/>
      <c r="ERO3" s="127"/>
      <c r="ERP3" s="127"/>
      <c r="ERQ3" s="127"/>
      <c r="ERR3" s="127"/>
      <c r="ERS3" s="127"/>
      <c r="ERT3" s="127"/>
      <c r="ERU3" s="127"/>
      <c r="ERV3" s="127"/>
      <c r="ERW3" s="127"/>
      <c r="ERX3" s="127"/>
      <c r="ERY3" s="127"/>
      <c r="ERZ3" s="127"/>
      <c r="ESA3" s="127"/>
      <c r="ESB3" s="127"/>
      <c r="ESC3" s="127"/>
      <c r="ESD3" s="127"/>
      <c r="ESE3" s="127"/>
      <c r="ESF3" s="127"/>
      <c r="ESG3" s="127"/>
      <c r="ESH3" s="127"/>
      <c r="ESI3" s="127"/>
      <c r="ESJ3" s="127"/>
      <c r="ESK3" s="127"/>
      <c r="ESL3" s="127"/>
      <c r="ESM3" s="127"/>
      <c r="ESN3" s="127"/>
      <c r="ESO3" s="127"/>
      <c r="ESP3" s="127"/>
      <c r="ESQ3" s="127"/>
      <c r="ESR3" s="127"/>
      <c r="ESS3" s="127"/>
      <c r="EST3" s="127"/>
      <c r="ESU3" s="127"/>
      <c r="ESV3" s="127"/>
      <c r="ESW3" s="127"/>
      <c r="ESX3" s="127"/>
      <c r="ESY3" s="127"/>
      <c r="ESZ3" s="127"/>
      <c r="ETA3" s="127"/>
      <c r="ETB3" s="127"/>
      <c r="ETC3" s="127"/>
      <c r="ETD3" s="127"/>
      <c r="ETE3" s="127"/>
      <c r="ETF3" s="127"/>
      <c r="ETG3" s="127"/>
      <c r="ETH3" s="127"/>
      <c r="ETI3" s="127"/>
      <c r="ETJ3" s="127"/>
      <c r="ETK3" s="127"/>
      <c r="ETL3" s="127"/>
      <c r="ETM3" s="127"/>
      <c r="ETN3" s="127"/>
      <c r="ETO3" s="127"/>
      <c r="ETP3" s="127"/>
      <c r="ETQ3" s="127"/>
      <c r="ETR3" s="127"/>
      <c r="ETS3" s="127"/>
      <c r="ETT3" s="127"/>
      <c r="ETU3" s="127"/>
      <c r="ETV3" s="127"/>
      <c r="ETW3" s="127"/>
      <c r="ETX3" s="127"/>
      <c r="ETY3" s="127"/>
      <c r="ETZ3" s="127"/>
      <c r="EUA3" s="127"/>
      <c r="EUB3" s="127"/>
      <c r="EUC3" s="127"/>
      <c r="EUD3" s="127"/>
      <c r="EUE3" s="127"/>
      <c r="EUF3" s="127"/>
      <c r="EUG3" s="127"/>
      <c r="EUH3" s="127"/>
      <c r="EUI3" s="127"/>
      <c r="EUJ3" s="127"/>
      <c r="EUK3" s="127"/>
      <c r="EUL3" s="127"/>
      <c r="EUM3" s="127"/>
      <c r="EUN3" s="127"/>
      <c r="EUO3" s="127"/>
      <c r="EUP3" s="127"/>
      <c r="EUQ3" s="127"/>
      <c r="EUR3" s="127"/>
      <c r="EUS3" s="127"/>
      <c r="EUT3" s="127"/>
      <c r="EUU3" s="127"/>
      <c r="EUV3" s="127"/>
      <c r="EUW3" s="127"/>
      <c r="EUX3" s="127"/>
      <c r="EUY3" s="127"/>
      <c r="EUZ3" s="127"/>
      <c r="EVA3" s="127"/>
      <c r="EVB3" s="127"/>
      <c r="EVC3" s="127"/>
      <c r="EVD3" s="127"/>
      <c r="EVE3" s="127"/>
      <c r="EVF3" s="127"/>
      <c r="EVG3" s="127"/>
      <c r="EVH3" s="127"/>
      <c r="EVI3" s="127"/>
      <c r="EVJ3" s="127"/>
      <c r="EVK3" s="127"/>
      <c r="EVL3" s="127"/>
      <c r="EVM3" s="127"/>
      <c r="EVN3" s="127"/>
      <c r="EVO3" s="127"/>
      <c r="EVP3" s="127"/>
      <c r="EVQ3" s="127"/>
      <c r="EVR3" s="127"/>
      <c r="EVS3" s="127"/>
      <c r="EVT3" s="127"/>
      <c r="EVU3" s="127"/>
      <c r="EVV3" s="127"/>
      <c r="EVW3" s="127"/>
      <c r="EVX3" s="127"/>
      <c r="EVY3" s="127"/>
      <c r="EVZ3" s="127"/>
      <c r="EWA3" s="127"/>
      <c r="EWB3" s="127"/>
      <c r="EWC3" s="127"/>
      <c r="EWD3" s="127"/>
      <c r="EWE3" s="127"/>
      <c r="EWF3" s="127"/>
      <c r="EWG3" s="127"/>
      <c r="EWH3" s="127"/>
      <c r="EWI3" s="127"/>
      <c r="EWJ3" s="127"/>
      <c r="EWK3" s="127"/>
      <c r="EWL3" s="127"/>
      <c r="EWM3" s="127"/>
      <c r="EWN3" s="127"/>
      <c r="EWO3" s="127"/>
      <c r="EWP3" s="127"/>
      <c r="EWQ3" s="127"/>
      <c r="EWR3" s="127"/>
      <c r="EWS3" s="127"/>
      <c r="EWT3" s="127"/>
      <c r="EWU3" s="127"/>
      <c r="EWV3" s="127"/>
      <c r="EWW3" s="127"/>
      <c r="EWX3" s="127"/>
      <c r="EWY3" s="127"/>
      <c r="EWZ3" s="127"/>
      <c r="EXA3" s="127"/>
      <c r="EXB3" s="127"/>
      <c r="EXC3" s="127"/>
      <c r="EXD3" s="127"/>
      <c r="EXE3" s="127"/>
      <c r="EXF3" s="127"/>
      <c r="EXG3" s="127"/>
      <c r="EXH3" s="127"/>
      <c r="EXI3" s="127"/>
      <c r="EXJ3" s="127"/>
      <c r="EXK3" s="127"/>
      <c r="EXL3" s="127"/>
      <c r="EXM3" s="127"/>
      <c r="EXN3" s="127"/>
      <c r="EXO3" s="127"/>
      <c r="EXP3" s="127"/>
      <c r="EXQ3" s="127"/>
      <c r="EXR3" s="127"/>
      <c r="EXS3" s="127"/>
      <c r="EXT3" s="127"/>
      <c r="EXU3" s="127"/>
      <c r="EXV3" s="127"/>
      <c r="EXW3" s="127"/>
      <c r="EXX3" s="127"/>
      <c r="EXY3" s="127"/>
      <c r="EXZ3" s="127"/>
      <c r="EYA3" s="127"/>
      <c r="EYB3" s="127"/>
      <c r="EYC3" s="127"/>
      <c r="EYD3" s="127"/>
      <c r="EYE3" s="127"/>
      <c r="EYF3" s="127"/>
      <c r="EYG3" s="127"/>
      <c r="EYH3" s="127"/>
      <c r="EYI3" s="127"/>
      <c r="EYJ3" s="127"/>
      <c r="EYK3" s="127"/>
      <c r="EYL3" s="127"/>
      <c r="EYM3" s="127"/>
      <c r="EYN3" s="127"/>
      <c r="EYO3" s="127"/>
      <c r="EYP3" s="127"/>
      <c r="EYQ3" s="127"/>
      <c r="EYR3" s="127"/>
      <c r="EYS3" s="127"/>
      <c r="EYT3" s="127"/>
      <c r="EYU3" s="127"/>
      <c r="EYV3" s="127"/>
      <c r="EYW3" s="127"/>
      <c r="EYX3" s="127"/>
      <c r="EYY3" s="127"/>
      <c r="EYZ3" s="127"/>
      <c r="EZA3" s="127"/>
      <c r="EZB3" s="127"/>
      <c r="EZC3" s="127"/>
      <c r="EZD3" s="127"/>
      <c r="EZE3" s="127"/>
      <c r="EZF3" s="127"/>
      <c r="EZG3" s="127"/>
      <c r="EZH3" s="127"/>
      <c r="EZI3" s="127"/>
      <c r="EZJ3" s="127"/>
      <c r="EZK3" s="127"/>
      <c r="EZL3" s="127"/>
      <c r="EZM3" s="127"/>
      <c r="EZN3" s="127"/>
      <c r="EZO3" s="127"/>
      <c r="EZP3" s="127"/>
      <c r="EZQ3" s="127"/>
      <c r="EZR3" s="127"/>
      <c r="EZS3" s="127"/>
      <c r="EZT3" s="127"/>
      <c r="EZU3" s="127"/>
      <c r="EZV3" s="127"/>
      <c r="EZW3" s="127"/>
      <c r="EZX3" s="127"/>
      <c r="EZY3" s="127"/>
      <c r="EZZ3" s="127"/>
      <c r="FAA3" s="127"/>
      <c r="FAB3" s="127"/>
      <c r="FAC3" s="127"/>
      <c r="FAD3" s="127"/>
      <c r="FAE3" s="127"/>
      <c r="FAF3" s="127"/>
      <c r="FAG3" s="127"/>
      <c r="FAH3" s="127"/>
      <c r="FAI3" s="127"/>
      <c r="FAJ3" s="127"/>
      <c r="FAK3" s="127"/>
      <c r="FAL3" s="127"/>
      <c r="FAM3" s="127"/>
      <c r="FAN3" s="127"/>
      <c r="FAO3" s="127"/>
      <c r="FAP3" s="127"/>
      <c r="FAQ3" s="127"/>
      <c r="FAR3" s="127"/>
      <c r="FAS3" s="127"/>
      <c r="FAT3" s="127"/>
      <c r="FAU3" s="127"/>
      <c r="FAV3" s="127"/>
      <c r="FAW3" s="127"/>
      <c r="FAX3" s="127"/>
      <c r="FAY3" s="127"/>
      <c r="FAZ3" s="127"/>
      <c r="FBA3" s="127"/>
      <c r="FBB3" s="127"/>
      <c r="FBC3" s="127"/>
      <c r="FBD3" s="127"/>
      <c r="FBE3" s="127"/>
      <c r="FBF3" s="127"/>
      <c r="FBG3" s="127"/>
      <c r="FBH3" s="127"/>
      <c r="FBI3" s="127"/>
      <c r="FBJ3" s="127"/>
      <c r="FBK3" s="127"/>
      <c r="FBL3" s="127"/>
      <c r="FBM3" s="127"/>
      <c r="FBN3" s="127"/>
      <c r="FBO3" s="127"/>
      <c r="FBP3" s="127"/>
      <c r="FBQ3" s="127"/>
      <c r="FBR3" s="127"/>
      <c r="FBS3" s="127"/>
      <c r="FBT3" s="127"/>
      <c r="FBU3" s="127"/>
      <c r="FBV3" s="127"/>
      <c r="FBW3" s="127"/>
      <c r="FBX3" s="127"/>
      <c r="FBY3" s="127"/>
      <c r="FBZ3" s="127"/>
      <c r="FCA3" s="127"/>
      <c r="FCB3" s="127"/>
      <c r="FCC3" s="127"/>
      <c r="FCD3" s="127"/>
      <c r="FCE3" s="127"/>
      <c r="FCF3" s="127"/>
      <c r="FCG3" s="127"/>
      <c r="FCH3" s="127"/>
      <c r="FCI3" s="127"/>
      <c r="FCJ3" s="127"/>
      <c r="FCK3" s="127"/>
      <c r="FCL3" s="127"/>
      <c r="FCM3" s="127"/>
      <c r="FCN3" s="127"/>
      <c r="FCO3" s="127"/>
      <c r="FCP3" s="127"/>
      <c r="FCQ3" s="127"/>
      <c r="FCR3" s="127"/>
      <c r="FCS3" s="127"/>
      <c r="FCT3" s="127"/>
      <c r="FCU3" s="127"/>
      <c r="FCV3" s="127"/>
      <c r="FCW3" s="127"/>
      <c r="FCX3" s="127"/>
      <c r="FCY3" s="127"/>
      <c r="FCZ3" s="127"/>
      <c r="FDA3" s="127"/>
      <c r="FDB3" s="127"/>
      <c r="FDC3" s="127"/>
      <c r="FDD3" s="127"/>
      <c r="FDE3" s="127"/>
      <c r="FDF3" s="127"/>
      <c r="FDG3" s="127"/>
      <c r="FDH3" s="127"/>
      <c r="FDI3" s="127"/>
      <c r="FDJ3" s="127"/>
      <c r="FDK3" s="127"/>
      <c r="FDL3" s="127"/>
      <c r="FDM3" s="127"/>
      <c r="FDN3" s="127"/>
      <c r="FDO3" s="127"/>
      <c r="FDP3" s="127"/>
      <c r="FDQ3" s="127"/>
      <c r="FDR3" s="127"/>
      <c r="FDS3" s="127"/>
      <c r="FDT3" s="127"/>
      <c r="FDU3" s="127"/>
      <c r="FDV3" s="127"/>
      <c r="FDW3" s="127"/>
      <c r="FDX3" s="127"/>
      <c r="FDY3" s="127"/>
      <c r="FDZ3" s="127"/>
      <c r="FEA3" s="127"/>
      <c r="FEB3" s="127"/>
      <c r="FEC3" s="127"/>
      <c r="FED3" s="127"/>
      <c r="FEE3" s="127"/>
      <c r="FEF3" s="127"/>
      <c r="FEG3" s="127"/>
      <c r="FEH3" s="127"/>
      <c r="FEI3" s="127"/>
      <c r="FEJ3" s="127"/>
      <c r="FEK3" s="127"/>
      <c r="FEL3" s="127"/>
      <c r="FEM3" s="127"/>
      <c r="FEN3" s="127"/>
      <c r="FEO3" s="127"/>
      <c r="FEP3" s="127"/>
      <c r="FEQ3" s="127"/>
      <c r="FER3" s="127"/>
      <c r="FES3" s="127"/>
      <c r="FET3" s="127"/>
      <c r="FEU3" s="127"/>
      <c r="FEV3" s="127"/>
      <c r="FEW3" s="127"/>
      <c r="FEX3" s="127"/>
      <c r="FEY3" s="127"/>
      <c r="FEZ3" s="127"/>
      <c r="FFA3" s="127"/>
      <c r="FFB3" s="127"/>
      <c r="FFC3" s="127"/>
      <c r="FFD3" s="127"/>
      <c r="FFE3" s="127"/>
      <c r="FFF3" s="127"/>
      <c r="FFG3" s="127"/>
      <c r="FFH3" s="127"/>
      <c r="FFI3" s="127"/>
      <c r="FFJ3" s="127"/>
      <c r="FFK3" s="127"/>
      <c r="FFL3" s="127"/>
      <c r="FFM3" s="127"/>
      <c r="FFN3" s="127"/>
      <c r="FFO3" s="127"/>
      <c r="FFP3" s="127"/>
      <c r="FFQ3" s="127"/>
      <c r="FFR3" s="127"/>
      <c r="FFS3" s="127"/>
      <c r="FFT3" s="127"/>
      <c r="FFU3" s="127"/>
      <c r="FFV3" s="127"/>
      <c r="FFW3" s="127"/>
      <c r="FFX3" s="127"/>
      <c r="FFY3" s="127"/>
      <c r="FFZ3" s="127"/>
      <c r="FGA3" s="127"/>
      <c r="FGB3" s="127"/>
      <c r="FGC3" s="127"/>
      <c r="FGD3" s="127"/>
      <c r="FGE3" s="127"/>
      <c r="FGF3" s="127"/>
      <c r="FGG3" s="127"/>
      <c r="FGH3" s="127"/>
      <c r="FGI3" s="127"/>
      <c r="FGJ3" s="127"/>
      <c r="FGK3" s="127"/>
      <c r="FGL3" s="127"/>
      <c r="FGM3" s="127"/>
      <c r="FGN3" s="127"/>
      <c r="FGO3" s="127"/>
      <c r="FGP3" s="127"/>
      <c r="FGQ3" s="127"/>
      <c r="FGR3" s="127"/>
      <c r="FGS3" s="127"/>
      <c r="FGT3" s="127"/>
      <c r="FGU3" s="127"/>
      <c r="FGV3" s="127"/>
      <c r="FGW3" s="127"/>
      <c r="FGX3" s="127"/>
      <c r="FGY3" s="127"/>
      <c r="FGZ3" s="127"/>
      <c r="FHA3" s="127"/>
      <c r="FHB3" s="127"/>
      <c r="FHC3" s="127"/>
      <c r="FHD3" s="127"/>
      <c r="FHE3" s="127"/>
      <c r="FHF3" s="127"/>
      <c r="FHG3" s="127"/>
      <c r="FHH3" s="127"/>
      <c r="FHI3" s="127"/>
      <c r="FHJ3" s="127"/>
      <c r="FHK3" s="127"/>
      <c r="FHL3" s="127"/>
      <c r="FHM3" s="127"/>
      <c r="FHN3" s="127"/>
      <c r="FHO3" s="127"/>
      <c r="FHP3" s="127"/>
      <c r="FHQ3" s="127"/>
      <c r="FHR3" s="127"/>
      <c r="FHS3" s="127"/>
      <c r="FHT3" s="127"/>
      <c r="FHU3" s="127"/>
      <c r="FHV3" s="127"/>
      <c r="FHW3" s="127"/>
      <c r="FHX3" s="127"/>
      <c r="FHY3" s="127"/>
      <c r="FHZ3" s="127"/>
      <c r="FIA3" s="127"/>
      <c r="FIB3" s="127"/>
      <c r="FIC3" s="127"/>
      <c r="FID3" s="127"/>
      <c r="FIE3" s="127"/>
      <c r="FIF3" s="127"/>
      <c r="FIG3" s="127"/>
      <c r="FIH3" s="127"/>
      <c r="FII3" s="127"/>
      <c r="FIJ3" s="127"/>
      <c r="FIK3" s="127"/>
      <c r="FIL3" s="127"/>
      <c r="FIM3" s="127"/>
      <c r="FIN3" s="127"/>
      <c r="FIO3" s="127"/>
      <c r="FIP3" s="127"/>
      <c r="FIQ3" s="127"/>
      <c r="FIR3" s="127"/>
      <c r="FIS3" s="127"/>
      <c r="FIT3" s="127"/>
      <c r="FIU3" s="127"/>
      <c r="FIV3" s="127"/>
      <c r="FIW3" s="127"/>
      <c r="FIX3" s="127"/>
      <c r="FIY3" s="127"/>
      <c r="FIZ3" s="127"/>
      <c r="FJA3" s="127"/>
      <c r="FJB3" s="127"/>
      <c r="FJC3" s="127"/>
      <c r="FJD3" s="127"/>
      <c r="FJE3" s="127"/>
      <c r="FJF3" s="127"/>
      <c r="FJG3" s="127"/>
      <c r="FJH3" s="127"/>
      <c r="FJI3" s="127"/>
      <c r="FJJ3" s="127"/>
      <c r="FJK3" s="127"/>
      <c r="FJL3" s="127"/>
      <c r="FJM3" s="127"/>
      <c r="FJN3" s="127"/>
      <c r="FJO3" s="127"/>
      <c r="FJP3" s="127"/>
      <c r="FJQ3" s="127"/>
      <c r="FJR3" s="127"/>
      <c r="FJS3" s="127"/>
      <c r="FJT3" s="127"/>
      <c r="FJU3" s="127"/>
      <c r="FJV3" s="127"/>
      <c r="FJW3" s="127"/>
      <c r="FJX3" s="127"/>
      <c r="FJY3" s="127"/>
      <c r="FJZ3" s="127"/>
      <c r="FKA3" s="127"/>
      <c r="FKB3" s="127"/>
      <c r="FKC3" s="127"/>
      <c r="FKD3" s="127"/>
      <c r="FKE3" s="127"/>
      <c r="FKF3" s="127"/>
      <c r="FKG3" s="127"/>
      <c r="FKH3" s="127"/>
      <c r="FKI3" s="127"/>
      <c r="FKJ3" s="127"/>
      <c r="FKK3" s="127"/>
      <c r="FKL3" s="127"/>
      <c r="FKM3" s="127"/>
      <c r="FKN3" s="127"/>
      <c r="FKO3" s="127"/>
      <c r="FKP3" s="127"/>
      <c r="FKQ3" s="127"/>
      <c r="FKR3" s="127"/>
      <c r="FKS3" s="127"/>
      <c r="FKT3" s="127"/>
      <c r="FKU3" s="127"/>
      <c r="FKV3" s="127"/>
      <c r="FKW3" s="127"/>
      <c r="FKX3" s="127"/>
      <c r="FKY3" s="127"/>
      <c r="FKZ3" s="127"/>
      <c r="FLA3" s="127"/>
      <c r="FLB3" s="127"/>
      <c r="FLC3" s="127"/>
      <c r="FLD3" s="127"/>
      <c r="FLE3" s="127"/>
      <c r="FLF3" s="127"/>
      <c r="FLG3" s="127"/>
      <c r="FLH3" s="127"/>
      <c r="FLI3" s="127"/>
      <c r="FLJ3" s="127"/>
      <c r="FLK3" s="127"/>
      <c r="FLL3" s="127"/>
      <c r="FLM3" s="127"/>
      <c r="FLN3" s="127"/>
      <c r="FLO3" s="127"/>
      <c r="FLP3" s="127"/>
      <c r="FLQ3" s="127"/>
      <c r="FLR3" s="127"/>
      <c r="FLS3" s="127"/>
      <c r="FLT3" s="127"/>
      <c r="FLU3" s="127"/>
      <c r="FLV3" s="127"/>
      <c r="FLW3" s="127"/>
      <c r="FLX3" s="127"/>
      <c r="FLY3" s="127"/>
      <c r="FLZ3" s="127"/>
      <c r="FMA3" s="127"/>
      <c r="FMB3" s="127"/>
      <c r="FMC3" s="127"/>
      <c r="FMD3" s="127"/>
      <c r="FME3" s="127"/>
      <c r="FMF3" s="127"/>
      <c r="FMG3" s="127"/>
      <c r="FMH3" s="127"/>
      <c r="FMI3" s="127"/>
      <c r="FMJ3" s="127"/>
      <c r="FMK3" s="127"/>
      <c r="FML3" s="127"/>
      <c r="FMM3" s="127"/>
      <c r="FMN3" s="127"/>
      <c r="FMO3" s="127"/>
      <c r="FMP3" s="127"/>
      <c r="FMQ3" s="127"/>
      <c r="FMR3" s="127"/>
      <c r="FMS3" s="127"/>
      <c r="FMT3" s="127"/>
      <c r="FMU3" s="127"/>
      <c r="FMV3" s="127"/>
      <c r="FMW3" s="127"/>
      <c r="FMX3" s="127"/>
      <c r="FMY3" s="127"/>
      <c r="FMZ3" s="127"/>
      <c r="FNA3" s="127"/>
      <c r="FNB3" s="127"/>
      <c r="FNC3" s="127"/>
      <c r="FND3" s="127"/>
      <c r="FNE3" s="127"/>
      <c r="FNF3" s="127"/>
      <c r="FNG3" s="127"/>
      <c r="FNH3" s="127"/>
      <c r="FNI3" s="127"/>
      <c r="FNJ3" s="127"/>
      <c r="FNK3" s="127"/>
      <c r="FNL3" s="127"/>
      <c r="FNM3" s="127"/>
      <c r="FNN3" s="127"/>
      <c r="FNO3" s="127"/>
      <c r="FNP3" s="127"/>
      <c r="FNQ3" s="127"/>
      <c r="FNR3" s="127"/>
      <c r="FNS3" s="127"/>
      <c r="FNT3" s="127"/>
      <c r="FNU3" s="127"/>
      <c r="FNV3" s="127"/>
      <c r="FNW3" s="127"/>
      <c r="FNX3" s="127"/>
      <c r="FNY3" s="127"/>
      <c r="FNZ3" s="127"/>
      <c r="FOA3" s="127"/>
      <c r="FOB3" s="127"/>
      <c r="FOC3" s="127"/>
      <c r="FOD3" s="127"/>
      <c r="FOE3" s="127"/>
      <c r="FOF3" s="127"/>
      <c r="FOG3" s="127"/>
      <c r="FOH3" s="127"/>
      <c r="FOI3" s="127"/>
      <c r="FOJ3" s="127"/>
      <c r="FOK3" s="127"/>
      <c r="FOL3" s="127"/>
      <c r="FOM3" s="127"/>
      <c r="FON3" s="127"/>
      <c r="FOO3" s="127"/>
      <c r="FOP3" s="127"/>
      <c r="FOQ3" s="127"/>
      <c r="FOR3" s="127"/>
      <c r="FOS3" s="127"/>
      <c r="FOT3" s="127"/>
      <c r="FOU3" s="127"/>
      <c r="FOV3" s="127"/>
      <c r="FOW3" s="127"/>
      <c r="FOX3" s="127"/>
      <c r="FOY3" s="127"/>
      <c r="FOZ3" s="127"/>
      <c r="FPA3" s="127"/>
      <c r="FPB3" s="127"/>
      <c r="FPC3" s="127"/>
      <c r="FPD3" s="127"/>
      <c r="FPE3" s="127"/>
      <c r="FPF3" s="127"/>
      <c r="FPG3" s="127"/>
      <c r="FPH3" s="127"/>
      <c r="FPI3" s="127"/>
      <c r="FPJ3" s="127"/>
      <c r="FPK3" s="127"/>
      <c r="FPL3" s="127"/>
      <c r="FPM3" s="127"/>
      <c r="FPN3" s="127"/>
      <c r="FPO3" s="127"/>
      <c r="FPP3" s="127"/>
      <c r="FPQ3" s="127"/>
      <c r="FPR3" s="127"/>
      <c r="FPS3" s="127"/>
      <c r="FPT3" s="127"/>
      <c r="FPU3" s="127"/>
      <c r="FPV3" s="127"/>
      <c r="FPW3" s="127"/>
      <c r="FPX3" s="127"/>
      <c r="FPY3" s="127"/>
      <c r="FPZ3" s="127"/>
      <c r="FQA3" s="127"/>
      <c r="FQB3" s="127"/>
      <c r="FQC3" s="127"/>
      <c r="FQD3" s="127"/>
      <c r="FQE3" s="127"/>
      <c r="FQF3" s="127"/>
      <c r="FQG3" s="127"/>
      <c r="FQH3" s="127"/>
      <c r="FQI3" s="127"/>
      <c r="FQJ3" s="127"/>
      <c r="FQK3" s="127"/>
      <c r="FQL3" s="127"/>
      <c r="FQM3" s="127"/>
      <c r="FQN3" s="127"/>
      <c r="FQO3" s="127"/>
      <c r="FQP3" s="127"/>
      <c r="FQQ3" s="127"/>
      <c r="FQR3" s="127"/>
      <c r="FQS3" s="127"/>
      <c r="FQT3" s="127"/>
      <c r="FQU3" s="127"/>
      <c r="FQV3" s="127"/>
      <c r="FQW3" s="127"/>
      <c r="FQX3" s="127"/>
      <c r="FQY3" s="127"/>
      <c r="FQZ3" s="127"/>
      <c r="FRA3" s="127"/>
      <c r="FRB3" s="127"/>
      <c r="FRC3" s="127"/>
      <c r="FRD3" s="127"/>
      <c r="FRE3" s="127"/>
      <c r="FRF3" s="127"/>
      <c r="FRG3" s="127"/>
      <c r="FRH3" s="127"/>
      <c r="FRI3" s="127"/>
      <c r="FRJ3" s="127"/>
      <c r="FRK3" s="127"/>
      <c r="FRL3" s="127"/>
      <c r="FRM3" s="127"/>
      <c r="FRN3" s="127"/>
      <c r="FRO3" s="127"/>
      <c r="FRP3" s="127"/>
      <c r="FRQ3" s="127"/>
      <c r="FRR3" s="127"/>
      <c r="FRS3" s="127"/>
      <c r="FRT3" s="127"/>
      <c r="FRU3" s="127"/>
      <c r="FRV3" s="127"/>
      <c r="FRW3" s="127"/>
      <c r="FRX3" s="127"/>
      <c r="FRY3" s="127"/>
      <c r="FRZ3" s="127"/>
      <c r="FSA3" s="127"/>
      <c r="FSB3" s="127"/>
      <c r="FSC3" s="127"/>
      <c r="FSD3" s="127"/>
      <c r="FSE3" s="127"/>
      <c r="FSF3" s="127"/>
      <c r="FSG3" s="127"/>
      <c r="FSH3" s="127"/>
      <c r="FSI3" s="127"/>
      <c r="FSJ3" s="127"/>
      <c r="FSK3" s="127"/>
      <c r="FSL3" s="127"/>
      <c r="FSM3" s="127"/>
      <c r="FSN3" s="127"/>
      <c r="FSO3" s="127"/>
      <c r="FSP3" s="127"/>
      <c r="FSQ3" s="127"/>
      <c r="FSR3" s="127"/>
      <c r="FSS3" s="127"/>
      <c r="FST3" s="127"/>
      <c r="FSU3" s="127"/>
      <c r="FSV3" s="127"/>
      <c r="FSW3" s="127"/>
      <c r="FSX3" s="127"/>
      <c r="FSY3" s="127"/>
      <c r="FSZ3" s="127"/>
      <c r="FTA3" s="127"/>
      <c r="FTB3" s="127"/>
      <c r="FTC3" s="127"/>
      <c r="FTD3" s="127"/>
      <c r="FTE3" s="127"/>
      <c r="FTF3" s="127"/>
      <c r="FTG3" s="127"/>
      <c r="FTH3" s="127"/>
      <c r="FTI3" s="127"/>
      <c r="FTJ3" s="127"/>
      <c r="FTK3" s="127"/>
      <c r="FTL3" s="127"/>
      <c r="FTM3" s="127"/>
      <c r="FTN3" s="127"/>
      <c r="FTO3" s="127"/>
      <c r="FTP3" s="127"/>
      <c r="FTQ3" s="127"/>
      <c r="FTR3" s="127"/>
      <c r="FTS3" s="127"/>
      <c r="FTT3" s="127"/>
      <c r="FTU3" s="127"/>
      <c r="FTV3" s="127"/>
      <c r="FTW3" s="127"/>
      <c r="FTX3" s="127"/>
      <c r="FTY3" s="127"/>
      <c r="FTZ3" s="127"/>
      <c r="FUA3" s="127"/>
      <c r="FUB3" s="127"/>
      <c r="FUC3" s="127"/>
      <c r="FUD3" s="127"/>
      <c r="FUE3" s="127"/>
      <c r="FUF3" s="127"/>
      <c r="FUG3" s="127"/>
      <c r="FUH3" s="127"/>
      <c r="FUI3" s="127"/>
      <c r="FUJ3" s="127"/>
      <c r="FUK3" s="127"/>
      <c r="FUL3" s="127"/>
      <c r="FUM3" s="127"/>
      <c r="FUN3" s="127"/>
      <c r="FUO3" s="127"/>
      <c r="FUP3" s="127"/>
      <c r="FUQ3" s="127"/>
      <c r="FUR3" s="127"/>
      <c r="FUS3" s="127"/>
      <c r="FUT3" s="127"/>
      <c r="FUU3" s="127"/>
      <c r="FUV3" s="127"/>
      <c r="FUW3" s="127"/>
      <c r="FUX3" s="127"/>
      <c r="FUY3" s="127"/>
      <c r="FUZ3" s="127"/>
      <c r="FVA3" s="127"/>
      <c r="FVB3" s="127"/>
      <c r="FVC3" s="127"/>
      <c r="FVD3" s="127"/>
      <c r="FVE3" s="127"/>
      <c r="FVF3" s="127"/>
      <c r="FVG3" s="127"/>
      <c r="FVH3" s="127"/>
      <c r="FVI3" s="127"/>
      <c r="FVJ3" s="127"/>
      <c r="FVK3" s="127"/>
      <c r="FVL3" s="127"/>
      <c r="FVM3" s="127"/>
      <c r="FVN3" s="127"/>
      <c r="FVO3" s="127"/>
      <c r="FVP3" s="127"/>
      <c r="FVQ3" s="127"/>
      <c r="FVR3" s="127"/>
      <c r="FVS3" s="127"/>
      <c r="FVT3" s="127"/>
      <c r="FVU3" s="127"/>
      <c r="FVV3" s="127"/>
      <c r="FVW3" s="127"/>
      <c r="FVX3" s="127"/>
      <c r="FVY3" s="127"/>
      <c r="FVZ3" s="127"/>
      <c r="FWA3" s="127"/>
      <c r="FWB3" s="127"/>
      <c r="FWC3" s="127"/>
      <c r="FWD3" s="127"/>
      <c r="FWE3" s="127"/>
      <c r="FWF3" s="127"/>
      <c r="FWG3" s="127"/>
      <c r="FWH3" s="127"/>
      <c r="FWI3" s="127"/>
      <c r="FWJ3" s="127"/>
      <c r="FWK3" s="127"/>
      <c r="FWL3" s="127"/>
      <c r="FWM3" s="127"/>
      <c r="FWN3" s="127"/>
      <c r="FWO3" s="127"/>
      <c r="FWP3" s="127"/>
      <c r="FWQ3" s="127"/>
      <c r="FWR3" s="127"/>
      <c r="FWS3" s="127"/>
      <c r="FWT3" s="127"/>
      <c r="FWU3" s="127"/>
      <c r="FWV3" s="127"/>
      <c r="FWW3" s="127"/>
      <c r="FWX3" s="127"/>
      <c r="FWY3" s="127"/>
      <c r="FWZ3" s="127"/>
      <c r="FXA3" s="127"/>
      <c r="FXB3" s="127"/>
      <c r="FXC3" s="127"/>
      <c r="FXD3" s="127"/>
      <c r="FXE3" s="127"/>
      <c r="FXF3" s="127"/>
      <c r="FXG3" s="127"/>
      <c r="FXH3" s="127"/>
      <c r="FXI3" s="127"/>
      <c r="FXJ3" s="127"/>
      <c r="FXK3" s="127"/>
      <c r="FXL3" s="127"/>
      <c r="FXM3" s="127"/>
      <c r="FXN3" s="127"/>
      <c r="FXO3" s="127"/>
      <c r="FXP3" s="127"/>
      <c r="FXQ3" s="127"/>
      <c r="FXR3" s="127"/>
      <c r="FXS3" s="127"/>
      <c r="FXT3" s="127"/>
      <c r="FXU3" s="127"/>
      <c r="FXV3" s="127"/>
      <c r="FXW3" s="127"/>
      <c r="FXX3" s="127"/>
      <c r="FXY3" s="127"/>
      <c r="FXZ3" s="127"/>
      <c r="FYA3" s="127"/>
      <c r="FYB3" s="127"/>
      <c r="FYC3" s="127"/>
      <c r="FYD3" s="127"/>
      <c r="FYE3" s="127"/>
      <c r="FYF3" s="127"/>
      <c r="FYG3" s="127"/>
      <c r="FYH3" s="127"/>
      <c r="FYI3" s="127"/>
      <c r="FYJ3" s="127"/>
      <c r="FYK3" s="127"/>
      <c r="FYL3" s="127"/>
      <c r="FYM3" s="127"/>
      <c r="FYN3" s="127"/>
      <c r="FYO3" s="127"/>
      <c r="FYP3" s="127"/>
      <c r="FYQ3" s="127"/>
      <c r="FYR3" s="127"/>
      <c r="FYS3" s="127"/>
      <c r="FYT3" s="127"/>
      <c r="FYU3" s="127"/>
      <c r="FYV3" s="127"/>
      <c r="FYW3" s="127"/>
      <c r="FYX3" s="127"/>
      <c r="FYY3" s="127"/>
      <c r="FYZ3" s="127"/>
      <c r="FZA3" s="127"/>
      <c r="FZB3" s="127"/>
      <c r="FZC3" s="127"/>
      <c r="FZD3" s="127"/>
      <c r="FZE3" s="127"/>
      <c r="FZF3" s="127"/>
      <c r="FZG3" s="127"/>
      <c r="FZH3" s="127"/>
      <c r="FZI3" s="127"/>
      <c r="FZJ3" s="127"/>
      <c r="FZK3" s="127"/>
      <c r="FZL3" s="127"/>
      <c r="FZM3" s="127"/>
      <c r="FZN3" s="127"/>
      <c r="FZO3" s="127"/>
      <c r="FZP3" s="127"/>
      <c r="FZQ3" s="127"/>
      <c r="FZR3" s="127"/>
      <c r="FZS3" s="127"/>
      <c r="FZT3" s="127"/>
      <c r="FZU3" s="127"/>
      <c r="FZV3" s="127"/>
      <c r="FZW3" s="127"/>
      <c r="FZX3" s="127"/>
      <c r="FZY3" s="127"/>
      <c r="FZZ3" s="127"/>
      <c r="GAA3" s="127"/>
      <c r="GAB3" s="127"/>
      <c r="GAC3" s="127"/>
      <c r="GAD3" s="127"/>
      <c r="GAE3" s="127"/>
      <c r="GAF3" s="127"/>
      <c r="GAG3" s="127"/>
      <c r="GAH3" s="127"/>
      <c r="GAI3" s="127"/>
      <c r="GAJ3" s="127"/>
      <c r="GAK3" s="127"/>
      <c r="GAL3" s="127"/>
      <c r="GAM3" s="127"/>
      <c r="GAN3" s="127"/>
      <c r="GAO3" s="127"/>
      <c r="GAP3" s="127"/>
      <c r="GAQ3" s="127"/>
      <c r="GAR3" s="127"/>
      <c r="GAS3" s="127"/>
      <c r="GAT3" s="127"/>
      <c r="GAU3" s="127"/>
      <c r="GAV3" s="127"/>
      <c r="GAW3" s="127"/>
      <c r="GAX3" s="127"/>
      <c r="GAY3" s="127"/>
      <c r="GAZ3" s="127"/>
      <c r="GBA3" s="127"/>
      <c r="GBB3" s="127"/>
      <c r="GBC3" s="127"/>
      <c r="GBD3" s="127"/>
      <c r="GBE3" s="127"/>
      <c r="GBF3" s="127"/>
      <c r="GBG3" s="127"/>
      <c r="GBH3" s="127"/>
      <c r="GBI3" s="127"/>
      <c r="GBJ3" s="127"/>
      <c r="GBK3" s="127"/>
      <c r="GBL3" s="127"/>
      <c r="GBM3" s="127"/>
      <c r="GBN3" s="127"/>
      <c r="GBO3" s="127"/>
      <c r="GBP3" s="127"/>
      <c r="GBQ3" s="127"/>
      <c r="GBR3" s="127"/>
      <c r="GBS3" s="127"/>
      <c r="GBT3" s="127"/>
      <c r="GBU3" s="127"/>
      <c r="GBV3" s="127"/>
      <c r="GBW3" s="127"/>
      <c r="GBX3" s="127"/>
      <c r="GBY3" s="127"/>
      <c r="GBZ3" s="127"/>
      <c r="GCA3" s="127"/>
      <c r="GCB3" s="127"/>
      <c r="GCC3" s="127"/>
      <c r="GCD3" s="127"/>
      <c r="GCE3" s="127"/>
      <c r="GCF3" s="127"/>
      <c r="GCG3" s="127"/>
      <c r="GCH3" s="127"/>
      <c r="GCI3" s="127"/>
      <c r="GCJ3" s="127"/>
      <c r="GCK3" s="127"/>
      <c r="GCL3" s="127"/>
      <c r="GCM3" s="127"/>
      <c r="GCN3" s="127"/>
      <c r="GCO3" s="127"/>
      <c r="GCP3" s="127"/>
      <c r="GCQ3" s="127"/>
      <c r="GCR3" s="127"/>
      <c r="GCS3" s="127"/>
      <c r="GCT3" s="127"/>
      <c r="GCU3" s="127"/>
      <c r="GCV3" s="127"/>
      <c r="GCW3" s="127"/>
      <c r="GCX3" s="127"/>
      <c r="GCY3" s="127"/>
      <c r="GCZ3" s="127"/>
      <c r="GDA3" s="127"/>
      <c r="GDB3" s="127"/>
      <c r="GDC3" s="127"/>
      <c r="GDD3" s="127"/>
      <c r="GDE3" s="127"/>
      <c r="GDF3" s="127"/>
      <c r="GDG3" s="127"/>
      <c r="GDH3" s="127"/>
      <c r="GDI3" s="127"/>
      <c r="GDJ3" s="127"/>
      <c r="GDK3" s="127"/>
      <c r="GDL3" s="127"/>
      <c r="GDM3" s="127"/>
      <c r="GDN3" s="127"/>
      <c r="GDO3" s="127"/>
      <c r="GDP3" s="127"/>
      <c r="GDQ3" s="127"/>
      <c r="GDR3" s="127"/>
      <c r="GDS3" s="127"/>
      <c r="GDT3" s="127"/>
      <c r="GDU3" s="127"/>
      <c r="GDV3" s="127"/>
      <c r="GDW3" s="127"/>
      <c r="GDX3" s="127"/>
      <c r="GDY3" s="127"/>
      <c r="GDZ3" s="127"/>
      <c r="GEA3" s="127"/>
      <c r="GEB3" s="127"/>
      <c r="GEC3" s="127"/>
      <c r="GED3" s="127"/>
      <c r="GEE3" s="127"/>
      <c r="GEF3" s="127"/>
      <c r="GEG3" s="127"/>
      <c r="GEH3" s="127"/>
      <c r="GEI3" s="127"/>
      <c r="GEJ3" s="127"/>
      <c r="GEK3" s="127"/>
      <c r="GEL3" s="127"/>
      <c r="GEM3" s="127"/>
      <c r="GEN3" s="127"/>
      <c r="GEO3" s="127"/>
      <c r="GEP3" s="127"/>
      <c r="GEQ3" s="127"/>
      <c r="GER3" s="127"/>
      <c r="GES3" s="127"/>
      <c r="GET3" s="127"/>
      <c r="GEU3" s="127"/>
      <c r="GEV3" s="127"/>
      <c r="GEW3" s="127"/>
      <c r="GEX3" s="127"/>
      <c r="GEY3" s="127"/>
      <c r="GEZ3" s="127"/>
      <c r="GFA3" s="127"/>
      <c r="GFB3" s="127"/>
      <c r="GFC3" s="127"/>
      <c r="GFD3" s="127"/>
      <c r="GFE3" s="127"/>
      <c r="GFF3" s="127"/>
      <c r="GFG3" s="127"/>
      <c r="GFH3" s="127"/>
      <c r="GFI3" s="127"/>
      <c r="GFJ3" s="127"/>
      <c r="GFK3" s="127"/>
      <c r="GFL3" s="127"/>
      <c r="GFM3" s="127"/>
      <c r="GFN3" s="127"/>
      <c r="GFO3" s="127"/>
      <c r="GFP3" s="127"/>
      <c r="GFQ3" s="127"/>
      <c r="GFR3" s="127"/>
      <c r="GFS3" s="127"/>
      <c r="GFT3" s="127"/>
      <c r="GFU3" s="127"/>
      <c r="GFV3" s="127"/>
      <c r="GFW3" s="127"/>
      <c r="GFX3" s="127"/>
      <c r="GFY3" s="127"/>
      <c r="GFZ3" s="127"/>
      <c r="GGA3" s="127"/>
      <c r="GGB3" s="127"/>
      <c r="GGC3" s="127"/>
      <c r="GGD3" s="127"/>
      <c r="GGE3" s="127"/>
      <c r="GGF3" s="127"/>
      <c r="GGG3" s="127"/>
      <c r="GGH3" s="127"/>
      <c r="GGI3" s="127"/>
      <c r="GGJ3" s="127"/>
      <c r="GGK3" s="127"/>
      <c r="GGL3" s="127"/>
      <c r="GGM3" s="127"/>
      <c r="GGN3" s="127"/>
      <c r="GGO3" s="127"/>
      <c r="GGP3" s="127"/>
      <c r="GGQ3" s="127"/>
      <c r="GGR3" s="127"/>
      <c r="GGS3" s="127"/>
      <c r="GGT3" s="127"/>
      <c r="GGU3" s="127"/>
      <c r="GGV3" s="127"/>
      <c r="GGW3" s="127"/>
      <c r="GGX3" s="127"/>
      <c r="GGY3" s="127"/>
      <c r="GGZ3" s="127"/>
      <c r="GHA3" s="127"/>
      <c r="GHB3" s="127"/>
      <c r="GHC3" s="127"/>
      <c r="GHD3" s="127"/>
      <c r="GHE3" s="127"/>
      <c r="GHF3" s="127"/>
      <c r="GHG3" s="127"/>
      <c r="GHH3" s="127"/>
      <c r="GHI3" s="127"/>
      <c r="GHJ3" s="127"/>
      <c r="GHK3" s="127"/>
      <c r="GHL3" s="127"/>
      <c r="GHM3" s="127"/>
      <c r="GHN3" s="127"/>
      <c r="GHO3" s="127"/>
      <c r="GHP3" s="127"/>
      <c r="GHQ3" s="127"/>
      <c r="GHR3" s="127"/>
      <c r="GHS3" s="127"/>
      <c r="GHT3" s="127"/>
      <c r="GHU3" s="127"/>
      <c r="GHV3" s="127"/>
      <c r="GHW3" s="127"/>
      <c r="GHX3" s="127"/>
      <c r="GHY3" s="127"/>
      <c r="GHZ3" s="127"/>
      <c r="GIA3" s="127"/>
      <c r="GIB3" s="127"/>
      <c r="GIC3" s="127"/>
      <c r="GID3" s="127"/>
      <c r="GIE3" s="127"/>
      <c r="GIF3" s="127"/>
      <c r="GIG3" s="127"/>
      <c r="GIH3" s="127"/>
      <c r="GII3" s="127"/>
      <c r="GIJ3" s="127"/>
      <c r="GIK3" s="127"/>
      <c r="GIL3" s="127"/>
      <c r="GIM3" s="127"/>
      <c r="GIN3" s="127"/>
      <c r="GIO3" s="127"/>
      <c r="GIP3" s="127"/>
      <c r="GIQ3" s="127"/>
      <c r="GIR3" s="127"/>
      <c r="GIS3" s="127"/>
      <c r="GIT3" s="127"/>
      <c r="GIU3" s="127"/>
      <c r="GIV3" s="127"/>
      <c r="GIW3" s="127"/>
      <c r="GIX3" s="127"/>
      <c r="GIY3" s="127"/>
      <c r="GIZ3" s="127"/>
      <c r="GJA3" s="127"/>
      <c r="GJB3" s="127"/>
      <c r="GJC3" s="127"/>
      <c r="GJD3" s="127"/>
      <c r="GJE3" s="127"/>
      <c r="GJF3" s="127"/>
      <c r="GJG3" s="127"/>
      <c r="GJH3" s="127"/>
      <c r="GJI3" s="127"/>
      <c r="GJJ3" s="127"/>
      <c r="GJK3" s="127"/>
      <c r="GJL3" s="127"/>
      <c r="GJM3" s="127"/>
      <c r="GJN3" s="127"/>
      <c r="GJO3" s="127"/>
      <c r="GJP3" s="127"/>
      <c r="GJQ3" s="127"/>
      <c r="GJR3" s="127"/>
      <c r="GJS3" s="127"/>
      <c r="GJT3" s="127"/>
      <c r="GJU3" s="127"/>
      <c r="GJV3" s="127"/>
      <c r="GJW3" s="127"/>
      <c r="GJX3" s="127"/>
      <c r="GJY3" s="127"/>
      <c r="GJZ3" s="127"/>
      <c r="GKA3" s="127"/>
      <c r="GKB3" s="127"/>
      <c r="GKC3" s="127"/>
      <c r="GKD3" s="127"/>
      <c r="GKE3" s="127"/>
      <c r="GKF3" s="127"/>
      <c r="GKG3" s="127"/>
      <c r="GKH3" s="127"/>
      <c r="GKI3" s="127"/>
      <c r="GKJ3" s="127"/>
      <c r="GKK3" s="127"/>
      <c r="GKL3" s="127"/>
      <c r="GKM3" s="127"/>
      <c r="GKN3" s="127"/>
      <c r="GKO3" s="127"/>
      <c r="GKP3" s="127"/>
      <c r="GKQ3" s="127"/>
      <c r="GKR3" s="127"/>
      <c r="GKS3" s="127"/>
      <c r="GKT3" s="127"/>
      <c r="GKU3" s="127"/>
      <c r="GKV3" s="127"/>
      <c r="GKW3" s="127"/>
      <c r="GKX3" s="127"/>
      <c r="GKY3" s="127"/>
      <c r="GKZ3" s="127"/>
      <c r="GLA3" s="127"/>
      <c r="GLB3" s="127"/>
      <c r="GLC3" s="127"/>
      <c r="GLD3" s="127"/>
      <c r="GLE3" s="127"/>
      <c r="GLF3" s="127"/>
      <c r="GLG3" s="127"/>
      <c r="GLH3" s="127"/>
      <c r="GLI3" s="127"/>
      <c r="GLJ3" s="127"/>
      <c r="GLK3" s="127"/>
      <c r="GLL3" s="127"/>
      <c r="GLM3" s="127"/>
      <c r="GLN3" s="127"/>
      <c r="GLO3" s="127"/>
      <c r="GLP3" s="127"/>
      <c r="GLQ3" s="127"/>
      <c r="GLR3" s="127"/>
      <c r="GLS3" s="127"/>
      <c r="GLT3" s="127"/>
      <c r="GLU3" s="127"/>
      <c r="GLV3" s="127"/>
      <c r="GLW3" s="127"/>
      <c r="GLX3" s="127"/>
      <c r="GLY3" s="127"/>
      <c r="GLZ3" s="127"/>
      <c r="GMA3" s="127"/>
      <c r="GMB3" s="127"/>
      <c r="GMC3" s="127"/>
      <c r="GMD3" s="127"/>
      <c r="GME3" s="127"/>
      <c r="GMF3" s="127"/>
      <c r="GMG3" s="127"/>
      <c r="GMH3" s="127"/>
      <c r="GMI3" s="127"/>
      <c r="GMJ3" s="127"/>
      <c r="GMK3" s="127"/>
      <c r="GML3" s="127"/>
      <c r="GMM3" s="127"/>
      <c r="GMN3" s="127"/>
      <c r="GMO3" s="127"/>
      <c r="GMP3" s="127"/>
      <c r="GMQ3" s="127"/>
      <c r="GMR3" s="127"/>
      <c r="GMS3" s="127"/>
      <c r="GMT3" s="127"/>
      <c r="GMU3" s="127"/>
      <c r="GMV3" s="127"/>
      <c r="GMW3" s="127"/>
      <c r="GMX3" s="127"/>
      <c r="GMY3" s="127"/>
      <c r="GMZ3" s="127"/>
      <c r="GNA3" s="127"/>
      <c r="GNB3" s="127"/>
      <c r="GNC3" s="127"/>
      <c r="GND3" s="127"/>
      <c r="GNE3" s="127"/>
      <c r="GNF3" s="127"/>
      <c r="GNG3" s="127"/>
      <c r="GNH3" s="127"/>
      <c r="GNI3" s="127"/>
      <c r="GNJ3" s="127"/>
      <c r="GNK3" s="127"/>
      <c r="GNL3" s="127"/>
      <c r="GNM3" s="127"/>
      <c r="GNN3" s="127"/>
      <c r="GNO3" s="127"/>
      <c r="GNP3" s="127"/>
      <c r="GNQ3" s="127"/>
      <c r="GNR3" s="127"/>
      <c r="GNS3" s="127"/>
      <c r="GNT3" s="127"/>
      <c r="GNU3" s="127"/>
      <c r="GNV3" s="127"/>
      <c r="GNW3" s="127"/>
      <c r="GNX3" s="127"/>
      <c r="GNY3" s="127"/>
      <c r="GNZ3" s="127"/>
      <c r="GOA3" s="127"/>
      <c r="GOB3" s="127"/>
      <c r="GOC3" s="127"/>
      <c r="GOD3" s="127"/>
      <c r="GOE3" s="127"/>
      <c r="GOF3" s="127"/>
      <c r="GOG3" s="127"/>
      <c r="GOH3" s="127"/>
      <c r="GOI3" s="127"/>
      <c r="GOJ3" s="127"/>
      <c r="GOK3" s="127"/>
      <c r="GOL3" s="127"/>
      <c r="GOM3" s="127"/>
      <c r="GON3" s="127"/>
      <c r="GOO3" s="127"/>
      <c r="GOP3" s="127"/>
      <c r="GOQ3" s="127"/>
      <c r="GOR3" s="127"/>
      <c r="GOS3" s="127"/>
      <c r="GOT3" s="127"/>
      <c r="GOU3" s="127"/>
      <c r="GOV3" s="127"/>
      <c r="GOW3" s="127"/>
      <c r="GOX3" s="127"/>
      <c r="GOY3" s="127"/>
      <c r="GOZ3" s="127"/>
      <c r="GPA3" s="127"/>
      <c r="GPB3" s="127"/>
      <c r="GPC3" s="127"/>
      <c r="GPD3" s="127"/>
      <c r="GPE3" s="127"/>
      <c r="GPF3" s="127"/>
      <c r="GPG3" s="127"/>
      <c r="GPH3" s="127"/>
      <c r="GPI3" s="127"/>
      <c r="GPJ3" s="127"/>
      <c r="GPK3" s="127"/>
      <c r="GPL3" s="127"/>
      <c r="GPM3" s="127"/>
      <c r="GPN3" s="127"/>
      <c r="GPO3" s="127"/>
      <c r="GPP3" s="127"/>
      <c r="GPQ3" s="127"/>
      <c r="GPR3" s="127"/>
      <c r="GPS3" s="127"/>
      <c r="GPT3" s="127"/>
      <c r="GPU3" s="127"/>
      <c r="GPV3" s="127"/>
      <c r="GPW3" s="127"/>
      <c r="GPX3" s="127"/>
      <c r="GPY3" s="127"/>
      <c r="GPZ3" s="127"/>
      <c r="GQA3" s="127"/>
      <c r="GQB3" s="127"/>
      <c r="GQC3" s="127"/>
      <c r="GQD3" s="127"/>
      <c r="GQE3" s="127"/>
      <c r="GQF3" s="127"/>
      <c r="GQG3" s="127"/>
      <c r="GQH3" s="127"/>
      <c r="GQI3" s="127"/>
      <c r="GQJ3" s="127"/>
      <c r="GQK3" s="127"/>
      <c r="GQL3" s="127"/>
      <c r="GQM3" s="127"/>
      <c r="GQN3" s="127"/>
      <c r="GQO3" s="127"/>
      <c r="GQP3" s="127"/>
      <c r="GQQ3" s="127"/>
      <c r="GQR3" s="127"/>
      <c r="GQS3" s="127"/>
      <c r="GQT3" s="127"/>
      <c r="GQU3" s="127"/>
      <c r="GQV3" s="127"/>
      <c r="GQW3" s="127"/>
      <c r="GQX3" s="127"/>
      <c r="GQY3" s="127"/>
      <c r="GQZ3" s="127"/>
      <c r="GRA3" s="127"/>
      <c r="GRB3" s="127"/>
      <c r="GRC3" s="127"/>
      <c r="GRD3" s="127"/>
      <c r="GRE3" s="127"/>
      <c r="GRF3" s="127"/>
      <c r="GRG3" s="127"/>
      <c r="GRH3" s="127"/>
      <c r="GRI3" s="127"/>
      <c r="GRJ3" s="127"/>
      <c r="GRK3" s="127"/>
      <c r="GRL3" s="127"/>
      <c r="GRM3" s="127"/>
      <c r="GRN3" s="127"/>
      <c r="GRO3" s="127"/>
      <c r="GRP3" s="127"/>
      <c r="GRQ3" s="127"/>
      <c r="GRR3" s="127"/>
      <c r="GRS3" s="127"/>
      <c r="GRT3" s="127"/>
      <c r="GRU3" s="127"/>
      <c r="GRV3" s="127"/>
      <c r="GRW3" s="127"/>
      <c r="GRX3" s="127"/>
      <c r="GRY3" s="127"/>
      <c r="GRZ3" s="127"/>
      <c r="GSA3" s="127"/>
      <c r="GSB3" s="127"/>
      <c r="GSC3" s="127"/>
      <c r="GSD3" s="127"/>
      <c r="GSE3" s="127"/>
      <c r="GSF3" s="127"/>
      <c r="GSG3" s="127"/>
      <c r="GSH3" s="127"/>
      <c r="GSI3" s="127"/>
      <c r="GSJ3" s="127"/>
      <c r="GSK3" s="127"/>
      <c r="GSL3" s="127"/>
      <c r="GSM3" s="127"/>
      <c r="GSN3" s="127"/>
      <c r="GSO3" s="127"/>
      <c r="GSP3" s="127"/>
      <c r="GSQ3" s="127"/>
      <c r="GSR3" s="127"/>
      <c r="GSS3" s="127"/>
      <c r="GST3" s="127"/>
      <c r="GSU3" s="127"/>
      <c r="GSV3" s="127"/>
      <c r="GSW3" s="127"/>
      <c r="GSX3" s="127"/>
      <c r="GSY3" s="127"/>
      <c r="GSZ3" s="127"/>
      <c r="GTA3" s="127"/>
      <c r="GTB3" s="127"/>
      <c r="GTC3" s="127"/>
      <c r="GTD3" s="127"/>
      <c r="GTE3" s="127"/>
      <c r="GTF3" s="127"/>
      <c r="GTG3" s="127"/>
      <c r="GTH3" s="127"/>
      <c r="GTI3" s="127"/>
      <c r="GTJ3" s="127"/>
      <c r="GTK3" s="127"/>
      <c r="GTL3" s="127"/>
      <c r="GTM3" s="127"/>
      <c r="GTN3" s="127"/>
      <c r="GTO3" s="127"/>
      <c r="GTP3" s="127"/>
      <c r="GTQ3" s="127"/>
      <c r="GTR3" s="127"/>
      <c r="GTS3" s="127"/>
      <c r="GTT3" s="127"/>
      <c r="GTU3" s="127"/>
      <c r="GTV3" s="127"/>
      <c r="GTW3" s="127"/>
      <c r="GTX3" s="127"/>
      <c r="GTY3" s="127"/>
      <c r="GTZ3" s="127"/>
      <c r="GUA3" s="127"/>
      <c r="GUB3" s="127"/>
      <c r="GUC3" s="127"/>
      <c r="GUD3" s="127"/>
      <c r="GUE3" s="127"/>
      <c r="GUF3" s="127"/>
      <c r="GUG3" s="127"/>
      <c r="GUH3" s="127"/>
      <c r="GUI3" s="127"/>
      <c r="GUJ3" s="127"/>
      <c r="GUK3" s="127"/>
      <c r="GUL3" s="127"/>
      <c r="GUM3" s="127"/>
      <c r="GUN3" s="127"/>
      <c r="GUO3" s="127"/>
      <c r="GUP3" s="127"/>
      <c r="GUQ3" s="127"/>
      <c r="GUR3" s="127"/>
      <c r="GUS3" s="127"/>
      <c r="GUT3" s="127"/>
      <c r="GUU3" s="127"/>
      <c r="GUV3" s="127"/>
      <c r="GUW3" s="127"/>
      <c r="GUX3" s="127"/>
      <c r="GUY3" s="127"/>
      <c r="GUZ3" s="127"/>
      <c r="GVA3" s="127"/>
      <c r="GVB3" s="127"/>
      <c r="GVC3" s="127"/>
      <c r="GVD3" s="127"/>
      <c r="GVE3" s="127"/>
      <c r="GVF3" s="127"/>
      <c r="GVG3" s="127"/>
      <c r="GVH3" s="127"/>
      <c r="GVI3" s="127"/>
      <c r="GVJ3" s="127"/>
      <c r="GVK3" s="127"/>
      <c r="GVL3" s="127"/>
      <c r="GVM3" s="127"/>
      <c r="GVN3" s="127"/>
      <c r="GVO3" s="127"/>
      <c r="GVP3" s="127"/>
      <c r="GVQ3" s="127"/>
      <c r="GVR3" s="127"/>
      <c r="GVS3" s="127"/>
      <c r="GVT3" s="127"/>
      <c r="GVU3" s="127"/>
      <c r="GVV3" s="127"/>
      <c r="GVW3" s="127"/>
      <c r="GVX3" s="127"/>
      <c r="GVY3" s="127"/>
      <c r="GVZ3" s="127"/>
      <c r="GWA3" s="127"/>
      <c r="GWB3" s="127"/>
      <c r="GWC3" s="127"/>
      <c r="GWD3" s="127"/>
      <c r="GWE3" s="127"/>
      <c r="GWF3" s="127"/>
      <c r="GWG3" s="127"/>
      <c r="GWH3" s="127"/>
      <c r="GWI3" s="127"/>
      <c r="GWJ3" s="127"/>
      <c r="GWK3" s="127"/>
      <c r="GWL3" s="127"/>
      <c r="GWM3" s="127"/>
      <c r="GWN3" s="127"/>
      <c r="GWO3" s="127"/>
      <c r="GWP3" s="127"/>
      <c r="GWQ3" s="127"/>
      <c r="GWR3" s="127"/>
      <c r="GWS3" s="127"/>
      <c r="GWT3" s="127"/>
      <c r="GWU3" s="127"/>
      <c r="GWV3" s="127"/>
      <c r="GWW3" s="127"/>
      <c r="GWX3" s="127"/>
      <c r="GWY3" s="127"/>
      <c r="GWZ3" s="127"/>
      <c r="GXA3" s="127"/>
      <c r="GXB3" s="127"/>
      <c r="GXC3" s="127"/>
      <c r="GXD3" s="127"/>
      <c r="GXE3" s="127"/>
      <c r="GXF3" s="127"/>
      <c r="GXG3" s="127"/>
      <c r="GXH3" s="127"/>
      <c r="GXI3" s="127"/>
      <c r="GXJ3" s="127"/>
      <c r="GXK3" s="127"/>
      <c r="GXL3" s="127"/>
      <c r="GXM3" s="127"/>
      <c r="GXN3" s="127"/>
      <c r="GXO3" s="127"/>
      <c r="GXP3" s="127"/>
      <c r="GXQ3" s="127"/>
      <c r="GXR3" s="127"/>
      <c r="GXS3" s="127"/>
      <c r="GXT3" s="127"/>
      <c r="GXU3" s="127"/>
      <c r="GXV3" s="127"/>
      <c r="GXW3" s="127"/>
      <c r="GXX3" s="127"/>
      <c r="GXY3" s="127"/>
      <c r="GXZ3" s="127"/>
      <c r="GYA3" s="127"/>
      <c r="GYB3" s="127"/>
      <c r="GYC3" s="127"/>
      <c r="GYD3" s="127"/>
      <c r="GYE3" s="127"/>
      <c r="GYF3" s="127"/>
      <c r="GYG3" s="127"/>
      <c r="GYH3" s="127"/>
      <c r="GYI3" s="127"/>
      <c r="GYJ3" s="127"/>
      <c r="GYK3" s="127"/>
      <c r="GYL3" s="127"/>
      <c r="GYM3" s="127"/>
      <c r="GYN3" s="127"/>
      <c r="GYO3" s="127"/>
      <c r="GYP3" s="127"/>
      <c r="GYQ3" s="127"/>
      <c r="GYR3" s="127"/>
      <c r="GYS3" s="127"/>
      <c r="GYT3" s="127"/>
      <c r="GYU3" s="127"/>
      <c r="GYV3" s="127"/>
      <c r="GYW3" s="127"/>
      <c r="GYX3" s="127"/>
      <c r="GYY3" s="127"/>
      <c r="GYZ3" s="127"/>
      <c r="GZA3" s="127"/>
      <c r="GZB3" s="127"/>
      <c r="GZC3" s="127"/>
      <c r="GZD3" s="127"/>
      <c r="GZE3" s="127"/>
      <c r="GZF3" s="127"/>
      <c r="GZG3" s="127"/>
      <c r="GZH3" s="127"/>
      <c r="GZI3" s="127"/>
      <c r="GZJ3" s="127"/>
      <c r="GZK3" s="127"/>
      <c r="GZL3" s="127"/>
      <c r="GZM3" s="127"/>
      <c r="GZN3" s="127"/>
      <c r="GZO3" s="127"/>
      <c r="GZP3" s="127"/>
      <c r="GZQ3" s="127"/>
      <c r="GZR3" s="127"/>
      <c r="GZS3" s="127"/>
      <c r="GZT3" s="127"/>
      <c r="GZU3" s="127"/>
      <c r="GZV3" s="127"/>
      <c r="GZW3" s="127"/>
      <c r="GZX3" s="127"/>
      <c r="GZY3" s="127"/>
      <c r="GZZ3" s="127"/>
      <c r="HAA3" s="127"/>
      <c r="HAB3" s="127"/>
      <c r="HAC3" s="127"/>
      <c r="HAD3" s="127"/>
      <c r="HAE3" s="127"/>
      <c r="HAF3" s="127"/>
      <c r="HAG3" s="127"/>
      <c r="HAH3" s="127"/>
      <c r="HAI3" s="127"/>
      <c r="HAJ3" s="127"/>
      <c r="HAK3" s="127"/>
      <c r="HAL3" s="127"/>
      <c r="HAM3" s="127"/>
      <c r="HAN3" s="127"/>
      <c r="HAO3" s="127"/>
      <c r="HAP3" s="127"/>
      <c r="HAQ3" s="127"/>
      <c r="HAR3" s="127"/>
      <c r="HAS3" s="127"/>
      <c r="HAT3" s="127"/>
      <c r="HAU3" s="127"/>
      <c r="HAV3" s="127"/>
      <c r="HAW3" s="127"/>
      <c r="HAX3" s="127"/>
      <c r="HAY3" s="127"/>
      <c r="HAZ3" s="127"/>
      <c r="HBA3" s="127"/>
      <c r="HBB3" s="127"/>
      <c r="HBC3" s="127"/>
      <c r="HBD3" s="127"/>
      <c r="HBE3" s="127"/>
      <c r="HBF3" s="127"/>
      <c r="HBG3" s="127"/>
      <c r="HBH3" s="127"/>
      <c r="HBI3" s="127"/>
      <c r="HBJ3" s="127"/>
      <c r="HBK3" s="127"/>
      <c r="HBL3" s="127"/>
      <c r="HBM3" s="127"/>
      <c r="HBN3" s="127"/>
      <c r="HBO3" s="127"/>
      <c r="HBP3" s="127"/>
      <c r="HBQ3" s="127"/>
      <c r="HBR3" s="127"/>
      <c r="HBS3" s="127"/>
      <c r="HBT3" s="127"/>
      <c r="HBU3" s="127"/>
      <c r="HBV3" s="127"/>
      <c r="HBW3" s="127"/>
      <c r="HBX3" s="127"/>
      <c r="HBY3" s="127"/>
      <c r="HBZ3" s="127"/>
      <c r="HCA3" s="127"/>
      <c r="HCB3" s="127"/>
      <c r="HCC3" s="127"/>
      <c r="HCD3" s="127"/>
      <c r="HCE3" s="127"/>
      <c r="HCF3" s="127"/>
      <c r="HCG3" s="127"/>
      <c r="HCH3" s="127"/>
      <c r="HCI3" s="127"/>
      <c r="HCJ3" s="127"/>
      <c r="HCK3" s="127"/>
      <c r="HCL3" s="127"/>
      <c r="HCM3" s="127"/>
      <c r="HCN3" s="127"/>
      <c r="HCO3" s="127"/>
      <c r="HCP3" s="127"/>
      <c r="HCQ3" s="127"/>
      <c r="HCR3" s="127"/>
      <c r="HCS3" s="127"/>
      <c r="HCT3" s="127"/>
      <c r="HCU3" s="127"/>
      <c r="HCV3" s="127"/>
      <c r="HCW3" s="127"/>
      <c r="HCX3" s="127"/>
      <c r="HCY3" s="127"/>
      <c r="HCZ3" s="127"/>
      <c r="HDA3" s="127"/>
      <c r="HDB3" s="127"/>
      <c r="HDC3" s="127"/>
      <c r="HDD3" s="127"/>
      <c r="HDE3" s="127"/>
      <c r="HDF3" s="127"/>
      <c r="HDG3" s="127"/>
      <c r="HDH3" s="127"/>
      <c r="HDI3" s="127"/>
      <c r="HDJ3" s="127"/>
      <c r="HDK3" s="127"/>
      <c r="HDL3" s="127"/>
      <c r="HDM3" s="127"/>
      <c r="HDN3" s="127"/>
      <c r="HDO3" s="127"/>
      <c r="HDP3" s="127"/>
      <c r="HDQ3" s="127"/>
      <c r="HDR3" s="127"/>
      <c r="HDS3" s="127"/>
      <c r="HDT3" s="127"/>
      <c r="HDU3" s="127"/>
      <c r="HDV3" s="127"/>
      <c r="HDW3" s="127"/>
      <c r="HDX3" s="127"/>
      <c r="HDY3" s="127"/>
      <c r="HDZ3" s="127"/>
      <c r="HEA3" s="127"/>
      <c r="HEB3" s="127"/>
      <c r="HEC3" s="127"/>
      <c r="HED3" s="127"/>
      <c r="HEE3" s="127"/>
      <c r="HEF3" s="127"/>
      <c r="HEG3" s="127"/>
      <c r="HEH3" s="127"/>
      <c r="HEI3" s="127"/>
      <c r="HEJ3" s="127"/>
      <c r="HEK3" s="127"/>
      <c r="HEL3" s="127"/>
      <c r="HEM3" s="127"/>
      <c r="HEN3" s="127"/>
      <c r="HEO3" s="127"/>
      <c r="HEP3" s="127"/>
      <c r="HEQ3" s="127"/>
      <c r="HER3" s="127"/>
      <c r="HES3" s="127"/>
      <c r="HET3" s="127"/>
      <c r="HEU3" s="127"/>
      <c r="HEV3" s="127"/>
      <c r="HEW3" s="127"/>
      <c r="HEX3" s="127"/>
      <c r="HEY3" s="127"/>
      <c r="HEZ3" s="127"/>
      <c r="HFA3" s="127"/>
      <c r="HFB3" s="127"/>
      <c r="HFC3" s="127"/>
      <c r="HFD3" s="127"/>
      <c r="HFE3" s="127"/>
      <c r="HFF3" s="127"/>
      <c r="HFG3" s="127"/>
      <c r="HFH3" s="127"/>
      <c r="HFI3" s="127"/>
      <c r="HFJ3" s="127"/>
      <c r="HFK3" s="127"/>
      <c r="HFL3" s="127"/>
      <c r="HFM3" s="127"/>
      <c r="HFN3" s="127"/>
      <c r="HFO3" s="127"/>
      <c r="HFP3" s="127"/>
      <c r="HFQ3" s="127"/>
      <c r="HFR3" s="127"/>
      <c r="HFS3" s="127"/>
      <c r="HFT3" s="127"/>
      <c r="HFU3" s="127"/>
      <c r="HFV3" s="127"/>
      <c r="HFW3" s="127"/>
      <c r="HFX3" s="127"/>
      <c r="HFY3" s="127"/>
      <c r="HFZ3" s="127"/>
      <c r="HGA3" s="127"/>
      <c r="HGB3" s="127"/>
      <c r="HGC3" s="127"/>
      <c r="HGD3" s="127"/>
      <c r="HGE3" s="127"/>
      <c r="HGF3" s="127"/>
      <c r="HGG3" s="127"/>
      <c r="HGH3" s="127"/>
      <c r="HGI3" s="127"/>
      <c r="HGJ3" s="127"/>
      <c r="HGK3" s="127"/>
      <c r="HGL3" s="127"/>
      <c r="HGM3" s="127"/>
      <c r="HGN3" s="127"/>
      <c r="HGO3" s="127"/>
      <c r="HGP3" s="127"/>
      <c r="HGQ3" s="127"/>
      <c r="HGR3" s="127"/>
      <c r="HGS3" s="127"/>
      <c r="HGT3" s="127"/>
      <c r="HGU3" s="127"/>
      <c r="HGV3" s="127"/>
      <c r="HGW3" s="127"/>
      <c r="HGX3" s="127"/>
      <c r="HGY3" s="127"/>
      <c r="HGZ3" s="127"/>
      <c r="HHA3" s="127"/>
      <c r="HHB3" s="127"/>
      <c r="HHC3" s="127"/>
      <c r="HHD3" s="127"/>
      <c r="HHE3" s="127"/>
      <c r="HHF3" s="127"/>
      <c r="HHG3" s="127"/>
      <c r="HHH3" s="127"/>
      <c r="HHI3" s="127"/>
      <c r="HHJ3" s="127"/>
      <c r="HHK3" s="127"/>
      <c r="HHL3" s="127"/>
      <c r="HHM3" s="127"/>
      <c r="HHN3" s="127"/>
      <c r="HHO3" s="127"/>
      <c r="HHP3" s="127"/>
      <c r="HHQ3" s="127"/>
      <c r="HHR3" s="127"/>
      <c r="HHS3" s="127"/>
      <c r="HHT3" s="127"/>
      <c r="HHU3" s="127"/>
      <c r="HHV3" s="127"/>
      <c r="HHW3" s="127"/>
      <c r="HHX3" s="127"/>
      <c r="HHY3" s="127"/>
      <c r="HHZ3" s="127"/>
      <c r="HIA3" s="127"/>
      <c r="HIB3" s="127"/>
      <c r="HIC3" s="127"/>
      <c r="HID3" s="127"/>
      <c r="HIE3" s="127"/>
      <c r="HIF3" s="127"/>
      <c r="HIG3" s="127"/>
      <c r="HIH3" s="127"/>
      <c r="HII3" s="127"/>
      <c r="HIJ3" s="127"/>
      <c r="HIK3" s="127"/>
      <c r="HIL3" s="127"/>
      <c r="HIM3" s="127"/>
      <c r="HIN3" s="127"/>
      <c r="HIO3" s="127"/>
      <c r="HIP3" s="127"/>
      <c r="HIQ3" s="127"/>
      <c r="HIR3" s="127"/>
      <c r="HIS3" s="127"/>
      <c r="HIT3" s="127"/>
      <c r="HIU3" s="127"/>
      <c r="HIV3" s="127"/>
      <c r="HIW3" s="127"/>
      <c r="HIX3" s="127"/>
      <c r="HIY3" s="127"/>
      <c r="HIZ3" s="127"/>
      <c r="HJA3" s="127"/>
      <c r="HJB3" s="127"/>
      <c r="HJC3" s="127"/>
      <c r="HJD3" s="127"/>
      <c r="HJE3" s="127"/>
      <c r="HJF3" s="127"/>
      <c r="HJG3" s="127"/>
      <c r="HJH3" s="127"/>
      <c r="HJI3" s="127"/>
      <c r="HJJ3" s="127"/>
      <c r="HJK3" s="127"/>
      <c r="HJL3" s="127"/>
      <c r="HJM3" s="127"/>
      <c r="HJN3" s="127"/>
      <c r="HJO3" s="127"/>
      <c r="HJP3" s="127"/>
      <c r="HJQ3" s="127"/>
      <c r="HJR3" s="127"/>
      <c r="HJS3" s="127"/>
      <c r="HJT3" s="127"/>
      <c r="HJU3" s="127"/>
      <c r="HJV3" s="127"/>
      <c r="HJW3" s="127"/>
      <c r="HJX3" s="127"/>
      <c r="HJY3" s="127"/>
      <c r="HJZ3" s="127"/>
      <c r="HKA3" s="127"/>
      <c r="HKB3" s="127"/>
      <c r="HKC3" s="127"/>
      <c r="HKD3" s="127"/>
      <c r="HKE3" s="127"/>
      <c r="HKF3" s="127"/>
      <c r="HKG3" s="127"/>
      <c r="HKH3" s="127"/>
      <c r="HKI3" s="127"/>
      <c r="HKJ3" s="127"/>
      <c r="HKK3" s="127"/>
      <c r="HKL3" s="127"/>
      <c r="HKM3" s="127"/>
      <c r="HKN3" s="127"/>
      <c r="HKO3" s="127"/>
      <c r="HKP3" s="127"/>
      <c r="HKQ3" s="127"/>
      <c r="HKR3" s="127"/>
      <c r="HKS3" s="127"/>
      <c r="HKT3" s="127"/>
      <c r="HKU3" s="127"/>
      <c r="HKV3" s="127"/>
      <c r="HKW3" s="127"/>
      <c r="HKX3" s="127"/>
      <c r="HKY3" s="127"/>
      <c r="HKZ3" s="127"/>
      <c r="HLA3" s="127"/>
      <c r="HLB3" s="127"/>
      <c r="HLC3" s="127"/>
      <c r="HLD3" s="127"/>
      <c r="HLE3" s="127"/>
      <c r="HLF3" s="127"/>
      <c r="HLG3" s="127"/>
      <c r="HLH3" s="127"/>
      <c r="HLI3" s="127"/>
      <c r="HLJ3" s="127"/>
      <c r="HLK3" s="127"/>
      <c r="HLL3" s="127"/>
      <c r="HLM3" s="127"/>
      <c r="HLN3" s="127"/>
      <c r="HLO3" s="127"/>
      <c r="HLP3" s="127"/>
      <c r="HLQ3" s="127"/>
      <c r="HLR3" s="127"/>
      <c r="HLS3" s="127"/>
      <c r="HLT3" s="127"/>
      <c r="HLU3" s="127"/>
      <c r="HLV3" s="127"/>
      <c r="HLW3" s="127"/>
      <c r="HLX3" s="127"/>
      <c r="HLY3" s="127"/>
      <c r="HLZ3" s="127"/>
      <c r="HMA3" s="127"/>
      <c r="HMB3" s="127"/>
      <c r="HMC3" s="127"/>
      <c r="HMD3" s="127"/>
      <c r="HME3" s="127"/>
      <c r="HMF3" s="127"/>
      <c r="HMG3" s="127"/>
      <c r="HMH3" s="127"/>
      <c r="HMI3" s="127"/>
      <c r="HMJ3" s="127"/>
      <c r="HMK3" s="127"/>
      <c r="HML3" s="127"/>
      <c r="HMM3" s="127"/>
      <c r="HMN3" s="127"/>
      <c r="HMO3" s="127"/>
      <c r="HMP3" s="127"/>
      <c r="HMQ3" s="127"/>
      <c r="HMR3" s="127"/>
      <c r="HMS3" s="127"/>
      <c r="HMT3" s="127"/>
      <c r="HMU3" s="127"/>
      <c r="HMV3" s="127"/>
      <c r="HMW3" s="127"/>
      <c r="HMX3" s="127"/>
      <c r="HMY3" s="127"/>
      <c r="HMZ3" s="127"/>
      <c r="HNA3" s="127"/>
      <c r="HNB3" s="127"/>
      <c r="HNC3" s="127"/>
      <c r="HND3" s="127"/>
      <c r="HNE3" s="127"/>
      <c r="HNF3" s="127"/>
      <c r="HNG3" s="127"/>
      <c r="HNH3" s="127"/>
      <c r="HNI3" s="127"/>
      <c r="HNJ3" s="127"/>
      <c r="HNK3" s="127"/>
      <c r="HNL3" s="127"/>
      <c r="HNM3" s="127"/>
      <c r="HNN3" s="127"/>
      <c r="HNO3" s="127"/>
      <c r="HNP3" s="127"/>
      <c r="HNQ3" s="127"/>
      <c r="HNR3" s="127"/>
      <c r="HNS3" s="127"/>
      <c r="HNT3" s="127"/>
      <c r="HNU3" s="127"/>
      <c r="HNV3" s="127"/>
      <c r="HNW3" s="127"/>
      <c r="HNX3" s="127"/>
      <c r="HNY3" s="127"/>
      <c r="HNZ3" s="127"/>
      <c r="HOA3" s="127"/>
      <c r="HOB3" s="127"/>
      <c r="HOC3" s="127"/>
      <c r="HOD3" s="127"/>
      <c r="HOE3" s="127"/>
      <c r="HOF3" s="127"/>
      <c r="HOG3" s="127"/>
      <c r="HOH3" s="127"/>
      <c r="HOI3" s="127"/>
      <c r="HOJ3" s="127"/>
      <c r="HOK3" s="127"/>
      <c r="HOL3" s="127"/>
      <c r="HOM3" s="127"/>
      <c r="HON3" s="127"/>
      <c r="HOO3" s="127"/>
      <c r="HOP3" s="127"/>
      <c r="HOQ3" s="127"/>
      <c r="HOR3" s="127"/>
      <c r="HOS3" s="127"/>
      <c r="HOT3" s="127"/>
      <c r="HOU3" s="127"/>
      <c r="HOV3" s="127"/>
      <c r="HOW3" s="127"/>
      <c r="HOX3" s="127"/>
      <c r="HOY3" s="127"/>
      <c r="HOZ3" s="127"/>
      <c r="HPA3" s="127"/>
      <c r="HPB3" s="127"/>
      <c r="HPC3" s="127"/>
      <c r="HPD3" s="127"/>
      <c r="HPE3" s="127"/>
      <c r="HPF3" s="127"/>
      <c r="HPG3" s="127"/>
      <c r="HPH3" s="127"/>
      <c r="HPI3" s="127"/>
      <c r="HPJ3" s="127"/>
      <c r="HPK3" s="127"/>
      <c r="HPL3" s="127"/>
      <c r="HPM3" s="127"/>
      <c r="HPN3" s="127"/>
      <c r="HPO3" s="127"/>
      <c r="HPP3" s="127"/>
      <c r="HPQ3" s="127"/>
      <c r="HPR3" s="127"/>
      <c r="HPS3" s="127"/>
      <c r="HPT3" s="127"/>
      <c r="HPU3" s="127"/>
      <c r="HPV3" s="127"/>
      <c r="HPW3" s="127"/>
      <c r="HPX3" s="127"/>
      <c r="HPY3" s="127"/>
      <c r="HPZ3" s="127"/>
      <c r="HQA3" s="127"/>
      <c r="HQB3" s="127"/>
      <c r="HQC3" s="127"/>
      <c r="HQD3" s="127"/>
      <c r="HQE3" s="127"/>
      <c r="HQF3" s="127"/>
      <c r="HQG3" s="127"/>
      <c r="HQH3" s="127"/>
      <c r="HQI3" s="127"/>
      <c r="HQJ3" s="127"/>
      <c r="HQK3" s="127"/>
      <c r="HQL3" s="127"/>
      <c r="HQM3" s="127"/>
      <c r="HQN3" s="127"/>
      <c r="HQO3" s="127"/>
      <c r="HQP3" s="127"/>
      <c r="HQQ3" s="127"/>
      <c r="HQR3" s="127"/>
      <c r="HQS3" s="127"/>
      <c r="HQT3" s="127"/>
      <c r="HQU3" s="127"/>
      <c r="HQV3" s="127"/>
      <c r="HQW3" s="127"/>
      <c r="HQX3" s="127"/>
      <c r="HQY3" s="127"/>
      <c r="HQZ3" s="127"/>
      <c r="HRA3" s="127"/>
      <c r="HRB3" s="127"/>
      <c r="HRC3" s="127"/>
      <c r="HRD3" s="127"/>
      <c r="HRE3" s="127"/>
      <c r="HRF3" s="127"/>
      <c r="HRG3" s="127"/>
      <c r="HRH3" s="127"/>
      <c r="HRI3" s="127"/>
      <c r="HRJ3" s="127"/>
      <c r="HRK3" s="127"/>
      <c r="HRL3" s="127"/>
      <c r="HRM3" s="127"/>
      <c r="HRN3" s="127"/>
      <c r="HRO3" s="127"/>
      <c r="HRP3" s="127"/>
      <c r="HRQ3" s="127"/>
      <c r="HRR3" s="127"/>
      <c r="HRS3" s="127"/>
      <c r="HRT3" s="127"/>
      <c r="HRU3" s="127"/>
      <c r="HRV3" s="127"/>
      <c r="HRW3" s="127"/>
      <c r="HRX3" s="127"/>
      <c r="HRY3" s="127"/>
      <c r="HRZ3" s="127"/>
      <c r="HSA3" s="127"/>
      <c r="HSB3" s="127"/>
      <c r="HSC3" s="127"/>
      <c r="HSD3" s="127"/>
      <c r="HSE3" s="127"/>
      <c r="HSF3" s="127"/>
      <c r="HSG3" s="127"/>
      <c r="HSH3" s="127"/>
      <c r="HSI3" s="127"/>
      <c r="HSJ3" s="127"/>
      <c r="HSK3" s="127"/>
      <c r="HSL3" s="127"/>
      <c r="HSM3" s="127"/>
      <c r="HSN3" s="127"/>
      <c r="HSO3" s="127"/>
      <c r="HSP3" s="127"/>
      <c r="HSQ3" s="127"/>
      <c r="HSR3" s="127"/>
      <c r="HSS3" s="127"/>
      <c r="HST3" s="127"/>
      <c r="HSU3" s="127"/>
      <c r="HSV3" s="127"/>
      <c r="HSW3" s="127"/>
      <c r="HSX3" s="127"/>
      <c r="HSY3" s="127"/>
      <c r="HSZ3" s="127"/>
      <c r="HTA3" s="127"/>
      <c r="HTB3" s="127"/>
      <c r="HTC3" s="127"/>
      <c r="HTD3" s="127"/>
      <c r="HTE3" s="127"/>
      <c r="HTF3" s="127"/>
      <c r="HTG3" s="127"/>
      <c r="HTH3" s="127"/>
      <c r="HTI3" s="127"/>
      <c r="HTJ3" s="127"/>
      <c r="HTK3" s="127"/>
      <c r="HTL3" s="127"/>
      <c r="HTM3" s="127"/>
      <c r="HTN3" s="127"/>
      <c r="HTO3" s="127"/>
      <c r="HTP3" s="127"/>
      <c r="HTQ3" s="127"/>
      <c r="HTR3" s="127"/>
      <c r="HTS3" s="127"/>
      <c r="HTT3" s="127"/>
      <c r="HTU3" s="127"/>
      <c r="HTV3" s="127"/>
      <c r="HTW3" s="127"/>
      <c r="HTX3" s="127"/>
      <c r="HTY3" s="127"/>
      <c r="HTZ3" s="127"/>
      <c r="HUA3" s="127"/>
      <c r="HUB3" s="127"/>
      <c r="HUC3" s="127"/>
      <c r="HUD3" s="127"/>
      <c r="HUE3" s="127"/>
      <c r="HUF3" s="127"/>
      <c r="HUG3" s="127"/>
      <c r="HUH3" s="127"/>
      <c r="HUI3" s="127"/>
      <c r="HUJ3" s="127"/>
      <c r="HUK3" s="127"/>
      <c r="HUL3" s="127"/>
      <c r="HUM3" s="127"/>
      <c r="HUN3" s="127"/>
      <c r="HUO3" s="127"/>
      <c r="HUP3" s="127"/>
      <c r="HUQ3" s="127"/>
      <c r="HUR3" s="127"/>
      <c r="HUS3" s="127"/>
      <c r="HUT3" s="127"/>
      <c r="HUU3" s="127"/>
      <c r="HUV3" s="127"/>
      <c r="HUW3" s="127"/>
      <c r="HUX3" s="127"/>
      <c r="HUY3" s="127"/>
      <c r="HUZ3" s="127"/>
      <c r="HVA3" s="127"/>
      <c r="HVB3" s="127"/>
      <c r="HVC3" s="127"/>
      <c r="HVD3" s="127"/>
      <c r="HVE3" s="127"/>
      <c r="HVF3" s="127"/>
      <c r="HVG3" s="127"/>
      <c r="HVH3" s="127"/>
      <c r="HVI3" s="127"/>
      <c r="HVJ3" s="127"/>
      <c r="HVK3" s="127"/>
      <c r="HVL3" s="127"/>
      <c r="HVM3" s="127"/>
      <c r="HVN3" s="127"/>
      <c r="HVO3" s="127"/>
      <c r="HVP3" s="127"/>
      <c r="HVQ3" s="127"/>
      <c r="HVR3" s="127"/>
      <c r="HVS3" s="127"/>
      <c r="HVT3" s="127"/>
      <c r="HVU3" s="127"/>
      <c r="HVV3" s="127"/>
      <c r="HVW3" s="127"/>
      <c r="HVX3" s="127"/>
      <c r="HVY3" s="127"/>
      <c r="HVZ3" s="127"/>
      <c r="HWA3" s="127"/>
      <c r="HWB3" s="127"/>
      <c r="HWC3" s="127"/>
      <c r="HWD3" s="127"/>
      <c r="HWE3" s="127"/>
      <c r="HWF3" s="127"/>
      <c r="HWG3" s="127"/>
      <c r="HWH3" s="127"/>
      <c r="HWI3" s="127"/>
      <c r="HWJ3" s="127"/>
      <c r="HWK3" s="127"/>
      <c r="HWL3" s="127"/>
      <c r="HWM3" s="127"/>
      <c r="HWN3" s="127"/>
      <c r="HWO3" s="127"/>
      <c r="HWP3" s="127"/>
      <c r="HWQ3" s="127"/>
      <c r="HWR3" s="127"/>
      <c r="HWS3" s="127"/>
      <c r="HWT3" s="127"/>
      <c r="HWU3" s="127"/>
      <c r="HWV3" s="127"/>
      <c r="HWW3" s="127"/>
      <c r="HWX3" s="127"/>
      <c r="HWY3" s="127"/>
      <c r="HWZ3" s="127"/>
      <c r="HXA3" s="127"/>
      <c r="HXB3" s="127"/>
      <c r="HXC3" s="127"/>
      <c r="HXD3" s="127"/>
      <c r="HXE3" s="127"/>
      <c r="HXF3" s="127"/>
      <c r="HXG3" s="127"/>
      <c r="HXH3" s="127"/>
      <c r="HXI3" s="127"/>
      <c r="HXJ3" s="127"/>
      <c r="HXK3" s="127"/>
      <c r="HXL3" s="127"/>
      <c r="HXM3" s="127"/>
      <c r="HXN3" s="127"/>
      <c r="HXO3" s="127"/>
      <c r="HXP3" s="127"/>
      <c r="HXQ3" s="127"/>
      <c r="HXR3" s="127"/>
      <c r="HXS3" s="127"/>
      <c r="HXT3" s="127"/>
      <c r="HXU3" s="127"/>
      <c r="HXV3" s="127"/>
      <c r="HXW3" s="127"/>
      <c r="HXX3" s="127"/>
      <c r="HXY3" s="127"/>
      <c r="HXZ3" s="127"/>
      <c r="HYA3" s="127"/>
      <c r="HYB3" s="127"/>
      <c r="HYC3" s="127"/>
      <c r="HYD3" s="127"/>
      <c r="HYE3" s="127"/>
      <c r="HYF3" s="127"/>
      <c r="HYG3" s="127"/>
      <c r="HYH3" s="127"/>
      <c r="HYI3" s="127"/>
      <c r="HYJ3" s="127"/>
      <c r="HYK3" s="127"/>
      <c r="HYL3" s="127"/>
      <c r="HYM3" s="127"/>
      <c r="HYN3" s="127"/>
      <c r="HYO3" s="127"/>
      <c r="HYP3" s="127"/>
      <c r="HYQ3" s="127"/>
      <c r="HYR3" s="127"/>
      <c r="HYS3" s="127"/>
      <c r="HYT3" s="127"/>
      <c r="HYU3" s="127"/>
      <c r="HYV3" s="127"/>
      <c r="HYW3" s="127"/>
      <c r="HYX3" s="127"/>
      <c r="HYY3" s="127"/>
      <c r="HYZ3" s="127"/>
      <c r="HZA3" s="127"/>
      <c r="HZB3" s="127"/>
      <c r="HZC3" s="127"/>
      <c r="HZD3" s="127"/>
      <c r="HZE3" s="127"/>
      <c r="HZF3" s="127"/>
      <c r="HZG3" s="127"/>
      <c r="HZH3" s="127"/>
      <c r="HZI3" s="127"/>
      <c r="HZJ3" s="127"/>
      <c r="HZK3" s="127"/>
      <c r="HZL3" s="127"/>
      <c r="HZM3" s="127"/>
      <c r="HZN3" s="127"/>
      <c r="HZO3" s="127"/>
      <c r="HZP3" s="127"/>
      <c r="HZQ3" s="127"/>
      <c r="HZR3" s="127"/>
      <c r="HZS3" s="127"/>
      <c r="HZT3" s="127"/>
      <c r="HZU3" s="127"/>
      <c r="HZV3" s="127"/>
      <c r="HZW3" s="127"/>
      <c r="HZX3" s="127"/>
      <c r="HZY3" s="127"/>
      <c r="HZZ3" s="127"/>
      <c r="IAA3" s="127"/>
      <c r="IAB3" s="127"/>
      <c r="IAC3" s="127"/>
      <c r="IAD3" s="127"/>
      <c r="IAE3" s="127"/>
      <c r="IAF3" s="127"/>
      <c r="IAG3" s="127"/>
      <c r="IAH3" s="127"/>
      <c r="IAI3" s="127"/>
      <c r="IAJ3" s="127"/>
      <c r="IAK3" s="127"/>
      <c r="IAL3" s="127"/>
      <c r="IAM3" s="127"/>
      <c r="IAN3" s="127"/>
      <c r="IAO3" s="127"/>
      <c r="IAP3" s="127"/>
      <c r="IAQ3" s="127"/>
      <c r="IAR3" s="127"/>
      <c r="IAS3" s="127"/>
      <c r="IAT3" s="127"/>
      <c r="IAU3" s="127"/>
      <c r="IAV3" s="127"/>
      <c r="IAW3" s="127"/>
      <c r="IAX3" s="127"/>
      <c r="IAY3" s="127"/>
      <c r="IAZ3" s="127"/>
      <c r="IBA3" s="127"/>
      <c r="IBB3" s="127"/>
      <c r="IBC3" s="127"/>
      <c r="IBD3" s="127"/>
      <c r="IBE3" s="127"/>
      <c r="IBF3" s="127"/>
      <c r="IBG3" s="127"/>
      <c r="IBH3" s="127"/>
      <c r="IBI3" s="127"/>
      <c r="IBJ3" s="127"/>
      <c r="IBK3" s="127"/>
      <c r="IBL3" s="127"/>
      <c r="IBM3" s="127"/>
      <c r="IBN3" s="127"/>
      <c r="IBO3" s="127"/>
      <c r="IBP3" s="127"/>
      <c r="IBQ3" s="127"/>
      <c r="IBR3" s="127"/>
      <c r="IBS3" s="127"/>
      <c r="IBT3" s="127"/>
      <c r="IBU3" s="127"/>
      <c r="IBV3" s="127"/>
      <c r="IBW3" s="127"/>
      <c r="IBX3" s="127"/>
      <c r="IBY3" s="127"/>
      <c r="IBZ3" s="127"/>
      <c r="ICA3" s="127"/>
      <c r="ICB3" s="127"/>
      <c r="ICC3" s="127"/>
      <c r="ICD3" s="127"/>
      <c r="ICE3" s="127"/>
      <c r="ICF3" s="127"/>
      <c r="ICG3" s="127"/>
      <c r="ICH3" s="127"/>
      <c r="ICI3" s="127"/>
      <c r="ICJ3" s="127"/>
      <c r="ICK3" s="127"/>
      <c r="ICL3" s="127"/>
      <c r="ICM3" s="127"/>
      <c r="ICN3" s="127"/>
      <c r="ICO3" s="127"/>
      <c r="ICP3" s="127"/>
      <c r="ICQ3" s="127"/>
      <c r="ICR3" s="127"/>
      <c r="ICS3" s="127"/>
      <c r="ICT3" s="127"/>
      <c r="ICU3" s="127"/>
      <c r="ICV3" s="127"/>
      <c r="ICW3" s="127"/>
      <c r="ICX3" s="127"/>
      <c r="ICY3" s="127"/>
      <c r="ICZ3" s="127"/>
      <c r="IDA3" s="127"/>
      <c r="IDB3" s="127"/>
      <c r="IDC3" s="127"/>
      <c r="IDD3" s="127"/>
      <c r="IDE3" s="127"/>
      <c r="IDF3" s="127"/>
      <c r="IDG3" s="127"/>
      <c r="IDH3" s="127"/>
      <c r="IDI3" s="127"/>
      <c r="IDJ3" s="127"/>
      <c r="IDK3" s="127"/>
      <c r="IDL3" s="127"/>
      <c r="IDM3" s="127"/>
      <c r="IDN3" s="127"/>
      <c r="IDO3" s="127"/>
      <c r="IDP3" s="127"/>
      <c r="IDQ3" s="127"/>
      <c r="IDR3" s="127"/>
      <c r="IDS3" s="127"/>
      <c r="IDT3" s="127"/>
      <c r="IDU3" s="127"/>
      <c r="IDV3" s="127"/>
      <c r="IDW3" s="127"/>
      <c r="IDX3" s="127"/>
      <c r="IDY3" s="127"/>
      <c r="IDZ3" s="127"/>
      <c r="IEA3" s="127"/>
      <c r="IEB3" s="127"/>
      <c r="IEC3" s="127"/>
      <c r="IED3" s="127"/>
      <c r="IEE3" s="127"/>
      <c r="IEF3" s="127"/>
      <c r="IEG3" s="127"/>
      <c r="IEH3" s="127"/>
      <c r="IEI3" s="127"/>
      <c r="IEJ3" s="127"/>
      <c r="IEK3" s="127"/>
      <c r="IEL3" s="127"/>
      <c r="IEM3" s="127"/>
      <c r="IEN3" s="127"/>
      <c r="IEO3" s="127"/>
      <c r="IEP3" s="127"/>
      <c r="IEQ3" s="127"/>
      <c r="IER3" s="127"/>
      <c r="IES3" s="127"/>
      <c r="IET3" s="127"/>
      <c r="IEU3" s="127"/>
      <c r="IEV3" s="127"/>
      <c r="IEW3" s="127"/>
      <c r="IEX3" s="127"/>
      <c r="IEY3" s="127"/>
      <c r="IEZ3" s="127"/>
      <c r="IFA3" s="127"/>
      <c r="IFB3" s="127"/>
      <c r="IFC3" s="127"/>
      <c r="IFD3" s="127"/>
      <c r="IFE3" s="127"/>
      <c r="IFF3" s="127"/>
      <c r="IFG3" s="127"/>
      <c r="IFH3" s="127"/>
      <c r="IFI3" s="127"/>
      <c r="IFJ3" s="127"/>
      <c r="IFK3" s="127"/>
      <c r="IFL3" s="127"/>
      <c r="IFM3" s="127"/>
      <c r="IFN3" s="127"/>
      <c r="IFO3" s="127"/>
      <c r="IFP3" s="127"/>
      <c r="IFQ3" s="127"/>
      <c r="IFR3" s="127"/>
      <c r="IFS3" s="127"/>
      <c r="IFT3" s="127"/>
      <c r="IFU3" s="127"/>
      <c r="IFV3" s="127"/>
      <c r="IFW3" s="127"/>
      <c r="IFX3" s="127"/>
      <c r="IFY3" s="127"/>
      <c r="IFZ3" s="127"/>
      <c r="IGA3" s="127"/>
      <c r="IGB3" s="127"/>
      <c r="IGC3" s="127"/>
      <c r="IGD3" s="127"/>
      <c r="IGE3" s="127"/>
      <c r="IGF3" s="127"/>
      <c r="IGG3" s="127"/>
      <c r="IGH3" s="127"/>
      <c r="IGI3" s="127"/>
      <c r="IGJ3" s="127"/>
      <c r="IGK3" s="127"/>
      <c r="IGL3" s="127"/>
      <c r="IGM3" s="127"/>
      <c r="IGN3" s="127"/>
      <c r="IGO3" s="127"/>
      <c r="IGP3" s="127"/>
      <c r="IGQ3" s="127"/>
      <c r="IGR3" s="127"/>
      <c r="IGS3" s="127"/>
      <c r="IGT3" s="127"/>
      <c r="IGU3" s="127"/>
      <c r="IGV3" s="127"/>
      <c r="IGW3" s="127"/>
      <c r="IGX3" s="127"/>
      <c r="IGY3" s="127"/>
      <c r="IGZ3" s="127"/>
      <c r="IHA3" s="127"/>
      <c r="IHB3" s="127"/>
      <c r="IHC3" s="127"/>
      <c r="IHD3" s="127"/>
      <c r="IHE3" s="127"/>
      <c r="IHF3" s="127"/>
      <c r="IHG3" s="127"/>
      <c r="IHH3" s="127"/>
      <c r="IHI3" s="127"/>
      <c r="IHJ3" s="127"/>
      <c r="IHK3" s="127"/>
      <c r="IHL3" s="127"/>
      <c r="IHM3" s="127"/>
      <c r="IHN3" s="127"/>
      <c r="IHO3" s="127"/>
      <c r="IHP3" s="127"/>
      <c r="IHQ3" s="127"/>
      <c r="IHR3" s="127"/>
      <c r="IHS3" s="127"/>
      <c r="IHT3" s="127"/>
      <c r="IHU3" s="127"/>
      <c r="IHV3" s="127"/>
      <c r="IHW3" s="127"/>
      <c r="IHX3" s="127"/>
      <c r="IHY3" s="127"/>
      <c r="IHZ3" s="127"/>
      <c r="IIA3" s="127"/>
      <c r="IIB3" s="127"/>
      <c r="IIC3" s="127"/>
      <c r="IID3" s="127"/>
      <c r="IIE3" s="127"/>
      <c r="IIF3" s="127"/>
      <c r="IIG3" s="127"/>
      <c r="IIH3" s="127"/>
      <c r="III3" s="127"/>
      <c r="IIJ3" s="127"/>
      <c r="IIK3" s="127"/>
      <c r="IIL3" s="127"/>
      <c r="IIM3" s="127"/>
      <c r="IIN3" s="127"/>
      <c r="IIO3" s="127"/>
      <c r="IIP3" s="127"/>
      <c r="IIQ3" s="127"/>
      <c r="IIR3" s="127"/>
      <c r="IIS3" s="127"/>
      <c r="IIT3" s="127"/>
      <c r="IIU3" s="127"/>
      <c r="IIV3" s="127"/>
      <c r="IIW3" s="127"/>
      <c r="IIX3" s="127"/>
      <c r="IIY3" s="127"/>
      <c r="IIZ3" s="127"/>
      <c r="IJA3" s="127"/>
      <c r="IJB3" s="127"/>
      <c r="IJC3" s="127"/>
      <c r="IJD3" s="127"/>
      <c r="IJE3" s="127"/>
      <c r="IJF3" s="127"/>
      <c r="IJG3" s="127"/>
      <c r="IJH3" s="127"/>
      <c r="IJI3" s="127"/>
      <c r="IJJ3" s="127"/>
      <c r="IJK3" s="127"/>
      <c r="IJL3" s="127"/>
      <c r="IJM3" s="127"/>
      <c r="IJN3" s="127"/>
      <c r="IJO3" s="127"/>
      <c r="IJP3" s="127"/>
      <c r="IJQ3" s="127"/>
      <c r="IJR3" s="127"/>
      <c r="IJS3" s="127"/>
      <c r="IJT3" s="127"/>
      <c r="IJU3" s="127"/>
      <c r="IJV3" s="127"/>
      <c r="IJW3" s="127"/>
      <c r="IJX3" s="127"/>
      <c r="IJY3" s="127"/>
      <c r="IJZ3" s="127"/>
      <c r="IKA3" s="127"/>
      <c r="IKB3" s="127"/>
      <c r="IKC3" s="127"/>
      <c r="IKD3" s="127"/>
      <c r="IKE3" s="127"/>
      <c r="IKF3" s="127"/>
      <c r="IKG3" s="127"/>
      <c r="IKH3" s="127"/>
      <c r="IKI3" s="127"/>
      <c r="IKJ3" s="127"/>
      <c r="IKK3" s="127"/>
      <c r="IKL3" s="127"/>
      <c r="IKM3" s="127"/>
      <c r="IKN3" s="127"/>
      <c r="IKO3" s="127"/>
      <c r="IKP3" s="127"/>
      <c r="IKQ3" s="127"/>
      <c r="IKR3" s="127"/>
      <c r="IKS3" s="127"/>
      <c r="IKT3" s="127"/>
      <c r="IKU3" s="127"/>
      <c r="IKV3" s="127"/>
      <c r="IKW3" s="127"/>
      <c r="IKX3" s="127"/>
      <c r="IKY3" s="127"/>
      <c r="IKZ3" s="127"/>
      <c r="ILA3" s="127"/>
      <c r="ILB3" s="127"/>
      <c r="ILC3" s="127"/>
      <c r="ILD3" s="127"/>
      <c r="ILE3" s="127"/>
      <c r="ILF3" s="127"/>
      <c r="ILG3" s="127"/>
      <c r="ILH3" s="127"/>
      <c r="ILI3" s="127"/>
      <c r="ILJ3" s="127"/>
      <c r="ILK3" s="127"/>
      <c r="ILL3" s="127"/>
      <c r="ILM3" s="127"/>
      <c r="ILN3" s="127"/>
      <c r="ILO3" s="127"/>
      <c r="ILP3" s="127"/>
      <c r="ILQ3" s="127"/>
      <c r="ILR3" s="127"/>
      <c r="ILS3" s="127"/>
      <c r="ILT3" s="127"/>
      <c r="ILU3" s="127"/>
      <c r="ILV3" s="127"/>
      <c r="ILW3" s="127"/>
      <c r="ILX3" s="127"/>
      <c r="ILY3" s="127"/>
      <c r="ILZ3" s="127"/>
      <c r="IMA3" s="127"/>
      <c r="IMB3" s="127"/>
      <c r="IMC3" s="127"/>
      <c r="IMD3" s="127"/>
      <c r="IME3" s="127"/>
      <c r="IMF3" s="127"/>
      <c r="IMG3" s="127"/>
      <c r="IMH3" s="127"/>
      <c r="IMI3" s="127"/>
      <c r="IMJ3" s="127"/>
      <c r="IMK3" s="127"/>
      <c r="IML3" s="127"/>
      <c r="IMM3" s="127"/>
      <c r="IMN3" s="127"/>
      <c r="IMO3" s="127"/>
      <c r="IMP3" s="127"/>
      <c r="IMQ3" s="127"/>
      <c r="IMR3" s="127"/>
      <c r="IMS3" s="127"/>
      <c r="IMT3" s="127"/>
      <c r="IMU3" s="127"/>
      <c r="IMV3" s="127"/>
      <c r="IMW3" s="127"/>
      <c r="IMX3" s="127"/>
      <c r="IMY3" s="127"/>
      <c r="IMZ3" s="127"/>
      <c r="INA3" s="127"/>
      <c r="INB3" s="127"/>
      <c r="INC3" s="127"/>
      <c r="IND3" s="127"/>
      <c r="INE3" s="127"/>
      <c r="INF3" s="127"/>
      <c r="ING3" s="127"/>
      <c r="INH3" s="127"/>
      <c r="INI3" s="127"/>
      <c r="INJ3" s="127"/>
      <c r="INK3" s="127"/>
      <c r="INL3" s="127"/>
      <c r="INM3" s="127"/>
      <c r="INN3" s="127"/>
      <c r="INO3" s="127"/>
      <c r="INP3" s="127"/>
      <c r="INQ3" s="127"/>
      <c r="INR3" s="127"/>
      <c r="INS3" s="127"/>
      <c r="INT3" s="127"/>
      <c r="INU3" s="127"/>
      <c r="INV3" s="127"/>
      <c r="INW3" s="127"/>
      <c r="INX3" s="127"/>
      <c r="INY3" s="127"/>
      <c r="INZ3" s="127"/>
      <c r="IOA3" s="127"/>
      <c r="IOB3" s="127"/>
      <c r="IOC3" s="127"/>
      <c r="IOD3" s="127"/>
      <c r="IOE3" s="127"/>
      <c r="IOF3" s="127"/>
      <c r="IOG3" s="127"/>
      <c r="IOH3" s="127"/>
      <c r="IOI3" s="127"/>
      <c r="IOJ3" s="127"/>
      <c r="IOK3" s="127"/>
      <c r="IOL3" s="127"/>
      <c r="IOM3" s="127"/>
      <c r="ION3" s="127"/>
      <c r="IOO3" s="127"/>
      <c r="IOP3" s="127"/>
      <c r="IOQ3" s="127"/>
      <c r="IOR3" s="127"/>
      <c r="IOS3" s="127"/>
      <c r="IOT3" s="127"/>
      <c r="IOU3" s="127"/>
      <c r="IOV3" s="127"/>
      <c r="IOW3" s="127"/>
      <c r="IOX3" s="127"/>
      <c r="IOY3" s="127"/>
      <c r="IOZ3" s="127"/>
      <c r="IPA3" s="127"/>
      <c r="IPB3" s="127"/>
      <c r="IPC3" s="127"/>
      <c r="IPD3" s="127"/>
      <c r="IPE3" s="127"/>
      <c r="IPF3" s="127"/>
      <c r="IPG3" s="127"/>
      <c r="IPH3" s="127"/>
      <c r="IPI3" s="127"/>
      <c r="IPJ3" s="127"/>
      <c r="IPK3" s="127"/>
      <c r="IPL3" s="127"/>
      <c r="IPM3" s="127"/>
      <c r="IPN3" s="127"/>
      <c r="IPO3" s="127"/>
      <c r="IPP3" s="127"/>
      <c r="IPQ3" s="127"/>
      <c r="IPR3" s="127"/>
      <c r="IPS3" s="127"/>
      <c r="IPT3" s="127"/>
      <c r="IPU3" s="127"/>
      <c r="IPV3" s="127"/>
      <c r="IPW3" s="127"/>
      <c r="IPX3" s="127"/>
      <c r="IPY3" s="127"/>
      <c r="IPZ3" s="127"/>
      <c r="IQA3" s="127"/>
      <c r="IQB3" s="127"/>
      <c r="IQC3" s="127"/>
      <c r="IQD3" s="127"/>
      <c r="IQE3" s="127"/>
      <c r="IQF3" s="127"/>
      <c r="IQG3" s="127"/>
      <c r="IQH3" s="127"/>
      <c r="IQI3" s="127"/>
      <c r="IQJ3" s="127"/>
      <c r="IQK3" s="127"/>
      <c r="IQL3" s="127"/>
      <c r="IQM3" s="127"/>
      <c r="IQN3" s="127"/>
      <c r="IQO3" s="127"/>
      <c r="IQP3" s="127"/>
      <c r="IQQ3" s="127"/>
      <c r="IQR3" s="127"/>
      <c r="IQS3" s="127"/>
      <c r="IQT3" s="127"/>
      <c r="IQU3" s="127"/>
      <c r="IQV3" s="127"/>
      <c r="IQW3" s="127"/>
      <c r="IQX3" s="127"/>
      <c r="IQY3" s="127"/>
      <c r="IQZ3" s="127"/>
      <c r="IRA3" s="127"/>
      <c r="IRB3" s="127"/>
      <c r="IRC3" s="127"/>
      <c r="IRD3" s="127"/>
      <c r="IRE3" s="127"/>
      <c r="IRF3" s="127"/>
      <c r="IRG3" s="127"/>
      <c r="IRH3" s="127"/>
      <c r="IRI3" s="127"/>
      <c r="IRJ3" s="127"/>
      <c r="IRK3" s="127"/>
      <c r="IRL3" s="127"/>
      <c r="IRM3" s="127"/>
      <c r="IRN3" s="127"/>
      <c r="IRO3" s="127"/>
      <c r="IRP3" s="127"/>
      <c r="IRQ3" s="127"/>
      <c r="IRR3" s="127"/>
      <c r="IRS3" s="127"/>
      <c r="IRT3" s="127"/>
      <c r="IRU3" s="127"/>
      <c r="IRV3" s="127"/>
      <c r="IRW3" s="127"/>
      <c r="IRX3" s="127"/>
      <c r="IRY3" s="127"/>
      <c r="IRZ3" s="127"/>
      <c r="ISA3" s="127"/>
      <c r="ISB3" s="127"/>
      <c r="ISC3" s="127"/>
      <c r="ISD3" s="127"/>
      <c r="ISE3" s="127"/>
      <c r="ISF3" s="127"/>
      <c r="ISG3" s="127"/>
      <c r="ISH3" s="127"/>
      <c r="ISI3" s="127"/>
      <c r="ISJ3" s="127"/>
      <c r="ISK3" s="127"/>
      <c r="ISL3" s="127"/>
      <c r="ISM3" s="127"/>
      <c r="ISN3" s="127"/>
      <c r="ISO3" s="127"/>
      <c r="ISP3" s="127"/>
      <c r="ISQ3" s="127"/>
      <c r="ISR3" s="127"/>
      <c r="ISS3" s="127"/>
      <c r="IST3" s="127"/>
      <c r="ISU3" s="127"/>
      <c r="ISV3" s="127"/>
      <c r="ISW3" s="127"/>
      <c r="ISX3" s="127"/>
      <c r="ISY3" s="127"/>
      <c r="ISZ3" s="127"/>
      <c r="ITA3" s="127"/>
      <c r="ITB3" s="127"/>
      <c r="ITC3" s="127"/>
      <c r="ITD3" s="127"/>
      <c r="ITE3" s="127"/>
      <c r="ITF3" s="127"/>
      <c r="ITG3" s="127"/>
      <c r="ITH3" s="127"/>
      <c r="ITI3" s="127"/>
      <c r="ITJ3" s="127"/>
      <c r="ITK3" s="127"/>
      <c r="ITL3" s="127"/>
      <c r="ITM3" s="127"/>
      <c r="ITN3" s="127"/>
      <c r="ITO3" s="127"/>
      <c r="ITP3" s="127"/>
      <c r="ITQ3" s="127"/>
      <c r="ITR3" s="127"/>
      <c r="ITS3" s="127"/>
      <c r="ITT3" s="127"/>
      <c r="ITU3" s="127"/>
      <c r="ITV3" s="127"/>
      <c r="ITW3" s="127"/>
      <c r="ITX3" s="127"/>
      <c r="ITY3" s="127"/>
      <c r="ITZ3" s="127"/>
      <c r="IUA3" s="127"/>
      <c r="IUB3" s="127"/>
      <c r="IUC3" s="127"/>
      <c r="IUD3" s="127"/>
      <c r="IUE3" s="127"/>
      <c r="IUF3" s="127"/>
      <c r="IUG3" s="127"/>
      <c r="IUH3" s="127"/>
      <c r="IUI3" s="127"/>
      <c r="IUJ3" s="127"/>
      <c r="IUK3" s="127"/>
      <c r="IUL3" s="127"/>
      <c r="IUM3" s="127"/>
      <c r="IUN3" s="127"/>
      <c r="IUO3" s="127"/>
      <c r="IUP3" s="127"/>
      <c r="IUQ3" s="127"/>
      <c r="IUR3" s="127"/>
      <c r="IUS3" s="127"/>
      <c r="IUT3" s="127"/>
      <c r="IUU3" s="127"/>
      <c r="IUV3" s="127"/>
      <c r="IUW3" s="127"/>
      <c r="IUX3" s="127"/>
      <c r="IUY3" s="127"/>
      <c r="IUZ3" s="127"/>
      <c r="IVA3" s="127"/>
      <c r="IVB3" s="127"/>
      <c r="IVC3" s="127"/>
      <c r="IVD3" s="127"/>
      <c r="IVE3" s="127"/>
      <c r="IVF3" s="127"/>
      <c r="IVG3" s="127"/>
      <c r="IVH3" s="127"/>
      <c r="IVI3" s="127"/>
      <c r="IVJ3" s="127"/>
      <c r="IVK3" s="127"/>
      <c r="IVL3" s="127"/>
      <c r="IVM3" s="127"/>
      <c r="IVN3" s="127"/>
      <c r="IVO3" s="127"/>
      <c r="IVP3" s="127"/>
      <c r="IVQ3" s="127"/>
      <c r="IVR3" s="127"/>
      <c r="IVS3" s="127"/>
      <c r="IVT3" s="127"/>
      <c r="IVU3" s="127"/>
      <c r="IVV3" s="127"/>
      <c r="IVW3" s="127"/>
      <c r="IVX3" s="127"/>
      <c r="IVY3" s="127"/>
      <c r="IVZ3" s="127"/>
      <c r="IWA3" s="127"/>
      <c r="IWB3" s="127"/>
      <c r="IWC3" s="127"/>
      <c r="IWD3" s="127"/>
      <c r="IWE3" s="127"/>
      <c r="IWF3" s="127"/>
      <c r="IWG3" s="127"/>
      <c r="IWH3" s="127"/>
      <c r="IWI3" s="127"/>
      <c r="IWJ3" s="127"/>
      <c r="IWK3" s="127"/>
      <c r="IWL3" s="127"/>
      <c r="IWM3" s="127"/>
      <c r="IWN3" s="127"/>
      <c r="IWO3" s="127"/>
      <c r="IWP3" s="127"/>
      <c r="IWQ3" s="127"/>
      <c r="IWR3" s="127"/>
      <c r="IWS3" s="127"/>
      <c r="IWT3" s="127"/>
      <c r="IWU3" s="127"/>
      <c r="IWV3" s="127"/>
      <c r="IWW3" s="127"/>
      <c r="IWX3" s="127"/>
      <c r="IWY3" s="127"/>
      <c r="IWZ3" s="127"/>
      <c r="IXA3" s="127"/>
      <c r="IXB3" s="127"/>
      <c r="IXC3" s="127"/>
      <c r="IXD3" s="127"/>
      <c r="IXE3" s="127"/>
      <c r="IXF3" s="127"/>
      <c r="IXG3" s="127"/>
      <c r="IXH3" s="127"/>
      <c r="IXI3" s="127"/>
      <c r="IXJ3" s="127"/>
      <c r="IXK3" s="127"/>
      <c r="IXL3" s="127"/>
      <c r="IXM3" s="127"/>
      <c r="IXN3" s="127"/>
      <c r="IXO3" s="127"/>
      <c r="IXP3" s="127"/>
      <c r="IXQ3" s="127"/>
      <c r="IXR3" s="127"/>
      <c r="IXS3" s="127"/>
      <c r="IXT3" s="127"/>
      <c r="IXU3" s="127"/>
      <c r="IXV3" s="127"/>
      <c r="IXW3" s="127"/>
      <c r="IXX3" s="127"/>
      <c r="IXY3" s="127"/>
      <c r="IXZ3" s="127"/>
      <c r="IYA3" s="127"/>
      <c r="IYB3" s="127"/>
      <c r="IYC3" s="127"/>
      <c r="IYD3" s="127"/>
      <c r="IYE3" s="127"/>
      <c r="IYF3" s="127"/>
      <c r="IYG3" s="127"/>
      <c r="IYH3" s="127"/>
      <c r="IYI3" s="127"/>
      <c r="IYJ3" s="127"/>
      <c r="IYK3" s="127"/>
      <c r="IYL3" s="127"/>
      <c r="IYM3" s="127"/>
      <c r="IYN3" s="127"/>
      <c r="IYO3" s="127"/>
      <c r="IYP3" s="127"/>
      <c r="IYQ3" s="127"/>
      <c r="IYR3" s="127"/>
      <c r="IYS3" s="127"/>
      <c r="IYT3" s="127"/>
      <c r="IYU3" s="127"/>
      <c r="IYV3" s="127"/>
      <c r="IYW3" s="127"/>
      <c r="IYX3" s="127"/>
      <c r="IYY3" s="127"/>
      <c r="IYZ3" s="127"/>
      <c r="IZA3" s="127"/>
      <c r="IZB3" s="127"/>
      <c r="IZC3" s="127"/>
      <c r="IZD3" s="127"/>
      <c r="IZE3" s="127"/>
      <c r="IZF3" s="127"/>
      <c r="IZG3" s="127"/>
      <c r="IZH3" s="127"/>
      <c r="IZI3" s="127"/>
      <c r="IZJ3" s="127"/>
      <c r="IZK3" s="127"/>
      <c r="IZL3" s="127"/>
      <c r="IZM3" s="127"/>
      <c r="IZN3" s="127"/>
      <c r="IZO3" s="127"/>
      <c r="IZP3" s="127"/>
      <c r="IZQ3" s="127"/>
      <c r="IZR3" s="127"/>
      <c r="IZS3" s="127"/>
      <c r="IZT3" s="127"/>
      <c r="IZU3" s="127"/>
      <c r="IZV3" s="127"/>
      <c r="IZW3" s="127"/>
      <c r="IZX3" s="127"/>
      <c r="IZY3" s="127"/>
      <c r="IZZ3" s="127"/>
      <c r="JAA3" s="127"/>
      <c r="JAB3" s="127"/>
      <c r="JAC3" s="127"/>
      <c r="JAD3" s="127"/>
      <c r="JAE3" s="127"/>
      <c r="JAF3" s="127"/>
      <c r="JAG3" s="127"/>
      <c r="JAH3" s="127"/>
      <c r="JAI3" s="127"/>
      <c r="JAJ3" s="127"/>
      <c r="JAK3" s="127"/>
      <c r="JAL3" s="127"/>
      <c r="JAM3" s="127"/>
      <c r="JAN3" s="127"/>
      <c r="JAO3" s="127"/>
      <c r="JAP3" s="127"/>
      <c r="JAQ3" s="127"/>
      <c r="JAR3" s="127"/>
      <c r="JAS3" s="127"/>
      <c r="JAT3" s="127"/>
      <c r="JAU3" s="127"/>
      <c r="JAV3" s="127"/>
      <c r="JAW3" s="127"/>
      <c r="JAX3" s="127"/>
      <c r="JAY3" s="127"/>
      <c r="JAZ3" s="127"/>
      <c r="JBA3" s="127"/>
      <c r="JBB3" s="127"/>
      <c r="JBC3" s="127"/>
      <c r="JBD3" s="127"/>
      <c r="JBE3" s="127"/>
      <c r="JBF3" s="127"/>
      <c r="JBG3" s="127"/>
      <c r="JBH3" s="127"/>
      <c r="JBI3" s="127"/>
      <c r="JBJ3" s="127"/>
      <c r="JBK3" s="127"/>
      <c r="JBL3" s="127"/>
      <c r="JBM3" s="127"/>
      <c r="JBN3" s="127"/>
      <c r="JBO3" s="127"/>
      <c r="JBP3" s="127"/>
      <c r="JBQ3" s="127"/>
      <c r="JBR3" s="127"/>
      <c r="JBS3" s="127"/>
      <c r="JBT3" s="127"/>
      <c r="JBU3" s="127"/>
      <c r="JBV3" s="127"/>
      <c r="JBW3" s="127"/>
      <c r="JBX3" s="127"/>
      <c r="JBY3" s="127"/>
      <c r="JBZ3" s="127"/>
      <c r="JCA3" s="127"/>
      <c r="JCB3" s="127"/>
      <c r="JCC3" s="127"/>
      <c r="JCD3" s="127"/>
      <c r="JCE3" s="127"/>
      <c r="JCF3" s="127"/>
      <c r="JCG3" s="127"/>
      <c r="JCH3" s="127"/>
      <c r="JCI3" s="127"/>
      <c r="JCJ3" s="127"/>
      <c r="JCK3" s="127"/>
      <c r="JCL3" s="127"/>
      <c r="JCM3" s="127"/>
      <c r="JCN3" s="127"/>
      <c r="JCO3" s="127"/>
      <c r="JCP3" s="127"/>
      <c r="JCQ3" s="127"/>
      <c r="JCR3" s="127"/>
      <c r="JCS3" s="127"/>
      <c r="JCT3" s="127"/>
      <c r="JCU3" s="127"/>
      <c r="JCV3" s="127"/>
      <c r="JCW3" s="127"/>
      <c r="JCX3" s="127"/>
      <c r="JCY3" s="127"/>
      <c r="JCZ3" s="127"/>
      <c r="JDA3" s="127"/>
      <c r="JDB3" s="127"/>
      <c r="JDC3" s="127"/>
      <c r="JDD3" s="127"/>
      <c r="JDE3" s="127"/>
      <c r="JDF3" s="127"/>
      <c r="JDG3" s="127"/>
      <c r="JDH3" s="127"/>
      <c r="JDI3" s="127"/>
      <c r="JDJ3" s="127"/>
      <c r="JDK3" s="127"/>
      <c r="JDL3" s="127"/>
      <c r="JDM3" s="127"/>
      <c r="JDN3" s="127"/>
      <c r="JDO3" s="127"/>
      <c r="JDP3" s="127"/>
      <c r="JDQ3" s="127"/>
      <c r="JDR3" s="127"/>
      <c r="JDS3" s="127"/>
      <c r="JDT3" s="127"/>
      <c r="JDU3" s="127"/>
      <c r="JDV3" s="127"/>
      <c r="JDW3" s="127"/>
      <c r="JDX3" s="127"/>
      <c r="JDY3" s="127"/>
      <c r="JDZ3" s="127"/>
      <c r="JEA3" s="127"/>
      <c r="JEB3" s="127"/>
      <c r="JEC3" s="127"/>
      <c r="JED3" s="127"/>
      <c r="JEE3" s="127"/>
      <c r="JEF3" s="127"/>
      <c r="JEG3" s="127"/>
      <c r="JEH3" s="127"/>
      <c r="JEI3" s="127"/>
      <c r="JEJ3" s="127"/>
      <c r="JEK3" s="127"/>
      <c r="JEL3" s="127"/>
      <c r="JEM3" s="127"/>
      <c r="JEN3" s="127"/>
      <c r="JEO3" s="127"/>
      <c r="JEP3" s="127"/>
      <c r="JEQ3" s="127"/>
      <c r="JER3" s="127"/>
      <c r="JES3" s="127"/>
      <c r="JET3" s="127"/>
      <c r="JEU3" s="127"/>
      <c r="JEV3" s="127"/>
      <c r="JEW3" s="127"/>
      <c r="JEX3" s="127"/>
      <c r="JEY3" s="127"/>
      <c r="JEZ3" s="127"/>
      <c r="JFA3" s="127"/>
      <c r="JFB3" s="127"/>
      <c r="JFC3" s="127"/>
      <c r="JFD3" s="127"/>
      <c r="JFE3" s="127"/>
      <c r="JFF3" s="127"/>
      <c r="JFG3" s="127"/>
      <c r="JFH3" s="127"/>
      <c r="JFI3" s="127"/>
      <c r="JFJ3" s="127"/>
      <c r="JFK3" s="127"/>
      <c r="JFL3" s="127"/>
      <c r="JFM3" s="127"/>
      <c r="JFN3" s="127"/>
      <c r="JFO3" s="127"/>
      <c r="JFP3" s="127"/>
      <c r="JFQ3" s="127"/>
      <c r="JFR3" s="127"/>
      <c r="JFS3" s="127"/>
      <c r="JFT3" s="127"/>
      <c r="JFU3" s="127"/>
      <c r="JFV3" s="127"/>
      <c r="JFW3" s="127"/>
      <c r="JFX3" s="127"/>
      <c r="JFY3" s="127"/>
      <c r="JFZ3" s="127"/>
      <c r="JGA3" s="127"/>
      <c r="JGB3" s="127"/>
      <c r="JGC3" s="127"/>
      <c r="JGD3" s="127"/>
      <c r="JGE3" s="127"/>
      <c r="JGF3" s="127"/>
      <c r="JGG3" s="127"/>
      <c r="JGH3" s="127"/>
      <c r="JGI3" s="127"/>
      <c r="JGJ3" s="127"/>
      <c r="JGK3" s="127"/>
      <c r="JGL3" s="127"/>
      <c r="JGM3" s="127"/>
      <c r="JGN3" s="127"/>
      <c r="JGO3" s="127"/>
      <c r="JGP3" s="127"/>
      <c r="JGQ3" s="127"/>
      <c r="JGR3" s="127"/>
      <c r="JGS3" s="127"/>
      <c r="JGT3" s="127"/>
      <c r="JGU3" s="127"/>
      <c r="JGV3" s="127"/>
      <c r="JGW3" s="127"/>
      <c r="JGX3" s="127"/>
      <c r="JGY3" s="127"/>
      <c r="JGZ3" s="127"/>
      <c r="JHA3" s="127"/>
      <c r="JHB3" s="127"/>
      <c r="JHC3" s="127"/>
      <c r="JHD3" s="127"/>
      <c r="JHE3" s="127"/>
      <c r="JHF3" s="127"/>
      <c r="JHG3" s="127"/>
      <c r="JHH3" s="127"/>
      <c r="JHI3" s="127"/>
      <c r="JHJ3" s="127"/>
      <c r="JHK3" s="127"/>
      <c r="JHL3" s="127"/>
      <c r="JHM3" s="127"/>
      <c r="JHN3" s="127"/>
      <c r="JHO3" s="127"/>
      <c r="JHP3" s="127"/>
      <c r="JHQ3" s="127"/>
      <c r="JHR3" s="127"/>
      <c r="JHS3" s="127"/>
      <c r="JHT3" s="127"/>
      <c r="JHU3" s="127"/>
      <c r="JHV3" s="127"/>
      <c r="JHW3" s="127"/>
      <c r="JHX3" s="127"/>
      <c r="JHY3" s="127"/>
      <c r="JHZ3" s="127"/>
      <c r="JIA3" s="127"/>
      <c r="JIB3" s="127"/>
      <c r="JIC3" s="127"/>
      <c r="JID3" s="127"/>
      <c r="JIE3" s="127"/>
      <c r="JIF3" s="127"/>
      <c r="JIG3" s="127"/>
      <c r="JIH3" s="127"/>
      <c r="JII3" s="127"/>
      <c r="JIJ3" s="127"/>
      <c r="JIK3" s="127"/>
      <c r="JIL3" s="127"/>
      <c r="JIM3" s="127"/>
      <c r="JIN3" s="127"/>
      <c r="JIO3" s="127"/>
      <c r="JIP3" s="127"/>
      <c r="JIQ3" s="127"/>
      <c r="JIR3" s="127"/>
      <c r="JIS3" s="127"/>
      <c r="JIT3" s="127"/>
      <c r="JIU3" s="127"/>
      <c r="JIV3" s="127"/>
      <c r="JIW3" s="127"/>
      <c r="JIX3" s="127"/>
      <c r="JIY3" s="127"/>
      <c r="JIZ3" s="127"/>
      <c r="JJA3" s="127"/>
      <c r="JJB3" s="127"/>
      <c r="JJC3" s="127"/>
      <c r="JJD3" s="127"/>
      <c r="JJE3" s="127"/>
      <c r="JJF3" s="127"/>
      <c r="JJG3" s="127"/>
      <c r="JJH3" s="127"/>
      <c r="JJI3" s="127"/>
      <c r="JJJ3" s="127"/>
      <c r="JJK3" s="127"/>
      <c r="JJL3" s="127"/>
      <c r="JJM3" s="127"/>
      <c r="JJN3" s="127"/>
      <c r="JJO3" s="127"/>
      <c r="JJP3" s="127"/>
      <c r="JJQ3" s="127"/>
      <c r="JJR3" s="127"/>
      <c r="JJS3" s="127"/>
      <c r="JJT3" s="127"/>
      <c r="JJU3" s="127"/>
      <c r="JJV3" s="127"/>
      <c r="JJW3" s="127"/>
      <c r="JJX3" s="127"/>
      <c r="JJY3" s="127"/>
      <c r="JJZ3" s="127"/>
      <c r="JKA3" s="127"/>
      <c r="JKB3" s="127"/>
      <c r="JKC3" s="127"/>
      <c r="JKD3" s="127"/>
      <c r="JKE3" s="127"/>
      <c r="JKF3" s="127"/>
      <c r="JKG3" s="127"/>
      <c r="JKH3" s="127"/>
      <c r="JKI3" s="127"/>
      <c r="JKJ3" s="127"/>
      <c r="JKK3" s="127"/>
      <c r="JKL3" s="127"/>
      <c r="JKM3" s="127"/>
      <c r="JKN3" s="127"/>
      <c r="JKO3" s="127"/>
      <c r="JKP3" s="127"/>
      <c r="JKQ3" s="127"/>
      <c r="JKR3" s="127"/>
      <c r="JKS3" s="127"/>
      <c r="JKT3" s="127"/>
      <c r="JKU3" s="127"/>
      <c r="JKV3" s="127"/>
      <c r="JKW3" s="127"/>
      <c r="JKX3" s="127"/>
      <c r="JKY3" s="127"/>
      <c r="JKZ3" s="127"/>
      <c r="JLA3" s="127"/>
      <c r="JLB3" s="127"/>
      <c r="JLC3" s="127"/>
      <c r="JLD3" s="127"/>
      <c r="JLE3" s="127"/>
      <c r="JLF3" s="127"/>
      <c r="JLG3" s="127"/>
      <c r="JLH3" s="127"/>
      <c r="JLI3" s="127"/>
      <c r="JLJ3" s="127"/>
      <c r="JLK3" s="127"/>
      <c r="JLL3" s="127"/>
      <c r="JLM3" s="127"/>
      <c r="JLN3" s="127"/>
      <c r="JLO3" s="127"/>
      <c r="JLP3" s="127"/>
      <c r="JLQ3" s="127"/>
      <c r="JLR3" s="127"/>
      <c r="JLS3" s="127"/>
      <c r="JLT3" s="127"/>
      <c r="JLU3" s="127"/>
      <c r="JLV3" s="127"/>
      <c r="JLW3" s="127"/>
      <c r="JLX3" s="127"/>
      <c r="JLY3" s="127"/>
      <c r="JLZ3" s="127"/>
      <c r="JMA3" s="127"/>
      <c r="JMB3" s="127"/>
      <c r="JMC3" s="127"/>
      <c r="JMD3" s="127"/>
      <c r="JME3" s="127"/>
      <c r="JMF3" s="127"/>
      <c r="JMG3" s="127"/>
      <c r="JMH3" s="127"/>
      <c r="JMI3" s="127"/>
      <c r="JMJ3" s="127"/>
      <c r="JMK3" s="127"/>
      <c r="JML3" s="127"/>
      <c r="JMM3" s="127"/>
      <c r="JMN3" s="127"/>
      <c r="JMO3" s="127"/>
      <c r="JMP3" s="127"/>
      <c r="JMQ3" s="127"/>
      <c r="JMR3" s="127"/>
      <c r="JMS3" s="127"/>
      <c r="JMT3" s="127"/>
      <c r="JMU3" s="127"/>
      <c r="JMV3" s="127"/>
      <c r="JMW3" s="127"/>
      <c r="JMX3" s="127"/>
      <c r="JMY3" s="127"/>
      <c r="JMZ3" s="127"/>
      <c r="JNA3" s="127"/>
      <c r="JNB3" s="127"/>
      <c r="JNC3" s="127"/>
      <c r="JND3" s="127"/>
      <c r="JNE3" s="127"/>
      <c r="JNF3" s="127"/>
      <c r="JNG3" s="127"/>
      <c r="JNH3" s="127"/>
      <c r="JNI3" s="127"/>
      <c r="JNJ3" s="127"/>
      <c r="JNK3" s="127"/>
      <c r="JNL3" s="127"/>
      <c r="JNM3" s="127"/>
      <c r="JNN3" s="127"/>
      <c r="JNO3" s="127"/>
      <c r="JNP3" s="127"/>
      <c r="JNQ3" s="127"/>
      <c r="JNR3" s="127"/>
      <c r="JNS3" s="127"/>
      <c r="JNT3" s="127"/>
      <c r="JNU3" s="127"/>
      <c r="JNV3" s="127"/>
      <c r="JNW3" s="127"/>
      <c r="JNX3" s="127"/>
      <c r="JNY3" s="127"/>
      <c r="JNZ3" s="127"/>
      <c r="JOA3" s="127"/>
      <c r="JOB3" s="127"/>
      <c r="JOC3" s="127"/>
      <c r="JOD3" s="127"/>
      <c r="JOE3" s="127"/>
      <c r="JOF3" s="127"/>
      <c r="JOG3" s="127"/>
      <c r="JOH3" s="127"/>
      <c r="JOI3" s="127"/>
      <c r="JOJ3" s="127"/>
      <c r="JOK3" s="127"/>
      <c r="JOL3" s="127"/>
      <c r="JOM3" s="127"/>
      <c r="JON3" s="127"/>
      <c r="JOO3" s="127"/>
      <c r="JOP3" s="127"/>
      <c r="JOQ3" s="127"/>
      <c r="JOR3" s="127"/>
      <c r="JOS3" s="127"/>
      <c r="JOT3" s="127"/>
      <c r="JOU3" s="127"/>
      <c r="JOV3" s="127"/>
      <c r="JOW3" s="127"/>
      <c r="JOX3" s="127"/>
      <c r="JOY3" s="127"/>
      <c r="JOZ3" s="127"/>
      <c r="JPA3" s="127"/>
      <c r="JPB3" s="127"/>
      <c r="JPC3" s="127"/>
      <c r="JPD3" s="127"/>
      <c r="JPE3" s="127"/>
      <c r="JPF3" s="127"/>
      <c r="JPG3" s="127"/>
      <c r="JPH3" s="127"/>
      <c r="JPI3" s="127"/>
      <c r="JPJ3" s="127"/>
      <c r="JPK3" s="127"/>
      <c r="JPL3" s="127"/>
      <c r="JPM3" s="127"/>
      <c r="JPN3" s="127"/>
      <c r="JPO3" s="127"/>
      <c r="JPP3" s="127"/>
      <c r="JPQ3" s="127"/>
      <c r="JPR3" s="127"/>
      <c r="JPS3" s="127"/>
      <c r="JPT3" s="127"/>
      <c r="JPU3" s="127"/>
      <c r="JPV3" s="127"/>
      <c r="JPW3" s="127"/>
      <c r="JPX3" s="127"/>
      <c r="JPY3" s="127"/>
      <c r="JPZ3" s="127"/>
      <c r="JQA3" s="127"/>
      <c r="JQB3" s="127"/>
      <c r="JQC3" s="127"/>
      <c r="JQD3" s="127"/>
      <c r="JQE3" s="127"/>
      <c r="JQF3" s="127"/>
      <c r="JQG3" s="127"/>
      <c r="JQH3" s="127"/>
      <c r="JQI3" s="127"/>
      <c r="JQJ3" s="127"/>
      <c r="JQK3" s="127"/>
      <c r="JQL3" s="127"/>
      <c r="JQM3" s="127"/>
      <c r="JQN3" s="127"/>
      <c r="JQO3" s="127"/>
      <c r="JQP3" s="127"/>
      <c r="JQQ3" s="127"/>
      <c r="JQR3" s="127"/>
      <c r="JQS3" s="127"/>
      <c r="JQT3" s="127"/>
      <c r="JQU3" s="127"/>
      <c r="JQV3" s="127"/>
      <c r="JQW3" s="127"/>
      <c r="JQX3" s="127"/>
      <c r="JQY3" s="127"/>
      <c r="JQZ3" s="127"/>
      <c r="JRA3" s="127"/>
      <c r="JRB3" s="127"/>
      <c r="JRC3" s="127"/>
      <c r="JRD3" s="127"/>
      <c r="JRE3" s="127"/>
      <c r="JRF3" s="127"/>
      <c r="JRG3" s="127"/>
      <c r="JRH3" s="127"/>
      <c r="JRI3" s="127"/>
      <c r="JRJ3" s="127"/>
      <c r="JRK3" s="127"/>
      <c r="JRL3" s="127"/>
      <c r="JRM3" s="127"/>
      <c r="JRN3" s="127"/>
      <c r="JRO3" s="127"/>
      <c r="JRP3" s="127"/>
      <c r="JRQ3" s="127"/>
      <c r="JRR3" s="127"/>
      <c r="JRS3" s="127"/>
      <c r="JRT3" s="127"/>
      <c r="JRU3" s="127"/>
      <c r="JRV3" s="127"/>
      <c r="JRW3" s="127"/>
      <c r="JRX3" s="127"/>
      <c r="JRY3" s="127"/>
      <c r="JRZ3" s="127"/>
      <c r="JSA3" s="127"/>
      <c r="JSB3" s="127"/>
      <c r="JSC3" s="127"/>
      <c r="JSD3" s="127"/>
      <c r="JSE3" s="127"/>
      <c r="JSF3" s="127"/>
      <c r="JSG3" s="127"/>
      <c r="JSH3" s="127"/>
      <c r="JSI3" s="127"/>
      <c r="JSJ3" s="127"/>
      <c r="JSK3" s="127"/>
      <c r="JSL3" s="127"/>
      <c r="JSM3" s="127"/>
      <c r="JSN3" s="127"/>
      <c r="JSO3" s="127"/>
      <c r="JSP3" s="127"/>
      <c r="JSQ3" s="127"/>
      <c r="JSR3" s="127"/>
      <c r="JSS3" s="127"/>
      <c r="JST3" s="127"/>
      <c r="JSU3" s="127"/>
      <c r="JSV3" s="127"/>
      <c r="JSW3" s="127"/>
      <c r="JSX3" s="127"/>
      <c r="JSY3" s="127"/>
      <c r="JSZ3" s="127"/>
      <c r="JTA3" s="127"/>
      <c r="JTB3" s="127"/>
      <c r="JTC3" s="127"/>
      <c r="JTD3" s="127"/>
      <c r="JTE3" s="127"/>
      <c r="JTF3" s="127"/>
      <c r="JTG3" s="127"/>
      <c r="JTH3" s="127"/>
      <c r="JTI3" s="127"/>
      <c r="JTJ3" s="127"/>
      <c r="JTK3" s="127"/>
      <c r="JTL3" s="127"/>
      <c r="JTM3" s="127"/>
      <c r="JTN3" s="127"/>
      <c r="JTO3" s="127"/>
      <c r="JTP3" s="127"/>
      <c r="JTQ3" s="127"/>
      <c r="JTR3" s="127"/>
      <c r="JTS3" s="127"/>
      <c r="JTT3" s="127"/>
      <c r="JTU3" s="127"/>
      <c r="JTV3" s="127"/>
      <c r="JTW3" s="127"/>
      <c r="JTX3" s="127"/>
      <c r="JTY3" s="127"/>
      <c r="JTZ3" s="127"/>
      <c r="JUA3" s="127"/>
      <c r="JUB3" s="127"/>
      <c r="JUC3" s="127"/>
      <c r="JUD3" s="127"/>
      <c r="JUE3" s="127"/>
      <c r="JUF3" s="127"/>
      <c r="JUG3" s="127"/>
      <c r="JUH3" s="127"/>
      <c r="JUI3" s="127"/>
      <c r="JUJ3" s="127"/>
      <c r="JUK3" s="127"/>
      <c r="JUL3" s="127"/>
      <c r="JUM3" s="127"/>
      <c r="JUN3" s="127"/>
      <c r="JUO3" s="127"/>
      <c r="JUP3" s="127"/>
      <c r="JUQ3" s="127"/>
      <c r="JUR3" s="127"/>
      <c r="JUS3" s="127"/>
      <c r="JUT3" s="127"/>
      <c r="JUU3" s="127"/>
      <c r="JUV3" s="127"/>
      <c r="JUW3" s="127"/>
      <c r="JUX3" s="127"/>
      <c r="JUY3" s="127"/>
      <c r="JUZ3" s="127"/>
      <c r="JVA3" s="127"/>
      <c r="JVB3" s="127"/>
      <c r="JVC3" s="127"/>
      <c r="JVD3" s="127"/>
      <c r="JVE3" s="127"/>
      <c r="JVF3" s="127"/>
      <c r="JVG3" s="127"/>
      <c r="JVH3" s="127"/>
      <c r="JVI3" s="127"/>
      <c r="JVJ3" s="127"/>
      <c r="JVK3" s="127"/>
      <c r="JVL3" s="127"/>
      <c r="JVM3" s="127"/>
      <c r="JVN3" s="127"/>
      <c r="JVO3" s="127"/>
      <c r="JVP3" s="127"/>
      <c r="JVQ3" s="127"/>
      <c r="JVR3" s="127"/>
      <c r="JVS3" s="127"/>
      <c r="JVT3" s="127"/>
      <c r="JVU3" s="127"/>
      <c r="JVV3" s="127"/>
      <c r="JVW3" s="127"/>
      <c r="JVX3" s="127"/>
      <c r="JVY3" s="127"/>
      <c r="JVZ3" s="127"/>
      <c r="JWA3" s="127"/>
      <c r="JWB3" s="127"/>
      <c r="JWC3" s="127"/>
      <c r="JWD3" s="127"/>
      <c r="JWE3" s="127"/>
      <c r="JWF3" s="127"/>
      <c r="JWG3" s="127"/>
      <c r="JWH3" s="127"/>
      <c r="JWI3" s="127"/>
      <c r="JWJ3" s="127"/>
      <c r="JWK3" s="127"/>
      <c r="JWL3" s="127"/>
      <c r="JWM3" s="127"/>
      <c r="JWN3" s="127"/>
      <c r="JWO3" s="127"/>
      <c r="JWP3" s="127"/>
      <c r="JWQ3" s="127"/>
      <c r="JWR3" s="127"/>
      <c r="JWS3" s="127"/>
      <c r="JWT3" s="127"/>
      <c r="JWU3" s="127"/>
      <c r="JWV3" s="127"/>
      <c r="JWW3" s="127"/>
      <c r="JWX3" s="127"/>
      <c r="JWY3" s="127"/>
      <c r="JWZ3" s="127"/>
      <c r="JXA3" s="127"/>
      <c r="JXB3" s="127"/>
      <c r="JXC3" s="127"/>
      <c r="JXD3" s="127"/>
      <c r="JXE3" s="127"/>
      <c r="JXF3" s="127"/>
      <c r="JXG3" s="127"/>
      <c r="JXH3" s="127"/>
      <c r="JXI3" s="127"/>
      <c r="JXJ3" s="127"/>
      <c r="JXK3" s="127"/>
      <c r="JXL3" s="127"/>
      <c r="JXM3" s="127"/>
      <c r="JXN3" s="127"/>
      <c r="JXO3" s="127"/>
      <c r="JXP3" s="127"/>
      <c r="JXQ3" s="127"/>
      <c r="JXR3" s="127"/>
      <c r="JXS3" s="127"/>
      <c r="JXT3" s="127"/>
      <c r="JXU3" s="127"/>
      <c r="JXV3" s="127"/>
      <c r="JXW3" s="127"/>
      <c r="JXX3" s="127"/>
      <c r="JXY3" s="127"/>
      <c r="JXZ3" s="127"/>
      <c r="JYA3" s="127"/>
      <c r="JYB3" s="127"/>
      <c r="JYC3" s="127"/>
      <c r="JYD3" s="127"/>
      <c r="JYE3" s="127"/>
      <c r="JYF3" s="127"/>
      <c r="JYG3" s="127"/>
      <c r="JYH3" s="127"/>
      <c r="JYI3" s="127"/>
      <c r="JYJ3" s="127"/>
      <c r="JYK3" s="127"/>
      <c r="JYL3" s="127"/>
      <c r="JYM3" s="127"/>
      <c r="JYN3" s="127"/>
      <c r="JYO3" s="127"/>
      <c r="JYP3" s="127"/>
      <c r="JYQ3" s="127"/>
      <c r="JYR3" s="127"/>
      <c r="JYS3" s="127"/>
      <c r="JYT3" s="127"/>
      <c r="JYU3" s="127"/>
      <c r="JYV3" s="127"/>
      <c r="JYW3" s="127"/>
      <c r="JYX3" s="127"/>
      <c r="JYY3" s="127"/>
      <c r="JYZ3" s="127"/>
      <c r="JZA3" s="127"/>
      <c r="JZB3" s="127"/>
      <c r="JZC3" s="127"/>
      <c r="JZD3" s="127"/>
      <c r="JZE3" s="127"/>
      <c r="JZF3" s="127"/>
      <c r="JZG3" s="127"/>
      <c r="JZH3" s="127"/>
      <c r="JZI3" s="127"/>
      <c r="JZJ3" s="127"/>
      <c r="JZK3" s="127"/>
      <c r="JZL3" s="127"/>
      <c r="JZM3" s="127"/>
      <c r="JZN3" s="127"/>
      <c r="JZO3" s="127"/>
      <c r="JZP3" s="127"/>
      <c r="JZQ3" s="127"/>
      <c r="JZR3" s="127"/>
      <c r="JZS3" s="127"/>
      <c r="JZT3" s="127"/>
      <c r="JZU3" s="127"/>
      <c r="JZV3" s="127"/>
      <c r="JZW3" s="127"/>
      <c r="JZX3" s="127"/>
      <c r="JZY3" s="127"/>
      <c r="JZZ3" s="127"/>
      <c r="KAA3" s="127"/>
      <c r="KAB3" s="127"/>
      <c r="KAC3" s="127"/>
      <c r="KAD3" s="127"/>
      <c r="KAE3" s="127"/>
      <c r="KAF3" s="127"/>
      <c r="KAG3" s="127"/>
      <c r="KAH3" s="127"/>
      <c r="KAI3" s="127"/>
      <c r="KAJ3" s="127"/>
      <c r="KAK3" s="127"/>
      <c r="KAL3" s="127"/>
      <c r="KAM3" s="127"/>
      <c r="KAN3" s="127"/>
      <c r="KAO3" s="127"/>
      <c r="KAP3" s="127"/>
      <c r="KAQ3" s="127"/>
      <c r="KAR3" s="127"/>
      <c r="KAS3" s="127"/>
      <c r="KAT3" s="127"/>
      <c r="KAU3" s="127"/>
      <c r="KAV3" s="127"/>
      <c r="KAW3" s="127"/>
      <c r="KAX3" s="127"/>
      <c r="KAY3" s="127"/>
      <c r="KAZ3" s="127"/>
      <c r="KBA3" s="127"/>
      <c r="KBB3" s="127"/>
      <c r="KBC3" s="127"/>
      <c r="KBD3" s="127"/>
      <c r="KBE3" s="127"/>
      <c r="KBF3" s="127"/>
      <c r="KBG3" s="127"/>
      <c r="KBH3" s="127"/>
      <c r="KBI3" s="127"/>
      <c r="KBJ3" s="127"/>
      <c r="KBK3" s="127"/>
      <c r="KBL3" s="127"/>
      <c r="KBM3" s="127"/>
      <c r="KBN3" s="127"/>
      <c r="KBO3" s="127"/>
      <c r="KBP3" s="127"/>
      <c r="KBQ3" s="127"/>
      <c r="KBR3" s="127"/>
      <c r="KBS3" s="127"/>
      <c r="KBT3" s="127"/>
      <c r="KBU3" s="127"/>
      <c r="KBV3" s="127"/>
      <c r="KBW3" s="127"/>
      <c r="KBX3" s="127"/>
      <c r="KBY3" s="127"/>
      <c r="KBZ3" s="127"/>
      <c r="KCA3" s="127"/>
      <c r="KCB3" s="127"/>
      <c r="KCC3" s="127"/>
      <c r="KCD3" s="127"/>
      <c r="KCE3" s="127"/>
      <c r="KCF3" s="127"/>
      <c r="KCG3" s="127"/>
      <c r="KCH3" s="127"/>
      <c r="KCI3" s="127"/>
      <c r="KCJ3" s="127"/>
      <c r="KCK3" s="127"/>
      <c r="KCL3" s="127"/>
      <c r="KCM3" s="127"/>
      <c r="KCN3" s="127"/>
      <c r="KCO3" s="127"/>
      <c r="KCP3" s="127"/>
      <c r="KCQ3" s="127"/>
      <c r="KCR3" s="127"/>
      <c r="KCS3" s="127"/>
      <c r="KCT3" s="127"/>
      <c r="KCU3" s="127"/>
      <c r="KCV3" s="127"/>
      <c r="KCW3" s="127"/>
      <c r="KCX3" s="127"/>
      <c r="KCY3" s="127"/>
      <c r="KCZ3" s="127"/>
      <c r="KDA3" s="127"/>
      <c r="KDB3" s="127"/>
      <c r="KDC3" s="127"/>
      <c r="KDD3" s="127"/>
      <c r="KDE3" s="127"/>
      <c r="KDF3" s="127"/>
      <c r="KDG3" s="127"/>
      <c r="KDH3" s="127"/>
      <c r="KDI3" s="127"/>
      <c r="KDJ3" s="127"/>
      <c r="KDK3" s="127"/>
      <c r="KDL3" s="127"/>
      <c r="KDM3" s="127"/>
      <c r="KDN3" s="127"/>
      <c r="KDO3" s="127"/>
      <c r="KDP3" s="127"/>
      <c r="KDQ3" s="127"/>
      <c r="KDR3" s="127"/>
      <c r="KDS3" s="127"/>
      <c r="KDT3" s="127"/>
      <c r="KDU3" s="127"/>
      <c r="KDV3" s="127"/>
      <c r="KDW3" s="127"/>
      <c r="KDX3" s="127"/>
      <c r="KDY3" s="127"/>
      <c r="KDZ3" s="127"/>
      <c r="KEA3" s="127"/>
      <c r="KEB3" s="127"/>
      <c r="KEC3" s="127"/>
      <c r="KED3" s="127"/>
      <c r="KEE3" s="127"/>
      <c r="KEF3" s="127"/>
      <c r="KEG3" s="127"/>
      <c r="KEH3" s="127"/>
      <c r="KEI3" s="127"/>
      <c r="KEJ3" s="127"/>
      <c r="KEK3" s="127"/>
      <c r="KEL3" s="127"/>
      <c r="KEM3" s="127"/>
      <c r="KEN3" s="127"/>
      <c r="KEO3" s="127"/>
      <c r="KEP3" s="127"/>
      <c r="KEQ3" s="127"/>
      <c r="KER3" s="127"/>
      <c r="KES3" s="127"/>
      <c r="KET3" s="127"/>
      <c r="KEU3" s="127"/>
      <c r="KEV3" s="127"/>
      <c r="KEW3" s="127"/>
      <c r="KEX3" s="127"/>
      <c r="KEY3" s="127"/>
      <c r="KEZ3" s="127"/>
      <c r="KFA3" s="127"/>
      <c r="KFB3" s="127"/>
      <c r="KFC3" s="127"/>
      <c r="KFD3" s="127"/>
      <c r="KFE3" s="127"/>
      <c r="KFF3" s="127"/>
      <c r="KFG3" s="127"/>
      <c r="KFH3" s="127"/>
      <c r="KFI3" s="127"/>
      <c r="KFJ3" s="127"/>
      <c r="KFK3" s="127"/>
      <c r="KFL3" s="127"/>
      <c r="KFM3" s="127"/>
      <c r="KFN3" s="127"/>
      <c r="KFO3" s="127"/>
      <c r="KFP3" s="127"/>
      <c r="KFQ3" s="127"/>
      <c r="KFR3" s="127"/>
      <c r="KFS3" s="127"/>
      <c r="KFT3" s="127"/>
      <c r="KFU3" s="127"/>
      <c r="KFV3" s="127"/>
      <c r="KFW3" s="127"/>
      <c r="KFX3" s="127"/>
      <c r="KFY3" s="127"/>
      <c r="KFZ3" s="127"/>
      <c r="KGA3" s="127"/>
      <c r="KGB3" s="127"/>
      <c r="KGC3" s="127"/>
      <c r="KGD3" s="127"/>
      <c r="KGE3" s="127"/>
      <c r="KGF3" s="127"/>
      <c r="KGG3" s="127"/>
      <c r="KGH3" s="127"/>
      <c r="KGI3" s="127"/>
      <c r="KGJ3" s="127"/>
      <c r="KGK3" s="127"/>
      <c r="KGL3" s="127"/>
      <c r="KGM3" s="127"/>
      <c r="KGN3" s="127"/>
      <c r="KGO3" s="127"/>
      <c r="KGP3" s="127"/>
      <c r="KGQ3" s="127"/>
      <c r="KGR3" s="127"/>
      <c r="KGS3" s="127"/>
      <c r="KGT3" s="127"/>
      <c r="KGU3" s="127"/>
      <c r="KGV3" s="127"/>
      <c r="KGW3" s="127"/>
      <c r="KGX3" s="127"/>
      <c r="KGY3" s="127"/>
      <c r="KGZ3" s="127"/>
      <c r="KHA3" s="127"/>
      <c r="KHB3" s="127"/>
      <c r="KHC3" s="127"/>
      <c r="KHD3" s="127"/>
      <c r="KHE3" s="127"/>
      <c r="KHF3" s="127"/>
      <c r="KHG3" s="127"/>
      <c r="KHH3" s="127"/>
      <c r="KHI3" s="127"/>
      <c r="KHJ3" s="127"/>
      <c r="KHK3" s="127"/>
      <c r="KHL3" s="127"/>
      <c r="KHM3" s="127"/>
      <c r="KHN3" s="127"/>
      <c r="KHO3" s="127"/>
      <c r="KHP3" s="127"/>
      <c r="KHQ3" s="127"/>
      <c r="KHR3" s="127"/>
      <c r="KHS3" s="127"/>
      <c r="KHT3" s="127"/>
      <c r="KHU3" s="127"/>
      <c r="KHV3" s="127"/>
      <c r="KHW3" s="127"/>
      <c r="KHX3" s="127"/>
      <c r="KHY3" s="127"/>
      <c r="KHZ3" s="127"/>
      <c r="KIA3" s="127"/>
      <c r="KIB3" s="127"/>
      <c r="KIC3" s="127"/>
      <c r="KID3" s="127"/>
      <c r="KIE3" s="127"/>
      <c r="KIF3" s="127"/>
      <c r="KIG3" s="127"/>
      <c r="KIH3" s="127"/>
      <c r="KII3" s="127"/>
      <c r="KIJ3" s="127"/>
      <c r="KIK3" s="127"/>
      <c r="KIL3" s="127"/>
      <c r="KIM3" s="127"/>
      <c r="KIN3" s="127"/>
      <c r="KIO3" s="127"/>
      <c r="KIP3" s="127"/>
      <c r="KIQ3" s="127"/>
      <c r="KIR3" s="127"/>
      <c r="KIS3" s="127"/>
      <c r="KIT3" s="127"/>
      <c r="KIU3" s="127"/>
      <c r="KIV3" s="127"/>
      <c r="KIW3" s="127"/>
      <c r="KIX3" s="127"/>
      <c r="KIY3" s="127"/>
      <c r="KIZ3" s="127"/>
      <c r="KJA3" s="127"/>
      <c r="KJB3" s="127"/>
      <c r="KJC3" s="127"/>
      <c r="KJD3" s="127"/>
      <c r="KJE3" s="127"/>
      <c r="KJF3" s="127"/>
      <c r="KJG3" s="127"/>
      <c r="KJH3" s="127"/>
      <c r="KJI3" s="127"/>
      <c r="KJJ3" s="127"/>
      <c r="KJK3" s="127"/>
      <c r="KJL3" s="127"/>
      <c r="KJM3" s="127"/>
      <c r="KJN3" s="127"/>
      <c r="KJO3" s="127"/>
      <c r="KJP3" s="127"/>
      <c r="KJQ3" s="127"/>
      <c r="KJR3" s="127"/>
      <c r="KJS3" s="127"/>
      <c r="KJT3" s="127"/>
      <c r="KJU3" s="127"/>
      <c r="KJV3" s="127"/>
      <c r="KJW3" s="127"/>
      <c r="KJX3" s="127"/>
      <c r="KJY3" s="127"/>
      <c r="KJZ3" s="127"/>
      <c r="KKA3" s="127"/>
      <c r="KKB3" s="127"/>
      <c r="KKC3" s="127"/>
      <c r="KKD3" s="127"/>
      <c r="KKE3" s="127"/>
      <c r="KKF3" s="127"/>
      <c r="KKG3" s="127"/>
      <c r="KKH3" s="127"/>
      <c r="KKI3" s="127"/>
      <c r="KKJ3" s="127"/>
      <c r="KKK3" s="127"/>
      <c r="KKL3" s="127"/>
      <c r="KKM3" s="127"/>
      <c r="KKN3" s="127"/>
      <c r="KKO3" s="127"/>
      <c r="KKP3" s="127"/>
      <c r="KKQ3" s="127"/>
      <c r="KKR3" s="127"/>
      <c r="KKS3" s="127"/>
      <c r="KKT3" s="127"/>
      <c r="KKU3" s="127"/>
      <c r="KKV3" s="127"/>
      <c r="KKW3" s="127"/>
      <c r="KKX3" s="127"/>
      <c r="KKY3" s="127"/>
      <c r="KKZ3" s="127"/>
      <c r="KLA3" s="127"/>
      <c r="KLB3" s="127"/>
      <c r="KLC3" s="127"/>
      <c r="KLD3" s="127"/>
      <c r="KLE3" s="127"/>
      <c r="KLF3" s="127"/>
      <c r="KLG3" s="127"/>
      <c r="KLH3" s="127"/>
      <c r="KLI3" s="127"/>
      <c r="KLJ3" s="127"/>
      <c r="KLK3" s="127"/>
      <c r="KLL3" s="127"/>
      <c r="KLM3" s="127"/>
      <c r="KLN3" s="127"/>
      <c r="KLO3" s="127"/>
      <c r="KLP3" s="127"/>
      <c r="KLQ3" s="127"/>
      <c r="KLR3" s="127"/>
      <c r="KLS3" s="127"/>
      <c r="KLT3" s="127"/>
      <c r="KLU3" s="127"/>
      <c r="KLV3" s="127"/>
      <c r="KLW3" s="127"/>
      <c r="KLX3" s="127"/>
      <c r="KLY3" s="127"/>
      <c r="KLZ3" s="127"/>
      <c r="KMA3" s="127"/>
      <c r="KMB3" s="127"/>
      <c r="KMC3" s="127"/>
      <c r="KMD3" s="127"/>
      <c r="KME3" s="127"/>
      <c r="KMF3" s="127"/>
      <c r="KMG3" s="127"/>
      <c r="KMH3" s="127"/>
      <c r="KMI3" s="127"/>
      <c r="KMJ3" s="127"/>
      <c r="KMK3" s="127"/>
      <c r="KML3" s="127"/>
      <c r="KMM3" s="127"/>
      <c r="KMN3" s="127"/>
      <c r="KMO3" s="127"/>
      <c r="KMP3" s="127"/>
      <c r="KMQ3" s="127"/>
      <c r="KMR3" s="127"/>
      <c r="KMS3" s="127"/>
      <c r="KMT3" s="127"/>
      <c r="KMU3" s="127"/>
      <c r="KMV3" s="127"/>
      <c r="KMW3" s="127"/>
      <c r="KMX3" s="127"/>
      <c r="KMY3" s="127"/>
      <c r="KMZ3" s="127"/>
      <c r="KNA3" s="127"/>
      <c r="KNB3" s="127"/>
      <c r="KNC3" s="127"/>
      <c r="KND3" s="127"/>
      <c r="KNE3" s="127"/>
      <c r="KNF3" s="127"/>
      <c r="KNG3" s="127"/>
      <c r="KNH3" s="127"/>
      <c r="KNI3" s="127"/>
      <c r="KNJ3" s="127"/>
      <c r="KNK3" s="127"/>
      <c r="KNL3" s="127"/>
      <c r="KNM3" s="127"/>
      <c r="KNN3" s="127"/>
      <c r="KNO3" s="127"/>
      <c r="KNP3" s="127"/>
      <c r="KNQ3" s="127"/>
      <c r="KNR3" s="127"/>
      <c r="KNS3" s="127"/>
      <c r="KNT3" s="127"/>
      <c r="KNU3" s="127"/>
      <c r="KNV3" s="127"/>
      <c r="KNW3" s="127"/>
      <c r="KNX3" s="127"/>
      <c r="KNY3" s="127"/>
      <c r="KNZ3" s="127"/>
      <c r="KOA3" s="127"/>
      <c r="KOB3" s="127"/>
      <c r="KOC3" s="127"/>
      <c r="KOD3" s="127"/>
      <c r="KOE3" s="127"/>
      <c r="KOF3" s="127"/>
      <c r="KOG3" s="127"/>
      <c r="KOH3" s="127"/>
      <c r="KOI3" s="127"/>
      <c r="KOJ3" s="127"/>
      <c r="KOK3" s="127"/>
      <c r="KOL3" s="127"/>
      <c r="KOM3" s="127"/>
      <c r="KON3" s="127"/>
      <c r="KOO3" s="127"/>
      <c r="KOP3" s="127"/>
      <c r="KOQ3" s="127"/>
      <c r="KOR3" s="127"/>
      <c r="KOS3" s="127"/>
      <c r="KOT3" s="127"/>
      <c r="KOU3" s="127"/>
      <c r="KOV3" s="127"/>
      <c r="KOW3" s="127"/>
      <c r="KOX3" s="127"/>
      <c r="KOY3" s="127"/>
      <c r="KOZ3" s="127"/>
      <c r="KPA3" s="127"/>
      <c r="KPB3" s="127"/>
      <c r="KPC3" s="127"/>
      <c r="KPD3" s="127"/>
      <c r="KPE3" s="127"/>
      <c r="KPF3" s="127"/>
      <c r="KPG3" s="127"/>
      <c r="KPH3" s="127"/>
      <c r="KPI3" s="127"/>
      <c r="KPJ3" s="127"/>
      <c r="KPK3" s="127"/>
      <c r="KPL3" s="127"/>
      <c r="KPM3" s="127"/>
      <c r="KPN3" s="127"/>
      <c r="KPO3" s="127"/>
      <c r="KPP3" s="127"/>
      <c r="KPQ3" s="127"/>
      <c r="KPR3" s="127"/>
      <c r="KPS3" s="127"/>
      <c r="KPT3" s="127"/>
      <c r="KPU3" s="127"/>
      <c r="KPV3" s="127"/>
      <c r="KPW3" s="127"/>
      <c r="KPX3" s="127"/>
      <c r="KPY3" s="127"/>
      <c r="KPZ3" s="127"/>
      <c r="KQA3" s="127"/>
      <c r="KQB3" s="127"/>
      <c r="KQC3" s="127"/>
      <c r="KQD3" s="127"/>
      <c r="KQE3" s="127"/>
      <c r="KQF3" s="127"/>
      <c r="KQG3" s="127"/>
      <c r="KQH3" s="127"/>
      <c r="KQI3" s="127"/>
      <c r="KQJ3" s="127"/>
      <c r="KQK3" s="127"/>
      <c r="KQL3" s="127"/>
      <c r="KQM3" s="127"/>
      <c r="KQN3" s="127"/>
      <c r="KQO3" s="127"/>
      <c r="KQP3" s="127"/>
      <c r="KQQ3" s="127"/>
      <c r="KQR3" s="127"/>
      <c r="KQS3" s="127"/>
      <c r="KQT3" s="127"/>
      <c r="KQU3" s="127"/>
      <c r="KQV3" s="127"/>
      <c r="KQW3" s="127"/>
      <c r="KQX3" s="127"/>
      <c r="KQY3" s="127"/>
      <c r="KQZ3" s="127"/>
      <c r="KRA3" s="127"/>
      <c r="KRB3" s="127"/>
      <c r="KRC3" s="127"/>
      <c r="KRD3" s="127"/>
      <c r="KRE3" s="127"/>
      <c r="KRF3" s="127"/>
      <c r="KRG3" s="127"/>
      <c r="KRH3" s="127"/>
      <c r="KRI3" s="127"/>
      <c r="KRJ3" s="127"/>
      <c r="KRK3" s="127"/>
      <c r="KRL3" s="127"/>
      <c r="KRM3" s="127"/>
      <c r="KRN3" s="127"/>
      <c r="KRO3" s="127"/>
      <c r="KRP3" s="127"/>
      <c r="KRQ3" s="127"/>
      <c r="KRR3" s="127"/>
      <c r="KRS3" s="127"/>
      <c r="KRT3" s="127"/>
      <c r="KRU3" s="127"/>
      <c r="KRV3" s="127"/>
      <c r="KRW3" s="127"/>
      <c r="KRX3" s="127"/>
      <c r="KRY3" s="127"/>
      <c r="KRZ3" s="127"/>
      <c r="KSA3" s="127"/>
      <c r="KSB3" s="127"/>
      <c r="KSC3" s="127"/>
      <c r="KSD3" s="127"/>
      <c r="KSE3" s="127"/>
      <c r="KSF3" s="127"/>
      <c r="KSG3" s="127"/>
      <c r="KSH3" s="127"/>
      <c r="KSI3" s="127"/>
      <c r="KSJ3" s="127"/>
      <c r="KSK3" s="127"/>
      <c r="KSL3" s="127"/>
      <c r="KSM3" s="127"/>
      <c r="KSN3" s="127"/>
      <c r="KSO3" s="127"/>
      <c r="KSP3" s="127"/>
      <c r="KSQ3" s="127"/>
      <c r="KSR3" s="127"/>
      <c r="KSS3" s="127"/>
      <c r="KST3" s="127"/>
      <c r="KSU3" s="127"/>
      <c r="KSV3" s="127"/>
      <c r="KSW3" s="127"/>
      <c r="KSX3" s="127"/>
      <c r="KSY3" s="127"/>
      <c r="KSZ3" s="127"/>
      <c r="KTA3" s="127"/>
      <c r="KTB3" s="127"/>
      <c r="KTC3" s="127"/>
      <c r="KTD3" s="127"/>
      <c r="KTE3" s="127"/>
      <c r="KTF3" s="127"/>
      <c r="KTG3" s="127"/>
      <c r="KTH3" s="127"/>
      <c r="KTI3" s="127"/>
      <c r="KTJ3" s="127"/>
      <c r="KTK3" s="127"/>
      <c r="KTL3" s="127"/>
      <c r="KTM3" s="127"/>
      <c r="KTN3" s="127"/>
      <c r="KTO3" s="127"/>
      <c r="KTP3" s="127"/>
      <c r="KTQ3" s="127"/>
      <c r="KTR3" s="127"/>
      <c r="KTS3" s="127"/>
      <c r="KTT3" s="127"/>
      <c r="KTU3" s="127"/>
      <c r="KTV3" s="127"/>
      <c r="KTW3" s="127"/>
      <c r="KTX3" s="127"/>
      <c r="KTY3" s="127"/>
      <c r="KTZ3" s="127"/>
      <c r="KUA3" s="127"/>
      <c r="KUB3" s="127"/>
      <c r="KUC3" s="127"/>
      <c r="KUD3" s="127"/>
      <c r="KUE3" s="127"/>
      <c r="KUF3" s="127"/>
      <c r="KUG3" s="127"/>
      <c r="KUH3" s="127"/>
      <c r="KUI3" s="127"/>
      <c r="KUJ3" s="127"/>
      <c r="KUK3" s="127"/>
      <c r="KUL3" s="127"/>
      <c r="KUM3" s="127"/>
      <c r="KUN3" s="127"/>
      <c r="KUO3" s="127"/>
      <c r="KUP3" s="127"/>
      <c r="KUQ3" s="127"/>
      <c r="KUR3" s="127"/>
      <c r="KUS3" s="127"/>
      <c r="KUT3" s="127"/>
      <c r="KUU3" s="127"/>
      <c r="KUV3" s="127"/>
      <c r="KUW3" s="127"/>
      <c r="KUX3" s="127"/>
      <c r="KUY3" s="127"/>
      <c r="KUZ3" s="127"/>
      <c r="KVA3" s="127"/>
      <c r="KVB3" s="127"/>
      <c r="KVC3" s="127"/>
      <c r="KVD3" s="127"/>
      <c r="KVE3" s="127"/>
      <c r="KVF3" s="127"/>
      <c r="KVG3" s="127"/>
      <c r="KVH3" s="127"/>
      <c r="KVI3" s="127"/>
      <c r="KVJ3" s="127"/>
      <c r="KVK3" s="127"/>
      <c r="KVL3" s="127"/>
      <c r="KVM3" s="127"/>
      <c r="KVN3" s="127"/>
      <c r="KVO3" s="127"/>
      <c r="KVP3" s="127"/>
      <c r="KVQ3" s="127"/>
      <c r="KVR3" s="127"/>
      <c r="KVS3" s="127"/>
      <c r="KVT3" s="127"/>
      <c r="KVU3" s="127"/>
      <c r="KVV3" s="127"/>
      <c r="KVW3" s="127"/>
      <c r="KVX3" s="127"/>
      <c r="KVY3" s="127"/>
      <c r="KVZ3" s="127"/>
      <c r="KWA3" s="127"/>
      <c r="KWB3" s="127"/>
      <c r="KWC3" s="127"/>
      <c r="KWD3" s="127"/>
      <c r="KWE3" s="127"/>
      <c r="KWF3" s="127"/>
      <c r="KWG3" s="127"/>
      <c r="KWH3" s="127"/>
      <c r="KWI3" s="127"/>
      <c r="KWJ3" s="127"/>
      <c r="KWK3" s="127"/>
      <c r="KWL3" s="127"/>
      <c r="KWM3" s="127"/>
      <c r="KWN3" s="127"/>
      <c r="KWO3" s="127"/>
      <c r="KWP3" s="127"/>
      <c r="KWQ3" s="127"/>
      <c r="KWR3" s="127"/>
      <c r="KWS3" s="127"/>
      <c r="KWT3" s="127"/>
      <c r="KWU3" s="127"/>
      <c r="KWV3" s="127"/>
      <c r="KWW3" s="127"/>
      <c r="KWX3" s="127"/>
      <c r="KWY3" s="127"/>
      <c r="KWZ3" s="127"/>
      <c r="KXA3" s="127"/>
      <c r="KXB3" s="127"/>
      <c r="KXC3" s="127"/>
      <c r="KXD3" s="127"/>
      <c r="KXE3" s="127"/>
      <c r="KXF3" s="127"/>
      <c r="KXG3" s="127"/>
      <c r="KXH3" s="127"/>
      <c r="KXI3" s="127"/>
      <c r="KXJ3" s="127"/>
      <c r="KXK3" s="127"/>
      <c r="KXL3" s="127"/>
      <c r="KXM3" s="127"/>
      <c r="KXN3" s="127"/>
      <c r="KXO3" s="127"/>
      <c r="KXP3" s="127"/>
      <c r="KXQ3" s="127"/>
      <c r="KXR3" s="127"/>
      <c r="KXS3" s="127"/>
      <c r="KXT3" s="127"/>
      <c r="KXU3" s="127"/>
      <c r="KXV3" s="127"/>
      <c r="KXW3" s="127"/>
      <c r="KXX3" s="127"/>
      <c r="KXY3" s="127"/>
      <c r="KXZ3" s="127"/>
      <c r="KYA3" s="127"/>
      <c r="KYB3" s="127"/>
      <c r="KYC3" s="127"/>
      <c r="KYD3" s="127"/>
      <c r="KYE3" s="127"/>
      <c r="KYF3" s="127"/>
      <c r="KYG3" s="127"/>
      <c r="KYH3" s="127"/>
      <c r="KYI3" s="127"/>
      <c r="KYJ3" s="127"/>
      <c r="KYK3" s="127"/>
      <c r="KYL3" s="127"/>
      <c r="KYM3" s="127"/>
      <c r="KYN3" s="127"/>
      <c r="KYO3" s="127"/>
      <c r="KYP3" s="127"/>
      <c r="KYQ3" s="127"/>
      <c r="KYR3" s="127"/>
      <c r="KYS3" s="127"/>
      <c r="KYT3" s="127"/>
      <c r="KYU3" s="127"/>
      <c r="KYV3" s="127"/>
      <c r="KYW3" s="127"/>
      <c r="KYX3" s="127"/>
      <c r="KYY3" s="127"/>
      <c r="KYZ3" s="127"/>
      <c r="KZA3" s="127"/>
      <c r="KZB3" s="127"/>
      <c r="KZC3" s="127"/>
      <c r="KZD3" s="127"/>
      <c r="KZE3" s="127"/>
      <c r="KZF3" s="127"/>
      <c r="KZG3" s="127"/>
      <c r="KZH3" s="127"/>
      <c r="KZI3" s="127"/>
      <c r="KZJ3" s="127"/>
      <c r="KZK3" s="127"/>
      <c r="KZL3" s="127"/>
      <c r="KZM3" s="127"/>
      <c r="KZN3" s="127"/>
      <c r="KZO3" s="127"/>
      <c r="KZP3" s="127"/>
      <c r="KZQ3" s="127"/>
      <c r="KZR3" s="127"/>
      <c r="KZS3" s="127"/>
      <c r="KZT3" s="127"/>
      <c r="KZU3" s="127"/>
      <c r="KZV3" s="127"/>
      <c r="KZW3" s="127"/>
      <c r="KZX3" s="127"/>
      <c r="KZY3" s="127"/>
      <c r="KZZ3" s="127"/>
      <c r="LAA3" s="127"/>
      <c r="LAB3" s="127"/>
      <c r="LAC3" s="127"/>
      <c r="LAD3" s="127"/>
      <c r="LAE3" s="127"/>
      <c r="LAF3" s="127"/>
      <c r="LAG3" s="127"/>
      <c r="LAH3" s="127"/>
      <c r="LAI3" s="127"/>
      <c r="LAJ3" s="127"/>
      <c r="LAK3" s="127"/>
      <c r="LAL3" s="127"/>
      <c r="LAM3" s="127"/>
      <c r="LAN3" s="127"/>
      <c r="LAO3" s="127"/>
      <c r="LAP3" s="127"/>
      <c r="LAQ3" s="127"/>
      <c r="LAR3" s="127"/>
      <c r="LAS3" s="127"/>
      <c r="LAT3" s="127"/>
      <c r="LAU3" s="127"/>
      <c r="LAV3" s="127"/>
      <c r="LAW3" s="127"/>
      <c r="LAX3" s="127"/>
      <c r="LAY3" s="127"/>
      <c r="LAZ3" s="127"/>
      <c r="LBA3" s="127"/>
      <c r="LBB3" s="127"/>
      <c r="LBC3" s="127"/>
      <c r="LBD3" s="127"/>
      <c r="LBE3" s="127"/>
      <c r="LBF3" s="127"/>
      <c r="LBG3" s="127"/>
      <c r="LBH3" s="127"/>
      <c r="LBI3" s="127"/>
      <c r="LBJ3" s="127"/>
      <c r="LBK3" s="127"/>
      <c r="LBL3" s="127"/>
      <c r="LBM3" s="127"/>
      <c r="LBN3" s="127"/>
      <c r="LBO3" s="127"/>
      <c r="LBP3" s="127"/>
      <c r="LBQ3" s="127"/>
      <c r="LBR3" s="127"/>
      <c r="LBS3" s="127"/>
      <c r="LBT3" s="127"/>
      <c r="LBU3" s="127"/>
      <c r="LBV3" s="127"/>
      <c r="LBW3" s="127"/>
      <c r="LBX3" s="127"/>
      <c r="LBY3" s="127"/>
      <c r="LBZ3" s="127"/>
      <c r="LCA3" s="127"/>
      <c r="LCB3" s="127"/>
      <c r="LCC3" s="127"/>
      <c r="LCD3" s="127"/>
      <c r="LCE3" s="127"/>
      <c r="LCF3" s="127"/>
      <c r="LCG3" s="127"/>
      <c r="LCH3" s="127"/>
      <c r="LCI3" s="127"/>
      <c r="LCJ3" s="127"/>
      <c r="LCK3" s="127"/>
      <c r="LCL3" s="127"/>
      <c r="LCM3" s="127"/>
      <c r="LCN3" s="127"/>
      <c r="LCO3" s="127"/>
      <c r="LCP3" s="127"/>
      <c r="LCQ3" s="127"/>
      <c r="LCR3" s="127"/>
      <c r="LCS3" s="127"/>
      <c r="LCT3" s="127"/>
      <c r="LCU3" s="127"/>
      <c r="LCV3" s="127"/>
      <c r="LCW3" s="127"/>
      <c r="LCX3" s="127"/>
      <c r="LCY3" s="127"/>
      <c r="LCZ3" s="127"/>
      <c r="LDA3" s="127"/>
      <c r="LDB3" s="127"/>
      <c r="LDC3" s="127"/>
      <c r="LDD3" s="127"/>
      <c r="LDE3" s="127"/>
      <c r="LDF3" s="127"/>
      <c r="LDG3" s="127"/>
      <c r="LDH3" s="127"/>
      <c r="LDI3" s="127"/>
      <c r="LDJ3" s="127"/>
      <c r="LDK3" s="127"/>
      <c r="LDL3" s="127"/>
      <c r="LDM3" s="127"/>
      <c r="LDN3" s="127"/>
      <c r="LDO3" s="127"/>
      <c r="LDP3" s="127"/>
      <c r="LDQ3" s="127"/>
      <c r="LDR3" s="127"/>
      <c r="LDS3" s="127"/>
      <c r="LDT3" s="127"/>
      <c r="LDU3" s="127"/>
      <c r="LDV3" s="127"/>
      <c r="LDW3" s="127"/>
      <c r="LDX3" s="127"/>
      <c r="LDY3" s="127"/>
      <c r="LDZ3" s="127"/>
      <c r="LEA3" s="127"/>
      <c r="LEB3" s="127"/>
      <c r="LEC3" s="127"/>
      <c r="LED3" s="127"/>
      <c r="LEE3" s="127"/>
      <c r="LEF3" s="127"/>
      <c r="LEG3" s="127"/>
      <c r="LEH3" s="127"/>
      <c r="LEI3" s="127"/>
      <c r="LEJ3" s="127"/>
      <c r="LEK3" s="127"/>
      <c r="LEL3" s="127"/>
      <c r="LEM3" s="127"/>
      <c r="LEN3" s="127"/>
      <c r="LEO3" s="127"/>
      <c r="LEP3" s="127"/>
      <c r="LEQ3" s="127"/>
      <c r="LER3" s="127"/>
      <c r="LES3" s="127"/>
      <c r="LET3" s="127"/>
      <c r="LEU3" s="127"/>
      <c r="LEV3" s="127"/>
      <c r="LEW3" s="127"/>
      <c r="LEX3" s="127"/>
      <c r="LEY3" s="127"/>
      <c r="LEZ3" s="127"/>
      <c r="LFA3" s="127"/>
      <c r="LFB3" s="127"/>
      <c r="LFC3" s="127"/>
      <c r="LFD3" s="127"/>
      <c r="LFE3" s="127"/>
      <c r="LFF3" s="127"/>
      <c r="LFG3" s="127"/>
      <c r="LFH3" s="127"/>
      <c r="LFI3" s="127"/>
      <c r="LFJ3" s="127"/>
      <c r="LFK3" s="127"/>
      <c r="LFL3" s="127"/>
      <c r="LFM3" s="127"/>
      <c r="LFN3" s="127"/>
      <c r="LFO3" s="127"/>
      <c r="LFP3" s="127"/>
      <c r="LFQ3" s="127"/>
      <c r="LFR3" s="127"/>
      <c r="LFS3" s="127"/>
      <c r="LFT3" s="127"/>
      <c r="LFU3" s="127"/>
      <c r="LFV3" s="127"/>
      <c r="LFW3" s="127"/>
      <c r="LFX3" s="127"/>
      <c r="LFY3" s="127"/>
      <c r="LFZ3" s="127"/>
      <c r="LGA3" s="127"/>
      <c r="LGB3" s="127"/>
      <c r="LGC3" s="127"/>
      <c r="LGD3" s="127"/>
      <c r="LGE3" s="127"/>
      <c r="LGF3" s="127"/>
      <c r="LGG3" s="127"/>
      <c r="LGH3" s="127"/>
      <c r="LGI3" s="127"/>
      <c r="LGJ3" s="127"/>
      <c r="LGK3" s="127"/>
      <c r="LGL3" s="127"/>
      <c r="LGM3" s="127"/>
      <c r="LGN3" s="127"/>
      <c r="LGO3" s="127"/>
      <c r="LGP3" s="127"/>
      <c r="LGQ3" s="127"/>
      <c r="LGR3" s="127"/>
      <c r="LGS3" s="127"/>
      <c r="LGT3" s="127"/>
      <c r="LGU3" s="127"/>
      <c r="LGV3" s="127"/>
      <c r="LGW3" s="127"/>
      <c r="LGX3" s="127"/>
      <c r="LGY3" s="127"/>
      <c r="LGZ3" s="127"/>
      <c r="LHA3" s="127"/>
      <c r="LHB3" s="127"/>
      <c r="LHC3" s="127"/>
      <c r="LHD3" s="127"/>
      <c r="LHE3" s="127"/>
      <c r="LHF3" s="127"/>
      <c r="LHG3" s="127"/>
      <c r="LHH3" s="127"/>
      <c r="LHI3" s="127"/>
      <c r="LHJ3" s="127"/>
      <c r="LHK3" s="127"/>
      <c r="LHL3" s="127"/>
      <c r="LHM3" s="127"/>
      <c r="LHN3" s="127"/>
      <c r="LHO3" s="127"/>
      <c r="LHP3" s="127"/>
      <c r="LHQ3" s="127"/>
      <c r="LHR3" s="127"/>
      <c r="LHS3" s="127"/>
      <c r="LHT3" s="127"/>
      <c r="LHU3" s="127"/>
      <c r="LHV3" s="127"/>
      <c r="LHW3" s="127"/>
      <c r="LHX3" s="127"/>
      <c r="LHY3" s="127"/>
      <c r="LHZ3" s="127"/>
      <c r="LIA3" s="127"/>
      <c r="LIB3" s="127"/>
      <c r="LIC3" s="127"/>
      <c r="LID3" s="127"/>
      <c r="LIE3" s="127"/>
      <c r="LIF3" s="127"/>
      <c r="LIG3" s="127"/>
      <c r="LIH3" s="127"/>
      <c r="LII3" s="127"/>
      <c r="LIJ3" s="127"/>
      <c r="LIK3" s="127"/>
      <c r="LIL3" s="127"/>
      <c r="LIM3" s="127"/>
      <c r="LIN3" s="127"/>
      <c r="LIO3" s="127"/>
      <c r="LIP3" s="127"/>
      <c r="LIQ3" s="127"/>
      <c r="LIR3" s="127"/>
      <c r="LIS3" s="127"/>
      <c r="LIT3" s="127"/>
      <c r="LIU3" s="127"/>
      <c r="LIV3" s="127"/>
      <c r="LIW3" s="127"/>
      <c r="LIX3" s="127"/>
      <c r="LIY3" s="127"/>
      <c r="LIZ3" s="127"/>
      <c r="LJA3" s="127"/>
      <c r="LJB3" s="127"/>
      <c r="LJC3" s="127"/>
      <c r="LJD3" s="127"/>
      <c r="LJE3" s="127"/>
      <c r="LJF3" s="127"/>
      <c r="LJG3" s="127"/>
      <c r="LJH3" s="127"/>
      <c r="LJI3" s="127"/>
      <c r="LJJ3" s="127"/>
      <c r="LJK3" s="127"/>
      <c r="LJL3" s="127"/>
      <c r="LJM3" s="127"/>
      <c r="LJN3" s="127"/>
      <c r="LJO3" s="127"/>
      <c r="LJP3" s="127"/>
      <c r="LJQ3" s="127"/>
      <c r="LJR3" s="127"/>
      <c r="LJS3" s="127"/>
      <c r="LJT3" s="127"/>
      <c r="LJU3" s="127"/>
      <c r="LJV3" s="127"/>
      <c r="LJW3" s="127"/>
      <c r="LJX3" s="127"/>
      <c r="LJY3" s="127"/>
      <c r="LJZ3" s="127"/>
      <c r="LKA3" s="127"/>
      <c r="LKB3" s="127"/>
      <c r="LKC3" s="127"/>
      <c r="LKD3" s="127"/>
      <c r="LKE3" s="127"/>
      <c r="LKF3" s="127"/>
      <c r="LKG3" s="127"/>
      <c r="LKH3" s="127"/>
      <c r="LKI3" s="127"/>
      <c r="LKJ3" s="127"/>
      <c r="LKK3" s="127"/>
      <c r="LKL3" s="127"/>
      <c r="LKM3" s="127"/>
      <c r="LKN3" s="127"/>
      <c r="LKO3" s="127"/>
      <c r="LKP3" s="127"/>
      <c r="LKQ3" s="127"/>
      <c r="LKR3" s="127"/>
      <c r="LKS3" s="127"/>
      <c r="LKT3" s="127"/>
      <c r="LKU3" s="127"/>
      <c r="LKV3" s="127"/>
      <c r="LKW3" s="127"/>
      <c r="LKX3" s="127"/>
      <c r="LKY3" s="127"/>
      <c r="LKZ3" s="127"/>
      <c r="LLA3" s="127"/>
      <c r="LLB3" s="127"/>
      <c r="LLC3" s="127"/>
      <c r="LLD3" s="127"/>
      <c r="LLE3" s="127"/>
      <c r="LLF3" s="127"/>
      <c r="LLG3" s="127"/>
      <c r="LLH3" s="127"/>
      <c r="LLI3" s="127"/>
      <c r="LLJ3" s="127"/>
      <c r="LLK3" s="127"/>
      <c r="LLL3" s="127"/>
      <c r="LLM3" s="127"/>
      <c r="LLN3" s="127"/>
      <c r="LLO3" s="127"/>
      <c r="LLP3" s="127"/>
      <c r="LLQ3" s="127"/>
      <c r="LLR3" s="127"/>
      <c r="LLS3" s="127"/>
      <c r="LLT3" s="127"/>
      <c r="LLU3" s="127"/>
      <c r="LLV3" s="127"/>
      <c r="LLW3" s="127"/>
      <c r="LLX3" s="127"/>
      <c r="LLY3" s="127"/>
      <c r="LLZ3" s="127"/>
      <c r="LMA3" s="127"/>
      <c r="LMB3" s="127"/>
      <c r="LMC3" s="127"/>
      <c r="LMD3" s="127"/>
      <c r="LME3" s="127"/>
      <c r="LMF3" s="127"/>
      <c r="LMG3" s="127"/>
      <c r="LMH3" s="127"/>
      <c r="LMI3" s="127"/>
      <c r="LMJ3" s="127"/>
      <c r="LMK3" s="127"/>
      <c r="LML3" s="127"/>
      <c r="LMM3" s="127"/>
      <c r="LMN3" s="127"/>
      <c r="LMO3" s="127"/>
      <c r="LMP3" s="127"/>
      <c r="LMQ3" s="127"/>
      <c r="LMR3" s="127"/>
      <c r="LMS3" s="127"/>
      <c r="LMT3" s="127"/>
      <c r="LMU3" s="127"/>
      <c r="LMV3" s="127"/>
      <c r="LMW3" s="127"/>
      <c r="LMX3" s="127"/>
      <c r="LMY3" s="127"/>
      <c r="LMZ3" s="127"/>
      <c r="LNA3" s="127"/>
      <c r="LNB3" s="127"/>
      <c r="LNC3" s="127"/>
      <c r="LND3" s="127"/>
      <c r="LNE3" s="127"/>
      <c r="LNF3" s="127"/>
      <c r="LNG3" s="127"/>
      <c r="LNH3" s="127"/>
      <c r="LNI3" s="127"/>
      <c r="LNJ3" s="127"/>
      <c r="LNK3" s="127"/>
      <c r="LNL3" s="127"/>
      <c r="LNM3" s="127"/>
      <c r="LNN3" s="127"/>
      <c r="LNO3" s="127"/>
      <c r="LNP3" s="127"/>
      <c r="LNQ3" s="127"/>
      <c r="LNR3" s="127"/>
      <c r="LNS3" s="127"/>
      <c r="LNT3" s="127"/>
      <c r="LNU3" s="127"/>
      <c r="LNV3" s="127"/>
      <c r="LNW3" s="127"/>
      <c r="LNX3" s="127"/>
      <c r="LNY3" s="127"/>
      <c r="LNZ3" s="127"/>
      <c r="LOA3" s="127"/>
      <c r="LOB3" s="127"/>
      <c r="LOC3" s="127"/>
      <c r="LOD3" s="127"/>
      <c r="LOE3" s="127"/>
      <c r="LOF3" s="127"/>
      <c r="LOG3" s="127"/>
      <c r="LOH3" s="127"/>
      <c r="LOI3" s="127"/>
      <c r="LOJ3" s="127"/>
      <c r="LOK3" s="127"/>
      <c r="LOL3" s="127"/>
      <c r="LOM3" s="127"/>
      <c r="LON3" s="127"/>
      <c r="LOO3" s="127"/>
      <c r="LOP3" s="127"/>
      <c r="LOQ3" s="127"/>
      <c r="LOR3" s="127"/>
      <c r="LOS3" s="127"/>
      <c r="LOT3" s="127"/>
      <c r="LOU3" s="127"/>
      <c r="LOV3" s="127"/>
      <c r="LOW3" s="127"/>
      <c r="LOX3" s="127"/>
      <c r="LOY3" s="127"/>
      <c r="LOZ3" s="127"/>
      <c r="LPA3" s="127"/>
      <c r="LPB3" s="127"/>
      <c r="LPC3" s="127"/>
      <c r="LPD3" s="127"/>
      <c r="LPE3" s="127"/>
      <c r="LPF3" s="127"/>
      <c r="LPG3" s="127"/>
      <c r="LPH3" s="127"/>
      <c r="LPI3" s="127"/>
      <c r="LPJ3" s="127"/>
      <c r="LPK3" s="127"/>
      <c r="LPL3" s="127"/>
      <c r="LPM3" s="127"/>
      <c r="LPN3" s="127"/>
      <c r="LPO3" s="127"/>
      <c r="LPP3" s="127"/>
      <c r="LPQ3" s="127"/>
      <c r="LPR3" s="127"/>
      <c r="LPS3" s="127"/>
      <c r="LPT3" s="127"/>
      <c r="LPU3" s="127"/>
      <c r="LPV3" s="127"/>
      <c r="LPW3" s="127"/>
      <c r="LPX3" s="127"/>
      <c r="LPY3" s="127"/>
      <c r="LPZ3" s="127"/>
      <c r="LQA3" s="127"/>
      <c r="LQB3" s="127"/>
      <c r="LQC3" s="127"/>
      <c r="LQD3" s="127"/>
      <c r="LQE3" s="127"/>
      <c r="LQF3" s="127"/>
      <c r="LQG3" s="127"/>
      <c r="LQH3" s="127"/>
      <c r="LQI3" s="127"/>
      <c r="LQJ3" s="127"/>
      <c r="LQK3" s="127"/>
      <c r="LQL3" s="127"/>
      <c r="LQM3" s="127"/>
      <c r="LQN3" s="127"/>
      <c r="LQO3" s="127"/>
      <c r="LQP3" s="127"/>
      <c r="LQQ3" s="127"/>
      <c r="LQR3" s="127"/>
      <c r="LQS3" s="127"/>
      <c r="LQT3" s="127"/>
      <c r="LQU3" s="127"/>
      <c r="LQV3" s="127"/>
      <c r="LQW3" s="127"/>
      <c r="LQX3" s="127"/>
      <c r="LQY3" s="127"/>
      <c r="LQZ3" s="127"/>
      <c r="LRA3" s="127"/>
      <c r="LRB3" s="127"/>
      <c r="LRC3" s="127"/>
      <c r="LRD3" s="127"/>
      <c r="LRE3" s="127"/>
      <c r="LRF3" s="127"/>
      <c r="LRG3" s="127"/>
      <c r="LRH3" s="127"/>
      <c r="LRI3" s="127"/>
      <c r="LRJ3" s="127"/>
      <c r="LRK3" s="127"/>
      <c r="LRL3" s="127"/>
      <c r="LRM3" s="127"/>
      <c r="LRN3" s="127"/>
      <c r="LRO3" s="127"/>
      <c r="LRP3" s="127"/>
      <c r="LRQ3" s="127"/>
      <c r="LRR3" s="127"/>
      <c r="LRS3" s="127"/>
      <c r="LRT3" s="127"/>
      <c r="LRU3" s="127"/>
      <c r="LRV3" s="127"/>
      <c r="LRW3" s="127"/>
      <c r="LRX3" s="127"/>
      <c r="LRY3" s="127"/>
      <c r="LRZ3" s="127"/>
      <c r="LSA3" s="127"/>
      <c r="LSB3" s="127"/>
      <c r="LSC3" s="127"/>
      <c r="LSD3" s="127"/>
      <c r="LSE3" s="127"/>
      <c r="LSF3" s="127"/>
      <c r="LSG3" s="127"/>
      <c r="LSH3" s="127"/>
      <c r="LSI3" s="127"/>
      <c r="LSJ3" s="127"/>
      <c r="LSK3" s="127"/>
      <c r="LSL3" s="127"/>
      <c r="LSM3" s="127"/>
      <c r="LSN3" s="127"/>
      <c r="LSO3" s="127"/>
      <c r="LSP3" s="127"/>
      <c r="LSQ3" s="127"/>
      <c r="LSR3" s="127"/>
      <c r="LSS3" s="127"/>
      <c r="LST3" s="127"/>
      <c r="LSU3" s="127"/>
      <c r="LSV3" s="127"/>
      <c r="LSW3" s="127"/>
      <c r="LSX3" s="127"/>
      <c r="LSY3" s="127"/>
      <c r="LSZ3" s="127"/>
      <c r="LTA3" s="127"/>
      <c r="LTB3" s="127"/>
      <c r="LTC3" s="127"/>
      <c r="LTD3" s="127"/>
      <c r="LTE3" s="127"/>
      <c r="LTF3" s="127"/>
      <c r="LTG3" s="127"/>
      <c r="LTH3" s="127"/>
      <c r="LTI3" s="127"/>
      <c r="LTJ3" s="127"/>
      <c r="LTK3" s="127"/>
      <c r="LTL3" s="127"/>
      <c r="LTM3" s="127"/>
      <c r="LTN3" s="127"/>
      <c r="LTO3" s="127"/>
      <c r="LTP3" s="127"/>
      <c r="LTQ3" s="127"/>
      <c r="LTR3" s="127"/>
      <c r="LTS3" s="127"/>
      <c r="LTT3" s="127"/>
      <c r="LTU3" s="127"/>
      <c r="LTV3" s="127"/>
      <c r="LTW3" s="127"/>
      <c r="LTX3" s="127"/>
      <c r="LTY3" s="127"/>
      <c r="LTZ3" s="127"/>
      <c r="LUA3" s="127"/>
      <c r="LUB3" s="127"/>
      <c r="LUC3" s="127"/>
      <c r="LUD3" s="127"/>
      <c r="LUE3" s="127"/>
      <c r="LUF3" s="127"/>
      <c r="LUG3" s="127"/>
      <c r="LUH3" s="127"/>
      <c r="LUI3" s="127"/>
      <c r="LUJ3" s="127"/>
      <c r="LUK3" s="127"/>
      <c r="LUL3" s="127"/>
      <c r="LUM3" s="127"/>
      <c r="LUN3" s="127"/>
      <c r="LUO3" s="127"/>
      <c r="LUP3" s="127"/>
      <c r="LUQ3" s="127"/>
      <c r="LUR3" s="127"/>
      <c r="LUS3" s="127"/>
      <c r="LUT3" s="127"/>
      <c r="LUU3" s="127"/>
      <c r="LUV3" s="127"/>
      <c r="LUW3" s="127"/>
      <c r="LUX3" s="127"/>
      <c r="LUY3" s="127"/>
      <c r="LUZ3" s="127"/>
      <c r="LVA3" s="127"/>
      <c r="LVB3" s="127"/>
      <c r="LVC3" s="127"/>
      <c r="LVD3" s="127"/>
      <c r="LVE3" s="127"/>
      <c r="LVF3" s="127"/>
      <c r="LVG3" s="127"/>
      <c r="LVH3" s="127"/>
      <c r="LVI3" s="127"/>
      <c r="LVJ3" s="127"/>
      <c r="LVK3" s="127"/>
      <c r="LVL3" s="127"/>
      <c r="LVM3" s="127"/>
      <c r="LVN3" s="127"/>
      <c r="LVO3" s="127"/>
      <c r="LVP3" s="127"/>
      <c r="LVQ3" s="127"/>
      <c r="LVR3" s="127"/>
      <c r="LVS3" s="127"/>
      <c r="LVT3" s="127"/>
      <c r="LVU3" s="127"/>
      <c r="LVV3" s="127"/>
      <c r="LVW3" s="127"/>
      <c r="LVX3" s="127"/>
      <c r="LVY3" s="127"/>
      <c r="LVZ3" s="127"/>
      <c r="LWA3" s="127"/>
      <c r="LWB3" s="127"/>
      <c r="LWC3" s="127"/>
      <c r="LWD3" s="127"/>
      <c r="LWE3" s="127"/>
      <c r="LWF3" s="127"/>
      <c r="LWG3" s="127"/>
      <c r="LWH3" s="127"/>
      <c r="LWI3" s="127"/>
      <c r="LWJ3" s="127"/>
      <c r="LWK3" s="127"/>
      <c r="LWL3" s="127"/>
      <c r="LWM3" s="127"/>
      <c r="LWN3" s="127"/>
      <c r="LWO3" s="127"/>
      <c r="LWP3" s="127"/>
      <c r="LWQ3" s="127"/>
      <c r="LWR3" s="127"/>
      <c r="LWS3" s="127"/>
      <c r="LWT3" s="127"/>
      <c r="LWU3" s="127"/>
      <c r="LWV3" s="127"/>
      <c r="LWW3" s="127"/>
      <c r="LWX3" s="127"/>
      <c r="LWY3" s="127"/>
      <c r="LWZ3" s="127"/>
      <c r="LXA3" s="127"/>
      <c r="LXB3" s="127"/>
      <c r="LXC3" s="127"/>
      <c r="LXD3" s="127"/>
      <c r="LXE3" s="127"/>
      <c r="LXF3" s="127"/>
      <c r="LXG3" s="127"/>
      <c r="LXH3" s="127"/>
      <c r="LXI3" s="127"/>
      <c r="LXJ3" s="127"/>
      <c r="LXK3" s="127"/>
      <c r="LXL3" s="127"/>
      <c r="LXM3" s="127"/>
      <c r="LXN3" s="127"/>
      <c r="LXO3" s="127"/>
      <c r="LXP3" s="127"/>
      <c r="LXQ3" s="127"/>
      <c r="LXR3" s="127"/>
      <c r="LXS3" s="127"/>
      <c r="LXT3" s="127"/>
      <c r="LXU3" s="127"/>
      <c r="LXV3" s="127"/>
      <c r="LXW3" s="127"/>
      <c r="LXX3" s="127"/>
      <c r="LXY3" s="127"/>
      <c r="LXZ3" s="127"/>
      <c r="LYA3" s="127"/>
      <c r="LYB3" s="127"/>
      <c r="LYC3" s="127"/>
      <c r="LYD3" s="127"/>
      <c r="LYE3" s="127"/>
      <c r="LYF3" s="127"/>
      <c r="LYG3" s="127"/>
      <c r="LYH3" s="127"/>
      <c r="LYI3" s="127"/>
      <c r="LYJ3" s="127"/>
      <c r="LYK3" s="127"/>
      <c r="LYL3" s="127"/>
      <c r="LYM3" s="127"/>
      <c r="LYN3" s="127"/>
      <c r="LYO3" s="127"/>
      <c r="LYP3" s="127"/>
      <c r="LYQ3" s="127"/>
      <c r="LYR3" s="127"/>
      <c r="LYS3" s="127"/>
      <c r="LYT3" s="127"/>
      <c r="LYU3" s="127"/>
      <c r="LYV3" s="127"/>
      <c r="LYW3" s="127"/>
      <c r="LYX3" s="127"/>
      <c r="LYY3" s="127"/>
      <c r="LYZ3" s="127"/>
      <c r="LZA3" s="127"/>
      <c r="LZB3" s="127"/>
      <c r="LZC3" s="127"/>
      <c r="LZD3" s="127"/>
      <c r="LZE3" s="127"/>
      <c r="LZF3" s="127"/>
      <c r="LZG3" s="127"/>
      <c r="LZH3" s="127"/>
      <c r="LZI3" s="127"/>
      <c r="LZJ3" s="127"/>
      <c r="LZK3" s="127"/>
      <c r="LZL3" s="127"/>
      <c r="LZM3" s="127"/>
      <c r="LZN3" s="127"/>
      <c r="LZO3" s="127"/>
      <c r="LZP3" s="127"/>
      <c r="LZQ3" s="127"/>
      <c r="LZR3" s="127"/>
      <c r="LZS3" s="127"/>
      <c r="LZT3" s="127"/>
      <c r="LZU3" s="127"/>
      <c r="LZV3" s="127"/>
      <c r="LZW3" s="127"/>
      <c r="LZX3" s="127"/>
      <c r="LZY3" s="127"/>
      <c r="LZZ3" s="127"/>
      <c r="MAA3" s="127"/>
      <c r="MAB3" s="127"/>
      <c r="MAC3" s="127"/>
      <c r="MAD3" s="127"/>
      <c r="MAE3" s="127"/>
      <c r="MAF3" s="127"/>
      <c r="MAG3" s="127"/>
      <c r="MAH3" s="127"/>
      <c r="MAI3" s="127"/>
      <c r="MAJ3" s="127"/>
      <c r="MAK3" s="127"/>
      <c r="MAL3" s="127"/>
      <c r="MAM3" s="127"/>
      <c r="MAN3" s="127"/>
      <c r="MAO3" s="127"/>
      <c r="MAP3" s="127"/>
      <c r="MAQ3" s="127"/>
      <c r="MAR3" s="127"/>
      <c r="MAS3" s="127"/>
      <c r="MAT3" s="127"/>
      <c r="MAU3" s="127"/>
      <c r="MAV3" s="127"/>
      <c r="MAW3" s="127"/>
      <c r="MAX3" s="127"/>
      <c r="MAY3" s="127"/>
      <c r="MAZ3" s="127"/>
      <c r="MBA3" s="127"/>
      <c r="MBB3" s="127"/>
      <c r="MBC3" s="127"/>
      <c r="MBD3" s="127"/>
      <c r="MBE3" s="127"/>
      <c r="MBF3" s="127"/>
      <c r="MBG3" s="127"/>
      <c r="MBH3" s="127"/>
      <c r="MBI3" s="127"/>
      <c r="MBJ3" s="127"/>
      <c r="MBK3" s="127"/>
      <c r="MBL3" s="127"/>
      <c r="MBM3" s="127"/>
      <c r="MBN3" s="127"/>
      <c r="MBO3" s="127"/>
      <c r="MBP3" s="127"/>
      <c r="MBQ3" s="127"/>
      <c r="MBR3" s="127"/>
      <c r="MBS3" s="127"/>
      <c r="MBT3" s="127"/>
      <c r="MBU3" s="127"/>
      <c r="MBV3" s="127"/>
      <c r="MBW3" s="127"/>
      <c r="MBX3" s="127"/>
      <c r="MBY3" s="127"/>
      <c r="MBZ3" s="127"/>
      <c r="MCA3" s="127"/>
      <c r="MCB3" s="127"/>
      <c r="MCC3" s="127"/>
      <c r="MCD3" s="127"/>
      <c r="MCE3" s="127"/>
      <c r="MCF3" s="127"/>
      <c r="MCG3" s="127"/>
      <c r="MCH3" s="127"/>
      <c r="MCI3" s="127"/>
      <c r="MCJ3" s="127"/>
      <c r="MCK3" s="127"/>
      <c r="MCL3" s="127"/>
      <c r="MCM3" s="127"/>
      <c r="MCN3" s="127"/>
      <c r="MCO3" s="127"/>
      <c r="MCP3" s="127"/>
      <c r="MCQ3" s="127"/>
      <c r="MCR3" s="127"/>
      <c r="MCS3" s="127"/>
      <c r="MCT3" s="127"/>
      <c r="MCU3" s="127"/>
      <c r="MCV3" s="127"/>
      <c r="MCW3" s="127"/>
      <c r="MCX3" s="127"/>
      <c r="MCY3" s="127"/>
      <c r="MCZ3" s="127"/>
      <c r="MDA3" s="127"/>
      <c r="MDB3" s="127"/>
      <c r="MDC3" s="127"/>
      <c r="MDD3" s="127"/>
      <c r="MDE3" s="127"/>
      <c r="MDF3" s="127"/>
      <c r="MDG3" s="127"/>
      <c r="MDH3" s="127"/>
      <c r="MDI3" s="127"/>
      <c r="MDJ3" s="127"/>
      <c r="MDK3" s="127"/>
      <c r="MDL3" s="127"/>
      <c r="MDM3" s="127"/>
      <c r="MDN3" s="127"/>
      <c r="MDO3" s="127"/>
      <c r="MDP3" s="127"/>
      <c r="MDQ3" s="127"/>
      <c r="MDR3" s="127"/>
      <c r="MDS3" s="127"/>
      <c r="MDT3" s="127"/>
      <c r="MDU3" s="127"/>
      <c r="MDV3" s="127"/>
      <c r="MDW3" s="127"/>
      <c r="MDX3" s="127"/>
      <c r="MDY3" s="127"/>
      <c r="MDZ3" s="127"/>
      <c r="MEA3" s="127"/>
      <c r="MEB3" s="127"/>
      <c r="MEC3" s="127"/>
      <c r="MED3" s="127"/>
      <c r="MEE3" s="127"/>
      <c r="MEF3" s="127"/>
      <c r="MEG3" s="127"/>
      <c r="MEH3" s="127"/>
      <c r="MEI3" s="127"/>
      <c r="MEJ3" s="127"/>
      <c r="MEK3" s="127"/>
      <c r="MEL3" s="127"/>
      <c r="MEM3" s="127"/>
      <c r="MEN3" s="127"/>
      <c r="MEO3" s="127"/>
      <c r="MEP3" s="127"/>
      <c r="MEQ3" s="127"/>
      <c r="MER3" s="127"/>
      <c r="MES3" s="127"/>
      <c r="MET3" s="127"/>
      <c r="MEU3" s="127"/>
      <c r="MEV3" s="127"/>
      <c r="MEW3" s="127"/>
      <c r="MEX3" s="127"/>
      <c r="MEY3" s="127"/>
      <c r="MEZ3" s="127"/>
      <c r="MFA3" s="127"/>
      <c r="MFB3" s="127"/>
      <c r="MFC3" s="127"/>
      <c r="MFD3" s="127"/>
      <c r="MFE3" s="127"/>
      <c r="MFF3" s="127"/>
      <c r="MFG3" s="127"/>
      <c r="MFH3" s="127"/>
      <c r="MFI3" s="127"/>
      <c r="MFJ3" s="127"/>
      <c r="MFK3" s="127"/>
      <c r="MFL3" s="127"/>
      <c r="MFM3" s="127"/>
      <c r="MFN3" s="127"/>
      <c r="MFO3" s="127"/>
      <c r="MFP3" s="127"/>
      <c r="MFQ3" s="127"/>
      <c r="MFR3" s="127"/>
      <c r="MFS3" s="127"/>
      <c r="MFT3" s="127"/>
      <c r="MFU3" s="127"/>
      <c r="MFV3" s="127"/>
      <c r="MFW3" s="127"/>
      <c r="MFX3" s="127"/>
      <c r="MFY3" s="127"/>
      <c r="MFZ3" s="127"/>
      <c r="MGA3" s="127"/>
      <c r="MGB3" s="127"/>
      <c r="MGC3" s="127"/>
      <c r="MGD3" s="127"/>
      <c r="MGE3" s="127"/>
      <c r="MGF3" s="127"/>
      <c r="MGG3" s="127"/>
      <c r="MGH3" s="127"/>
      <c r="MGI3" s="127"/>
      <c r="MGJ3" s="127"/>
      <c r="MGK3" s="127"/>
      <c r="MGL3" s="127"/>
      <c r="MGM3" s="127"/>
      <c r="MGN3" s="127"/>
      <c r="MGO3" s="127"/>
      <c r="MGP3" s="127"/>
      <c r="MGQ3" s="127"/>
      <c r="MGR3" s="127"/>
      <c r="MGS3" s="127"/>
      <c r="MGT3" s="127"/>
      <c r="MGU3" s="127"/>
      <c r="MGV3" s="127"/>
      <c r="MGW3" s="127"/>
      <c r="MGX3" s="127"/>
      <c r="MGY3" s="127"/>
      <c r="MGZ3" s="127"/>
      <c r="MHA3" s="127"/>
      <c r="MHB3" s="127"/>
      <c r="MHC3" s="127"/>
      <c r="MHD3" s="127"/>
      <c r="MHE3" s="127"/>
      <c r="MHF3" s="127"/>
      <c r="MHG3" s="127"/>
      <c r="MHH3" s="127"/>
      <c r="MHI3" s="127"/>
      <c r="MHJ3" s="127"/>
      <c r="MHK3" s="127"/>
      <c r="MHL3" s="127"/>
      <c r="MHM3" s="127"/>
      <c r="MHN3" s="127"/>
      <c r="MHO3" s="127"/>
      <c r="MHP3" s="127"/>
      <c r="MHQ3" s="127"/>
      <c r="MHR3" s="127"/>
      <c r="MHS3" s="127"/>
      <c r="MHT3" s="127"/>
      <c r="MHU3" s="127"/>
      <c r="MHV3" s="127"/>
      <c r="MHW3" s="127"/>
      <c r="MHX3" s="127"/>
      <c r="MHY3" s="127"/>
      <c r="MHZ3" s="127"/>
      <c r="MIA3" s="127"/>
      <c r="MIB3" s="127"/>
      <c r="MIC3" s="127"/>
      <c r="MID3" s="127"/>
      <c r="MIE3" s="127"/>
      <c r="MIF3" s="127"/>
      <c r="MIG3" s="127"/>
      <c r="MIH3" s="127"/>
      <c r="MII3" s="127"/>
      <c r="MIJ3" s="127"/>
      <c r="MIK3" s="127"/>
      <c r="MIL3" s="127"/>
      <c r="MIM3" s="127"/>
      <c r="MIN3" s="127"/>
      <c r="MIO3" s="127"/>
      <c r="MIP3" s="127"/>
      <c r="MIQ3" s="127"/>
      <c r="MIR3" s="127"/>
      <c r="MIS3" s="127"/>
      <c r="MIT3" s="127"/>
      <c r="MIU3" s="127"/>
      <c r="MIV3" s="127"/>
      <c r="MIW3" s="127"/>
      <c r="MIX3" s="127"/>
      <c r="MIY3" s="127"/>
      <c r="MIZ3" s="127"/>
      <c r="MJA3" s="127"/>
      <c r="MJB3" s="127"/>
      <c r="MJC3" s="127"/>
      <c r="MJD3" s="127"/>
      <c r="MJE3" s="127"/>
      <c r="MJF3" s="127"/>
      <c r="MJG3" s="127"/>
      <c r="MJH3" s="127"/>
      <c r="MJI3" s="127"/>
      <c r="MJJ3" s="127"/>
      <c r="MJK3" s="127"/>
      <c r="MJL3" s="127"/>
      <c r="MJM3" s="127"/>
      <c r="MJN3" s="127"/>
      <c r="MJO3" s="127"/>
      <c r="MJP3" s="127"/>
      <c r="MJQ3" s="127"/>
      <c r="MJR3" s="127"/>
      <c r="MJS3" s="127"/>
      <c r="MJT3" s="127"/>
      <c r="MJU3" s="127"/>
      <c r="MJV3" s="127"/>
      <c r="MJW3" s="127"/>
      <c r="MJX3" s="127"/>
      <c r="MJY3" s="127"/>
      <c r="MJZ3" s="127"/>
      <c r="MKA3" s="127"/>
      <c r="MKB3" s="127"/>
      <c r="MKC3" s="127"/>
      <c r="MKD3" s="127"/>
      <c r="MKE3" s="127"/>
      <c r="MKF3" s="127"/>
      <c r="MKG3" s="127"/>
      <c r="MKH3" s="127"/>
      <c r="MKI3" s="127"/>
      <c r="MKJ3" s="127"/>
      <c r="MKK3" s="127"/>
      <c r="MKL3" s="127"/>
      <c r="MKM3" s="127"/>
      <c r="MKN3" s="127"/>
      <c r="MKO3" s="127"/>
      <c r="MKP3" s="127"/>
      <c r="MKQ3" s="127"/>
      <c r="MKR3" s="127"/>
      <c r="MKS3" s="127"/>
      <c r="MKT3" s="127"/>
      <c r="MKU3" s="127"/>
      <c r="MKV3" s="127"/>
      <c r="MKW3" s="127"/>
      <c r="MKX3" s="127"/>
      <c r="MKY3" s="127"/>
      <c r="MKZ3" s="127"/>
      <c r="MLA3" s="127"/>
      <c r="MLB3" s="127"/>
      <c r="MLC3" s="127"/>
      <c r="MLD3" s="127"/>
      <c r="MLE3" s="127"/>
      <c r="MLF3" s="127"/>
      <c r="MLG3" s="127"/>
      <c r="MLH3" s="127"/>
      <c r="MLI3" s="127"/>
      <c r="MLJ3" s="127"/>
      <c r="MLK3" s="127"/>
      <c r="MLL3" s="127"/>
      <c r="MLM3" s="127"/>
      <c r="MLN3" s="127"/>
      <c r="MLO3" s="127"/>
      <c r="MLP3" s="127"/>
      <c r="MLQ3" s="127"/>
      <c r="MLR3" s="127"/>
      <c r="MLS3" s="127"/>
      <c r="MLT3" s="127"/>
      <c r="MLU3" s="127"/>
      <c r="MLV3" s="127"/>
      <c r="MLW3" s="127"/>
      <c r="MLX3" s="127"/>
      <c r="MLY3" s="127"/>
      <c r="MLZ3" s="127"/>
      <c r="MMA3" s="127"/>
      <c r="MMB3" s="127"/>
      <c r="MMC3" s="127"/>
      <c r="MMD3" s="127"/>
      <c r="MME3" s="127"/>
      <c r="MMF3" s="127"/>
      <c r="MMG3" s="127"/>
      <c r="MMH3" s="127"/>
      <c r="MMI3" s="127"/>
      <c r="MMJ3" s="127"/>
      <c r="MMK3" s="127"/>
      <c r="MML3" s="127"/>
      <c r="MMM3" s="127"/>
      <c r="MMN3" s="127"/>
      <c r="MMO3" s="127"/>
      <c r="MMP3" s="127"/>
      <c r="MMQ3" s="127"/>
      <c r="MMR3" s="127"/>
      <c r="MMS3" s="127"/>
      <c r="MMT3" s="127"/>
      <c r="MMU3" s="127"/>
      <c r="MMV3" s="127"/>
      <c r="MMW3" s="127"/>
      <c r="MMX3" s="127"/>
      <c r="MMY3" s="127"/>
      <c r="MMZ3" s="127"/>
      <c r="MNA3" s="127"/>
      <c r="MNB3" s="127"/>
      <c r="MNC3" s="127"/>
      <c r="MND3" s="127"/>
      <c r="MNE3" s="127"/>
      <c r="MNF3" s="127"/>
      <c r="MNG3" s="127"/>
      <c r="MNH3" s="127"/>
      <c r="MNI3" s="127"/>
      <c r="MNJ3" s="127"/>
      <c r="MNK3" s="127"/>
      <c r="MNL3" s="127"/>
      <c r="MNM3" s="127"/>
      <c r="MNN3" s="127"/>
      <c r="MNO3" s="127"/>
      <c r="MNP3" s="127"/>
      <c r="MNQ3" s="127"/>
      <c r="MNR3" s="127"/>
      <c r="MNS3" s="127"/>
      <c r="MNT3" s="127"/>
      <c r="MNU3" s="127"/>
      <c r="MNV3" s="127"/>
      <c r="MNW3" s="127"/>
      <c r="MNX3" s="127"/>
      <c r="MNY3" s="127"/>
      <c r="MNZ3" s="127"/>
      <c r="MOA3" s="127"/>
      <c r="MOB3" s="127"/>
      <c r="MOC3" s="127"/>
      <c r="MOD3" s="127"/>
      <c r="MOE3" s="127"/>
      <c r="MOF3" s="127"/>
      <c r="MOG3" s="127"/>
      <c r="MOH3" s="127"/>
      <c r="MOI3" s="127"/>
      <c r="MOJ3" s="127"/>
      <c r="MOK3" s="127"/>
      <c r="MOL3" s="127"/>
      <c r="MOM3" s="127"/>
      <c r="MON3" s="127"/>
      <c r="MOO3" s="127"/>
      <c r="MOP3" s="127"/>
      <c r="MOQ3" s="127"/>
      <c r="MOR3" s="127"/>
      <c r="MOS3" s="127"/>
      <c r="MOT3" s="127"/>
      <c r="MOU3" s="127"/>
      <c r="MOV3" s="127"/>
      <c r="MOW3" s="127"/>
      <c r="MOX3" s="127"/>
      <c r="MOY3" s="127"/>
      <c r="MOZ3" s="127"/>
      <c r="MPA3" s="127"/>
      <c r="MPB3" s="127"/>
      <c r="MPC3" s="127"/>
      <c r="MPD3" s="127"/>
      <c r="MPE3" s="127"/>
      <c r="MPF3" s="127"/>
      <c r="MPG3" s="127"/>
      <c r="MPH3" s="127"/>
      <c r="MPI3" s="127"/>
      <c r="MPJ3" s="127"/>
      <c r="MPK3" s="127"/>
      <c r="MPL3" s="127"/>
      <c r="MPM3" s="127"/>
      <c r="MPN3" s="127"/>
      <c r="MPO3" s="127"/>
      <c r="MPP3" s="127"/>
      <c r="MPQ3" s="127"/>
      <c r="MPR3" s="127"/>
      <c r="MPS3" s="127"/>
      <c r="MPT3" s="127"/>
      <c r="MPU3" s="127"/>
      <c r="MPV3" s="127"/>
      <c r="MPW3" s="127"/>
      <c r="MPX3" s="127"/>
      <c r="MPY3" s="127"/>
      <c r="MPZ3" s="127"/>
      <c r="MQA3" s="127"/>
      <c r="MQB3" s="127"/>
      <c r="MQC3" s="127"/>
      <c r="MQD3" s="127"/>
      <c r="MQE3" s="127"/>
      <c r="MQF3" s="127"/>
      <c r="MQG3" s="127"/>
      <c r="MQH3" s="127"/>
      <c r="MQI3" s="127"/>
      <c r="MQJ3" s="127"/>
      <c r="MQK3" s="127"/>
      <c r="MQL3" s="127"/>
      <c r="MQM3" s="127"/>
      <c r="MQN3" s="127"/>
      <c r="MQO3" s="127"/>
      <c r="MQP3" s="127"/>
      <c r="MQQ3" s="127"/>
      <c r="MQR3" s="127"/>
      <c r="MQS3" s="127"/>
      <c r="MQT3" s="127"/>
      <c r="MQU3" s="127"/>
      <c r="MQV3" s="127"/>
      <c r="MQW3" s="127"/>
      <c r="MQX3" s="127"/>
      <c r="MQY3" s="127"/>
      <c r="MQZ3" s="127"/>
      <c r="MRA3" s="127"/>
      <c r="MRB3" s="127"/>
      <c r="MRC3" s="127"/>
      <c r="MRD3" s="127"/>
      <c r="MRE3" s="127"/>
      <c r="MRF3" s="127"/>
      <c r="MRG3" s="127"/>
      <c r="MRH3" s="127"/>
      <c r="MRI3" s="127"/>
      <c r="MRJ3" s="127"/>
      <c r="MRK3" s="127"/>
      <c r="MRL3" s="127"/>
      <c r="MRM3" s="127"/>
      <c r="MRN3" s="127"/>
      <c r="MRO3" s="127"/>
      <c r="MRP3" s="127"/>
      <c r="MRQ3" s="127"/>
      <c r="MRR3" s="127"/>
      <c r="MRS3" s="127"/>
      <c r="MRT3" s="127"/>
      <c r="MRU3" s="127"/>
      <c r="MRV3" s="127"/>
      <c r="MRW3" s="127"/>
      <c r="MRX3" s="127"/>
      <c r="MRY3" s="127"/>
      <c r="MRZ3" s="127"/>
      <c r="MSA3" s="127"/>
      <c r="MSB3" s="127"/>
      <c r="MSC3" s="127"/>
      <c r="MSD3" s="127"/>
      <c r="MSE3" s="127"/>
      <c r="MSF3" s="127"/>
      <c r="MSG3" s="127"/>
      <c r="MSH3" s="127"/>
      <c r="MSI3" s="127"/>
      <c r="MSJ3" s="127"/>
      <c r="MSK3" s="127"/>
      <c r="MSL3" s="127"/>
      <c r="MSM3" s="127"/>
      <c r="MSN3" s="127"/>
      <c r="MSO3" s="127"/>
      <c r="MSP3" s="127"/>
      <c r="MSQ3" s="127"/>
      <c r="MSR3" s="127"/>
      <c r="MSS3" s="127"/>
      <c r="MST3" s="127"/>
      <c r="MSU3" s="127"/>
      <c r="MSV3" s="127"/>
      <c r="MSW3" s="127"/>
      <c r="MSX3" s="127"/>
      <c r="MSY3" s="127"/>
      <c r="MSZ3" s="127"/>
      <c r="MTA3" s="127"/>
      <c r="MTB3" s="127"/>
      <c r="MTC3" s="127"/>
      <c r="MTD3" s="127"/>
      <c r="MTE3" s="127"/>
      <c r="MTF3" s="127"/>
      <c r="MTG3" s="127"/>
      <c r="MTH3" s="127"/>
      <c r="MTI3" s="127"/>
      <c r="MTJ3" s="127"/>
      <c r="MTK3" s="127"/>
      <c r="MTL3" s="127"/>
      <c r="MTM3" s="127"/>
      <c r="MTN3" s="127"/>
      <c r="MTO3" s="127"/>
      <c r="MTP3" s="127"/>
      <c r="MTQ3" s="127"/>
      <c r="MTR3" s="127"/>
      <c r="MTS3" s="127"/>
      <c r="MTT3" s="127"/>
      <c r="MTU3" s="127"/>
      <c r="MTV3" s="127"/>
      <c r="MTW3" s="127"/>
      <c r="MTX3" s="127"/>
      <c r="MTY3" s="127"/>
      <c r="MTZ3" s="127"/>
      <c r="MUA3" s="127"/>
      <c r="MUB3" s="127"/>
      <c r="MUC3" s="127"/>
      <c r="MUD3" s="127"/>
      <c r="MUE3" s="127"/>
      <c r="MUF3" s="127"/>
      <c r="MUG3" s="127"/>
      <c r="MUH3" s="127"/>
      <c r="MUI3" s="127"/>
      <c r="MUJ3" s="127"/>
      <c r="MUK3" s="127"/>
      <c r="MUL3" s="127"/>
      <c r="MUM3" s="127"/>
      <c r="MUN3" s="127"/>
      <c r="MUO3" s="127"/>
      <c r="MUP3" s="127"/>
      <c r="MUQ3" s="127"/>
      <c r="MUR3" s="127"/>
      <c r="MUS3" s="127"/>
      <c r="MUT3" s="127"/>
      <c r="MUU3" s="127"/>
      <c r="MUV3" s="127"/>
      <c r="MUW3" s="127"/>
      <c r="MUX3" s="127"/>
      <c r="MUY3" s="127"/>
      <c r="MUZ3" s="127"/>
      <c r="MVA3" s="127"/>
      <c r="MVB3" s="127"/>
      <c r="MVC3" s="127"/>
      <c r="MVD3" s="127"/>
      <c r="MVE3" s="127"/>
      <c r="MVF3" s="127"/>
      <c r="MVG3" s="127"/>
      <c r="MVH3" s="127"/>
      <c r="MVI3" s="127"/>
      <c r="MVJ3" s="127"/>
      <c r="MVK3" s="127"/>
      <c r="MVL3" s="127"/>
      <c r="MVM3" s="127"/>
      <c r="MVN3" s="127"/>
      <c r="MVO3" s="127"/>
      <c r="MVP3" s="127"/>
      <c r="MVQ3" s="127"/>
      <c r="MVR3" s="127"/>
      <c r="MVS3" s="127"/>
      <c r="MVT3" s="127"/>
      <c r="MVU3" s="127"/>
      <c r="MVV3" s="127"/>
      <c r="MVW3" s="127"/>
      <c r="MVX3" s="127"/>
      <c r="MVY3" s="127"/>
      <c r="MVZ3" s="127"/>
      <c r="MWA3" s="127"/>
      <c r="MWB3" s="127"/>
      <c r="MWC3" s="127"/>
      <c r="MWD3" s="127"/>
      <c r="MWE3" s="127"/>
      <c r="MWF3" s="127"/>
      <c r="MWG3" s="127"/>
      <c r="MWH3" s="127"/>
      <c r="MWI3" s="127"/>
      <c r="MWJ3" s="127"/>
      <c r="MWK3" s="127"/>
      <c r="MWL3" s="127"/>
      <c r="MWM3" s="127"/>
      <c r="MWN3" s="127"/>
      <c r="MWO3" s="127"/>
      <c r="MWP3" s="127"/>
      <c r="MWQ3" s="127"/>
      <c r="MWR3" s="127"/>
      <c r="MWS3" s="127"/>
      <c r="MWT3" s="127"/>
      <c r="MWU3" s="127"/>
      <c r="MWV3" s="127"/>
      <c r="MWW3" s="127"/>
      <c r="MWX3" s="127"/>
      <c r="MWY3" s="127"/>
      <c r="MWZ3" s="127"/>
      <c r="MXA3" s="127"/>
      <c r="MXB3" s="127"/>
      <c r="MXC3" s="127"/>
      <c r="MXD3" s="127"/>
      <c r="MXE3" s="127"/>
      <c r="MXF3" s="127"/>
      <c r="MXG3" s="127"/>
      <c r="MXH3" s="127"/>
      <c r="MXI3" s="127"/>
      <c r="MXJ3" s="127"/>
      <c r="MXK3" s="127"/>
      <c r="MXL3" s="127"/>
      <c r="MXM3" s="127"/>
      <c r="MXN3" s="127"/>
      <c r="MXO3" s="127"/>
      <c r="MXP3" s="127"/>
      <c r="MXQ3" s="127"/>
      <c r="MXR3" s="127"/>
      <c r="MXS3" s="127"/>
      <c r="MXT3" s="127"/>
      <c r="MXU3" s="127"/>
      <c r="MXV3" s="127"/>
      <c r="MXW3" s="127"/>
      <c r="MXX3" s="127"/>
      <c r="MXY3" s="127"/>
      <c r="MXZ3" s="127"/>
      <c r="MYA3" s="127"/>
      <c r="MYB3" s="127"/>
      <c r="MYC3" s="127"/>
      <c r="MYD3" s="127"/>
      <c r="MYE3" s="127"/>
      <c r="MYF3" s="127"/>
      <c r="MYG3" s="127"/>
      <c r="MYH3" s="127"/>
      <c r="MYI3" s="127"/>
      <c r="MYJ3" s="127"/>
      <c r="MYK3" s="127"/>
      <c r="MYL3" s="127"/>
      <c r="MYM3" s="127"/>
      <c r="MYN3" s="127"/>
      <c r="MYO3" s="127"/>
      <c r="MYP3" s="127"/>
      <c r="MYQ3" s="127"/>
      <c r="MYR3" s="127"/>
      <c r="MYS3" s="127"/>
      <c r="MYT3" s="127"/>
      <c r="MYU3" s="127"/>
      <c r="MYV3" s="127"/>
      <c r="MYW3" s="127"/>
      <c r="MYX3" s="127"/>
      <c r="MYY3" s="127"/>
      <c r="MYZ3" s="127"/>
      <c r="MZA3" s="127"/>
      <c r="MZB3" s="127"/>
      <c r="MZC3" s="127"/>
      <c r="MZD3" s="127"/>
      <c r="MZE3" s="127"/>
      <c r="MZF3" s="127"/>
      <c r="MZG3" s="127"/>
      <c r="MZH3" s="127"/>
      <c r="MZI3" s="127"/>
      <c r="MZJ3" s="127"/>
      <c r="MZK3" s="127"/>
      <c r="MZL3" s="127"/>
      <c r="MZM3" s="127"/>
      <c r="MZN3" s="127"/>
      <c r="MZO3" s="127"/>
      <c r="MZP3" s="127"/>
      <c r="MZQ3" s="127"/>
      <c r="MZR3" s="127"/>
      <c r="MZS3" s="127"/>
      <c r="MZT3" s="127"/>
      <c r="MZU3" s="127"/>
      <c r="MZV3" s="127"/>
      <c r="MZW3" s="127"/>
      <c r="MZX3" s="127"/>
      <c r="MZY3" s="127"/>
      <c r="MZZ3" s="127"/>
      <c r="NAA3" s="127"/>
      <c r="NAB3" s="127"/>
      <c r="NAC3" s="127"/>
      <c r="NAD3" s="127"/>
      <c r="NAE3" s="127"/>
      <c r="NAF3" s="127"/>
      <c r="NAG3" s="127"/>
      <c r="NAH3" s="127"/>
      <c r="NAI3" s="127"/>
      <c r="NAJ3" s="127"/>
      <c r="NAK3" s="127"/>
      <c r="NAL3" s="127"/>
      <c r="NAM3" s="127"/>
      <c r="NAN3" s="127"/>
      <c r="NAO3" s="127"/>
      <c r="NAP3" s="127"/>
      <c r="NAQ3" s="127"/>
      <c r="NAR3" s="127"/>
      <c r="NAS3" s="127"/>
      <c r="NAT3" s="127"/>
      <c r="NAU3" s="127"/>
      <c r="NAV3" s="127"/>
      <c r="NAW3" s="127"/>
      <c r="NAX3" s="127"/>
      <c r="NAY3" s="127"/>
      <c r="NAZ3" s="127"/>
      <c r="NBA3" s="127"/>
      <c r="NBB3" s="127"/>
      <c r="NBC3" s="127"/>
      <c r="NBD3" s="127"/>
      <c r="NBE3" s="127"/>
      <c r="NBF3" s="127"/>
      <c r="NBG3" s="127"/>
      <c r="NBH3" s="127"/>
      <c r="NBI3" s="127"/>
      <c r="NBJ3" s="127"/>
      <c r="NBK3" s="127"/>
      <c r="NBL3" s="127"/>
      <c r="NBM3" s="127"/>
      <c r="NBN3" s="127"/>
      <c r="NBO3" s="127"/>
      <c r="NBP3" s="127"/>
      <c r="NBQ3" s="127"/>
      <c r="NBR3" s="127"/>
      <c r="NBS3" s="127"/>
      <c r="NBT3" s="127"/>
      <c r="NBU3" s="127"/>
      <c r="NBV3" s="127"/>
      <c r="NBW3" s="127"/>
      <c r="NBX3" s="127"/>
      <c r="NBY3" s="127"/>
      <c r="NBZ3" s="127"/>
      <c r="NCA3" s="127"/>
      <c r="NCB3" s="127"/>
      <c r="NCC3" s="127"/>
      <c r="NCD3" s="127"/>
      <c r="NCE3" s="127"/>
      <c r="NCF3" s="127"/>
      <c r="NCG3" s="127"/>
      <c r="NCH3" s="127"/>
      <c r="NCI3" s="127"/>
      <c r="NCJ3" s="127"/>
      <c r="NCK3" s="127"/>
      <c r="NCL3" s="127"/>
      <c r="NCM3" s="127"/>
      <c r="NCN3" s="127"/>
      <c r="NCO3" s="127"/>
      <c r="NCP3" s="127"/>
      <c r="NCQ3" s="127"/>
      <c r="NCR3" s="127"/>
      <c r="NCS3" s="127"/>
      <c r="NCT3" s="127"/>
      <c r="NCU3" s="127"/>
      <c r="NCV3" s="127"/>
      <c r="NCW3" s="127"/>
      <c r="NCX3" s="127"/>
      <c r="NCY3" s="127"/>
      <c r="NCZ3" s="127"/>
      <c r="NDA3" s="127"/>
      <c r="NDB3" s="127"/>
      <c r="NDC3" s="127"/>
      <c r="NDD3" s="127"/>
      <c r="NDE3" s="127"/>
      <c r="NDF3" s="127"/>
      <c r="NDG3" s="127"/>
      <c r="NDH3" s="127"/>
      <c r="NDI3" s="127"/>
      <c r="NDJ3" s="127"/>
      <c r="NDK3" s="127"/>
      <c r="NDL3" s="127"/>
      <c r="NDM3" s="127"/>
      <c r="NDN3" s="127"/>
      <c r="NDO3" s="127"/>
      <c r="NDP3" s="127"/>
      <c r="NDQ3" s="127"/>
      <c r="NDR3" s="127"/>
      <c r="NDS3" s="127"/>
      <c r="NDT3" s="127"/>
      <c r="NDU3" s="127"/>
      <c r="NDV3" s="127"/>
      <c r="NDW3" s="127"/>
      <c r="NDX3" s="127"/>
      <c r="NDY3" s="127"/>
      <c r="NDZ3" s="127"/>
      <c r="NEA3" s="127"/>
      <c r="NEB3" s="127"/>
      <c r="NEC3" s="127"/>
      <c r="NED3" s="127"/>
      <c r="NEE3" s="127"/>
      <c r="NEF3" s="127"/>
      <c r="NEG3" s="127"/>
      <c r="NEH3" s="127"/>
      <c r="NEI3" s="127"/>
      <c r="NEJ3" s="127"/>
      <c r="NEK3" s="127"/>
      <c r="NEL3" s="127"/>
      <c r="NEM3" s="127"/>
      <c r="NEN3" s="127"/>
      <c r="NEO3" s="127"/>
      <c r="NEP3" s="127"/>
      <c r="NEQ3" s="127"/>
      <c r="NER3" s="127"/>
      <c r="NES3" s="127"/>
      <c r="NET3" s="127"/>
      <c r="NEU3" s="127"/>
      <c r="NEV3" s="127"/>
      <c r="NEW3" s="127"/>
      <c r="NEX3" s="127"/>
      <c r="NEY3" s="127"/>
      <c r="NEZ3" s="127"/>
      <c r="NFA3" s="127"/>
      <c r="NFB3" s="127"/>
      <c r="NFC3" s="127"/>
      <c r="NFD3" s="127"/>
      <c r="NFE3" s="127"/>
      <c r="NFF3" s="127"/>
      <c r="NFG3" s="127"/>
      <c r="NFH3" s="127"/>
      <c r="NFI3" s="127"/>
      <c r="NFJ3" s="127"/>
      <c r="NFK3" s="127"/>
      <c r="NFL3" s="127"/>
      <c r="NFM3" s="127"/>
      <c r="NFN3" s="127"/>
      <c r="NFO3" s="127"/>
      <c r="NFP3" s="127"/>
      <c r="NFQ3" s="127"/>
      <c r="NFR3" s="127"/>
      <c r="NFS3" s="127"/>
      <c r="NFT3" s="127"/>
      <c r="NFU3" s="127"/>
      <c r="NFV3" s="127"/>
      <c r="NFW3" s="127"/>
      <c r="NFX3" s="127"/>
      <c r="NFY3" s="127"/>
      <c r="NFZ3" s="127"/>
      <c r="NGA3" s="127"/>
      <c r="NGB3" s="127"/>
      <c r="NGC3" s="127"/>
      <c r="NGD3" s="127"/>
      <c r="NGE3" s="127"/>
      <c r="NGF3" s="127"/>
      <c r="NGG3" s="127"/>
      <c r="NGH3" s="127"/>
      <c r="NGI3" s="127"/>
      <c r="NGJ3" s="127"/>
      <c r="NGK3" s="127"/>
      <c r="NGL3" s="127"/>
      <c r="NGM3" s="127"/>
      <c r="NGN3" s="127"/>
      <c r="NGO3" s="127"/>
      <c r="NGP3" s="127"/>
      <c r="NGQ3" s="127"/>
      <c r="NGR3" s="127"/>
      <c r="NGS3" s="127"/>
      <c r="NGT3" s="127"/>
      <c r="NGU3" s="127"/>
      <c r="NGV3" s="127"/>
      <c r="NGW3" s="127"/>
      <c r="NGX3" s="127"/>
      <c r="NGY3" s="127"/>
      <c r="NGZ3" s="127"/>
      <c r="NHA3" s="127"/>
      <c r="NHB3" s="127"/>
      <c r="NHC3" s="127"/>
      <c r="NHD3" s="127"/>
      <c r="NHE3" s="127"/>
      <c r="NHF3" s="127"/>
      <c r="NHG3" s="127"/>
      <c r="NHH3" s="127"/>
      <c r="NHI3" s="127"/>
      <c r="NHJ3" s="127"/>
      <c r="NHK3" s="127"/>
      <c r="NHL3" s="127"/>
      <c r="NHM3" s="127"/>
      <c r="NHN3" s="127"/>
      <c r="NHO3" s="127"/>
      <c r="NHP3" s="127"/>
      <c r="NHQ3" s="127"/>
      <c r="NHR3" s="127"/>
      <c r="NHS3" s="127"/>
      <c r="NHT3" s="127"/>
      <c r="NHU3" s="127"/>
      <c r="NHV3" s="127"/>
      <c r="NHW3" s="127"/>
      <c r="NHX3" s="127"/>
      <c r="NHY3" s="127"/>
      <c r="NHZ3" s="127"/>
      <c r="NIA3" s="127"/>
      <c r="NIB3" s="127"/>
      <c r="NIC3" s="127"/>
      <c r="NID3" s="127"/>
      <c r="NIE3" s="127"/>
      <c r="NIF3" s="127"/>
      <c r="NIG3" s="127"/>
      <c r="NIH3" s="127"/>
      <c r="NII3" s="127"/>
      <c r="NIJ3" s="127"/>
      <c r="NIK3" s="127"/>
      <c r="NIL3" s="127"/>
      <c r="NIM3" s="127"/>
      <c r="NIN3" s="127"/>
      <c r="NIO3" s="127"/>
      <c r="NIP3" s="127"/>
      <c r="NIQ3" s="127"/>
      <c r="NIR3" s="127"/>
      <c r="NIS3" s="127"/>
      <c r="NIT3" s="127"/>
      <c r="NIU3" s="127"/>
      <c r="NIV3" s="127"/>
      <c r="NIW3" s="127"/>
      <c r="NIX3" s="127"/>
      <c r="NIY3" s="127"/>
      <c r="NIZ3" s="127"/>
      <c r="NJA3" s="127"/>
      <c r="NJB3" s="127"/>
      <c r="NJC3" s="127"/>
      <c r="NJD3" s="127"/>
      <c r="NJE3" s="127"/>
      <c r="NJF3" s="127"/>
      <c r="NJG3" s="127"/>
      <c r="NJH3" s="127"/>
      <c r="NJI3" s="127"/>
      <c r="NJJ3" s="127"/>
      <c r="NJK3" s="127"/>
      <c r="NJL3" s="127"/>
      <c r="NJM3" s="127"/>
      <c r="NJN3" s="127"/>
      <c r="NJO3" s="127"/>
      <c r="NJP3" s="127"/>
      <c r="NJQ3" s="127"/>
      <c r="NJR3" s="127"/>
      <c r="NJS3" s="127"/>
      <c r="NJT3" s="127"/>
      <c r="NJU3" s="127"/>
      <c r="NJV3" s="127"/>
      <c r="NJW3" s="127"/>
      <c r="NJX3" s="127"/>
      <c r="NJY3" s="127"/>
      <c r="NJZ3" s="127"/>
      <c r="NKA3" s="127"/>
      <c r="NKB3" s="127"/>
      <c r="NKC3" s="127"/>
      <c r="NKD3" s="127"/>
      <c r="NKE3" s="127"/>
      <c r="NKF3" s="127"/>
      <c r="NKG3" s="127"/>
      <c r="NKH3" s="127"/>
      <c r="NKI3" s="127"/>
      <c r="NKJ3" s="127"/>
      <c r="NKK3" s="127"/>
      <c r="NKL3" s="127"/>
      <c r="NKM3" s="127"/>
      <c r="NKN3" s="127"/>
      <c r="NKO3" s="127"/>
      <c r="NKP3" s="127"/>
      <c r="NKQ3" s="127"/>
      <c r="NKR3" s="127"/>
      <c r="NKS3" s="127"/>
      <c r="NKT3" s="127"/>
      <c r="NKU3" s="127"/>
      <c r="NKV3" s="127"/>
      <c r="NKW3" s="127"/>
      <c r="NKX3" s="127"/>
      <c r="NKY3" s="127"/>
      <c r="NKZ3" s="127"/>
      <c r="NLA3" s="127"/>
      <c r="NLB3" s="127"/>
      <c r="NLC3" s="127"/>
      <c r="NLD3" s="127"/>
      <c r="NLE3" s="127"/>
      <c r="NLF3" s="127"/>
      <c r="NLG3" s="127"/>
      <c r="NLH3" s="127"/>
      <c r="NLI3" s="127"/>
      <c r="NLJ3" s="127"/>
      <c r="NLK3" s="127"/>
      <c r="NLL3" s="127"/>
      <c r="NLM3" s="127"/>
      <c r="NLN3" s="127"/>
      <c r="NLO3" s="127"/>
      <c r="NLP3" s="127"/>
      <c r="NLQ3" s="127"/>
      <c r="NLR3" s="127"/>
      <c r="NLS3" s="127"/>
      <c r="NLT3" s="127"/>
      <c r="NLU3" s="127"/>
      <c r="NLV3" s="127"/>
      <c r="NLW3" s="127"/>
      <c r="NLX3" s="127"/>
      <c r="NLY3" s="127"/>
      <c r="NLZ3" s="127"/>
      <c r="NMA3" s="127"/>
      <c r="NMB3" s="127"/>
      <c r="NMC3" s="127"/>
      <c r="NMD3" s="127"/>
      <c r="NME3" s="127"/>
      <c r="NMF3" s="127"/>
      <c r="NMG3" s="127"/>
      <c r="NMH3" s="127"/>
      <c r="NMI3" s="127"/>
      <c r="NMJ3" s="127"/>
      <c r="NMK3" s="127"/>
      <c r="NML3" s="127"/>
      <c r="NMM3" s="127"/>
      <c r="NMN3" s="127"/>
      <c r="NMO3" s="127"/>
      <c r="NMP3" s="127"/>
      <c r="NMQ3" s="127"/>
      <c r="NMR3" s="127"/>
      <c r="NMS3" s="127"/>
      <c r="NMT3" s="127"/>
      <c r="NMU3" s="127"/>
      <c r="NMV3" s="127"/>
      <c r="NMW3" s="127"/>
      <c r="NMX3" s="127"/>
      <c r="NMY3" s="127"/>
      <c r="NMZ3" s="127"/>
      <c r="NNA3" s="127"/>
      <c r="NNB3" s="127"/>
      <c r="NNC3" s="127"/>
      <c r="NND3" s="127"/>
      <c r="NNE3" s="127"/>
      <c r="NNF3" s="127"/>
      <c r="NNG3" s="127"/>
      <c r="NNH3" s="127"/>
      <c r="NNI3" s="127"/>
      <c r="NNJ3" s="127"/>
      <c r="NNK3" s="127"/>
      <c r="NNL3" s="127"/>
      <c r="NNM3" s="127"/>
      <c r="NNN3" s="127"/>
      <c r="NNO3" s="127"/>
      <c r="NNP3" s="127"/>
      <c r="NNQ3" s="127"/>
      <c r="NNR3" s="127"/>
      <c r="NNS3" s="127"/>
      <c r="NNT3" s="127"/>
      <c r="NNU3" s="127"/>
      <c r="NNV3" s="127"/>
      <c r="NNW3" s="127"/>
      <c r="NNX3" s="127"/>
      <c r="NNY3" s="127"/>
      <c r="NNZ3" s="127"/>
      <c r="NOA3" s="127"/>
      <c r="NOB3" s="127"/>
      <c r="NOC3" s="127"/>
      <c r="NOD3" s="127"/>
      <c r="NOE3" s="127"/>
      <c r="NOF3" s="127"/>
      <c r="NOG3" s="127"/>
      <c r="NOH3" s="127"/>
      <c r="NOI3" s="127"/>
      <c r="NOJ3" s="127"/>
      <c r="NOK3" s="127"/>
      <c r="NOL3" s="127"/>
      <c r="NOM3" s="127"/>
      <c r="NON3" s="127"/>
      <c r="NOO3" s="127"/>
      <c r="NOP3" s="127"/>
      <c r="NOQ3" s="127"/>
      <c r="NOR3" s="127"/>
      <c r="NOS3" s="127"/>
      <c r="NOT3" s="127"/>
      <c r="NOU3" s="127"/>
      <c r="NOV3" s="127"/>
      <c r="NOW3" s="127"/>
      <c r="NOX3" s="127"/>
      <c r="NOY3" s="127"/>
      <c r="NOZ3" s="127"/>
      <c r="NPA3" s="127"/>
      <c r="NPB3" s="127"/>
      <c r="NPC3" s="127"/>
      <c r="NPD3" s="127"/>
      <c r="NPE3" s="127"/>
      <c r="NPF3" s="127"/>
      <c r="NPG3" s="127"/>
      <c r="NPH3" s="127"/>
      <c r="NPI3" s="127"/>
      <c r="NPJ3" s="127"/>
      <c r="NPK3" s="127"/>
      <c r="NPL3" s="127"/>
      <c r="NPM3" s="127"/>
      <c r="NPN3" s="127"/>
      <c r="NPO3" s="127"/>
      <c r="NPP3" s="127"/>
      <c r="NPQ3" s="127"/>
      <c r="NPR3" s="127"/>
      <c r="NPS3" s="127"/>
      <c r="NPT3" s="127"/>
      <c r="NPU3" s="127"/>
      <c r="NPV3" s="127"/>
      <c r="NPW3" s="127"/>
      <c r="NPX3" s="127"/>
      <c r="NPY3" s="127"/>
      <c r="NPZ3" s="127"/>
      <c r="NQA3" s="127"/>
      <c r="NQB3" s="127"/>
      <c r="NQC3" s="127"/>
      <c r="NQD3" s="127"/>
      <c r="NQE3" s="127"/>
      <c r="NQF3" s="127"/>
      <c r="NQG3" s="127"/>
      <c r="NQH3" s="127"/>
      <c r="NQI3" s="127"/>
      <c r="NQJ3" s="127"/>
      <c r="NQK3" s="127"/>
      <c r="NQL3" s="127"/>
      <c r="NQM3" s="127"/>
      <c r="NQN3" s="127"/>
      <c r="NQO3" s="127"/>
      <c r="NQP3" s="127"/>
      <c r="NQQ3" s="127"/>
      <c r="NQR3" s="127"/>
      <c r="NQS3" s="127"/>
      <c r="NQT3" s="127"/>
      <c r="NQU3" s="127"/>
      <c r="NQV3" s="127"/>
      <c r="NQW3" s="127"/>
      <c r="NQX3" s="127"/>
      <c r="NQY3" s="127"/>
      <c r="NQZ3" s="127"/>
      <c r="NRA3" s="127"/>
      <c r="NRB3" s="127"/>
      <c r="NRC3" s="127"/>
      <c r="NRD3" s="127"/>
      <c r="NRE3" s="127"/>
      <c r="NRF3" s="127"/>
      <c r="NRG3" s="127"/>
      <c r="NRH3" s="127"/>
      <c r="NRI3" s="127"/>
      <c r="NRJ3" s="127"/>
      <c r="NRK3" s="127"/>
      <c r="NRL3" s="127"/>
      <c r="NRM3" s="127"/>
      <c r="NRN3" s="127"/>
      <c r="NRO3" s="127"/>
      <c r="NRP3" s="127"/>
      <c r="NRQ3" s="127"/>
      <c r="NRR3" s="127"/>
      <c r="NRS3" s="127"/>
      <c r="NRT3" s="127"/>
      <c r="NRU3" s="127"/>
      <c r="NRV3" s="127"/>
      <c r="NRW3" s="127"/>
      <c r="NRX3" s="127"/>
      <c r="NRY3" s="127"/>
      <c r="NRZ3" s="127"/>
      <c r="NSA3" s="127"/>
      <c r="NSB3" s="127"/>
      <c r="NSC3" s="127"/>
      <c r="NSD3" s="127"/>
      <c r="NSE3" s="127"/>
      <c r="NSF3" s="127"/>
      <c r="NSG3" s="127"/>
      <c r="NSH3" s="127"/>
      <c r="NSI3" s="127"/>
      <c r="NSJ3" s="127"/>
      <c r="NSK3" s="127"/>
      <c r="NSL3" s="127"/>
      <c r="NSM3" s="127"/>
      <c r="NSN3" s="127"/>
      <c r="NSO3" s="127"/>
      <c r="NSP3" s="127"/>
      <c r="NSQ3" s="127"/>
      <c r="NSR3" s="127"/>
      <c r="NSS3" s="127"/>
      <c r="NST3" s="127"/>
      <c r="NSU3" s="127"/>
      <c r="NSV3" s="127"/>
      <c r="NSW3" s="127"/>
      <c r="NSX3" s="127"/>
      <c r="NSY3" s="127"/>
      <c r="NSZ3" s="127"/>
      <c r="NTA3" s="127"/>
      <c r="NTB3" s="127"/>
      <c r="NTC3" s="127"/>
      <c r="NTD3" s="127"/>
      <c r="NTE3" s="127"/>
      <c r="NTF3" s="127"/>
      <c r="NTG3" s="127"/>
      <c r="NTH3" s="127"/>
      <c r="NTI3" s="127"/>
      <c r="NTJ3" s="127"/>
      <c r="NTK3" s="127"/>
      <c r="NTL3" s="127"/>
      <c r="NTM3" s="127"/>
      <c r="NTN3" s="127"/>
      <c r="NTO3" s="127"/>
      <c r="NTP3" s="127"/>
      <c r="NTQ3" s="127"/>
      <c r="NTR3" s="127"/>
      <c r="NTS3" s="127"/>
      <c r="NTT3" s="127"/>
      <c r="NTU3" s="127"/>
      <c r="NTV3" s="127"/>
      <c r="NTW3" s="127"/>
      <c r="NTX3" s="127"/>
      <c r="NTY3" s="127"/>
      <c r="NTZ3" s="127"/>
      <c r="NUA3" s="127"/>
      <c r="NUB3" s="127"/>
      <c r="NUC3" s="127"/>
      <c r="NUD3" s="127"/>
      <c r="NUE3" s="127"/>
      <c r="NUF3" s="127"/>
      <c r="NUG3" s="127"/>
      <c r="NUH3" s="127"/>
      <c r="NUI3" s="127"/>
      <c r="NUJ3" s="127"/>
      <c r="NUK3" s="127"/>
      <c r="NUL3" s="127"/>
      <c r="NUM3" s="127"/>
      <c r="NUN3" s="127"/>
      <c r="NUO3" s="127"/>
      <c r="NUP3" s="127"/>
      <c r="NUQ3" s="127"/>
      <c r="NUR3" s="127"/>
      <c r="NUS3" s="127"/>
      <c r="NUT3" s="127"/>
      <c r="NUU3" s="127"/>
      <c r="NUV3" s="127"/>
      <c r="NUW3" s="127"/>
      <c r="NUX3" s="127"/>
      <c r="NUY3" s="127"/>
      <c r="NUZ3" s="127"/>
      <c r="NVA3" s="127"/>
      <c r="NVB3" s="127"/>
      <c r="NVC3" s="127"/>
      <c r="NVD3" s="127"/>
      <c r="NVE3" s="127"/>
      <c r="NVF3" s="127"/>
      <c r="NVG3" s="127"/>
      <c r="NVH3" s="127"/>
      <c r="NVI3" s="127"/>
      <c r="NVJ3" s="127"/>
      <c r="NVK3" s="127"/>
      <c r="NVL3" s="127"/>
      <c r="NVM3" s="127"/>
      <c r="NVN3" s="127"/>
      <c r="NVO3" s="127"/>
      <c r="NVP3" s="127"/>
      <c r="NVQ3" s="127"/>
      <c r="NVR3" s="127"/>
      <c r="NVS3" s="127"/>
      <c r="NVT3" s="127"/>
      <c r="NVU3" s="127"/>
      <c r="NVV3" s="127"/>
      <c r="NVW3" s="127"/>
      <c r="NVX3" s="127"/>
      <c r="NVY3" s="127"/>
      <c r="NVZ3" s="127"/>
      <c r="NWA3" s="127"/>
      <c r="NWB3" s="127"/>
      <c r="NWC3" s="127"/>
      <c r="NWD3" s="127"/>
      <c r="NWE3" s="127"/>
      <c r="NWF3" s="127"/>
      <c r="NWG3" s="127"/>
      <c r="NWH3" s="127"/>
      <c r="NWI3" s="127"/>
      <c r="NWJ3" s="127"/>
      <c r="NWK3" s="127"/>
      <c r="NWL3" s="127"/>
      <c r="NWM3" s="127"/>
      <c r="NWN3" s="127"/>
      <c r="NWO3" s="127"/>
      <c r="NWP3" s="127"/>
      <c r="NWQ3" s="127"/>
      <c r="NWR3" s="127"/>
      <c r="NWS3" s="127"/>
      <c r="NWT3" s="127"/>
      <c r="NWU3" s="127"/>
      <c r="NWV3" s="127"/>
      <c r="NWW3" s="127"/>
      <c r="NWX3" s="127"/>
      <c r="NWY3" s="127"/>
      <c r="NWZ3" s="127"/>
      <c r="NXA3" s="127"/>
      <c r="NXB3" s="127"/>
      <c r="NXC3" s="127"/>
      <c r="NXD3" s="127"/>
      <c r="NXE3" s="127"/>
      <c r="NXF3" s="127"/>
      <c r="NXG3" s="127"/>
      <c r="NXH3" s="127"/>
      <c r="NXI3" s="127"/>
      <c r="NXJ3" s="127"/>
      <c r="NXK3" s="127"/>
      <c r="NXL3" s="127"/>
      <c r="NXM3" s="127"/>
      <c r="NXN3" s="127"/>
      <c r="NXO3" s="127"/>
      <c r="NXP3" s="127"/>
      <c r="NXQ3" s="127"/>
      <c r="NXR3" s="127"/>
      <c r="NXS3" s="127"/>
      <c r="NXT3" s="127"/>
      <c r="NXU3" s="127"/>
      <c r="NXV3" s="127"/>
      <c r="NXW3" s="127"/>
      <c r="NXX3" s="127"/>
      <c r="NXY3" s="127"/>
      <c r="NXZ3" s="127"/>
      <c r="NYA3" s="127"/>
      <c r="NYB3" s="127"/>
      <c r="NYC3" s="127"/>
      <c r="NYD3" s="127"/>
      <c r="NYE3" s="127"/>
      <c r="NYF3" s="127"/>
      <c r="NYG3" s="127"/>
      <c r="NYH3" s="127"/>
      <c r="NYI3" s="127"/>
      <c r="NYJ3" s="127"/>
      <c r="NYK3" s="127"/>
      <c r="NYL3" s="127"/>
      <c r="NYM3" s="127"/>
      <c r="NYN3" s="127"/>
      <c r="NYO3" s="127"/>
      <c r="NYP3" s="127"/>
      <c r="NYQ3" s="127"/>
      <c r="NYR3" s="127"/>
      <c r="NYS3" s="127"/>
      <c r="NYT3" s="127"/>
      <c r="NYU3" s="127"/>
      <c r="NYV3" s="127"/>
      <c r="NYW3" s="127"/>
      <c r="NYX3" s="127"/>
      <c r="NYY3" s="127"/>
      <c r="NYZ3" s="127"/>
      <c r="NZA3" s="127"/>
      <c r="NZB3" s="127"/>
      <c r="NZC3" s="127"/>
      <c r="NZD3" s="127"/>
      <c r="NZE3" s="127"/>
      <c r="NZF3" s="127"/>
      <c r="NZG3" s="127"/>
      <c r="NZH3" s="127"/>
      <c r="NZI3" s="127"/>
      <c r="NZJ3" s="127"/>
      <c r="NZK3" s="127"/>
      <c r="NZL3" s="127"/>
      <c r="NZM3" s="127"/>
      <c r="NZN3" s="127"/>
      <c r="NZO3" s="127"/>
      <c r="NZP3" s="127"/>
      <c r="NZQ3" s="127"/>
      <c r="NZR3" s="127"/>
      <c r="NZS3" s="127"/>
      <c r="NZT3" s="127"/>
      <c r="NZU3" s="127"/>
      <c r="NZV3" s="127"/>
      <c r="NZW3" s="127"/>
      <c r="NZX3" s="127"/>
      <c r="NZY3" s="127"/>
      <c r="NZZ3" s="127"/>
      <c r="OAA3" s="127"/>
      <c r="OAB3" s="127"/>
      <c r="OAC3" s="127"/>
      <c r="OAD3" s="127"/>
      <c r="OAE3" s="127"/>
      <c r="OAF3" s="127"/>
      <c r="OAG3" s="127"/>
      <c r="OAH3" s="127"/>
      <c r="OAI3" s="127"/>
      <c r="OAJ3" s="127"/>
      <c r="OAK3" s="127"/>
      <c r="OAL3" s="127"/>
      <c r="OAM3" s="127"/>
      <c r="OAN3" s="127"/>
      <c r="OAO3" s="127"/>
      <c r="OAP3" s="127"/>
      <c r="OAQ3" s="127"/>
      <c r="OAR3" s="127"/>
      <c r="OAS3" s="127"/>
      <c r="OAT3" s="127"/>
      <c r="OAU3" s="127"/>
      <c r="OAV3" s="127"/>
      <c r="OAW3" s="127"/>
      <c r="OAX3" s="127"/>
      <c r="OAY3" s="127"/>
      <c r="OAZ3" s="127"/>
      <c r="OBA3" s="127"/>
      <c r="OBB3" s="127"/>
      <c r="OBC3" s="127"/>
      <c r="OBD3" s="127"/>
      <c r="OBE3" s="127"/>
      <c r="OBF3" s="127"/>
      <c r="OBG3" s="127"/>
      <c r="OBH3" s="127"/>
      <c r="OBI3" s="127"/>
      <c r="OBJ3" s="127"/>
      <c r="OBK3" s="127"/>
      <c r="OBL3" s="127"/>
      <c r="OBM3" s="127"/>
      <c r="OBN3" s="127"/>
      <c r="OBO3" s="127"/>
      <c r="OBP3" s="127"/>
      <c r="OBQ3" s="127"/>
      <c r="OBR3" s="127"/>
      <c r="OBS3" s="127"/>
      <c r="OBT3" s="127"/>
      <c r="OBU3" s="127"/>
      <c r="OBV3" s="127"/>
      <c r="OBW3" s="127"/>
      <c r="OBX3" s="127"/>
      <c r="OBY3" s="127"/>
      <c r="OBZ3" s="127"/>
      <c r="OCA3" s="127"/>
      <c r="OCB3" s="127"/>
      <c r="OCC3" s="127"/>
      <c r="OCD3" s="127"/>
      <c r="OCE3" s="127"/>
      <c r="OCF3" s="127"/>
      <c r="OCG3" s="127"/>
      <c r="OCH3" s="127"/>
      <c r="OCI3" s="127"/>
      <c r="OCJ3" s="127"/>
      <c r="OCK3" s="127"/>
      <c r="OCL3" s="127"/>
      <c r="OCM3" s="127"/>
      <c r="OCN3" s="127"/>
      <c r="OCO3" s="127"/>
      <c r="OCP3" s="127"/>
      <c r="OCQ3" s="127"/>
      <c r="OCR3" s="127"/>
      <c r="OCS3" s="127"/>
      <c r="OCT3" s="127"/>
      <c r="OCU3" s="127"/>
      <c r="OCV3" s="127"/>
      <c r="OCW3" s="127"/>
      <c r="OCX3" s="127"/>
      <c r="OCY3" s="127"/>
      <c r="OCZ3" s="127"/>
      <c r="ODA3" s="127"/>
      <c r="ODB3" s="127"/>
      <c r="ODC3" s="127"/>
      <c r="ODD3" s="127"/>
      <c r="ODE3" s="127"/>
      <c r="ODF3" s="127"/>
      <c r="ODG3" s="127"/>
      <c r="ODH3" s="127"/>
      <c r="ODI3" s="127"/>
      <c r="ODJ3" s="127"/>
      <c r="ODK3" s="127"/>
      <c r="ODL3" s="127"/>
      <c r="ODM3" s="127"/>
      <c r="ODN3" s="127"/>
      <c r="ODO3" s="127"/>
      <c r="ODP3" s="127"/>
      <c r="ODQ3" s="127"/>
      <c r="ODR3" s="127"/>
      <c r="ODS3" s="127"/>
      <c r="ODT3" s="127"/>
      <c r="ODU3" s="127"/>
      <c r="ODV3" s="127"/>
      <c r="ODW3" s="127"/>
      <c r="ODX3" s="127"/>
      <c r="ODY3" s="127"/>
      <c r="ODZ3" s="127"/>
      <c r="OEA3" s="127"/>
      <c r="OEB3" s="127"/>
      <c r="OEC3" s="127"/>
      <c r="OED3" s="127"/>
      <c r="OEE3" s="127"/>
      <c r="OEF3" s="127"/>
      <c r="OEG3" s="127"/>
      <c r="OEH3" s="127"/>
      <c r="OEI3" s="127"/>
      <c r="OEJ3" s="127"/>
      <c r="OEK3" s="127"/>
      <c r="OEL3" s="127"/>
      <c r="OEM3" s="127"/>
      <c r="OEN3" s="127"/>
      <c r="OEO3" s="127"/>
      <c r="OEP3" s="127"/>
      <c r="OEQ3" s="127"/>
      <c r="OER3" s="127"/>
      <c r="OES3" s="127"/>
      <c r="OET3" s="127"/>
      <c r="OEU3" s="127"/>
      <c r="OEV3" s="127"/>
      <c r="OEW3" s="127"/>
      <c r="OEX3" s="127"/>
      <c r="OEY3" s="127"/>
      <c r="OEZ3" s="127"/>
      <c r="OFA3" s="127"/>
      <c r="OFB3" s="127"/>
      <c r="OFC3" s="127"/>
      <c r="OFD3" s="127"/>
      <c r="OFE3" s="127"/>
      <c r="OFF3" s="127"/>
      <c r="OFG3" s="127"/>
      <c r="OFH3" s="127"/>
      <c r="OFI3" s="127"/>
      <c r="OFJ3" s="127"/>
      <c r="OFK3" s="127"/>
      <c r="OFL3" s="127"/>
      <c r="OFM3" s="127"/>
      <c r="OFN3" s="127"/>
      <c r="OFO3" s="127"/>
      <c r="OFP3" s="127"/>
      <c r="OFQ3" s="127"/>
      <c r="OFR3" s="127"/>
      <c r="OFS3" s="127"/>
      <c r="OFT3" s="127"/>
      <c r="OFU3" s="127"/>
      <c r="OFV3" s="127"/>
      <c r="OFW3" s="127"/>
      <c r="OFX3" s="127"/>
      <c r="OFY3" s="127"/>
      <c r="OFZ3" s="127"/>
      <c r="OGA3" s="127"/>
      <c r="OGB3" s="127"/>
      <c r="OGC3" s="127"/>
      <c r="OGD3" s="127"/>
      <c r="OGE3" s="127"/>
      <c r="OGF3" s="127"/>
      <c r="OGG3" s="127"/>
      <c r="OGH3" s="127"/>
      <c r="OGI3" s="127"/>
      <c r="OGJ3" s="127"/>
      <c r="OGK3" s="127"/>
      <c r="OGL3" s="127"/>
      <c r="OGM3" s="127"/>
      <c r="OGN3" s="127"/>
      <c r="OGO3" s="127"/>
      <c r="OGP3" s="127"/>
      <c r="OGQ3" s="127"/>
      <c r="OGR3" s="127"/>
      <c r="OGS3" s="127"/>
      <c r="OGT3" s="127"/>
      <c r="OGU3" s="127"/>
      <c r="OGV3" s="127"/>
      <c r="OGW3" s="127"/>
      <c r="OGX3" s="127"/>
      <c r="OGY3" s="127"/>
      <c r="OGZ3" s="127"/>
      <c r="OHA3" s="127"/>
      <c r="OHB3" s="127"/>
      <c r="OHC3" s="127"/>
      <c r="OHD3" s="127"/>
      <c r="OHE3" s="127"/>
      <c r="OHF3" s="127"/>
      <c r="OHG3" s="127"/>
      <c r="OHH3" s="127"/>
      <c r="OHI3" s="127"/>
      <c r="OHJ3" s="127"/>
      <c r="OHK3" s="127"/>
      <c r="OHL3" s="127"/>
      <c r="OHM3" s="127"/>
      <c r="OHN3" s="127"/>
      <c r="OHO3" s="127"/>
      <c r="OHP3" s="127"/>
      <c r="OHQ3" s="127"/>
      <c r="OHR3" s="127"/>
      <c r="OHS3" s="127"/>
      <c r="OHT3" s="127"/>
      <c r="OHU3" s="127"/>
      <c r="OHV3" s="127"/>
      <c r="OHW3" s="127"/>
      <c r="OHX3" s="127"/>
      <c r="OHY3" s="127"/>
      <c r="OHZ3" s="127"/>
      <c r="OIA3" s="127"/>
      <c r="OIB3" s="127"/>
      <c r="OIC3" s="127"/>
      <c r="OID3" s="127"/>
      <c r="OIE3" s="127"/>
      <c r="OIF3" s="127"/>
      <c r="OIG3" s="127"/>
      <c r="OIH3" s="127"/>
      <c r="OII3" s="127"/>
      <c r="OIJ3" s="127"/>
      <c r="OIK3" s="127"/>
      <c r="OIL3" s="127"/>
      <c r="OIM3" s="127"/>
      <c r="OIN3" s="127"/>
      <c r="OIO3" s="127"/>
      <c r="OIP3" s="127"/>
      <c r="OIQ3" s="127"/>
      <c r="OIR3" s="127"/>
      <c r="OIS3" s="127"/>
      <c r="OIT3" s="127"/>
      <c r="OIU3" s="127"/>
      <c r="OIV3" s="127"/>
      <c r="OIW3" s="127"/>
      <c r="OIX3" s="127"/>
      <c r="OIY3" s="127"/>
      <c r="OIZ3" s="127"/>
      <c r="OJA3" s="127"/>
      <c r="OJB3" s="127"/>
      <c r="OJC3" s="127"/>
      <c r="OJD3" s="127"/>
      <c r="OJE3" s="127"/>
      <c r="OJF3" s="127"/>
      <c r="OJG3" s="127"/>
      <c r="OJH3" s="127"/>
      <c r="OJI3" s="127"/>
      <c r="OJJ3" s="127"/>
      <c r="OJK3" s="127"/>
      <c r="OJL3" s="127"/>
      <c r="OJM3" s="127"/>
      <c r="OJN3" s="127"/>
      <c r="OJO3" s="127"/>
      <c r="OJP3" s="127"/>
      <c r="OJQ3" s="127"/>
      <c r="OJR3" s="127"/>
      <c r="OJS3" s="127"/>
      <c r="OJT3" s="127"/>
      <c r="OJU3" s="127"/>
      <c r="OJV3" s="127"/>
      <c r="OJW3" s="127"/>
      <c r="OJX3" s="127"/>
      <c r="OJY3" s="127"/>
      <c r="OJZ3" s="127"/>
      <c r="OKA3" s="127"/>
      <c r="OKB3" s="127"/>
      <c r="OKC3" s="127"/>
      <c r="OKD3" s="127"/>
      <c r="OKE3" s="127"/>
      <c r="OKF3" s="127"/>
      <c r="OKG3" s="127"/>
      <c r="OKH3" s="127"/>
      <c r="OKI3" s="127"/>
      <c r="OKJ3" s="127"/>
      <c r="OKK3" s="127"/>
      <c r="OKL3" s="127"/>
      <c r="OKM3" s="127"/>
      <c r="OKN3" s="127"/>
      <c r="OKO3" s="127"/>
      <c r="OKP3" s="127"/>
      <c r="OKQ3" s="127"/>
      <c r="OKR3" s="127"/>
      <c r="OKS3" s="127"/>
      <c r="OKT3" s="127"/>
      <c r="OKU3" s="127"/>
      <c r="OKV3" s="127"/>
      <c r="OKW3" s="127"/>
      <c r="OKX3" s="127"/>
      <c r="OKY3" s="127"/>
      <c r="OKZ3" s="127"/>
      <c r="OLA3" s="127"/>
      <c r="OLB3" s="127"/>
      <c r="OLC3" s="127"/>
      <c r="OLD3" s="127"/>
      <c r="OLE3" s="127"/>
      <c r="OLF3" s="127"/>
      <c r="OLG3" s="127"/>
      <c r="OLH3" s="127"/>
      <c r="OLI3" s="127"/>
      <c r="OLJ3" s="127"/>
      <c r="OLK3" s="127"/>
      <c r="OLL3" s="127"/>
      <c r="OLM3" s="127"/>
      <c r="OLN3" s="127"/>
      <c r="OLO3" s="127"/>
      <c r="OLP3" s="127"/>
      <c r="OLQ3" s="127"/>
      <c r="OLR3" s="127"/>
      <c r="OLS3" s="127"/>
      <c r="OLT3" s="127"/>
      <c r="OLU3" s="127"/>
      <c r="OLV3" s="127"/>
      <c r="OLW3" s="127"/>
      <c r="OLX3" s="127"/>
      <c r="OLY3" s="127"/>
      <c r="OLZ3" s="127"/>
      <c r="OMA3" s="127"/>
      <c r="OMB3" s="127"/>
      <c r="OMC3" s="127"/>
      <c r="OMD3" s="127"/>
      <c r="OME3" s="127"/>
      <c r="OMF3" s="127"/>
      <c r="OMG3" s="127"/>
      <c r="OMH3" s="127"/>
      <c r="OMI3" s="127"/>
      <c r="OMJ3" s="127"/>
      <c r="OMK3" s="127"/>
      <c r="OML3" s="127"/>
      <c r="OMM3" s="127"/>
      <c r="OMN3" s="127"/>
      <c r="OMO3" s="127"/>
      <c r="OMP3" s="127"/>
      <c r="OMQ3" s="127"/>
      <c r="OMR3" s="127"/>
      <c r="OMS3" s="127"/>
      <c r="OMT3" s="127"/>
      <c r="OMU3" s="127"/>
      <c r="OMV3" s="127"/>
      <c r="OMW3" s="127"/>
      <c r="OMX3" s="127"/>
      <c r="OMY3" s="127"/>
      <c r="OMZ3" s="127"/>
      <c r="ONA3" s="127"/>
      <c r="ONB3" s="127"/>
      <c r="ONC3" s="127"/>
      <c r="OND3" s="127"/>
      <c r="ONE3" s="127"/>
      <c r="ONF3" s="127"/>
      <c r="ONG3" s="127"/>
      <c r="ONH3" s="127"/>
      <c r="ONI3" s="127"/>
      <c r="ONJ3" s="127"/>
      <c r="ONK3" s="127"/>
      <c r="ONL3" s="127"/>
      <c r="ONM3" s="127"/>
      <c r="ONN3" s="127"/>
      <c r="ONO3" s="127"/>
      <c r="ONP3" s="127"/>
      <c r="ONQ3" s="127"/>
      <c r="ONR3" s="127"/>
      <c r="ONS3" s="127"/>
      <c r="ONT3" s="127"/>
      <c r="ONU3" s="127"/>
      <c r="ONV3" s="127"/>
      <c r="ONW3" s="127"/>
      <c r="ONX3" s="127"/>
      <c r="ONY3" s="127"/>
      <c r="ONZ3" s="127"/>
      <c r="OOA3" s="127"/>
      <c r="OOB3" s="127"/>
      <c r="OOC3" s="127"/>
      <c r="OOD3" s="127"/>
      <c r="OOE3" s="127"/>
      <c r="OOF3" s="127"/>
      <c r="OOG3" s="127"/>
      <c r="OOH3" s="127"/>
      <c r="OOI3" s="127"/>
      <c r="OOJ3" s="127"/>
      <c r="OOK3" s="127"/>
      <c r="OOL3" s="127"/>
      <c r="OOM3" s="127"/>
      <c r="OON3" s="127"/>
      <c r="OOO3" s="127"/>
      <c r="OOP3" s="127"/>
      <c r="OOQ3" s="127"/>
      <c r="OOR3" s="127"/>
      <c r="OOS3" s="127"/>
      <c r="OOT3" s="127"/>
      <c r="OOU3" s="127"/>
      <c r="OOV3" s="127"/>
      <c r="OOW3" s="127"/>
      <c r="OOX3" s="127"/>
      <c r="OOY3" s="127"/>
      <c r="OOZ3" s="127"/>
      <c r="OPA3" s="127"/>
      <c r="OPB3" s="127"/>
      <c r="OPC3" s="127"/>
      <c r="OPD3" s="127"/>
      <c r="OPE3" s="127"/>
      <c r="OPF3" s="127"/>
      <c r="OPG3" s="127"/>
      <c r="OPH3" s="127"/>
      <c r="OPI3" s="127"/>
      <c r="OPJ3" s="127"/>
      <c r="OPK3" s="127"/>
      <c r="OPL3" s="127"/>
      <c r="OPM3" s="127"/>
      <c r="OPN3" s="127"/>
      <c r="OPO3" s="127"/>
      <c r="OPP3" s="127"/>
      <c r="OPQ3" s="127"/>
      <c r="OPR3" s="127"/>
      <c r="OPS3" s="127"/>
      <c r="OPT3" s="127"/>
      <c r="OPU3" s="127"/>
      <c r="OPV3" s="127"/>
      <c r="OPW3" s="127"/>
      <c r="OPX3" s="127"/>
      <c r="OPY3" s="127"/>
      <c r="OPZ3" s="127"/>
      <c r="OQA3" s="127"/>
      <c r="OQB3" s="127"/>
      <c r="OQC3" s="127"/>
      <c r="OQD3" s="127"/>
      <c r="OQE3" s="127"/>
      <c r="OQF3" s="127"/>
      <c r="OQG3" s="127"/>
      <c r="OQH3" s="127"/>
      <c r="OQI3" s="127"/>
      <c r="OQJ3" s="127"/>
      <c r="OQK3" s="127"/>
      <c r="OQL3" s="127"/>
      <c r="OQM3" s="127"/>
      <c r="OQN3" s="127"/>
      <c r="OQO3" s="127"/>
      <c r="OQP3" s="127"/>
      <c r="OQQ3" s="127"/>
      <c r="OQR3" s="127"/>
      <c r="OQS3" s="127"/>
      <c r="OQT3" s="127"/>
      <c r="OQU3" s="127"/>
      <c r="OQV3" s="127"/>
      <c r="OQW3" s="127"/>
      <c r="OQX3" s="127"/>
      <c r="OQY3" s="127"/>
      <c r="OQZ3" s="127"/>
      <c r="ORA3" s="127"/>
      <c r="ORB3" s="127"/>
      <c r="ORC3" s="127"/>
      <c r="ORD3" s="127"/>
      <c r="ORE3" s="127"/>
      <c r="ORF3" s="127"/>
      <c r="ORG3" s="127"/>
      <c r="ORH3" s="127"/>
      <c r="ORI3" s="127"/>
      <c r="ORJ3" s="127"/>
      <c r="ORK3" s="127"/>
      <c r="ORL3" s="127"/>
      <c r="ORM3" s="127"/>
      <c r="ORN3" s="127"/>
      <c r="ORO3" s="127"/>
      <c r="ORP3" s="127"/>
      <c r="ORQ3" s="127"/>
      <c r="ORR3" s="127"/>
      <c r="ORS3" s="127"/>
      <c r="ORT3" s="127"/>
      <c r="ORU3" s="127"/>
      <c r="ORV3" s="127"/>
      <c r="ORW3" s="127"/>
      <c r="ORX3" s="127"/>
      <c r="ORY3" s="127"/>
      <c r="ORZ3" s="127"/>
      <c r="OSA3" s="127"/>
      <c r="OSB3" s="127"/>
      <c r="OSC3" s="127"/>
      <c r="OSD3" s="127"/>
      <c r="OSE3" s="127"/>
      <c r="OSF3" s="127"/>
      <c r="OSG3" s="127"/>
      <c r="OSH3" s="127"/>
      <c r="OSI3" s="127"/>
      <c r="OSJ3" s="127"/>
      <c r="OSK3" s="127"/>
      <c r="OSL3" s="127"/>
      <c r="OSM3" s="127"/>
      <c r="OSN3" s="127"/>
      <c r="OSO3" s="127"/>
      <c r="OSP3" s="127"/>
      <c r="OSQ3" s="127"/>
      <c r="OSR3" s="127"/>
      <c r="OSS3" s="127"/>
      <c r="OST3" s="127"/>
      <c r="OSU3" s="127"/>
      <c r="OSV3" s="127"/>
      <c r="OSW3" s="127"/>
      <c r="OSX3" s="127"/>
      <c r="OSY3" s="127"/>
      <c r="OSZ3" s="127"/>
      <c r="OTA3" s="127"/>
      <c r="OTB3" s="127"/>
      <c r="OTC3" s="127"/>
      <c r="OTD3" s="127"/>
      <c r="OTE3" s="127"/>
      <c r="OTF3" s="127"/>
      <c r="OTG3" s="127"/>
      <c r="OTH3" s="127"/>
      <c r="OTI3" s="127"/>
      <c r="OTJ3" s="127"/>
      <c r="OTK3" s="127"/>
      <c r="OTL3" s="127"/>
      <c r="OTM3" s="127"/>
      <c r="OTN3" s="127"/>
      <c r="OTO3" s="127"/>
      <c r="OTP3" s="127"/>
      <c r="OTQ3" s="127"/>
      <c r="OTR3" s="127"/>
      <c r="OTS3" s="127"/>
      <c r="OTT3" s="127"/>
      <c r="OTU3" s="127"/>
      <c r="OTV3" s="127"/>
      <c r="OTW3" s="127"/>
      <c r="OTX3" s="127"/>
      <c r="OTY3" s="127"/>
      <c r="OTZ3" s="127"/>
      <c r="OUA3" s="127"/>
      <c r="OUB3" s="127"/>
      <c r="OUC3" s="127"/>
      <c r="OUD3" s="127"/>
      <c r="OUE3" s="127"/>
      <c r="OUF3" s="127"/>
      <c r="OUG3" s="127"/>
      <c r="OUH3" s="127"/>
      <c r="OUI3" s="127"/>
      <c r="OUJ3" s="127"/>
      <c r="OUK3" s="127"/>
      <c r="OUL3" s="127"/>
      <c r="OUM3" s="127"/>
      <c r="OUN3" s="127"/>
      <c r="OUO3" s="127"/>
      <c r="OUP3" s="127"/>
      <c r="OUQ3" s="127"/>
      <c r="OUR3" s="127"/>
      <c r="OUS3" s="127"/>
      <c r="OUT3" s="127"/>
      <c r="OUU3" s="127"/>
      <c r="OUV3" s="127"/>
      <c r="OUW3" s="127"/>
      <c r="OUX3" s="127"/>
      <c r="OUY3" s="127"/>
      <c r="OUZ3" s="127"/>
      <c r="OVA3" s="127"/>
      <c r="OVB3" s="127"/>
      <c r="OVC3" s="127"/>
      <c r="OVD3" s="127"/>
      <c r="OVE3" s="127"/>
      <c r="OVF3" s="127"/>
      <c r="OVG3" s="127"/>
      <c r="OVH3" s="127"/>
      <c r="OVI3" s="127"/>
      <c r="OVJ3" s="127"/>
      <c r="OVK3" s="127"/>
      <c r="OVL3" s="127"/>
      <c r="OVM3" s="127"/>
      <c r="OVN3" s="127"/>
      <c r="OVO3" s="127"/>
      <c r="OVP3" s="127"/>
      <c r="OVQ3" s="127"/>
      <c r="OVR3" s="127"/>
      <c r="OVS3" s="127"/>
      <c r="OVT3" s="127"/>
      <c r="OVU3" s="127"/>
      <c r="OVV3" s="127"/>
      <c r="OVW3" s="127"/>
      <c r="OVX3" s="127"/>
      <c r="OVY3" s="127"/>
      <c r="OVZ3" s="127"/>
      <c r="OWA3" s="127"/>
      <c r="OWB3" s="127"/>
      <c r="OWC3" s="127"/>
      <c r="OWD3" s="127"/>
      <c r="OWE3" s="127"/>
      <c r="OWF3" s="127"/>
      <c r="OWG3" s="127"/>
      <c r="OWH3" s="127"/>
      <c r="OWI3" s="127"/>
      <c r="OWJ3" s="127"/>
      <c r="OWK3" s="127"/>
      <c r="OWL3" s="127"/>
      <c r="OWM3" s="127"/>
      <c r="OWN3" s="127"/>
      <c r="OWO3" s="127"/>
      <c r="OWP3" s="127"/>
      <c r="OWQ3" s="127"/>
      <c r="OWR3" s="127"/>
      <c r="OWS3" s="127"/>
      <c r="OWT3" s="127"/>
      <c r="OWU3" s="127"/>
      <c r="OWV3" s="127"/>
      <c r="OWW3" s="127"/>
      <c r="OWX3" s="127"/>
      <c r="OWY3" s="127"/>
      <c r="OWZ3" s="127"/>
      <c r="OXA3" s="127"/>
      <c r="OXB3" s="127"/>
      <c r="OXC3" s="127"/>
      <c r="OXD3" s="127"/>
      <c r="OXE3" s="127"/>
      <c r="OXF3" s="127"/>
      <c r="OXG3" s="127"/>
      <c r="OXH3" s="127"/>
      <c r="OXI3" s="127"/>
      <c r="OXJ3" s="127"/>
      <c r="OXK3" s="127"/>
      <c r="OXL3" s="127"/>
      <c r="OXM3" s="127"/>
      <c r="OXN3" s="127"/>
      <c r="OXO3" s="127"/>
      <c r="OXP3" s="127"/>
      <c r="OXQ3" s="127"/>
      <c r="OXR3" s="127"/>
      <c r="OXS3" s="127"/>
      <c r="OXT3" s="127"/>
      <c r="OXU3" s="127"/>
      <c r="OXV3" s="127"/>
      <c r="OXW3" s="127"/>
      <c r="OXX3" s="127"/>
      <c r="OXY3" s="127"/>
      <c r="OXZ3" s="127"/>
      <c r="OYA3" s="127"/>
      <c r="OYB3" s="127"/>
      <c r="OYC3" s="127"/>
      <c r="OYD3" s="127"/>
      <c r="OYE3" s="127"/>
      <c r="OYF3" s="127"/>
      <c r="OYG3" s="127"/>
      <c r="OYH3" s="127"/>
      <c r="OYI3" s="127"/>
      <c r="OYJ3" s="127"/>
      <c r="OYK3" s="127"/>
      <c r="OYL3" s="127"/>
      <c r="OYM3" s="127"/>
      <c r="OYN3" s="127"/>
      <c r="OYO3" s="127"/>
      <c r="OYP3" s="127"/>
      <c r="OYQ3" s="127"/>
      <c r="OYR3" s="127"/>
      <c r="OYS3" s="127"/>
      <c r="OYT3" s="127"/>
      <c r="OYU3" s="127"/>
      <c r="OYV3" s="127"/>
      <c r="OYW3" s="127"/>
      <c r="OYX3" s="127"/>
      <c r="OYY3" s="127"/>
      <c r="OYZ3" s="127"/>
      <c r="OZA3" s="127"/>
      <c r="OZB3" s="127"/>
      <c r="OZC3" s="127"/>
      <c r="OZD3" s="127"/>
      <c r="OZE3" s="127"/>
      <c r="OZF3" s="127"/>
      <c r="OZG3" s="127"/>
      <c r="OZH3" s="127"/>
      <c r="OZI3" s="127"/>
      <c r="OZJ3" s="127"/>
      <c r="OZK3" s="127"/>
      <c r="OZL3" s="127"/>
      <c r="OZM3" s="127"/>
      <c r="OZN3" s="127"/>
      <c r="OZO3" s="127"/>
      <c r="OZP3" s="127"/>
      <c r="OZQ3" s="127"/>
      <c r="OZR3" s="127"/>
      <c r="OZS3" s="127"/>
      <c r="OZT3" s="127"/>
      <c r="OZU3" s="127"/>
      <c r="OZV3" s="127"/>
      <c r="OZW3" s="127"/>
      <c r="OZX3" s="127"/>
      <c r="OZY3" s="127"/>
      <c r="OZZ3" s="127"/>
      <c r="PAA3" s="127"/>
      <c r="PAB3" s="127"/>
      <c r="PAC3" s="127"/>
      <c r="PAD3" s="127"/>
      <c r="PAE3" s="127"/>
      <c r="PAF3" s="127"/>
      <c r="PAG3" s="127"/>
      <c r="PAH3" s="127"/>
      <c r="PAI3" s="127"/>
      <c r="PAJ3" s="127"/>
      <c r="PAK3" s="127"/>
      <c r="PAL3" s="127"/>
      <c r="PAM3" s="127"/>
      <c r="PAN3" s="127"/>
      <c r="PAO3" s="127"/>
      <c r="PAP3" s="127"/>
      <c r="PAQ3" s="127"/>
      <c r="PAR3" s="127"/>
      <c r="PAS3" s="127"/>
      <c r="PAT3" s="127"/>
      <c r="PAU3" s="127"/>
      <c r="PAV3" s="127"/>
      <c r="PAW3" s="127"/>
      <c r="PAX3" s="127"/>
      <c r="PAY3" s="127"/>
      <c r="PAZ3" s="127"/>
      <c r="PBA3" s="127"/>
      <c r="PBB3" s="127"/>
      <c r="PBC3" s="127"/>
      <c r="PBD3" s="127"/>
      <c r="PBE3" s="127"/>
      <c r="PBF3" s="127"/>
      <c r="PBG3" s="127"/>
      <c r="PBH3" s="127"/>
      <c r="PBI3" s="127"/>
      <c r="PBJ3" s="127"/>
      <c r="PBK3" s="127"/>
      <c r="PBL3" s="127"/>
      <c r="PBM3" s="127"/>
      <c r="PBN3" s="127"/>
      <c r="PBO3" s="127"/>
      <c r="PBP3" s="127"/>
      <c r="PBQ3" s="127"/>
      <c r="PBR3" s="127"/>
      <c r="PBS3" s="127"/>
      <c r="PBT3" s="127"/>
      <c r="PBU3" s="127"/>
      <c r="PBV3" s="127"/>
      <c r="PBW3" s="127"/>
      <c r="PBX3" s="127"/>
      <c r="PBY3" s="127"/>
      <c r="PBZ3" s="127"/>
      <c r="PCA3" s="127"/>
      <c r="PCB3" s="127"/>
      <c r="PCC3" s="127"/>
      <c r="PCD3" s="127"/>
      <c r="PCE3" s="127"/>
      <c r="PCF3" s="127"/>
      <c r="PCG3" s="127"/>
      <c r="PCH3" s="127"/>
      <c r="PCI3" s="127"/>
      <c r="PCJ3" s="127"/>
      <c r="PCK3" s="127"/>
      <c r="PCL3" s="127"/>
      <c r="PCM3" s="127"/>
      <c r="PCN3" s="127"/>
      <c r="PCO3" s="127"/>
      <c r="PCP3" s="127"/>
      <c r="PCQ3" s="127"/>
      <c r="PCR3" s="127"/>
      <c r="PCS3" s="127"/>
      <c r="PCT3" s="127"/>
      <c r="PCU3" s="127"/>
      <c r="PCV3" s="127"/>
      <c r="PCW3" s="127"/>
      <c r="PCX3" s="127"/>
      <c r="PCY3" s="127"/>
      <c r="PCZ3" s="127"/>
      <c r="PDA3" s="127"/>
      <c r="PDB3" s="127"/>
      <c r="PDC3" s="127"/>
      <c r="PDD3" s="127"/>
      <c r="PDE3" s="127"/>
      <c r="PDF3" s="127"/>
      <c r="PDG3" s="127"/>
      <c r="PDH3" s="127"/>
      <c r="PDI3" s="127"/>
      <c r="PDJ3" s="127"/>
      <c r="PDK3" s="127"/>
      <c r="PDL3" s="127"/>
      <c r="PDM3" s="127"/>
      <c r="PDN3" s="127"/>
      <c r="PDO3" s="127"/>
      <c r="PDP3" s="127"/>
      <c r="PDQ3" s="127"/>
      <c r="PDR3" s="127"/>
      <c r="PDS3" s="127"/>
      <c r="PDT3" s="127"/>
      <c r="PDU3" s="127"/>
      <c r="PDV3" s="127"/>
      <c r="PDW3" s="127"/>
      <c r="PDX3" s="127"/>
      <c r="PDY3" s="127"/>
      <c r="PDZ3" s="127"/>
      <c r="PEA3" s="127"/>
      <c r="PEB3" s="127"/>
      <c r="PEC3" s="127"/>
      <c r="PED3" s="127"/>
      <c r="PEE3" s="127"/>
      <c r="PEF3" s="127"/>
      <c r="PEG3" s="127"/>
      <c r="PEH3" s="127"/>
      <c r="PEI3" s="127"/>
      <c r="PEJ3" s="127"/>
      <c r="PEK3" s="127"/>
      <c r="PEL3" s="127"/>
      <c r="PEM3" s="127"/>
      <c r="PEN3" s="127"/>
      <c r="PEO3" s="127"/>
      <c r="PEP3" s="127"/>
      <c r="PEQ3" s="127"/>
      <c r="PER3" s="127"/>
      <c r="PES3" s="127"/>
      <c r="PET3" s="127"/>
      <c r="PEU3" s="127"/>
      <c r="PEV3" s="127"/>
      <c r="PEW3" s="127"/>
      <c r="PEX3" s="127"/>
      <c r="PEY3" s="127"/>
      <c r="PEZ3" s="127"/>
      <c r="PFA3" s="127"/>
      <c r="PFB3" s="127"/>
      <c r="PFC3" s="127"/>
      <c r="PFD3" s="127"/>
      <c r="PFE3" s="127"/>
      <c r="PFF3" s="127"/>
      <c r="PFG3" s="127"/>
      <c r="PFH3" s="127"/>
      <c r="PFI3" s="127"/>
      <c r="PFJ3" s="127"/>
      <c r="PFK3" s="127"/>
      <c r="PFL3" s="127"/>
      <c r="PFM3" s="127"/>
      <c r="PFN3" s="127"/>
      <c r="PFO3" s="127"/>
      <c r="PFP3" s="127"/>
      <c r="PFQ3" s="127"/>
      <c r="PFR3" s="127"/>
      <c r="PFS3" s="127"/>
      <c r="PFT3" s="127"/>
      <c r="PFU3" s="127"/>
      <c r="PFV3" s="127"/>
      <c r="PFW3" s="127"/>
      <c r="PFX3" s="127"/>
      <c r="PFY3" s="127"/>
      <c r="PFZ3" s="127"/>
      <c r="PGA3" s="127"/>
      <c r="PGB3" s="127"/>
      <c r="PGC3" s="127"/>
      <c r="PGD3" s="127"/>
      <c r="PGE3" s="127"/>
      <c r="PGF3" s="127"/>
      <c r="PGG3" s="127"/>
      <c r="PGH3" s="127"/>
      <c r="PGI3" s="127"/>
      <c r="PGJ3" s="127"/>
      <c r="PGK3" s="127"/>
      <c r="PGL3" s="127"/>
      <c r="PGM3" s="127"/>
      <c r="PGN3" s="127"/>
      <c r="PGO3" s="127"/>
      <c r="PGP3" s="127"/>
      <c r="PGQ3" s="127"/>
      <c r="PGR3" s="127"/>
      <c r="PGS3" s="127"/>
      <c r="PGT3" s="127"/>
      <c r="PGU3" s="127"/>
      <c r="PGV3" s="127"/>
      <c r="PGW3" s="127"/>
      <c r="PGX3" s="127"/>
      <c r="PGY3" s="127"/>
      <c r="PGZ3" s="127"/>
      <c r="PHA3" s="127"/>
      <c r="PHB3" s="127"/>
      <c r="PHC3" s="127"/>
      <c r="PHD3" s="127"/>
      <c r="PHE3" s="127"/>
      <c r="PHF3" s="127"/>
      <c r="PHG3" s="127"/>
      <c r="PHH3" s="127"/>
      <c r="PHI3" s="127"/>
      <c r="PHJ3" s="127"/>
      <c r="PHK3" s="127"/>
      <c r="PHL3" s="127"/>
      <c r="PHM3" s="127"/>
      <c r="PHN3" s="127"/>
      <c r="PHO3" s="127"/>
      <c r="PHP3" s="127"/>
      <c r="PHQ3" s="127"/>
      <c r="PHR3" s="127"/>
      <c r="PHS3" s="127"/>
      <c r="PHT3" s="127"/>
      <c r="PHU3" s="127"/>
      <c r="PHV3" s="127"/>
      <c r="PHW3" s="127"/>
      <c r="PHX3" s="127"/>
      <c r="PHY3" s="127"/>
      <c r="PHZ3" s="127"/>
      <c r="PIA3" s="127"/>
      <c r="PIB3" s="127"/>
      <c r="PIC3" s="127"/>
      <c r="PID3" s="127"/>
      <c r="PIE3" s="127"/>
      <c r="PIF3" s="127"/>
      <c r="PIG3" s="127"/>
      <c r="PIH3" s="127"/>
      <c r="PII3" s="127"/>
      <c r="PIJ3" s="127"/>
      <c r="PIK3" s="127"/>
      <c r="PIL3" s="127"/>
      <c r="PIM3" s="127"/>
      <c r="PIN3" s="127"/>
      <c r="PIO3" s="127"/>
      <c r="PIP3" s="127"/>
      <c r="PIQ3" s="127"/>
      <c r="PIR3" s="127"/>
      <c r="PIS3" s="127"/>
      <c r="PIT3" s="127"/>
      <c r="PIU3" s="127"/>
      <c r="PIV3" s="127"/>
      <c r="PIW3" s="127"/>
      <c r="PIX3" s="127"/>
      <c r="PIY3" s="127"/>
      <c r="PIZ3" s="127"/>
      <c r="PJA3" s="127"/>
      <c r="PJB3" s="127"/>
      <c r="PJC3" s="127"/>
      <c r="PJD3" s="127"/>
      <c r="PJE3" s="127"/>
      <c r="PJF3" s="127"/>
      <c r="PJG3" s="127"/>
      <c r="PJH3" s="127"/>
      <c r="PJI3" s="127"/>
      <c r="PJJ3" s="127"/>
      <c r="PJK3" s="127"/>
      <c r="PJL3" s="127"/>
      <c r="PJM3" s="127"/>
      <c r="PJN3" s="127"/>
      <c r="PJO3" s="127"/>
      <c r="PJP3" s="127"/>
      <c r="PJQ3" s="127"/>
      <c r="PJR3" s="127"/>
      <c r="PJS3" s="127"/>
      <c r="PJT3" s="127"/>
      <c r="PJU3" s="127"/>
      <c r="PJV3" s="127"/>
      <c r="PJW3" s="127"/>
      <c r="PJX3" s="127"/>
      <c r="PJY3" s="127"/>
      <c r="PJZ3" s="127"/>
      <c r="PKA3" s="127"/>
      <c r="PKB3" s="127"/>
      <c r="PKC3" s="127"/>
      <c r="PKD3" s="127"/>
      <c r="PKE3" s="127"/>
      <c r="PKF3" s="127"/>
      <c r="PKG3" s="127"/>
      <c r="PKH3" s="127"/>
      <c r="PKI3" s="127"/>
      <c r="PKJ3" s="127"/>
      <c r="PKK3" s="127"/>
      <c r="PKL3" s="127"/>
      <c r="PKM3" s="127"/>
      <c r="PKN3" s="127"/>
      <c r="PKO3" s="127"/>
      <c r="PKP3" s="127"/>
      <c r="PKQ3" s="127"/>
      <c r="PKR3" s="127"/>
      <c r="PKS3" s="127"/>
      <c r="PKT3" s="127"/>
      <c r="PKU3" s="127"/>
      <c r="PKV3" s="127"/>
      <c r="PKW3" s="127"/>
      <c r="PKX3" s="127"/>
      <c r="PKY3" s="127"/>
      <c r="PKZ3" s="127"/>
      <c r="PLA3" s="127"/>
      <c r="PLB3" s="127"/>
      <c r="PLC3" s="127"/>
      <c r="PLD3" s="127"/>
      <c r="PLE3" s="127"/>
      <c r="PLF3" s="127"/>
      <c r="PLG3" s="127"/>
      <c r="PLH3" s="127"/>
      <c r="PLI3" s="127"/>
      <c r="PLJ3" s="127"/>
      <c r="PLK3" s="127"/>
      <c r="PLL3" s="127"/>
      <c r="PLM3" s="127"/>
      <c r="PLN3" s="127"/>
      <c r="PLO3" s="127"/>
      <c r="PLP3" s="127"/>
      <c r="PLQ3" s="127"/>
      <c r="PLR3" s="127"/>
      <c r="PLS3" s="127"/>
      <c r="PLT3" s="127"/>
      <c r="PLU3" s="127"/>
      <c r="PLV3" s="127"/>
      <c r="PLW3" s="127"/>
      <c r="PLX3" s="127"/>
      <c r="PLY3" s="127"/>
      <c r="PLZ3" s="127"/>
      <c r="PMA3" s="127"/>
      <c r="PMB3" s="127"/>
      <c r="PMC3" s="127"/>
      <c r="PMD3" s="127"/>
      <c r="PME3" s="127"/>
      <c r="PMF3" s="127"/>
      <c r="PMG3" s="127"/>
      <c r="PMH3" s="127"/>
      <c r="PMI3" s="127"/>
      <c r="PMJ3" s="127"/>
      <c r="PMK3" s="127"/>
      <c r="PML3" s="127"/>
      <c r="PMM3" s="127"/>
      <c r="PMN3" s="127"/>
      <c r="PMO3" s="127"/>
      <c r="PMP3" s="127"/>
      <c r="PMQ3" s="127"/>
      <c r="PMR3" s="127"/>
      <c r="PMS3" s="127"/>
      <c r="PMT3" s="127"/>
      <c r="PMU3" s="127"/>
      <c r="PMV3" s="127"/>
      <c r="PMW3" s="127"/>
      <c r="PMX3" s="127"/>
      <c r="PMY3" s="127"/>
      <c r="PMZ3" s="127"/>
      <c r="PNA3" s="127"/>
      <c r="PNB3" s="127"/>
      <c r="PNC3" s="127"/>
      <c r="PND3" s="127"/>
      <c r="PNE3" s="127"/>
      <c r="PNF3" s="127"/>
      <c r="PNG3" s="127"/>
      <c r="PNH3" s="127"/>
      <c r="PNI3" s="127"/>
      <c r="PNJ3" s="127"/>
      <c r="PNK3" s="127"/>
      <c r="PNL3" s="127"/>
      <c r="PNM3" s="127"/>
      <c r="PNN3" s="127"/>
      <c r="PNO3" s="127"/>
      <c r="PNP3" s="127"/>
      <c r="PNQ3" s="127"/>
      <c r="PNR3" s="127"/>
      <c r="PNS3" s="127"/>
      <c r="PNT3" s="127"/>
      <c r="PNU3" s="127"/>
      <c r="PNV3" s="127"/>
      <c r="PNW3" s="127"/>
      <c r="PNX3" s="127"/>
      <c r="PNY3" s="127"/>
      <c r="PNZ3" s="127"/>
      <c r="POA3" s="127"/>
      <c r="POB3" s="127"/>
      <c r="POC3" s="127"/>
      <c r="POD3" s="127"/>
      <c r="POE3" s="127"/>
      <c r="POF3" s="127"/>
      <c r="POG3" s="127"/>
      <c r="POH3" s="127"/>
      <c r="POI3" s="127"/>
      <c r="POJ3" s="127"/>
      <c r="POK3" s="127"/>
      <c r="POL3" s="127"/>
      <c r="POM3" s="127"/>
      <c r="PON3" s="127"/>
      <c r="POO3" s="127"/>
      <c r="POP3" s="127"/>
      <c r="POQ3" s="127"/>
      <c r="POR3" s="127"/>
      <c r="POS3" s="127"/>
      <c r="POT3" s="127"/>
      <c r="POU3" s="127"/>
      <c r="POV3" s="127"/>
      <c r="POW3" s="127"/>
      <c r="POX3" s="127"/>
      <c r="POY3" s="127"/>
      <c r="POZ3" s="127"/>
      <c r="PPA3" s="127"/>
      <c r="PPB3" s="127"/>
      <c r="PPC3" s="127"/>
      <c r="PPD3" s="127"/>
      <c r="PPE3" s="127"/>
      <c r="PPF3" s="127"/>
      <c r="PPG3" s="127"/>
      <c r="PPH3" s="127"/>
      <c r="PPI3" s="127"/>
      <c r="PPJ3" s="127"/>
      <c r="PPK3" s="127"/>
      <c r="PPL3" s="127"/>
      <c r="PPM3" s="127"/>
      <c r="PPN3" s="127"/>
      <c r="PPO3" s="127"/>
      <c r="PPP3" s="127"/>
      <c r="PPQ3" s="127"/>
      <c r="PPR3" s="127"/>
      <c r="PPS3" s="127"/>
      <c r="PPT3" s="127"/>
      <c r="PPU3" s="127"/>
      <c r="PPV3" s="127"/>
      <c r="PPW3" s="127"/>
      <c r="PPX3" s="127"/>
      <c r="PPY3" s="127"/>
      <c r="PPZ3" s="127"/>
      <c r="PQA3" s="127"/>
      <c r="PQB3" s="127"/>
      <c r="PQC3" s="127"/>
      <c r="PQD3" s="127"/>
      <c r="PQE3" s="127"/>
      <c r="PQF3" s="127"/>
      <c r="PQG3" s="127"/>
      <c r="PQH3" s="127"/>
      <c r="PQI3" s="127"/>
      <c r="PQJ3" s="127"/>
      <c r="PQK3" s="127"/>
      <c r="PQL3" s="127"/>
      <c r="PQM3" s="127"/>
      <c r="PQN3" s="127"/>
      <c r="PQO3" s="127"/>
      <c r="PQP3" s="127"/>
      <c r="PQQ3" s="127"/>
      <c r="PQR3" s="127"/>
      <c r="PQS3" s="127"/>
      <c r="PQT3" s="127"/>
      <c r="PQU3" s="127"/>
      <c r="PQV3" s="127"/>
      <c r="PQW3" s="127"/>
      <c r="PQX3" s="127"/>
      <c r="PQY3" s="127"/>
      <c r="PQZ3" s="127"/>
      <c r="PRA3" s="127"/>
      <c r="PRB3" s="127"/>
      <c r="PRC3" s="127"/>
      <c r="PRD3" s="127"/>
      <c r="PRE3" s="127"/>
      <c r="PRF3" s="127"/>
      <c r="PRG3" s="127"/>
      <c r="PRH3" s="127"/>
      <c r="PRI3" s="127"/>
      <c r="PRJ3" s="127"/>
      <c r="PRK3" s="127"/>
      <c r="PRL3" s="127"/>
      <c r="PRM3" s="127"/>
      <c r="PRN3" s="127"/>
      <c r="PRO3" s="127"/>
      <c r="PRP3" s="127"/>
      <c r="PRQ3" s="127"/>
      <c r="PRR3" s="127"/>
      <c r="PRS3" s="127"/>
      <c r="PRT3" s="127"/>
      <c r="PRU3" s="127"/>
      <c r="PRV3" s="127"/>
      <c r="PRW3" s="127"/>
      <c r="PRX3" s="127"/>
      <c r="PRY3" s="127"/>
      <c r="PRZ3" s="127"/>
      <c r="PSA3" s="127"/>
      <c r="PSB3" s="127"/>
      <c r="PSC3" s="127"/>
      <c r="PSD3" s="127"/>
      <c r="PSE3" s="127"/>
      <c r="PSF3" s="127"/>
      <c r="PSG3" s="127"/>
      <c r="PSH3" s="127"/>
      <c r="PSI3" s="127"/>
      <c r="PSJ3" s="127"/>
      <c r="PSK3" s="127"/>
      <c r="PSL3" s="127"/>
      <c r="PSM3" s="127"/>
      <c r="PSN3" s="127"/>
      <c r="PSO3" s="127"/>
      <c r="PSP3" s="127"/>
      <c r="PSQ3" s="127"/>
      <c r="PSR3" s="127"/>
      <c r="PSS3" s="127"/>
      <c r="PST3" s="127"/>
      <c r="PSU3" s="127"/>
      <c r="PSV3" s="127"/>
      <c r="PSW3" s="127"/>
      <c r="PSX3" s="127"/>
      <c r="PSY3" s="127"/>
      <c r="PSZ3" s="127"/>
      <c r="PTA3" s="127"/>
      <c r="PTB3" s="127"/>
      <c r="PTC3" s="127"/>
      <c r="PTD3" s="127"/>
      <c r="PTE3" s="127"/>
      <c r="PTF3" s="127"/>
      <c r="PTG3" s="127"/>
      <c r="PTH3" s="127"/>
      <c r="PTI3" s="127"/>
      <c r="PTJ3" s="127"/>
      <c r="PTK3" s="127"/>
      <c r="PTL3" s="127"/>
      <c r="PTM3" s="127"/>
      <c r="PTN3" s="127"/>
      <c r="PTO3" s="127"/>
      <c r="PTP3" s="127"/>
      <c r="PTQ3" s="127"/>
      <c r="PTR3" s="127"/>
      <c r="PTS3" s="127"/>
      <c r="PTT3" s="127"/>
      <c r="PTU3" s="127"/>
      <c r="PTV3" s="127"/>
      <c r="PTW3" s="127"/>
      <c r="PTX3" s="127"/>
      <c r="PTY3" s="127"/>
      <c r="PTZ3" s="127"/>
      <c r="PUA3" s="127"/>
      <c r="PUB3" s="127"/>
      <c r="PUC3" s="127"/>
      <c r="PUD3" s="127"/>
      <c r="PUE3" s="127"/>
      <c r="PUF3" s="127"/>
      <c r="PUG3" s="127"/>
      <c r="PUH3" s="127"/>
      <c r="PUI3" s="127"/>
      <c r="PUJ3" s="127"/>
      <c r="PUK3" s="127"/>
      <c r="PUL3" s="127"/>
      <c r="PUM3" s="127"/>
      <c r="PUN3" s="127"/>
      <c r="PUO3" s="127"/>
      <c r="PUP3" s="127"/>
      <c r="PUQ3" s="127"/>
      <c r="PUR3" s="127"/>
      <c r="PUS3" s="127"/>
      <c r="PUT3" s="127"/>
      <c r="PUU3" s="127"/>
      <c r="PUV3" s="127"/>
      <c r="PUW3" s="127"/>
      <c r="PUX3" s="127"/>
      <c r="PUY3" s="127"/>
      <c r="PUZ3" s="127"/>
      <c r="PVA3" s="127"/>
      <c r="PVB3" s="127"/>
      <c r="PVC3" s="127"/>
      <c r="PVD3" s="127"/>
      <c r="PVE3" s="127"/>
      <c r="PVF3" s="127"/>
      <c r="PVG3" s="127"/>
      <c r="PVH3" s="127"/>
      <c r="PVI3" s="127"/>
      <c r="PVJ3" s="127"/>
      <c r="PVK3" s="127"/>
      <c r="PVL3" s="127"/>
      <c r="PVM3" s="127"/>
      <c r="PVN3" s="127"/>
      <c r="PVO3" s="127"/>
      <c r="PVP3" s="127"/>
      <c r="PVQ3" s="127"/>
      <c r="PVR3" s="127"/>
      <c r="PVS3" s="127"/>
      <c r="PVT3" s="127"/>
      <c r="PVU3" s="127"/>
      <c r="PVV3" s="127"/>
      <c r="PVW3" s="127"/>
      <c r="PVX3" s="127"/>
      <c r="PVY3" s="127"/>
      <c r="PVZ3" s="127"/>
      <c r="PWA3" s="127"/>
      <c r="PWB3" s="127"/>
      <c r="PWC3" s="127"/>
      <c r="PWD3" s="127"/>
      <c r="PWE3" s="127"/>
      <c r="PWF3" s="127"/>
      <c r="PWG3" s="127"/>
      <c r="PWH3" s="127"/>
      <c r="PWI3" s="127"/>
      <c r="PWJ3" s="127"/>
      <c r="PWK3" s="127"/>
      <c r="PWL3" s="127"/>
      <c r="PWM3" s="127"/>
      <c r="PWN3" s="127"/>
      <c r="PWO3" s="127"/>
      <c r="PWP3" s="127"/>
      <c r="PWQ3" s="127"/>
      <c r="PWR3" s="127"/>
      <c r="PWS3" s="127"/>
      <c r="PWT3" s="127"/>
      <c r="PWU3" s="127"/>
      <c r="PWV3" s="127"/>
      <c r="PWW3" s="127"/>
      <c r="PWX3" s="127"/>
      <c r="PWY3" s="127"/>
      <c r="PWZ3" s="127"/>
      <c r="PXA3" s="127"/>
      <c r="PXB3" s="127"/>
      <c r="PXC3" s="127"/>
      <c r="PXD3" s="127"/>
      <c r="PXE3" s="127"/>
      <c r="PXF3" s="127"/>
      <c r="PXG3" s="127"/>
      <c r="PXH3" s="127"/>
      <c r="PXI3" s="127"/>
      <c r="PXJ3" s="127"/>
      <c r="PXK3" s="127"/>
      <c r="PXL3" s="127"/>
      <c r="PXM3" s="127"/>
      <c r="PXN3" s="127"/>
      <c r="PXO3" s="127"/>
      <c r="PXP3" s="127"/>
      <c r="PXQ3" s="127"/>
      <c r="PXR3" s="127"/>
      <c r="PXS3" s="127"/>
      <c r="PXT3" s="127"/>
      <c r="PXU3" s="127"/>
      <c r="PXV3" s="127"/>
      <c r="PXW3" s="127"/>
      <c r="PXX3" s="127"/>
      <c r="PXY3" s="127"/>
      <c r="PXZ3" s="127"/>
      <c r="PYA3" s="127"/>
      <c r="PYB3" s="127"/>
      <c r="PYC3" s="127"/>
      <c r="PYD3" s="127"/>
      <c r="PYE3" s="127"/>
      <c r="PYF3" s="127"/>
      <c r="PYG3" s="127"/>
      <c r="PYH3" s="127"/>
      <c r="PYI3" s="127"/>
      <c r="PYJ3" s="127"/>
      <c r="PYK3" s="127"/>
      <c r="PYL3" s="127"/>
      <c r="PYM3" s="127"/>
      <c r="PYN3" s="127"/>
      <c r="PYO3" s="127"/>
      <c r="PYP3" s="127"/>
      <c r="PYQ3" s="127"/>
      <c r="PYR3" s="127"/>
      <c r="PYS3" s="127"/>
      <c r="PYT3" s="127"/>
      <c r="PYU3" s="127"/>
      <c r="PYV3" s="127"/>
      <c r="PYW3" s="127"/>
      <c r="PYX3" s="127"/>
      <c r="PYY3" s="127"/>
      <c r="PYZ3" s="127"/>
      <c r="PZA3" s="127"/>
      <c r="PZB3" s="127"/>
      <c r="PZC3" s="127"/>
      <c r="PZD3" s="127"/>
      <c r="PZE3" s="127"/>
      <c r="PZF3" s="127"/>
      <c r="PZG3" s="127"/>
      <c r="PZH3" s="127"/>
      <c r="PZI3" s="127"/>
      <c r="PZJ3" s="127"/>
      <c r="PZK3" s="127"/>
      <c r="PZL3" s="127"/>
      <c r="PZM3" s="127"/>
      <c r="PZN3" s="127"/>
      <c r="PZO3" s="127"/>
      <c r="PZP3" s="127"/>
      <c r="PZQ3" s="127"/>
      <c r="PZR3" s="127"/>
      <c r="PZS3" s="127"/>
      <c r="PZT3" s="127"/>
      <c r="PZU3" s="127"/>
      <c r="PZV3" s="127"/>
      <c r="PZW3" s="127"/>
      <c r="PZX3" s="127"/>
      <c r="PZY3" s="127"/>
      <c r="PZZ3" s="127"/>
      <c r="QAA3" s="127"/>
      <c r="QAB3" s="127"/>
      <c r="QAC3" s="127"/>
      <c r="QAD3" s="127"/>
      <c r="QAE3" s="127"/>
      <c r="QAF3" s="127"/>
      <c r="QAG3" s="127"/>
      <c r="QAH3" s="127"/>
      <c r="QAI3" s="127"/>
      <c r="QAJ3" s="127"/>
      <c r="QAK3" s="127"/>
      <c r="QAL3" s="127"/>
      <c r="QAM3" s="127"/>
      <c r="QAN3" s="127"/>
      <c r="QAO3" s="127"/>
      <c r="QAP3" s="127"/>
      <c r="QAQ3" s="127"/>
      <c r="QAR3" s="127"/>
      <c r="QAS3" s="127"/>
      <c r="QAT3" s="127"/>
      <c r="QAU3" s="127"/>
      <c r="QAV3" s="127"/>
      <c r="QAW3" s="127"/>
      <c r="QAX3" s="127"/>
      <c r="QAY3" s="127"/>
      <c r="QAZ3" s="127"/>
      <c r="QBA3" s="127"/>
      <c r="QBB3" s="127"/>
      <c r="QBC3" s="127"/>
      <c r="QBD3" s="127"/>
      <c r="QBE3" s="127"/>
      <c r="QBF3" s="127"/>
      <c r="QBG3" s="127"/>
      <c r="QBH3" s="127"/>
      <c r="QBI3" s="127"/>
      <c r="QBJ3" s="127"/>
      <c r="QBK3" s="127"/>
      <c r="QBL3" s="127"/>
      <c r="QBM3" s="127"/>
      <c r="QBN3" s="127"/>
      <c r="QBO3" s="127"/>
      <c r="QBP3" s="127"/>
      <c r="QBQ3" s="127"/>
      <c r="QBR3" s="127"/>
      <c r="QBS3" s="127"/>
      <c r="QBT3" s="127"/>
      <c r="QBU3" s="127"/>
      <c r="QBV3" s="127"/>
      <c r="QBW3" s="127"/>
      <c r="QBX3" s="127"/>
      <c r="QBY3" s="127"/>
      <c r="QBZ3" s="127"/>
      <c r="QCA3" s="127"/>
      <c r="QCB3" s="127"/>
      <c r="QCC3" s="127"/>
      <c r="QCD3" s="127"/>
      <c r="QCE3" s="127"/>
      <c r="QCF3" s="127"/>
      <c r="QCG3" s="127"/>
      <c r="QCH3" s="127"/>
      <c r="QCI3" s="127"/>
      <c r="QCJ3" s="127"/>
      <c r="QCK3" s="127"/>
      <c r="QCL3" s="127"/>
      <c r="QCM3" s="127"/>
      <c r="QCN3" s="127"/>
      <c r="QCO3" s="127"/>
      <c r="QCP3" s="127"/>
      <c r="QCQ3" s="127"/>
      <c r="QCR3" s="127"/>
      <c r="QCS3" s="127"/>
      <c r="QCT3" s="127"/>
      <c r="QCU3" s="127"/>
      <c r="QCV3" s="127"/>
      <c r="QCW3" s="127"/>
      <c r="QCX3" s="127"/>
      <c r="QCY3" s="127"/>
      <c r="QCZ3" s="127"/>
      <c r="QDA3" s="127"/>
      <c r="QDB3" s="127"/>
      <c r="QDC3" s="127"/>
      <c r="QDD3" s="127"/>
      <c r="QDE3" s="127"/>
      <c r="QDF3" s="127"/>
      <c r="QDG3" s="127"/>
      <c r="QDH3" s="127"/>
      <c r="QDI3" s="127"/>
      <c r="QDJ3" s="127"/>
      <c r="QDK3" s="127"/>
      <c r="QDL3" s="127"/>
      <c r="QDM3" s="127"/>
      <c r="QDN3" s="127"/>
      <c r="QDO3" s="127"/>
      <c r="QDP3" s="127"/>
      <c r="QDQ3" s="127"/>
      <c r="QDR3" s="127"/>
      <c r="QDS3" s="127"/>
      <c r="QDT3" s="127"/>
      <c r="QDU3" s="127"/>
      <c r="QDV3" s="127"/>
      <c r="QDW3" s="127"/>
      <c r="QDX3" s="127"/>
      <c r="QDY3" s="127"/>
      <c r="QDZ3" s="127"/>
      <c r="QEA3" s="127"/>
      <c r="QEB3" s="127"/>
      <c r="QEC3" s="127"/>
      <c r="QED3" s="127"/>
      <c r="QEE3" s="127"/>
      <c r="QEF3" s="127"/>
      <c r="QEG3" s="127"/>
      <c r="QEH3" s="127"/>
      <c r="QEI3" s="127"/>
      <c r="QEJ3" s="127"/>
      <c r="QEK3" s="127"/>
      <c r="QEL3" s="127"/>
      <c r="QEM3" s="127"/>
      <c r="QEN3" s="127"/>
      <c r="QEO3" s="127"/>
      <c r="QEP3" s="127"/>
      <c r="QEQ3" s="127"/>
      <c r="QER3" s="127"/>
      <c r="QES3" s="127"/>
      <c r="QET3" s="127"/>
      <c r="QEU3" s="127"/>
      <c r="QEV3" s="127"/>
      <c r="QEW3" s="127"/>
      <c r="QEX3" s="127"/>
      <c r="QEY3" s="127"/>
      <c r="QEZ3" s="127"/>
      <c r="QFA3" s="127"/>
      <c r="QFB3" s="127"/>
      <c r="QFC3" s="127"/>
      <c r="QFD3" s="127"/>
      <c r="QFE3" s="127"/>
      <c r="QFF3" s="127"/>
      <c r="QFG3" s="127"/>
      <c r="QFH3" s="127"/>
      <c r="QFI3" s="127"/>
      <c r="QFJ3" s="127"/>
      <c r="QFK3" s="127"/>
      <c r="QFL3" s="127"/>
      <c r="QFM3" s="127"/>
      <c r="QFN3" s="127"/>
      <c r="QFO3" s="127"/>
      <c r="QFP3" s="127"/>
      <c r="QFQ3" s="127"/>
      <c r="QFR3" s="127"/>
      <c r="QFS3" s="127"/>
      <c r="QFT3" s="127"/>
      <c r="QFU3" s="127"/>
      <c r="QFV3" s="127"/>
      <c r="QFW3" s="127"/>
      <c r="QFX3" s="127"/>
      <c r="QFY3" s="127"/>
      <c r="QFZ3" s="127"/>
      <c r="QGA3" s="127"/>
      <c r="QGB3" s="127"/>
      <c r="QGC3" s="127"/>
      <c r="QGD3" s="127"/>
      <c r="QGE3" s="127"/>
      <c r="QGF3" s="127"/>
      <c r="QGG3" s="127"/>
      <c r="QGH3" s="127"/>
      <c r="QGI3" s="127"/>
      <c r="QGJ3" s="127"/>
      <c r="QGK3" s="127"/>
      <c r="QGL3" s="127"/>
      <c r="QGM3" s="127"/>
      <c r="QGN3" s="127"/>
      <c r="QGO3" s="127"/>
      <c r="QGP3" s="127"/>
      <c r="QGQ3" s="127"/>
      <c r="QGR3" s="127"/>
      <c r="QGS3" s="127"/>
      <c r="QGT3" s="127"/>
      <c r="QGU3" s="127"/>
      <c r="QGV3" s="127"/>
      <c r="QGW3" s="127"/>
      <c r="QGX3" s="127"/>
      <c r="QGY3" s="127"/>
      <c r="QGZ3" s="127"/>
      <c r="QHA3" s="127"/>
      <c r="QHB3" s="127"/>
      <c r="QHC3" s="127"/>
      <c r="QHD3" s="127"/>
      <c r="QHE3" s="127"/>
      <c r="QHF3" s="127"/>
      <c r="QHG3" s="127"/>
      <c r="QHH3" s="127"/>
      <c r="QHI3" s="127"/>
      <c r="QHJ3" s="127"/>
      <c r="QHK3" s="127"/>
      <c r="QHL3" s="127"/>
      <c r="QHM3" s="127"/>
      <c r="QHN3" s="127"/>
      <c r="QHO3" s="127"/>
      <c r="QHP3" s="127"/>
      <c r="QHQ3" s="127"/>
      <c r="QHR3" s="127"/>
      <c r="QHS3" s="127"/>
      <c r="QHT3" s="127"/>
      <c r="QHU3" s="127"/>
      <c r="QHV3" s="127"/>
      <c r="QHW3" s="127"/>
      <c r="QHX3" s="127"/>
      <c r="QHY3" s="127"/>
      <c r="QHZ3" s="127"/>
      <c r="QIA3" s="127"/>
      <c r="QIB3" s="127"/>
      <c r="QIC3" s="127"/>
      <c r="QID3" s="127"/>
      <c r="QIE3" s="127"/>
      <c r="QIF3" s="127"/>
      <c r="QIG3" s="127"/>
      <c r="QIH3" s="127"/>
      <c r="QII3" s="127"/>
      <c r="QIJ3" s="127"/>
      <c r="QIK3" s="127"/>
      <c r="QIL3" s="127"/>
      <c r="QIM3" s="127"/>
      <c r="QIN3" s="127"/>
      <c r="QIO3" s="127"/>
      <c r="QIP3" s="127"/>
      <c r="QIQ3" s="127"/>
      <c r="QIR3" s="127"/>
      <c r="QIS3" s="127"/>
      <c r="QIT3" s="127"/>
      <c r="QIU3" s="127"/>
      <c r="QIV3" s="127"/>
      <c r="QIW3" s="127"/>
      <c r="QIX3" s="127"/>
      <c r="QIY3" s="127"/>
      <c r="QIZ3" s="127"/>
      <c r="QJA3" s="127"/>
      <c r="QJB3" s="127"/>
      <c r="QJC3" s="127"/>
      <c r="QJD3" s="127"/>
      <c r="QJE3" s="127"/>
      <c r="QJF3" s="127"/>
      <c r="QJG3" s="127"/>
      <c r="QJH3" s="127"/>
      <c r="QJI3" s="127"/>
      <c r="QJJ3" s="127"/>
      <c r="QJK3" s="127"/>
      <c r="QJL3" s="127"/>
      <c r="QJM3" s="127"/>
      <c r="QJN3" s="127"/>
      <c r="QJO3" s="127"/>
      <c r="QJP3" s="127"/>
      <c r="QJQ3" s="127"/>
      <c r="QJR3" s="127"/>
      <c r="QJS3" s="127"/>
      <c r="QJT3" s="127"/>
      <c r="QJU3" s="127"/>
      <c r="QJV3" s="127"/>
      <c r="QJW3" s="127"/>
      <c r="QJX3" s="127"/>
      <c r="QJY3" s="127"/>
      <c r="QJZ3" s="127"/>
      <c r="QKA3" s="127"/>
      <c r="QKB3" s="127"/>
      <c r="QKC3" s="127"/>
      <c r="QKD3" s="127"/>
      <c r="QKE3" s="127"/>
      <c r="QKF3" s="127"/>
      <c r="QKG3" s="127"/>
      <c r="QKH3" s="127"/>
      <c r="QKI3" s="127"/>
      <c r="QKJ3" s="127"/>
      <c r="QKK3" s="127"/>
      <c r="QKL3" s="127"/>
      <c r="QKM3" s="127"/>
      <c r="QKN3" s="127"/>
      <c r="QKO3" s="127"/>
      <c r="QKP3" s="127"/>
      <c r="QKQ3" s="127"/>
      <c r="QKR3" s="127"/>
      <c r="QKS3" s="127"/>
      <c r="QKT3" s="127"/>
      <c r="QKU3" s="127"/>
      <c r="QKV3" s="127"/>
      <c r="QKW3" s="127"/>
      <c r="QKX3" s="127"/>
      <c r="QKY3" s="127"/>
      <c r="QKZ3" s="127"/>
      <c r="QLA3" s="127"/>
      <c r="QLB3" s="127"/>
      <c r="QLC3" s="127"/>
      <c r="QLD3" s="127"/>
      <c r="QLE3" s="127"/>
      <c r="QLF3" s="127"/>
      <c r="QLG3" s="127"/>
      <c r="QLH3" s="127"/>
      <c r="QLI3" s="127"/>
      <c r="QLJ3" s="127"/>
      <c r="QLK3" s="127"/>
      <c r="QLL3" s="127"/>
      <c r="QLM3" s="127"/>
      <c r="QLN3" s="127"/>
      <c r="QLO3" s="127"/>
      <c r="QLP3" s="127"/>
      <c r="QLQ3" s="127"/>
      <c r="QLR3" s="127"/>
      <c r="QLS3" s="127"/>
      <c r="QLT3" s="127"/>
      <c r="QLU3" s="127"/>
      <c r="QLV3" s="127"/>
      <c r="QLW3" s="127"/>
      <c r="QLX3" s="127"/>
      <c r="QLY3" s="127"/>
      <c r="QLZ3" s="127"/>
      <c r="QMA3" s="127"/>
      <c r="QMB3" s="127"/>
      <c r="QMC3" s="127"/>
      <c r="QMD3" s="127"/>
      <c r="QME3" s="127"/>
      <c r="QMF3" s="127"/>
      <c r="QMG3" s="127"/>
      <c r="QMH3" s="127"/>
      <c r="QMI3" s="127"/>
      <c r="QMJ3" s="127"/>
      <c r="QMK3" s="127"/>
      <c r="QML3" s="127"/>
      <c r="QMM3" s="127"/>
      <c r="QMN3" s="127"/>
      <c r="QMO3" s="127"/>
      <c r="QMP3" s="127"/>
      <c r="QMQ3" s="127"/>
      <c r="QMR3" s="127"/>
      <c r="QMS3" s="127"/>
      <c r="QMT3" s="127"/>
      <c r="QMU3" s="127"/>
      <c r="QMV3" s="127"/>
      <c r="QMW3" s="127"/>
      <c r="QMX3" s="127"/>
      <c r="QMY3" s="127"/>
      <c r="QMZ3" s="127"/>
      <c r="QNA3" s="127"/>
      <c r="QNB3" s="127"/>
      <c r="QNC3" s="127"/>
      <c r="QND3" s="127"/>
      <c r="QNE3" s="127"/>
      <c r="QNF3" s="127"/>
      <c r="QNG3" s="127"/>
      <c r="QNH3" s="127"/>
      <c r="QNI3" s="127"/>
      <c r="QNJ3" s="127"/>
      <c r="QNK3" s="127"/>
      <c r="QNL3" s="127"/>
      <c r="QNM3" s="127"/>
      <c r="QNN3" s="127"/>
      <c r="QNO3" s="127"/>
      <c r="QNP3" s="127"/>
      <c r="QNQ3" s="127"/>
      <c r="QNR3" s="127"/>
      <c r="QNS3" s="127"/>
      <c r="QNT3" s="127"/>
      <c r="QNU3" s="127"/>
      <c r="QNV3" s="127"/>
      <c r="QNW3" s="127"/>
      <c r="QNX3" s="127"/>
      <c r="QNY3" s="127"/>
      <c r="QNZ3" s="127"/>
      <c r="QOA3" s="127"/>
      <c r="QOB3" s="127"/>
      <c r="QOC3" s="127"/>
      <c r="QOD3" s="127"/>
      <c r="QOE3" s="127"/>
      <c r="QOF3" s="127"/>
      <c r="QOG3" s="127"/>
      <c r="QOH3" s="127"/>
      <c r="QOI3" s="127"/>
      <c r="QOJ3" s="127"/>
      <c r="QOK3" s="127"/>
      <c r="QOL3" s="127"/>
      <c r="QOM3" s="127"/>
      <c r="QON3" s="127"/>
      <c r="QOO3" s="127"/>
      <c r="QOP3" s="127"/>
      <c r="QOQ3" s="127"/>
      <c r="QOR3" s="127"/>
      <c r="QOS3" s="127"/>
      <c r="QOT3" s="127"/>
      <c r="QOU3" s="127"/>
      <c r="QOV3" s="127"/>
      <c r="QOW3" s="127"/>
      <c r="QOX3" s="127"/>
      <c r="QOY3" s="127"/>
      <c r="QOZ3" s="127"/>
      <c r="QPA3" s="127"/>
      <c r="QPB3" s="127"/>
      <c r="QPC3" s="127"/>
      <c r="QPD3" s="127"/>
      <c r="QPE3" s="127"/>
      <c r="QPF3" s="127"/>
      <c r="QPG3" s="127"/>
      <c r="QPH3" s="127"/>
      <c r="QPI3" s="127"/>
      <c r="QPJ3" s="127"/>
      <c r="QPK3" s="127"/>
      <c r="QPL3" s="127"/>
      <c r="QPM3" s="127"/>
      <c r="QPN3" s="127"/>
      <c r="QPO3" s="127"/>
      <c r="QPP3" s="127"/>
      <c r="QPQ3" s="127"/>
      <c r="QPR3" s="127"/>
      <c r="QPS3" s="127"/>
      <c r="QPT3" s="127"/>
      <c r="QPU3" s="127"/>
      <c r="QPV3" s="127"/>
      <c r="QPW3" s="127"/>
      <c r="QPX3" s="127"/>
      <c r="QPY3" s="127"/>
      <c r="QPZ3" s="127"/>
      <c r="QQA3" s="127"/>
      <c r="QQB3" s="127"/>
      <c r="QQC3" s="127"/>
      <c r="QQD3" s="127"/>
      <c r="QQE3" s="127"/>
      <c r="QQF3" s="127"/>
      <c r="QQG3" s="127"/>
      <c r="QQH3" s="127"/>
      <c r="QQI3" s="127"/>
      <c r="QQJ3" s="127"/>
      <c r="QQK3" s="127"/>
      <c r="QQL3" s="127"/>
      <c r="QQM3" s="127"/>
      <c r="QQN3" s="127"/>
      <c r="QQO3" s="127"/>
      <c r="QQP3" s="127"/>
      <c r="QQQ3" s="127"/>
      <c r="QQR3" s="127"/>
      <c r="QQS3" s="127"/>
      <c r="QQT3" s="127"/>
      <c r="QQU3" s="127"/>
      <c r="QQV3" s="127"/>
      <c r="QQW3" s="127"/>
      <c r="QQX3" s="127"/>
      <c r="QQY3" s="127"/>
      <c r="QQZ3" s="127"/>
      <c r="QRA3" s="127"/>
      <c r="QRB3" s="127"/>
      <c r="QRC3" s="127"/>
      <c r="QRD3" s="127"/>
      <c r="QRE3" s="127"/>
      <c r="QRF3" s="127"/>
      <c r="QRG3" s="127"/>
      <c r="QRH3" s="127"/>
      <c r="QRI3" s="127"/>
      <c r="QRJ3" s="127"/>
      <c r="QRK3" s="127"/>
      <c r="QRL3" s="127"/>
      <c r="QRM3" s="127"/>
      <c r="QRN3" s="127"/>
      <c r="QRO3" s="127"/>
      <c r="QRP3" s="127"/>
      <c r="QRQ3" s="127"/>
      <c r="QRR3" s="127"/>
      <c r="QRS3" s="127"/>
      <c r="QRT3" s="127"/>
      <c r="QRU3" s="127"/>
      <c r="QRV3" s="127"/>
      <c r="QRW3" s="127"/>
      <c r="QRX3" s="127"/>
      <c r="QRY3" s="127"/>
      <c r="QRZ3" s="127"/>
      <c r="QSA3" s="127"/>
      <c r="QSB3" s="127"/>
      <c r="QSC3" s="127"/>
      <c r="QSD3" s="127"/>
      <c r="QSE3" s="127"/>
      <c r="QSF3" s="127"/>
      <c r="QSG3" s="127"/>
      <c r="QSH3" s="127"/>
      <c r="QSI3" s="127"/>
      <c r="QSJ3" s="127"/>
      <c r="QSK3" s="127"/>
      <c r="QSL3" s="127"/>
      <c r="QSM3" s="127"/>
      <c r="QSN3" s="127"/>
      <c r="QSO3" s="127"/>
      <c r="QSP3" s="127"/>
      <c r="QSQ3" s="127"/>
      <c r="QSR3" s="127"/>
      <c r="QSS3" s="127"/>
      <c r="QST3" s="127"/>
      <c r="QSU3" s="127"/>
      <c r="QSV3" s="127"/>
      <c r="QSW3" s="127"/>
      <c r="QSX3" s="127"/>
      <c r="QSY3" s="127"/>
      <c r="QSZ3" s="127"/>
      <c r="QTA3" s="127"/>
      <c r="QTB3" s="127"/>
      <c r="QTC3" s="127"/>
      <c r="QTD3" s="127"/>
      <c r="QTE3" s="127"/>
      <c r="QTF3" s="127"/>
      <c r="QTG3" s="127"/>
      <c r="QTH3" s="127"/>
      <c r="QTI3" s="127"/>
      <c r="QTJ3" s="127"/>
      <c r="QTK3" s="127"/>
      <c r="QTL3" s="127"/>
      <c r="QTM3" s="127"/>
      <c r="QTN3" s="127"/>
      <c r="QTO3" s="127"/>
      <c r="QTP3" s="127"/>
      <c r="QTQ3" s="127"/>
      <c r="QTR3" s="127"/>
      <c r="QTS3" s="127"/>
      <c r="QTT3" s="127"/>
      <c r="QTU3" s="127"/>
      <c r="QTV3" s="127"/>
      <c r="QTW3" s="127"/>
      <c r="QTX3" s="127"/>
      <c r="QTY3" s="127"/>
      <c r="QTZ3" s="127"/>
      <c r="QUA3" s="127"/>
      <c r="QUB3" s="127"/>
      <c r="QUC3" s="127"/>
      <c r="QUD3" s="127"/>
      <c r="QUE3" s="127"/>
      <c r="QUF3" s="127"/>
      <c r="QUG3" s="127"/>
      <c r="QUH3" s="127"/>
      <c r="QUI3" s="127"/>
      <c r="QUJ3" s="127"/>
      <c r="QUK3" s="127"/>
      <c r="QUL3" s="127"/>
      <c r="QUM3" s="127"/>
      <c r="QUN3" s="127"/>
      <c r="QUO3" s="127"/>
      <c r="QUP3" s="127"/>
      <c r="QUQ3" s="127"/>
      <c r="QUR3" s="127"/>
      <c r="QUS3" s="127"/>
      <c r="QUT3" s="127"/>
      <c r="QUU3" s="127"/>
      <c r="QUV3" s="127"/>
      <c r="QUW3" s="127"/>
      <c r="QUX3" s="127"/>
      <c r="QUY3" s="127"/>
      <c r="QUZ3" s="127"/>
      <c r="QVA3" s="127"/>
      <c r="QVB3" s="127"/>
      <c r="QVC3" s="127"/>
      <c r="QVD3" s="127"/>
      <c r="QVE3" s="127"/>
      <c r="QVF3" s="127"/>
      <c r="QVG3" s="127"/>
      <c r="QVH3" s="127"/>
      <c r="QVI3" s="127"/>
      <c r="QVJ3" s="127"/>
      <c r="QVK3" s="127"/>
      <c r="QVL3" s="127"/>
      <c r="QVM3" s="127"/>
      <c r="QVN3" s="127"/>
      <c r="QVO3" s="127"/>
      <c r="QVP3" s="127"/>
      <c r="QVQ3" s="127"/>
      <c r="QVR3" s="127"/>
      <c r="QVS3" s="127"/>
      <c r="QVT3" s="127"/>
      <c r="QVU3" s="127"/>
      <c r="QVV3" s="127"/>
      <c r="QVW3" s="127"/>
      <c r="QVX3" s="127"/>
      <c r="QVY3" s="127"/>
      <c r="QVZ3" s="127"/>
      <c r="QWA3" s="127"/>
      <c r="QWB3" s="127"/>
      <c r="QWC3" s="127"/>
      <c r="QWD3" s="127"/>
      <c r="QWE3" s="127"/>
      <c r="QWF3" s="127"/>
      <c r="QWG3" s="127"/>
      <c r="QWH3" s="127"/>
      <c r="QWI3" s="127"/>
      <c r="QWJ3" s="127"/>
      <c r="QWK3" s="127"/>
      <c r="QWL3" s="127"/>
      <c r="QWM3" s="127"/>
      <c r="QWN3" s="127"/>
      <c r="QWO3" s="127"/>
      <c r="QWP3" s="127"/>
      <c r="QWQ3" s="127"/>
      <c r="QWR3" s="127"/>
      <c r="QWS3" s="127"/>
      <c r="QWT3" s="127"/>
      <c r="QWU3" s="127"/>
      <c r="QWV3" s="127"/>
      <c r="QWW3" s="127"/>
      <c r="QWX3" s="127"/>
      <c r="QWY3" s="127"/>
      <c r="QWZ3" s="127"/>
      <c r="QXA3" s="127"/>
      <c r="QXB3" s="127"/>
      <c r="QXC3" s="127"/>
      <c r="QXD3" s="127"/>
      <c r="QXE3" s="127"/>
      <c r="QXF3" s="127"/>
      <c r="QXG3" s="127"/>
      <c r="QXH3" s="127"/>
      <c r="QXI3" s="127"/>
      <c r="QXJ3" s="127"/>
      <c r="QXK3" s="127"/>
      <c r="QXL3" s="127"/>
      <c r="QXM3" s="127"/>
      <c r="QXN3" s="127"/>
      <c r="QXO3" s="127"/>
      <c r="QXP3" s="127"/>
      <c r="QXQ3" s="127"/>
      <c r="QXR3" s="127"/>
      <c r="QXS3" s="127"/>
      <c r="QXT3" s="127"/>
      <c r="QXU3" s="127"/>
      <c r="QXV3" s="127"/>
      <c r="QXW3" s="127"/>
      <c r="QXX3" s="127"/>
      <c r="QXY3" s="127"/>
      <c r="QXZ3" s="127"/>
      <c r="QYA3" s="127"/>
      <c r="QYB3" s="127"/>
      <c r="QYC3" s="127"/>
      <c r="QYD3" s="127"/>
      <c r="QYE3" s="127"/>
      <c r="QYF3" s="127"/>
      <c r="QYG3" s="127"/>
      <c r="QYH3" s="127"/>
      <c r="QYI3" s="127"/>
      <c r="QYJ3" s="127"/>
      <c r="QYK3" s="127"/>
      <c r="QYL3" s="127"/>
      <c r="QYM3" s="127"/>
      <c r="QYN3" s="127"/>
      <c r="QYO3" s="127"/>
      <c r="QYP3" s="127"/>
      <c r="QYQ3" s="127"/>
      <c r="QYR3" s="127"/>
      <c r="QYS3" s="127"/>
      <c r="QYT3" s="127"/>
      <c r="QYU3" s="127"/>
      <c r="QYV3" s="127"/>
      <c r="QYW3" s="127"/>
      <c r="QYX3" s="127"/>
      <c r="QYY3" s="127"/>
      <c r="QYZ3" s="127"/>
      <c r="QZA3" s="127"/>
      <c r="QZB3" s="127"/>
      <c r="QZC3" s="127"/>
      <c r="QZD3" s="127"/>
      <c r="QZE3" s="127"/>
      <c r="QZF3" s="127"/>
      <c r="QZG3" s="127"/>
      <c r="QZH3" s="127"/>
      <c r="QZI3" s="127"/>
      <c r="QZJ3" s="127"/>
      <c r="QZK3" s="127"/>
      <c r="QZL3" s="127"/>
      <c r="QZM3" s="127"/>
      <c r="QZN3" s="127"/>
      <c r="QZO3" s="127"/>
      <c r="QZP3" s="127"/>
      <c r="QZQ3" s="127"/>
      <c r="QZR3" s="127"/>
      <c r="QZS3" s="127"/>
      <c r="QZT3" s="127"/>
      <c r="QZU3" s="127"/>
      <c r="QZV3" s="127"/>
      <c r="QZW3" s="127"/>
      <c r="QZX3" s="127"/>
      <c r="QZY3" s="127"/>
      <c r="QZZ3" s="127"/>
      <c r="RAA3" s="127"/>
      <c r="RAB3" s="127"/>
      <c r="RAC3" s="127"/>
      <c r="RAD3" s="127"/>
      <c r="RAE3" s="127"/>
      <c r="RAF3" s="127"/>
      <c r="RAG3" s="127"/>
      <c r="RAH3" s="127"/>
      <c r="RAI3" s="127"/>
      <c r="RAJ3" s="127"/>
      <c r="RAK3" s="127"/>
      <c r="RAL3" s="127"/>
      <c r="RAM3" s="127"/>
      <c r="RAN3" s="127"/>
      <c r="RAO3" s="127"/>
      <c r="RAP3" s="127"/>
      <c r="RAQ3" s="127"/>
      <c r="RAR3" s="127"/>
      <c r="RAS3" s="127"/>
      <c r="RAT3" s="127"/>
      <c r="RAU3" s="127"/>
      <c r="RAV3" s="127"/>
      <c r="RAW3" s="127"/>
      <c r="RAX3" s="127"/>
      <c r="RAY3" s="127"/>
      <c r="RAZ3" s="127"/>
      <c r="RBA3" s="127"/>
      <c r="RBB3" s="127"/>
      <c r="RBC3" s="127"/>
      <c r="RBD3" s="127"/>
      <c r="RBE3" s="127"/>
      <c r="RBF3" s="127"/>
      <c r="RBG3" s="127"/>
      <c r="RBH3" s="127"/>
      <c r="RBI3" s="127"/>
      <c r="RBJ3" s="127"/>
      <c r="RBK3" s="127"/>
      <c r="RBL3" s="127"/>
      <c r="RBM3" s="127"/>
      <c r="RBN3" s="127"/>
      <c r="RBO3" s="127"/>
      <c r="RBP3" s="127"/>
      <c r="RBQ3" s="127"/>
      <c r="RBR3" s="127"/>
      <c r="RBS3" s="127"/>
      <c r="RBT3" s="127"/>
      <c r="RBU3" s="127"/>
      <c r="RBV3" s="127"/>
      <c r="RBW3" s="127"/>
      <c r="RBX3" s="127"/>
      <c r="RBY3" s="127"/>
      <c r="RBZ3" s="127"/>
      <c r="RCA3" s="127"/>
      <c r="RCB3" s="127"/>
      <c r="RCC3" s="127"/>
      <c r="RCD3" s="127"/>
      <c r="RCE3" s="127"/>
      <c r="RCF3" s="127"/>
      <c r="RCG3" s="127"/>
      <c r="RCH3" s="127"/>
      <c r="RCI3" s="127"/>
      <c r="RCJ3" s="127"/>
      <c r="RCK3" s="127"/>
      <c r="RCL3" s="127"/>
      <c r="RCM3" s="127"/>
      <c r="RCN3" s="127"/>
      <c r="RCO3" s="127"/>
      <c r="RCP3" s="127"/>
      <c r="RCQ3" s="127"/>
      <c r="RCR3" s="127"/>
      <c r="RCS3" s="127"/>
      <c r="RCT3" s="127"/>
      <c r="RCU3" s="127"/>
      <c r="RCV3" s="127"/>
      <c r="RCW3" s="127"/>
      <c r="RCX3" s="127"/>
      <c r="RCY3" s="127"/>
      <c r="RCZ3" s="127"/>
      <c r="RDA3" s="127"/>
      <c r="RDB3" s="127"/>
      <c r="RDC3" s="127"/>
      <c r="RDD3" s="127"/>
      <c r="RDE3" s="127"/>
      <c r="RDF3" s="127"/>
      <c r="RDG3" s="127"/>
      <c r="RDH3" s="127"/>
      <c r="RDI3" s="127"/>
      <c r="RDJ3" s="127"/>
      <c r="RDK3" s="127"/>
      <c r="RDL3" s="127"/>
      <c r="RDM3" s="127"/>
      <c r="RDN3" s="127"/>
      <c r="RDO3" s="127"/>
      <c r="RDP3" s="127"/>
      <c r="RDQ3" s="127"/>
      <c r="RDR3" s="127"/>
      <c r="RDS3" s="127"/>
      <c r="RDT3" s="127"/>
      <c r="RDU3" s="127"/>
      <c r="RDV3" s="127"/>
      <c r="RDW3" s="127"/>
      <c r="RDX3" s="127"/>
      <c r="RDY3" s="127"/>
      <c r="RDZ3" s="127"/>
      <c r="REA3" s="127"/>
      <c r="REB3" s="127"/>
      <c r="REC3" s="127"/>
      <c r="RED3" s="127"/>
      <c r="REE3" s="127"/>
      <c r="REF3" s="127"/>
      <c r="REG3" s="127"/>
      <c r="REH3" s="127"/>
      <c r="REI3" s="127"/>
      <c r="REJ3" s="127"/>
      <c r="REK3" s="127"/>
      <c r="REL3" s="127"/>
      <c r="REM3" s="127"/>
      <c r="REN3" s="127"/>
      <c r="REO3" s="127"/>
      <c r="REP3" s="127"/>
      <c r="REQ3" s="127"/>
      <c r="RER3" s="127"/>
      <c r="RES3" s="127"/>
      <c r="RET3" s="127"/>
      <c r="REU3" s="127"/>
      <c r="REV3" s="127"/>
      <c r="REW3" s="127"/>
      <c r="REX3" s="127"/>
      <c r="REY3" s="127"/>
      <c r="REZ3" s="127"/>
      <c r="RFA3" s="127"/>
      <c r="RFB3" s="127"/>
      <c r="RFC3" s="127"/>
      <c r="RFD3" s="127"/>
      <c r="RFE3" s="127"/>
      <c r="RFF3" s="127"/>
      <c r="RFG3" s="127"/>
      <c r="RFH3" s="127"/>
      <c r="RFI3" s="127"/>
      <c r="RFJ3" s="127"/>
      <c r="RFK3" s="127"/>
      <c r="RFL3" s="127"/>
      <c r="RFM3" s="127"/>
      <c r="RFN3" s="127"/>
      <c r="RFO3" s="127"/>
      <c r="RFP3" s="127"/>
      <c r="RFQ3" s="127"/>
      <c r="RFR3" s="127"/>
      <c r="RFS3" s="127"/>
      <c r="RFT3" s="127"/>
      <c r="RFU3" s="127"/>
      <c r="RFV3" s="127"/>
      <c r="RFW3" s="127"/>
      <c r="RFX3" s="127"/>
      <c r="RFY3" s="127"/>
      <c r="RFZ3" s="127"/>
      <c r="RGA3" s="127"/>
      <c r="RGB3" s="127"/>
      <c r="RGC3" s="127"/>
      <c r="RGD3" s="127"/>
      <c r="RGE3" s="127"/>
      <c r="RGF3" s="127"/>
      <c r="RGG3" s="127"/>
      <c r="RGH3" s="127"/>
      <c r="RGI3" s="127"/>
      <c r="RGJ3" s="127"/>
      <c r="RGK3" s="127"/>
      <c r="RGL3" s="127"/>
      <c r="RGM3" s="127"/>
      <c r="RGN3" s="127"/>
      <c r="RGO3" s="127"/>
      <c r="RGP3" s="127"/>
      <c r="RGQ3" s="127"/>
      <c r="RGR3" s="127"/>
      <c r="RGS3" s="127"/>
      <c r="RGT3" s="127"/>
      <c r="RGU3" s="127"/>
      <c r="RGV3" s="127"/>
      <c r="RGW3" s="127"/>
      <c r="RGX3" s="127"/>
      <c r="RGY3" s="127"/>
      <c r="RGZ3" s="127"/>
      <c r="RHA3" s="127"/>
      <c r="RHB3" s="127"/>
      <c r="RHC3" s="127"/>
      <c r="RHD3" s="127"/>
      <c r="RHE3" s="127"/>
      <c r="RHF3" s="127"/>
      <c r="RHG3" s="127"/>
      <c r="RHH3" s="127"/>
      <c r="RHI3" s="127"/>
      <c r="RHJ3" s="127"/>
      <c r="RHK3" s="127"/>
      <c r="RHL3" s="127"/>
      <c r="RHM3" s="127"/>
      <c r="RHN3" s="127"/>
      <c r="RHO3" s="127"/>
      <c r="RHP3" s="127"/>
      <c r="RHQ3" s="127"/>
      <c r="RHR3" s="127"/>
      <c r="RHS3" s="127"/>
      <c r="RHT3" s="127"/>
      <c r="RHU3" s="127"/>
      <c r="RHV3" s="127"/>
      <c r="RHW3" s="127"/>
      <c r="RHX3" s="127"/>
      <c r="RHY3" s="127"/>
      <c r="RHZ3" s="127"/>
      <c r="RIA3" s="127"/>
      <c r="RIB3" s="127"/>
      <c r="RIC3" s="127"/>
      <c r="RID3" s="127"/>
      <c r="RIE3" s="127"/>
      <c r="RIF3" s="127"/>
      <c r="RIG3" s="127"/>
      <c r="RIH3" s="127"/>
      <c r="RII3" s="127"/>
      <c r="RIJ3" s="127"/>
      <c r="RIK3" s="127"/>
      <c r="RIL3" s="127"/>
      <c r="RIM3" s="127"/>
      <c r="RIN3" s="127"/>
      <c r="RIO3" s="127"/>
      <c r="RIP3" s="127"/>
      <c r="RIQ3" s="127"/>
      <c r="RIR3" s="127"/>
      <c r="RIS3" s="127"/>
      <c r="RIT3" s="127"/>
      <c r="RIU3" s="127"/>
      <c r="RIV3" s="127"/>
      <c r="RIW3" s="127"/>
      <c r="RIX3" s="127"/>
      <c r="RIY3" s="127"/>
      <c r="RIZ3" s="127"/>
      <c r="RJA3" s="127"/>
      <c r="RJB3" s="127"/>
      <c r="RJC3" s="127"/>
      <c r="RJD3" s="127"/>
      <c r="RJE3" s="127"/>
      <c r="RJF3" s="127"/>
      <c r="RJG3" s="127"/>
      <c r="RJH3" s="127"/>
      <c r="RJI3" s="127"/>
      <c r="RJJ3" s="127"/>
      <c r="RJK3" s="127"/>
      <c r="RJL3" s="127"/>
      <c r="RJM3" s="127"/>
      <c r="RJN3" s="127"/>
      <c r="RJO3" s="127"/>
      <c r="RJP3" s="127"/>
      <c r="RJQ3" s="127"/>
      <c r="RJR3" s="127"/>
      <c r="RJS3" s="127"/>
      <c r="RJT3" s="127"/>
      <c r="RJU3" s="127"/>
      <c r="RJV3" s="127"/>
      <c r="RJW3" s="127"/>
      <c r="RJX3" s="127"/>
      <c r="RJY3" s="127"/>
      <c r="RJZ3" s="127"/>
      <c r="RKA3" s="127"/>
      <c r="RKB3" s="127"/>
      <c r="RKC3" s="127"/>
      <c r="RKD3" s="127"/>
      <c r="RKE3" s="127"/>
      <c r="RKF3" s="127"/>
      <c r="RKG3" s="127"/>
      <c r="RKH3" s="127"/>
      <c r="RKI3" s="127"/>
      <c r="RKJ3" s="127"/>
      <c r="RKK3" s="127"/>
      <c r="RKL3" s="127"/>
      <c r="RKM3" s="127"/>
      <c r="RKN3" s="127"/>
      <c r="RKO3" s="127"/>
      <c r="RKP3" s="127"/>
      <c r="RKQ3" s="127"/>
      <c r="RKR3" s="127"/>
      <c r="RKS3" s="127"/>
      <c r="RKT3" s="127"/>
      <c r="RKU3" s="127"/>
      <c r="RKV3" s="127"/>
      <c r="RKW3" s="127"/>
      <c r="RKX3" s="127"/>
      <c r="RKY3" s="127"/>
      <c r="RKZ3" s="127"/>
      <c r="RLA3" s="127"/>
      <c r="RLB3" s="127"/>
      <c r="RLC3" s="127"/>
      <c r="RLD3" s="127"/>
      <c r="RLE3" s="127"/>
      <c r="RLF3" s="127"/>
      <c r="RLG3" s="127"/>
      <c r="RLH3" s="127"/>
      <c r="RLI3" s="127"/>
      <c r="RLJ3" s="127"/>
      <c r="RLK3" s="127"/>
      <c r="RLL3" s="127"/>
      <c r="RLM3" s="127"/>
      <c r="RLN3" s="127"/>
      <c r="RLO3" s="127"/>
      <c r="RLP3" s="127"/>
      <c r="RLQ3" s="127"/>
      <c r="RLR3" s="127"/>
      <c r="RLS3" s="127"/>
      <c r="RLT3" s="127"/>
      <c r="RLU3" s="127"/>
      <c r="RLV3" s="127"/>
      <c r="RLW3" s="127"/>
      <c r="RLX3" s="127"/>
      <c r="RLY3" s="127"/>
      <c r="RLZ3" s="127"/>
      <c r="RMA3" s="127"/>
      <c r="RMB3" s="127"/>
      <c r="RMC3" s="127"/>
      <c r="RMD3" s="127"/>
      <c r="RME3" s="127"/>
      <c r="RMF3" s="127"/>
      <c r="RMG3" s="127"/>
      <c r="RMH3" s="127"/>
      <c r="RMI3" s="127"/>
      <c r="RMJ3" s="127"/>
      <c r="RMK3" s="127"/>
      <c r="RML3" s="127"/>
      <c r="RMM3" s="127"/>
      <c r="RMN3" s="127"/>
      <c r="RMO3" s="127"/>
      <c r="RMP3" s="127"/>
      <c r="RMQ3" s="127"/>
      <c r="RMR3" s="127"/>
      <c r="RMS3" s="127"/>
      <c r="RMT3" s="127"/>
      <c r="RMU3" s="127"/>
      <c r="RMV3" s="127"/>
      <c r="RMW3" s="127"/>
      <c r="RMX3" s="127"/>
      <c r="RMY3" s="127"/>
      <c r="RMZ3" s="127"/>
      <c r="RNA3" s="127"/>
      <c r="RNB3" s="127"/>
      <c r="RNC3" s="127"/>
      <c r="RND3" s="127"/>
      <c r="RNE3" s="127"/>
      <c r="RNF3" s="127"/>
      <c r="RNG3" s="127"/>
      <c r="RNH3" s="127"/>
      <c r="RNI3" s="127"/>
      <c r="RNJ3" s="127"/>
      <c r="RNK3" s="127"/>
      <c r="RNL3" s="127"/>
      <c r="RNM3" s="127"/>
      <c r="RNN3" s="127"/>
      <c r="RNO3" s="127"/>
      <c r="RNP3" s="127"/>
      <c r="RNQ3" s="127"/>
      <c r="RNR3" s="127"/>
      <c r="RNS3" s="127"/>
      <c r="RNT3" s="127"/>
      <c r="RNU3" s="127"/>
      <c r="RNV3" s="127"/>
      <c r="RNW3" s="127"/>
      <c r="RNX3" s="127"/>
      <c r="RNY3" s="127"/>
      <c r="RNZ3" s="127"/>
      <c r="ROA3" s="127"/>
      <c r="ROB3" s="127"/>
      <c r="ROC3" s="127"/>
      <c r="ROD3" s="127"/>
      <c r="ROE3" s="127"/>
      <c r="ROF3" s="127"/>
      <c r="ROG3" s="127"/>
      <c r="ROH3" s="127"/>
      <c r="ROI3" s="127"/>
      <c r="ROJ3" s="127"/>
      <c r="ROK3" s="127"/>
      <c r="ROL3" s="127"/>
      <c r="ROM3" s="127"/>
      <c r="RON3" s="127"/>
      <c r="ROO3" s="127"/>
      <c r="ROP3" s="127"/>
      <c r="ROQ3" s="127"/>
      <c r="ROR3" s="127"/>
      <c r="ROS3" s="127"/>
      <c r="ROT3" s="127"/>
      <c r="ROU3" s="127"/>
      <c r="ROV3" s="127"/>
      <c r="ROW3" s="127"/>
      <c r="ROX3" s="127"/>
      <c r="ROY3" s="127"/>
      <c r="ROZ3" s="127"/>
      <c r="RPA3" s="127"/>
      <c r="RPB3" s="127"/>
      <c r="RPC3" s="127"/>
      <c r="RPD3" s="127"/>
      <c r="RPE3" s="127"/>
      <c r="RPF3" s="127"/>
      <c r="RPG3" s="127"/>
      <c r="RPH3" s="127"/>
      <c r="RPI3" s="127"/>
      <c r="RPJ3" s="127"/>
      <c r="RPK3" s="127"/>
      <c r="RPL3" s="127"/>
      <c r="RPM3" s="127"/>
      <c r="RPN3" s="127"/>
      <c r="RPO3" s="127"/>
      <c r="RPP3" s="127"/>
      <c r="RPQ3" s="127"/>
      <c r="RPR3" s="127"/>
      <c r="RPS3" s="127"/>
      <c r="RPT3" s="127"/>
      <c r="RPU3" s="127"/>
      <c r="RPV3" s="127"/>
      <c r="RPW3" s="127"/>
      <c r="RPX3" s="127"/>
      <c r="RPY3" s="127"/>
      <c r="RPZ3" s="127"/>
      <c r="RQA3" s="127"/>
      <c r="RQB3" s="127"/>
      <c r="RQC3" s="127"/>
      <c r="RQD3" s="127"/>
      <c r="RQE3" s="127"/>
      <c r="RQF3" s="127"/>
      <c r="RQG3" s="127"/>
      <c r="RQH3" s="127"/>
      <c r="RQI3" s="127"/>
      <c r="RQJ3" s="127"/>
      <c r="RQK3" s="127"/>
      <c r="RQL3" s="127"/>
      <c r="RQM3" s="127"/>
      <c r="RQN3" s="127"/>
      <c r="RQO3" s="127"/>
      <c r="RQP3" s="127"/>
      <c r="RQQ3" s="127"/>
      <c r="RQR3" s="127"/>
      <c r="RQS3" s="127"/>
      <c r="RQT3" s="127"/>
      <c r="RQU3" s="127"/>
      <c r="RQV3" s="127"/>
      <c r="RQW3" s="127"/>
      <c r="RQX3" s="127"/>
      <c r="RQY3" s="127"/>
      <c r="RQZ3" s="127"/>
      <c r="RRA3" s="127"/>
      <c r="RRB3" s="127"/>
      <c r="RRC3" s="127"/>
      <c r="RRD3" s="127"/>
      <c r="RRE3" s="127"/>
      <c r="RRF3" s="127"/>
      <c r="RRG3" s="127"/>
      <c r="RRH3" s="127"/>
      <c r="RRI3" s="127"/>
      <c r="RRJ3" s="127"/>
      <c r="RRK3" s="127"/>
      <c r="RRL3" s="127"/>
      <c r="RRM3" s="127"/>
      <c r="RRN3" s="127"/>
      <c r="RRO3" s="127"/>
      <c r="RRP3" s="127"/>
      <c r="RRQ3" s="127"/>
      <c r="RRR3" s="127"/>
      <c r="RRS3" s="127"/>
      <c r="RRT3" s="127"/>
      <c r="RRU3" s="127"/>
      <c r="RRV3" s="127"/>
      <c r="RRW3" s="127"/>
      <c r="RRX3" s="127"/>
      <c r="RRY3" s="127"/>
      <c r="RRZ3" s="127"/>
      <c r="RSA3" s="127"/>
      <c r="RSB3" s="127"/>
      <c r="RSC3" s="127"/>
      <c r="RSD3" s="127"/>
      <c r="RSE3" s="127"/>
      <c r="RSF3" s="127"/>
      <c r="RSG3" s="127"/>
      <c r="RSH3" s="127"/>
      <c r="RSI3" s="127"/>
      <c r="RSJ3" s="127"/>
      <c r="RSK3" s="127"/>
      <c r="RSL3" s="127"/>
      <c r="RSM3" s="127"/>
      <c r="RSN3" s="127"/>
      <c r="RSO3" s="127"/>
      <c r="RSP3" s="127"/>
      <c r="RSQ3" s="127"/>
      <c r="RSR3" s="127"/>
      <c r="RSS3" s="127"/>
      <c r="RST3" s="127"/>
      <c r="RSU3" s="127"/>
      <c r="RSV3" s="127"/>
      <c r="RSW3" s="127"/>
      <c r="RSX3" s="127"/>
      <c r="RSY3" s="127"/>
      <c r="RSZ3" s="127"/>
      <c r="RTA3" s="127"/>
      <c r="RTB3" s="127"/>
      <c r="RTC3" s="127"/>
      <c r="RTD3" s="127"/>
      <c r="RTE3" s="127"/>
      <c r="RTF3" s="127"/>
      <c r="RTG3" s="127"/>
      <c r="RTH3" s="127"/>
      <c r="RTI3" s="127"/>
      <c r="RTJ3" s="127"/>
      <c r="RTK3" s="127"/>
      <c r="RTL3" s="127"/>
      <c r="RTM3" s="127"/>
      <c r="RTN3" s="127"/>
      <c r="RTO3" s="127"/>
      <c r="RTP3" s="127"/>
      <c r="RTQ3" s="127"/>
      <c r="RTR3" s="127"/>
      <c r="RTS3" s="127"/>
      <c r="RTT3" s="127"/>
      <c r="RTU3" s="127"/>
      <c r="RTV3" s="127"/>
      <c r="RTW3" s="127"/>
      <c r="RTX3" s="127"/>
      <c r="RTY3" s="127"/>
      <c r="RTZ3" s="127"/>
      <c r="RUA3" s="127"/>
      <c r="RUB3" s="127"/>
      <c r="RUC3" s="127"/>
      <c r="RUD3" s="127"/>
      <c r="RUE3" s="127"/>
      <c r="RUF3" s="127"/>
      <c r="RUG3" s="127"/>
      <c r="RUH3" s="127"/>
      <c r="RUI3" s="127"/>
      <c r="RUJ3" s="127"/>
      <c r="RUK3" s="127"/>
      <c r="RUL3" s="127"/>
      <c r="RUM3" s="127"/>
      <c r="RUN3" s="127"/>
      <c r="RUO3" s="127"/>
      <c r="RUP3" s="127"/>
      <c r="RUQ3" s="127"/>
      <c r="RUR3" s="127"/>
      <c r="RUS3" s="127"/>
      <c r="RUT3" s="127"/>
      <c r="RUU3" s="127"/>
      <c r="RUV3" s="127"/>
      <c r="RUW3" s="127"/>
      <c r="RUX3" s="127"/>
      <c r="RUY3" s="127"/>
      <c r="RUZ3" s="127"/>
      <c r="RVA3" s="127"/>
      <c r="RVB3" s="127"/>
      <c r="RVC3" s="127"/>
      <c r="RVD3" s="127"/>
      <c r="RVE3" s="127"/>
      <c r="RVF3" s="127"/>
      <c r="RVG3" s="127"/>
      <c r="RVH3" s="127"/>
      <c r="RVI3" s="127"/>
      <c r="RVJ3" s="127"/>
      <c r="RVK3" s="127"/>
      <c r="RVL3" s="127"/>
      <c r="RVM3" s="127"/>
      <c r="RVN3" s="127"/>
      <c r="RVO3" s="127"/>
      <c r="RVP3" s="127"/>
      <c r="RVQ3" s="127"/>
      <c r="RVR3" s="127"/>
      <c r="RVS3" s="127"/>
      <c r="RVT3" s="127"/>
      <c r="RVU3" s="127"/>
      <c r="RVV3" s="127"/>
      <c r="RVW3" s="127"/>
      <c r="RVX3" s="127"/>
      <c r="RVY3" s="127"/>
      <c r="RVZ3" s="127"/>
      <c r="RWA3" s="127"/>
      <c r="RWB3" s="127"/>
      <c r="RWC3" s="127"/>
      <c r="RWD3" s="127"/>
      <c r="RWE3" s="127"/>
      <c r="RWF3" s="127"/>
      <c r="RWG3" s="127"/>
      <c r="RWH3" s="127"/>
      <c r="RWI3" s="127"/>
      <c r="RWJ3" s="127"/>
      <c r="RWK3" s="127"/>
      <c r="RWL3" s="127"/>
      <c r="RWM3" s="127"/>
      <c r="RWN3" s="127"/>
      <c r="RWO3" s="127"/>
      <c r="RWP3" s="127"/>
      <c r="RWQ3" s="127"/>
      <c r="RWR3" s="127"/>
      <c r="RWS3" s="127"/>
      <c r="RWT3" s="127"/>
      <c r="RWU3" s="127"/>
      <c r="RWV3" s="127"/>
      <c r="RWW3" s="127"/>
      <c r="RWX3" s="127"/>
      <c r="RWY3" s="127"/>
      <c r="RWZ3" s="127"/>
      <c r="RXA3" s="127"/>
      <c r="RXB3" s="127"/>
      <c r="RXC3" s="127"/>
      <c r="RXD3" s="127"/>
      <c r="RXE3" s="127"/>
      <c r="RXF3" s="127"/>
      <c r="RXG3" s="127"/>
      <c r="RXH3" s="127"/>
      <c r="RXI3" s="127"/>
      <c r="RXJ3" s="127"/>
      <c r="RXK3" s="127"/>
      <c r="RXL3" s="127"/>
      <c r="RXM3" s="127"/>
      <c r="RXN3" s="127"/>
      <c r="RXO3" s="127"/>
      <c r="RXP3" s="127"/>
      <c r="RXQ3" s="127"/>
      <c r="RXR3" s="127"/>
      <c r="RXS3" s="127"/>
      <c r="RXT3" s="127"/>
      <c r="RXU3" s="127"/>
      <c r="RXV3" s="127"/>
      <c r="RXW3" s="127"/>
      <c r="RXX3" s="127"/>
      <c r="RXY3" s="127"/>
      <c r="RXZ3" s="127"/>
      <c r="RYA3" s="127"/>
      <c r="RYB3" s="127"/>
      <c r="RYC3" s="127"/>
      <c r="RYD3" s="127"/>
      <c r="RYE3" s="127"/>
      <c r="RYF3" s="127"/>
      <c r="RYG3" s="127"/>
      <c r="RYH3" s="127"/>
      <c r="RYI3" s="127"/>
      <c r="RYJ3" s="127"/>
      <c r="RYK3" s="127"/>
      <c r="RYL3" s="127"/>
      <c r="RYM3" s="127"/>
      <c r="RYN3" s="127"/>
      <c r="RYO3" s="127"/>
      <c r="RYP3" s="127"/>
      <c r="RYQ3" s="127"/>
      <c r="RYR3" s="127"/>
      <c r="RYS3" s="127"/>
      <c r="RYT3" s="127"/>
      <c r="RYU3" s="127"/>
      <c r="RYV3" s="127"/>
      <c r="RYW3" s="127"/>
      <c r="RYX3" s="127"/>
      <c r="RYY3" s="127"/>
      <c r="RYZ3" s="127"/>
      <c r="RZA3" s="127"/>
      <c r="RZB3" s="127"/>
      <c r="RZC3" s="127"/>
      <c r="RZD3" s="127"/>
      <c r="RZE3" s="127"/>
      <c r="RZF3" s="127"/>
      <c r="RZG3" s="127"/>
      <c r="RZH3" s="127"/>
      <c r="RZI3" s="127"/>
      <c r="RZJ3" s="127"/>
      <c r="RZK3" s="127"/>
      <c r="RZL3" s="127"/>
      <c r="RZM3" s="127"/>
      <c r="RZN3" s="127"/>
      <c r="RZO3" s="127"/>
      <c r="RZP3" s="127"/>
      <c r="RZQ3" s="127"/>
      <c r="RZR3" s="127"/>
      <c r="RZS3" s="127"/>
      <c r="RZT3" s="127"/>
      <c r="RZU3" s="127"/>
      <c r="RZV3" s="127"/>
      <c r="RZW3" s="127"/>
      <c r="RZX3" s="127"/>
      <c r="RZY3" s="127"/>
      <c r="RZZ3" s="127"/>
      <c r="SAA3" s="127"/>
      <c r="SAB3" s="127"/>
      <c r="SAC3" s="127"/>
      <c r="SAD3" s="127"/>
      <c r="SAE3" s="127"/>
      <c r="SAF3" s="127"/>
      <c r="SAG3" s="127"/>
      <c r="SAH3" s="127"/>
      <c r="SAI3" s="127"/>
      <c r="SAJ3" s="127"/>
      <c r="SAK3" s="127"/>
      <c r="SAL3" s="127"/>
      <c r="SAM3" s="127"/>
      <c r="SAN3" s="127"/>
      <c r="SAO3" s="127"/>
      <c r="SAP3" s="127"/>
      <c r="SAQ3" s="127"/>
      <c r="SAR3" s="127"/>
      <c r="SAS3" s="127"/>
      <c r="SAT3" s="127"/>
      <c r="SAU3" s="127"/>
      <c r="SAV3" s="127"/>
      <c r="SAW3" s="127"/>
      <c r="SAX3" s="127"/>
      <c r="SAY3" s="127"/>
      <c r="SAZ3" s="127"/>
      <c r="SBA3" s="127"/>
      <c r="SBB3" s="127"/>
      <c r="SBC3" s="127"/>
      <c r="SBD3" s="127"/>
      <c r="SBE3" s="127"/>
      <c r="SBF3" s="127"/>
      <c r="SBG3" s="127"/>
      <c r="SBH3" s="127"/>
      <c r="SBI3" s="127"/>
      <c r="SBJ3" s="127"/>
      <c r="SBK3" s="127"/>
      <c r="SBL3" s="127"/>
      <c r="SBM3" s="127"/>
      <c r="SBN3" s="127"/>
      <c r="SBO3" s="127"/>
      <c r="SBP3" s="127"/>
      <c r="SBQ3" s="127"/>
      <c r="SBR3" s="127"/>
      <c r="SBS3" s="127"/>
      <c r="SBT3" s="127"/>
      <c r="SBU3" s="127"/>
      <c r="SBV3" s="127"/>
      <c r="SBW3" s="127"/>
      <c r="SBX3" s="127"/>
      <c r="SBY3" s="127"/>
      <c r="SBZ3" s="127"/>
      <c r="SCA3" s="127"/>
      <c r="SCB3" s="127"/>
      <c r="SCC3" s="127"/>
      <c r="SCD3" s="127"/>
      <c r="SCE3" s="127"/>
      <c r="SCF3" s="127"/>
      <c r="SCG3" s="127"/>
      <c r="SCH3" s="127"/>
      <c r="SCI3" s="127"/>
      <c r="SCJ3" s="127"/>
      <c r="SCK3" s="127"/>
      <c r="SCL3" s="127"/>
      <c r="SCM3" s="127"/>
      <c r="SCN3" s="127"/>
      <c r="SCO3" s="127"/>
      <c r="SCP3" s="127"/>
      <c r="SCQ3" s="127"/>
      <c r="SCR3" s="127"/>
      <c r="SCS3" s="127"/>
      <c r="SCT3" s="127"/>
      <c r="SCU3" s="127"/>
      <c r="SCV3" s="127"/>
      <c r="SCW3" s="127"/>
      <c r="SCX3" s="127"/>
      <c r="SCY3" s="127"/>
      <c r="SCZ3" s="127"/>
      <c r="SDA3" s="127"/>
      <c r="SDB3" s="127"/>
      <c r="SDC3" s="127"/>
      <c r="SDD3" s="127"/>
      <c r="SDE3" s="127"/>
      <c r="SDF3" s="127"/>
      <c r="SDG3" s="127"/>
      <c r="SDH3" s="127"/>
      <c r="SDI3" s="127"/>
      <c r="SDJ3" s="127"/>
      <c r="SDK3" s="127"/>
      <c r="SDL3" s="127"/>
      <c r="SDM3" s="127"/>
      <c r="SDN3" s="127"/>
      <c r="SDO3" s="127"/>
      <c r="SDP3" s="127"/>
      <c r="SDQ3" s="127"/>
      <c r="SDR3" s="127"/>
      <c r="SDS3" s="127"/>
      <c r="SDT3" s="127"/>
      <c r="SDU3" s="127"/>
      <c r="SDV3" s="127"/>
      <c r="SDW3" s="127"/>
      <c r="SDX3" s="127"/>
      <c r="SDY3" s="127"/>
      <c r="SDZ3" s="127"/>
      <c r="SEA3" s="127"/>
      <c r="SEB3" s="127"/>
      <c r="SEC3" s="127"/>
      <c r="SED3" s="127"/>
      <c r="SEE3" s="127"/>
      <c r="SEF3" s="127"/>
      <c r="SEG3" s="127"/>
      <c r="SEH3" s="127"/>
      <c r="SEI3" s="127"/>
      <c r="SEJ3" s="127"/>
      <c r="SEK3" s="127"/>
      <c r="SEL3" s="127"/>
      <c r="SEM3" s="127"/>
      <c r="SEN3" s="127"/>
      <c r="SEO3" s="127"/>
      <c r="SEP3" s="127"/>
      <c r="SEQ3" s="127"/>
      <c r="SER3" s="127"/>
      <c r="SES3" s="127"/>
      <c r="SET3" s="127"/>
      <c r="SEU3" s="127"/>
      <c r="SEV3" s="127"/>
      <c r="SEW3" s="127"/>
      <c r="SEX3" s="127"/>
      <c r="SEY3" s="127"/>
      <c r="SEZ3" s="127"/>
      <c r="SFA3" s="127"/>
      <c r="SFB3" s="127"/>
      <c r="SFC3" s="127"/>
      <c r="SFD3" s="127"/>
      <c r="SFE3" s="127"/>
      <c r="SFF3" s="127"/>
      <c r="SFG3" s="127"/>
      <c r="SFH3" s="127"/>
      <c r="SFI3" s="127"/>
      <c r="SFJ3" s="127"/>
      <c r="SFK3" s="127"/>
      <c r="SFL3" s="127"/>
      <c r="SFM3" s="127"/>
      <c r="SFN3" s="127"/>
      <c r="SFO3" s="127"/>
      <c r="SFP3" s="127"/>
      <c r="SFQ3" s="127"/>
      <c r="SFR3" s="127"/>
      <c r="SFS3" s="127"/>
      <c r="SFT3" s="127"/>
      <c r="SFU3" s="127"/>
      <c r="SFV3" s="127"/>
      <c r="SFW3" s="127"/>
      <c r="SFX3" s="127"/>
      <c r="SFY3" s="127"/>
      <c r="SFZ3" s="127"/>
      <c r="SGA3" s="127"/>
      <c r="SGB3" s="127"/>
      <c r="SGC3" s="127"/>
      <c r="SGD3" s="127"/>
      <c r="SGE3" s="127"/>
      <c r="SGF3" s="127"/>
      <c r="SGG3" s="127"/>
      <c r="SGH3" s="127"/>
      <c r="SGI3" s="127"/>
      <c r="SGJ3" s="127"/>
      <c r="SGK3" s="127"/>
      <c r="SGL3" s="127"/>
      <c r="SGM3" s="127"/>
      <c r="SGN3" s="127"/>
      <c r="SGO3" s="127"/>
      <c r="SGP3" s="127"/>
      <c r="SGQ3" s="127"/>
      <c r="SGR3" s="127"/>
      <c r="SGS3" s="127"/>
      <c r="SGT3" s="127"/>
      <c r="SGU3" s="127"/>
      <c r="SGV3" s="127"/>
      <c r="SGW3" s="127"/>
      <c r="SGX3" s="127"/>
      <c r="SGY3" s="127"/>
      <c r="SGZ3" s="127"/>
      <c r="SHA3" s="127"/>
      <c r="SHB3" s="127"/>
      <c r="SHC3" s="127"/>
      <c r="SHD3" s="127"/>
      <c r="SHE3" s="127"/>
      <c r="SHF3" s="127"/>
      <c r="SHG3" s="127"/>
      <c r="SHH3" s="127"/>
      <c r="SHI3" s="127"/>
      <c r="SHJ3" s="127"/>
      <c r="SHK3" s="127"/>
      <c r="SHL3" s="127"/>
      <c r="SHM3" s="127"/>
      <c r="SHN3" s="127"/>
      <c r="SHO3" s="127"/>
      <c r="SHP3" s="127"/>
      <c r="SHQ3" s="127"/>
      <c r="SHR3" s="127"/>
      <c r="SHS3" s="127"/>
      <c r="SHT3" s="127"/>
      <c r="SHU3" s="127"/>
      <c r="SHV3" s="127"/>
      <c r="SHW3" s="127"/>
      <c r="SHX3" s="127"/>
      <c r="SHY3" s="127"/>
      <c r="SHZ3" s="127"/>
      <c r="SIA3" s="127"/>
      <c r="SIB3" s="127"/>
      <c r="SIC3" s="127"/>
      <c r="SID3" s="127"/>
      <c r="SIE3" s="127"/>
      <c r="SIF3" s="127"/>
      <c r="SIG3" s="127"/>
      <c r="SIH3" s="127"/>
      <c r="SII3" s="127"/>
      <c r="SIJ3" s="127"/>
      <c r="SIK3" s="127"/>
      <c r="SIL3" s="127"/>
      <c r="SIM3" s="127"/>
      <c r="SIN3" s="127"/>
      <c r="SIO3" s="127"/>
      <c r="SIP3" s="127"/>
      <c r="SIQ3" s="127"/>
      <c r="SIR3" s="127"/>
      <c r="SIS3" s="127"/>
      <c r="SIT3" s="127"/>
      <c r="SIU3" s="127"/>
      <c r="SIV3" s="127"/>
      <c r="SIW3" s="127"/>
      <c r="SIX3" s="127"/>
      <c r="SIY3" s="127"/>
      <c r="SIZ3" s="127"/>
      <c r="SJA3" s="127"/>
      <c r="SJB3" s="127"/>
      <c r="SJC3" s="127"/>
      <c r="SJD3" s="127"/>
      <c r="SJE3" s="127"/>
      <c r="SJF3" s="127"/>
      <c r="SJG3" s="127"/>
      <c r="SJH3" s="127"/>
      <c r="SJI3" s="127"/>
      <c r="SJJ3" s="127"/>
      <c r="SJK3" s="127"/>
      <c r="SJL3" s="127"/>
      <c r="SJM3" s="127"/>
      <c r="SJN3" s="127"/>
      <c r="SJO3" s="127"/>
      <c r="SJP3" s="127"/>
      <c r="SJQ3" s="127"/>
      <c r="SJR3" s="127"/>
      <c r="SJS3" s="127"/>
      <c r="SJT3" s="127"/>
      <c r="SJU3" s="127"/>
      <c r="SJV3" s="127"/>
      <c r="SJW3" s="127"/>
      <c r="SJX3" s="127"/>
      <c r="SJY3" s="127"/>
      <c r="SJZ3" s="127"/>
      <c r="SKA3" s="127"/>
      <c r="SKB3" s="127"/>
      <c r="SKC3" s="127"/>
      <c r="SKD3" s="127"/>
      <c r="SKE3" s="127"/>
      <c r="SKF3" s="127"/>
      <c r="SKG3" s="127"/>
      <c r="SKH3" s="127"/>
      <c r="SKI3" s="127"/>
      <c r="SKJ3" s="127"/>
      <c r="SKK3" s="127"/>
      <c r="SKL3" s="127"/>
      <c r="SKM3" s="127"/>
      <c r="SKN3" s="127"/>
      <c r="SKO3" s="127"/>
      <c r="SKP3" s="127"/>
      <c r="SKQ3" s="127"/>
      <c r="SKR3" s="127"/>
      <c r="SKS3" s="127"/>
      <c r="SKT3" s="127"/>
      <c r="SKU3" s="127"/>
      <c r="SKV3" s="127"/>
      <c r="SKW3" s="127"/>
      <c r="SKX3" s="127"/>
      <c r="SKY3" s="127"/>
      <c r="SKZ3" s="127"/>
      <c r="SLA3" s="127"/>
      <c r="SLB3" s="127"/>
      <c r="SLC3" s="127"/>
      <c r="SLD3" s="127"/>
      <c r="SLE3" s="127"/>
      <c r="SLF3" s="127"/>
      <c r="SLG3" s="127"/>
      <c r="SLH3" s="127"/>
      <c r="SLI3" s="127"/>
      <c r="SLJ3" s="127"/>
      <c r="SLK3" s="127"/>
      <c r="SLL3" s="127"/>
      <c r="SLM3" s="127"/>
      <c r="SLN3" s="127"/>
      <c r="SLO3" s="127"/>
      <c r="SLP3" s="127"/>
      <c r="SLQ3" s="127"/>
      <c r="SLR3" s="127"/>
      <c r="SLS3" s="127"/>
      <c r="SLT3" s="127"/>
      <c r="SLU3" s="127"/>
      <c r="SLV3" s="127"/>
      <c r="SLW3" s="127"/>
      <c r="SLX3" s="127"/>
      <c r="SLY3" s="127"/>
      <c r="SLZ3" s="127"/>
      <c r="SMA3" s="127"/>
      <c r="SMB3" s="127"/>
      <c r="SMC3" s="127"/>
      <c r="SMD3" s="127"/>
      <c r="SME3" s="127"/>
      <c r="SMF3" s="127"/>
      <c r="SMG3" s="127"/>
      <c r="SMH3" s="127"/>
      <c r="SMI3" s="127"/>
      <c r="SMJ3" s="127"/>
      <c r="SMK3" s="127"/>
      <c r="SML3" s="127"/>
      <c r="SMM3" s="127"/>
      <c r="SMN3" s="127"/>
      <c r="SMO3" s="127"/>
      <c r="SMP3" s="127"/>
      <c r="SMQ3" s="127"/>
      <c r="SMR3" s="127"/>
      <c r="SMS3" s="127"/>
      <c r="SMT3" s="127"/>
      <c r="SMU3" s="127"/>
      <c r="SMV3" s="127"/>
      <c r="SMW3" s="127"/>
      <c r="SMX3" s="127"/>
      <c r="SMY3" s="127"/>
      <c r="SMZ3" s="127"/>
      <c r="SNA3" s="127"/>
      <c r="SNB3" s="127"/>
      <c r="SNC3" s="127"/>
      <c r="SND3" s="127"/>
      <c r="SNE3" s="127"/>
      <c r="SNF3" s="127"/>
      <c r="SNG3" s="127"/>
      <c r="SNH3" s="127"/>
      <c r="SNI3" s="127"/>
      <c r="SNJ3" s="127"/>
      <c r="SNK3" s="127"/>
      <c r="SNL3" s="127"/>
      <c r="SNM3" s="127"/>
      <c r="SNN3" s="127"/>
      <c r="SNO3" s="127"/>
      <c r="SNP3" s="127"/>
      <c r="SNQ3" s="127"/>
      <c r="SNR3" s="127"/>
      <c r="SNS3" s="127"/>
      <c r="SNT3" s="127"/>
      <c r="SNU3" s="127"/>
      <c r="SNV3" s="127"/>
      <c r="SNW3" s="127"/>
      <c r="SNX3" s="127"/>
      <c r="SNY3" s="127"/>
      <c r="SNZ3" s="127"/>
      <c r="SOA3" s="127"/>
      <c r="SOB3" s="127"/>
      <c r="SOC3" s="127"/>
      <c r="SOD3" s="127"/>
      <c r="SOE3" s="127"/>
      <c r="SOF3" s="127"/>
      <c r="SOG3" s="127"/>
      <c r="SOH3" s="127"/>
      <c r="SOI3" s="127"/>
      <c r="SOJ3" s="127"/>
      <c r="SOK3" s="127"/>
      <c r="SOL3" s="127"/>
      <c r="SOM3" s="127"/>
      <c r="SON3" s="127"/>
      <c r="SOO3" s="127"/>
      <c r="SOP3" s="127"/>
      <c r="SOQ3" s="127"/>
      <c r="SOR3" s="127"/>
      <c r="SOS3" s="127"/>
      <c r="SOT3" s="127"/>
      <c r="SOU3" s="127"/>
      <c r="SOV3" s="127"/>
      <c r="SOW3" s="127"/>
      <c r="SOX3" s="127"/>
      <c r="SOY3" s="127"/>
      <c r="SOZ3" s="127"/>
      <c r="SPA3" s="127"/>
      <c r="SPB3" s="127"/>
      <c r="SPC3" s="127"/>
      <c r="SPD3" s="127"/>
      <c r="SPE3" s="127"/>
      <c r="SPF3" s="127"/>
      <c r="SPG3" s="127"/>
      <c r="SPH3" s="127"/>
      <c r="SPI3" s="127"/>
      <c r="SPJ3" s="127"/>
      <c r="SPK3" s="127"/>
      <c r="SPL3" s="127"/>
      <c r="SPM3" s="127"/>
      <c r="SPN3" s="127"/>
      <c r="SPO3" s="127"/>
      <c r="SPP3" s="127"/>
      <c r="SPQ3" s="127"/>
      <c r="SPR3" s="127"/>
      <c r="SPS3" s="127"/>
      <c r="SPT3" s="127"/>
      <c r="SPU3" s="127"/>
      <c r="SPV3" s="127"/>
      <c r="SPW3" s="127"/>
      <c r="SPX3" s="127"/>
      <c r="SPY3" s="127"/>
      <c r="SPZ3" s="127"/>
      <c r="SQA3" s="127"/>
      <c r="SQB3" s="127"/>
      <c r="SQC3" s="127"/>
      <c r="SQD3" s="127"/>
      <c r="SQE3" s="127"/>
      <c r="SQF3" s="127"/>
      <c r="SQG3" s="127"/>
      <c r="SQH3" s="127"/>
      <c r="SQI3" s="127"/>
      <c r="SQJ3" s="127"/>
      <c r="SQK3" s="127"/>
      <c r="SQL3" s="127"/>
      <c r="SQM3" s="127"/>
      <c r="SQN3" s="127"/>
      <c r="SQO3" s="127"/>
      <c r="SQP3" s="127"/>
      <c r="SQQ3" s="127"/>
      <c r="SQR3" s="127"/>
      <c r="SQS3" s="127"/>
      <c r="SQT3" s="127"/>
      <c r="SQU3" s="127"/>
      <c r="SQV3" s="127"/>
      <c r="SQW3" s="127"/>
      <c r="SQX3" s="127"/>
      <c r="SQY3" s="127"/>
      <c r="SQZ3" s="127"/>
      <c r="SRA3" s="127"/>
      <c r="SRB3" s="127"/>
      <c r="SRC3" s="127"/>
      <c r="SRD3" s="127"/>
      <c r="SRE3" s="127"/>
      <c r="SRF3" s="127"/>
      <c r="SRG3" s="127"/>
      <c r="SRH3" s="127"/>
      <c r="SRI3" s="127"/>
      <c r="SRJ3" s="127"/>
      <c r="SRK3" s="127"/>
      <c r="SRL3" s="127"/>
      <c r="SRM3" s="127"/>
      <c r="SRN3" s="127"/>
      <c r="SRO3" s="127"/>
      <c r="SRP3" s="127"/>
      <c r="SRQ3" s="127"/>
      <c r="SRR3" s="127"/>
      <c r="SRS3" s="127"/>
      <c r="SRT3" s="127"/>
      <c r="SRU3" s="127"/>
      <c r="SRV3" s="127"/>
      <c r="SRW3" s="127"/>
      <c r="SRX3" s="127"/>
      <c r="SRY3" s="127"/>
      <c r="SRZ3" s="127"/>
      <c r="SSA3" s="127"/>
      <c r="SSB3" s="127"/>
      <c r="SSC3" s="127"/>
      <c r="SSD3" s="127"/>
      <c r="SSE3" s="127"/>
      <c r="SSF3" s="127"/>
      <c r="SSG3" s="127"/>
      <c r="SSH3" s="127"/>
      <c r="SSI3" s="127"/>
      <c r="SSJ3" s="127"/>
      <c r="SSK3" s="127"/>
      <c r="SSL3" s="127"/>
      <c r="SSM3" s="127"/>
      <c r="SSN3" s="127"/>
      <c r="SSO3" s="127"/>
      <c r="SSP3" s="127"/>
      <c r="SSQ3" s="127"/>
      <c r="SSR3" s="127"/>
      <c r="SSS3" s="127"/>
      <c r="SST3" s="127"/>
      <c r="SSU3" s="127"/>
      <c r="SSV3" s="127"/>
      <c r="SSW3" s="127"/>
      <c r="SSX3" s="127"/>
      <c r="SSY3" s="127"/>
      <c r="SSZ3" s="127"/>
      <c r="STA3" s="127"/>
      <c r="STB3" s="127"/>
      <c r="STC3" s="127"/>
      <c r="STD3" s="127"/>
      <c r="STE3" s="127"/>
      <c r="STF3" s="127"/>
      <c r="STG3" s="127"/>
      <c r="STH3" s="127"/>
      <c r="STI3" s="127"/>
      <c r="STJ3" s="127"/>
      <c r="STK3" s="127"/>
      <c r="STL3" s="127"/>
      <c r="STM3" s="127"/>
      <c r="STN3" s="127"/>
      <c r="STO3" s="127"/>
      <c r="STP3" s="127"/>
      <c r="STQ3" s="127"/>
      <c r="STR3" s="127"/>
      <c r="STS3" s="127"/>
      <c r="STT3" s="127"/>
      <c r="STU3" s="127"/>
      <c r="STV3" s="127"/>
      <c r="STW3" s="127"/>
      <c r="STX3" s="127"/>
      <c r="STY3" s="127"/>
      <c r="STZ3" s="127"/>
      <c r="SUA3" s="127"/>
      <c r="SUB3" s="127"/>
      <c r="SUC3" s="127"/>
      <c r="SUD3" s="127"/>
      <c r="SUE3" s="127"/>
      <c r="SUF3" s="127"/>
      <c r="SUG3" s="127"/>
      <c r="SUH3" s="127"/>
      <c r="SUI3" s="127"/>
      <c r="SUJ3" s="127"/>
      <c r="SUK3" s="127"/>
      <c r="SUL3" s="127"/>
      <c r="SUM3" s="127"/>
      <c r="SUN3" s="127"/>
      <c r="SUO3" s="127"/>
      <c r="SUP3" s="127"/>
      <c r="SUQ3" s="127"/>
      <c r="SUR3" s="127"/>
      <c r="SUS3" s="127"/>
      <c r="SUT3" s="127"/>
      <c r="SUU3" s="127"/>
      <c r="SUV3" s="127"/>
      <c r="SUW3" s="127"/>
      <c r="SUX3" s="127"/>
      <c r="SUY3" s="127"/>
      <c r="SUZ3" s="127"/>
      <c r="SVA3" s="127"/>
      <c r="SVB3" s="127"/>
      <c r="SVC3" s="127"/>
      <c r="SVD3" s="127"/>
      <c r="SVE3" s="127"/>
      <c r="SVF3" s="127"/>
      <c r="SVG3" s="127"/>
      <c r="SVH3" s="127"/>
      <c r="SVI3" s="127"/>
      <c r="SVJ3" s="127"/>
      <c r="SVK3" s="127"/>
      <c r="SVL3" s="127"/>
      <c r="SVM3" s="127"/>
      <c r="SVN3" s="127"/>
      <c r="SVO3" s="127"/>
      <c r="SVP3" s="127"/>
      <c r="SVQ3" s="127"/>
      <c r="SVR3" s="127"/>
      <c r="SVS3" s="127"/>
      <c r="SVT3" s="127"/>
      <c r="SVU3" s="127"/>
      <c r="SVV3" s="127"/>
      <c r="SVW3" s="127"/>
      <c r="SVX3" s="127"/>
      <c r="SVY3" s="127"/>
      <c r="SVZ3" s="127"/>
      <c r="SWA3" s="127"/>
      <c r="SWB3" s="127"/>
      <c r="SWC3" s="127"/>
      <c r="SWD3" s="127"/>
      <c r="SWE3" s="127"/>
      <c r="SWF3" s="127"/>
      <c r="SWG3" s="127"/>
      <c r="SWH3" s="127"/>
      <c r="SWI3" s="127"/>
      <c r="SWJ3" s="127"/>
      <c r="SWK3" s="127"/>
      <c r="SWL3" s="127"/>
      <c r="SWM3" s="127"/>
      <c r="SWN3" s="127"/>
      <c r="SWO3" s="127"/>
      <c r="SWP3" s="127"/>
      <c r="SWQ3" s="127"/>
      <c r="SWR3" s="127"/>
      <c r="SWS3" s="127"/>
      <c r="SWT3" s="127"/>
      <c r="SWU3" s="127"/>
      <c r="SWV3" s="127"/>
      <c r="SWW3" s="127"/>
      <c r="SWX3" s="127"/>
      <c r="SWY3" s="127"/>
      <c r="SWZ3" s="127"/>
      <c r="SXA3" s="127"/>
      <c r="SXB3" s="127"/>
      <c r="SXC3" s="127"/>
      <c r="SXD3" s="127"/>
      <c r="SXE3" s="127"/>
      <c r="SXF3" s="127"/>
      <c r="SXG3" s="127"/>
      <c r="SXH3" s="127"/>
      <c r="SXI3" s="127"/>
      <c r="SXJ3" s="127"/>
      <c r="SXK3" s="127"/>
      <c r="SXL3" s="127"/>
      <c r="SXM3" s="127"/>
      <c r="SXN3" s="127"/>
      <c r="SXO3" s="127"/>
      <c r="SXP3" s="127"/>
      <c r="SXQ3" s="127"/>
      <c r="SXR3" s="127"/>
      <c r="SXS3" s="127"/>
      <c r="SXT3" s="127"/>
      <c r="SXU3" s="127"/>
      <c r="SXV3" s="127"/>
      <c r="SXW3" s="127"/>
      <c r="SXX3" s="127"/>
      <c r="SXY3" s="127"/>
      <c r="SXZ3" s="127"/>
      <c r="SYA3" s="127"/>
      <c r="SYB3" s="127"/>
      <c r="SYC3" s="127"/>
      <c r="SYD3" s="127"/>
      <c r="SYE3" s="127"/>
      <c r="SYF3" s="127"/>
      <c r="SYG3" s="127"/>
      <c r="SYH3" s="127"/>
      <c r="SYI3" s="127"/>
      <c r="SYJ3" s="127"/>
      <c r="SYK3" s="127"/>
      <c r="SYL3" s="127"/>
      <c r="SYM3" s="127"/>
      <c r="SYN3" s="127"/>
      <c r="SYO3" s="127"/>
      <c r="SYP3" s="127"/>
      <c r="SYQ3" s="127"/>
      <c r="SYR3" s="127"/>
      <c r="SYS3" s="127"/>
      <c r="SYT3" s="127"/>
      <c r="SYU3" s="127"/>
      <c r="SYV3" s="127"/>
      <c r="SYW3" s="127"/>
      <c r="SYX3" s="127"/>
      <c r="SYY3" s="127"/>
      <c r="SYZ3" s="127"/>
      <c r="SZA3" s="127"/>
      <c r="SZB3" s="127"/>
      <c r="SZC3" s="127"/>
      <c r="SZD3" s="127"/>
      <c r="SZE3" s="127"/>
      <c r="SZF3" s="127"/>
      <c r="SZG3" s="127"/>
      <c r="SZH3" s="127"/>
      <c r="SZI3" s="127"/>
      <c r="SZJ3" s="127"/>
      <c r="SZK3" s="127"/>
      <c r="SZL3" s="127"/>
      <c r="SZM3" s="127"/>
      <c r="SZN3" s="127"/>
      <c r="SZO3" s="127"/>
      <c r="SZP3" s="127"/>
      <c r="SZQ3" s="127"/>
      <c r="SZR3" s="127"/>
      <c r="SZS3" s="127"/>
      <c r="SZT3" s="127"/>
      <c r="SZU3" s="127"/>
      <c r="SZV3" s="127"/>
      <c r="SZW3" s="127"/>
      <c r="SZX3" s="127"/>
      <c r="SZY3" s="127"/>
      <c r="SZZ3" s="127"/>
      <c r="TAA3" s="127"/>
      <c r="TAB3" s="127"/>
      <c r="TAC3" s="127"/>
      <c r="TAD3" s="127"/>
      <c r="TAE3" s="127"/>
      <c r="TAF3" s="127"/>
      <c r="TAG3" s="127"/>
      <c r="TAH3" s="127"/>
      <c r="TAI3" s="127"/>
      <c r="TAJ3" s="127"/>
      <c r="TAK3" s="127"/>
      <c r="TAL3" s="127"/>
      <c r="TAM3" s="127"/>
      <c r="TAN3" s="127"/>
      <c r="TAO3" s="127"/>
      <c r="TAP3" s="127"/>
      <c r="TAQ3" s="127"/>
      <c r="TAR3" s="127"/>
      <c r="TAS3" s="127"/>
      <c r="TAT3" s="127"/>
      <c r="TAU3" s="127"/>
      <c r="TAV3" s="127"/>
      <c r="TAW3" s="127"/>
      <c r="TAX3" s="127"/>
      <c r="TAY3" s="127"/>
      <c r="TAZ3" s="127"/>
      <c r="TBA3" s="127"/>
      <c r="TBB3" s="127"/>
      <c r="TBC3" s="127"/>
      <c r="TBD3" s="127"/>
      <c r="TBE3" s="127"/>
      <c r="TBF3" s="127"/>
      <c r="TBG3" s="127"/>
      <c r="TBH3" s="127"/>
      <c r="TBI3" s="127"/>
      <c r="TBJ3" s="127"/>
      <c r="TBK3" s="127"/>
      <c r="TBL3" s="127"/>
      <c r="TBM3" s="127"/>
      <c r="TBN3" s="127"/>
      <c r="TBO3" s="127"/>
      <c r="TBP3" s="127"/>
      <c r="TBQ3" s="127"/>
      <c r="TBR3" s="127"/>
      <c r="TBS3" s="127"/>
      <c r="TBT3" s="127"/>
      <c r="TBU3" s="127"/>
      <c r="TBV3" s="127"/>
      <c r="TBW3" s="127"/>
      <c r="TBX3" s="127"/>
      <c r="TBY3" s="127"/>
      <c r="TBZ3" s="127"/>
      <c r="TCA3" s="127"/>
      <c r="TCB3" s="127"/>
      <c r="TCC3" s="127"/>
      <c r="TCD3" s="127"/>
      <c r="TCE3" s="127"/>
      <c r="TCF3" s="127"/>
      <c r="TCG3" s="127"/>
      <c r="TCH3" s="127"/>
      <c r="TCI3" s="127"/>
      <c r="TCJ3" s="127"/>
      <c r="TCK3" s="127"/>
      <c r="TCL3" s="127"/>
      <c r="TCM3" s="127"/>
      <c r="TCN3" s="127"/>
      <c r="TCO3" s="127"/>
      <c r="TCP3" s="127"/>
      <c r="TCQ3" s="127"/>
      <c r="TCR3" s="127"/>
      <c r="TCS3" s="127"/>
      <c r="TCT3" s="127"/>
      <c r="TCU3" s="127"/>
      <c r="TCV3" s="127"/>
      <c r="TCW3" s="127"/>
      <c r="TCX3" s="127"/>
      <c r="TCY3" s="127"/>
      <c r="TCZ3" s="127"/>
      <c r="TDA3" s="127"/>
      <c r="TDB3" s="127"/>
      <c r="TDC3" s="127"/>
      <c r="TDD3" s="127"/>
      <c r="TDE3" s="127"/>
      <c r="TDF3" s="127"/>
      <c r="TDG3" s="127"/>
      <c r="TDH3" s="127"/>
      <c r="TDI3" s="127"/>
      <c r="TDJ3" s="127"/>
      <c r="TDK3" s="127"/>
      <c r="TDL3" s="127"/>
      <c r="TDM3" s="127"/>
      <c r="TDN3" s="127"/>
      <c r="TDO3" s="127"/>
      <c r="TDP3" s="127"/>
      <c r="TDQ3" s="127"/>
      <c r="TDR3" s="127"/>
      <c r="TDS3" s="127"/>
      <c r="TDT3" s="127"/>
      <c r="TDU3" s="127"/>
      <c r="TDV3" s="127"/>
      <c r="TDW3" s="127"/>
      <c r="TDX3" s="127"/>
      <c r="TDY3" s="127"/>
      <c r="TDZ3" s="127"/>
      <c r="TEA3" s="127"/>
      <c r="TEB3" s="127"/>
      <c r="TEC3" s="127"/>
      <c r="TED3" s="127"/>
      <c r="TEE3" s="127"/>
      <c r="TEF3" s="127"/>
      <c r="TEG3" s="127"/>
      <c r="TEH3" s="127"/>
      <c r="TEI3" s="127"/>
      <c r="TEJ3" s="127"/>
      <c r="TEK3" s="127"/>
      <c r="TEL3" s="127"/>
      <c r="TEM3" s="127"/>
      <c r="TEN3" s="127"/>
      <c r="TEO3" s="127"/>
      <c r="TEP3" s="127"/>
      <c r="TEQ3" s="127"/>
      <c r="TER3" s="127"/>
      <c r="TES3" s="127"/>
      <c r="TET3" s="127"/>
      <c r="TEU3" s="127"/>
      <c r="TEV3" s="127"/>
      <c r="TEW3" s="127"/>
      <c r="TEX3" s="127"/>
      <c r="TEY3" s="127"/>
      <c r="TEZ3" s="127"/>
      <c r="TFA3" s="127"/>
      <c r="TFB3" s="127"/>
      <c r="TFC3" s="127"/>
      <c r="TFD3" s="127"/>
      <c r="TFE3" s="127"/>
      <c r="TFF3" s="127"/>
      <c r="TFG3" s="127"/>
      <c r="TFH3" s="127"/>
      <c r="TFI3" s="127"/>
      <c r="TFJ3" s="127"/>
      <c r="TFK3" s="127"/>
      <c r="TFL3" s="127"/>
      <c r="TFM3" s="127"/>
      <c r="TFN3" s="127"/>
      <c r="TFO3" s="127"/>
      <c r="TFP3" s="127"/>
      <c r="TFQ3" s="127"/>
      <c r="TFR3" s="127"/>
      <c r="TFS3" s="127"/>
      <c r="TFT3" s="127"/>
      <c r="TFU3" s="127"/>
      <c r="TFV3" s="127"/>
      <c r="TFW3" s="127"/>
      <c r="TFX3" s="127"/>
      <c r="TFY3" s="127"/>
      <c r="TFZ3" s="127"/>
      <c r="TGA3" s="127"/>
      <c r="TGB3" s="127"/>
      <c r="TGC3" s="127"/>
      <c r="TGD3" s="127"/>
      <c r="TGE3" s="127"/>
      <c r="TGF3" s="127"/>
      <c r="TGG3" s="127"/>
      <c r="TGH3" s="127"/>
      <c r="TGI3" s="127"/>
      <c r="TGJ3" s="127"/>
      <c r="TGK3" s="127"/>
      <c r="TGL3" s="127"/>
      <c r="TGM3" s="127"/>
      <c r="TGN3" s="127"/>
      <c r="TGO3" s="127"/>
      <c r="TGP3" s="127"/>
      <c r="TGQ3" s="127"/>
      <c r="TGR3" s="127"/>
      <c r="TGS3" s="127"/>
      <c r="TGT3" s="127"/>
      <c r="TGU3" s="127"/>
      <c r="TGV3" s="127"/>
      <c r="TGW3" s="127"/>
      <c r="TGX3" s="127"/>
      <c r="TGY3" s="127"/>
      <c r="TGZ3" s="127"/>
      <c r="THA3" s="127"/>
      <c r="THB3" s="127"/>
      <c r="THC3" s="127"/>
      <c r="THD3" s="127"/>
      <c r="THE3" s="127"/>
      <c r="THF3" s="127"/>
      <c r="THG3" s="127"/>
      <c r="THH3" s="127"/>
      <c r="THI3" s="127"/>
      <c r="THJ3" s="127"/>
      <c r="THK3" s="127"/>
      <c r="THL3" s="127"/>
      <c r="THM3" s="127"/>
      <c r="THN3" s="127"/>
      <c r="THO3" s="127"/>
      <c r="THP3" s="127"/>
      <c r="THQ3" s="127"/>
      <c r="THR3" s="127"/>
      <c r="THS3" s="127"/>
      <c r="THT3" s="127"/>
      <c r="THU3" s="127"/>
      <c r="THV3" s="127"/>
      <c r="THW3" s="127"/>
      <c r="THX3" s="127"/>
      <c r="THY3" s="127"/>
      <c r="THZ3" s="127"/>
      <c r="TIA3" s="127"/>
      <c r="TIB3" s="127"/>
      <c r="TIC3" s="127"/>
      <c r="TID3" s="127"/>
      <c r="TIE3" s="127"/>
      <c r="TIF3" s="127"/>
      <c r="TIG3" s="127"/>
      <c r="TIH3" s="127"/>
      <c r="TII3" s="127"/>
      <c r="TIJ3" s="127"/>
      <c r="TIK3" s="127"/>
      <c r="TIL3" s="127"/>
      <c r="TIM3" s="127"/>
      <c r="TIN3" s="127"/>
      <c r="TIO3" s="127"/>
      <c r="TIP3" s="127"/>
      <c r="TIQ3" s="127"/>
      <c r="TIR3" s="127"/>
      <c r="TIS3" s="127"/>
      <c r="TIT3" s="127"/>
      <c r="TIU3" s="127"/>
      <c r="TIV3" s="127"/>
      <c r="TIW3" s="127"/>
      <c r="TIX3" s="127"/>
      <c r="TIY3" s="127"/>
      <c r="TIZ3" s="127"/>
      <c r="TJA3" s="127"/>
      <c r="TJB3" s="127"/>
      <c r="TJC3" s="127"/>
      <c r="TJD3" s="127"/>
      <c r="TJE3" s="127"/>
      <c r="TJF3" s="127"/>
      <c r="TJG3" s="127"/>
      <c r="TJH3" s="127"/>
      <c r="TJI3" s="127"/>
      <c r="TJJ3" s="127"/>
      <c r="TJK3" s="127"/>
      <c r="TJL3" s="127"/>
      <c r="TJM3" s="127"/>
      <c r="TJN3" s="127"/>
      <c r="TJO3" s="127"/>
      <c r="TJP3" s="127"/>
      <c r="TJQ3" s="127"/>
      <c r="TJR3" s="127"/>
      <c r="TJS3" s="127"/>
      <c r="TJT3" s="127"/>
      <c r="TJU3" s="127"/>
      <c r="TJV3" s="127"/>
      <c r="TJW3" s="127"/>
      <c r="TJX3" s="127"/>
      <c r="TJY3" s="127"/>
      <c r="TJZ3" s="127"/>
      <c r="TKA3" s="127"/>
      <c r="TKB3" s="127"/>
      <c r="TKC3" s="127"/>
      <c r="TKD3" s="127"/>
      <c r="TKE3" s="127"/>
      <c r="TKF3" s="127"/>
      <c r="TKG3" s="127"/>
      <c r="TKH3" s="127"/>
      <c r="TKI3" s="127"/>
      <c r="TKJ3" s="127"/>
      <c r="TKK3" s="127"/>
      <c r="TKL3" s="127"/>
      <c r="TKM3" s="127"/>
      <c r="TKN3" s="127"/>
      <c r="TKO3" s="127"/>
      <c r="TKP3" s="127"/>
      <c r="TKQ3" s="127"/>
      <c r="TKR3" s="127"/>
      <c r="TKS3" s="127"/>
      <c r="TKT3" s="127"/>
      <c r="TKU3" s="127"/>
      <c r="TKV3" s="127"/>
      <c r="TKW3" s="127"/>
      <c r="TKX3" s="127"/>
      <c r="TKY3" s="127"/>
      <c r="TKZ3" s="127"/>
      <c r="TLA3" s="127"/>
      <c r="TLB3" s="127"/>
      <c r="TLC3" s="127"/>
      <c r="TLD3" s="127"/>
      <c r="TLE3" s="127"/>
      <c r="TLF3" s="127"/>
      <c r="TLG3" s="127"/>
      <c r="TLH3" s="127"/>
      <c r="TLI3" s="127"/>
      <c r="TLJ3" s="127"/>
      <c r="TLK3" s="127"/>
      <c r="TLL3" s="127"/>
      <c r="TLM3" s="127"/>
      <c r="TLN3" s="127"/>
      <c r="TLO3" s="127"/>
      <c r="TLP3" s="127"/>
      <c r="TLQ3" s="127"/>
      <c r="TLR3" s="127"/>
      <c r="TLS3" s="127"/>
      <c r="TLT3" s="127"/>
      <c r="TLU3" s="127"/>
      <c r="TLV3" s="127"/>
      <c r="TLW3" s="127"/>
      <c r="TLX3" s="127"/>
      <c r="TLY3" s="127"/>
      <c r="TLZ3" s="127"/>
      <c r="TMA3" s="127"/>
      <c r="TMB3" s="127"/>
      <c r="TMC3" s="127"/>
      <c r="TMD3" s="127"/>
      <c r="TME3" s="127"/>
      <c r="TMF3" s="127"/>
      <c r="TMG3" s="127"/>
      <c r="TMH3" s="127"/>
      <c r="TMI3" s="127"/>
      <c r="TMJ3" s="127"/>
      <c r="TMK3" s="127"/>
      <c r="TML3" s="127"/>
      <c r="TMM3" s="127"/>
      <c r="TMN3" s="127"/>
      <c r="TMO3" s="127"/>
      <c r="TMP3" s="127"/>
      <c r="TMQ3" s="127"/>
      <c r="TMR3" s="127"/>
      <c r="TMS3" s="127"/>
      <c r="TMT3" s="127"/>
      <c r="TMU3" s="127"/>
      <c r="TMV3" s="127"/>
      <c r="TMW3" s="127"/>
      <c r="TMX3" s="127"/>
      <c r="TMY3" s="127"/>
      <c r="TMZ3" s="127"/>
      <c r="TNA3" s="127"/>
      <c r="TNB3" s="127"/>
      <c r="TNC3" s="127"/>
      <c r="TND3" s="127"/>
      <c r="TNE3" s="127"/>
      <c r="TNF3" s="127"/>
      <c r="TNG3" s="127"/>
      <c r="TNH3" s="127"/>
      <c r="TNI3" s="127"/>
      <c r="TNJ3" s="127"/>
      <c r="TNK3" s="127"/>
      <c r="TNL3" s="127"/>
      <c r="TNM3" s="127"/>
      <c r="TNN3" s="127"/>
      <c r="TNO3" s="127"/>
      <c r="TNP3" s="127"/>
      <c r="TNQ3" s="127"/>
      <c r="TNR3" s="127"/>
      <c r="TNS3" s="127"/>
      <c r="TNT3" s="127"/>
      <c r="TNU3" s="127"/>
      <c r="TNV3" s="127"/>
      <c r="TNW3" s="127"/>
      <c r="TNX3" s="127"/>
      <c r="TNY3" s="127"/>
      <c r="TNZ3" s="127"/>
      <c r="TOA3" s="127"/>
      <c r="TOB3" s="127"/>
      <c r="TOC3" s="127"/>
      <c r="TOD3" s="127"/>
      <c r="TOE3" s="127"/>
      <c r="TOF3" s="127"/>
      <c r="TOG3" s="127"/>
      <c r="TOH3" s="127"/>
      <c r="TOI3" s="127"/>
      <c r="TOJ3" s="127"/>
      <c r="TOK3" s="127"/>
      <c r="TOL3" s="127"/>
      <c r="TOM3" s="127"/>
      <c r="TON3" s="127"/>
      <c r="TOO3" s="127"/>
      <c r="TOP3" s="127"/>
      <c r="TOQ3" s="127"/>
      <c r="TOR3" s="127"/>
      <c r="TOS3" s="127"/>
      <c r="TOT3" s="127"/>
      <c r="TOU3" s="127"/>
      <c r="TOV3" s="127"/>
      <c r="TOW3" s="127"/>
      <c r="TOX3" s="127"/>
      <c r="TOY3" s="127"/>
      <c r="TOZ3" s="127"/>
      <c r="TPA3" s="127"/>
      <c r="TPB3" s="127"/>
      <c r="TPC3" s="127"/>
      <c r="TPD3" s="127"/>
      <c r="TPE3" s="127"/>
      <c r="TPF3" s="127"/>
      <c r="TPG3" s="127"/>
      <c r="TPH3" s="127"/>
      <c r="TPI3" s="127"/>
      <c r="TPJ3" s="127"/>
      <c r="TPK3" s="127"/>
      <c r="TPL3" s="127"/>
      <c r="TPM3" s="127"/>
      <c r="TPN3" s="127"/>
      <c r="TPO3" s="127"/>
      <c r="TPP3" s="127"/>
      <c r="TPQ3" s="127"/>
      <c r="TPR3" s="127"/>
      <c r="TPS3" s="127"/>
      <c r="TPT3" s="127"/>
      <c r="TPU3" s="127"/>
      <c r="TPV3" s="127"/>
      <c r="TPW3" s="127"/>
      <c r="TPX3" s="127"/>
      <c r="TPY3" s="127"/>
      <c r="TPZ3" s="127"/>
      <c r="TQA3" s="127"/>
      <c r="TQB3" s="127"/>
      <c r="TQC3" s="127"/>
      <c r="TQD3" s="127"/>
      <c r="TQE3" s="127"/>
      <c r="TQF3" s="127"/>
      <c r="TQG3" s="127"/>
      <c r="TQH3" s="127"/>
      <c r="TQI3" s="127"/>
      <c r="TQJ3" s="127"/>
      <c r="TQK3" s="127"/>
      <c r="TQL3" s="127"/>
      <c r="TQM3" s="127"/>
      <c r="TQN3" s="127"/>
      <c r="TQO3" s="127"/>
      <c r="TQP3" s="127"/>
      <c r="TQQ3" s="127"/>
      <c r="TQR3" s="127"/>
      <c r="TQS3" s="127"/>
      <c r="TQT3" s="127"/>
      <c r="TQU3" s="127"/>
      <c r="TQV3" s="127"/>
      <c r="TQW3" s="127"/>
      <c r="TQX3" s="127"/>
      <c r="TQY3" s="127"/>
      <c r="TQZ3" s="127"/>
      <c r="TRA3" s="127"/>
      <c r="TRB3" s="127"/>
      <c r="TRC3" s="127"/>
      <c r="TRD3" s="127"/>
      <c r="TRE3" s="127"/>
      <c r="TRF3" s="127"/>
      <c r="TRG3" s="127"/>
      <c r="TRH3" s="127"/>
      <c r="TRI3" s="127"/>
      <c r="TRJ3" s="127"/>
      <c r="TRK3" s="127"/>
      <c r="TRL3" s="127"/>
      <c r="TRM3" s="127"/>
      <c r="TRN3" s="127"/>
      <c r="TRO3" s="127"/>
      <c r="TRP3" s="127"/>
      <c r="TRQ3" s="127"/>
      <c r="TRR3" s="127"/>
      <c r="TRS3" s="127"/>
      <c r="TRT3" s="127"/>
      <c r="TRU3" s="127"/>
      <c r="TRV3" s="127"/>
      <c r="TRW3" s="127"/>
      <c r="TRX3" s="127"/>
      <c r="TRY3" s="127"/>
      <c r="TRZ3" s="127"/>
      <c r="TSA3" s="127"/>
      <c r="TSB3" s="127"/>
      <c r="TSC3" s="127"/>
      <c r="TSD3" s="127"/>
      <c r="TSE3" s="127"/>
      <c r="TSF3" s="127"/>
      <c r="TSG3" s="127"/>
      <c r="TSH3" s="127"/>
      <c r="TSI3" s="127"/>
      <c r="TSJ3" s="127"/>
      <c r="TSK3" s="127"/>
      <c r="TSL3" s="127"/>
      <c r="TSM3" s="127"/>
      <c r="TSN3" s="127"/>
      <c r="TSO3" s="127"/>
      <c r="TSP3" s="127"/>
      <c r="TSQ3" s="127"/>
      <c r="TSR3" s="127"/>
      <c r="TSS3" s="127"/>
      <c r="TST3" s="127"/>
      <c r="TSU3" s="127"/>
      <c r="TSV3" s="127"/>
      <c r="TSW3" s="127"/>
      <c r="TSX3" s="127"/>
      <c r="TSY3" s="127"/>
      <c r="TSZ3" s="127"/>
      <c r="TTA3" s="127"/>
      <c r="TTB3" s="127"/>
      <c r="TTC3" s="127"/>
      <c r="TTD3" s="127"/>
      <c r="TTE3" s="127"/>
      <c r="TTF3" s="127"/>
      <c r="TTG3" s="127"/>
      <c r="TTH3" s="127"/>
      <c r="TTI3" s="127"/>
      <c r="TTJ3" s="127"/>
      <c r="TTK3" s="127"/>
      <c r="TTL3" s="127"/>
      <c r="TTM3" s="127"/>
      <c r="TTN3" s="127"/>
      <c r="TTO3" s="127"/>
      <c r="TTP3" s="127"/>
      <c r="TTQ3" s="127"/>
      <c r="TTR3" s="127"/>
      <c r="TTS3" s="127"/>
      <c r="TTT3" s="127"/>
      <c r="TTU3" s="127"/>
      <c r="TTV3" s="127"/>
      <c r="TTW3" s="127"/>
      <c r="TTX3" s="127"/>
      <c r="TTY3" s="127"/>
      <c r="TTZ3" s="127"/>
      <c r="TUA3" s="127"/>
      <c r="TUB3" s="127"/>
      <c r="TUC3" s="127"/>
      <c r="TUD3" s="127"/>
      <c r="TUE3" s="127"/>
      <c r="TUF3" s="127"/>
      <c r="TUG3" s="127"/>
      <c r="TUH3" s="127"/>
      <c r="TUI3" s="127"/>
      <c r="TUJ3" s="127"/>
      <c r="TUK3" s="127"/>
      <c r="TUL3" s="127"/>
      <c r="TUM3" s="127"/>
      <c r="TUN3" s="127"/>
      <c r="TUO3" s="127"/>
      <c r="TUP3" s="127"/>
      <c r="TUQ3" s="127"/>
      <c r="TUR3" s="127"/>
      <c r="TUS3" s="127"/>
      <c r="TUT3" s="127"/>
      <c r="TUU3" s="127"/>
      <c r="TUV3" s="127"/>
      <c r="TUW3" s="127"/>
      <c r="TUX3" s="127"/>
      <c r="TUY3" s="127"/>
      <c r="TUZ3" s="127"/>
      <c r="TVA3" s="127"/>
      <c r="TVB3" s="127"/>
      <c r="TVC3" s="127"/>
      <c r="TVD3" s="127"/>
      <c r="TVE3" s="127"/>
      <c r="TVF3" s="127"/>
      <c r="TVG3" s="127"/>
      <c r="TVH3" s="127"/>
      <c r="TVI3" s="127"/>
      <c r="TVJ3" s="127"/>
      <c r="TVK3" s="127"/>
      <c r="TVL3" s="127"/>
      <c r="TVM3" s="127"/>
      <c r="TVN3" s="127"/>
      <c r="TVO3" s="127"/>
      <c r="TVP3" s="127"/>
      <c r="TVQ3" s="127"/>
      <c r="TVR3" s="127"/>
      <c r="TVS3" s="127"/>
      <c r="TVT3" s="127"/>
      <c r="TVU3" s="127"/>
      <c r="TVV3" s="127"/>
      <c r="TVW3" s="127"/>
      <c r="TVX3" s="127"/>
      <c r="TVY3" s="127"/>
      <c r="TVZ3" s="127"/>
      <c r="TWA3" s="127"/>
      <c r="TWB3" s="127"/>
      <c r="TWC3" s="127"/>
      <c r="TWD3" s="127"/>
      <c r="TWE3" s="127"/>
      <c r="TWF3" s="127"/>
      <c r="TWG3" s="127"/>
      <c r="TWH3" s="127"/>
      <c r="TWI3" s="127"/>
      <c r="TWJ3" s="127"/>
      <c r="TWK3" s="127"/>
      <c r="TWL3" s="127"/>
      <c r="TWM3" s="127"/>
      <c r="TWN3" s="127"/>
      <c r="TWO3" s="127"/>
      <c r="TWP3" s="127"/>
      <c r="TWQ3" s="127"/>
      <c r="TWR3" s="127"/>
      <c r="TWS3" s="127"/>
      <c r="TWT3" s="127"/>
      <c r="TWU3" s="127"/>
      <c r="TWV3" s="127"/>
      <c r="TWW3" s="127"/>
      <c r="TWX3" s="127"/>
      <c r="TWY3" s="127"/>
      <c r="TWZ3" s="127"/>
      <c r="TXA3" s="127"/>
      <c r="TXB3" s="127"/>
      <c r="TXC3" s="127"/>
      <c r="TXD3" s="127"/>
      <c r="TXE3" s="127"/>
      <c r="TXF3" s="127"/>
      <c r="TXG3" s="127"/>
      <c r="TXH3" s="127"/>
      <c r="TXI3" s="127"/>
      <c r="TXJ3" s="127"/>
      <c r="TXK3" s="127"/>
      <c r="TXL3" s="127"/>
      <c r="TXM3" s="127"/>
      <c r="TXN3" s="127"/>
      <c r="TXO3" s="127"/>
      <c r="TXP3" s="127"/>
      <c r="TXQ3" s="127"/>
      <c r="TXR3" s="127"/>
      <c r="TXS3" s="127"/>
      <c r="TXT3" s="127"/>
      <c r="TXU3" s="127"/>
      <c r="TXV3" s="127"/>
      <c r="TXW3" s="127"/>
      <c r="TXX3" s="127"/>
      <c r="TXY3" s="127"/>
      <c r="TXZ3" s="127"/>
      <c r="TYA3" s="127"/>
      <c r="TYB3" s="127"/>
      <c r="TYC3" s="127"/>
      <c r="TYD3" s="127"/>
      <c r="TYE3" s="127"/>
      <c r="TYF3" s="127"/>
      <c r="TYG3" s="127"/>
      <c r="TYH3" s="127"/>
      <c r="TYI3" s="127"/>
      <c r="TYJ3" s="127"/>
      <c r="TYK3" s="127"/>
      <c r="TYL3" s="127"/>
      <c r="TYM3" s="127"/>
      <c r="TYN3" s="127"/>
      <c r="TYO3" s="127"/>
      <c r="TYP3" s="127"/>
      <c r="TYQ3" s="127"/>
      <c r="TYR3" s="127"/>
      <c r="TYS3" s="127"/>
      <c r="TYT3" s="127"/>
      <c r="TYU3" s="127"/>
      <c r="TYV3" s="127"/>
      <c r="TYW3" s="127"/>
      <c r="TYX3" s="127"/>
      <c r="TYY3" s="127"/>
      <c r="TYZ3" s="127"/>
      <c r="TZA3" s="127"/>
      <c r="TZB3" s="127"/>
      <c r="TZC3" s="127"/>
      <c r="TZD3" s="127"/>
      <c r="TZE3" s="127"/>
      <c r="TZF3" s="127"/>
      <c r="TZG3" s="127"/>
      <c r="TZH3" s="127"/>
      <c r="TZI3" s="127"/>
      <c r="TZJ3" s="127"/>
      <c r="TZK3" s="127"/>
      <c r="TZL3" s="127"/>
      <c r="TZM3" s="127"/>
      <c r="TZN3" s="127"/>
      <c r="TZO3" s="127"/>
      <c r="TZP3" s="127"/>
      <c r="TZQ3" s="127"/>
      <c r="TZR3" s="127"/>
      <c r="TZS3" s="127"/>
      <c r="TZT3" s="127"/>
      <c r="TZU3" s="127"/>
      <c r="TZV3" s="127"/>
      <c r="TZW3" s="127"/>
      <c r="TZX3" s="127"/>
      <c r="TZY3" s="127"/>
      <c r="TZZ3" s="127"/>
      <c r="UAA3" s="127"/>
      <c r="UAB3" s="127"/>
      <c r="UAC3" s="127"/>
      <c r="UAD3" s="127"/>
      <c r="UAE3" s="127"/>
      <c r="UAF3" s="127"/>
      <c r="UAG3" s="127"/>
      <c r="UAH3" s="127"/>
      <c r="UAI3" s="127"/>
      <c r="UAJ3" s="127"/>
      <c r="UAK3" s="127"/>
      <c r="UAL3" s="127"/>
      <c r="UAM3" s="127"/>
      <c r="UAN3" s="127"/>
      <c r="UAO3" s="127"/>
      <c r="UAP3" s="127"/>
      <c r="UAQ3" s="127"/>
      <c r="UAR3" s="127"/>
      <c r="UAS3" s="127"/>
      <c r="UAT3" s="127"/>
      <c r="UAU3" s="127"/>
      <c r="UAV3" s="127"/>
      <c r="UAW3" s="127"/>
      <c r="UAX3" s="127"/>
      <c r="UAY3" s="127"/>
      <c r="UAZ3" s="127"/>
      <c r="UBA3" s="127"/>
      <c r="UBB3" s="127"/>
      <c r="UBC3" s="127"/>
      <c r="UBD3" s="127"/>
      <c r="UBE3" s="127"/>
      <c r="UBF3" s="127"/>
      <c r="UBG3" s="127"/>
      <c r="UBH3" s="127"/>
      <c r="UBI3" s="127"/>
      <c r="UBJ3" s="127"/>
      <c r="UBK3" s="127"/>
      <c r="UBL3" s="127"/>
      <c r="UBM3" s="127"/>
      <c r="UBN3" s="127"/>
      <c r="UBO3" s="127"/>
      <c r="UBP3" s="127"/>
      <c r="UBQ3" s="127"/>
      <c r="UBR3" s="127"/>
      <c r="UBS3" s="127"/>
      <c r="UBT3" s="127"/>
      <c r="UBU3" s="127"/>
      <c r="UBV3" s="127"/>
      <c r="UBW3" s="127"/>
      <c r="UBX3" s="127"/>
      <c r="UBY3" s="127"/>
      <c r="UBZ3" s="127"/>
      <c r="UCA3" s="127"/>
      <c r="UCB3" s="127"/>
      <c r="UCC3" s="127"/>
      <c r="UCD3" s="127"/>
      <c r="UCE3" s="127"/>
      <c r="UCF3" s="127"/>
      <c r="UCG3" s="127"/>
      <c r="UCH3" s="127"/>
      <c r="UCI3" s="127"/>
      <c r="UCJ3" s="127"/>
      <c r="UCK3" s="127"/>
      <c r="UCL3" s="127"/>
      <c r="UCM3" s="127"/>
      <c r="UCN3" s="127"/>
      <c r="UCO3" s="127"/>
      <c r="UCP3" s="127"/>
      <c r="UCQ3" s="127"/>
      <c r="UCR3" s="127"/>
      <c r="UCS3" s="127"/>
      <c r="UCT3" s="127"/>
      <c r="UCU3" s="127"/>
      <c r="UCV3" s="127"/>
      <c r="UCW3" s="127"/>
      <c r="UCX3" s="127"/>
      <c r="UCY3" s="127"/>
      <c r="UCZ3" s="127"/>
      <c r="UDA3" s="127"/>
      <c r="UDB3" s="127"/>
      <c r="UDC3" s="127"/>
      <c r="UDD3" s="127"/>
      <c r="UDE3" s="127"/>
      <c r="UDF3" s="127"/>
      <c r="UDG3" s="127"/>
      <c r="UDH3" s="127"/>
      <c r="UDI3" s="127"/>
      <c r="UDJ3" s="127"/>
      <c r="UDK3" s="127"/>
      <c r="UDL3" s="127"/>
      <c r="UDM3" s="127"/>
      <c r="UDN3" s="127"/>
      <c r="UDO3" s="127"/>
      <c r="UDP3" s="127"/>
      <c r="UDQ3" s="127"/>
      <c r="UDR3" s="127"/>
      <c r="UDS3" s="127"/>
      <c r="UDT3" s="127"/>
      <c r="UDU3" s="127"/>
      <c r="UDV3" s="127"/>
      <c r="UDW3" s="127"/>
      <c r="UDX3" s="127"/>
      <c r="UDY3" s="127"/>
      <c r="UDZ3" s="127"/>
      <c r="UEA3" s="127"/>
      <c r="UEB3" s="127"/>
      <c r="UEC3" s="127"/>
      <c r="UED3" s="127"/>
      <c r="UEE3" s="127"/>
      <c r="UEF3" s="127"/>
      <c r="UEG3" s="127"/>
      <c r="UEH3" s="127"/>
      <c r="UEI3" s="127"/>
      <c r="UEJ3" s="127"/>
      <c r="UEK3" s="127"/>
      <c r="UEL3" s="127"/>
      <c r="UEM3" s="127"/>
      <c r="UEN3" s="127"/>
      <c r="UEO3" s="127"/>
      <c r="UEP3" s="127"/>
      <c r="UEQ3" s="127"/>
      <c r="UER3" s="127"/>
      <c r="UES3" s="127"/>
      <c r="UET3" s="127"/>
      <c r="UEU3" s="127"/>
      <c r="UEV3" s="127"/>
      <c r="UEW3" s="127"/>
      <c r="UEX3" s="127"/>
      <c r="UEY3" s="127"/>
      <c r="UEZ3" s="127"/>
      <c r="UFA3" s="127"/>
      <c r="UFB3" s="127"/>
      <c r="UFC3" s="127"/>
      <c r="UFD3" s="127"/>
      <c r="UFE3" s="127"/>
      <c r="UFF3" s="127"/>
      <c r="UFG3" s="127"/>
      <c r="UFH3" s="127"/>
      <c r="UFI3" s="127"/>
      <c r="UFJ3" s="127"/>
      <c r="UFK3" s="127"/>
      <c r="UFL3" s="127"/>
      <c r="UFM3" s="127"/>
      <c r="UFN3" s="127"/>
      <c r="UFO3" s="127"/>
      <c r="UFP3" s="127"/>
      <c r="UFQ3" s="127"/>
      <c r="UFR3" s="127"/>
      <c r="UFS3" s="127"/>
      <c r="UFT3" s="127"/>
      <c r="UFU3" s="127"/>
      <c r="UFV3" s="127"/>
      <c r="UFW3" s="127"/>
      <c r="UFX3" s="127"/>
      <c r="UFY3" s="127"/>
      <c r="UFZ3" s="127"/>
      <c r="UGA3" s="127"/>
      <c r="UGB3" s="127"/>
      <c r="UGC3" s="127"/>
      <c r="UGD3" s="127"/>
      <c r="UGE3" s="127"/>
      <c r="UGF3" s="127"/>
      <c r="UGG3" s="127"/>
      <c r="UGH3" s="127"/>
      <c r="UGI3" s="127"/>
      <c r="UGJ3" s="127"/>
      <c r="UGK3" s="127"/>
      <c r="UGL3" s="127"/>
      <c r="UGM3" s="127"/>
      <c r="UGN3" s="127"/>
      <c r="UGO3" s="127"/>
      <c r="UGP3" s="127"/>
      <c r="UGQ3" s="127"/>
      <c r="UGR3" s="127"/>
      <c r="UGS3" s="127"/>
      <c r="UGT3" s="127"/>
      <c r="UGU3" s="127"/>
      <c r="UGV3" s="127"/>
      <c r="UGW3" s="127"/>
      <c r="UGX3" s="127"/>
      <c r="UGY3" s="127"/>
      <c r="UGZ3" s="127"/>
      <c r="UHA3" s="127"/>
      <c r="UHB3" s="127"/>
      <c r="UHC3" s="127"/>
      <c r="UHD3" s="127"/>
      <c r="UHE3" s="127"/>
      <c r="UHF3" s="127"/>
      <c r="UHG3" s="127"/>
      <c r="UHH3" s="127"/>
      <c r="UHI3" s="127"/>
      <c r="UHJ3" s="127"/>
      <c r="UHK3" s="127"/>
      <c r="UHL3" s="127"/>
      <c r="UHM3" s="127"/>
      <c r="UHN3" s="127"/>
      <c r="UHO3" s="127"/>
      <c r="UHP3" s="127"/>
      <c r="UHQ3" s="127"/>
      <c r="UHR3" s="127"/>
      <c r="UHS3" s="127"/>
      <c r="UHT3" s="127"/>
      <c r="UHU3" s="127"/>
      <c r="UHV3" s="127"/>
      <c r="UHW3" s="127"/>
      <c r="UHX3" s="127"/>
      <c r="UHY3" s="127"/>
      <c r="UHZ3" s="127"/>
      <c r="UIA3" s="127"/>
      <c r="UIB3" s="127"/>
      <c r="UIC3" s="127"/>
      <c r="UID3" s="127"/>
      <c r="UIE3" s="127"/>
      <c r="UIF3" s="127"/>
      <c r="UIG3" s="127"/>
      <c r="UIH3" s="127"/>
      <c r="UII3" s="127"/>
      <c r="UIJ3" s="127"/>
      <c r="UIK3" s="127"/>
      <c r="UIL3" s="127"/>
      <c r="UIM3" s="127"/>
      <c r="UIN3" s="127"/>
      <c r="UIO3" s="127"/>
      <c r="UIP3" s="127"/>
      <c r="UIQ3" s="127"/>
      <c r="UIR3" s="127"/>
      <c r="UIS3" s="127"/>
      <c r="UIT3" s="127"/>
      <c r="UIU3" s="127"/>
      <c r="UIV3" s="127"/>
      <c r="UIW3" s="127"/>
      <c r="UIX3" s="127"/>
      <c r="UIY3" s="127"/>
      <c r="UIZ3" s="127"/>
      <c r="UJA3" s="127"/>
      <c r="UJB3" s="127"/>
      <c r="UJC3" s="127"/>
      <c r="UJD3" s="127"/>
      <c r="UJE3" s="127"/>
      <c r="UJF3" s="127"/>
      <c r="UJG3" s="127"/>
      <c r="UJH3" s="127"/>
      <c r="UJI3" s="127"/>
      <c r="UJJ3" s="127"/>
      <c r="UJK3" s="127"/>
      <c r="UJL3" s="127"/>
      <c r="UJM3" s="127"/>
      <c r="UJN3" s="127"/>
      <c r="UJO3" s="127"/>
      <c r="UJP3" s="127"/>
      <c r="UJQ3" s="127"/>
      <c r="UJR3" s="127"/>
      <c r="UJS3" s="127"/>
      <c r="UJT3" s="127"/>
      <c r="UJU3" s="127"/>
      <c r="UJV3" s="127"/>
      <c r="UJW3" s="127"/>
      <c r="UJX3" s="127"/>
      <c r="UJY3" s="127"/>
      <c r="UJZ3" s="127"/>
      <c r="UKA3" s="127"/>
      <c r="UKB3" s="127"/>
      <c r="UKC3" s="127"/>
      <c r="UKD3" s="127"/>
      <c r="UKE3" s="127"/>
      <c r="UKF3" s="127"/>
      <c r="UKG3" s="127"/>
      <c r="UKH3" s="127"/>
      <c r="UKI3" s="127"/>
      <c r="UKJ3" s="127"/>
      <c r="UKK3" s="127"/>
      <c r="UKL3" s="127"/>
      <c r="UKM3" s="127"/>
      <c r="UKN3" s="127"/>
      <c r="UKO3" s="127"/>
      <c r="UKP3" s="127"/>
      <c r="UKQ3" s="127"/>
      <c r="UKR3" s="127"/>
      <c r="UKS3" s="127"/>
      <c r="UKT3" s="127"/>
      <c r="UKU3" s="127"/>
      <c r="UKV3" s="127"/>
      <c r="UKW3" s="127"/>
      <c r="UKX3" s="127"/>
      <c r="UKY3" s="127"/>
      <c r="UKZ3" s="127"/>
      <c r="ULA3" s="127"/>
      <c r="ULB3" s="127"/>
      <c r="ULC3" s="127"/>
      <c r="ULD3" s="127"/>
      <c r="ULE3" s="127"/>
      <c r="ULF3" s="127"/>
      <c r="ULG3" s="127"/>
      <c r="ULH3" s="127"/>
      <c r="ULI3" s="127"/>
      <c r="ULJ3" s="127"/>
      <c r="ULK3" s="127"/>
      <c r="ULL3" s="127"/>
      <c r="ULM3" s="127"/>
      <c r="ULN3" s="127"/>
      <c r="ULO3" s="127"/>
      <c r="ULP3" s="127"/>
      <c r="ULQ3" s="127"/>
      <c r="ULR3" s="127"/>
      <c r="ULS3" s="127"/>
      <c r="ULT3" s="127"/>
      <c r="ULU3" s="127"/>
      <c r="ULV3" s="127"/>
      <c r="ULW3" s="127"/>
      <c r="ULX3" s="127"/>
      <c r="ULY3" s="127"/>
      <c r="ULZ3" s="127"/>
      <c r="UMA3" s="127"/>
      <c r="UMB3" s="127"/>
      <c r="UMC3" s="127"/>
      <c r="UMD3" s="127"/>
      <c r="UME3" s="127"/>
      <c r="UMF3" s="127"/>
      <c r="UMG3" s="127"/>
      <c r="UMH3" s="127"/>
      <c r="UMI3" s="127"/>
      <c r="UMJ3" s="127"/>
      <c r="UMK3" s="127"/>
      <c r="UML3" s="127"/>
      <c r="UMM3" s="127"/>
      <c r="UMN3" s="127"/>
      <c r="UMO3" s="127"/>
      <c r="UMP3" s="127"/>
      <c r="UMQ3" s="127"/>
      <c r="UMR3" s="127"/>
      <c r="UMS3" s="127"/>
      <c r="UMT3" s="127"/>
      <c r="UMU3" s="127"/>
      <c r="UMV3" s="127"/>
      <c r="UMW3" s="127"/>
      <c r="UMX3" s="127"/>
      <c r="UMY3" s="127"/>
      <c r="UMZ3" s="127"/>
      <c r="UNA3" s="127"/>
      <c r="UNB3" s="127"/>
      <c r="UNC3" s="127"/>
      <c r="UND3" s="127"/>
      <c r="UNE3" s="127"/>
      <c r="UNF3" s="127"/>
      <c r="UNG3" s="127"/>
      <c r="UNH3" s="127"/>
      <c r="UNI3" s="127"/>
      <c r="UNJ3" s="127"/>
      <c r="UNK3" s="127"/>
      <c r="UNL3" s="127"/>
      <c r="UNM3" s="127"/>
      <c r="UNN3" s="127"/>
      <c r="UNO3" s="127"/>
      <c r="UNP3" s="127"/>
      <c r="UNQ3" s="127"/>
      <c r="UNR3" s="127"/>
      <c r="UNS3" s="127"/>
      <c r="UNT3" s="127"/>
      <c r="UNU3" s="127"/>
      <c r="UNV3" s="127"/>
      <c r="UNW3" s="127"/>
      <c r="UNX3" s="127"/>
      <c r="UNY3" s="127"/>
      <c r="UNZ3" s="127"/>
      <c r="UOA3" s="127"/>
      <c r="UOB3" s="127"/>
      <c r="UOC3" s="127"/>
      <c r="UOD3" s="127"/>
      <c r="UOE3" s="127"/>
      <c r="UOF3" s="127"/>
      <c r="UOG3" s="127"/>
      <c r="UOH3" s="127"/>
      <c r="UOI3" s="127"/>
      <c r="UOJ3" s="127"/>
      <c r="UOK3" s="127"/>
      <c r="UOL3" s="127"/>
      <c r="UOM3" s="127"/>
      <c r="UON3" s="127"/>
      <c r="UOO3" s="127"/>
      <c r="UOP3" s="127"/>
      <c r="UOQ3" s="127"/>
      <c r="UOR3" s="127"/>
      <c r="UOS3" s="127"/>
      <c r="UOT3" s="127"/>
      <c r="UOU3" s="127"/>
      <c r="UOV3" s="127"/>
      <c r="UOW3" s="127"/>
      <c r="UOX3" s="127"/>
      <c r="UOY3" s="127"/>
      <c r="UOZ3" s="127"/>
      <c r="UPA3" s="127"/>
      <c r="UPB3" s="127"/>
      <c r="UPC3" s="127"/>
      <c r="UPD3" s="127"/>
      <c r="UPE3" s="127"/>
      <c r="UPF3" s="127"/>
      <c r="UPG3" s="127"/>
      <c r="UPH3" s="127"/>
      <c r="UPI3" s="127"/>
      <c r="UPJ3" s="127"/>
      <c r="UPK3" s="127"/>
      <c r="UPL3" s="127"/>
      <c r="UPM3" s="127"/>
      <c r="UPN3" s="127"/>
      <c r="UPO3" s="127"/>
      <c r="UPP3" s="127"/>
      <c r="UPQ3" s="127"/>
      <c r="UPR3" s="127"/>
      <c r="UPS3" s="127"/>
      <c r="UPT3" s="127"/>
      <c r="UPU3" s="127"/>
      <c r="UPV3" s="127"/>
      <c r="UPW3" s="127"/>
      <c r="UPX3" s="127"/>
      <c r="UPY3" s="127"/>
      <c r="UPZ3" s="127"/>
      <c r="UQA3" s="127"/>
      <c r="UQB3" s="127"/>
      <c r="UQC3" s="127"/>
      <c r="UQD3" s="127"/>
      <c r="UQE3" s="127"/>
      <c r="UQF3" s="127"/>
      <c r="UQG3" s="127"/>
      <c r="UQH3" s="127"/>
      <c r="UQI3" s="127"/>
      <c r="UQJ3" s="127"/>
      <c r="UQK3" s="127"/>
      <c r="UQL3" s="127"/>
      <c r="UQM3" s="127"/>
      <c r="UQN3" s="127"/>
      <c r="UQO3" s="127"/>
      <c r="UQP3" s="127"/>
      <c r="UQQ3" s="127"/>
      <c r="UQR3" s="127"/>
      <c r="UQS3" s="127"/>
      <c r="UQT3" s="127"/>
      <c r="UQU3" s="127"/>
      <c r="UQV3" s="127"/>
      <c r="UQW3" s="127"/>
      <c r="UQX3" s="127"/>
      <c r="UQY3" s="127"/>
      <c r="UQZ3" s="127"/>
      <c r="URA3" s="127"/>
      <c r="URB3" s="127"/>
      <c r="URC3" s="127"/>
      <c r="URD3" s="127"/>
      <c r="URE3" s="127"/>
      <c r="URF3" s="127"/>
      <c r="URG3" s="127"/>
      <c r="URH3" s="127"/>
      <c r="URI3" s="127"/>
      <c r="URJ3" s="127"/>
      <c r="URK3" s="127"/>
      <c r="URL3" s="127"/>
      <c r="URM3" s="127"/>
      <c r="URN3" s="127"/>
      <c r="URO3" s="127"/>
      <c r="URP3" s="127"/>
      <c r="URQ3" s="127"/>
      <c r="URR3" s="127"/>
      <c r="URS3" s="127"/>
      <c r="URT3" s="127"/>
      <c r="URU3" s="127"/>
      <c r="URV3" s="127"/>
      <c r="URW3" s="127"/>
      <c r="URX3" s="127"/>
      <c r="URY3" s="127"/>
      <c r="URZ3" s="127"/>
      <c r="USA3" s="127"/>
      <c r="USB3" s="127"/>
      <c r="USC3" s="127"/>
      <c r="USD3" s="127"/>
      <c r="USE3" s="127"/>
      <c r="USF3" s="127"/>
      <c r="USG3" s="127"/>
      <c r="USH3" s="127"/>
      <c r="USI3" s="127"/>
      <c r="USJ3" s="127"/>
      <c r="USK3" s="127"/>
      <c r="USL3" s="127"/>
      <c r="USM3" s="127"/>
      <c r="USN3" s="127"/>
      <c r="USO3" s="127"/>
      <c r="USP3" s="127"/>
      <c r="USQ3" s="127"/>
      <c r="USR3" s="127"/>
      <c r="USS3" s="127"/>
      <c r="UST3" s="127"/>
      <c r="USU3" s="127"/>
      <c r="USV3" s="127"/>
      <c r="USW3" s="127"/>
      <c r="USX3" s="127"/>
      <c r="USY3" s="127"/>
      <c r="USZ3" s="127"/>
      <c r="UTA3" s="127"/>
      <c r="UTB3" s="127"/>
      <c r="UTC3" s="127"/>
      <c r="UTD3" s="127"/>
      <c r="UTE3" s="127"/>
      <c r="UTF3" s="127"/>
      <c r="UTG3" s="127"/>
      <c r="UTH3" s="127"/>
      <c r="UTI3" s="127"/>
      <c r="UTJ3" s="127"/>
      <c r="UTK3" s="127"/>
      <c r="UTL3" s="127"/>
      <c r="UTM3" s="127"/>
      <c r="UTN3" s="127"/>
      <c r="UTO3" s="127"/>
      <c r="UTP3" s="127"/>
      <c r="UTQ3" s="127"/>
      <c r="UTR3" s="127"/>
      <c r="UTS3" s="127"/>
      <c r="UTT3" s="127"/>
      <c r="UTU3" s="127"/>
      <c r="UTV3" s="127"/>
      <c r="UTW3" s="127"/>
      <c r="UTX3" s="127"/>
      <c r="UTY3" s="127"/>
      <c r="UTZ3" s="127"/>
      <c r="UUA3" s="127"/>
      <c r="UUB3" s="127"/>
      <c r="UUC3" s="127"/>
      <c r="UUD3" s="127"/>
      <c r="UUE3" s="127"/>
      <c r="UUF3" s="127"/>
      <c r="UUG3" s="127"/>
      <c r="UUH3" s="127"/>
      <c r="UUI3" s="127"/>
      <c r="UUJ3" s="127"/>
      <c r="UUK3" s="127"/>
      <c r="UUL3" s="127"/>
      <c r="UUM3" s="127"/>
      <c r="UUN3" s="127"/>
      <c r="UUO3" s="127"/>
      <c r="UUP3" s="127"/>
      <c r="UUQ3" s="127"/>
      <c r="UUR3" s="127"/>
      <c r="UUS3" s="127"/>
      <c r="UUT3" s="127"/>
      <c r="UUU3" s="127"/>
      <c r="UUV3" s="127"/>
      <c r="UUW3" s="127"/>
      <c r="UUX3" s="127"/>
      <c r="UUY3" s="127"/>
      <c r="UUZ3" s="127"/>
      <c r="UVA3" s="127"/>
      <c r="UVB3" s="127"/>
      <c r="UVC3" s="127"/>
      <c r="UVD3" s="127"/>
      <c r="UVE3" s="127"/>
      <c r="UVF3" s="127"/>
      <c r="UVG3" s="127"/>
      <c r="UVH3" s="127"/>
      <c r="UVI3" s="127"/>
      <c r="UVJ3" s="127"/>
      <c r="UVK3" s="127"/>
      <c r="UVL3" s="127"/>
      <c r="UVM3" s="127"/>
      <c r="UVN3" s="127"/>
      <c r="UVO3" s="127"/>
      <c r="UVP3" s="127"/>
      <c r="UVQ3" s="127"/>
      <c r="UVR3" s="127"/>
      <c r="UVS3" s="127"/>
      <c r="UVT3" s="127"/>
      <c r="UVU3" s="127"/>
      <c r="UVV3" s="127"/>
      <c r="UVW3" s="127"/>
      <c r="UVX3" s="127"/>
      <c r="UVY3" s="127"/>
      <c r="UVZ3" s="127"/>
      <c r="UWA3" s="127"/>
      <c r="UWB3" s="127"/>
      <c r="UWC3" s="127"/>
      <c r="UWD3" s="127"/>
      <c r="UWE3" s="127"/>
      <c r="UWF3" s="127"/>
      <c r="UWG3" s="127"/>
      <c r="UWH3" s="127"/>
      <c r="UWI3" s="127"/>
      <c r="UWJ3" s="127"/>
      <c r="UWK3" s="127"/>
      <c r="UWL3" s="127"/>
      <c r="UWM3" s="127"/>
      <c r="UWN3" s="127"/>
      <c r="UWO3" s="127"/>
      <c r="UWP3" s="127"/>
      <c r="UWQ3" s="127"/>
      <c r="UWR3" s="127"/>
      <c r="UWS3" s="127"/>
      <c r="UWT3" s="127"/>
      <c r="UWU3" s="127"/>
      <c r="UWV3" s="127"/>
      <c r="UWW3" s="127"/>
      <c r="UWX3" s="127"/>
      <c r="UWY3" s="127"/>
      <c r="UWZ3" s="127"/>
      <c r="UXA3" s="127"/>
      <c r="UXB3" s="127"/>
      <c r="UXC3" s="127"/>
      <c r="UXD3" s="127"/>
      <c r="UXE3" s="127"/>
      <c r="UXF3" s="127"/>
      <c r="UXG3" s="127"/>
      <c r="UXH3" s="127"/>
      <c r="UXI3" s="127"/>
      <c r="UXJ3" s="127"/>
      <c r="UXK3" s="127"/>
      <c r="UXL3" s="127"/>
      <c r="UXM3" s="127"/>
      <c r="UXN3" s="127"/>
      <c r="UXO3" s="127"/>
      <c r="UXP3" s="127"/>
      <c r="UXQ3" s="127"/>
      <c r="UXR3" s="127"/>
      <c r="UXS3" s="127"/>
      <c r="UXT3" s="127"/>
      <c r="UXU3" s="127"/>
      <c r="UXV3" s="127"/>
      <c r="UXW3" s="127"/>
      <c r="UXX3" s="127"/>
      <c r="UXY3" s="127"/>
      <c r="UXZ3" s="127"/>
      <c r="UYA3" s="127"/>
      <c r="UYB3" s="127"/>
      <c r="UYC3" s="127"/>
      <c r="UYD3" s="127"/>
      <c r="UYE3" s="127"/>
      <c r="UYF3" s="127"/>
      <c r="UYG3" s="127"/>
      <c r="UYH3" s="127"/>
      <c r="UYI3" s="127"/>
      <c r="UYJ3" s="127"/>
      <c r="UYK3" s="127"/>
      <c r="UYL3" s="127"/>
      <c r="UYM3" s="127"/>
      <c r="UYN3" s="127"/>
      <c r="UYO3" s="127"/>
      <c r="UYP3" s="127"/>
      <c r="UYQ3" s="127"/>
      <c r="UYR3" s="127"/>
      <c r="UYS3" s="127"/>
      <c r="UYT3" s="127"/>
      <c r="UYU3" s="127"/>
      <c r="UYV3" s="127"/>
      <c r="UYW3" s="127"/>
      <c r="UYX3" s="127"/>
      <c r="UYY3" s="127"/>
      <c r="UYZ3" s="127"/>
      <c r="UZA3" s="127"/>
      <c r="UZB3" s="127"/>
      <c r="UZC3" s="127"/>
      <c r="UZD3" s="127"/>
      <c r="UZE3" s="127"/>
      <c r="UZF3" s="127"/>
      <c r="UZG3" s="127"/>
      <c r="UZH3" s="127"/>
      <c r="UZI3" s="127"/>
      <c r="UZJ3" s="127"/>
      <c r="UZK3" s="127"/>
      <c r="UZL3" s="127"/>
      <c r="UZM3" s="127"/>
      <c r="UZN3" s="127"/>
      <c r="UZO3" s="127"/>
      <c r="UZP3" s="127"/>
      <c r="UZQ3" s="127"/>
      <c r="UZR3" s="127"/>
      <c r="UZS3" s="127"/>
      <c r="UZT3" s="127"/>
      <c r="UZU3" s="127"/>
      <c r="UZV3" s="127"/>
      <c r="UZW3" s="127"/>
      <c r="UZX3" s="127"/>
      <c r="UZY3" s="127"/>
      <c r="UZZ3" s="127"/>
      <c r="VAA3" s="127"/>
      <c r="VAB3" s="127"/>
      <c r="VAC3" s="127"/>
      <c r="VAD3" s="127"/>
      <c r="VAE3" s="127"/>
      <c r="VAF3" s="127"/>
      <c r="VAG3" s="127"/>
      <c r="VAH3" s="127"/>
      <c r="VAI3" s="127"/>
      <c r="VAJ3" s="127"/>
      <c r="VAK3" s="127"/>
      <c r="VAL3" s="127"/>
      <c r="VAM3" s="127"/>
      <c r="VAN3" s="127"/>
      <c r="VAO3" s="127"/>
      <c r="VAP3" s="127"/>
      <c r="VAQ3" s="127"/>
      <c r="VAR3" s="127"/>
      <c r="VAS3" s="127"/>
      <c r="VAT3" s="127"/>
      <c r="VAU3" s="127"/>
      <c r="VAV3" s="127"/>
      <c r="VAW3" s="127"/>
      <c r="VAX3" s="127"/>
      <c r="VAY3" s="127"/>
      <c r="VAZ3" s="127"/>
      <c r="VBA3" s="127"/>
      <c r="VBB3" s="127"/>
      <c r="VBC3" s="127"/>
      <c r="VBD3" s="127"/>
      <c r="VBE3" s="127"/>
      <c r="VBF3" s="127"/>
      <c r="VBG3" s="127"/>
      <c r="VBH3" s="127"/>
      <c r="VBI3" s="127"/>
      <c r="VBJ3" s="127"/>
      <c r="VBK3" s="127"/>
      <c r="VBL3" s="127"/>
      <c r="VBM3" s="127"/>
      <c r="VBN3" s="127"/>
      <c r="VBO3" s="127"/>
      <c r="VBP3" s="127"/>
      <c r="VBQ3" s="127"/>
      <c r="VBR3" s="127"/>
      <c r="VBS3" s="127"/>
      <c r="VBT3" s="127"/>
      <c r="VBU3" s="127"/>
      <c r="VBV3" s="127"/>
      <c r="VBW3" s="127"/>
      <c r="VBX3" s="127"/>
      <c r="VBY3" s="127"/>
      <c r="VBZ3" s="127"/>
      <c r="VCA3" s="127"/>
      <c r="VCB3" s="127"/>
      <c r="VCC3" s="127"/>
      <c r="VCD3" s="127"/>
      <c r="VCE3" s="127"/>
      <c r="VCF3" s="127"/>
      <c r="VCG3" s="127"/>
      <c r="VCH3" s="127"/>
      <c r="VCI3" s="127"/>
      <c r="VCJ3" s="127"/>
      <c r="VCK3" s="127"/>
      <c r="VCL3" s="127"/>
      <c r="VCM3" s="127"/>
      <c r="VCN3" s="127"/>
      <c r="VCO3" s="127"/>
      <c r="VCP3" s="127"/>
      <c r="VCQ3" s="127"/>
      <c r="VCR3" s="127"/>
      <c r="VCS3" s="127"/>
      <c r="VCT3" s="127"/>
      <c r="VCU3" s="127"/>
      <c r="VCV3" s="127"/>
      <c r="VCW3" s="127"/>
      <c r="VCX3" s="127"/>
      <c r="VCY3" s="127"/>
      <c r="VCZ3" s="127"/>
      <c r="VDA3" s="127"/>
      <c r="VDB3" s="127"/>
      <c r="VDC3" s="127"/>
      <c r="VDD3" s="127"/>
      <c r="VDE3" s="127"/>
      <c r="VDF3" s="127"/>
      <c r="VDG3" s="127"/>
      <c r="VDH3" s="127"/>
      <c r="VDI3" s="127"/>
      <c r="VDJ3" s="127"/>
      <c r="VDK3" s="127"/>
      <c r="VDL3" s="127"/>
      <c r="VDM3" s="127"/>
      <c r="VDN3" s="127"/>
      <c r="VDO3" s="127"/>
      <c r="VDP3" s="127"/>
      <c r="VDQ3" s="127"/>
      <c r="VDR3" s="127"/>
      <c r="VDS3" s="127"/>
      <c r="VDT3" s="127"/>
      <c r="VDU3" s="127"/>
      <c r="VDV3" s="127"/>
      <c r="VDW3" s="127"/>
      <c r="VDX3" s="127"/>
      <c r="VDY3" s="127"/>
      <c r="VDZ3" s="127"/>
      <c r="VEA3" s="127"/>
      <c r="VEB3" s="127"/>
      <c r="VEC3" s="127"/>
      <c r="VED3" s="127"/>
      <c r="VEE3" s="127"/>
      <c r="VEF3" s="127"/>
      <c r="VEG3" s="127"/>
      <c r="VEH3" s="127"/>
      <c r="VEI3" s="127"/>
      <c r="VEJ3" s="127"/>
      <c r="VEK3" s="127"/>
      <c r="VEL3" s="127"/>
      <c r="VEM3" s="127"/>
      <c r="VEN3" s="127"/>
      <c r="VEO3" s="127"/>
      <c r="VEP3" s="127"/>
      <c r="VEQ3" s="127"/>
      <c r="VER3" s="127"/>
      <c r="VES3" s="127"/>
      <c r="VET3" s="127"/>
      <c r="VEU3" s="127"/>
      <c r="VEV3" s="127"/>
      <c r="VEW3" s="127"/>
      <c r="VEX3" s="127"/>
      <c r="VEY3" s="127"/>
      <c r="VEZ3" s="127"/>
      <c r="VFA3" s="127"/>
      <c r="VFB3" s="127"/>
      <c r="VFC3" s="127"/>
      <c r="VFD3" s="127"/>
      <c r="VFE3" s="127"/>
      <c r="VFF3" s="127"/>
      <c r="VFG3" s="127"/>
      <c r="VFH3" s="127"/>
      <c r="VFI3" s="127"/>
      <c r="VFJ3" s="127"/>
      <c r="VFK3" s="127"/>
      <c r="VFL3" s="127"/>
      <c r="VFM3" s="127"/>
      <c r="VFN3" s="127"/>
      <c r="VFO3" s="127"/>
      <c r="VFP3" s="127"/>
      <c r="VFQ3" s="127"/>
      <c r="VFR3" s="127"/>
      <c r="VFS3" s="127"/>
      <c r="VFT3" s="127"/>
      <c r="VFU3" s="127"/>
      <c r="VFV3" s="127"/>
      <c r="VFW3" s="127"/>
      <c r="VFX3" s="127"/>
      <c r="VFY3" s="127"/>
      <c r="VFZ3" s="127"/>
      <c r="VGA3" s="127"/>
      <c r="VGB3" s="127"/>
      <c r="VGC3" s="127"/>
      <c r="VGD3" s="127"/>
      <c r="VGE3" s="127"/>
      <c r="VGF3" s="127"/>
      <c r="VGG3" s="127"/>
      <c r="VGH3" s="127"/>
      <c r="VGI3" s="127"/>
      <c r="VGJ3" s="127"/>
      <c r="VGK3" s="127"/>
      <c r="VGL3" s="127"/>
      <c r="VGM3" s="127"/>
      <c r="VGN3" s="127"/>
      <c r="VGO3" s="127"/>
      <c r="VGP3" s="127"/>
      <c r="VGQ3" s="127"/>
      <c r="VGR3" s="127"/>
      <c r="VGS3" s="127"/>
      <c r="VGT3" s="127"/>
      <c r="VGU3" s="127"/>
      <c r="VGV3" s="127"/>
      <c r="VGW3" s="127"/>
      <c r="VGX3" s="127"/>
      <c r="VGY3" s="127"/>
      <c r="VGZ3" s="127"/>
      <c r="VHA3" s="127"/>
      <c r="VHB3" s="127"/>
      <c r="VHC3" s="127"/>
      <c r="VHD3" s="127"/>
      <c r="VHE3" s="127"/>
      <c r="VHF3" s="127"/>
      <c r="VHG3" s="127"/>
      <c r="VHH3" s="127"/>
      <c r="VHI3" s="127"/>
      <c r="VHJ3" s="127"/>
      <c r="VHK3" s="127"/>
      <c r="VHL3" s="127"/>
      <c r="VHM3" s="127"/>
      <c r="VHN3" s="127"/>
      <c r="VHO3" s="127"/>
      <c r="VHP3" s="127"/>
      <c r="VHQ3" s="127"/>
      <c r="VHR3" s="127"/>
      <c r="VHS3" s="127"/>
      <c r="VHT3" s="127"/>
      <c r="VHU3" s="127"/>
      <c r="VHV3" s="127"/>
      <c r="VHW3" s="127"/>
      <c r="VHX3" s="127"/>
      <c r="VHY3" s="127"/>
      <c r="VHZ3" s="127"/>
      <c r="VIA3" s="127"/>
      <c r="VIB3" s="127"/>
      <c r="VIC3" s="127"/>
      <c r="VID3" s="127"/>
      <c r="VIE3" s="127"/>
      <c r="VIF3" s="127"/>
      <c r="VIG3" s="127"/>
      <c r="VIH3" s="127"/>
      <c r="VII3" s="127"/>
      <c r="VIJ3" s="127"/>
      <c r="VIK3" s="127"/>
      <c r="VIL3" s="127"/>
      <c r="VIM3" s="127"/>
      <c r="VIN3" s="127"/>
      <c r="VIO3" s="127"/>
      <c r="VIP3" s="127"/>
      <c r="VIQ3" s="127"/>
      <c r="VIR3" s="127"/>
      <c r="VIS3" s="127"/>
      <c r="VIT3" s="127"/>
      <c r="VIU3" s="127"/>
      <c r="VIV3" s="127"/>
      <c r="VIW3" s="127"/>
      <c r="VIX3" s="127"/>
      <c r="VIY3" s="127"/>
      <c r="VIZ3" s="127"/>
      <c r="VJA3" s="127"/>
      <c r="VJB3" s="127"/>
      <c r="VJC3" s="127"/>
      <c r="VJD3" s="127"/>
      <c r="VJE3" s="127"/>
      <c r="VJF3" s="127"/>
      <c r="VJG3" s="127"/>
      <c r="VJH3" s="127"/>
      <c r="VJI3" s="127"/>
      <c r="VJJ3" s="127"/>
      <c r="VJK3" s="127"/>
      <c r="VJL3" s="127"/>
      <c r="VJM3" s="127"/>
      <c r="VJN3" s="127"/>
      <c r="VJO3" s="127"/>
      <c r="VJP3" s="127"/>
      <c r="VJQ3" s="127"/>
      <c r="VJR3" s="127"/>
      <c r="VJS3" s="127"/>
      <c r="VJT3" s="127"/>
      <c r="VJU3" s="127"/>
      <c r="VJV3" s="127"/>
      <c r="VJW3" s="127"/>
      <c r="VJX3" s="127"/>
      <c r="VJY3" s="127"/>
      <c r="VJZ3" s="127"/>
      <c r="VKA3" s="127"/>
      <c r="VKB3" s="127"/>
      <c r="VKC3" s="127"/>
      <c r="VKD3" s="127"/>
      <c r="VKE3" s="127"/>
      <c r="VKF3" s="127"/>
      <c r="VKG3" s="127"/>
      <c r="VKH3" s="127"/>
      <c r="VKI3" s="127"/>
      <c r="VKJ3" s="127"/>
      <c r="VKK3" s="127"/>
      <c r="VKL3" s="127"/>
      <c r="VKM3" s="127"/>
      <c r="VKN3" s="127"/>
      <c r="VKO3" s="127"/>
      <c r="VKP3" s="127"/>
      <c r="VKQ3" s="127"/>
      <c r="VKR3" s="127"/>
      <c r="VKS3" s="127"/>
      <c r="VKT3" s="127"/>
      <c r="VKU3" s="127"/>
      <c r="VKV3" s="127"/>
      <c r="VKW3" s="127"/>
      <c r="VKX3" s="127"/>
      <c r="VKY3" s="127"/>
      <c r="VKZ3" s="127"/>
      <c r="VLA3" s="127"/>
      <c r="VLB3" s="127"/>
      <c r="VLC3" s="127"/>
      <c r="VLD3" s="127"/>
      <c r="VLE3" s="127"/>
      <c r="VLF3" s="127"/>
      <c r="VLG3" s="127"/>
      <c r="VLH3" s="127"/>
      <c r="VLI3" s="127"/>
      <c r="VLJ3" s="127"/>
      <c r="VLK3" s="127"/>
      <c r="VLL3" s="127"/>
      <c r="VLM3" s="127"/>
      <c r="VLN3" s="127"/>
      <c r="VLO3" s="127"/>
      <c r="VLP3" s="127"/>
      <c r="VLQ3" s="127"/>
      <c r="VLR3" s="127"/>
      <c r="VLS3" s="127"/>
      <c r="VLT3" s="127"/>
      <c r="VLU3" s="127"/>
      <c r="VLV3" s="127"/>
      <c r="VLW3" s="127"/>
      <c r="VLX3" s="127"/>
      <c r="VLY3" s="127"/>
      <c r="VLZ3" s="127"/>
      <c r="VMA3" s="127"/>
      <c r="VMB3" s="127"/>
      <c r="VMC3" s="127"/>
      <c r="VMD3" s="127"/>
      <c r="VME3" s="127"/>
      <c r="VMF3" s="127"/>
      <c r="VMG3" s="127"/>
      <c r="VMH3" s="127"/>
      <c r="VMI3" s="127"/>
      <c r="VMJ3" s="127"/>
      <c r="VMK3" s="127"/>
      <c r="VML3" s="127"/>
      <c r="VMM3" s="127"/>
      <c r="VMN3" s="127"/>
      <c r="VMO3" s="127"/>
      <c r="VMP3" s="127"/>
      <c r="VMQ3" s="127"/>
      <c r="VMR3" s="127"/>
      <c r="VMS3" s="127"/>
      <c r="VMT3" s="127"/>
      <c r="VMU3" s="127"/>
      <c r="VMV3" s="127"/>
      <c r="VMW3" s="127"/>
      <c r="VMX3" s="127"/>
      <c r="VMY3" s="127"/>
      <c r="VMZ3" s="127"/>
      <c r="VNA3" s="127"/>
      <c r="VNB3" s="127"/>
      <c r="VNC3" s="127"/>
      <c r="VND3" s="127"/>
      <c r="VNE3" s="127"/>
      <c r="VNF3" s="127"/>
      <c r="VNG3" s="127"/>
      <c r="VNH3" s="127"/>
      <c r="VNI3" s="127"/>
      <c r="VNJ3" s="127"/>
      <c r="VNK3" s="127"/>
      <c r="VNL3" s="127"/>
      <c r="VNM3" s="127"/>
      <c r="VNN3" s="127"/>
      <c r="VNO3" s="127"/>
      <c r="VNP3" s="127"/>
      <c r="VNQ3" s="127"/>
      <c r="VNR3" s="127"/>
      <c r="VNS3" s="127"/>
      <c r="VNT3" s="127"/>
      <c r="VNU3" s="127"/>
      <c r="VNV3" s="127"/>
      <c r="VNW3" s="127"/>
      <c r="VNX3" s="127"/>
      <c r="VNY3" s="127"/>
      <c r="VNZ3" s="127"/>
      <c r="VOA3" s="127"/>
      <c r="VOB3" s="127"/>
      <c r="VOC3" s="127"/>
      <c r="VOD3" s="127"/>
      <c r="VOE3" s="127"/>
      <c r="VOF3" s="127"/>
      <c r="VOG3" s="127"/>
      <c r="VOH3" s="127"/>
      <c r="VOI3" s="127"/>
      <c r="VOJ3" s="127"/>
      <c r="VOK3" s="127"/>
      <c r="VOL3" s="127"/>
      <c r="VOM3" s="127"/>
      <c r="VON3" s="127"/>
      <c r="VOO3" s="127"/>
      <c r="VOP3" s="127"/>
      <c r="VOQ3" s="127"/>
      <c r="VOR3" s="127"/>
      <c r="VOS3" s="127"/>
      <c r="VOT3" s="127"/>
      <c r="VOU3" s="127"/>
      <c r="VOV3" s="127"/>
      <c r="VOW3" s="127"/>
      <c r="VOX3" s="127"/>
      <c r="VOY3" s="127"/>
      <c r="VOZ3" s="127"/>
      <c r="VPA3" s="127"/>
      <c r="VPB3" s="127"/>
      <c r="VPC3" s="127"/>
      <c r="VPD3" s="127"/>
      <c r="VPE3" s="127"/>
      <c r="VPF3" s="127"/>
      <c r="VPG3" s="127"/>
      <c r="VPH3" s="127"/>
      <c r="VPI3" s="127"/>
      <c r="VPJ3" s="127"/>
      <c r="VPK3" s="127"/>
      <c r="VPL3" s="127"/>
      <c r="VPM3" s="127"/>
      <c r="VPN3" s="127"/>
      <c r="VPO3" s="127"/>
      <c r="VPP3" s="127"/>
      <c r="VPQ3" s="127"/>
      <c r="VPR3" s="127"/>
      <c r="VPS3" s="127"/>
      <c r="VPT3" s="127"/>
      <c r="VPU3" s="127"/>
      <c r="VPV3" s="127"/>
      <c r="VPW3" s="127"/>
      <c r="VPX3" s="127"/>
      <c r="VPY3" s="127"/>
      <c r="VPZ3" s="127"/>
      <c r="VQA3" s="127"/>
      <c r="VQB3" s="127"/>
      <c r="VQC3" s="127"/>
      <c r="VQD3" s="127"/>
      <c r="VQE3" s="127"/>
      <c r="VQF3" s="127"/>
      <c r="VQG3" s="127"/>
      <c r="VQH3" s="127"/>
      <c r="VQI3" s="127"/>
      <c r="VQJ3" s="127"/>
      <c r="VQK3" s="127"/>
      <c r="VQL3" s="127"/>
      <c r="VQM3" s="127"/>
      <c r="VQN3" s="127"/>
      <c r="VQO3" s="127"/>
      <c r="VQP3" s="127"/>
      <c r="VQQ3" s="127"/>
      <c r="VQR3" s="127"/>
      <c r="VQS3" s="127"/>
      <c r="VQT3" s="127"/>
      <c r="VQU3" s="127"/>
      <c r="VQV3" s="127"/>
      <c r="VQW3" s="127"/>
      <c r="VQX3" s="127"/>
      <c r="VQY3" s="127"/>
      <c r="VQZ3" s="127"/>
      <c r="VRA3" s="127"/>
      <c r="VRB3" s="127"/>
      <c r="VRC3" s="127"/>
      <c r="VRD3" s="127"/>
      <c r="VRE3" s="127"/>
      <c r="VRF3" s="127"/>
      <c r="VRG3" s="127"/>
      <c r="VRH3" s="127"/>
      <c r="VRI3" s="127"/>
      <c r="VRJ3" s="127"/>
      <c r="VRK3" s="127"/>
      <c r="VRL3" s="127"/>
      <c r="VRM3" s="127"/>
      <c r="VRN3" s="127"/>
      <c r="VRO3" s="127"/>
      <c r="VRP3" s="127"/>
      <c r="VRQ3" s="127"/>
      <c r="VRR3" s="127"/>
      <c r="VRS3" s="127"/>
      <c r="VRT3" s="127"/>
      <c r="VRU3" s="127"/>
      <c r="VRV3" s="127"/>
      <c r="VRW3" s="127"/>
      <c r="VRX3" s="127"/>
      <c r="VRY3" s="127"/>
      <c r="VRZ3" s="127"/>
      <c r="VSA3" s="127"/>
      <c r="VSB3" s="127"/>
      <c r="VSC3" s="127"/>
      <c r="VSD3" s="127"/>
      <c r="VSE3" s="127"/>
      <c r="VSF3" s="127"/>
      <c r="VSG3" s="127"/>
      <c r="VSH3" s="127"/>
      <c r="VSI3" s="127"/>
      <c r="VSJ3" s="127"/>
      <c r="VSK3" s="127"/>
      <c r="VSL3" s="127"/>
      <c r="VSM3" s="127"/>
      <c r="VSN3" s="127"/>
      <c r="VSO3" s="127"/>
      <c r="VSP3" s="127"/>
      <c r="VSQ3" s="127"/>
      <c r="VSR3" s="127"/>
      <c r="VSS3" s="127"/>
      <c r="VST3" s="127"/>
      <c r="VSU3" s="127"/>
      <c r="VSV3" s="127"/>
      <c r="VSW3" s="127"/>
      <c r="VSX3" s="127"/>
      <c r="VSY3" s="127"/>
      <c r="VSZ3" s="127"/>
      <c r="VTA3" s="127"/>
      <c r="VTB3" s="127"/>
      <c r="VTC3" s="127"/>
      <c r="VTD3" s="127"/>
      <c r="VTE3" s="127"/>
      <c r="VTF3" s="127"/>
      <c r="VTG3" s="127"/>
      <c r="VTH3" s="127"/>
      <c r="VTI3" s="127"/>
      <c r="VTJ3" s="127"/>
      <c r="VTK3" s="127"/>
      <c r="VTL3" s="127"/>
      <c r="VTM3" s="127"/>
      <c r="VTN3" s="127"/>
      <c r="VTO3" s="127"/>
      <c r="VTP3" s="127"/>
      <c r="VTQ3" s="127"/>
      <c r="VTR3" s="127"/>
      <c r="VTS3" s="127"/>
      <c r="VTT3" s="127"/>
      <c r="VTU3" s="127"/>
      <c r="VTV3" s="127"/>
      <c r="VTW3" s="127"/>
      <c r="VTX3" s="127"/>
      <c r="VTY3" s="127"/>
      <c r="VTZ3" s="127"/>
      <c r="VUA3" s="127"/>
      <c r="VUB3" s="127"/>
      <c r="VUC3" s="127"/>
      <c r="VUD3" s="127"/>
      <c r="VUE3" s="127"/>
      <c r="VUF3" s="127"/>
      <c r="VUG3" s="127"/>
      <c r="VUH3" s="127"/>
      <c r="VUI3" s="127"/>
      <c r="VUJ3" s="127"/>
      <c r="VUK3" s="127"/>
      <c r="VUL3" s="127"/>
      <c r="VUM3" s="127"/>
      <c r="VUN3" s="127"/>
      <c r="VUO3" s="127"/>
      <c r="VUP3" s="127"/>
      <c r="VUQ3" s="127"/>
      <c r="VUR3" s="127"/>
      <c r="VUS3" s="127"/>
      <c r="VUT3" s="127"/>
      <c r="VUU3" s="127"/>
      <c r="VUV3" s="127"/>
      <c r="VUW3" s="127"/>
      <c r="VUX3" s="127"/>
      <c r="VUY3" s="127"/>
      <c r="VUZ3" s="127"/>
      <c r="VVA3" s="127"/>
      <c r="VVB3" s="127"/>
      <c r="VVC3" s="127"/>
      <c r="VVD3" s="127"/>
      <c r="VVE3" s="127"/>
      <c r="VVF3" s="127"/>
      <c r="VVG3" s="127"/>
      <c r="VVH3" s="127"/>
      <c r="VVI3" s="127"/>
      <c r="VVJ3" s="127"/>
      <c r="VVK3" s="127"/>
      <c r="VVL3" s="127"/>
      <c r="VVM3" s="127"/>
      <c r="VVN3" s="127"/>
      <c r="VVO3" s="127"/>
      <c r="VVP3" s="127"/>
      <c r="VVQ3" s="127"/>
      <c r="VVR3" s="127"/>
      <c r="VVS3" s="127"/>
      <c r="VVT3" s="127"/>
      <c r="VVU3" s="127"/>
      <c r="VVV3" s="127"/>
      <c r="VVW3" s="127"/>
      <c r="VVX3" s="127"/>
      <c r="VVY3" s="127"/>
      <c r="VVZ3" s="127"/>
      <c r="VWA3" s="127"/>
      <c r="VWB3" s="127"/>
      <c r="VWC3" s="127"/>
      <c r="VWD3" s="127"/>
      <c r="VWE3" s="127"/>
      <c r="VWF3" s="127"/>
      <c r="VWG3" s="127"/>
      <c r="VWH3" s="127"/>
      <c r="VWI3" s="127"/>
      <c r="VWJ3" s="127"/>
      <c r="VWK3" s="127"/>
      <c r="VWL3" s="127"/>
      <c r="VWM3" s="127"/>
      <c r="VWN3" s="127"/>
      <c r="VWO3" s="127"/>
      <c r="VWP3" s="127"/>
      <c r="VWQ3" s="127"/>
      <c r="VWR3" s="127"/>
      <c r="VWS3" s="127"/>
      <c r="VWT3" s="127"/>
      <c r="VWU3" s="127"/>
      <c r="VWV3" s="127"/>
      <c r="VWW3" s="127"/>
      <c r="VWX3" s="127"/>
      <c r="VWY3" s="127"/>
      <c r="VWZ3" s="127"/>
      <c r="VXA3" s="127"/>
      <c r="VXB3" s="127"/>
      <c r="VXC3" s="127"/>
      <c r="VXD3" s="127"/>
      <c r="VXE3" s="127"/>
      <c r="VXF3" s="127"/>
      <c r="VXG3" s="127"/>
      <c r="VXH3" s="127"/>
      <c r="VXI3" s="127"/>
      <c r="VXJ3" s="127"/>
      <c r="VXK3" s="127"/>
      <c r="VXL3" s="127"/>
      <c r="VXM3" s="127"/>
      <c r="VXN3" s="127"/>
      <c r="VXO3" s="127"/>
      <c r="VXP3" s="127"/>
      <c r="VXQ3" s="127"/>
      <c r="VXR3" s="127"/>
      <c r="VXS3" s="127"/>
      <c r="VXT3" s="127"/>
      <c r="VXU3" s="127"/>
      <c r="VXV3" s="127"/>
      <c r="VXW3" s="127"/>
      <c r="VXX3" s="127"/>
      <c r="VXY3" s="127"/>
      <c r="VXZ3" s="127"/>
      <c r="VYA3" s="127"/>
      <c r="VYB3" s="127"/>
      <c r="VYC3" s="127"/>
      <c r="VYD3" s="127"/>
      <c r="VYE3" s="127"/>
      <c r="VYF3" s="127"/>
      <c r="VYG3" s="127"/>
      <c r="VYH3" s="127"/>
      <c r="VYI3" s="127"/>
      <c r="VYJ3" s="127"/>
      <c r="VYK3" s="127"/>
      <c r="VYL3" s="127"/>
      <c r="VYM3" s="127"/>
      <c r="VYN3" s="127"/>
      <c r="VYO3" s="127"/>
      <c r="VYP3" s="127"/>
      <c r="VYQ3" s="127"/>
      <c r="VYR3" s="127"/>
      <c r="VYS3" s="127"/>
      <c r="VYT3" s="127"/>
      <c r="VYU3" s="127"/>
      <c r="VYV3" s="127"/>
      <c r="VYW3" s="127"/>
      <c r="VYX3" s="127"/>
      <c r="VYY3" s="127"/>
      <c r="VYZ3" s="127"/>
      <c r="VZA3" s="127"/>
      <c r="VZB3" s="127"/>
      <c r="VZC3" s="127"/>
      <c r="VZD3" s="127"/>
      <c r="VZE3" s="127"/>
      <c r="VZF3" s="127"/>
      <c r="VZG3" s="127"/>
      <c r="VZH3" s="127"/>
      <c r="VZI3" s="127"/>
      <c r="VZJ3" s="127"/>
      <c r="VZK3" s="127"/>
      <c r="VZL3" s="127"/>
      <c r="VZM3" s="127"/>
      <c r="VZN3" s="127"/>
      <c r="VZO3" s="127"/>
      <c r="VZP3" s="127"/>
      <c r="VZQ3" s="127"/>
      <c r="VZR3" s="127"/>
      <c r="VZS3" s="127"/>
      <c r="VZT3" s="127"/>
      <c r="VZU3" s="127"/>
      <c r="VZV3" s="127"/>
      <c r="VZW3" s="127"/>
      <c r="VZX3" s="127"/>
      <c r="VZY3" s="127"/>
      <c r="VZZ3" s="127"/>
      <c r="WAA3" s="127"/>
      <c r="WAB3" s="127"/>
      <c r="WAC3" s="127"/>
      <c r="WAD3" s="127"/>
      <c r="WAE3" s="127"/>
      <c r="WAF3" s="127"/>
      <c r="WAG3" s="127"/>
      <c r="WAH3" s="127"/>
      <c r="WAI3" s="127"/>
      <c r="WAJ3" s="127"/>
      <c r="WAK3" s="127"/>
      <c r="WAL3" s="127"/>
      <c r="WAM3" s="127"/>
      <c r="WAN3" s="127"/>
      <c r="WAO3" s="127"/>
      <c r="WAP3" s="127"/>
      <c r="WAQ3" s="127"/>
      <c r="WAR3" s="127"/>
      <c r="WAS3" s="127"/>
      <c r="WAT3" s="127"/>
      <c r="WAU3" s="127"/>
      <c r="WAV3" s="127"/>
      <c r="WAW3" s="127"/>
      <c r="WAX3" s="127"/>
      <c r="WAY3" s="127"/>
      <c r="WAZ3" s="127"/>
      <c r="WBA3" s="127"/>
      <c r="WBB3" s="127"/>
      <c r="WBC3" s="127"/>
      <c r="WBD3" s="127"/>
      <c r="WBE3" s="127"/>
      <c r="WBF3" s="127"/>
      <c r="WBG3" s="127"/>
      <c r="WBH3" s="127"/>
      <c r="WBI3" s="127"/>
      <c r="WBJ3" s="127"/>
      <c r="WBK3" s="127"/>
      <c r="WBL3" s="127"/>
      <c r="WBM3" s="127"/>
      <c r="WBN3" s="127"/>
      <c r="WBO3" s="127"/>
      <c r="WBP3" s="127"/>
      <c r="WBQ3" s="127"/>
      <c r="WBR3" s="127"/>
      <c r="WBS3" s="127"/>
      <c r="WBT3" s="127"/>
      <c r="WBU3" s="127"/>
      <c r="WBV3" s="127"/>
      <c r="WBW3" s="127"/>
      <c r="WBX3" s="127"/>
      <c r="WBY3" s="127"/>
      <c r="WBZ3" s="127"/>
      <c r="WCA3" s="127"/>
      <c r="WCB3" s="127"/>
      <c r="WCC3" s="127"/>
      <c r="WCD3" s="127"/>
      <c r="WCE3" s="127"/>
      <c r="WCF3" s="127"/>
      <c r="WCG3" s="127"/>
      <c r="WCH3" s="127"/>
      <c r="WCI3" s="127"/>
      <c r="WCJ3" s="127"/>
      <c r="WCK3" s="127"/>
      <c r="WCL3" s="127"/>
      <c r="WCM3" s="127"/>
      <c r="WCN3" s="127"/>
      <c r="WCO3" s="127"/>
      <c r="WCP3" s="127"/>
      <c r="WCQ3" s="127"/>
      <c r="WCR3" s="127"/>
      <c r="WCS3" s="127"/>
      <c r="WCT3" s="127"/>
      <c r="WCU3" s="127"/>
      <c r="WCV3" s="127"/>
      <c r="WCW3" s="127"/>
      <c r="WCX3" s="127"/>
      <c r="WCY3" s="127"/>
      <c r="WCZ3" s="127"/>
      <c r="WDA3" s="127"/>
      <c r="WDB3" s="127"/>
      <c r="WDC3" s="127"/>
      <c r="WDD3" s="127"/>
      <c r="WDE3" s="127"/>
      <c r="WDF3" s="127"/>
      <c r="WDG3" s="127"/>
      <c r="WDH3" s="127"/>
      <c r="WDI3" s="127"/>
      <c r="WDJ3" s="127"/>
      <c r="WDK3" s="127"/>
      <c r="WDL3" s="127"/>
      <c r="WDM3" s="127"/>
      <c r="WDN3" s="127"/>
      <c r="WDO3" s="127"/>
      <c r="WDP3" s="127"/>
      <c r="WDQ3" s="127"/>
      <c r="WDR3" s="127"/>
      <c r="WDS3" s="127"/>
      <c r="WDT3" s="127"/>
      <c r="WDU3" s="127"/>
      <c r="WDV3" s="127"/>
      <c r="WDW3" s="127"/>
      <c r="WDX3" s="127"/>
      <c r="WDY3" s="127"/>
      <c r="WDZ3" s="127"/>
      <c r="WEA3" s="127"/>
      <c r="WEB3" s="127"/>
      <c r="WEC3" s="127"/>
      <c r="WED3" s="127"/>
      <c r="WEE3" s="127"/>
      <c r="WEF3" s="127"/>
      <c r="WEG3" s="127"/>
      <c r="WEH3" s="127"/>
      <c r="WEI3" s="127"/>
      <c r="WEJ3" s="127"/>
      <c r="WEK3" s="127"/>
      <c r="WEL3" s="127"/>
      <c r="WEM3" s="127"/>
      <c r="WEN3" s="127"/>
      <c r="WEO3" s="127"/>
      <c r="WEP3" s="127"/>
      <c r="WEQ3" s="127"/>
      <c r="WER3" s="127"/>
      <c r="WES3" s="127"/>
      <c r="WET3" s="127"/>
      <c r="WEU3" s="127"/>
      <c r="WEV3" s="127"/>
      <c r="WEW3" s="127"/>
      <c r="WEX3" s="127"/>
      <c r="WEY3" s="127"/>
      <c r="WEZ3" s="127"/>
      <c r="WFA3" s="127"/>
      <c r="WFB3" s="127"/>
      <c r="WFC3" s="127"/>
      <c r="WFD3" s="127"/>
      <c r="WFE3" s="127"/>
      <c r="WFF3" s="127"/>
      <c r="WFG3" s="127"/>
      <c r="WFH3" s="127"/>
      <c r="WFI3" s="127"/>
      <c r="WFJ3" s="127"/>
      <c r="WFK3" s="127"/>
      <c r="WFL3" s="127"/>
      <c r="WFM3" s="127"/>
      <c r="WFN3" s="127"/>
      <c r="WFO3" s="127"/>
      <c r="WFP3" s="127"/>
      <c r="WFQ3" s="127"/>
      <c r="WFR3" s="127"/>
      <c r="WFS3" s="127"/>
      <c r="WFT3" s="127"/>
      <c r="WFU3" s="127"/>
      <c r="WFV3" s="127"/>
      <c r="WFW3" s="127"/>
      <c r="WFX3" s="127"/>
      <c r="WFY3" s="127"/>
      <c r="WFZ3" s="127"/>
      <c r="WGA3" s="127"/>
      <c r="WGB3" s="127"/>
      <c r="WGC3" s="127"/>
      <c r="WGD3" s="127"/>
      <c r="WGE3" s="127"/>
      <c r="WGF3" s="127"/>
      <c r="WGG3" s="127"/>
      <c r="WGH3" s="127"/>
      <c r="WGI3" s="127"/>
      <c r="WGJ3" s="127"/>
      <c r="WGK3" s="127"/>
      <c r="WGL3" s="127"/>
      <c r="WGM3" s="127"/>
      <c r="WGN3" s="127"/>
      <c r="WGO3" s="127"/>
      <c r="WGP3" s="127"/>
      <c r="WGQ3" s="127"/>
      <c r="WGR3" s="127"/>
      <c r="WGS3" s="127"/>
      <c r="WGT3" s="127"/>
      <c r="WGU3" s="127"/>
      <c r="WGV3" s="127"/>
      <c r="WGW3" s="127"/>
      <c r="WGX3" s="127"/>
      <c r="WGY3" s="127"/>
      <c r="WGZ3" s="127"/>
      <c r="WHA3" s="127"/>
      <c r="WHB3" s="127"/>
      <c r="WHC3" s="127"/>
      <c r="WHD3" s="127"/>
      <c r="WHE3" s="127"/>
      <c r="WHF3" s="127"/>
      <c r="WHG3" s="127"/>
      <c r="WHH3" s="127"/>
      <c r="WHI3" s="127"/>
      <c r="WHJ3" s="127"/>
      <c r="WHK3" s="127"/>
      <c r="WHL3" s="127"/>
      <c r="WHM3" s="127"/>
      <c r="WHN3" s="127"/>
      <c r="WHO3" s="127"/>
      <c r="WHP3" s="127"/>
      <c r="WHQ3" s="127"/>
      <c r="WHR3" s="127"/>
      <c r="WHS3" s="127"/>
      <c r="WHT3" s="127"/>
      <c r="WHU3" s="127"/>
      <c r="WHV3" s="127"/>
      <c r="WHW3" s="127"/>
      <c r="WHX3" s="127"/>
      <c r="WHY3" s="127"/>
      <c r="WHZ3" s="127"/>
      <c r="WIA3" s="127"/>
      <c r="WIB3" s="127"/>
      <c r="WIC3" s="127"/>
      <c r="WID3" s="127"/>
      <c r="WIE3" s="127"/>
      <c r="WIF3" s="127"/>
      <c r="WIG3" s="127"/>
      <c r="WIH3" s="127"/>
      <c r="WII3" s="127"/>
      <c r="WIJ3" s="127"/>
      <c r="WIK3" s="127"/>
      <c r="WIL3" s="127"/>
      <c r="WIM3" s="127"/>
      <c r="WIN3" s="127"/>
      <c r="WIO3" s="127"/>
      <c r="WIP3" s="127"/>
      <c r="WIQ3" s="127"/>
      <c r="WIR3" s="127"/>
      <c r="WIS3" s="127"/>
      <c r="WIT3" s="127"/>
      <c r="WIU3" s="127"/>
      <c r="WIV3" s="127"/>
      <c r="WIW3" s="127"/>
      <c r="WIX3" s="127"/>
      <c r="WIY3" s="127"/>
      <c r="WIZ3" s="127"/>
      <c r="WJA3" s="127"/>
      <c r="WJB3" s="127"/>
      <c r="WJC3" s="127"/>
      <c r="WJD3" s="127"/>
      <c r="WJE3" s="127"/>
      <c r="WJF3" s="127"/>
      <c r="WJG3" s="127"/>
      <c r="WJH3" s="127"/>
      <c r="WJI3" s="127"/>
      <c r="WJJ3" s="127"/>
      <c r="WJK3" s="127"/>
      <c r="WJL3" s="127"/>
      <c r="WJM3" s="127"/>
      <c r="WJN3" s="127"/>
      <c r="WJO3" s="127"/>
      <c r="WJP3" s="127"/>
      <c r="WJQ3" s="127"/>
      <c r="WJR3" s="127"/>
      <c r="WJS3" s="127"/>
      <c r="WJT3" s="127"/>
      <c r="WJU3" s="127"/>
      <c r="WJV3" s="127"/>
      <c r="WJW3" s="127"/>
      <c r="WJX3" s="127"/>
      <c r="WJY3" s="127"/>
      <c r="WJZ3" s="127"/>
      <c r="WKA3" s="127"/>
      <c r="WKB3" s="127"/>
      <c r="WKC3" s="127"/>
      <c r="WKD3" s="127"/>
      <c r="WKE3" s="127"/>
      <c r="WKF3" s="127"/>
      <c r="WKG3" s="127"/>
      <c r="WKH3" s="127"/>
      <c r="WKI3" s="127"/>
      <c r="WKJ3" s="127"/>
      <c r="WKK3" s="127"/>
      <c r="WKL3" s="127"/>
      <c r="WKM3" s="127"/>
      <c r="WKN3" s="127"/>
      <c r="WKO3" s="127"/>
      <c r="WKP3" s="127"/>
      <c r="WKQ3" s="127"/>
      <c r="WKR3" s="127"/>
      <c r="WKS3" s="127"/>
      <c r="WKT3" s="127"/>
      <c r="WKU3" s="127"/>
      <c r="WKV3" s="127"/>
      <c r="WKW3" s="127"/>
      <c r="WKX3" s="127"/>
      <c r="WKY3" s="127"/>
      <c r="WKZ3" s="127"/>
      <c r="WLA3" s="127"/>
      <c r="WLB3" s="127"/>
      <c r="WLC3" s="127"/>
      <c r="WLD3" s="127"/>
      <c r="WLE3" s="127"/>
      <c r="WLF3" s="127"/>
      <c r="WLG3" s="127"/>
      <c r="WLH3" s="127"/>
      <c r="WLI3" s="127"/>
      <c r="WLJ3" s="127"/>
      <c r="WLK3" s="127"/>
      <c r="WLL3" s="127"/>
      <c r="WLM3" s="127"/>
      <c r="WLN3" s="127"/>
      <c r="WLO3" s="127"/>
      <c r="WLP3" s="127"/>
      <c r="WLQ3" s="127"/>
      <c r="WLR3" s="127"/>
      <c r="WLS3" s="127"/>
      <c r="WLT3" s="127"/>
      <c r="WLU3" s="127"/>
      <c r="WLV3" s="127"/>
      <c r="WLW3" s="127"/>
      <c r="WLX3" s="127"/>
      <c r="WLY3" s="127"/>
      <c r="WLZ3" s="127"/>
      <c r="WMA3" s="127"/>
      <c r="WMB3" s="127"/>
      <c r="WMC3" s="127"/>
      <c r="WMD3" s="127"/>
      <c r="WME3" s="127"/>
      <c r="WMF3" s="127"/>
      <c r="WMG3" s="127"/>
      <c r="WMH3" s="127"/>
      <c r="WMI3" s="127"/>
      <c r="WMJ3" s="127"/>
      <c r="WMK3" s="127"/>
      <c r="WML3" s="127"/>
      <c r="WMM3" s="127"/>
      <c r="WMN3" s="127"/>
      <c r="WMO3" s="127"/>
      <c r="WMP3" s="127"/>
      <c r="WMQ3" s="127"/>
      <c r="WMR3" s="127"/>
      <c r="WMS3" s="127"/>
      <c r="WMT3" s="127"/>
      <c r="WMU3" s="127"/>
      <c r="WMV3" s="127"/>
      <c r="WMW3" s="127"/>
      <c r="WMX3" s="127"/>
      <c r="WMY3" s="127"/>
      <c r="WMZ3" s="127"/>
      <c r="WNA3" s="127"/>
      <c r="WNB3" s="127"/>
      <c r="WNC3" s="127"/>
      <c r="WND3" s="127"/>
      <c r="WNE3" s="127"/>
      <c r="WNF3" s="127"/>
      <c r="WNG3" s="127"/>
      <c r="WNH3" s="127"/>
      <c r="WNI3" s="127"/>
      <c r="WNJ3" s="127"/>
      <c r="WNK3" s="127"/>
      <c r="WNL3" s="127"/>
      <c r="WNM3" s="127"/>
      <c r="WNN3" s="127"/>
      <c r="WNO3" s="127"/>
      <c r="WNP3" s="127"/>
      <c r="WNQ3" s="127"/>
      <c r="WNR3" s="127"/>
      <c r="WNS3" s="127"/>
      <c r="WNT3" s="127"/>
      <c r="WNU3" s="127"/>
      <c r="WNV3" s="127"/>
      <c r="WNW3" s="127"/>
      <c r="WNX3" s="127"/>
      <c r="WNY3" s="127"/>
      <c r="WNZ3" s="127"/>
      <c r="WOA3" s="127"/>
      <c r="WOB3" s="127"/>
      <c r="WOC3" s="127"/>
      <c r="WOD3" s="127"/>
      <c r="WOE3" s="127"/>
      <c r="WOF3" s="127"/>
      <c r="WOG3" s="127"/>
      <c r="WOH3" s="127"/>
      <c r="WOI3" s="127"/>
      <c r="WOJ3" s="127"/>
      <c r="WOK3" s="127"/>
      <c r="WOL3" s="127"/>
      <c r="WOM3" s="127"/>
      <c r="WON3" s="127"/>
      <c r="WOO3" s="127"/>
      <c r="WOP3" s="127"/>
      <c r="WOQ3" s="127"/>
      <c r="WOR3" s="127"/>
      <c r="WOS3" s="127"/>
      <c r="WOT3" s="127"/>
      <c r="WOU3" s="127"/>
      <c r="WOV3" s="127"/>
      <c r="WOW3" s="127"/>
      <c r="WOX3" s="127"/>
      <c r="WOY3" s="127"/>
      <c r="WOZ3" s="127"/>
      <c r="WPA3" s="127"/>
      <c r="WPB3" s="127"/>
      <c r="WPC3" s="127"/>
      <c r="WPD3" s="127"/>
      <c r="WPE3" s="127"/>
      <c r="WPF3" s="127"/>
      <c r="WPG3" s="127"/>
      <c r="WPH3" s="127"/>
      <c r="WPI3" s="127"/>
      <c r="WPJ3" s="127"/>
      <c r="WPK3" s="127"/>
      <c r="WPL3" s="127"/>
      <c r="WPM3" s="127"/>
      <c r="WPN3" s="127"/>
      <c r="WPO3" s="127"/>
      <c r="WPP3" s="127"/>
      <c r="WPQ3" s="127"/>
      <c r="WPR3" s="127"/>
      <c r="WPS3" s="127"/>
      <c r="WPT3" s="127"/>
      <c r="WPU3" s="127"/>
      <c r="WPV3" s="127"/>
      <c r="WPW3" s="127"/>
      <c r="WPX3" s="127"/>
      <c r="WPY3" s="127"/>
      <c r="WPZ3" s="127"/>
      <c r="WQA3" s="127"/>
      <c r="WQB3" s="127"/>
      <c r="WQC3" s="127"/>
      <c r="WQD3" s="127"/>
      <c r="WQE3" s="127"/>
      <c r="WQF3" s="127"/>
      <c r="WQG3" s="127"/>
      <c r="WQH3" s="127"/>
      <c r="WQI3" s="127"/>
      <c r="WQJ3" s="127"/>
      <c r="WQK3" s="127"/>
      <c r="WQL3" s="127"/>
      <c r="WQM3" s="127"/>
      <c r="WQN3" s="127"/>
      <c r="WQO3" s="127"/>
      <c r="WQP3" s="127"/>
      <c r="WQQ3" s="127"/>
      <c r="WQR3" s="127"/>
      <c r="WQS3" s="127"/>
      <c r="WQT3" s="127"/>
      <c r="WQU3" s="127"/>
      <c r="WQV3" s="127"/>
      <c r="WQW3" s="127"/>
      <c r="WQX3" s="127"/>
      <c r="WQY3" s="127"/>
      <c r="WQZ3" s="127"/>
      <c r="WRA3" s="127"/>
      <c r="WRB3" s="127"/>
      <c r="WRC3" s="127"/>
      <c r="WRD3" s="127"/>
      <c r="WRE3" s="127"/>
      <c r="WRF3" s="127"/>
      <c r="WRG3" s="127"/>
      <c r="WRH3" s="127"/>
      <c r="WRI3" s="127"/>
      <c r="WRJ3" s="127"/>
      <c r="WRK3" s="127"/>
      <c r="WRL3" s="127"/>
      <c r="WRM3" s="127"/>
      <c r="WRN3" s="127"/>
      <c r="WRO3" s="127"/>
      <c r="WRP3" s="127"/>
      <c r="WRQ3" s="127"/>
      <c r="WRR3" s="127"/>
      <c r="WRS3" s="127"/>
      <c r="WRT3" s="127"/>
      <c r="WRU3" s="127"/>
      <c r="WRV3" s="127"/>
      <c r="WRW3" s="127"/>
      <c r="WRX3" s="127"/>
      <c r="WRY3" s="127"/>
      <c r="WRZ3" s="127"/>
      <c r="WSA3" s="127"/>
      <c r="WSB3" s="127"/>
      <c r="WSC3" s="127"/>
      <c r="WSD3" s="127"/>
      <c r="WSE3" s="127"/>
      <c r="WSF3" s="127"/>
      <c r="WSG3" s="127"/>
      <c r="WSH3" s="127"/>
      <c r="WSI3" s="127"/>
      <c r="WSJ3" s="127"/>
      <c r="WSK3" s="127"/>
      <c r="WSL3" s="127"/>
      <c r="WSM3" s="127"/>
      <c r="WSN3" s="127"/>
      <c r="WSO3" s="127"/>
      <c r="WSP3" s="127"/>
      <c r="WSQ3" s="127"/>
      <c r="WSR3" s="127"/>
      <c r="WSS3" s="127"/>
      <c r="WST3" s="127"/>
      <c r="WSU3" s="127"/>
      <c r="WSV3" s="127"/>
      <c r="WSW3" s="127"/>
      <c r="WSX3" s="127"/>
      <c r="WSY3" s="127"/>
      <c r="WSZ3" s="127"/>
      <c r="WTA3" s="127"/>
      <c r="WTB3" s="127"/>
      <c r="WTC3" s="127"/>
      <c r="WTD3" s="127"/>
      <c r="WTE3" s="127"/>
      <c r="WTF3" s="127"/>
      <c r="WTG3" s="127"/>
      <c r="WTH3" s="127"/>
      <c r="WTI3" s="127"/>
      <c r="WTJ3" s="127"/>
      <c r="WTK3" s="127"/>
      <c r="WTL3" s="127"/>
      <c r="WTM3" s="127"/>
      <c r="WTN3" s="127"/>
      <c r="WTO3" s="127"/>
      <c r="WTP3" s="127"/>
      <c r="WTQ3" s="127"/>
      <c r="WTR3" s="127"/>
      <c r="WTS3" s="127"/>
      <c r="WTT3" s="127"/>
      <c r="WTU3" s="127"/>
      <c r="WTV3" s="127"/>
      <c r="WTW3" s="127"/>
      <c r="WTX3" s="127"/>
      <c r="WTY3" s="127"/>
      <c r="WTZ3" s="127"/>
      <c r="WUA3" s="127"/>
      <c r="WUB3" s="127"/>
      <c r="WUC3" s="127"/>
      <c r="WUD3" s="127"/>
      <c r="WUE3" s="127"/>
      <c r="WUF3" s="127"/>
      <c r="WUG3" s="127"/>
      <c r="WUH3" s="127"/>
      <c r="WUI3" s="127"/>
      <c r="WUJ3" s="127"/>
      <c r="WUK3" s="127"/>
      <c r="WUL3" s="127"/>
      <c r="WUM3" s="127"/>
      <c r="WUN3" s="127"/>
      <c r="WUO3" s="127"/>
      <c r="WUP3" s="127"/>
      <c r="WUQ3" s="127"/>
      <c r="WUR3" s="127"/>
      <c r="WUS3" s="127"/>
      <c r="WUT3" s="127"/>
      <c r="WUU3" s="127"/>
      <c r="WUV3" s="127"/>
      <c r="WUW3" s="127"/>
      <c r="WUX3" s="127"/>
      <c r="WUY3" s="127"/>
      <c r="WUZ3" s="127"/>
      <c r="WVA3" s="127"/>
      <c r="WVB3" s="127"/>
      <c r="WVC3" s="127"/>
      <c r="WVD3" s="127"/>
      <c r="WVE3" s="127"/>
      <c r="WVF3" s="127"/>
      <c r="WVG3" s="127"/>
      <c r="WVH3" s="127"/>
      <c r="WVI3" s="127"/>
      <c r="WVJ3" s="127"/>
      <c r="WVK3" s="127"/>
      <c r="WVL3" s="127"/>
      <c r="WVM3" s="127"/>
      <c r="WVN3" s="127"/>
      <c r="WVO3" s="127"/>
      <c r="WVP3" s="127"/>
      <c r="WVQ3" s="127"/>
      <c r="WVR3" s="127"/>
      <c r="WVS3" s="127"/>
      <c r="WVT3" s="127"/>
      <c r="WVU3" s="127"/>
      <c r="WVV3" s="127"/>
      <c r="WVW3" s="127"/>
      <c r="WVX3" s="127"/>
      <c r="WVY3" s="127"/>
      <c r="WVZ3" s="127"/>
      <c r="WWA3" s="127"/>
      <c r="WWB3" s="127"/>
      <c r="WWC3" s="127"/>
      <c r="WWD3" s="127"/>
      <c r="WWE3" s="127"/>
      <c r="WWF3" s="127"/>
      <c r="WWG3" s="127"/>
      <c r="WWH3" s="127"/>
      <c r="WWI3" s="127"/>
      <c r="WWJ3" s="127"/>
      <c r="WWK3" s="127"/>
      <c r="WWL3" s="127"/>
      <c r="WWM3" s="127"/>
      <c r="WWN3" s="127"/>
      <c r="WWO3" s="127"/>
      <c r="WWP3" s="127"/>
      <c r="WWQ3" s="127"/>
      <c r="WWR3" s="127"/>
      <c r="WWS3" s="127"/>
      <c r="WWT3" s="127"/>
      <c r="WWU3" s="127"/>
      <c r="WWV3" s="127"/>
      <c r="WWW3" s="127"/>
      <c r="WWX3" s="127"/>
      <c r="WWY3" s="127"/>
      <c r="WWZ3" s="127"/>
      <c r="WXA3" s="127"/>
      <c r="WXB3" s="127"/>
      <c r="WXC3" s="127"/>
      <c r="WXD3" s="127"/>
      <c r="WXE3" s="127"/>
      <c r="WXF3" s="127"/>
      <c r="WXG3" s="127"/>
      <c r="WXH3" s="127"/>
      <c r="WXI3" s="127"/>
      <c r="WXJ3" s="127"/>
      <c r="WXK3" s="127"/>
      <c r="WXL3" s="127"/>
      <c r="WXM3" s="127"/>
      <c r="WXN3" s="127"/>
      <c r="WXO3" s="127"/>
      <c r="WXP3" s="127"/>
      <c r="WXQ3" s="127"/>
      <c r="WXR3" s="127"/>
      <c r="WXS3" s="127"/>
      <c r="WXT3" s="127"/>
      <c r="WXU3" s="127"/>
      <c r="WXV3" s="127"/>
      <c r="WXW3" s="127"/>
      <c r="WXX3" s="127"/>
      <c r="WXY3" s="127"/>
      <c r="WXZ3" s="127"/>
      <c r="WYA3" s="127"/>
      <c r="WYB3" s="127"/>
      <c r="WYC3" s="127"/>
      <c r="WYD3" s="127"/>
      <c r="WYE3" s="127"/>
      <c r="WYF3" s="127"/>
      <c r="WYG3" s="127"/>
      <c r="WYH3" s="127"/>
      <c r="WYI3" s="127"/>
      <c r="WYJ3" s="127"/>
      <c r="WYK3" s="127"/>
      <c r="WYL3" s="127"/>
      <c r="WYM3" s="127"/>
      <c r="WYN3" s="127"/>
      <c r="WYO3" s="127"/>
      <c r="WYP3" s="127"/>
      <c r="WYQ3" s="127"/>
      <c r="WYR3" s="127"/>
      <c r="WYS3" s="127"/>
      <c r="WYT3" s="127"/>
      <c r="WYU3" s="127"/>
      <c r="WYV3" s="127"/>
      <c r="WYW3" s="127"/>
      <c r="WYX3" s="127"/>
      <c r="WYY3" s="127"/>
      <c r="WYZ3" s="127"/>
      <c r="WZA3" s="127"/>
      <c r="WZB3" s="127"/>
      <c r="WZC3" s="127"/>
      <c r="WZD3" s="127"/>
      <c r="WZE3" s="127"/>
      <c r="WZF3" s="127"/>
      <c r="WZG3" s="127"/>
      <c r="WZH3" s="127"/>
      <c r="WZI3" s="127"/>
      <c r="WZJ3" s="127"/>
      <c r="WZK3" s="127"/>
      <c r="WZL3" s="127"/>
      <c r="WZM3" s="127"/>
      <c r="WZN3" s="127"/>
      <c r="WZO3" s="127"/>
      <c r="WZP3" s="127"/>
      <c r="WZQ3" s="127"/>
      <c r="WZR3" s="127"/>
      <c r="WZS3" s="127"/>
      <c r="WZT3" s="127"/>
      <c r="WZU3" s="127"/>
      <c r="WZV3" s="127"/>
      <c r="WZW3" s="127"/>
      <c r="WZX3" s="127"/>
      <c r="WZY3" s="127"/>
      <c r="WZZ3" s="127"/>
      <c r="XAA3" s="127"/>
      <c r="XAB3" s="127"/>
      <c r="XAC3" s="127"/>
      <c r="XAD3" s="127"/>
      <c r="XAE3" s="127"/>
      <c r="XAF3" s="127"/>
      <c r="XAG3" s="127"/>
      <c r="XAH3" s="127"/>
      <c r="XAI3" s="127"/>
      <c r="XAJ3" s="127"/>
      <c r="XAK3" s="127"/>
      <c r="XAL3" s="127"/>
      <c r="XAM3" s="127"/>
      <c r="XAN3" s="127"/>
      <c r="XAO3" s="127"/>
      <c r="XAP3" s="127"/>
      <c r="XAQ3" s="127"/>
      <c r="XAR3" s="127"/>
      <c r="XAS3" s="127"/>
      <c r="XAT3" s="127"/>
      <c r="XAU3" s="127"/>
      <c r="XAV3" s="127"/>
      <c r="XAW3" s="127"/>
      <c r="XAX3" s="127"/>
      <c r="XAY3" s="127"/>
      <c r="XAZ3" s="127"/>
      <c r="XBA3" s="127"/>
      <c r="XBB3" s="127"/>
      <c r="XBC3" s="127"/>
      <c r="XBD3" s="127"/>
      <c r="XBE3" s="127"/>
      <c r="XBF3" s="127"/>
      <c r="XBG3" s="127"/>
      <c r="XBH3" s="127"/>
      <c r="XBI3" s="127"/>
      <c r="XBJ3" s="127"/>
      <c r="XBK3" s="127"/>
      <c r="XBL3" s="127"/>
      <c r="XBM3" s="127"/>
      <c r="XBN3" s="127"/>
      <c r="XBO3" s="127"/>
      <c r="XBP3" s="127"/>
      <c r="XBQ3" s="127"/>
      <c r="XBR3" s="127"/>
      <c r="XBS3" s="127"/>
      <c r="XBT3" s="127"/>
      <c r="XBU3" s="127"/>
      <c r="XBV3" s="127"/>
      <c r="XBW3" s="127"/>
      <c r="XBX3" s="127"/>
      <c r="XBY3" s="127"/>
      <c r="XBZ3" s="127"/>
      <c r="XCA3" s="127"/>
      <c r="XCB3" s="127"/>
      <c r="XCC3" s="127"/>
      <c r="XCD3" s="127"/>
      <c r="XCE3" s="127"/>
      <c r="XCF3" s="127"/>
      <c r="XCG3" s="127"/>
      <c r="XCH3" s="127"/>
      <c r="XCI3" s="127"/>
      <c r="XCJ3" s="127"/>
      <c r="XCK3" s="127"/>
      <c r="XCL3" s="127"/>
      <c r="XCM3" s="127"/>
      <c r="XCN3" s="127"/>
      <c r="XCO3" s="127"/>
      <c r="XCP3" s="127"/>
      <c r="XCQ3" s="127"/>
      <c r="XCR3" s="127"/>
      <c r="XCS3" s="127"/>
      <c r="XCT3" s="127"/>
      <c r="XCU3" s="127"/>
      <c r="XCV3" s="127"/>
      <c r="XCW3" s="127"/>
      <c r="XCX3" s="127"/>
      <c r="XCY3" s="127"/>
      <c r="XCZ3" s="127"/>
      <c r="XDA3" s="127"/>
      <c r="XDB3" s="127"/>
      <c r="XDC3" s="127"/>
      <c r="XDD3" s="127"/>
      <c r="XDE3" s="127"/>
      <c r="XDF3" s="127"/>
      <c r="XDG3" s="127"/>
      <c r="XDH3" s="127"/>
      <c r="XDI3" s="127"/>
      <c r="XDJ3" s="127"/>
      <c r="XDK3" s="127"/>
      <c r="XDL3" s="127"/>
      <c r="XDM3" s="127"/>
      <c r="XDN3" s="127"/>
      <c r="XDO3" s="127"/>
      <c r="XDP3" s="127"/>
      <c r="XDQ3" s="127"/>
      <c r="XDR3" s="127"/>
      <c r="XDS3" s="127"/>
      <c r="XDT3" s="127"/>
      <c r="XDU3" s="127"/>
      <c r="XDV3" s="127"/>
      <c r="XDW3" s="127"/>
      <c r="XDX3" s="127"/>
      <c r="XDY3" s="127"/>
      <c r="XDZ3" s="127"/>
      <c r="XEA3" s="127"/>
      <c r="XEB3" s="127"/>
      <c r="XEC3" s="127"/>
      <c r="XED3" s="127"/>
      <c r="XEE3" s="127"/>
      <c r="XEF3" s="127"/>
      <c r="XEG3" s="127"/>
      <c r="XEH3" s="127"/>
      <c r="XEI3" s="127"/>
      <c r="XEJ3" s="127"/>
      <c r="XEK3" s="127"/>
      <c r="XEL3" s="127"/>
      <c r="XEM3" s="127"/>
      <c r="XEN3" s="127"/>
      <c r="XEO3" s="127"/>
      <c r="XEP3" s="127"/>
      <c r="XEQ3" s="127"/>
      <c r="XER3" s="127"/>
      <c r="XES3" s="127"/>
      <c r="XET3" s="127"/>
      <c r="XEU3" s="127"/>
      <c r="XEV3" s="127"/>
      <c r="XEW3" s="127"/>
      <c r="XEX3" s="127"/>
      <c r="XEY3" s="127"/>
      <c r="XEZ3" s="127"/>
      <c r="XFA3" s="127"/>
      <c r="XFB3" s="127"/>
      <c r="XFC3" s="127"/>
    </row>
    <row r="4" spans="1:16383" ht="17.25" thickBot="1" x14ac:dyDescent="0.35">
      <c r="B4" s="163"/>
      <c r="C4" s="146"/>
      <c r="D4" s="147"/>
      <c r="E4" s="148"/>
      <c r="F4" s="149"/>
      <c r="G4" s="150"/>
      <c r="H4" s="151"/>
      <c r="I4" s="150"/>
      <c r="J4" s="150"/>
      <c r="K4" s="150"/>
      <c r="L4" s="150"/>
      <c r="M4" s="150"/>
      <c r="N4" s="150"/>
      <c r="O4" s="150"/>
      <c r="P4" s="150"/>
      <c r="Q4" s="149"/>
      <c r="R4" s="152"/>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c r="BK4" s="127"/>
      <c r="BL4" s="127"/>
      <c r="BM4" s="127"/>
      <c r="BN4" s="127"/>
      <c r="BO4" s="127"/>
      <c r="BP4" s="127"/>
      <c r="BQ4" s="127"/>
      <c r="BR4" s="127"/>
      <c r="BS4" s="127"/>
      <c r="BT4" s="127"/>
      <c r="BU4" s="127"/>
      <c r="BV4" s="127"/>
      <c r="BW4" s="127"/>
      <c r="BX4" s="127"/>
      <c r="BY4" s="127"/>
      <c r="BZ4" s="127"/>
      <c r="CA4" s="127"/>
      <c r="CB4" s="127"/>
      <c r="CC4" s="127"/>
      <c r="CD4" s="127"/>
      <c r="CE4" s="127"/>
      <c r="CF4" s="127"/>
      <c r="CG4" s="127"/>
      <c r="CH4" s="127"/>
      <c r="CI4" s="127"/>
      <c r="CJ4" s="127"/>
      <c r="CK4" s="127"/>
      <c r="CL4" s="127"/>
      <c r="CM4" s="127"/>
      <c r="CN4" s="127"/>
      <c r="CO4" s="127"/>
      <c r="CP4" s="127"/>
      <c r="CQ4" s="127"/>
      <c r="CR4" s="127"/>
      <c r="CS4" s="127"/>
      <c r="CT4" s="127"/>
      <c r="CU4" s="127"/>
      <c r="CV4" s="127"/>
      <c r="CW4" s="127"/>
      <c r="CX4" s="127"/>
      <c r="CY4" s="127"/>
      <c r="CZ4" s="127"/>
      <c r="DA4" s="127"/>
      <c r="DB4" s="127"/>
      <c r="DC4" s="127"/>
      <c r="DD4" s="127"/>
      <c r="DE4" s="127"/>
      <c r="DF4" s="127"/>
      <c r="DG4" s="127"/>
      <c r="DH4" s="127"/>
      <c r="DI4" s="127"/>
      <c r="DJ4" s="127"/>
      <c r="DK4" s="127"/>
      <c r="DL4" s="127"/>
      <c r="DM4" s="127"/>
      <c r="DN4" s="127"/>
      <c r="DO4" s="127"/>
      <c r="DP4" s="127"/>
      <c r="DQ4" s="127"/>
      <c r="DR4" s="127"/>
      <c r="DS4" s="127"/>
      <c r="DT4" s="127"/>
      <c r="DU4" s="127"/>
      <c r="DV4" s="127"/>
      <c r="DW4" s="127"/>
      <c r="DX4" s="127"/>
      <c r="DY4" s="127"/>
      <c r="DZ4" s="127"/>
      <c r="EA4" s="127"/>
      <c r="EB4" s="127"/>
      <c r="EC4" s="127"/>
      <c r="ED4" s="127"/>
      <c r="EE4" s="127"/>
      <c r="EF4" s="127"/>
      <c r="EG4" s="127"/>
      <c r="EH4" s="127"/>
      <c r="EI4" s="127"/>
      <c r="EJ4" s="127"/>
      <c r="EK4" s="127"/>
      <c r="EL4" s="127"/>
      <c r="EM4" s="127"/>
      <c r="EN4" s="127"/>
      <c r="EO4" s="127"/>
      <c r="EP4" s="127"/>
      <c r="EQ4" s="127"/>
      <c r="ER4" s="127"/>
      <c r="ES4" s="127"/>
      <c r="ET4" s="127"/>
      <c r="EU4" s="127"/>
      <c r="EV4" s="127"/>
      <c r="EW4" s="127"/>
      <c r="EX4" s="127"/>
      <c r="EY4" s="127"/>
      <c r="EZ4" s="127"/>
      <c r="FA4" s="127"/>
      <c r="FB4" s="127"/>
      <c r="FC4" s="127"/>
      <c r="FD4" s="127"/>
      <c r="FE4" s="127"/>
      <c r="FF4" s="127"/>
      <c r="FG4" s="127"/>
      <c r="FH4" s="127"/>
      <c r="FI4" s="127"/>
      <c r="FJ4" s="127"/>
      <c r="FK4" s="127"/>
      <c r="FL4" s="127"/>
      <c r="FM4" s="127"/>
      <c r="FN4" s="127"/>
      <c r="FO4" s="127"/>
      <c r="FP4" s="127"/>
      <c r="FQ4" s="127"/>
      <c r="FR4" s="127"/>
      <c r="FS4" s="127"/>
      <c r="FT4" s="127"/>
      <c r="FU4" s="127"/>
      <c r="FV4" s="127"/>
      <c r="FW4" s="127"/>
      <c r="FX4" s="127"/>
      <c r="FY4" s="127"/>
      <c r="FZ4" s="127"/>
      <c r="GA4" s="127"/>
      <c r="GB4" s="127"/>
      <c r="GC4" s="127"/>
      <c r="GD4" s="127"/>
      <c r="GE4" s="127"/>
      <c r="GF4" s="127"/>
      <c r="GG4" s="127"/>
      <c r="GH4" s="127"/>
      <c r="GI4" s="127"/>
      <c r="GJ4" s="127"/>
      <c r="GK4" s="127"/>
      <c r="GL4" s="127"/>
      <c r="GM4" s="127"/>
      <c r="GN4" s="127"/>
      <c r="GO4" s="127"/>
      <c r="GP4" s="127"/>
      <c r="GQ4" s="127"/>
      <c r="GR4" s="127"/>
      <c r="GS4" s="127"/>
      <c r="GT4" s="127"/>
      <c r="GU4" s="127"/>
      <c r="GV4" s="127"/>
      <c r="GW4" s="127"/>
      <c r="GX4" s="127"/>
      <c r="GY4" s="127"/>
      <c r="GZ4" s="127"/>
      <c r="HA4" s="127"/>
      <c r="HB4" s="127"/>
      <c r="HC4" s="127"/>
      <c r="HD4" s="127"/>
      <c r="HE4" s="127"/>
      <c r="HF4" s="127"/>
      <c r="HG4" s="127"/>
      <c r="HH4" s="127"/>
      <c r="HI4" s="127"/>
      <c r="HJ4" s="127"/>
      <c r="HK4" s="127"/>
      <c r="HL4" s="127"/>
      <c r="HM4" s="127"/>
      <c r="HN4" s="127"/>
      <c r="HO4" s="127"/>
      <c r="HP4" s="127"/>
      <c r="HQ4" s="127"/>
      <c r="HR4" s="127"/>
      <c r="HS4" s="127"/>
      <c r="HT4" s="127"/>
      <c r="HU4" s="127"/>
      <c r="HV4" s="127"/>
      <c r="HW4" s="127"/>
      <c r="HX4" s="127"/>
      <c r="HY4" s="127"/>
      <c r="HZ4" s="127"/>
      <c r="IA4" s="127"/>
      <c r="IB4" s="127"/>
      <c r="IC4" s="127"/>
      <c r="ID4" s="127"/>
      <c r="IE4" s="127"/>
      <c r="IF4" s="127"/>
      <c r="IG4" s="127"/>
      <c r="IH4" s="127"/>
      <c r="II4" s="127"/>
      <c r="IJ4" s="127"/>
      <c r="IK4" s="127"/>
      <c r="IL4" s="127"/>
      <c r="IM4" s="127"/>
      <c r="IN4" s="127"/>
      <c r="IO4" s="127"/>
      <c r="IP4" s="127"/>
      <c r="IQ4" s="127"/>
      <c r="IR4" s="127"/>
      <c r="IS4" s="127"/>
      <c r="IT4" s="127"/>
      <c r="IU4" s="127"/>
      <c r="IV4" s="127"/>
      <c r="IW4" s="127"/>
      <c r="IX4" s="127"/>
      <c r="IY4" s="127"/>
      <c r="IZ4" s="127"/>
      <c r="JA4" s="127"/>
      <c r="JB4" s="127"/>
      <c r="JC4" s="127"/>
      <c r="JD4" s="127"/>
      <c r="JE4" s="127"/>
      <c r="JF4" s="127"/>
      <c r="JG4" s="127"/>
      <c r="JH4" s="127"/>
      <c r="JI4" s="127"/>
      <c r="JJ4" s="127"/>
      <c r="JK4" s="127"/>
      <c r="JL4" s="127"/>
      <c r="JM4" s="127"/>
      <c r="JN4" s="127"/>
      <c r="JO4" s="127"/>
      <c r="JP4" s="127"/>
      <c r="JQ4" s="127"/>
      <c r="JR4" s="127"/>
      <c r="JS4" s="127"/>
      <c r="JT4" s="127"/>
      <c r="JU4" s="127"/>
      <c r="JV4" s="127"/>
      <c r="JW4" s="127"/>
      <c r="JX4" s="127"/>
      <c r="JY4" s="127"/>
      <c r="JZ4" s="127"/>
      <c r="KA4" s="127"/>
      <c r="KB4" s="127"/>
      <c r="KC4" s="127"/>
      <c r="KD4" s="127"/>
      <c r="KE4" s="127"/>
      <c r="KF4" s="127"/>
      <c r="KG4" s="127"/>
      <c r="KH4" s="127"/>
      <c r="KI4" s="127"/>
      <c r="KJ4" s="127"/>
      <c r="KK4" s="127"/>
      <c r="KL4" s="127"/>
      <c r="KM4" s="127"/>
      <c r="KN4" s="127"/>
      <c r="KO4" s="127"/>
      <c r="KP4" s="127"/>
      <c r="KQ4" s="127"/>
      <c r="KR4" s="127"/>
      <c r="KS4" s="127"/>
      <c r="KT4" s="127"/>
      <c r="KU4" s="127"/>
      <c r="KV4" s="127"/>
      <c r="KW4" s="127"/>
      <c r="KX4" s="127"/>
      <c r="KY4" s="127"/>
      <c r="KZ4" s="127"/>
      <c r="LA4" s="127"/>
      <c r="LB4" s="127"/>
      <c r="LC4" s="127"/>
      <c r="LD4" s="127"/>
      <c r="LE4" s="127"/>
      <c r="LF4" s="127"/>
      <c r="LG4" s="127"/>
      <c r="LH4" s="127"/>
      <c r="LI4" s="127"/>
      <c r="LJ4" s="127"/>
      <c r="LK4" s="127"/>
      <c r="LL4" s="127"/>
      <c r="LM4" s="127"/>
      <c r="LN4" s="127"/>
      <c r="LO4" s="127"/>
      <c r="LP4" s="127"/>
      <c r="LQ4" s="127"/>
      <c r="LR4" s="127"/>
      <c r="LS4" s="127"/>
      <c r="LT4" s="127"/>
      <c r="LU4" s="127"/>
      <c r="LV4" s="127"/>
      <c r="LW4" s="127"/>
      <c r="LX4" s="127"/>
      <c r="LY4" s="127"/>
      <c r="LZ4" s="127"/>
      <c r="MA4" s="127"/>
      <c r="MB4" s="127"/>
      <c r="MC4" s="127"/>
      <c r="MD4" s="127"/>
      <c r="ME4" s="127"/>
      <c r="MF4" s="127"/>
      <c r="MG4" s="127"/>
      <c r="MH4" s="127"/>
      <c r="MI4" s="127"/>
      <c r="MJ4" s="127"/>
      <c r="MK4" s="127"/>
      <c r="ML4" s="127"/>
      <c r="MM4" s="127"/>
      <c r="MN4" s="127"/>
      <c r="MO4" s="127"/>
      <c r="MP4" s="127"/>
      <c r="MQ4" s="127"/>
      <c r="MR4" s="127"/>
      <c r="MS4" s="127"/>
      <c r="MT4" s="127"/>
      <c r="MU4" s="127"/>
      <c r="MV4" s="127"/>
      <c r="MW4" s="127"/>
      <c r="MX4" s="127"/>
      <c r="MY4" s="127"/>
      <c r="MZ4" s="127"/>
      <c r="NA4" s="127"/>
      <c r="NB4" s="127"/>
      <c r="NC4" s="127"/>
      <c r="ND4" s="127"/>
      <c r="NE4" s="127"/>
      <c r="NF4" s="127"/>
      <c r="NG4" s="127"/>
      <c r="NH4" s="127"/>
      <c r="NI4" s="127"/>
      <c r="NJ4" s="127"/>
      <c r="NK4" s="127"/>
      <c r="NL4" s="127"/>
      <c r="NM4" s="127"/>
      <c r="NN4" s="127"/>
      <c r="NO4" s="127"/>
      <c r="NP4" s="127"/>
      <c r="NQ4" s="127"/>
      <c r="NR4" s="127"/>
      <c r="NS4" s="127"/>
      <c r="NT4" s="127"/>
      <c r="NU4" s="127"/>
      <c r="NV4" s="127"/>
      <c r="NW4" s="127"/>
      <c r="NX4" s="127"/>
      <c r="NY4" s="127"/>
      <c r="NZ4" s="127"/>
      <c r="OA4" s="127"/>
      <c r="OB4" s="127"/>
      <c r="OC4" s="127"/>
      <c r="OD4" s="127"/>
      <c r="OE4" s="127"/>
      <c r="OF4" s="127"/>
      <c r="OG4" s="127"/>
      <c r="OH4" s="127"/>
      <c r="OI4" s="127"/>
      <c r="OJ4" s="127"/>
      <c r="OK4" s="127"/>
      <c r="OL4" s="127"/>
      <c r="OM4" s="127"/>
      <c r="ON4" s="127"/>
      <c r="OO4" s="127"/>
      <c r="OP4" s="127"/>
      <c r="OQ4" s="127"/>
      <c r="OR4" s="127"/>
      <c r="OS4" s="127"/>
      <c r="OT4" s="127"/>
      <c r="OU4" s="127"/>
      <c r="OV4" s="127"/>
      <c r="OW4" s="127"/>
      <c r="OX4" s="127"/>
      <c r="OY4" s="127"/>
      <c r="OZ4" s="127"/>
      <c r="PA4" s="127"/>
      <c r="PB4" s="127"/>
      <c r="PC4" s="127"/>
      <c r="PD4" s="127"/>
      <c r="PE4" s="127"/>
      <c r="PF4" s="127"/>
      <c r="PG4" s="127"/>
      <c r="PH4" s="127"/>
      <c r="PI4" s="127"/>
      <c r="PJ4" s="127"/>
      <c r="PK4" s="127"/>
      <c r="PL4" s="127"/>
      <c r="PM4" s="127"/>
      <c r="PN4" s="127"/>
      <c r="PO4" s="127"/>
      <c r="PP4" s="127"/>
      <c r="PQ4" s="127"/>
      <c r="PR4" s="127"/>
      <c r="PS4" s="127"/>
      <c r="PT4" s="127"/>
      <c r="PU4" s="127"/>
      <c r="PV4" s="127"/>
      <c r="PW4" s="127"/>
      <c r="PX4" s="127"/>
      <c r="PY4" s="127"/>
      <c r="PZ4" s="127"/>
      <c r="QA4" s="127"/>
      <c r="QB4" s="127"/>
      <c r="QC4" s="127"/>
      <c r="QD4" s="127"/>
      <c r="QE4" s="127"/>
      <c r="QF4" s="127"/>
      <c r="QG4" s="127"/>
      <c r="QH4" s="127"/>
      <c r="QI4" s="127"/>
      <c r="QJ4" s="127"/>
      <c r="QK4" s="127"/>
      <c r="QL4" s="127"/>
      <c r="QM4" s="127"/>
      <c r="QN4" s="127"/>
      <c r="QO4" s="127"/>
      <c r="QP4" s="127"/>
      <c r="QQ4" s="127"/>
      <c r="QR4" s="127"/>
      <c r="QS4" s="127"/>
      <c r="QT4" s="127"/>
      <c r="QU4" s="127"/>
      <c r="QV4" s="127"/>
      <c r="QW4" s="127"/>
      <c r="QX4" s="127"/>
      <c r="QY4" s="127"/>
      <c r="QZ4" s="127"/>
      <c r="RA4" s="127"/>
      <c r="RB4" s="127"/>
      <c r="RC4" s="127"/>
      <c r="RD4" s="127"/>
      <c r="RE4" s="127"/>
      <c r="RF4" s="127"/>
      <c r="RG4" s="127"/>
      <c r="RH4" s="127"/>
      <c r="RI4" s="127"/>
      <c r="RJ4" s="127"/>
      <c r="RK4" s="127"/>
      <c r="RL4" s="127"/>
      <c r="RM4" s="127"/>
      <c r="RN4" s="127"/>
      <c r="RO4" s="127"/>
      <c r="RP4" s="127"/>
      <c r="RQ4" s="127"/>
      <c r="RR4" s="127"/>
      <c r="RS4" s="127"/>
      <c r="RT4" s="127"/>
      <c r="RU4" s="127"/>
      <c r="RV4" s="127"/>
      <c r="RW4" s="127"/>
      <c r="RX4" s="127"/>
      <c r="RY4" s="127"/>
      <c r="RZ4" s="127"/>
      <c r="SA4" s="127"/>
      <c r="SB4" s="127"/>
      <c r="SC4" s="127"/>
      <c r="SD4" s="127"/>
      <c r="SE4" s="127"/>
      <c r="SF4" s="127"/>
      <c r="SG4" s="127"/>
      <c r="SH4" s="127"/>
      <c r="SI4" s="127"/>
      <c r="SJ4" s="127"/>
      <c r="SK4" s="127"/>
      <c r="SL4" s="127"/>
      <c r="SM4" s="127"/>
      <c r="SN4" s="127"/>
      <c r="SO4" s="127"/>
      <c r="SP4" s="127"/>
      <c r="SQ4" s="127"/>
      <c r="SR4" s="127"/>
      <c r="SS4" s="127"/>
      <c r="ST4" s="127"/>
      <c r="SU4" s="127"/>
      <c r="SV4" s="127"/>
      <c r="SW4" s="127"/>
      <c r="SX4" s="127"/>
      <c r="SY4" s="127"/>
      <c r="SZ4" s="127"/>
      <c r="TA4" s="127"/>
      <c r="TB4" s="127"/>
      <c r="TC4" s="127"/>
      <c r="TD4" s="127"/>
      <c r="TE4" s="127"/>
      <c r="TF4" s="127"/>
      <c r="TG4" s="127"/>
      <c r="TH4" s="127"/>
      <c r="TI4" s="127"/>
      <c r="TJ4" s="127"/>
      <c r="TK4" s="127"/>
      <c r="TL4" s="127"/>
      <c r="TM4" s="127"/>
      <c r="TN4" s="127"/>
      <c r="TO4" s="127"/>
      <c r="TP4" s="127"/>
      <c r="TQ4" s="127"/>
      <c r="TR4" s="127"/>
      <c r="TS4" s="127"/>
      <c r="TT4" s="127"/>
      <c r="TU4" s="127"/>
      <c r="TV4" s="127"/>
      <c r="TW4" s="127"/>
      <c r="TX4" s="127"/>
      <c r="TY4" s="127"/>
      <c r="TZ4" s="127"/>
      <c r="UA4" s="127"/>
      <c r="UB4" s="127"/>
      <c r="UC4" s="127"/>
      <c r="UD4" s="127"/>
      <c r="UE4" s="127"/>
      <c r="UF4" s="127"/>
      <c r="UG4" s="127"/>
      <c r="UH4" s="127"/>
      <c r="UI4" s="127"/>
      <c r="UJ4" s="127"/>
      <c r="UK4" s="127"/>
      <c r="UL4" s="127"/>
      <c r="UM4" s="127"/>
      <c r="UN4" s="127"/>
      <c r="UO4" s="127"/>
      <c r="UP4" s="127"/>
      <c r="UQ4" s="127"/>
      <c r="UR4" s="127"/>
      <c r="US4" s="127"/>
      <c r="UT4" s="127"/>
      <c r="UU4" s="127"/>
      <c r="UV4" s="127"/>
      <c r="UW4" s="127"/>
      <c r="UX4" s="127"/>
      <c r="UY4" s="127"/>
      <c r="UZ4" s="127"/>
      <c r="VA4" s="127"/>
      <c r="VB4" s="127"/>
      <c r="VC4" s="127"/>
      <c r="VD4" s="127"/>
      <c r="VE4" s="127"/>
      <c r="VF4" s="127"/>
      <c r="VG4" s="127"/>
      <c r="VH4" s="127"/>
      <c r="VI4" s="127"/>
      <c r="VJ4" s="127"/>
      <c r="VK4" s="127"/>
      <c r="VL4" s="127"/>
      <c r="VM4" s="127"/>
      <c r="VN4" s="127"/>
      <c r="VO4" s="127"/>
      <c r="VP4" s="127"/>
      <c r="VQ4" s="127"/>
      <c r="VR4" s="127"/>
      <c r="VS4" s="127"/>
      <c r="VT4" s="127"/>
      <c r="VU4" s="127"/>
      <c r="VV4" s="127"/>
      <c r="VW4" s="127"/>
      <c r="VX4" s="127"/>
      <c r="VY4" s="127"/>
      <c r="VZ4" s="127"/>
      <c r="WA4" s="127"/>
      <c r="WB4" s="127"/>
      <c r="WC4" s="127"/>
      <c r="WD4" s="127"/>
      <c r="WE4" s="127"/>
      <c r="WF4" s="127"/>
      <c r="WG4" s="127"/>
      <c r="WH4" s="127"/>
      <c r="WI4" s="127"/>
      <c r="WJ4" s="127"/>
      <c r="WK4" s="127"/>
      <c r="WL4" s="127"/>
      <c r="WM4" s="127"/>
      <c r="WN4" s="127"/>
      <c r="WO4" s="127"/>
      <c r="WP4" s="127"/>
      <c r="WQ4" s="127"/>
      <c r="WR4" s="127"/>
      <c r="WS4" s="127"/>
      <c r="WT4" s="127"/>
      <c r="WU4" s="127"/>
      <c r="WV4" s="127"/>
      <c r="WW4" s="127"/>
      <c r="WX4" s="127"/>
      <c r="WY4" s="127"/>
      <c r="WZ4" s="127"/>
      <c r="XA4" s="127"/>
      <c r="XB4" s="127"/>
      <c r="XC4" s="127"/>
      <c r="XD4" s="127"/>
      <c r="XE4" s="127"/>
      <c r="XF4" s="127"/>
      <c r="XG4" s="127"/>
      <c r="XH4" s="127"/>
      <c r="XI4" s="127"/>
      <c r="XJ4" s="127"/>
      <c r="XK4" s="127"/>
      <c r="XL4" s="127"/>
      <c r="XM4" s="127"/>
      <c r="XN4" s="127"/>
      <c r="XO4" s="127"/>
      <c r="XP4" s="127"/>
      <c r="XQ4" s="127"/>
      <c r="XR4" s="127"/>
      <c r="XS4" s="127"/>
      <c r="XT4" s="127"/>
      <c r="XU4" s="127"/>
      <c r="XV4" s="127"/>
      <c r="XW4" s="127"/>
      <c r="XX4" s="127"/>
      <c r="XY4" s="127"/>
      <c r="XZ4" s="127"/>
      <c r="YA4" s="127"/>
      <c r="YB4" s="127"/>
      <c r="YC4" s="127"/>
      <c r="YD4" s="127"/>
      <c r="YE4" s="127"/>
      <c r="YF4" s="127"/>
      <c r="YG4" s="127"/>
      <c r="YH4" s="127"/>
      <c r="YI4" s="127"/>
      <c r="YJ4" s="127"/>
      <c r="YK4" s="127"/>
      <c r="YL4" s="127"/>
      <c r="YM4" s="127"/>
      <c r="YN4" s="127"/>
      <c r="YO4" s="127"/>
      <c r="YP4" s="127"/>
      <c r="YQ4" s="127"/>
      <c r="YR4" s="127"/>
      <c r="YS4" s="127"/>
      <c r="YT4" s="127"/>
      <c r="YU4" s="127"/>
      <c r="YV4" s="127"/>
      <c r="YW4" s="127"/>
      <c r="YX4" s="127"/>
      <c r="YY4" s="127"/>
      <c r="YZ4" s="127"/>
      <c r="ZA4" s="127"/>
      <c r="ZB4" s="127"/>
      <c r="ZC4" s="127"/>
      <c r="ZD4" s="127"/>
      <c r="ZE4" s="127"/>
      <c r="ZF4" s="127"/>
      <c r="ZG4" s="127"/>
      <c r="ZH4" s="127"/>
      <c r="ZI4" s="127"/>
      <c r="ZJ4" s="127"/>
      <c r="ZK4" s="127"/>
      <c r="ZL4" s="127"/>
      <c r="ZM4" s="127"/>
      <c r="ZN4" s="127"/>
      <c r="ZO4" s="127"/>
      <c r="ZP4" s="127"/>
      <c r="ZQ4" s="127"/>
      <c r="ZR4" s="127"/>
      <c r="ZS4" s="127"/>
      <c r="ZT4" s="127"/>
      <c r="ZU4" s="127"/>
      <c r="ZV4" s="127"/>
      <c r="ZW4" s="127"/>
      <c r="ZX4" s="127"/>
      <c r="ZY4" s="127"/>
      <c r="ZZ4" s="127"/>
      <c r="AAA4" s="127"/>
      <c r="AAB4" s="127"/>
      <c r="AAC4" s="127"/>
      <c r="AAD4" s="127"/>
      <c r="AAE4" s="127"/>
      <c r="AAF4" s="127"/>
      <c r="AAG4" s="127"/>
      <c r="AAH4" s="127"/>
      <c r="AAI4" s="127"/>
      <c r="AAJ4" s="127"/>
      <c r="AAK4" s="127"/>
      <c r="AAL4" s="127"/>
      <c r="AAM4" s="127"/>
      <c r="AAN4" s="127"/>
      <c r="AAO4" s="127"/>
      <c r="AAP4" s="127"/>
      <c r="AAQ4" s="127"/>
      <c r="AAR4" s="127"/>
      <c r="AAS4" s="127"/>
      <c r="AAT4" s="127"/>
      <c r="AAU4" s="127"/>
      <c r="AAV4" s="127"/>
      <c r="AAW4" s="127"/>
      <c r="AAX4" s="127"/>
      <c r="AAY4" s="127"/>
      <c r="AAZ4" s="127"/>
      <c r="ABA4" s="127"/>
      <c r="ABB4" s="127"/>
      <c r="ABC4" s="127"/>
      <c r="ABD4" s="127"/>
      <c r="ABE4" s="127"/>
      <c r="ABF4" s="127"/>
      <c r="ABG4" s="127"/>
      <c r="ABH4" s="127"/>
      <c r="ABI4" s="127"/>
      <c r="ABJ4" s="127"/>
      <c r="ABK4" s="127"/>
      <c r="ABL4" s="127"/>
      <c r="ABM4" s="127"/>
      <c r="ABN4" s="127"/>
      <c r="ABO4" s="127"/>
      <c r="ABP4" s="127"/>
      <c r="ABQ4" s="127"/>
      <c r="ABR4" s="127"/>
      <c r="ABS4" s="127"/>
      <c r="ABT4" s="127"/>
      <c r="ABU4" s="127"/>
      <c r="ABV4" s="127"/>
      <c r="ABW4" s="127"/>
      <c r="ABX4" s="127"/>
      <c r="ABY4" s="127"/>
      <c r="ABZ4" s="127"/>
      <c r="ACA4" s="127"/>
      <c r="ACB4" s="127"/>
      <c r="ACC4" s="127"/>
      <c r="ACD4" s="127"/>
      <c r="ACE4" s="127"/>
      <c r="ACF4" s="127"/>
      <c r="ACG4" s="127"/>
      <c r="ACH4" s="127"/>
      <c r="ACI4" s="127"/>
      <c r="ACJ4" s="127"/>
      <c r="ACK4" s="127"/>
      <c r="ACL4" s="127"/>
      <c r="ACM4" s="127"/>
      <c r="ACN4" s="127"/>
      <c r="ACO4" s="127"/>
      <c r="ACP4" s="127"/>
      <c r="ACQ4" s="127"/>
      <c r="ACR4" s="127"/>
      <c r="ACS4" s="127"/>
      <c r="ACT4" s="127"/>
      <c r="ACU4" s="127"/>
      <c r="ACV4" s="127"/>
      <c r="ACW4" s="127"/>
      <c r="ACX4" s="127"/>
      <c r="ACY4" s="127"/>
      <c r="ACZ4" s="127"/>
      <c r="ADA4" s="127"/>
      <c r="ADB4" s="127"/>
      <c r="ADC4" s="127"/>
      <c r="ADD4" s="127"/>
      <c r="ADE4" s="127"/>
      <c r="ADF4" s="127"/>
      <c r="ADG4" s="127"/>
      <c r="ADH4" s="127"/>
      <c r="ADI4" s="127"/>
      <c r="ADJ4" s="127"/>
      <c r="ADK4" s="127"/>
      <c r="ADL4" s="127"/>
      <c r="ADM4" s="127"/>
      <c r="ADN4" s="127"/>
      <c r="ADO4" s="127"/>
      <c r="ADP4" s="127"/>
      <c r="ADQ4" s="127"/>
      <c r="ADR4" s="127"/>
      <c r="ADS4" s="127"/>
      <c r="ADT4" s="127"/>
      <c r="ADU4" s="127"/>
      <c r="ADV4" s="127"/>
      <c r="ADW4" s="127"/>
      <c r="ADX4" s="127"/>
      <c r="ADY4" s="127"/>
      <c r="ADZ4" s="127"/>
      <c r="AEA4" s="127"/>
      <c r="AEB4" s="127"/>
      <c r="AEC4" s="127"/>
      <c r="AED4" s="127"/>
      <c r="AEE4" s="127"/>
      <c r="AEF4" s="127"/>
      <c r="AEG4" s="127"/>
      <c r="AEH4" s="127"/>
      <c r="AEI4" s="127"/>
      <c r="AEJ4" s="127"/>
      <c r="AEK4" s="127"/>
      <c r="AEL4" s="127"/>
      <c r="AEM4" s="127"/>
      <c r="AEN4" s="127"/>
      <c r="AEO4" s="127"/>
      <c r="AEP4" s="127"/>
      <c r="AEQ4" s="127"/>
      <c r="AER4" s="127"/>
      <c r="AES4" s="127"/>
      <c r="AET4" s="127"/>
      <c r="AEU4" s="127"/>
      <c r="AEV4" s="127"/>
      <c r="AEW4" s="127"/>
      <c r="AEX4" s="127"/>
      <c r="AEY4" s="127"/>
      <c r="AEZ4" s="127"/>
      <c r="AFA4" s="127"/>
      <c r="AFB4" s="127"/>
      <c r="AFC4" s="127"/>
      <c r="AFD4" s="127"/>
      <c r="AFE4" s="127"/>
      <c r="AFF4" s="127"/>
      <c r="AFG4" s="127"/>
      <c r="AFH4" s="127"/>
      <c r="AFI4" s="127"/>
      <c r="AFJ4" s="127"/>
      <c r="AFK4" s="127"/>
      <c r="AFL4" s="127"/>
      <c r="AFM4" s="127"/>
      <c r="AFN4" s="127"/>
      <c r="AFO4" s="127"/>
      <c r="AFP4" s="127"/>
      <c r="AFQ4" s="127"/>
      <c r="AFR4" s="127"/>
      <c r="AFS4" s="127"/>
      <c r="AFT4" s="127"/>
      <c r="AFU4" s="127"/>
      <c r="AFV4" s="127"/>
      <c r="AFW4" s="127"/>
      <c r="AFX4" s="127"/>
      <c r="AFY4" s="127"/>
      <c r="AFZ4" s="127"/>
      <c r="AGA4" s="127"/>
      <c r="AGB4" s="127"/>
      <c r="AGC4" s="127"/>
      <c r="AGD4" s="127"/>
      <c r="AGE4" s="127"/>
      <c r="AGF4" s="127"/>
      <c r="AGG4" s="127"/>
      <c r="AGH4" s="127"/>
      <c r="AGI4" s="127"/>
      <c r="AGJ4" s="127"/>
      <c r="AGK4" s="127"/>
      <c r="AGL4" s="127"/>
      <c r="AGM4" s="127"/>
      <c r="AGN4" s="127"/>
      <c r="AGO4" s="127"/>
      <c r="AGP4" s="127"/>
      <c r="AGQ4" s="127"/>
      <c r="AGR4" s="127"/>
      <c r="AGS4" s="127"/>
      <c r="AGT4" s="127"/>
      <c r="AGU4" s="127"/>
      <c r="AGV4" s="127"/>
      <c r="AGW4" s="127"/>
      <c r="AGX4" s="127"/>
      <c r="AGY4" s="127"/>
      <c r="AGZ4" s="127"/>
      <c r="AHA4" s="127"/>
      <c r="AHB4" s="127"/>
      <c r="AHC4" s="127"/>
      <c r="AHD4" s="127"/>
      <c r="AHE4" s="127"/>
      <c r="AHF4" s="127"/>
      <c r="AHG4" s="127"/>
      <c r="AHH4" s="127"/>
      <c r="AHI4" s="127"/>
      <c r="AHJ4" s="127"/>
      <c r="AHK4" s="127"/>
      <c r="AHL4" s="127"/>
      <c r="AHM4" s="127"/>
      <c r="AHN4" s="127"/>
      <c r="AHO4" s="127"/>
      <c r="AHP4" s="127"/>
      <c r="AHQ4" s="127"/>
      <c r="AHR4" s="127"/>
      <c r="AHS4" s="127"/>
      <c r="AHT4" s="127"/>
      <c r="AHU4" s="127"/>
      <c r="AHV4" s="127"/>
      <c r="AHW4" s="127"/>
      <c r="AHX4" s="127"/>
      <c r="AHY4" s="127"/>
      <c r="AHZ4" s="127"/>
      <c r="AIA4" s="127"/>
      <c r="AIB4" s="127"/>
      <c r="AIC4" s="127"/>
      <c r="AID4" s="127"/>
      <c r="AIE4" s="127"/>
      <c r="AIF4" s="127"/>
      <c r="AIG4" s="127"/>
      <c r="AIH4" s="127"/>
      <c r="AII4" s="127"/>
      <c r="AIJ4" s="127"/>
      <c r="AIK4" s="127"/>
      <c r="AIL4" s="127"/>
      <c r="AIM4" s="127"/>
      <c r="AIN4" s="127"/>
      <c r="AIO4" s="127"/>
      <c r="AIP4" s="127"/>
      <c r="AIQ4" s="127"/>
      <c r="AIR4" s="127"/>
      <c r="AIS4" s="127"/>
      <c r="AIT4" s="127"/>
      <c r="AIU4" s="127"/>
      <c r="AIV4" s="127"/>
      <c r="AIW4" s="127"/>
      <c r="AIX4" s="127"/>
      <c r="AIY4" s="127"/>
      <c r="AIZ4" s="127"/>
      <c r="AJA4" s="127"/>
      <c r="AJB4" s="127"/>
      <c r="AJC4" s="127"/>
      <c r="AJD4" s="127"/>
      <c r="AJE4" s="127"/>
      <c r="AJF4" s="127"/>
      <c r="AJG4" s="127"/>
      <c r="AJH4" s="127"/>
      <c r="AJI4" s="127"/>
      <c r="AJJ4" s="127"/>
      <c r="AJK4" s="127"/>
      <c r="AJL4" s="127"/>
      <c r="AJM4" s="127"/>
      <c r="AJN4" s="127"/>
      <c r="AJO4" s="127"/>
      <c r="AJP4" s="127"/>
      <c r="AJQ4" s="127"/>
      <c r="AJR4" s="127"/>
      <c r="AJS4" s="127"/>
      <c r="AJT4" s="127"/>
      <c r="AJU4" s="127"/>
      <c r="AJV4" s="127"/>
      <c r="AJW4" s="127"/>
      <c r="AJX4" s="127"/>
      <c r="AJY4" s="127"/>
      <c r="AJZ4" s="127"/>
      <c r="AKA4" s="127"/>
      <c r="AKB4" s="127"/>
      <c r="AKC4" s="127"/>
      <c r="AKD4" s="127"/>
      <c r="AKE4" s="127"/>
      <c r="AKF4" s="127"/>
      <c r="AKG4" s="127"/>
      <c r="AKH4" s="127"/>
      <c r="AKI4" s="127"/>
      <c r="AKJ4" s="127"/>
      <c r="AKK4" s="127"/>
      <c r="AKL4" s="127"/>
      <c r="AKM4" s="127"/>
      <c r="AKN4" s="127"/>
      <c r="AKO4" s="127"/>
      <c r="AKP4" s="127"/>
      <c r="AKQ4" s="127"/>
      <c r="AKR4" s="127"/>
      <c r="AKS4" s="127"/>
      <c r="AKT4" s="127"/>
      <c r="AKU4" s="127"/>
      <c r="AKV4" s="127"/>
      <c r="AKW4" s="127"/>
      <c r="AKX4" s="127"/>
      <c r="AKY4" s="127"/>
      <c r="AKZ4" s="127"/>
      <c r="ALA4" s="127"/>
      <c r="ALB4" s="127"/>
      <c r="ALC4" s="127"/>
      <c r="ALD4" s="127"/>
      <c r="ALE4" s="127"/>
      <c r="ALF4" s="127"/>
      <c r="ALG4" s="127"/>
      <c r="ALH4" s="127"/>
      <c r="ALI4" s="127"/>
      <c r="ALJ4" s="127"/>
      <c r="ALK4" s="127"/>
      <c r="ALL4" s="127"/>
      <c r="ALM4" s="127"/>
      <c r="ALN4" s="127"/>
      <c r="ALO4" s="127"/>
      <c r="ALP4" s="127"/>
      <c r="ALQ4" s="127"/>
      <c r="ALR4" s="127"/>
      <c r="ALS4" s="127"/>
      <c r="ALT4" s="127"/>
      <c r="ALU4" s="127"/>
      <c r="ALV4" s="127"/>
      <c r="ALW4" s="127"/>
      <c r="ALX4" s="127"/>
      <c r="ALY4" s="127"/>
      <c r="ALZ4" s="127"/>
      <c r="AMA4" s="127"/>
      <c r="AMB4" s="127"/>
      <c r="AMC4" s="127"/>
      <c r="AMD4" s="127"/>
      <c r="AME4" s="127"/>
      <c r="AMF4" s="127"/>
      <c r="AMG4" s="127"/>
      <c r="AMH4" s="127"/>
      <c r="AMI4" s="127"/>
      <c r="AMJ4" s="127"/>
      <c r="AMK4" s="127"/>
      <c r="AML4" s="127"/>
      <c r="AMM4" s="127"/>
      <c r="AMN4" s="127"/>
      <c r="AMO4" s="127"/>
      <c r="AMP4" s="127"/>
      <c r="AMQ4" s="127"/>
      <c r="AMR4" s="127"/>
      <c r="AMS4" s="127"/>
      <c r="AMT4" s="127"/>
      <c r="AMU4" s="127"/>
      <c r="AMV4" s="127"/>
      <c r="AMW4" s="127"/>
      <c r="AMX4" s="127"/>
      <c r="AMY4" s="127"/>
      <c r="AMZ4" s="127"/>
      <c r="ANA4" s="127"/>
      <c r="ANB4" s="127"/>
      <c r="ANC4" s="127"/>
      <c r="AND4" s="127"/>
      <c r="ANE4" s="127"/>
      <c r="ANF4" s="127"/>
      <c r="ANG4" s="127"/>
      <c r="ANH4" s="127"/>
      <c r="ANI4" s="127"/>
      <c r="ANJ4" s="127"/>
      <c r="ANK4" s="127"/>
      <c r="ANL4" s="127"/>
      <c r="ANM4" s="127"/>
      <c r="ANN4" s="127"/>
      <c r="ANO4" s="127"/>
      <c r="ANP4" s="127"/>
      <c r="ANQ4" s="127"/>
      <c r="ANR4" s="127"/>
      <c r="ANS4" s="127"/>
      <c r="ANT4" s="127"/>
      <c r="ANU4" s="127"/>
      <c r="ANV4" s="127"/>
      <c r="ANW4" s="127"/>
      <c r="ANX4" s="127"/>
      <c r="ANY4" s="127"/>
      <c r="ANZ4" s="127"/>
      <c r="AOA4" s="127"/>
      <c r="AOB4" s="127"/>
      <c r="AOC4" s="127"/>
      <c r="AOD4" s="127"/>
      <c r="AOE4" s="127"/>
      <c r="AOF4" s="127"/>
      <c r="AOG4" s="127"/>
      <c r="AOH4" s="127"/>
      <c r="AOI4" s="127"/>
      <c r="AOJ4" s="127"/>
      <c r="AOK4" s="127"/>
      <c r="AOL4" s="127"/>
      <c r="AOM4" s="127"/>
      <c r="AON4" s="127"/>
      <c r="AOO4" s="127"/>
      <c r="AOP4" s="127"/>
      <c r="AOQ4" s="127"/>
      <c r="AOR4" s="127"/>
      <c r="AOS4" s="127"/>
      <c r="AOT4" s="127"/>
      <c r="AOU4" s="127"/>
      <c r="AOV4" s="127"/>
      <c r="AOW4" s="127"/>
      <c r="AOX4" s="127"/>
      <c r="AOY4" s="127"/>
      <c r="AOZ4" s="127"/>
      <c r="APA4" s="127"/>
      <c r="APB4" s="127"/>
      <c r="APC4" s="127"/>
      <c r="APD4" s="127"/>
      <c r="APE4" s="127"/>
      <c r="APF4" s="127"/>
      <c r="APG4" s="127"/>
      <c r="APH4" s="127"/>
      <c r="API4" s="127"/>
      <c r="APJ4" s="127"/>
      <c r="APK4" s="127"/>
      <c r="APL4" s="127"/>
      <c r="APM4" s="127"/>
      <c r="APN4" s="127"/>
      <c r="APO4" s="127"/>
      <c r="APP4" s="127"/>
      <c r="APQ4" s="127"/>
      <c r="APR4" s="127"/>
      <c r="APS4" s="127"/>
      <c r="APT4" s="127"/>
      <c r="APU4" s="127"/>
      <c r="APV4" s="127"/>
      <c r="APW4" s="127"/>
      <c r="APX4" s="127"/>
      <c r="APY4" s="127"/>
      <c r="APZ4" s="127"/>
      <c r="AQA4" s="127"/>
      <c r="AQB4" s="127"/>
      <c r="AQC4" s="127"/>
      <c r="AQD4" s="127"/>
      <c r="AQE4" s="127"/>
      <c r="AQF4" s="127"/>
      <c r="AQG4" s="127"/>
      <c r="AQH4" s="127"/>
      <c r="AQI4" s="127"/>
      <c r="AQJ4" s="127"/>
      <c r="AQK4" s="127"/>
      <c r="AQL4" s="127"/>
      <c r="AQM4" s="127"/>
      <c r="AQN4" s="127"/>
      <c r="AQO4" s="127"/>
      <c r="AQP4" s="127"/>
      <c r="AQQ4" s="127"/>
      <c r="AQR4" s="127"/>
      <c r="AQS4" s="127"/>
      <c r="AQT4" s="127"/>
      <c r="AQU4" s="127"/>
      <c r="AQV4" s="127"/>
      <c r="AQW4" s="127"/>
      <c r="AQX4" s="127"/>
      <c r="AQY4" s="127"/>
      <c r="AQZ4" s="127"/>
      <c r="ARA4" s="127"/>
      <c r="ARB4" s="127"/>
      <c r="ARC4" s="127"/>
      <c r="ARD4" s="127"/>
      <c r="ARE4" s="127"/>
      <c r="ARF4" s="127"/>
      <c r="ARG4" s="127"/>
      <c r="ARH4" s="127"/>
      <c r="ARI4" s="127"/>
      <c r="ARJ4" s="127"/>
      <c r="ARK4" s="127"/>
      <c r="ARL4" s="127"/>
      <c r="ARM4" s="127"/>
      <c r="ARN4" s="127"/>
      <c r="ARO4" s="127"/>
      <c r="ARP4" s="127"/>
      <c r="ARQ4" s="127"/>
      <c r="ARR4" s="127"/>
      <c r="ARS4" s="127"/>
      <c r="ART4" s="127"/>
      <c r="ARU4" s="127"/>
      <c r="ARV4" s="127"/>
      <c r="ARW4" s="127"/>
      <c r="ARX4" s="127"/>
      <c r="ARY4" s="127"/>
      <c r="ARZ4" s="127"/>
      <c r="ASA4" s="127"/>
      <c r="ASB4" s="127"/>
      <c r="ASC4" s="127"/>
      <c r="ASD4" s="127"/>
      <c r="ASE4" s="127"/>
      <c r="ASF4" s="127"/>
      <c r="ASG4" s="127"/>
      <c r="ASH4" s="127"/>
      <c r="ASI4" s="127"/>
      <c r="ASJ4" s="127"/>
      <c r="ASK4" s="127"/>
      <c r="ASL4" s="127"/>
      <c r="ASM4" s="127"/>
      <c r="ASN4" s="127"/>
      <c r="ASO4" s="127"/>
      <c r="ASP4" s="127"/>
      <c r="ASQ4" s="127"/>
      <c r="ASR4" s="127"/>
      <c r="ASS4" s="127"/>
      <c r="AST4" s="127"/>
      <c r="ASU4" s="127"/>
      <c r="ASV4" s="127"/>
      <c r="ASW4" s="127"/>
      <c r="ASX4" s="127"/>
      <c r="ASY4" s="127"/>
      <c r="ASZ4" s="127"/>
      <c r="ATA4" s="127"/>
      <c r="ATB4" s="127"/>
      <c r="ATC4" s="127"/>
      <c r="ATD4" s="127"/>
      <c r="ATE4" s="127"/>
      <c r="ATF4" s="127"/>
      <c r="ATG4" s="127"/>
      <c r="ATH4" s="127"/>
      <c r="ATI4" s="127"/>
      <c r="ATJ4" s="127"/>
      <c r="ATK4" s="127"/>
      <c r="ATL4" s="127"/>
      <c r="ATM4" s="127"/>
      <c r="ATN4" s="127"/>
      <c r="ATO4" s="127"/>
      <c r="ATP4" s="127"/>
      <c r="ATQ4" s="127"/>
      <c r="ATR4" s="127"/>
      <c r="ATS4" s="127"/>
      <c r="ATT4" s="127"/>
      <c r="ATU4" s="127"/>
      <c r="ATV4" s="127"/>
      <c r="ATW4" s="127"/>
      <c r="ATX4" s="127"/>
      <c r="ATY4" s="127"/>
      <c r="ATZ4" s="127"/>
      <c r="AUA4" s="127"/>
      <c r="AUB4" s="127"/>
      <c r="AUC4" s="127"/>
      <c r="AUD4" s="127"/>
      <c r="AUE4" s="127"/>
      <c r="AUF4" s="127"/>
      <c r="AUG4" s="127"/>
      <c r="AUH4" s="127"/>
      <c r="AUI4" s="127"/>
      <c r="AUJ4" s="127"/>
      <c r="AUK4" s="127"/>
      <c r="AUL4" s="127"/>
      <c r="AUM4" s="127"/>
      <c r="AUN4" s="127"/>
      <c r="AUO4" s="127"/>
      <c r="AUP4" s="127"/>
      <c r="AUQ4" s="127"/>
      <c r="AUR4" s="127"/>
      <c r="AUS4" s="127"/>
      <c r="AUT4" s="127"/>
      <c r="AUU4" s="127"/>
      <c r="AUV4" s="127"/>
      <c r="AUW4" s="127"/>
      <c r="AUX4" s="127"/>
      <c r="AUY4" s="127"/>
      <c r="AUZ4" s="127"/>
      <c r="AVA4" s="127"/>
      <c r="AVB4" s="127"/>
      <c r="AVC4" s="127"/>
      <c r="AVD4" s="127"/>
      <c r="AVE4" s="127"/>
      <c r="AVF4" s="127"/>
      <c r="AVG4" s="127"/>
      <c r="AVH4" s="127"/>
      <c r="AVI4" s="127"/>
      <c r="AVJ4" s="127"/>
      <c r="AVK4" s="127"/>
      <c r="AVL4" s="127"/>
      <c r="AVM4" s="127"/>
      <c r="AVN4" s="127"/>
      <c r="AVO4" s="127"/>
      <c r="AVP4" s="127"/>
      <c r="AVQ4" s="127"/>
      <c r="AVR4" s="127"/>
      <c r="AVS4" s="127"/>
      <c r="AVT4" s="127"/>
      <c r="AVU4" s="127"/>
      <c r="AVV4" s="127"/>
      <c r="AVW4" s="127"/>
      <c r="AVX4" s="127"/>
      <c r="AVY4" s="127"/>
      <c r="AVZ4" s="127"/>
      <c r="AWA4" s="127"/>
      <c r="AWB4" s="127"/>
      <c r="AWC4" s="127"/>
      <c r="AWD4" s="127"/>
      <c r="AWE4" s="127"/>
      <c r="AWF4" s="127"/>
      <c r="AWG4" s="127"/>
      <c r="AWH4" s="127"/>
      <c r="AWI4" s="127"/>
      <c r="AWJ4" s="127"/>
      <c r="AWK4" s="127"/>
      <c r="AWL4" s="127"/>
      <c r="AWM4" s="127"/>
      <c r="AWN4" s="127"/>
      <c r="AWO4" s="127"/>
      <c r="AWP4" s="127"/>
      <c r="AWQ4" s="127"/>
      <c r="AWR4" s="127"/>
      <c r="AWS4" s="127"/>
      <c r="AWT4" s="127"/>
      <c r="AWU4" s="127"/>
      <c r="AWV4" s="127"/>
      <c r="AWW4" s="127"/>
      <c r="AWX4" s="127"/>
      <c r="AWY4" s="127"/>
      <c r="AWZ4" s="127"/>
      <c r="AXA4" s="127"/>
      <c r="AXB4" s="127"/>
      <c r="AXC4" s="127"/>
      <c r="AXD4" s="127"/>
      <c r="AXE4" s="127"/>
      <c r="AXF4" s="127"/>
      <c r="AXG4" s="127"/>
      <c r="AXH4" s="127"/>
      <c r="AXI4" s="127"/>
      <c r="AXJ4" s="127"/>
      <c r="AXK4" s="127"/>
      <c r="AXL4" s="127"/>
      <c r="AXM4" s="127"/>
      <c r="AXN4" s="127"/>
      <c r="AXO4" s="127"/>
      <c r="AXP4" s="127"/>
      <c r="AXQ4" s="127"/>
      <c r="AXR4" s="127"/>
      <c r="AXS4" s="127"/>
      <c r="AXT4" s="127"/>
      <c r="AXU4" s="127"/>
      <c r="AXV4" s="127"/>
      <c r="AXW4" s="127"/>
      <c r="AXX4" s="127"/>
      <c r="AXY4" s="127"/>
      <c r="AXZ4" s="127"/>
      <c r="AYA4" s="127"/>
      <c r="AYB4" s="127"/>
      <c r="AYC4" s="127"/>
      <c r="AYD4" s="127"/>
      <c r="AYE4" s="127"/>
      <c r="AYF4" s="127"/>
      <c r="AYG4" s="127"/>
      <c r="AYH4" s="127"/>
      <c r="AYI4" s="127"/>
      <c r="AYJ4" s="127"/>
      <c r="AYK4" s="127"/>
      <c r="AYL4" s="127"/>
      <c r="AYM4" s="127"/>
      <c r="AYN4" s="127"/>
      <c r="AYO4" s="127"/>
      <c r="AYP4" s="127"/>
      <c r="AYQ4" s="127"/>
      <c r="AYR4" s="127"/>
      <c r="AYS4" s="127"/>
      <c r="AYT4" s="127"/>
      <c r="AYU4" s="127"/>
      <c r="AYV4" s="127"/>
      <c r="AYW4" s="127"/>
      <c r="AYX4" s="127"/>
      <c r="AYY4" s="127"/>
      <c r="AYZ4" s="127"/>
      <c r="AZA4" s="127"/>
      <c r="AZB4" s="127"/>
      <c r="AZC4" s="127"/>
      <c r="AZD4" s="127"/>
      <c r="AZE4" s="127"/>
      <c r="AZF4" s="127"/>
      <c r="AZG4" s="127"/>
      <c r="AZH4" s="127"/>
      <c r="AZI4" s="127"/>
      <c r="AZJ4" s="127"/>
      <c r="AZK4" s="127"/>
      <c r="AZL4" s="127"/>
      <c r="AZM4" s="127"/>
      <c r="AZN4" s="127"/>
      <c r="AZO4" s="127"/>
      <c r="AZP4" s="127"/>
      <c r="AZQ4" s="127"/>
      <c r="AZR4" s="127"/>
      <c r="AZS4" s="127"/>
      <c r="AZT4" s="127"/>
      <c r="AZU4" s="127"/>
      <c r="AZV4" s="127"/>
      <c r="AZW4" s="127"/>
      <c r="AZX4" s="127"/>
      <c r="AZY4" s="127"/>
      <c r="AZZ4" s="127"/>
      <c r="BAA4" s="127"/>
      <c r="BAB4" s="127"/>
      <c r="BAC4" s="127"/>
      <c r="BAD4" s="127"/>
      <c r="BAE4" s="127"/>
      <c r="BAF4" s="127"/>
      <c r="BAG4" s="127"/>
      <c r="BAH4" s="127"/>
      <c r="BAI4" s="127"/>
      <c r="BAJ4" s="127"/>
      <c r="BAK4" s="127"/>
      <c r="BAL4" s="127"/>
      <c r="BAM4" s="127"/>
      <c r="BAN4" s="127"/>
      <c r="BAO4" s="127"/>
      <c r="BAP4" s="127"/>
      <c r="BAQ4" s="127"/>
      <c r="BAR4" s="127"/>
      <c r="BAS4" s="127"/>
      <c r="BAT4" s="127"/>
      <c r="BAU4" s="127"/>
      <c r="BAV4" s="127"/>
      <c r="BAW4" s="127"/>
      <c r="BAX4" s="127"/>
      <c r="BAY4" s="127"/>
      <c r="BAZ4" s="127"/>
      <c r="BBA4" s="127"/>
      <c r="BBB4" s="127"/>
      <c r="BBC4" s="127"/>
      <c r="BBD4" s="127"/>
      <c r="BBE4" s="127"/>
      <c r="BBF4" s="127"/>
      <c r="BBG4" s="127"/>
      <c r="BBH4" s="127"/>
      <c r="BBI4" s="127"/>
      <c r="BBJ4" s="127"/>
      <c r="BBK4" s="127"/>
      <c r="BBL4" s="127"/>
      <c r="BBM4" s="127"/>
      <c r="BBN4" s="127"/>
      <c r="BBO4" s="127"/>
      <c r="BBP4" s="127"/>
      <c r="BBQ4" s="127"/>
      <c r="BBR4" s="127"/>
      <c r="BBS4" s="127"/>
      <c r="BBT4" s="127"/>
      <c r="BBU4" s="127"/>
      <c r="BBV4" s="127"/>
      <c r="BBW4" s="127"/>
      <c r="BBX4" s="127"/>
      <c r="BBY4" s="127"/>
      <c r="BBZ4" s="127"/>
      <c r="BCA4" s="127"/>
      <c r="BCB4" s="127"/>
      <c r="BCC4" s="127"/>
      <c r="BCD4" s="127"/>
      <c r="BCE4" s="127"/>
      <c r="BCF4" s="127"/>
      <c r="BCG4" s="127"/>
      <c r="BCH4" s="127"/>
      <c r="BCI4" s="127"/>
      <c r="BCJ4" s="127"/>
      <c r="BCK4" s="127"/>
      <c r="BCL4" s="127"/>
      <c r="BCM4" s="127"/>
      <c r="BCN4" s="127"/>
      <c r="BCO4" s="127"/>
      <c r="BCP4" s="127"/>
      <c r="BCQ4" s="127"/>
      <c r="BCR4" s="127"/>
      <c r="BCS4" s="127"/>
      <c r="BCT4" s="127"/>
      <c r="BCU4" s="127"/>
      <c r="BCV4" s="127"/>
      <c r="BCW4" s="127"/>
      <c r="BCX4" s="127"/>
      <c r="BCY4" s="127"/>
      <c r="BCZ4" s="127"/>
      <c r="BDA4" s="127"/>
      <c r="BDB4" s="127"/>
      <c r="BDC4" s="127"/>
      <c r="BDD4" s="127"/>
      <c r="BDE4" s="127"/>
      <c r="BDF4" s="127"/>
      <c r="BDG4" s="127"/>
      <c r="BDH4" s="127"/>
      <c r="BDI4" s="127"/>
      <c r="BDJ4" s="127"/>
      <c r="BDK4" s="127"/>
      <c r="BDL4" s="127"/>
      <c r="BDM4" s="127"/>
      <c r="BDN4" s="127"/>
      <c r="BDO4" s="127"/>
      <c r="BDP4" s="127"/>
      <c r="BDQ4" s="127"/>
      <c r="BDR4" s="127"/>
      <c r="BDS4" s="127"/>
      <c r="BDT4" s="127"/>
      <c r="BDU4" s="127"/>
      <c r="BDV4" s="127"/>
      <c r="BDW4" s="127"/>
      <c r="BDX4" s="127"/>
      <c r="BDY4" s="127"/>
      <c r="BDZ4" s="127"/>
      <c r="BEA4" s="127"/>
      <c r="BEB4" s="127"/>
      <c r="BEC4" s="127"/>
      <c r="BED4" s="127"/>
      <c r="BEE4" s="127"/>
      <c r="BEF4" s="127"/>
      <c r="BEG4" s="127"/>
      <c r="BEH4" s="127"/>
      <c r="BEI4" s="127"/>
      <c r="BEJ4" s="127"/>
      <c r="BEK4" s="127"/>
      <c r="BEL4" s="127"/>
      <c r="BEM4" s="127"/>
      <c r="BEN4" s="127"/>
      <c r="BEO4" s="127"/>
      <c r="BEP4" s="127"/>
      <c r="BEQ4" s="127"/>
      <c r="BER4" s="127"/>
      <c r="BES4" s="127"/>
      <c r="BET4" s="127"/>
      <c r="BEU4" s="127"/>
      <c r="BEV4" s="127"/>
      <c r="BEW4" s="127"/>
      <c r="BEX4" s="127"/>
      <c r="BEY4" s="127"/>
      <c r="BEZ4" s="127"/>
      <c r="BFA4" s="127"/>
      <c r="BFB4" s="127"/>
      <c r="BFC4" s="127"/>
      <c r="BFD4" s="127"/>
      <c r="BFE4" s="127"/>
      <c r="BFF4" s="127"/>
      <c r="BFG4" s="127"/>
      <c r="BFH4" s="127"/>
      <c r="BFI4" s="127"/>
      <c r="BFJ4" s="127"/>
      <c r="BFK4" s="127"/>
      <c r="BFL4" s="127"/>
      <c r="BFM4" s="127"/>
      <c r="BFN4" s="127"/>
      <c r="BFO4" s="127"/>
      <c r="BFP4" s="127"/>
      <c r="BFQ4" s="127"/>
      <c r="BFR4" s="127"/>
      <c r="BFS4" s="127"/>
      <c r="BFT4" s="127"/>
      <c r="BFU4" s="127"/>
      <c r="BFV4" s="127"/>
      <c r="BFW4" s="127"/>
      <c r="BFX4" s="127"/>
      <c r="BFY4" s="127"/>
      <c r="BFZ4" s="127"/>
      <c r="BGA4" s="127"/>
      <c r="BGB4" s="127"/>
      <c r="BGC4" s="127"/>
      <c r="BGD4" s="127"/>
      <c r="BGE4" s="127"/>
      <c r="BGF4" s="127"/>
      <c r="BGG4" s="127"/>
      <c r="BGH4" s="127"/>
      <c r="BGI4" s="127"/>
      <c r="BGJ4" s="127"/>
      <c r="BGK4" s="127"/>
      <c r="BGL4" s="127"/>
      <c r="BGM4" s="127"/>
      <c r="BGN4" s="127"/>
      <c r="BGO4" s="127"/>
      <c r="BGP4" s="127"/>
      <c r="BGQ4" s="127"/>
      <c r="BGR4" s="127"/>
      <c r="BGS4" s="127"/>
      <c r="BGT4" s="127"/>
      <c r="BGU4" s="127"/>
      <c r="BGV4" s="127"/>
      <c r="BGW4" s="127"/>
      <c r="BGX4" s="127"/>
      <c r="BGY4" s="127"/>
      <c r="BGZ4" s="127"/>
      <c r="BHA4" s="127"/>
      <c r="BHB4" s="127"/>
      <c r="BHC4" s="127"/>
      <c r="BHD4" s="127"/>
      <c r="BHE4" s="127"/>
      <c r="BHF4" s="127"/>
      <c r="BHG4" s="127"/>
      <c r="BHH4" s="127"/>
      <c r="BHI4" s="127"/>
      <c r="BHJ4" s="127"/>
      <c r="BHK4" s="127"/>
      <c r="BHL4" s="127"/>
      <c r="BHM4" s="127"/>
      <c r="BHN4" s="127"/>
      <c r="BHO4" s="127"/>
      <c r="BHP4" s="127"/>
      <c r="BHQ4" s="127"/>
      <c r="BHR4" s="127"/>
      <c r="BHS4" s="127"/>
      <c r="BHT4" s="127"/>
      <c r="BHU4" s="127"/>
      <c r="BHV4" s="127"/>
      <c r="BHW4" s="127"/>
      <c r="BHX4" s="127"/>
      <c r="BHY4" s="127"/>
      <c r="BHZ4" s="127"/>
      <c r="BIA4" s="127"/>
      <c r="BIB4" s="127"/>
      <c r="BIC4" s="127"/>
      <c r="BID4" s="127"/>
      <c r="BIE4" s="127"/>
      <c r="BIF4" s="127"/>
      <c r="BIG4" s="127"/>
      <c r="BIH4" s="127"/>
      <c r="BII4" s="127"/>
      <c r="BIJ4" s="127"/>
      <c r="BIK4" s="127"/>
      <c r="BIL4" s="127"/>
      <c r="BIM4" s="127"/>
      <c r="BIN4" s="127"/>
      <c r="BIO4" s="127"/>
      <c r="BIP4" s="127"/>
      <c r="BIQ4" s="127"/>
      <c r="BIR4" s="127"/>
      <c r="BIS4" s="127"/>
      <c r="BIT4" s="127"/>
      <c r="BIU4" s="127"/>
      <c r="BIV4" s="127"/>
      <c r="BIW4" s="127"/>
      <c r="BIX4" s="127"/>
      <c r="BIY4" s="127"/>
      <c r="BIZ4" s="127"/>
      <c r="BJA4" s="127"/>
      <c r="BJB4" s="127"/>
      <c r="BJC4" s="127"/>
      <c r="BJD4" s="127"/>
      <c r="BJE4" s="127"/>
      <c r="BJF4" s="127"/>
      <c r="BJG4" s="127"/>
      <c r="BJH4" s="127"/>
      <c r="BJI4" s="127"/>
      <c r="BJJ4" s="127"/>
      <c r="BJK4" s="127"/>
      <c r="BJL4" s="127"/>
      <c r="BJM4" s="127"/>
      <c r="BJN4" s="127"/>
      <c r="BJO4" s="127"/>
      <c r="BJP4" s="127"/>
      <c r="BJQ4" s="127"/>
      <c r="BJR4" s="127"/>
      <c r="BJS4" s="127"/>
      <c r="BJT4" s="127"/>
      <c r="BJU4" s="127"/>
      <c r="BJV4" s="127"/>
      <c r="BJW4" s="127"/>
      <c r="BJX4" s="127"/>
      <c r="BJY4" s="127"/>
      <c r="BJZ4" s="127"/>
      <c r="BKA4" s="127"/>
      <c r="BKB4" s="127"/>
      <c r="BKC4" s="127"/>
      <c r="BKD4" s="127"/>
      <c r="BKE4" s="127"/>
      <c r="BKF4" s="127"/>
      <c r="BKG4" s="127"/>
      <c r="BKH4" s="127"/>
      <c r="BKI4" s="127"/>
      <c r="BKJ4" s="127"/>
      <c r="BKK4" s="127"/>
      <c r="BKL4" s="127"/>
      <c r="BKM4" s="127"/>
      <c r="BKN4" s="127"/>
      <c r="BKO4" s="127"/>
      <c r="BKP4" s="127"/>
      <c r="BKQ4" s="127"/>
      <c r="BKR4" s="127"/>
      <c r="BKS4" s="127"/>
      <c r="BKT4" s="127"/>
      <c r="BKU4" s="127"/>
      <c r="BKV4" s="127"/>
      <c r="BKW4" s="127"/>
      <c r="BKX4" s="127"/>
      <c r="BKY4" s="127"/>
      <c r="BKZ4" s="127"/>
      <c r="BLA4" s="127"/>
      <c r="BLB4" s="127"/>
      <c r="BLC4" s="127"/>
      <c r="BLD4" s="127"/>
      <c r="BLE4" s="127"/>
      <c r="BLF4" s="127"/>
      <c r="BLG4" s="127"/>
      <c r="BLH4" s="127"/>
      <c r="BLI4" s="127"/>
      <c r="BLJ4" s="127"/>
      <c r="BLK4" s="127"/>
      <c r="BLL4" s="127"/>
      <c r="BLM4" s="127"/>
      <c r="BLN4" s="127"/>
      <c r="BLO4" s="127"/>
      <c r="BLP4" s="127"/>
      <c r="BLQ4" s="127"/>
      <c r="BLR4" s="127"/>
      <c r="BLS4" s="127"/>
      <c r="BLT4" s="127"/>
      <c r="BLU4" s="127"/>
      <c r="BLV4" s="127"/>
      <c r="BLW4" s="127"/>
      <c r="BLX4" s="127"/>
      <c r="BLY4" s="127"/>
      <c r="BLZ4" s="127"/>
      <c r="BMA4" s="127"/>
      <c r="BMB4" s="127"/>
      <c r="BMC4" s="127"/>
      <c r="BMD4" s="127"/>
      <c r="BME4" s="127"/>
      <c r="BMF4" s="127"/>
      <c r="BMG4" s="127"/>
      <c r="BMH4" s="127"/>
      <c r="BMI4" s="127"/>
      <c r="BMJ4" s="127"/>
      <c r="BMK4" s="127"/>
      <c r="BML4" s="127"/>
      <c r="BMM4" s="127"/>
      <c r="BMN4" s="127"/>
      <c r="BMO4" s="127"/>
      <c r="BMP4" s="127"/>
      <c r="BMQ4" s="127"/>
      <c r="BMR4" s="127"/>
      <c r="BMS4" s="127"/>
      <c r="BMT4" s="127"/>
      <c r="BMU4" s="127"/>
      <c r="BMV4" s="127"/>
      <c r="BMW4" s="127"/>
      <c r="BMX4" s="127"/>
      <c r="BMY4" s="127"/>
      <c r="BMZ4" s="127"/>
      <c r="BNA4" s="127"/>
      <c r="BNB4" s="127"/>
      <c r="BNC4" s="127"/>
      <c r="BND4" s="127"/>
      <c r="BNE4" s="127"/>
      <c r="BNF4" s="127"/>
      <c r="BNG4" s="127"/>
      <c r="BNH4" s="127"/>
      <c r="BNI4" s="127"/>
      <c r="BNJ4" s="127"/>
      <c r="BNK4" s="127"/>
      <c r="BNL4" s="127"/>
      <c r="BNM4" s="127"/>
      <c r="BNN4" s="127"/>
      <c r="BNO4" s="127"/>
      <c r="BNP4" s="127"/>
      <c r="BNQ4" s="127"/>
      <c r="BNR4" s="127"/>
      <c r="BNS4" s="127"/>
      <c r="BNT4" s="127"/>
      <c r="BNU4" s="127"/>
      <c r="BNV4" s="127"/>
      <c r="BNW4" s="127"/>
      <c r="BNX4" s="127"/>
      <c r="BNY4" s="127"/>
      <c r="BNZ4" s="127"/>
      <c r="BOA4" s="127"/>
      <c r="BOB4" s="127"/>
      <c r="BOC4" s="127"/>
      <c r="BOD4" s="127"/>
      <c r="BOE4" s="127"/>
      <c r="BOF4" s="127"/>
      <c r="BOG4" s="127"/>
      <c r="BOH4" s="127"/>
      <c r="BOI4" s="127"/>
      <c r="BOJ4" s="127"/>
      <c r="BOK4" s="127"/>
      <c r="BOL4" s="127"/>
      <c r="BOM4" s="127"/>
      <c r="BON4" s="127"/>
      <c r="BOO4" s="127"/>
      <c r="BOP4" s="127"/>
      <c r="BOQ4" s="127"/>
      <c r="BOR4" s="127"/>
      <c r="BOS4" s="127"/>
      <c r="BOT4" s="127"/>
      <c r="BOU4" s="127"/>
      <c r="BOV4" s="127"/>
      <c r="BOW4" s="127"/>
      <c r="BOX4" s="127"/>
      <c r="BOY4" s="127"/>
      <c r="BOZ4" s="127"/>
      <c r="BPA4" s="127"/>
      <c r="BPB4" s="127"/>
      <c r="BPC4" s="127"/>
      <c r="BPD4" s="127"/>
      <c r="BPE4" s="127"/>
      <c r="BPF4" s="127"/>
      <c r="BPG4" s="127"/>
      <c r="BPH4" s="127"/>
      <c r="BPI4" s="127"/>
      <c r="BPJ4" s="127"/>
      <c r="BPK4" s="127"/>
      <c r="BPL4" s="127"/>
      <c r="BPM4" s="127"/>
      <c r="BPN4" s="127"/>
      <c r="BPO4" s="127"/>
      <c r="BPP4" s="127"/>
      <c r="BPQ4" s="127"/>
      <c r="BPR4" s="127"/>
      <c r="BPS4" s="127"/>
      <c r="BPT4" s="127"/>
      <c r="BPU4" s="127"/>
      <c r="BPV4" s="127"/>
      <c r="BPW4" s="127"/>
      <c r="BPX4" s="127"/>
      <c r="BPY4" s="127"/>
      <c r="BPZ4" s="127"/>
      <c r="BQA4" s="127"/>
      <c r="BQB4" s="127"/>
      <c r="BQC4" s="127"/>
      <c r="BQD4" s="127"/>
      <c r="BQE4" s="127"/>
      <c r="BQF4" s="127"/>
      <c r="BQG4" s="127"/>
      <c r="BQH4" s="127"/>
      <c r="BQI4" s="127"/>
      <c r="BQJ4" s="127"/>
      <c r="BQK4" s="127"/>
      <c r="BQL4" s="127"/>
      <c r="BQM4" s="127"/>
      <c r="BQN4" s="127"/>
      <c r="BQO4" s="127"/>
      <c r="BQP4" s="127"/>
      <c r="BQQ4" s="127"/>
      <c r="BQR4" s="127"/>
      <c r="BQS4" s="127"/>
      <c r="BQT4" s="127"/>
      <c r="BQU4" s="127"/>
      <c r="BQV4" s="127"/>
      <c r="BQW4" s="127"/>
      <c r="BQX4" s="127"/>
      <c r="BQY4" s="127"/>
      <c r="BQZ4" s="127"/>
      <c r="BRA4" s="127"/>
      <c r="BRB4" s="127"/>
      <c r="BRC4" s="127"/>
      <c r="BRD4" s="127"/>
      <c r="BRE4" s="127"/>
      <c r="BRF4" s="127"/>
      <c r="BRG4" s="127"/>
      <c r="BRH4" s="127"/>
      <c r="BRI4" s="127"/>
      <c r="BRJ4" s="127"/>
      <c r="BRK4" s="127"/>
      <c r="BRL4" s="127"/>
      <c r="BRM4" s="127"/>
      <c r="BRN4" s="127"/>
      <c r="BRO4" s="127"/>
      <c r="BRP4" s="127"/>
      <c r="BRQ4" s="127"/>
      <c r="BRR4" s="127"/>
      <c r="BRS4" s="127"/>
      <c r="BRT4" s="127"/>
      <c r="BRU4" s="127"/>
      <c r="BRV4" s="127"/>
      <c r="BRW4" s="127"/>
      <c r="BRX4" s="127"/>
      <c r="BRY4" s="127"/>
      <c r="BRZ4" s="127"/>
      <c r="BSA4" s="127"/>
      <c r="BSB4" s="127"/>
      <c r="BSC4" s="127"/>
      <c r="BSD4" s="127"/>
      <c r="BSE4" s="127"/>
      <c r="BSF4" s="127"/>
      <c r="BSG4" s="127"/>
      <c r="BSH4" s="127"/>
      <c r="BSI4" s="127"/>
      <c r="BSJ4" s="127"/>
      <c r="BSK4" s="127"/>
      <c r="BSL4" s="127"/>
      <c r="BSM4" s="127"/>
      <c r="BSN4" s="127"/>
      <c r="BSO4" s="127"/>
      <c r="BSP4" s="127"/>
      <c r="BSQ4" s="127"/>
      <c r="BSR4" s="127"/>
      <c r="BSS4" s="127"/>
      <c r="BST4" s="127"/>
      <c r="BSU4" s="127"/>
      <c r="BSV4" s="127"/>
      <c r="BSW4" s="127"/>
      <c r="BSX4" s="127"/>
      <c r="BSY4" s="127"/>
      <c r="BSZ4" s="127"/>
      <c r="BTA4" s="127"/>
      <c r="BTB4" s="127"/>
      <c r="BTC4" s="127"/>
      <c r="BTD4" s="127"/>
      <c r="BTE4" s="127"/>
      <c r="BTF4" s="127"/>
      <c r="BTG4" s="127"/>
      <c r="BTH4" s="127"/>
      <c r="BTI4" s="127"/>
      <c r="BTJ4" s="127"/>
      <c r="BTK4" s="127"/>
      <c r="BTL4" s="127"/>
      <c r="BTM4" s="127"/>
      <c r="BTN4" s="127"/>
      <c r="BTO4" s="127"/>
      <c r="BTP4" s="127"/>
      <c r="BTQ4" s="127"/>
      <c r="BTR4" s="127"/>
      <c r="BTS4" s="127"/>
      <c r="BTT4" s="127"/>
      <c r="BTU4" s="127"/>
      <c r="BTV4" s="127"/>
      <c r="BTW4" s="127"/>
      <c r="BTX4" s="127"/>
      <c r="BTY4" s="127"/>
      <c r="BTZ4" s="127"/>
      <c r="BUA4" s="127"/>
      <c r="BUB4" s="127"/>
      <c r="BUC4" s="127"/>
      <c r="BUD4" s="127"/>
      <c r="BUE4" s="127"/>
      <c r="BUF4" s="127"/>
      <c r="BUG4" s="127"/>
      <c r="BUH4" s="127"/>
      <c r="BUI4" s="127"/>
      <c r="BUJ4" s="127"/>
      <c r="BUK4" s="127"/>
      <c r="BUL4" s="127"/>
      <c r="BUM4" s="127"/>
      <c r="BUN4" s="127"/>
      <c r="BUO4" s="127"/>
      <c r="BUP4" s="127"/>
      <c r="BUQ4" s="127"/>
      <c r="BUR4" s="127"/>
      <c r="BUS4" s="127"/>
      <c r="BUT4" s="127"/>
      <c r="BUU4" s="127"/>
      <c r="BUV4" s="127"/>
      <c r="BUW4" s="127"/>
      <c r="BUX4" s="127"/>
      <c r="BUY4" s="127"/>
      <c r="BUZ4" s="127"/>
      <c r="BVA4" s="127"/>
      <c r="BVB4" s="127"/>
      <c r="BVC4" s="127"/>
      <c r="BVD4" s="127"/>
      <c r="BVE4" s="127"/>
      <c r="BVF4" s="127"/>
      <c r="BVG4" s="127"/>
      <c r="BVH4" s="127"/>
      <c r="BVI4" s="127"/>
      <c r="BVJ4" s="127"/>
      <c r="BVK4" s="127"/>
      <c r="BVL4" s="127"/>
      <c r="BVM4" s="127"/>
      <c r="BVN4" s="127"/>
      <c r="BVO4" s="127"/>
      <c r="BVP4" s="127"/>
      <c r="BVQ4" s="127"/>
      <c r="BVR4" s="127"/>
      <c r="BVS4" s="127"/>
      <c r="BVT4" s="127"/>
      <c r="BVU4" s="127"/>
      <c r="BVV4" s="127"/>
      <c r="BVW4" s="127"/>
      <c r="BVX4" s="127"/>
      <c r="BVY4" s="127"/>
      <c r="BVZ4" s="127"/>
      <c r="BWA4" s="127"/>
      <c r="BWB4" s="127"/>
      <c r="BWC4" s="127"/>
      <c r="BWD4" s="127"/>
      <c r="BWE4" s="127"/>
      <c r="BWF4" s="127"/>
      <c r="BWG4" s="127"/>
      <c r="BWH4" s="127"/>
      <c r="BWI4" s="127"/>
      <c r="BWJ4" s="127"/>
      <c r="BWK4" s="127"/>
      <c r="BWL4" s="127"/>
      <c r="BWM4" s="127"/>
      <c r="BWN4" s="127"/>
      <c r="BWO4" s="127"/>
      <c r="BWP4" s="127"/>
      <c r="BWQ4" s="127"/>
      <c r="BWR4" s="127"/>
      <c r="BWS4" s="127"/>
      <c r="BWT4" s="127"/>
      <c r="BWU4" s="127"/>
      <c r="BWV4" s="127"/>
      <c r="BWW4" s="127"/>
      <c r="BWX4" s="127"/>
      <c r="BWY4" s="127"/>
      <c r="BWZ4" s="127"/>
      <c r="BXA4" s="127"/>
      <c r="BXB4" s="127"/>
      <c r="BXC4" s="127"/>
      <c r="BXD4" s="127"/>
      <c r="BXE4" s="127"/>
      <c r="BXF4" s="127"/>
      <c r="BXG4" s="127"/>
      <c r="BXH4" s="127"/>
      <c r="BXI4" s="127"/>
      <c r="BXJ4" s="127"/>
      <c r="BXK4" s="127"/>
      <c r="BXL4" s="127"/>
      <c r="BXM4" s="127"/>
      <c r="BXN4" s="127"/>
      <c r="BXO4" s="127"/>
      <c r="BXP4" s="127"/>
      <c r="BXQ4" s="127"/>
      <c r="BXR4" s="127"/>
      <c r="BXS4" s="127"/>
      <c r="BXT4" s="127"/>
      <c r="BXU4" s="127"/>
      <c r="BXV4" s="127"/>
      <c r="BXW4" s="127"/>
      <c r="BXX4" s="127"/>
      <c r="BXY4" s="127"/>
      <c r="BXZ4" s="127"/>
      <c r="BYA4" s="127"/>
      <c r="BYB4" s="127"/>
      <c r="BYC4" s="127"/>
      <c r="BYD4" s="127"/>
      <c r="BYE4" s="127"/>
      <c r="BYF4" s="127"/>
      <c r="BYG4" s="127"/>
      <c r="BYH4" s="127"/>
      <c r="BYI4" s="127"/>
      <c r="BYJ4" s="127"/>
      <c r="BYK4" s="127"/>
      <c r="BYL4" s="127"/>
      <c r="BYM4" s="127"/>
      <c r="BYN4" s="127"/>
      <c r="BYO4" s="127"/>
      <c r="BYP4" s="127"/>
      <c r="BYQ4" s="127"/>
      <c r="BYR4" s="127"/>
      <c r="BYS4" s="127"/>
      <c r="BYT4" s="127"/>
      <c r="BYU4" s="127"/>
      <c r="BYV4" s="127"/>
      <c r="BYW4" s="127"/>
      <c r="BYX4" s="127"/>
      <c r="BYY4" s="127"/>
      <c r="BYZ4" s="127"/>
      <c r="BZA4" s="127"/>
      <c r="BZB4" s="127"/>
      <c r="BZC4" s="127"/>
      <c r="BZD4" s="127"/>
      <c r="BZE4" s="127"/>
      <c r="BZF4" s="127"/>
      <c r="BZG4" s="127"/>
      <c r="BZH4" s="127"/>
      <c r="BZI4" s="127"/>
      <c r="BZJ4" s="127"/>
      <c r="BZK4" s="127"/>
      <c r="BZL4" s="127"/>
      <c r="BZM4" s="127"/>
      <c r="BZN4" s="127"/>
      <c r="BZO4" s="127"/>
      <c r="BZP4" s="127"/>
      <c r="BZQ4" s="127"/>
      <c r="BZR4" s="127"/>
      <c r="BZS4" s="127"/>
      <c r="BZT4" s="127"/>
      <c r="BZU4" s="127"/>
      <c r="BZV4" s="127"/>
      <c r="BZW4" s="127"/>
      <c r="BZX4" s="127"/>
      <c r="BZY4" s="127"/>
      <c r="BZZ4" s="127"/>
      <c r="CAA4" s="127"/>
      <c r="CAB4" s="127"/>
      <c r="CAC4" s="127"/>
      <c r="CAD4" s="127"/>
      <c r="CAE4" s="127"/>
      <c r="CAF4" s="127"/>
      <c r="CAG4" s="127"/>
      <c r="CAH4" s="127"/>
      <c r="CAI4" s="127"/>
      <c r="CAJ4" s="127"/>
      <c r="CAK4" s="127"/>
      <c r="CAL4" s="127"/>
      <c r="CAM4" s="127"/>
      <c r="CAN4" s="127"/>
      <c r="CAO4" s="127"/>
      <c r="CAP4" s="127"/>
      <c r="CAQ4" s="127"/>
      <c r="CAR4" s="127"/>
      <c r="CAS4" s="127"/>
      <c r="CAT4" s="127"/>
      <c r="CAU4" s="127"/>
      <c r="CAV4" s="127"/>
      <c r="CAW4" s="127"/>
      <c r="CAX4" s="127"/>
      <c r="CAY4" s="127"/>
      <c r="CAZ4" s="127"/>
      <c r="CBA4" s="127"/>
      <c r="CBB4" s="127"/>
      <c r="CBC4" s="127"/>
      <c r="CBD4" s="127"/>
      <c r="CBE4" s="127"/>
      <c r="CBF4" s="127"/>
      <c r="CBG4" s="127"/>
      <c r="CBH4" s="127"/>
      <c r="CBI4" s="127"/>
      <c r="CBJ4" s="127"/>
      <c r="CBK4" s="127"/>
      <c r="CBL4" s="127"/>
      <c r="CBM4" s="127"/>
      <c r="CBN4" s="127"/>
      <c r="CBO4" s="127"/>
      <c r="CBP4" s="127"/>
      <c r="CBQ4" s="127"/>
      <c r="CBR4" s="127"/>
      <c r="CBS4" s="127"/>
      <c r="CBT4" s="127"/>
      <c r="CBU4" s="127"/>
      <c r="CBV4" s="127"/>
      <c r="CBW4" s="127"/>
      <c r="CBX4" s="127"/>
      <c r="CBY4" s="127"/>
      <c r="CBZ4" s="127"/>
      <c r="CCA4" s="127"/>
      <c r="CCB4" s="127"/>
      <c r="CCC4" s="127"/>
      <c r="CCD4" s="127"/>
      <c r="CCE4" s="127"/>
      <c r="CCF4" s="127"/>
      <c r="CCG4" s="127"/>
      <c r="CCH4" s="127"/>
      <c r="CCI4" s="127"/>
      <c r="CCJ4" s="127"/>
      <c r="CCK4" s="127"/>
      <c r="CCL4" s="127"/>
      <c r="CCM4" s="127"/>
      <c r="CCN4" s="127"/>
      <c r="CCO4" s="127"/>
      <c r="CCP4" s="127"/>
      <c r="CCQ4" s="127"/>
      <c r="CCR4" s="127"/>
      <c r="CCS4" s="127"/>
      <c r="CCT4" s="127"/>
      <c r="CCU4" s="127"/>
      <c r="CCV4" s="127"/>
      <c r="CCW4" s="127"/>
      <c r="CCX4" s="127"/>
      <c r="CCY4" s="127"/>
      <c r="CCZ4" s="127"/>
      <c r="CDA4" s="127"/>
      <c r="CDB4" s="127"/>
      <c r="CDC4" s="127"/>
      <c r="CDD4" s="127"/>
      <c r="CDE4" s="127"/>
      <c r="CDF4" s="127"/>
      <c r="CDG4" s="127"/>
      <c r="CDH4" s="127"/>
      <c r="CDI4" s="127"/>
      <c r="CDJ4" s="127"/>
      <c r="CDK4" s="127"/>
      <c r="CDL4" s="127"/>
      <c r="CDM4" s="127"/>
      <c r="CDN4" s="127"/>
      <c r="CDO4" s="127"/>
      <c r="CDP4" s="127"/>
      <c r="CDQ4" s="127"/>
      <c r="CDR4" s="127"/>
      <c r="CDS4" s="127"/>
      <c r="CDT4" s="127"/>
      <c r="CDU4" s="127"/>
      <c r="CDV4" s="127"/>
      <c r="CDW4" s="127"/>
      <c r="CDX4" s="127"/>
      <c r="CDY4" s="127"/>
      <c r="CDZ4" s="127"/>
      <c r="CEA4" s="127"/>
      <c r="CEB4" s="127"/>
      <c r="CEC4" s="127"/>
      <c r="CED4" s="127"/>
      <c r="CEE4" s="127"/>
      <c r="CEF4" s="127"/>
      <c r="CEG4" s="127"/>
      <c r="CEH4" s="127"/>
      <c r="CEI4" s="127"/>
      <c r="CEJ4" s="127"/>
      <c r="CEK4" s="127"/>
      <c r="CEL4" s="127"/>
      <c r="CEM4" s="127"/>
      <c r="CEN4" s="127"/>
      <c r="CEO4" s="127"/>
      <c r="CEP4" s="127"/>
      <c r="CEQ4" s="127"/>
      <c r="CER4" s="127"/>
      <c r="CES4" s="127"/>
      <c r="CET4" s="127"/>
      <c r="CEU4" s="127"/>
      <c r="CEV4" s="127"/>
      <c r="CEW4" s="127"/>
      <c r="CEX4" s="127"/>
      <c r="CEY4" s="127"/>
      <c r="CEZ4" s="127"/>
      <c r="CFA4" s="127"/>
      <c r="CFB4" s="127"/>
      <c r="CFC4" s="127"/>
      <c r="CFD4" s="127"/>
      <c r="CFE4" s="127"/>
      <c r="CFF4" s="127"/>
      <c r="CFG4" s="127"/>
      <c r="CFH4" s="127"/>
      <c r="CFI4" s="127"/>
      <c r="CFJ4" s="127"/>
      <c r="CFK4" s="127"/>
      <c r="CFL4" s="127"/>
      <c r="CFM4" s="127"/>
      <c r="CFN4" s="127"/>
      <c r="CFO4" s="127"/>
      <c r="CFP4" s="127"/>
      <c r="CFQ4" s="127"/>
      <c r="CFR4" s="127"/>
      <c r="CFS4" s="127"/>
      <c r="CFT4" s="127"/>
      <c r="CFU4" s="127"/>
      <c r="CFV4" s="127"/>
      <c r="CFW4" s="127"/>
      <c r="CFX4" s="127"/>
      <c r="CFY4" s="127"/>
      <c r="CFZ4" s="127"/>
      <c r="CGA4" s="127"/>
      <c r="CGB4" s="127"/>
      <c r="CGC4" s="127"/>
      <c r="CGD4" s="127"/>
      <c r="CGE4" s="127"/>
      <c r="CGF4" s="127"/>
      <c r="CGG4" s="127"/>
      <c r="CGH4" s="127"/>
      <c r="CGI4" s="127"/>
      <c r="CGJ4" s="127"/>
      <c r="CGK4" s="127"/>
      <c r="CGL4" s="127"/>
      <c r="CGM4" s="127"/>
      <c r="CGN4" s="127"/>
      <c r="CGO4" s="127"/>
      <c r="CGP4" s="127"/>
      <c r="CGQ4" s="127"/>
      <c r="CGR4" s="127"/>
      <c r="CGS4" s="127"/>
      <c r="CGT4" s="127"/>
      <c r="CGU4" s="127"/>
      <c r="CGV4" s="127"/>
      <c r="CGW4" s="127"/>
      <c r="CGX4" s="127"/>
      <c r="CGY4" s="127"/>
      <c r="CGZ4" s="127"/>
      <c r="CHA4" s="127"/>
      <c r="CHB4" s="127"/>
      <c r="CHC4" s="127"/>
      <c r="CHD4" s="127"/>
      <c r="CHE4" s="127"/>
      <c r="CHF4" s="127"/>
      <c r="CHG4" s="127"/>
      <c r="CHH4" s="127"/>
      <c r="CHI4" s="127"/>
      <c r="CHJ4" s="127"/>
      <c r="CHK4" s="127"/>
      <c r="CHL4" s="127"/>
      <c r="CHM4" s="127"/>
      <c r="CHN4" s="127"/>
      <c r="CHO4" s="127"/>
      <c r="CHP4" s="127"/>
      <c r="CHQ4" s="127"/>
      <c r="CHR4" s="127"/>
      <c r="CHS4" s="127"/>
      <c r="CHT4" s="127"/>
      <c r="CHU4" s="127"/>
      <c r="CHV4" s="127"/>
      <c r="CHW4" s="127"/>
      <c r="CHX4" s="127"/>
      <c r="CHY4" s="127"/>
      <c r="CHZ4" s="127"/>
      <c r="CIA4" s="127"/>
      <c r="CIB4" s="127"/>
      <c r="CIC4" s="127"/>
      <c r="CID4" s="127"/>
      <c r="CIE4" s="127"/>
      <c r="CIF4" s="127"/>
      <c r="CIG4" s="127"/>
      <c r="CIH4" s="127"/>
      <c r="CII4" s="127"/>
      <c r="CIJ4" s="127"/>
      <c r="CIK4" s="127"/>
      <c r="CIL4" s="127"/>
      <c r="CIM4" s="127"/>
      <c r="CIN4" s="127"/>
      <c r="CIO4" s="127"/>
      <c r="CIP4" s="127"/>
      <c r="CIQ4" s="127"/>
      <c r="CIR4" s="127"/>
      <c r="CIS4" s="127"/>
      <c r="CIT4" s="127"/>
      <c r="CIU4" s="127"/>
      <c r="CIV4" s="127"/>
      <c r="CIW4" s="127"/>
      <c r="CIX4" s="127"/>
      <c r="CIY4" s="127"/>
      <c r="CIZ4" s="127"/>
      <c r="CJA4" s="127"/>
      <c r="CJB4" s="127"/>
      <c r="CJC4" s="127"/>
      <c r="CJD4" s="127"/>
      <c r="CJE4" s="127"/>
      <c r="CJF4" s="127"/>
      <c r="CJG4" s="127"/>
      <c r="CJH4" s="127"/>
      <c r="CJI4" s="127"/>
      <c r="CJJ4" s="127"/>
      <c r="CJK4" s="127"/>
      <c r="CJL4" s="127"/>
      <c r="CJM4" s="127"/>
      <c r="CJN4" s="127"/>
      <c r="CJO4" s="127"/>
      <c r="CJP4" s="127"/>
      <c r="CJQ4" s="127"/>
      <c r="CJR4" s="127"/>
      <c r="CJS4" s="127"/>
      <c r="CJT4" s="127"/>
      <c r="CJU4" s="127"/>
      <c r="CJV4" s="127"/>
      <c r="CJW4" s="127"/>
      <c r="CJX4" s="127"/>
      <c r="CJY4" s="127"/>
      <c r="CJZ4" s="127"/>
      <c r="CKA4" s="127"/>
      <c r="CKB4" s="127"/>
      <c r="CKC4" s="127"/>
      <c r="CKD4" s="127"/>
      <c r="CKE4" s="127"/>
      <c r="CKF4" s="127"/>
      <c r="CKG4" s="127"/>
      <c r="CKH4" s="127"/>
      <c r="CKI4" s="127"/>
      <c r="CKJ4" s="127"/>
      <c r="CKK4" s="127"/>
      <c r="CKL4" s="127"/>
      <c r="CKM4" s="127"/>
      <c r="CKN4" s="127"/>
      <c r="CKO4" s="127"/>
      <c r="CKP4" s="127"/>
      <c r="CKQ4" s="127"/>
      <c r="CKR4" s="127"/>
      <c r="CKS4" s="127"/>
      <c r="CKT4" s="127"/>
      <c r="CKU4" s="127"/>
      <c r="CKV4" s="127"/>
      <c r="CKW4" s="127"/>
      <c r="CKX4" s="127"/>
      <c r="CKY4" s="127"/>
      <c r="CKZ4" s="127"/>
      <c r="CLA4" s="127"/>
      <c r="CLB4" s="127"/>
      <c r="CLC4" s="127"/>
      <c r="CLD4" s="127"/>
      <c r="CLE4" s="127"/>
      <c r="CLF4" s="127"/>
      <c r="CLG4" s="127"/>
      <c r="CLH4" s="127"/>
      <c r="CLI4" s="127"/>
      <c r="CLJ4" s="127"/>
      <c r="CLK4" s="127"/>
      <c r="CLL4" s="127"/>
      <c r="CLM4" s="127"/>
      <c r="CLN4" s="127"/>
      <c r="CLO4" s="127"/>
      <c r="CLP4" s="127"/>
      <c r="CLQ4" s="127"/>
      <c r="CLR4" s="127"/>
      <c r="CLS4" s="127"/>
      <c r="CLT4" s="127"/>
      <c r="CLU4" s="127"/>
      <c r="CLV4" s="127"/>
      <c r="CLW4" s="127"/>
      <c r="CLX4" s="127"/>
      <c r="CLY4" s="127"/>
      <c r="CLZ4" s="127"/>
      <c r="CMA4" s="127"/>
      <c r="CMB4" s="127"/>
      <c r="CMC4" s="127"/>
      <c r="CMD4" s="127"/>
      <c r="CME4" s="127"/>
      <c r="CMF4" s="127"/>
      <c r="CMG4" s="127"/>
      <c r="CMH4" s="127"/>
      <c r="CMI4" s="127"/>
      <c r="CMJ4" s="127"/>
      <c r="CMK4" s="127"/>
      <c r="CML4" s="127"/>
      <c r="CMM4" s="127"/>
      <c r="CMN4" s="127"/>
      <c r="CMO4" s="127"/>
      <c r="CMP4" s="127"/>
      <c r="CMQ4" s="127"/>
      <c r="CMR4" s="127"/>
      <c r="CMS4" s="127"/>
      <c r="CMT4" s="127"/>
      <c r="CMU4" s="127"/>
      <c r="CMV4" s="127"/>
      <c r="CMW4" s="127"/>
      <c r="CMX4" s="127"/>
      <c r="CMY4" s="127"/>
      <c r="CMZ4" s="127"/>
      <c r="CNA4" s="127"/>
      <c r="CNB4" s="127"/>
      <c r="CNC4" s="127"/>
      <c r="CND4" s="127"/>
      <c r="CNE4" s="127"/>
      <c r="CNF4" s="127"/>
      <c r="CNG4" s="127"/>
      <c r="CNH4" s="127"/>
      <c r="CNI4" s="127"/>
      <c r="CNJ4" s="127"/>
      <c r="CNK4" s="127"/>
      <c r="CNL4" s="127"/>
      <c r="CNM4" s="127"/>
      <c r="CNN4" s="127"/>
      <c r="CNO4" s="127"/>
      <c r="CNP4" s="127"/>
      <c r="CNQ4" s="127"/>
      <c r="CNR4" s="127"/>
      <c r="CNS4" s="127"/>
      <c r="CNT4" s="127"/>
      <c r="CNU4" s="127"/>
      <c r="CNV4" s="127"/>
      <c r="CNW4" s="127"/>
      <c r="CNX4" s="127"/>
      <c r="CNY4" s="127"/>
      <c r="CNZ4" s="127"/>
      <c r="COA4" s="127"/>
      <c r="COB4" s="127"/>
      <c r="COC4" s="127"/>
      <c r="COD4" s="127"/>
      <c r="COE4" s="127"/>
      <c r="COF4" s="127"/>
      <c r="COG4" s="127"/>
      <c r="COH4" s="127"/>
      <c r="COI4" s="127"/>
      <c r="COJ4" s="127"/>
      <c r="COK4" s="127"/>
      <c r="COL4" s="127"/>
      <c r="COM4" s="127"/>
      <c r="CON4" s="127"/>
      <c r="COO4" s="127"/>
      <c r="COP4" s="127"/>
      <c r="COQ4" s="127"/>
      <c r="COR4" s="127"/>
      <c r="COS4" s="127"/>
      <c r="COT4" s="127"/>
      <c r="COU4" s="127"/>
      <c r="COV4" s="127"/>
      <c r="COW4" s="127"/>
      <c r="COX4" s="127"/>
      <c r="COY4" s="127"/>
      <c r="COZ4" s="127"/>
      <c r="CPA4" s="127"/>
      <c r="CPB4" s="127"/>
      <c r="CPC4" s="127"/>
      <c r="CPD4" s="127"/>
      <c r="CPE4" s="127"/>
      <c r="CPF4" s="127"/>
      <c r="CPG4" s="127"/>
      <c r="CPH4" s="127"/>
      <c r="CPI4" s="127"/>
      <c r="CPJ4" s="127"/>
      <c r="CPK4" s="127"/>
      <c r="CPL4" s="127"/>
      <c r="CPM4" s="127"/>
      <c r="CPN4" s="127"/>
      <c r="CPO4" s="127"/>
      <c r="CPP4" s="127"/>
      <c r="CPQ4" s="127"/>
      <c r="CPR4" s="127"/>
      <c r="CPS4" s="127"/>
      <c r="CPT4" s="127"/>
      <c r="CPU4" s="127"/>
      <c r="CPV4" s="127"/>
      <c r="CPW4" s="127"/>
      <c r="CPX4" s="127"/>
      <c r="CPY4" s="127"/>
      <c r="CPZ4" s="127"/>
      <c r="CQA4" s="127"/>
      <c r="CQB4" s="127"/>
      <c r="CQC4" s="127"/>
      <c r="CQD4" s="127"/>
      <c r="CQE4" s="127"/>
      <c r="CQF4" s="127"/>
      <c r="CQG4" s="127"/>
      <c r="CQH4" s="127"/>
      <c r="CQI4" s="127"/>
      <c r="CQJ4" s="127"/>
      <c r="CQK4" s="127"/>
      <c r="CQL4" s="127"/>
      <c r="CQM4" s="127"/>
      <c r="CQN4" s="127"/>
      <c r="CQO4" s="127"/>
      <c r="CQP4" s="127"/>
      <c r="CQQ4" s="127"/>
      <c r="CQR4" s="127"/>
      <c r="CQS4" s="127"/>
      <c r="CQT4" s="127"/>
      <c r="CQU4" s="127"/>
      <c r="CQV4" s="127"/>
      <c r="CQW4" s="127"/>
      <c r="CQX4" s="127"/>
      <c r="CQY4" s="127"/>
      <c r="CQZ4" s="127"/>
      <c r="CRA4" s="127"/>
      <c r="CRB4" s="127"/>
      <c r="CRC4" s="127"/>
      <c r="CRD4" s="127"/>
      <c r="CRE4" s="127"/>
      <c r="CRF4" s="127"/>
      <c r="CRG4" s="127"/>
      <c r="CRH4" s="127"/>
      <c r="CRI4" s="127"/>
      <c r="CRJ4" s="127"/>
      <c r="CRK4" s="127"/>
      <c r="CRL4" s="127"/>
      <c r="CRM4" s="127"/>
      <c r="CRN4" s="127"/>
      <c r="CRO4" s="127"/>
      <c r="CRP4" s="127"/>
      <c r="CRQ4" s="127"/>
      <c r="CRR4" s="127"/>
      <c r="CRS4" s="127"/>
      <c r="CRT4" s="127"/>
      <c r="CRU4" s="127"/>
      <c r="CRV4" s="127"/>
      <c r="CRW4" s="127"/>
      <c r="CRX4" s="127"/>
      <c r="CRY4" s="127"/>
      <c r="CRZ4" s="127"/>
      <c r="CSA4" s="127"/>
      <c r="CSB4" s="127"/>
      <c r="CSC4" s="127"/>
      <c r="CSD4" s="127"/>
      <c r="CSE4" s="127"/>
      <c r="CSF4" s="127"/>
      <c r="CSG4" s="127"/>
      <c r="CSH4" s="127"/>
      <c r="CSI4" s="127"/>
      <c r="CSJ4" s="127"/>
      <c r="CSK4" s="127"/>
      <c r="CSL4" s="127"/>
      <c r="CSM4" s="127"/>
      <c r="CSN4" s="127"/>
      <c r="CSO4" s="127"/>
      <c r="CSP4" s="127"/>
      <c r="CSQ4" s="127"/>
      <c r="CSR4" s="127"/>
      <c r="CSS4" s="127"/>
      <c r="CST4" s="127"/>
      <c r="CSU4" s="127"/>
      <c r="CSV4" s="127"/>
      <c r="CSW4" s="127"/>
      <c r="CSX4" s="127"/>
      <c r="CSY4" s="127"/>
      <c r="CSZ4" s="127"/>
      <c r="CTA4" s="127"/>
      <c r="CTB4" s="127"/>
      <c r="CTC4" s="127"/>
      <c r="CTD4" s="127"/>
      <c r="CTE4" s="127"/>
      <c r="CTF4" s="127"/>
      <c r="CTG4" s="127"/>
      <c r="CTH4" s="127"/>
      <c r="CTI4" s="127"/>
      <c r="CTJ4" s="127"/>
      <c r="CTK4" s="127"/>
      <c r="CTL4" s="127"/>
      <c r="CTM4" s="127"/>
      <c r="CTN4" s="127"/>
      <c r="CTO4" s="127"/>
      <c r="CTP4" s="127"/>
      <c r="CTQ4" s="127"/>
      <c r="CTR4" s="127"/>
      <c r="CTS4" s="127"/>
      <c r="CTT4" s="127"/>
      <c r="CTU4" s="127"/>
      <c r="CTV4" s="127"/>
      <c r="CTW4" s="127"/>
      <c r="CTX4" s="127"/>
      <c r="CTY4" s="127"/>
      <c r="CTZ4" s="127"/>
      <c r="CUA4" s="127"/>
      <c r="CUB4" s="127"/>
      <c r="CUC4" s="127"/>
      <c r="CUD4" s="127"/>
      <c r="CUE4" s="127"/>
      <c r="CUF4" s="127"/>
      <c r="CUG4" s="127"/>
      <c r="CUH4" s="127"/>
      <c r="CUI4" s="127"/>
      <c r="CUJ4" s="127"/>
      <c r="CUK4" s="127"/>
      <c r="CUL4" s="127"/>
      <c r="CUM4" s="127"/>
      <c r="CUN4" s="127"/>
      <c r="CUO4" s="127"/>
      <c r="CUP4" s="127"/>
      <c r="CUQ4" s="127"/>
      <c r="CUR4" s="127"/>
      <c r="CUS4" s="127"/>
      <c r="CUT4" s="127"/>
      <c r="CUU4" s="127"/>
      <c r="CUV4" s="127"/>
      <c r="CUW4" s="127"/>
      <c r="CUX4" s="127"/>
      <c r="CUY4" s="127"/>
      <c r="CUZ4" s="127"/>
      <c r="CVA4" s="127"/>
      <c r="CVB4" s="127"/>
      <c r="CVC4" s="127"/>
      <c r="CVD4" s="127"/>
      <c r="CVE4" s="127"/>
      <c r="CVF4" s="127"/>
      <c r="CVG4" s="127"/>
      <c r="CVH4" s="127"/>
      <c r="CVI4" s="127"/>
      <c r="CVJ4" s="127"/>
      <c r="CVK4" s="127"/>
      <c r="CVL4" s="127"/>
      <c r="CVM4" s="127"/>
      <c r="CVN4" s="127"/>
      <c r="CVO4" s="127"/>
      <c r="CVP4" s="127"/>
      <c r="CVQ4" s="127"/>
      <c r="CVR4" s="127"/>
      <c r="CVS4" s="127"/>
      <c r="CVT4" s="127"/>
      <c r="CVU4" s="127"/>
      <c r="CVV4" s="127"/>
      <c r="CVW4" s="127"/>
      <c r="CVX4" s="127"/>
      <c r="CVY4" s="127"/>
      <c r="CVZ4" s="127"/>
      <c r="CWA4" s="127"/>
      <c r="CWB4" s="127"/>
      <c r="CWC4" s="127"/>
      <c r="CWD4" s="127"/>
      <c r="CWE4" s="127"/>
      <c r="CWF4" s="127"/>
      <c r="CWG4" s="127"/>
      <c r="CWH4" s="127"/>
      <c r="CWI4" s="127"/>
      <c r="CWJ4" s="127"/>
      <c r="CWK4" s="127"/>
      <c r="CWL4" s="127"/>
      <c r="CWM4" s="127"/>
      <c r="CWN4" s="127"/>
      <c r="CWO4" s="127"/>
      <c r="CWP4" s="127"/>
      <c r="CWQ4" s="127"/>
      <c r="CWR4" s="127"/>
      <c r="CWS4" s="127"/>
      <c r="CWT4" s="127"/>
      <c r="CWU4" s="127"/>
      <c r="CWV4" s="127"/>
      <c r="CWW4" s="127"/>
      <c r="CWX4" s="127"/>
      <c r="CWY4" s="127"/>
      <c r="CWZ4" s="127"/>
      <c r="CXA4" s="127"/>
      <c r="CXB4" s="127"/>
      <c r="CXC4" s="127"/>
      <c r="CXD4" s="127"/>
      <c r="CXE4" s="127"/>
      <c r="CXF4" s="127"/>
      <c r="CXG4" s="127"/>
      <c r="CXH4" s="127"/>
      <c r="CXI4" s="127"/>
      <c r="CXJ4" s="127"/>
      <c r="CXK4" s="127"/>
      <c r="CXL4" s="127"/>
      <c r="CXM4" s="127"/>
      <c r="CXN4" s="127"/>
      <c r="CXO4" s="127"/>
      <c r="CXP4" s="127"/>
      <c r="CXQ4" s="127"/>
      <c r="CXR4" s="127"/>
      <c r="CXS4" s="127"/>
      <c r="CXT4" s="127"/>
      <c r="CXU4" s="127"/>
      <c r="CXV4" s="127"/>
      <c r="CXW4" s="127"/>
      <c r="CXX4" s="127"/>
      <c r="CXY4" s="127"/>
      <c r="CXZ4" s="127"/>
      <c r="CYA4" s="127"/>
      <c r="CYB4" s="127"/>
      <c r="CYC4" s="127"/>
      <c r="CYD4" s="127"/>
      <c r="CYE4" s="127"/>
      <c r="CYF4" s="127"/>
      <c r="CYG4" s="127"/>
      <c r="CYH4" s="127"/>
      <c r="CYI4" s="127"/>
      <c r="CYJ4" s="127"/>
      <c r="CYK4" s="127"/>
      <c r="CYL4" s="127"/>
      <c r="CYM4" s="127"/>
      <c r="CYN4" s="127"/>
      <c r="CYO4" s="127"/>
      <c r="CYP4" s="127"/>
      <c r="CYQ4" s="127"/>
      <c r="CYR4" s="127"/>
      <c r="CYS4" s="127"/>
      <c r="CYT4" s="127"/>
      <c r="CYU4" s="127"/>
      <c r="CYV4" s="127"/>
      <c r="CYW4" s="127"/>
      <c r="CYX4" s="127"/>
      <c r="CYY4" s="127"/>
      <c r="CYZ4" s="127"/>
      <c r="CZA4" s="127"/>
      <c r="CZB4" s="127"/>
      <c r="CZC4" s="127"/>
      <c r="CZD4" s="127"/>
      <c r="CZE4" s="127"/>
      <c r="CZF4" s="127"/>
      <c r="CZG4" s="127"/>
      <c r="CZH4" s="127"/>
      <c r="CZI4" s="127"/>
      <c r="CZJ4" s="127"/>
      <c r="CZK4" s="127"/>
      <c r="CZL4" s="127"/>
      <c r="CZM4" s="127"/>
      <c r="CZN4" s="127"/>
      <c r="CZO4" s="127"/>
      <c r="CZP4" s="127"/>
      <c r="CZQ4" s="127"/>
      <c r="CZR4" s="127"/>
      <c r="CZS4" s="127"/>
      <c r="CZT4" s="127"/>
      <c r="CZU4" s="127"/>
      <c r="CZV4" s="127"/>
      <c r="CZW4" s="127"/>
      <c r="CZX4" s="127"/>
      <c r="CZY4" s="127"/>
      <c r="CZZ4" s="127"/>
      <c r="DAA4" s="127"/>
      <c r="DAB4" s="127"/>
      <c r="DAC4" s="127"/>
      <c r="DAD4" s="127"/>
      <c r="DAE4" s="127"/>
      <c r="DAF4" s="127"/>
      <c r="DAG4" s="127"/>
      <c r="DAH4" s="127"/>
      <c r="DAI4" s="127"/>
      <c r="DAJ4" s="127"/>
      <c r="DAK4" s="127"/>
      <c r="DAL4" s="127"/>
      <c r="DAM4" s="127"/>
      <c r="DAN4" s="127"/>
      <c r="DAO4" s="127"/>
      <c r="DAP4" s="127"/>
      <c r="DAQ4" s="127"/>
      <c r="DAR4" s="127"/>
      <c r="DAS4" s="127"/>
      <c r="DAT4" s="127"/>
      <c r="DAU4" s="127"/>
      <c r="DAV4" s="127"/>
      <c r="DAW4" s="127"/>
      <c r="DAX4" s="127"/>
      <c r="DAY4" s="127"/>
      <c r="DAZ4" s="127"/>
      <c r="DBA4" s="127"/>
      <c r="DBB4" s="127"/>
      <c r="DBC4" s="127"/>
      <c r="DBD4" s="127"/>
      <c r="DBE4" s="127"/>
      <c r="DBF4" s="127"/>
      <c r="DBG4" s="127"/>
      <c r="DBH4" s="127"/>
      <c r="DBI4" s="127"/>
      <c r="DBJ4" s="127"/>
      <c r="DBK4" s="127"/>
      <c r="DBL4" s="127"/>
      <c r="DBM4" s="127"/>
      <c r="DBN4" s="127"/>
      <c r="DBO4" s="127"/>
      <c r="DBP4" s="127"/>
      <c r="DBQ4" s="127"/>
      <c r="DBR4" s="127"/>
      <c r="DBS4" s="127"/>
      <c r="DBT4" s="127"/>
      <c r="DBU4" s="127"/>
      <c r="DBV4" s="127"/>
      <c r="DBW4" s="127"/>
      <c r="DBX4" s="127"/>
      <c r="DBY4" s="127"/>
      <c r="DBZ4" s="127"/>
      <c r="DCA4" s="127"/>
      <c r="DCB4" s="127"/>
      <c r="DCC4" s="127"/>
      <c r="DCD4" s="127"/>
      <c r="DCE4" s="127"/>
      <c r="DCF4" s="127"/>
      <c r="DCG4" s="127"/>
      <c r="DCH4" s="127"/>
      <c r="DCI4" s="127"/>
      <c r="DCJ4" s="127"/>
      <c r="DCK4" s="127"/>
      <c r="DCL4" s="127"/>
      <c r="DCM4" s="127"/>
      <c r="DCN4" s="127"/>
      <c r="DCO4" s="127"/>
      <c r="DCP4" s="127"/>
      <c r="DCQ4" s="127"/>
      <c r="DCR4" s="127"/>
      <c r="DCS4" s="127"/>
      <c r="DCT4" s="127"/>
      <c r="DCU4" s="127"/>
      <c r="DCV4" s="127"/>
      <c r="DCW4" s="127"/>
      <c r="DCX4" s="127"/>
      <c r="DCY4" s="127"/>
      <c r="DCZ4" s="127"/>
      <c r="DDA4" s="127"/>
      <c r="DDB4" s="127"/>
      <c r="DDC4" s="127"/>
      <c r="DDD4" s="127"/>
      <c r="DDE4" s="127"/>
      <c r="DDF4" s="127"/>
      <c r="DDG4" s="127"/>
      <c r="DDH4" s="127"/>
      <c r="DDI4" s="127"/>
      <c r="DDJ4" s="127"/>
      <c r="DDK4" s="127"/>
      <c r="DDL4" s="127"/>
      <c r="DDM4" s="127"/>
      <c r="DDN4" s="127"/>
      <c r="DDO4" s="127"/>
      <c r="DDP4" s="127"/>
      <c r="DDQ4" s="127"/>
      <c r="DDR4" s="127"/>
      <c r="DDS4" s="127"/>
      <c r="DDT4" s="127"/>
      <c r="DDU4" s="127"/>
      <c r="DDV4" s="127"/>
      <c r="DDW4" s="127"/>
      <c r="DDX4" s="127"/>
      <c r="DDY4" s="127"/>
      <c r="DDZ4" s="127"/>
      <c r="DEA4" s="127"/>
      <c r="DEB4" s="127"/>
      <c r="DEC4" s="127"/>
      <c r="DED4" s="127"/>
      <c r="DEE4" s="127"/>
      <c r="DEF4" s="127"/>
      <c r="DEG4" s="127"/>
      <c r="DEH4" s="127"/>
      <c r="DEI4" s="127"/>
      <c r="DEJ4" s="127"/>
      <c r="DEK4" s="127"/>
      <c r="DEL4" s="127"/>
      <c r="DEM4" s="127"/>
      <c r="DEN4" s="127"/>
      <c r="DEO4" s="127"/>
      <c r="DEP4" s="127"/>
      <c r="DEQ4" s="127"/>
      <c r="DER4" s="127"/>
      <c r="DES4" s="127"/>
      <c r="DET4" s="127"/>
      <c r="DEU4" s="127"/>
      <c r="DEV4" s="127"/>
      <c r="DEW4" s="127"/>
      <c r="DEX4" s="127"/>
      <c r="DEY4" s="127"/>
      <c r="DEZ4" s="127"/>
      <c r="DFA4" s="127"/>
      <c r="DFB4" s="127"/>
      <c r="DFC4" s="127"/>
      <c r="DFD4" s="127"/>
      <c r="DFE4" s="127"/>
      <c r="DFF4" s="127"/>
      <c r="DFG4" s="127"/>
      <c r="DFH4" s="127"/>
      <c r="DFI4" s="127"/>
      <c r="DFJ4" s="127"/>
      <c r="DFK4" s="127"/>
      <c r="DFL4" s="127"/>
      <c r="DFM4" s="127"/>
      <c r="DFN4" s="127"/>
      <c r="DFO4" s="127"/>
      <c r="DFP4" s="127"/>
      <c r="DFQ4" s="127"/>
      <c r="DFR4" s="127"/>
      <c r="DFS4" s="127"/>
      <c r="DFT4" s="127"/>
      <c r="DFU4" s="127"/>
      <c r="DFV4" s="127"/>
      <c r="DFW4" s="127"/>
      <c r="DFX4" s="127"/>
      <c r="DFY4" s="127"/>
      <c r="DFZ4" s="127"/>
      <c r="DGA4" s="127"/>
      <c r="DGB4" s="127"/>
      <c r="DGC4" s="127"/>
      <c r="DGD4" s="127"/>
      <c r="DGE4" s="127"/>
      <c r="DGF4" s="127"/>
      <c r="DGG4" s="127"/>
      <c r="DGH4" s="127"/>
      <c r="DGI4" s="127"/>
      <c r="DGJ4" s="127"/>
      <c r="DGK4" s="127"/>
      <c r="DGL4" s="127"/>
      <c r="DGM4" s="127"/>
      <c r="DGN4" s="127"/>
      <c r="DGO4" s="127"/>
      <c r="DGP4" s="127"/>
      <c r="DGQ4" s="127"/>
      <c r="DGR4" s="127"/>
      <c r="DGS4" s="127"/>
      <c r="DGT4" s="127"/>
      <c r="DGU4" s="127"/>
      <c r="DGV4" s="127"/>
      <c r="DGW4" s="127"/>
      <c r="DGX4" s="127"/>
      <c r="DGY4" s="127"/>
      <c r="DGZ4" s="127"/>
      <c r="DHA4" s="127"/>
      <c r="DHB4" s="127"/>
      <c r="DHC4" s="127"/>
      <c r="DHD4" s="127"/>
      <c r="DHE4" s="127"/>
      <c r="DHF4" s="127"/>
      <c r="DHG4" s="127"/>
      <c r="DHH4" s="127"/>
      <c r="DHI4" s="127"/>
      <c r="DHJ4" s="127"/>
      <c r="DHK4" s="127"/>
      <c r="DHL4" s="127"/>
      <c r="DHM4" s="127"/>
      <c r="DHN4" s="127"/>
      <c r="DHO4" s="127"/>
      <c r="DHP4" s="127"/>
      <c r="DHQ4" s="127"/>
      <c r="DHR4" s="127"/>
      <c r="DHS4" s="127"/>
      <c r="DHT4" s="127"/>
      <c r="DHU4" s="127"/>
      <c r="DHV4" s="127"/>
      <c r="DHW4" s="127"/>
      <c r="DHX4" s="127"/>
      <c r="DHY4" s="127"/>
      <c r="DHZ4" s="127"/>
      <c r="DIA4" s="127"/>
      <c r="DIB4" s="127"/>
      <c r="DIC4" s="127"/>
      <c r="DID4" s="127"/>
      <c r="DIE4" s="127"/>
      <c r="DIF4" s="127"/>
      <c r="DIG4" s="127"/>
      <c r="DIH4" s="127"/>
      <c r="DII4" s="127"/>
      <c r="DIJ4" s="127"/>
      <c r="DIK4" s="127"/>
      <c r="DIL4" s="127"/>
      <c r="DIM4" s="127"/>
      <c r="DIN4" s="127"/>
      <c r="DIO4" s="127"/>
      <c r="DIP4" s="127"/>
      <c r="DIQ4" s="127"/>
      <c r="DIR4" s="127"/>
      <c r="DIS4" s="127"/>
      <c r="DIT4" s="127"/>
      <c r="DIU4" s="127"/>
      <c r="DIV4" s="127"/>
      <c r="DIW4" s="127"/>
      <c r="DIX4" s="127"/>
      <c r="DIY4" s="127"/>
      <c r="DIZ4" s="127"/>
      <c r="DJA4" s="127"/>
      <c r="DJB4" s="127"/>
      <c r="DJC4" s="127"/>
      <c r="DJD4" s="127"/>
      <c r="DJE4" s="127"/>
      <c r="DJF4" s="127"/>
      <c r="DJG4" s="127"/>
      <c r="DJH4" s="127"/>
      <c r="DJI4" s="127"/>
      <c r="DJJ4" s="127"/>
      <c r="DJK4" s="127"/>
      <c r="DJL4" s="127"/>
      <c r="DJM4" s="127"/>
      <c r="DJN4" s="127"/>
      <c r="DJO4" s="127"/>
      <c r="DJP4" s="127"/>
      <c r="DJQ4" s="127"/>
      <c r="DJR4" s="127"/>
      <c r="DJS4" s="127"/>
      <c r="DJT4" s="127"/>
      <c r="DJU4" s="127"/>
      <c r="DJV4" s="127"/>
      <c r="DJW4" s="127"/>
      <c r="DJX4" s="127"/>
      <c r="DJY4" s="127"/>
      <c r="DJZ4" s="127"/>
      <c r="DKA4" s="127"/>
      <c r="DKB4" s="127"/>
      <c r="DKC4" s="127"/>
      <c r="DKD4" s="127"/>
      <c r="DKE4" s="127"/>
      <c r="DKF4" s="127"/>
      <c r="DKG4" s="127"/>
      <c r="DKH4" s="127"/>
      <c r="DKI4" s="127"/>
      <c r="DKJ4" s="127"/>
      <c r="DKK4" s="127"/>
      <c r="DKL4" s="127"/>
      <c r="DKM4" s="127"/>
      <c r="DKN4" s="127"/>
      <c r="DKO4" s="127"/>
      <c r="DKP4" s="127"/>
      <c r="DKQ4" s="127"/>
      <c r="DKR4" s="127"/>
      <c r="DKS4" s="127"/>
      <c r="DKT4" s="127"/>
      <c r="DKU4" s="127"/>
      <c r="DKV4" s="127"/>
      <c r="DKW4" s="127"/>
      <c r="DKX4" s="127"/>
      <c r="DKY4" s="127"/>
      <c r="DKZ4" s="127"/>
      <c r="DLA4" s="127"/>
      <c r="DLB4" s="127"/>
      <c r="DLC4" s="127"/>
      <c r="DLD4" s="127"/>
      <c r="DLE4" s="127"/>
      <c r="DLF4" s="127"/>
      <c r="DLG4" s="127"/>
      <c r="DLH4" s="127"/>
      <c r="DLI4" s="127"/>
      <c r="DLJ4" s="127"/>
      <c r="DLK4" s="127"/>
      <c r="DLL4" s="127"/>
      <c r="DLM4" s="127"/>
      <c r="DLN4" s="127"/>
      <c r="DLO4" s="127"/>
      <c r="DLP4" s="127"/>
      <c r="DLQ4" s="127"/>
      <c r="DLR4" s="127"/>
      <c r="DLS4" s="127"/>
      <c r="DLT4" s="127"/>
      <c r="DLU4" s="127"/>
      <c r="DLV4" s="127"/>
      <c r="DLW4" s="127"/>
      <c r="DLX4" s="127"/>
      <c r="DLY4" s="127"/>
      <c r="DLZ4" s="127"/>
      <c r="DMA4" s="127"/>
      <c r="DMB4" s="127"/>
      <c r="DMC4" s="127"/>
      <c r="DMD4" s="127"/>
      <c r="DME4" s="127"/>
      <c r="DMF4" s="127"/>
      <c r="DMG4" s="127"/>
      <c r="DMH4" s="127"/>
      <c r="DMI4" s="127"/>
      <c r="DMJ4" s="127"/>
      <c r="DMK4" s="127"/>
      <c r="DML4" s="127"/>
      <c r="DMM4" s="127"/>
      <c r="DMN4" s="127"/>
      <c r="DMO4" s="127"/>
      <c r="DMP4" s="127"/>
      <c r="DMQ4" s="127"/>
      <c r="DMR4" s="127"/>
      <c r="DMS4" s="127"/>
      <c r="DMT4" s="127"/>
      <c r="DMU4" s="127"/>
      <c r="DMV4" s="127"/>
      <c r="DMW4" s="127"/>
      <c r="DMX4" s="127"/>
      <c r="DMY4" s="127"/>
      <c r="DMZ4" s="127"/>
      <c r="DNA4" s="127"/>
      <c r="DNB4" s="127"/>
      <c r="DNC4" s="127"/>
      <c r="DND4" s="127"/>
      <c r="DNE4" s="127"/>
      <c r="DNF4" s="127"/>
      <c r="DNG4" s="127"/>
      <c r="DNH4" s="127"/>
      <c r="DNI4" s="127"/>
      <c r="DNJ4" s="127"/>
      <c r="DNK4" s="127"/>
      <c r="DNL4" s="127"/>
      <c r="DNM4" s="127"/>
      <c r="DNN4" s="127"/>
      <c r="DNO4" s="127"/>
      <c r="DNP4" s="127"/>
      <c r="DNQ4" s="127"/>
      <c r="DNR4" s="127"/>
      <c r="DNS4" s="127"/>
      <c r="DNT4" s="127"/>
      <c r="DNU4" s="127"/>
      <c r="DNV4" s="127"/>
      <c r="DNW4" s="127"/>
      <c r="DNX4" s="127"/>
      <c r="DNY4" s="127"/>
      <c r="DNZ4" s="127"/>
      <c r="DOA4" s="127"/>
      <c r="DOB4" s="127"/>
      <c r="DOC4" s="127"/>
      <c r="DOD4" s="127"/>
      <c r="DOE4" s="127"/>
      <c r="DOF4" s="127"/>
      <c r="DOG4" s="127"/>
      <c r="DOH4" s="127"/>
      <c r="DOI4" s="127"/>
      <c r="DOJ4" s="127"/>
      <c r="DOK4" s="127"/>
      <c r="DOL4" s="127"/>
      <c r="DOM4" s="127"/>
      <c r="DON4" s="127"/>
      <c r="DOO4" s="127"/>
      <c r="DOP4" s="127"/>
      <c r="DOQ4" s="127"/>
      <c r="DOR4" s="127"/>
      <c r="DOS4" s="127"/>
      <c r="DOT4" s="127"/>
      <c r="DOU4" s="127"/>
      <c r="DOV4" s="127"/>
      <c r="DOW4" s="127"/>
      <c r="DOX4" s="127"/>
      <c r="DOY4" s="127"/>
      <c r="DOZ4" s="127"/>
      <c r="DPA4" s="127"/>
      <c r="DPB4" s="127"/>
      <c r="DPC4" s="127"/>
      <c r="DPD4" s="127"/>
      <c r="DPE4" s="127"/>
      <c r="DPF4" s="127"/>
      <c r="DPG4" s="127"/>
      <c r="DPH4" s="127"/>
      <c r="DPI4" s="127"/>
      <c r="DPJ4" s="127"/>
      <c r="DPK4" s="127"/>
      <c r="DPL4" s="127"/>
      <c r="DPM4" s="127"/>
      <c r="DPN4" s="127"/>
      <c r="DPO4" s="127"/>
      <c r="DPP4" s="127"/>
      <c r="DPQ4" s="127"/>
      <c r="DPR4" s="127"/>
      <c r="DPS4" s="127"/>
      <c r="DPT4" s="127"/>
      <c r="DPU4" s="127"/>
      <c r="DPV4" s="127"/>
      <c r="DPW4" s="127"/>
      <c r="DPX4" s="127"/>
      <c r="DPY4" s="127"/>
      <c r="DPZ4" s="127"/>
      <c r="DQA4" s="127"/>
      <c r="DQB4" s="127"/>
      <c r="DQC4" s="127"/>
      <c r="DQD4" s="127"/>
      <c r="DQE4" s="127"/>
      <c r="DQF4" s="127"/>
      <c r="DQG4" s="127"/>
      <c r="DQH4" s="127"/>
      <c r="DQI4" s="127"/>
      <c r="DQJ4" s="127"/>
      <c r="DQK4" s="127"/>
      <c r="DQL4" s="127"/>
      <c r="DQM4" s="127"/>
      <c r="DQN4" s="127"/>
      <c r="DQO4" s="127"/>
      <c r="DQP4" s="127"/>
      <c r="DQQ4" s="127"/>
      <c r="DQR4" s="127"/>
      <c r="DQS4" s="127"/>
      <c r="DQT4" s="127"/>
      <c r="DQU4" s="127"/>
      <c r="DQV4" s="127"/>
      <c r="DQW4" s="127"/>
      <c r="DQX4" s="127"/>
      <c r="DQY4" s="127"/>
      <c r="DQZ4" s="127"/>
      <c r="DRA4" s="127"/>
      <c r="DRB4" s="127"/>
      <c r="DRC4" s="127"/>
      <c r="DRD4" s="127"/>
      <c r="DRE4" s="127"/>
      <c r="DRF4" s="127"/>
      <c r="DRG4" s="127"/>
      <c r="DRH4" s="127"/>
      <c r="DRI4" s="127"/>
      <c r="DRJ4" s="127"/>
      <c r="DRK4" s="127"/>
      <c r="DRL4" s="127"/>
      <c r="DRM4" s="127"/>
      <c r="DRN4" s="127"/>
      <c r="DRO4" s="127"/>
      <c r="DRP4" s="127"/>
      <c r="DRQ4" s="127"/>
      <c r="DRR4" s="127"/>
      <c r="DRS4" s="127"/>
      <c r="DRT4" s="127"/>
      <c r="DRU4" s="127"/>
      <c r="DRV4" s="127"/>
      <c r="DRW4" s="127"/>
      <c r="DRX4" s="127"/>
      <c r="DRY4" s="127"/>
      <c r="DRZ4" s="127"/>
      <c r="DSA4" s="127"/>
      <c r="DSB4" s="127"/>
      <c r="DSC4" s="127"/>
      <c r="DSD4" s="127"/>
      <c r="DSE4" s="127"/>
      <c r="DSF4" s="127"/>
      <c r="DSG4" s="127"/>
      <c r="DSH4" s="127"/>
      <c r="DSI4" s="127"/>
      <c r="DSJ4" s="127"/>
      <c r="DSK4" s="127"/>
      <c r="DSL4" s="127"/>
      <c r="DSM4" s="127"/>
      <c r="DSN4" s="127"/>
      <c r="DSO4" s="127"/>
      <c r="DSP4" s="127"/>
      <c r="DSQ4" s="127"/>
      <c r="DSR4" s="127"/>
      <c r="DSS4" s="127"/>
      <c r="DST4" s="127"/>
      <c r="DSU4" s="127"/>
      <c r="DSV4" s="127"/>
      <c r="DSW4" s="127"/>
      <c r="DSX4" s="127"/>
      <c r="DSY4" s="127"/>
      <c r="DSZ4" s="127"/>
      <c r="DTA4" s="127"/>
      <c r="DTB4" s="127"/>
      <c r="DTC4" s="127"/>
      <c r="DTD4" s="127"/>
      <c r="DTE4" s="127"/>
      <c r="DTF4" s="127"/>
      <c r="DTG4" s="127"/>
      <c r="DTH4" s="127"/>
      <c r="DTI4" s="127"/>
      <c r="DTJ4" s="127"/>
      <c r="DTK4" s="127"/>
      <c r="DTL4" s="127"/>
      <c r="DTM4" s="127"/>
      <c r="DTN4" s="127"/>
      <c r="DTO4" s="127"/>
      <c r="DTP4" s="127"/>
      <c r="DTQ4" s="127"/>
      <c r="DTR4" s="127"/>
      <c r="DTS4" s="127"/>
      <c r="DTT4" s="127"/>
      <c r="DTU4" s="127"/>
      <c r="DTV4" s="127"/>
      <c r="DTW4" s="127"/>
      <c r="DTX4" s="127"/>
      <c r="DTY4" s="127"/>
      <c r="DTZ4" s="127"/>
      <c r="DUA4" s="127"/>
      <c r="DUB4" s="127"/>
      <c r="DUC4" s="127"/>
      <c r="DUD4" s="127"/>
      <c r="DUE4" s="127"/>
      <c r="DUF4" s="127"/>
      <c r="DUG4" s="127"/>
      <c r="DUH4" s="127"/>
      <c r="DUI4" s="127"/>
      <c r="DUJ4" s="127"/>
      <c r="DUK4" s="127"/>
      <c r="DUL4" s="127"/>
      <c r="DUM4" s="127"/>
      <c r="DUN4" s="127"/>
      <c r="DUO4" s="127"/>
      <c r="DUP4" s="127"/>
      <c r="DUQ4" s="127"/>
      <c r="DUR4" s="127"/>
      <c r="DUS4" s="127"/>
      <c r="DUT4" s="127"/>
      <c r="DUU4" s="127"/>
      <c r="DUV4" s="127"/>
      <c r="DUW4" s="127"/>
      <c r="DUX4" s="127"/>
      <c r="DUY4" s="127"/>
      <c r="DUZ4" s="127"/>
      <c r="DVA4" s="127"/>
      <c r="DVB4" s="127"/>
      <c r="DVC4" s="127"/>
      <c r="DVD4" s="127"/>
      <c r="DVE4" s="127"/>
      <c r="DVF4" s="127"/>
      <c r="DVG4" s="127"/>
      <c r="DVH4" s="127"/>
      <c r="DVI4" s="127"/>
      <c r="DVJ4" s="127"/>
      <c r="DVK4" s="127"/>
      <c r="DVL4" s="127"/>
      <c r="DVM4" s="127"/>
      <c r="DVN4" s="127"/>
      <c r="DVO4" s="127"/>
      <c r="DVP4" s="127"/>
      <c r="DVQ4" s="127"/>
      <c r="DVR4" s="127"/>
      <c r="DVS4" s="127"/>
      <c r="DVT4" s="127"/>
      <c r="DVU4" s="127"/>
      <c r="DVV4" s="127"/>
      <c r="DVW4" s="127"/>
      <c r="DVX4" s="127"/>
      <c r="DVY4" s="127"/>
      <c r="DVZ4" s="127"/>
      <c r="DWA4" s="127"/>
      <c r="DWB4" s="127"/>
      <c r="DWC4" s="127"/>
      <c r="DWD4" s="127"/>
      <c r="DWE4" s="127"/>
      <c r="DWF4" s="127"/>
      <c r="DWG4" s="127"/>
      <c r="DWH4" s="127"/>
      <c r="DWI4" s="127"/>
      <c r="DWJ4" s="127"/>
      <c r="DWK4" s="127"/>
      <c r="DWL4" s="127"/>
      <c r="DWM4" s="127"/>
      <c r="DWN4" s="127"/>
      <c r="DWO4" s="127"/>
      <c r="DWP4" s="127"/>
      <c r="DWQ4" s="127"/>
      <c r="DWR4" s="127"/>
      <c r="DWS4" s="127"/>
      <c r="DWT4" s="127"/>
      <c r="DWU4" s="127"/>
      <c r="DWV4" s="127"/>
      <c r="DWW4" s="127"/>
      <c r="DWX4" s="127"/>
      <c r="DWY4" s="127"/>
      <c r="DWZ4" s="127"/>
      <c r="DXA4" s="127"/>
      <c r="DXB4" s="127"/>
      <c r="DXC4" s="127"/>
      <c r="DXD4" s="127"/>
      <c r="DXE4" s="127"/>
      <c r="DXF4" s="127"/>
      <c r="DXG4" s="127"/>
      <c r="DXH4" s="127"/>
      <c r="DXI4" s="127"/>
      <c r="DXJ4" s="127"/>
      <c r="DXK4" s="127"/>
      <c r="DXL4" s="127"/>
      <c r="DXM4" s="127"/>
      <c r="DXN4" s="127"/>
      <c r="DXO4" s="127"/>
      <c r="DXP4" s="127"/>
      <c r="DXQ4" s="127"/>
      <c r="DXR4" s="127"/>
      <c r="DXS4" s="127"/>
      <c r="DXT4" s="127"/>
      <c r="DXU4" s="127"/>
      <c r="DXV4" s="127"/>
      <c r="DXW4" s="127"/>
      <c r="DXX4" s="127"/>
      <c r="DXY4" s="127"/>
      <c r="DXZ4" s="127"/>
      <c r="DYA4" s="127"/>
      <c r="DYB4" s="127"/>
      <c r="DYC4" s="127"/>
      <c r="DYD4" s="127"/>
      <c r="DYE4" s="127"/>
      <c r="DYF4" s="127"/>
      <c r="DYG4" s="127"/>
      <c r="DYH4" s="127"/>
      <c r="DYI4" s="127"/>
      <c r="DYJ4" s="127"/>
      <c r="DYK4" s="127"/>
      <c r="DYL4" s="127"/>
      <c r="DYM4" s="127"/>
      <c r="DYN4" s="127"/>
      <c r="DYO4" s="127"/>
      <c r="DYP4" s="127"/>
      <c r="DYQ4" s="127"/>
      <c r="DYR4" s="127"/>
      <c r="DYS4" s="127"/>
      <c r="DYT4" s="127"/>
      <c r="DYU4" s="127"/>
      <c r="DYV4" s="127"/>
      <c r="DYW4" s="127"/>
      <c r="DYX4" s="127"/>
      <c r="DYY4" s="127"/>
      <c r="DYZ4" s="127"/>
      <c r="DZA4" s="127"/>
      <c r="DZB4" s="127"/>
      <c r="DZC4" s="127"/>
      <c r="DZD4" s="127"/>
      <c r="DZE4" s="127"/>
      <c r="DZF4" s="127"/>
      <c r="DZG4" s="127"/>
      <c r="DZH4" s="127"/>
      <c r="DZI4" s="127"/>
      <c r="DZJ4" s="127"/>
      <c r="DZK4" s="127"/>
      <c r="DZL4" s="127"/>
      <c r="DZM4" s="127"/>
      <c r="DZN4" s="127"/>
      <c r="DZO4" s="127"/>
      <c r="DZP4" s="127"/>
      <c r="DZQ4" s="127"/>
      <c r="DZR4" s="127"/>
      <c r="DZS4" s="127"/>
      <c r="DZT4" s="127"/>
      <c r="DZU4" s="127"/>
      <c r="DZV4" s="127"/>
      <c r="DZW4" s="127"/>
      <c r="DZX4" s="127"/>
      <c r="DZY4" s="127"/>
      <c r="DZZ4" s="127"/>
      <c r="EAA4" s="127"/>
      <c r="EAB4" s="127"/>
      <c r="EAC4" s="127"/>
      <c r="EAD4" s="127"/>
      <c r="EAE4" s="127"/>
      <c r="EAF4" s="127"/>
      <c r="EAG4" s="127"/>
      <c r="EAH4" s="127"/>
      <c r="EAI4" s="127"/>
      <c r="EAJ4" s="127"/>
      <c r="EAK4" s="127"/>
      <c r="EAL4" s="127"/>
      <c r="EAM4" s="127"/>
      <c r="EAN4" s="127"/>
      <c r="EAO4" s="127"/>
      <c r="EAP4" s="127"/>
      <c r="EAQ4" s="127"/>
      <c r="EAR4" s="127"/>
      <c r="EAS4" s="127"/>
      <c r="EAT4" s="127"/>
      <c r="EAU4" s="127"/>
      <c r="EAV4" s="127"/>
      <c r="EAW4" s="127"/>
      <c r="EAX4" s="127"/>
      <c r="EAY4" s="127"/>
      <c r="EAZ4" s="127"/>
      <c r="EBA4" s="127"/>
      <c r="EBB4" s="127"/>
      <c r="EBC4" s="127"/>
      <c r="EBD4" s="127"/>
      <c r="EBE4" s="127"/>
      <c r="EBF4" s="127"/>
      <c r="EBG4" s="127"/>
      <c r="EBH4" s="127"/>
      <c r="EBI4" s="127"/>
      <c r="EBJ4" s="127"/>
      <c r="EBK4" s="127"/>
      <c r="EBL4" s="127"/>
      <c r="EBM4" s="127"/>
      <c r="EBN4" s="127"/>
      <c r="EBO4" s="127"/>
      <c r="EBP4" s="127"/>
      <c r="EBQ4" s="127"/>
      <c r="EBR4" s="127"/>
      <c r="EBS4" s="127"/>
      <c r="EBT4" s="127"/>
      <c r="EBU4" s="127"/>
      <c r="EBV4" s="127"/>
      <c r="EBW4" s="127"/>
      <c r="EBX4" s="127"/>
      <c r="EBY4" s="127"/>
      <c r="EBZ4" s="127"/>
      <c r="ECA4" s="127"/>
      <c r="ECB4" s="127"/>
      <c r="ECC4" s="127"/>
      <c r="ECD4" s="127"/>
      <c r="ECE4" s="127"/>
      <c r="ECF4" s="127"/>
      <c r="ECG4" s="127"/>
      <c r="ECH4" s="127"/>
      <c r="ECI4" s="127"/>
      <c r="ECJ4" s="127"/>
      <c r="ECK4" s="127"/>
      <c r="ECL4" s="127"/>
      <c r="ECM4" s="127"/>
      <c r="ECN4" s="127"/>
      <c r="ECO4" s="127"/>
      <c r="ECP4" s="127"/>
      <c r="ECQ4" s="127"/>
      <c r="ECR4" s="127"/>
      <c r="ECS4" s="127"/>
      <c r="ECT4" s="127"/>
      <c r="ECU4" s="127"/>
      <c r="ECV4" s="127"/>
      <c r="ECW4" s="127"/>
      <c r="ECX4" s="127"/>
      <c r="ECY4" s="127"/>
      <c r="ECZ4" s="127"/>
      <c r="EDA4" s="127"/>
      <c r="EDB4" s="127"/>
      <c r="EDC4" s="127"/>
      <c r="EDD4" s="127"/>
      <c r="EDE4" s="127"/>
      <c r="EDF4" s="127"/>
      <c r="EDG4" s="127"/>
      <c r="EDH4" s="127"/>
      <c r="EDI4" s="127"/>
      <c r="EDJ4" s="127"/>
      <c r="EDK4" s="127"/>
      <c r="EDL4" s="127"/>
      <c r="EDM4" s="127"/>
      <c r="EDN4" s="127"/>
      <c r="EDO4" s="127"/>
      <c r="EDP4" s="127"/>
      <c r="EDQ4" s="127"/>
      <c r="EDR4" s="127"/>
      <c r="EDS4" s="127"/>
      <c r="EDT4" s="127"/>
      <c r="EDU4" s="127"/>
      <c r="EDV4" s="127"/>
      <c r="EDW4" s="127"/>
      <c r="EDX4" s="127"/>
      <c r="EDY4" s="127"/>
      <c r="EDZ4" s="127"/>
      <c r="EEA4" s="127"/>
      <c r="EEB4" s="127"/>
      <c r="EEC4" s="127"/>
      <c r="EED4" s="127"/>
      <c r="EEE4" s="127"/>
      <c r="EEF4" s="127"/>
      <c r="EEG4" s="127"/>
      <c r="EEH4" s="127"/>
      <c r="EEI4" s="127"/>
      <c r="EEJ4" s="127"/>
      <c r="EEK4" s="127"/>
      <c r="EEL4" s="127"/>
      <c r="EEM4" s="127"/>
      <c r="EEN4" s="127"/>
      <c r="EEO4" s="127"/>
      <c r="EEP4" s="127"/>
      <c r="EEQ4" s="127"/>
      <c r="EER4" s="127"/>
      <c r="EES4" s="127"/>
      <c r="EET4" s="127"/>
      <c r="EEU4" s="127"/>
      <c r="EEV4" s="127"/>
      <c r="EEW4" s="127"/>
      <c r="EEX4" s="127"/>
      <c r="EEY4" s="127"/>
      <c r="EEZ4" s="127"/>
      <c r="EFA4" s="127"/>
      <c r="EFB4" s="127"/>
      <c r="EFC4" s="127"/>
      <c r="EFD4" s="127"/>
      <c r="EFE4" s="127"/>
      <c r="EFF4" s="127"/>
      <c r="EFG4" s="127"/>
      <c r="EFH4" s="127"/>
      <c r="EFI4" s="127"/>
      <c r="EFJ4" s="127"/>
      <c r="EFK4" s="127"/>
      <c r="EFL4" s="127"/>
      <c r="EFM4" s="127"/>
      <c r="EFN4" s="127"/>
      <c r="EFO4" s="127"/>
      <c r="EFP4" s="127"/>
      <c r="EFQ4" s="127"/>
      <c r="EFR4" s="127"/>
      <c r="EFS4" s="127"/>
      <c r="EFT4" s="127"/>
      <c r="EFU4" s="127"/>
      <c r="EFV4" s="127"/>
      <c r="EFW4" s="127"/>
      <c r="EFX4" s="127"/>
      <c r="EFY4" s="127"/>
      <c r="EFZ4" s="127"/>
      <c r="EGA4" s="127"/>
      <c r="EGB4" s="127"/>
      <c r="EGC4" s="127"/>
      <c r="EGD4" s="127"/>
      <c r="EGE4" s="127"/>
      <c r="EGF4" s="127"/>
      <c r="EGG4" s="127"/>
      <c r="EGH4" s="127"/>
      <c r="EGI4" s="127"/>
      <c r="EGJ4" s="127"/>
      <c r="EGK4" s="127"/>
      <c r="EGL4" s="127"/>
      <c r="EGM4" s="127"/>
      <c r="EGN4" s="127"/>
      <c r="EGO4" s="127"/>
      <c r="EGP4" s="127"/>
      <c r="EGQ4" s="127"/>
      <c r="EGR4" s="127"/>
      <c r="EGS4" s="127"/>
      <c r="EGT4" s="127"/>
      <c r="EGU4" s="127"/>
      <c r="EGV4" s="127"/>
      <c r="EGW4" s="127"/>
      <c r="EGX4" s="127"/>
      <c r="EGY4" s="127"/>
      <c r="EGZ4" s="127"/>
      <c r="EHA4" s="127"/>
      <c r="EHB4" s="127"/>
      <c r="EHC4" s="127"/>
      <c r="EHD4" s="127"/>
      <c r="EHE4" s="127"/>
      <c r="EHF4" s="127"/>
      <c r="EHG4" s="127"/>
      <c r="EHH4" s="127"/>
      <c r="EHI4" s="127"/>
      <c r="EHJ4" s="127"/>
      <c r="EHK4" s="127"/>
      <c r="EHL4" s="127"/>
      <c r="EHM4" s="127"/>
      <c r="EHN4" s="127"/>
      <c r="EHO4" s="127"/>
      <c r="EHP4" s="127"/>
      <c r="EHQ4" s="127"/>
      <c r="EHR4" s="127"/>
      <c r="EHS4" s="127"/>
      <c r="EHT4" s="127"/>
      <c r="EHU4" s="127"/>
      <c r="EHV4" s="127"/>
      <c r="EHW4" s="127"/>
      <c r="EHX4" s="127"/>
      <c r="EHY4" s="127"/>
      <c r="EHZ4" s="127"/>
      <c r="EIA4" s="127"/>
      <c r="EIB4" s="127"/>
      <c r="EIC4" s="127"/>
      <c r="EID4" s="127"/>
      <c r="EIE4" s="127"/>
      <c r="EIF4" s="127"/>
      <c r="EIG4" s="127"/>
      <c r="EIH4" s="127"/>
      <c r="EII4" s="127"/>
      <c r="EIJ4" s="127"/>
      <c r="EIK4" s="127"/>
      <c r="EIL4" s="127"/>
      <c r="EIM4" s="127"/>
      <c r="EIN4" s="127"/>
      <c r="EIO4" s="127"/>
      <c r="EIP4" s="127"/>
      <c r="EIQ4" s="127"/>
      <c r="EIR4" s="127"/>
      <c r="EIS4" s="127"/>
      <c r="EIT4" s="127"/>
      <c r="EIU4" s="127"/>
      <c r="EIV4" s="127"/>
      <c r="EIW4" s="127"/>
      <c r="EIX4" s="127"/>
      <c r="EIY4" s="127"/>
      <c r="EIZ4" s="127"/>
      <c r="EJA4" s="127"/>
      <c r="EJB4" s="127"/>
      <c r="EJC4" s="127"/>
      <c r="EJD4" s="127"/>
      <c r="EJE4" s="127"/>
      <c r="EJF4" s="127"/>
      <c r="EJG4" s="127"/>
      <c r="EJH4" s="127"/>
      <c r="EJI4" s="127"/>
      <c r="EJJ4" s="127"/>
      <c r="EJK4" s="127"/>
      <c r="EJL4" s="127"/>
      <c r="EJM4" s="127"/>
      <c r="EJN4" s="127"/>
      <c r="EJO4" s="127"/>
      <c r="EJP4" s="127"/>
      <c r="EJQ4" s="127"/>
      <c r="EJR4" s="127"/>
      <c r="EJS4" s="127"/>
      <c r="EJT4" s="127"/>
      <c r="EJU4" s="127"/>
      <c r="EJV4" s="127"/>
      <c r="EJW4" s="127"/>
      <c r="EJX4" s="127"/>
      <c r="EJY4" s="127"/>
      <c r="EJZ4" s="127"/>
      <c r="EKA4" s="127"/>
      <c r="EKB4" s="127"/>
      <c r="EKC4" s="127"/>
      <c r="EKD4" s="127"/>
      <c r="EKE4" s="127"/>
      <c r="EKF4" s="127"/>
      <c r="EKG4" s="127"/>
      <c r="EKH4" s="127"/>
      <c r="EKI4" s="127"/>
      <c r="EKJ4" s="127"/>
      <c r="EKK4" s="127"/>
      <c r="EKL4" s="127"/>
      <c r="EKM4" s="127"/>
      <c r="EKN4" s="127"/>
      <c r="EKO4" s="127"/>
      <c r="EKP4" s="127"/>
      <c r="EKQ4" s="127"/>
      <c r="EKR4" s="127"/>
      <c r="EKS4" s="127"/>
      <c r="EKT4" s="127"/>
      <c r="EKU4" s="127"/>
      <c r="EKV4" s="127"/>
      <c r="EKW4" s="127"/>
      <c r="EKX4" s="127"/>
      <c r="EKY4" s="127"/>
      <c r="EKZ4" s="127"/>
      <c r="ELA4" s="127"/>
      <c r="ELB4" s="127"/>
      <c r="ELC4" s="127"/>
      <c r="ELD4" s="127"/>
      <c r="ELE4" s="127"/>
      <c r="ELF4" s="127"/>
      <c r="ELG4" s="127"/>
      <c r="ELH4" s="127"/>
      <c r="ELI4" s="127"/>
      <c r="ELJ4" s="127"/>
      <c r="ELK4" s="127"/>
      <c r="ELL4" s="127"/>
      <c r="ELM4" s="127"/>
      <c r="ELN4" s="127"/>
      <c r="ELO4" s="127"/>
      <c r="ELP4" s="127"/>
      <c r="ELQ4" s="127"/>
      <c r="ELR4" s="127"/>
      <c r="ELS4" s="127"/>
      <c r="ELT4" s="127"/>
      <c r="ELU4" s="127"/>
      <c r="ELV4" s="127"/>
      <c r="ELW4" s="127"/>
      <c r="ELX4" s="127"/>
      <c r="ELY4" s="127"/>
      <c r="ELZ4" s="127"/>
      <c r="EMA4" s="127"/>
      <c r="EMB4" s="127"/>
      <c r="EMC4" s="127"/>
      <c r="EMD4" s="127"/>
      <c r="EME4" s="127"/>
      <c r="EMF4" s="127"/>
      <c r="EMG4" s="127"/>
      <c r="EMH4" s="127"/>
      <c r="EMI4" s="127"/>
      <c r="EMJ4" s="127"/>
      <c r="EMK4" s="127"/>
      <c r="EML4" s="127"/>
      <c r="EMM4" s="127"/>
      <c r="EMN4" s="127"/>
      <c r="EMO4" s="127"/>
      <c r="EMP4" s="127"/>
      <c r="EMQ4" s="127"/>
      <c r="EMR4" s="127"/>
      <c r="EMS4" s="127"/>
      <c r="EMT4" s="127"/>
      <c r="EMU4" s="127"/>
      <c r="EMV4" s="127"/>
      <c r="EMW4" s="127"/>
      <c r="EMX4" s="127"/>
      <c r="EMY4" s="127"/>
      <c r="EMZ4" s="127"/>
      <c r="ENA4" s="127"/>
      <c r="ENB4" s="127"/>
      <c r="ENC4" s="127"/>
      <c r="END4" s="127"/>
      <c r="ENE4" s="127"/>
      <c r="ENF4" s="127"/>
      <c r="ENG4" s="127"/>
      <c r="ENH4" s="127"/>
      <c r="ENI4" s="127"/>
      <c r="ENJ4" s="127"/>
      <c r="ENK4" s="127"/>
      <c r="ENL4" s="127"/>
      <c r="ENM4" s="127"/>
      <c r="ENN4" s="127"/>
      <c r="ENO4" s="127"/>
      <c r="ENP4" s="127"/>
      <c r="ENQ4" s="127"/>
      <c r="ENR4" s="127"/>
      <c r="ENS4" s="127"/>
      <c r="ENT4" s="127"/>
      <c r="ENU4" s="127"/>
      <c r="ENV4" s="127"/>
      <c r="ENW4" s="127"/>
      <c r="ENX4" s="127"/>
      <c r="ENY4" s="127"/>
      <c r="ENZ4" s="127"/>
      <c r="EOA4" s="127"/>
      <c r="EOB4" s="127"/>
      <c r="EOC4" s="127"/>
      <c r="EOD4" s="127"/>
      <c r="EOE4" s="127"/>
      <c r="EOF4" s="127"/>
      <c r="EOG4" s="127"/>
      <c r="EOH4" s="127"/>
      <c r="EOI4" s="127"/>
      <c r="EOJ4" s="127"/>
      <c r="EOK4" s="127"/>
      <c r="EOL4" s="127"/>
      <c r="EOM4" s="127"/>
      <c r="EON4" s="127"/>
      <c r="EOO4" s="127"/>
      <c r="EOP4" s="127"/>
      <c r="EOQ4" s="127"/>
      <c r="EOR4" s="127"/>
      <c r="EOS4" s="127"/>
      <c r="EOT4" s="127"/>
      <c r="EOU4" s="127"/>
      <c r="EOV4" s="127"/>
      <c r="EOW4" s="127"/>
      <c r="EOX4" s="127"/>
      <c r="EOY4" s="127"/>
      <c r="EOZ4" s="127"/>
      <c r="EPA4" s="127"/>
      <c r="EPB4" s="127"/>
      <c r="EPC4" s="127"/>
      <c r="EPD4" s="127"/>
      <c r="EPE4" s="127"/>
      <c r="EPF4" s="127"/>
      <c r="EPG4" s="127"/>
      <c r="EPH4" s="127"/>
      <c r="EPI4" s="127"/>
      <c r="EPJ4" s="127"/>
      <c r="EPK4" s="127"/>
      <c r="EPL4" s="127"/>
      <c r="EPM4" s="127"/>
      <c r="EPN4" s="127"/>
      <c r="EPO4" s="127"/>
      <c r="EPP4" s="127"/>
      <c r="EPQ4" s="127"/>
      <c r="EPR4" s="127"/>
      <c r="EPS4" s="127"/>
      <c r="EPT4" s="127"/>
      <c r="EPU4" s="127"/>
      <c r="EPV4" s="127"/>
      <c r="EPW4" s="127"/>
      <c r="EPX4" s="127"/>
      <c r="EPY4" s="127"/>
      <c r="EPZ4" s="127"/>
      <c r="EQA4" s="127"/>
      <c r="EQB4" s="127"/>
      <c r="EQC4" s="127"/>
      <c r="EQD4" s="127"/>
      <c r="EQE4" s="127"/>
      <c r="EQF4" s="127"/>
      <c r="EQG4" s="127"/>
      <c r="EQH4" s="127"/>
      <c r="EQI4" s="127"/>
      <c r="EQJ4" s="127"/>
      <c r="EQK4" s="127"/>
      <c r="EQL4" s="127"/>
      <c r="EQM4" s="127"/>
      <c r="EQN4" s="127"/>
      <c r="EQO4" s="127"/>
      <c r="EQP4" s="127"/>
      <c r="EQQ4" s="127"/>
      <c r="EQR4" s="127"/>
      <c r="EQS4" s="127"/>
      <c r="EQT4" s="127"/>
      <c r="EQU4" s="127"/>
      <c r="EQV4" s="127"/>
      <c r="EQW4" s="127"/>
      <c r="EQX4" s="127"/>
      <c r="EQY4" s="127"/>
      <c r="EQZ4" s="127"/>
      <c r="ERA4" s="127"/>
      <c r="ERB4" s="127"/>
      <c r="ERC4" s="127"/>
      <c r="ERD4" s="127"/>
      <c r="ERE4" s="127"/>
      <c r="ERF4" s="127"/>
      <c r="ERG4" s="127"/>
      <c r="ERH4" s="127"/>
      <c r="ERI4" s="127"/>
      <c r="ERJ4" s="127"/>
      <c r="ERK4" s="127"/>
      <c r="ERL4" s="127"/>
      <c r="ERM4" s="127"/>
      <c r="ERN4" s="127"/>
      <c r="ERO4" s="127"/>
      <c r="ERP4" s="127"/>
      <c r="ERQ4" s="127"/>
      <c r="ERR4" s="127"/>
      <c r="ERS4" s="127"/>
      <c r="ERT4" s="127"/>
      <c r="ERU4" s="127"/>
      <c r="ERV4" s="127"/>
      <c r="ERW4" s="127"/>
      <c r="ERX4" s="127"/>
      <c r="ERY4" s="127"/>
      <c r="ERZ4" s="127"/>
      <c r="ESA4" s="127"/>
      <c r="ESB4" s="127"/>
      <c r="ESC4" s="127"/>
      <c r="ESD4" s="127"/>
      <c r="ESE4" s="127"/>
      <c r="ESF4" s="127"/>
      <c r="ESG4" s="127"/>
      <c r="ESH4" s="127"/>
      <c r="ESI4" s="127"/>
      <c r="ESJ4" s="127"/>
      <c r="ESK4" s="127"/>
      <c r="ESL4" s="127"/>
      <c r="ESM4" s="127"/>
      <c r="ESN4" s="127"/>
      <c r="ESO4" s="127"/>
      <c r="ESP4" s="127"/>
      <c r="ESQ4" s="127"/>
      <c r="ESR4" s="127"/>
      <c r="ESS4" s="127"/>
      <c r="EST4" s="127"/>
      <c r="ESU4" s="127"/>
      <c r="ESV4" s="127"/>
      <c r="ESW4" s="127"/>
      <c r="ESX4" s="127"/>
      <c r="ESY4" s="127"/>
      <c r="ESZ4" s="127"/>
      <c r="ETA4" s="127"/>
      <c r="ETB4" s="127"/>
      <c r="ETC4" s="127"/>
      <c r="ETD4" s="127"/>
      <c r="ETE4" s="127"/>
      <c r="ETF4" s="127"/>
      <c r="ETG4" s="127"/>
      <c r="ETH4" s="127"/>
      <c r="ETI4" s="127"/>
      <c r="ETJ4" s="127"/>
      <c r="ETK4" s="127"/>
      <c r="ETL4" s="127"/>
      <c r="ETM4" s="127"/>
      <c r="ETN4" s="127"/>
      <c r="ETO4" s="127"/>
      <c r="ETP4" s="127"/>
      <c r="ETQ4" s="127"/>
      <c r="ETR4" s="127"/>
      <c r="ETS4" s="127"/>
      <c r="ETT4" s="127"/>
      <c r="ETU4" s="127"/>
      <c r="ETV4" s="127"/>
      <c r="ETW4" s="127"/>
      <c r="ETX4" s="127"/>
      <c r="ETY4" s="127"/>
      <c r="ETZ4" s="127"/>
      <c r="EUA4" s="127"/>
      <c r="EUB4" s="127"/>
      <c r="EUC4" s="127"/>
      <c r="EUD4" s="127"/>
      <c r="EUE4" s="127"/>
      <c r="EUF4" s="127"/>
      <c r="EUG4" s="127"/>
      <c r="EUH4" s="127"/>
      <c r="EUI4" s="127"/>
      <c r="EUJ4" s="127"/>
      <c r="EUK4" s="127"/>
      <c r="EUL4" s="127"/>
      <c r="EUM4" s="127"/>
      <c r="EUN4" s="127"/>
      <c r="EUO4" s="127"/>
      <c r="EUP4" s="127"/>
      <c r="EUQ4" s="127"/>
      <c r="EUR4" s="127"/>
      <c r="EUS4" s="127"/>
      <c r="EUT4" s="127"/>
      <c r="EUU4" s="127"/>
      <c r="EUV4" s="127"/>
      <c r="EUW4" s="127"/>
      <c r="EUX4" s="127"/>
      <c r="EUY4" s="127"/>
      <c r="EUZ4" s="127"/>
      <c r="EVA4" s="127"/>
      <c r="EVB4" s="127"/>
      <c r="EVC4" s="127"/>
      <c r="EVD4" s="127"/>
      <c r="EVE4" s="127"/>
      <c r="EVF4" s="127"/>
      <c r="EVG4" s="127"/>
      <c r="EVH4" s="127"/>
      <c r="EVI4" s="127"/>
      <c r="EVJ4" s="127"/>
      <c r="EVK4" s="127"/>
      <c r="EVL4" s="127"/>
      <c r="EVM4" s="127"/>
      <c r="EVN4" s="127"/>
      <c r="EVO4" s="127"/>
      <c r="EVP4" s="127"/>
      <c r="EVQ4" s="127"/>
      <c r="EVR4" s="127"/>
      <c r="EVS4" s="127"/>
      <c r="EVT4" s="127"/>
      <c r="EVU4" s="127"/>
      <c r="EVV4" s="127"/>
      <c r="EVW4" s="127"/>
      <c r="EVX4" s="127"/>
      <c r="EVY4" s="127"/>
      <c r="EVZ4" s="127"/>
      <c r="EWA4" s="127"/>
      <c r="EWB4" s="127"/>
      <c r="EWC4" s="127"/>
      <c r="EWD4" s="127"/>
      <c r="EWE4" s="127"/>
      <c r="EWF4" s="127"/>
      <c r="EWG4" s="127"/>
      <c r="EWH4" s="127"/>
      <c r="EWI4" s="127"/>
      <c r="EWJ4" s="127"/>
      <c r="EWK4" s="127"/>
      <c r="EWL4" s="127"/>
      <c r="EWM4" s="127"/>
      <c r="EWN4" s="127"/>
      <c r="EWO4" s="127"/>
      <c r="EWP4" s="127"/>
      <c r="EWQ4" s="127"/>
      <c r="EWR4" s="127"/>
      <c r="EWS4" s="127"/>
      <c r="EWT4" s="127"/>
      <c r="EWU4" s="127"/>
      <c r="EWV4" s="127"/>
      <c r="EWW4" s="127"/>
      <c r="EWX4" s="127"/>
      <c r="EWY4" s="127"/>
      <c r="EWZ4" s="127"/>
      <c r="EXA4" s="127"/>
      <c r="EXB4" s="127"/>
      <c r="EXC4" s="127"/>
      <c r="EXD4" s="127"/>
      <c r="EXE4" s="127"/>
      <c r="EXF4" s="127"/>
      <c r="EXG4" s="127"/>
      <c r="EXH4" s="127"/>
      <c r="EXI4" s="127"/>
      <c r="EXJ4" s="127"/>
      <c r="EXK4" s="127"/>
      <c r="EXL4" s="127"/>
      <c r="EXM4" s="127"/>
      <c r="EXN4" s="127"/>
      <c r="EXO4" s="127"/>
      <c r="EXP4" s="127"/>
      <c r="EXQ4" s="127"/>
      <c r="EXR4" s="127"/>
      <c r="EXS4" s="127"/>
      <c r="EXT4" s="127"/>
      <c r="EXU4" s="127"/>
      <c r="EXV4" s="127"/>
      <c r="EXW4" s="127"/>
      <c r="EXX4" s="127"/>
      <c r="EXY4" s="127"/>
      <c r="EXZ4" s="127"/>
      <c r="EYA4" s="127"/>
      <c r="EYB4" s="127"/>
      <c r="EYC4" s="127"/>
      <c r="EYD4" s="127"/>
      <c r="EYE4" s="127"/>
      <c r="EYF4" s="127"/>
      <c r="EYG4" s="127"/>
      <c r="EYH4" s="127"/>
      <c r="EYI4" s="127"/>
      <c r="EYJ4" s="127"/>
      <c r="EYK4" s="127"/>
      <c r="EYL4" s="127"/>
      <c r="EYM4" s="127"/>
      <c r="EYN4" s="127"/>
      <c r="EYO4" s="127"/>
      <c r="EYP4" s="127"/>
      <c r="EYQ4" s="127"/>
      <c r="EYR4" s="127"/>
      <c r="EYS4" s="127"/>
      <c r="EYT4" s="127"/>
      <c r="EYU4" s="127"/>
      <c r="EYV4" s="127"/>
      <c r="EYW4" s="127"/>
      <c r="EYX4" s="127"/>
      <c r="EYY4" s="127"/>
      <c r="EYZ4" s="127"/>
      <c r="EZA4" s="127"/>
      <c r="EZB4" s="127"/>
      <c r="EZC4" s="127"/>
      <c r="EZD4" s="127"/>
      <c r="EZE4" s="127"/>
      <c r="EZF4" s="127"/>
      <c r="EZG4" s="127"/>
      <c r="EZH4" s="127"/>
      <c r="EZI4" s="127"/>
      <c r="EZJ4" s="127"/>
      <c r="EZK4" s="127"/>
      <c r="EZL4" s="127"/>
      <c r="EZM4" s="127"/>
      <c r="EZN4" s="127"/>
      <c r="EZO4" s="127"/>
      <c r="EZP4" s="127"/>
      <c r="EZQ4" s="127"/>
      <c r="EZR4" s="127"/>
      <c r="EZS4" s="127"/>
      <c r="EZT4" s="127"/>
      <c r="EZU4" s="127"/>
      <c r="EZV4" s="127"/>
      <c r="EZW4" s="127"/>
      <c r="EZX4" s="127"/>
      <c r="EZY4" s="127"/>
      <c r="EZZ4" s="127"/>
      <c r="FAA4" s="127"/>
      <c r="FAB4" s="127"/>
      <c r="FAC4" s="127"/>
      <c r="FAD4" s="127"/>
      <c r="FAE4" s="127"/>
      <c r="FAF4" s="127"/>
      <c r="FAG4" s="127"/>
      <c r="FAH4" s="127"/>
      <c r="FAI4" s="127"/>
      <c r="FAJ4" s="127"/>
      <c r="FAK4" s="127"/>
      <c r="FAL4" s="127"/>
      <c r="FAM4" s="127"/>
      <c r="FAN4" s="127"/>
      <c r="FAO4" s="127"/>
      <c r="FAP4" s="127"/>
      <c r="FAQ4" s="127"/>
      <c r="FAR4" s="127"/>
      <c r="FAS4" s="127"/>
      <c r="FAT4" s="127"/>
      <c r="FAU4" s="127"/>
      <c r="FAV4" s="127"/>
      <c r="FAW4" s="127"/>
      <c r="FAX4" s="127"/>
      <c r="FAY4" s="127"/>
      <c r="FAZ4" s="127"/>
      <c r="FBA4" s="127"/>
      <c r="FBB4" s="127"/>
      <c r="FBC4" s="127"/>
      <c r="FBD4" s="127"/>
      <c r="FBE4" s="127"/>
      <c r="FBF4" s="127"/>
      <c r="FBG4" s="127"/>
      <c r="FBH4" s="127"/>
      <c r="FBI4" s="127"/>
      <c r="FBJ4" s="127"/>
      <c r="FBK4" s="127"/>
      <c r="FBL4" s="127"/>
      <c r="FBM4" s="127"/>
      <c r="FBN4" s="127"/>
      <c r="FBO4" s="127"/>
      <c r="FBP4" s="127"/>
      <c r="FBQ4" s="127"/>
      <c r="FBR4" s="127"/>
      <c r="FBS4" s="127"/>
      <c r="FBT4" s="127"/>
      <c r="FBU4" s="127"/>
      <c r="FBV4" s="127"/>
      <c r="FBW4" s="127"/>
      <c r="FBX4" s="127"/>
      <c r="FBY4" s="127"/>
      <c r="FBZ4" s="127"/>
      <c r="FCA4" s="127"/>
      <c r="FCB4" s="127"/>
      <c r="FCC4" s="127"/>
      <c r="FCD4" s="127"/>
      <c r="FCE4" s="127"/>
      <c r="FCF4" s="127"/>
      <c r="FCG4" s="127"/>
      <c r="FCH4" s="127"/>
      <c r="FCI4" s="127"/>
      <c r="FCJ4" s="127"/>
      <c r="FCK4" s="127"/>
      <c r="FCL4" s="127"/>
      <c r="FCM4" s="127"/>
      <c r="FCN4" s="127"/>
      <c r="FCO4" s="127"/>
      <c r="FCP4" s="127"/>
      <c r="FCQ4" s="127"/>
      <c r="FCR4" s="127"/>
      <c r="FCS4" s="127"/>
      <c r="FCT4" s="127"/>
      <c r="FCU4" s="127"/>
      <c r="FCV4" s="127"/>
      <c r="FCW4" s="127"/>
      <c r="FCX4" s="127"/>
      <c r="FCY4" s="127"/>
      <c r="FCZ4" s="127"/>
      <c r="FDA4" s="127"/>
      <c r="FDB4" s="127"/>
      <c r="FDC4" s="127"/>
      <c r="FDD4" s="127"/>
      <c r="FDE4" s="127"/>
      <c r="FDF4" s="127"/>
      <c r="FDG4" s="127"/>
      <c r="FDH4" s="127"/>
      <c r="FDI4" s="127"/>
      <c r="FDJ4" s="127"/>
      <c r="FDK4" s="127"/>
      <c r="FDL4" s="127"/>
      <c r="FDM4" s="127"/>
      <c r="FDN4" s="127"/>
      <c r="FDO4" s="127"/>
      <c r="FDP4" s="127"/>
      <c r="FDQ4" s="127"/>
      <c r="FDR4" s="127"/>
      <c r="FDS4" s="127"/>
      <c r="FDT4" s="127"/>
      <c r="FDU4" s="127"/>
      <c r="FDV4" s="127"/>
      <c r="FDW4" s="127"/>
      <c r="FDX4" s="127"/>
      <c r="FDY4" s="127"/>
      <c r="FDZ4" s="127"/>
      <c r="FEA4" s="127"/>
      <c r="FEB4" s="127"/>
      <c r="FEC4" s="127"/>
      <c r="FED4" s="127"/>
      <c r="FEE4" s="127"/>
      <c r="FEF4" s="127"/>
      <c r="FEG4" s="127"/>
      <c r="FEH4" s="127"/>
      <c r="FEI4" s="127"/>
      <c r="FEJ4" s="127"/>
      <c r="FEK4" s="127"/>
      <c r="FEL4" s="127"/>
      <c r="FEM4" s="127"/>
      <c r="FEN4" s="127"/>
      <c r="FEO4" s="127"/>
      <c r="FEP4" s="127"/>
      <c r="FEQ4" s="127"/>
      <c r="FER4" s="127"/>
      <c r="FES4" s="127"/>
      <c r="FET4" s="127"/>
      <c r="FEU4" s="127"/>
      <c r="FEV4" s="127"/>
      <c r="FEW4" s="127"/>
      <c r="FEX4" s="127"/>
      <c r="FEY4" s="127"/>
      <c r="FEZ4" s="127"/>
      <c r="FFA4" s="127"/>
      <c r="FFB4" s="127"/>
      <c r="FFC4" s="127"/>
      <c r="FFD4" s="127"/>
      <c r="FFE4" s="127"/>
      <c r="FFF4" s="127"/>
      <c r="FFG4" s="127"/>
      <c r="FFH4" s="127"/>
      <c r="FFI4" s="127"/>
      <c r="FFJ4" s="127"/>
      <c r="FFK4" s="127"/>
      <c r="FFL4" s="127"/>
      <c r="FFM4" s="127"/>
      <c r="FFN4" s="127"/>
      <c r="FFO4" s="127"/>
      <c r="FFP4" s="127"/>
      <c r="FFQ4" s="127"/>
      <c r="FFR4" s="127"/>
      <c r="FFS4" s="127"/>
      <c r="FFT4" s="127"/>
      <c r="FFU4" s="127"/>
      <c r="FFV4" s="127"/>
      <c r="FFW4" s="127"/>
      <c r="FFX4" s="127"/>
      <c r="FFY4" s="127"/>
      <c r="FFZ4" s="127"/>
      <c r="FGA4" s="127"/>
      <c r="FGB4" s="127"/>
      <c r="FGC4" s="127"/>
      <c r="FGD4" s="127"/>
      <c r="FGE4" s="127"/>
      <c r="FGF4" s="127"/>
      <c r="FGG4" s="127"/>
      <c r="FGH4" s="127"/>
      <c r="FGI4" s="127"/>
      <c r="FGJ4" s="127"/>
      <c r="FGK4" s="127"/>
      <c r="FGL4" s="127"/>
      <c r="FGM4" s="127"/>
      <c r="FGN4" s="127"/>
      <c r="FGO4" s="127"/>
      <c r="FGP4" s="127"/>
      <c r="FGQ4" s="127"/>
      <c r="FGR4" s="127"/>
      <c r="FGS4" s="127"/>
      <c r="FGT4" s="127"/>
      <c r="FGU4" s="127"/>
      <c r="FGV4" s="127"/>
      <c r="FGW4" s="127"/>
      <c r="FGX4" s="127"/>
      <c r="FGY4" s="127"/>
      <c r="FGZ4" s="127"/>
      <c r="FHA4" s="127"/>
      <c r="FHB4" s="127"/>
      <c r="FHC4" s="127"/>
      <c r="FHD4" s="127"/>
      <c r="FHE4" s="127"/>
      <c r="FHF4" s="127"/>
      <c r="FHG4" s="127"/>
      <c r="FHH4" s="127"/>
      <c r="FHI4" s="127"/>
      <c r="FHJ4" s="127"/>
      <c r="FHK4" s="127"/>
      <c r="FHL4" s="127"/>
      <c r="FHM4" s="127"/>
      <c r="FHN4" s="127"/>
      <c r="FHO4" s="127"/>
      <c r="FHP4" s="127"/>
      <c r="FHQ4" s="127"/>
      <c r="FHR4" s="127"/>
      <c r="FHS4" s="127"/>
      <c r="FHT4" s="127"/>
      <c r="FHU4" s="127"/>
      <c r="FHV4" s="127"/>
      <c r="FHW4" s="127"/>
      <c r="FHX4" s="127"/>
      <c r="FHY4" s="127"/>
      <c r="FHZ4" s="127"/>
      <c r="FIA4" s="127"/>
      <c r="FIB4" s="127"/>
      <c r="FIC4" s="127"/>
      <c r="FID4" s="127"/>
      <c r="FIE4" s="127"/>
      <c r="FIF4" s="127"/>
      <c r="FIG4" s="127"/>
      <c r="FIH4" s="127"/>
      <c r="FII4" s="127"/>
      <c r="FIJ4" s="127"/>
      <c r="FIK4" s="127"/>
      <c r="FIL4" s="127"/>
      <c r="FIM4" s="127"/>
      <c r="FIN4" s="127"/>
      <c r="FIO4" s="127"/>
      <c r="FIP4" s="127"/>
      <c r="FIQ4" s="127"/>
      <c r="FIR4" s="127"/>
      <c r="FIS4" s="127"/>
      <c r="FIT4" s="127"/>
      <c r="FIU4" s="127"/>
      <c r="FIV4" s="127"/>
      <c r="FIW4" s="127"/>
      <c r="FIX4" s="127"/>
      <c r="FIY4" s="127"/>
      <c r="FIZ4" s="127"/>
      <c r="FJA4" s="127"/>
      <c r="FJB4" s="127"/>
      <c r="FJC4" s="127"/>
      <c r="FJD4" s="127"/>
      <c r="FJE4" s="127"/>
      <c r="FJF4" s="127"/>
      <c r="FJG4" s="127"/>
      <c r="FJH4" s="127"/>
      <c r="FJI4" s="127"/>
      <c r="FJJ4" s="127"/>
      <c r="FJK4" s="127"/>
      <c r="FJL4" s="127"/>
      <c r="FJM4" s="127"/>
      <c r="FJN4" s="127"/>
      <c r="FJO4" s="127"/>
      <c r="FJP4" s="127"/>
      <c r="FJQ4" s="127"/>
      <c r="FJR4" s="127"/>
      <c r="FJS4" s="127"/>
      <c r="FJT4" s="127"/>
      <c r="FJU4" s="127"/>
      <c r="FJV4" s="127"/>
      <c r="FJW4" s="127"/>
      <c r="FJX4" s="127"/>
      <c r="FJY4" s="127"/>
      <c r="FJZ4" s="127"/>
      <c r="FKA4" s="127"/>
      <c r="FKB4" s="127"/>
      <c r="FKC4" s="127"/>
      <c r="FKD4" s="127"/>
      <c r="FKE4" s="127"/>
      <c r="FKF4" s="127"/>
      <c r="FKG4" s="127"/>
      <c r="FKH4" s="127"/>
      <c r="FKI4" s="127"/>
      <c r="FKJ4" s="127"/>
      <c r="FKK4" s="127"/>
      <c r="FKL4" s="127"/>
      <c r="FKM4" s="127"/>
      <c r="FKN4" s="127"/>
      <c r="FKO4" s="127"/>
      <c r="FKP4" s="127"/>
      <c r="FKQ4" s="127"/>
      <c r="FKR4" s="127"/>
      <c r="FKS4" s="127"/>
      <c r="FKT4" s="127"/>
      <c r="FKU4" s="127"/>
      <c r="FKV4" s="127"/>
      <c r="FKW4" s="127"/>
      <c r="FKX4" s="127"/>
      <c r="FKY4" s="127"/>
      <c r="FKZ4" s="127"/>
      <c r="FLA4" s="127"/>
      <c r="FLB4" s="127"/>
      <c r="FLC4" s="127"/>
      <c r="FLD4" s="127"/>
      <c r="FLE4" s="127"/>
      <c r="FLF4" s="127"/>
      <c r="FLG4" s="127"/>
      <c r="FLH4" s="127"/>
      <c r="FLI4" s="127"/>
      <c r="FLJ4" s="127"/>
      <c r="FLK4" s="127"/>
      <c r="FLL4" s="127"/>
      <c r="FLM4" s="127"/>
      <c r="FLN4" s="127"/>
      <c r="FLO4" s="127"/>
      <c r="FLP4" s="127"/>
      <c r="FLQ4" s="127"/>
      <c r="FLR4" s="127"/>
      <c r="FLS4" s="127"/>
      <c r="FLT4" s="127"/>
      <c r="FLU4" s="127"/>
      <c r="FLV4" s="127"/>
      <c r="FLW4" s="127"/>
      <c r="FLX4" s="127"/>
      <c r="FLY4" s="127"/>
      <c r="FLZ4" s="127"/>
      <c r="FMA4" s="127"/>
      <c r="FMB4" s="127"/>
      <c r="FMC4" s="127"/>
      <c r="FMD4" s="127"/>
      <c r="FME4" s="127"/>
      <c r="FMF4" s="127"/>
      <c r="FMG4" s="127"/>
      <c r="FMH4" s="127"/>
      <c r="FMI4" s="127"/>
      <c r="FMJ4" s="127"/>
      <c r="FMK4" s="127"/>
      <c r="FML4" s="127"/>
      <c r="FMM4" s="127"/>
      <c r="FMN4" s="127"/>
      <c r="FMO4" s="127"/>
      <c r="FMP4" s="127"/>
      <c r="FMQ4" s="127"/>
      <c r="FMR4" s="127"/>
      <c r="FMS4" s="127"/>
      <c r="FMT4" s="127"/>
      <c r="FMU4" s="127"/>
      <c r="FMV4" s="127"/>
      <c r="FMW4" s="127"/>
      <c r="FMX4" s="127"/>
      <c r="FMY4" s="127"/>
      <c r="FMZ4" s="127"/>
      <c r="FNA4" s="127"/>
      <c r="FNB4" s="127"/>
      <c r="FNC4" s="127"/>
      <c r="FND4" s="127"/>
      <c r="FNE4" s="127"/>
      <c r="FNF4" s="127"/>
      <c r="FNG4" s="127"/>
      <c r="FNH4" s="127"/>
      <c r="FNI4" s="127"/>
      <c r="FNJ4" s="127"/>
      <c r="FNK4" s="127"/>
      <c r="FNL4" s="127"/>
      <c r="FNM4" s="127"/>
      <c r="FNN4" s="127"/>
      <c r="FNO4" s="127"/>
      <c r="FNP4" s="127"/>
      <c r="FNQ4" s="127"/>
      <c r="FNR4" s="127"/>
      <c r="FNS4" s="127"/>
      <c r="FNT4" s="127"/>
      <c r="FNU4" s="127"/>
      <c r="FNV4" s="127"/>
      <c r="FNW4" s="127"/>
      <c r="FNX4" s="127"/>
      <c r="FNY4" s="127"/>
      <c r="FNZ4" s="127"/>
      <c r="FOA4" s="127"/>
      <c r="FOB4" s="127"/>
      <c r="FOC4" s="127"/>
      <c r="FOD4" s="127"/>
      <c r="FOE4" s="127"/>
      <c r="FOF4" s="127"/>
      <c r="FOG4" s="127"/>
      <c r="FOH4" s="127"/>
      <c r="FOI4" s="127"/>
      <c r="FOJ4" s="127"/>
      <c r="FOK4" s="127"/>
      <c r="FOL4" s="127"/>
      <c r="FOM4" s="127"/>
      <c r="FON4" s="127"/>
      <c r="FOO4" s="127"/>
      <c r="FOP4" s="127"/>
      <c r="FOQ4" s="127"/>
      <c r="FOR4" s="127"/>
      <c r="FOS4" s="127"/>
      <c r="FOT4" s="127"/>
      <c r="FOU4" s="127"/>
      <c r="FOV4" s="127"/>
      <c r="FOW4" s="127"/>
      <c r="FOX4" s="127"/>
      <c r="FOY4" s="127"/>
      <c r="FOZ4" s="127"/>
      <c r="FPA4" s="127"/>
      <c r="FPB4" s="127"/>
      <c r="FPC4" s="127"/>
      <c r="FPD4" s="127"/>
      <c r="FPE4" s="127"/>
      <c r="FPF4" s="127"/>
      <c r="FPG4" s="127"/>
      <c r="FPH4" s="127"/>
      <c r="FPI4" s="127"/>
      <c r="FPJ4" s="127"/>
      <c r="FPK4" s="127"/>
      <c r="FPL4" s="127"/>
      <c r="FPM4" s="127"/>
      <c r="FPN4" s="127"/>
      <c r="FPO4" s="127"/>
      <c r="FPP4" s="127"/>
      <c r="FPQ4" s="127"/>
      <c r="FPR4" s="127"/>
      <c r="FPS4" s="127"/>
      <c r="FPT4" s="127"/>
      <c r="FPU4" s="127"/>
      <c r="FPV4" s="127"/>
      <c r="FPW4" s="127"/>
      <c r="FPX4" s="127"/>
      <c r="FPY4" s="127"/>
      <c r="FPZ4" s="127"/>
      <c r="FQA4" s="127"/>
      <c r="FQB4" s="127"/>
      <c r="FQC4" s="127"/>
      <c r="FQD4" s="127"/>
      <c r="FQE4" s="127"/>
      <c r="FQF4" s="127"/>
      <c r="FQG4" s="127"/>
      <c r="FQH4" s="127"/>
      <c r="FQI4" s="127"/>
      <c r="FQJ4" s="127"/>
      <c r="FQK4" s="127"/>
      <c r="FQL4" s="127"/>
      <c r="FQM4" s="127"/>
      <c r="FQN4" s="127"/>
      <c r="FQO4" s="127"/>
      <c r="FQP4" s="127"/>
      <c r="FQQ4" s="127"/>
      <c r="FQR4" s="127"/>
      <c r="FQS4" s="127"/>
      <c r="FQT4" s="127"/>
      <c r="FQU4" s="127"/>
      <c r="FQV4" s="127"/>
      <c r="FQW4" s="127"/>
      <c r="FQX4" s="127"/>
      <c r="FQY4" s="127"/>
      <c r="FQZ4" s="127"/>
      <c r="FRA4" s="127"/>
      <c r="FRB4" s="127"/>
      <c r="FRC4" s="127"/>
      <c r="FRD4" s="127"/>
      <c r="FRE4" s="127"/>
      <c r="FRF4" s="127"/>
      <c r="FRG4" s="127"/>
      <c r="FRH4" s="127"/>
      <c r="FRI4" s="127"/>
      <c r="FRJ4" s="127"/>
      <c r="FRK4" s="127"/>
      <c r="FRL4" s="127"/>
      <c r="FRM4" s="127"/>
      <c r="FRN4" s="127"/>
      <c r="FRO4" s="127"/>
      <c r="FRP4" s="127"/>
      <c r="FRQ4" s="127"/>
      <c r="FRR4" s="127"/>
      <c r="FRS4" s="127"/>
      <c r="FRT4" s="127"/>
      <c r="FRU4" s="127"/>
      <c r="FRV4" s="127"/>
      <c r="FRW4" s="127"/>
      <c r="FRX4" s="127"/>
      <c r="FRY4" s="127"/>
      <c r="FRZ4" s="127"/>
      <c r="FSA4" s="127"/>
      <c r="FSB4" s="127"/>
      <c r="FSC4" s="127"/>
      <c r="FSD4" s="127"/>
      <c r="FSE4" s="127"/>
      <c r="FSF4" s="127"/>
      <c r="FSG4" s="127"/>
      <c r="FSH4" s="127"/>
      <c r="FSI4" s="127"/>
      <c r="FSJ4" s="127"/>
      <c r="FSK4" s="127"/>
      <c r="FSL4" s="127"/>
      <c r="FSM4" s="127"/>
      <c r="FSN4" s="127"/>
      <c r="FSO4" s="127"/>
      <c r="FSP4" s="127"/>
      <c r="FSQ4" s="127"/>
      <c r="FSR4" s="127"/>
      <c r="FSS4" s="127"/>
      <c r="FST4" s="127"/>
      <c r="FSU4" s="127"/>
      <c r="FSV4" s="127"/>
      <c r="FSW4" s="127"/>
      <c r="FSX4" s="127"/>
      <c r="FSY4" s="127"/>
      <c r="FSZ4" s="127"/>
      <c r="FTA4" s="127"/>
      <c r="FTB4" s="127"/>
      <c r="FTC4" s="127"/>
      <c r="FTD4" s="127"/>
      <c r="FTE4" s="127"/>
      <c r="FTF4" s="127"/>
      <c r="FTG4" s="127"/>
      <c r="FTH4" s="127"/>
      <c r="FTI4" s="127"/>
      <c r="FTJ4" s="127"/>
      <c r="FTK4" s="127"/>
      <c r="FTL4" s="127"/>
      <c r="FTM4" s="127"/>
      <c r="FTN4" s="127"/>
      <c r="FTO4" s="127"/>
      <c r="FTP4" s="127"/>
      <c r="FTQ4" s="127"/>
      <c r="FTR4" s="127"/>
      <c r="FTS4" s="127"/>
      <c r="FTT4" s="127"/>
      <c r="FTU4" s="127"/>
      <c r="FTV4" s="127"/>
      <c r="FTW4" s="127"/>
      <c r="FTX4" s="127"/>
      <c r="FTY4" s="127"/>
      <c r="FTZ4" s="127"/>
      <c r="FUA4" s="127"/>
      <c r="FUB4" s="127"/>
      <c r="FUC4" s="127"/>
      <c r="FUD4" s="127"/>
      <c r="FUE4" s="127"/>
      <c r="FUF4" s="127"/>
      <c r="FUG4" s="127"/>
      <c r="FUH4" s="127"/>
      <c r="FUI4" s="127"/>
      <c r="FUJ4" s="127"/>
      <c r="FUK4" s="127"/>
      <c r="FUL4" s="127"/>
      <c r="FUM4" s="127"/>
      <c r="FUN4" s="127"/>
      <c r="FUO4" s="127"/>
      <c r="FUP4" s="127"/>
      <c r="FUQ4" s="127"/>
      <c r="FUR4" s="127"/>
      <c r="FUS4" s="127"/>
      <c r="FUT4" s="127"/>
      <c r="FUU4" s="127"/>
      <c r="FUV4" s="127"/>
      <c r="FUW4" s="127"/>
      <c r="FUX4" s="127"/>
      <c r="FUY4" s="127"/>
      <c r="FUZ4" s="127"/>
      <c r="FVA4" s="127"/>
      <c r="FVB4" s="127"/>
      <c r="FVC4" s="127"/>
      <c r="FVD4" s="127"/>
      <c r="FVE4" s="127"/>
      <c r="FVF4" s="127"/>
      <c r="FVG4" s="127"/>
      <c r="FVH4" s="127"/>
      <c r="FVI4" s="127"/>
      <c r="FVJ4" s="127"/>
      <c r="FVK4" s="127"/>
      <c r="FVL4" s="127"/>
      <c r="FVM4" s="127"/>
      <c r="FVN4" s="127"/>
      <c r="FVO4" s="127"/>
      <c r="FVP4" s="127"/>
      <c r="FVQ4" s="127"/>
      <c r="FVR4" s="127"/>
      <c r="FVS4" s="127"/>
      <c r="FVT4" s="127"/>
      <c r="FVU4" s="127"/>
      <c r="FVV4" s="127"/>
      <c r="FVW4" s="127"/>
      <c r="FVX4" s="127"/>
      <c r="FVY4" s="127"/>
      <c r="FVZ4" s="127"/>
      <c r="FWA4" s="127"/>
      <c r="FWB4" s="127"/>
      <c r="FWC4" s="127"/>
      <c r="FWD4" s="127"/>
      <c r="FWE4" s="127"/>
      <c r="FWF4" s="127"/>
      <c r="FWG4" s="127"/>
      <c r="FWH4" s="127"/>
      <c r="FWI4" s="127"/>
      <c r="FWJ4" s="127"/>
      <c r="FWK4" s="127"/>
      <c r="FWL4" s="127"/>
      <c r="FWM4" s="127"/>
      <c r="FWN4" s="127"/>
      <c r="FWO4" s="127"/>
      <c r="FWP4" s="127"/>
      <c r="FWQ4" s="127"/>
      <c r="FWR4" s="127"/>
      <c r="FWS4" s="127"/>
      <c r="FWT4" s="127"/>
      <c r="FWU4" s="127"/>
      <c r="FWV4" s="127"/>
      <c r="FWW4" s="127"/>
      <c r="FWX4" s="127"/>
      <c r="FWY4" s="127"/>
      <c r="FWZ4" s="127"/>
      <c r="FXA4" s="127"/>
      <c r="FXB4" s="127"/>
      <c r="FXC4" s="127"/>
      <c r="FXD4" s="127"/>
      <c r="FXE4" s="127"/>
      <c r="FXF4" s="127"/>
      <c r="FXG4" s="127"/>
      <c r="FXH4" s="127"/>
      <c r="FXI4" s="127"/>
      <c r="FXJ4" s="127"/>
      <c r="FXK4" s="127"/>
      <c r="FXL4" s="127"/>
      <c r="FXM4" s="127"/>
      <c r="FXN4" s="127"/>
      <c r="FXO4" s="127"/>
      <c r="FXP4" s="127"/>
      <c r="FXQ4" s="127"/>
      <c r="FXR4" s="127"/>
      <c r="FXS4" s="127"/>
      <c r="FXT4" s="127"/>
      <c r="FXU4" s="127"/>
      <c r="FXV4" s="127"/>
      <c r="FXW4" s="127"/>
      <c r="FXX4" s="127"/>
      <c r="FXY4" s="127"/>
      <c r="FXZ4" s="127"/>
      <c r="FYA4" s="127"/>
      <c r="FYB4" s="127"/>
      <c r="FYC4" s="127"/>
      <c r="FYD4" s="127"/>
      <c r="FYE4" s="127"/>
      <c r="FYF4" s="127"/>
      <c r="FYG4" s="127"/>
      <c r="FYH4" s="127"/>
      <c r="FYI4" s="127"/>
      <c r="FYJ4" s="127"/>
      <c r="FYK4" s="127"/>
      <c r="FYL4" s="127"/>
      <c r="FYM4" s="127"/>
      <c r="FYN4" s="127"/>
      <c r="FYO4" s="127"/>
      <c r="FYP4" s="127"/>
      <c r="FYQ4" s="127"/>
      <c r="FYR4" s="127"/>
      <c r="FYS4" s="127"/>
      <c r="FYT4" s="127"/>
      <c r="FYU4" s="127"/>
      <c r="FYV4" s="127"/>
      <c r="FYW4" s="127"/>
      <c r="FYX4" s="127"/>
      <c r="FYY4" s="127"/>
      <c r="FYZ4" s="127"/>
      <c r="FZA4" s="127"/>
      <c r="FZB4" s="127"/>
      <c r="FZC4" s="127"/>
      <c r="FZD4" s="127"/>
      <c r="FZE4" s="127"/>
      <c r="FZF4" s="127"/>
      <c r="FZG4" s="127"/>
      <c r="FZH4" s="127"/>
      <c r="FZI4" s="127"/>
      <c r="FZJ4" s="127"/>
      <c r="FZK4" s="127"/>
      <c r="FZL4" s="127"/>
      <c r="FZM4" s="127"/>
      <c r="FZN4" s="127"/>
      <c r="FZO4" s="127"/>
      <c r="FZP4" s="127"/>
      <c r="FZQ4" s="127"/>
      <c r="FZR4" s="127"/>
      <c r="FZS4" s="127"/>
      <c r="FZT4" s="127"/>
      <c r="FZU4" s="127"/>
      <c r="FZV4" s="127"/>
      <c r="FZW4" s="127"/>
      <c r="FZX4" s="127"/>
      <c r="FZY4" s="127"/>
      <c r="FZZ4" s="127"/>
      <c r="GAA4" s="127"/>
      <c r="GAB4" s="127"/>
      <c r="GAC4" s="127"/>
      <c r="GAD4" s="127"/>
      <c r="GAE4" s="127"/>
      <c r="GAF4" s="127"/>
      <c r="GAG4" s="127"/>
      <c r="GAH4" s="127"/>
      <c r="GAI4" s="127"/>
      <c r="GAJ4" s="127"/>
      <c r="GAK4" s="127"/>
      <c r="GAL4" s="127"/>
      <c r="GAM4" s="127"/>
      <c r="GAN4" s="127"/>
      <c r="GAO4" s="127"/>
      <c r="GAP4" s="127"/>
      <c r="GAQ4" s="127"/>
      <c r="GAR4" s="127"/>
      <c r="GAS4" s="127"/>
      <c r="GAT4" s="127"/>
      <c r="GAU4" s="127"/>
      <c r="GAV4" s="127"/>
      <c r="GAW4" s="127"/>
      <c r="GAX4" s="127"/>
      <c r="GAY4" s="127"/>
      <c r="GAZ4" s="127"/>
      <c r="GBA4" s="127"/>
      <c r="GBB4" s="127"/>
      <c r="GBC4" s="127"/>
      <c r="GBD4" s="127"/>
      <c r="GBE4" s="127"/>
      <c r="GBF4" s="127"/>
      <c r="GBG4" s="127"/>
      <c r="GBH4" s="127"/>
      <c r="GBI4" s="127"/>
      <c r="GBJ4" s="127"/>
      <c r="GBK4" s="127"/>
      <c r="GBL4" s="127"/>
      <c r="GBM4" s="127"/>
      <c r="GBN4" s="127"/>
      <c r="GBO4" s="127"/>
      <c r="GBP4" s="127"/>
      <c r="GBQ4" s="127"/>
      <c r="GBR4" s="127"/>
      <c r="GBS4" s="127"/>
      <c r="GBT4" s="127"/>
      <c r="GBU4" s="127"/>
      <c r="GBV4" s="127"/>
      <c r="GBW4" s="127"/>
      <c r="GBX4" s="127"/>
      <c r="GBY4" s="127"/>
      <c r="GBZ4" s="127"/>
      <c r="GCA4" s="127"/>
      <c r="GCB4" s="127"/>
      <c r="GCC4" s="127"/>
      <c r="GCD4" s="127"/>
      <c r="GCE4" s="127"/>
      <c r="GCF4" s="127"/>
      <c r="GCG4" s="127"/>
      <c r="GCH4" s="127"/>
      <c r="GCI4" s="127"/>
      <c r="GCJ4" s="127"/>
      <c r="GCK4" s="127"/>
      <c r="GCL4" s="127"/>
      <c r="GCM4" s="127"/>
      <c r="GCN4" s="127"/>
      <c r="GCO4" s="127"/>
      <c r="GCP4" s="127"/>
      <c r="GCQ4" s="127"/>
      <c r="GCR4" s="127"/>
      <c r="GCS4" s="127"/>
      <c r="GCT4" s="127"/>
      <c r="GCU4" s="127"/>
      <c r="GCV4" s="127"/>
      <c r="GCW4" s="127"/>
      <c r="GCX4" s="127"/>
      <c r="GCY4" s="127"/>
      <c r="GCZ4" s="127"/>
      <c r="GDA4" s="127"/>
      <c r="GDB4" s="127"/>
      <c r="GDC4" s="127"/>
      <c r="GDD4" s="127"/>
      <c r="GDE4" s="127"/>
      <c r="GDF4" s="127"/>
      <c r="GDG4" s="127"/>
      <c r="GDH4" s="127"/>
      <c r="GDI4" s="127"/>
      <c r="GDJ4" s="127"/>
      <c r="GDK4" s="127"/>
      <c r="GDL4" s="127"/>
      <c r="GDM4" s="127"/>
      <c r="GDN4" s="127"/>
      <c r="GDO4" s="127"/>
      <c r="GDP4" s="127"/>
      <c r="GDQ4" s="127"/>
      <c r="GDR4" s="127"/>
      <c r="GDS4" s="127"/>
      <c r="GDT4" s="127"/>
      <c r="GDU4" s="127"/>
      <c r="GDV4" s="127"/>
      <c r="GDW4" s="127"/>
      <c r="GDX4" s="127"/>
      <c r="GDY4" s="127"/>
      <c r="GDZ4" s="127"/>
      <c r="GEA4" s="127"/>
      <c r="GEB4" s="127"/>
      <c r="GEC4" s="127"/>
      <c r="GED4" s="127"/>
      <c r="GEE4" s="127"/>
      <c r="GEF4" s="127"/>
      <c r="GEG4" s="127"/>
      <c r="GEH4" s="127"/>
      <c r="GEI4" s="127"/>
      <c r="GEJ4" s="127"/>
      <c r="GEK4" s="127"/>
      <c r="GEL4" s="127"/>
      <c r="GEM4" s="127"/>
      <c r="GEN4" s="127"/>
      <c r="GEO4" s="127"/>
      <c r="GEP4" s="127"/>
      <c r="GEQ4" s="127"/>
      <c r="GER4" s="127"/>
      <c r="GES4" s="127"/>
      <c r="GET4" s="127"/>
      <c r="GEU4" s="127"/>
      <c r="GEV4" s="127"/>
      <c r="GEW4" s="127"/>
      <c r="GEX4" s="127"/>
      <c r="GEY4" s="127"/>
      <c r="GEZ4" s="127"/>
      <c r="GFA4" s="127"/>
      <c r="GFB4" s="127"/>
      <c r="GFC4" s="127"/>
      <c r="GFD4" s="127"/>
      <c r="GFE4" s="127"/>
      <c r="GFF4" s="127"/>
      <c r="GFG4" s="127"/>
      <c r="GFH4" s="127"/>
      <c r="GFI4" s="127"/>
      <c r="GFJ4" s="127"/>
      <c r="GFK4" s="127"/>
      <c r="GFL4" s="127"/>
      <c r="GFM4" s="127"/>
      <c r="GFN4" s="127"/>
      <c r="GFO4" s="127"/>
      <c r="GFP4" s="127"/>
      <c r="GFQ4" s="127"/>
      <c r="GFR4" s="127"/>
      <c r="GFS4" s="127"/>
      <c r="GFT4" s="127"/>
      <c r="GFU4" s="127"/>
      <c r="GFV4" s="127"/>
      <c r="GFW4" s="127"/>
      <c r="GFX4" s="127"/>
      <c r="GFY4" s="127"/>
      <c r="GFZ4" s="127"/>
      <c r="GGA4" s="127"/>
      <c r="GGB4" s="127"/>
      <c r="GGC4" s="127"/>
      <c r="GGD4" s="127"/>
      <c r="GGE4" s="127"/>
      <c r="GGF4" s="127"/>
      <c r="GGG4" s="127"/>
      <c r="GGH4" s="127"/>
      <c r="GGI4" s="127"/>
      <c r="GGJ4" s="127"/>
      <c r="GGK4" s="127"/>
      <c r="GGL4" s="127"/>
      <c r="GGM4" s="127"/>
      <c r="GGN4" s="127"/>
      <c r="GGO4" s="127"/>
      <c r="GGP4" s="127"/>
      <c r="GGQ4" s="127"/>
      <c r="GGR4" s="127"/>
      <c r="GGS4" s="127"/>
      <c r="GGT4" s="127"/>
      <c r="GGU4" s="127"/>
      <c r="GGV4" s="127"/>
      <c r="GGW4" s="127"/>
      <c r="GGX4" s="127"/>
      <c r="GGY4" s="127"/>
      <c r="GGZ4" s="127"/>
      <c r="GHA4" s="127"/>
      <c r="GHB4" s="127"/>
      <c r="GHC4" s="127"/>
      <c r="GHD4" s="127"/>
      <c r="GHE4" s="127"/>
      <c r="GHF4" s="127"/>
      <c r="GHG4" s="127"/>
      <c r="GHH4" s="127"/>
      <c r="GHI4" s="127"/>
      <c r="GHJ4" s="127"/>
      <c r="GHK4" s="127"/>
      <c r="GHL4" s="127"/>
      <c r="GHM4" s="127"/>
      <c r="GHN4" s="127"/>
      <c r="GHO4" s="127"/>
      <c r="GHP4" s="127"/>
      <c r="GHQ4" s="127"/>
      <c r="GHR4" s="127"/>
      <c r="GHS4" s="127"/>
      <c r="GHT4" s="127"/>
      <c r="GHU4" s="127"/>
      <c r="GHV4" s="127"/>
      <c r="GHW4" s="127"/>
      <c r="GHX4" s="127"/>
      <c r="GHY4" s="127"/>
      <c r="GHZ4" s="127"/>
      <c r="GIA4" s="127"/>
      <c r="GIB4" s="127"/>
      <c r="GIC4" s="127"/>
      <c r="GID4" s="127"/>
      <c r="GIE4" s="127"/>
      <c r="GIF4" s="127"/>
      <c r="GIG4" s="127"/>
      <c r="GIH4" s="127"/>
      <c r="GII4" s="127"/>
      <c r="GIJ4" s="127"/>
      <c r="GIK4" s="127"/>
      <c r="GIL4" s="127"/>
      <c r="GIM4" s="127"/>
      <c r="GIN4" s="127"/>
      <c r="GIO4" s="127"/>
      <c r="GIP4" s="127"/>
      <c r="GIQ4" s="127"/>
      <c r="GIR4" s="127"/>
      <c r="GIS4" s="127"/>
      <c r="GIT4" s="127"/>
      <c r="GIU4" s="127"/>
      <c r="GIV4" s="127"/>
      <c r="GIW4" s="127"/>
      <c r="GIX4" s="127"/>
      <c r="GIY4" s="127"/>
      <c r="GIZ4" s="127"/>
      <c r="GJA4" s="127"/>
      <c r="GJB4" s="127"/>
      <c r="GJC4" s="127"/>
      <c r="GJD4" s="127"/>
      <c r="GJE4" s="127"/>
      <c r="GJF4" s="127"/>
      <c r="GJG4" s="127"/>
      <c r="GJH4" s="127"/>
      <c r="GJI4" s="127"/>
      <c r="GJJ4" s="127"/>
      <c r="GJK4" s="127"/>
      <c r="GJL4" s="127"/>
      <c r="GJM4" s="127"/>
      <c r="GJN4" s="127"/>
      <c r="GJO4" s="127"/>
      <c r="GJP4" s="127"/>
      <c r="GJQ4" s="127"/>
      <c r="GJR4" s="127"/>
      <c r="GJS4" s="127"/>
      <c r="GJT4" s="127"/>
      <c r="GJU4" s="127"/>
      <c r="GJV4" s="127"/>
      <c r="GJW4" s="127"/>
      <c r="GJX4" s="127"/>
      <c r="GJY4" s="127"/>
      <c r="GJZ4" s="127"/>
      <c r="GKA4" s="127"/>
      <c r="GKB4" s="127"/>
      <c r="GKC4" s="127"/>
      <c r="GKD4" s="127"/>
      <c r="GKE4" s="127"/>
      <c r="GKF4" s="127"/>
      <c r="GKG4" s="127"/>
      <c r="GKH4" s="127"/>
      <c r="GKI4" s="127"/>
      <c r="GKJ4" s="127"/>
      <c r="GKK4" s="127"/>
      <c r="GKL4" s="127"/>
      <c r="GKM4" s="127"/>
      <c r="GKN4" s="127"/>
      <c r="GKO4" s="127"/>
      <c r="GKP4" s="127"/>
      <c r="GKQ4" s="127"/>
      <c r="GKR4" s="127"/>
      <c r="GKS4" s="127"/>
      <c r="GKT4" s="127"/>
      <c r="GKU4" s="127"/>
      <c r="GKV4" s="127"/>
      <c r="GKW4" s="127"/>
      <c r="GKX4" s="127"/>
      <c r="GKY4" s="127"/>
      <c r="GKZ4" s="127"/>
      <c r="GLA4" s="127"/>
      <c r="GLB4" s="127"/>
      <c r="GLC4" s="127"/>
      <c r="GLD4" s="127"/>
      <c r="GLE4" s="127"/>
      <c r="GLF4" s="127"/>
      <c r="GLG4" s="127"/>
      <c r="GLH4" s="127"/>
      <c r="GLI4" s="127"/>
      <c r="GLJ4" s="127"/>
      <c r="GLK4" s="127"/>
      <c r="GLL4" s="127"/>
      <c r="GLM4" s="127"/>
      <c r="GLN4" s="127"/>
      <c r="GLO4" s="127"/>
      <c r="GLP4" s="127"/>
      <c r="GLQ4" s="127"/>
      <c r="GLR4" s="127"/>
      <c r="GLS4" s="127"/>
      <c r="GLT4" s="127"/>
      <c r="GLU4" s="127"/>
      <c r="GLV4" s="127"/>
      <c r="GLW4" s="127"/>
      <c r="GLX4" s="127"/>
      <c r="GLY4" s="127"/>
      <c r="GLZ4" s="127"/>
      <c r="GMA4" s="127"/>
      <c r="GMB4" s="127"/>
      <c r="GMC4" s="127"/>
      <c r="GMD4" s="127"/>
      <c r="GME4" s="127"/>
      <c r="GMF4" s="127"/>
      <c r="GMG4" s="127"/>
      <c r="GMH4" s="127"/>
      <c r="GMI4" s="127"/>
      <c r="GMJ4" s="127"/>
      <c r="GMK4" s="127"/>
      <c r="GML4" s="127"/>
      <c r="GMM4" s="127"/>
      <c r="GMN4" s="127"/>
      <c r="GMO4" s="127"/>
      <c r="GMP4" s="127"/>
      <c r="GMQ4" s="127"/>
      <c r="GMR4" s="127"/>
      <c r="GMS4" s="127"/>
      <c r="GMT4" s="127"/>
      <c r="GMU4" s="127"/>
      <c r="GMV4" s="127"/>
      <c r="GMW4" s="127"/>
      <c r="GMX4" s="127"/>
      <c r="GMY4" s="127"/>
      <c r="GMZ4" s="127"/>
      <c r="GNA4" s="127"/>
      <c r="GNB4" s="127"/>
      <c r="GNC4" s="127"/>
      <c r="GND4" s="127"/>
      <c r="GNE4" s="127"/>
      <c r="GNF4" s="127"/>
      <c r="GNG4" s="127"/>
      <c r="GNH4" s="127"/>
      <c r="GNI4" s="127"/>
      <c r="GNJ4" s="127"/>
      <c r="GNK4" s="127"/>
      <c r="GNL4" s="127"/>
      <c r="GNM4" s="127"/>
      <c r="GNN4" s="127"/>
      <c r="GNO4" s="127"/>
      <c r="GNP4" s="127"/>
      <c r="GNQ4" s="127"/>
      <c r="GNR4" s="127"/>
      <c r="GNS4" s="127"/>
      <c r="GNT4" s="127"/>
      <c r="GNU4" s="127"/>
      <c r="GNV4" s="127"/>
      <c r="GNW4" s="127"/>
      <c r="GNX4" s="127"/>
      <c r="GNY4" s="127"/>
      <c r="GNZ4" s="127"/>
      <c r="GOA4" s="127"/>
      <c r="GOB4" s="127"/>
      <c r="GOC4" s="127"/>
      <c r="GOD4" s="127"/>
      <c r="GOE4" s="127"/>
      <c r="GOF4" s="127"/>
      <c r="GOG4" s="127"/>
      <c r="GOH4" s="127"/>
      <c r="GOI4" s="127"/>
      <c r="GOJ4" s="127"/>
      <c r="GOK4" s="127"/>
      <c r="GOL4" s="127"/>
      <c r="GOM4" s="127"/>
      <c r="GON4" s="127"/>
      <c r="GOO4" s="127"/>
      <c r="GOP4" s="127"/>
      <c r="GOQ4" s="127"/>
      <c r="GOR4" s="127"/>
      <c r="GOS4" s="127"/>
      <c r="GOT4" s="127"/>
      <c r="GOU4" s="127"/>
      <c r="GOV4" s="127"/>
      <c r="GOW4" s="127"/>
      <c r="GOX4" s="127"/>
      <c r="GOY4" s="127"/>
      <c r="GOZ4" s="127"/>
      <c r="GPA4" s="127"/>
      <c r="GPB4" s="127"/>
      <c r="GPC4" s="127"/>
      <c r="GPD4" s="127"/>
      <c r="GPE4" s="127"/>
      <c r="GPF4" s="127"/>
      <c r="GPG4" s="127"/>
      <c r="GPH4" s="127"/>
      <c r="GPI4" s="127"/>
      <c r="GPJ4" s="127"/>
      <c r="GPK4" s="127"/>
      <c r="GPL4" s="127"/>
      <c r="GPM4" s="127"/>
      <c r="GPN4" s="127"/>
      <c r="GPO4" s="127"/>
      <c r="GPP4" s="127"/>
      <c r="GPQ4" s="127"/>
      <c r="GPR4" s="127"/>
      <c r="GPS4" s="127"/>
      <c r="GPT4" s="127"/>
      <c r="GPU4" s="127"/>
      <c r="GPV4" s="127"/>
      <c r="GPW4" s="127"/>
      <c r="GPX4" s="127"/>
      <c r="GPY4" s="127"/>
      <c r="GPZ4" s="127"/>
      <c r="GQA4" s="127"/>
      <c r="GQB4" s="127"/>
      <c r="GQC4" s="127"/>
      <c r="GQD4" s="127"/>
      <c r="GQE4" s="127"/>
      <c r="GQF4" s="127"/>
      <c r="GQG4" s="127"/>
      <c r="GQH4" s="127"/>
      <c r="GQI4" s="127"/>
      <c r="GQJ4" s="127"/>
      <c r="GQK4" s="127"/>
      <c r="GQL4" s="127"/>
      <c r="GQM4" s="127"/>
      <c r="GQN4" s="127"/>
      <c r="GQO4" s="127"/>
      <c r="GQP4" s="127"/>
      <c r="GQQ4" s="127"/>
      <c r="GQR4" s="127"/>
      <c r="GQS4" s="127"/>
      <c r="GQT4" s="127"/>
      <c r="GQU4" s="127"/>
      <c r="GQV4" s="127"/>
      <c r="GQW4" s="127"/>
      <c r="GQX4" s="127"/>
      <c r="GQY4" s="127"/>
      <c r="GQZ4" s="127"/>
      <c r="GRA4" s="127"/>
      <c r="GRB4" s="127"/>
      <c r="GRC4" s="127"/>
      <c r="GRD4" s="127"/>
      <c r="GRE4" s="127"/>
      <c r="GRF4" s="127"/>
      <c r="GRG4" s="127"/>
      <c r="GRH4" s="127"/>
      <c r="GRI4" s="127"/>
      <c r="GRJ4" s="127"/>
      <c r="GRK4" s="127"/>
      <c r="GRL4" s="127"/>
      <c r="GRM4" s="127"/>
      <c r="GRN4" s="127"/>
      <c r="GRO4" s="127"/>
      <c r="GRP4" s="127"/>
      <c r="GRQ4" s="127"/>
      <c r="GRR4" s="127"/>
      <c r="GRS4" s="127"/>
      <c r="GRT4" s="127"/>
      <c r="GRU4" s="127"/>
      <c r="GRV4" s="127"/>
      <c r="GRW4" s="127"/>
      <c r="GRX4" s="127"/>
      <c r="GRY4" s="127"/>
      <c r="GRZ4" s="127"/>
      <c r="GSA4" s="127"/>
      <c r="GSB4" s="127"/>
      <c r="GSC4" s="127"/>
      <c r="GSD4" s="127"/>
      <c r="GSE4" s="127"/>
      <c r="GSF4" s="127"/>
      <c r="GSG4" s="127"/>
      <c r="GSH4" s="127"/>
      <c r="GSI4" s="127"/>
      <c r="GSJ4" s="127"/>
      <c r="GSK4" s="127"/>
      <c r="GSL4" s="127"/>
      <c r="GSM4" s="127"/>
      <c r="GSN4" s="127"/>
      <c r="GSO4" s="127"/>
      <c r="GSP4" s="127"/>
      <c r="GSQ4" s="127"/>
      <c r="GSR4" s="127"/>
      <c r="GSS4" s="127"/>
      <c r="GST4" s="127"/>
      <c r="GSU4" s="127"/>
      <c r="GSV4" s="127"/>
      <c r="GSW4" s="127"/>
      <c r="GSX4" s="127"/>
      <c r="GSY4" s="127"/>
      <c r="GSZ4" s="127"/>
      <c r="GTA4" s="127"/>
      <c r="GTB4" s="127"/>
      <c r="GTC4" s="127"/>
      <c r="GTD4" s="127"/>
      <c r="GTE4" s="127"/>
      <c r="GTF4" s="127"/>
      <c r="GTG4" s="127"/>
      <c r="GTH4" s="127"/>
      <c r="GTI4" s="127"/>
      <c r="GTJ4" s="127"/>
      <c r="GTK4" s="127"/>
      <c r="GTL4" s="127"/>
      <c r="GTM4" s="127"/>
      <c r="GTN4" s="127"/>
      <c r="GTO4" s="127"/>
      <c r="GTP4" s="127"/>
      <c r="GTQ4" s="127"/>
      <c r="GTR4" s="127"/>
      <c r="GTS4" s="127"/>
      <c r="GTT4" s="127"/>
      <c r="GTU4" s="127"/>
      <c r="GTV4" s="127"/>
      <c r="GTW4" s="127"/>
      <c r="GTX4" s="127"/>
      <c r="GTY4" s="127"/>
      <c r="GTZ4" s="127"/>
      <c r="GUA4" s="127"/>
      <c r="GUB4" s="127"/>
      <c r="GUC4" s="127"/>
      <c r="GUD4" s="127"/>
      <c r="GUE4" s="127"/>
      <c r="GUF4" s="127"/>
      <c r="GUG4" s="127"/>
      <c r="GUH4" s="127"/>
      <c r="GUI4" s="127"/>
      <c r="GUJ4" s="127"/>
      <c r="GUK4" s="127"/>
      <c r="GUL4" s="127"/>
      <c r="GUM4" s="127"/>
      <c r="GUN4" s="127"/>
      <c r="GUO4" s="127"/>
      <c r="GUP4" s="127"/>
      <c r="GUQ4" s="127"/>
      <c r="GUR4" s="127"/>
      <c r="GUS4" s="127"/>
      <c r="GUT4" s="127"/>
      <c r="GUU4" s="127"/>
      <c r="GUV4" s="127"/>
      <c r="GUW4" s="127"/>
      <c r="GUX4" s="127"/>
      <c r="GUY4" s="127"/>
      <c r="GUZ4" s="127"/>
      <c r="GVA4" s="127"/>
      <c r="GVB4" s="127"/>
      <c r="GVC4" s="127"/>
      <c r="GVD4" s="127"/>
      <c r="GVE4" s="127"/>
      <c r="GVF4" s="127"/>
      <c r="GVG4" s="127"/>
      <c r="GVH4" s="127"/>
      <c r="GVI4" s="127"/>
      <c r="GVJ4" s="127"/>
      <c r="GVK4" s="127"/>
      <c r="GVL4" s="127"/>
      <c r="GVM4" s="127"/>
      <c r="GVN4" s="127"/>
      <c r="GVO4" s="127"/>
      <c r="GVP4" s="127"/>
      <c r="GVQ4" s="127"/>
      <c r="GVR4" s="127"/>
      <c r="GVS4" s="127"/>
      <c r="GVT4" s="127"/>
      <c r="GVU4" s="127"/>
      <c r="GVV4" s="127"/>
      <c r="GVW4" s="127"/>
      <c r="GVX4" s="127"/>
      <c r="GVY4" s="127"/>
      <c r="GVZ4" s="127"/>
      <c r="GWA4" s="127"/>
      <c r="GWB4" s="127"/>
      <c r="GWC4" s="127"/>
      <c r="GWD4" s="127"/>
      <c r="GWE4" s="127"/>
      <c r="GWF4" s="127"/>
      <c r="GWG4" s="127"/>
      <c r="GWH4" s="127"/>
      <c r="GWI4" s="127"/>
      <c r="GWJ4" s="127"/>
      <c r="GWK4" s="127"/>
      <c r="GWL4" s="127"/>
      <c r="GWM4" s="127"/>
      <c r="GWN4" s="127"/>
      <c r="GWO4" s="127"/>
      <c r="GWP4" s="127"/>
      <c r="GWQ4" s="127"/>
      <c r="GWR4" s="127"/>
      <c r="GWS4" s="127"/>
      <c r="GWT4" s="127"/>
      <c r="GWU4" s="127"/>
      <c r="GWV4" s="127"/>
      <c r="GWW4" s="127"/>
      <c r="GWX4" s="127"/>
      <c r="GWY4" s="127"/>
      <c r="GWZ4" s="127"/>
      <c r="GXA4" s="127"/>
      <c r="GXB4" s="127"/>
      <c r="GXC4" s="127"/>
      <c r="GXD4" s="127"/>
      <c r="GXE4" s="127"/>
      <c r="GXF4" s="127"/>
      <c r="GXG4" s="127"/>
      <c r="GXH4" s="127"/>
      <c r="GXI4" s="127"/>
      <c r="GXJ4" s="127"/>
      <c r="GXK4" s="127"/>
      <c r="GXL4" s="127"/>
      <c r="GXM4" s="127"/>
      <c r="GXN4" s="127"/>
      <c r="GXO4" s="127"/>
      <c r="GXP4" s="127"/>
      <c r="GXQ4" s="127"/>
      <c r="GXR4" s="127"/>
      <c r="GXS4" s="127"/>
      <c r="GXT4" s="127"/>
      <c r="GXU4" s="127"/>
      <c r="GXV4" s="127"/>
      <c r="GXW4" s="127"/>
      <c r="GXX4" s="127"/>
      <c r="GXY4" s="127"/>
      <c r="GXZ4" s="127"/>
      <c r="GYA4" s="127"/>
      <c r="GYB4" s="127"/>
      <c r="GYC4" s="127"/>
      <c r="GYD4" s="127"/>
      <c r="GYE4" s="127"/>
      <c r="GYF4" s="127"/>
      <c r="GYG4" s="127"/>
      <c r="GYH4" s="127"/>
      <c r="GYI4" s="127"/>
      <c r="GYJ4" s="127"/>
      <c r="GYK4" s="127"/>
      <c r="GYL4" s="127"/>
      <c r="GYM4" s="127"/>
      <c r="GYN4" s="127"/>
      <c r="GYO4" s="127"/>
      <c r="GYP4" s="127"/>
      <c r="GYQ4" s="127"/>
      <c r="GYR4" s="127"/>
      <c r="GYS4" s="127"/>
      <c r="GYT4" s="127"/>
      <c r="GYU4" s="127"/>
      <c r="GYV4" s="127"/>
      <c r="GYW4" s="127"/>
      <c r="GYX4" s="127"/>
      <c r="GYY4" s="127"/>
      <c r="GYZ4" s="127"/>
      <c r="GZA4" s="127"/>
      <c r="GZB4" s="127"/>
      <c r="GZC4" s="127"/>
      <c r="GZD4" s="127"/>
      <c r="GZE4" s="127"/>
      <c r="GZF4" s="127"/>
      <c r="GZG4" s="127"/>
      <c r="GZH4" s="127"/>
      <c r="GZI4" s="127"/>
      <c r="GZJ4" s="127"/>
      <c r="GZK4" s="127"/>
      <c r="GZL4" s="127"/>
      <c r="GZM4" s="127"/>
      <c r="GZN4" s="127"/>
      <c r="GZO4" s="127"/>
      <c r="GZP4" s="127"/>
      <c r="GZQ4" s="127"/>
      <c r="GZR4" s="127"/>
      <c r="GZS4" s="127"/>
      <c r="GZT4" s="127"/>
      <c r="GZU4" s="127"/>
      <c r="GZV4" s="127"/>
      <c r="GZW4" s="127"/>
      <c r="GZX4" s="127"/>
      <c r="GZY4" s="127"/>
      <c r="GZZ4" s="127"/>
      <c r="HAA4" s="127"/>
      <c r="HAB4" s="127"/>
      <c r="HAC4" s="127"/>
      <c r="HAD4" s="127"/>
      <c r="HAE4" s="127"/>
      <c r="HAF4" s="127"/>
      <c r="HAG4" s="127"/>
      <c r="HAH4" s="127"/>
      <c r="HAI4" s="127"/>
      <c r="HAJ4" s="127"/>
      <c r="HAK4" s="127"/>
      <c r="HAL4" s="127"/>
      <c r="HAM4" s="127"/>
      <c r="HAN4" s="127"/>
      <c r="HAO4" s="127"/>
      <c r="HAP4" s="127"/>
      <c r="HAQ4" s="127"/>
      <c r="HAR4" s="127"/>
      <c r="HAS4" s="127"/>
      <c r="HAT4" s="127"/>
      <c r="HAU4" s="127"/>
      <c r="HAV4" s="127"/>
      <c r="HAW4" s="127"/>
      <c r="HAX4" s="127"/>
      <c r="HAY4" s="127"/>
      <c r="HAZ4" s="127"/>
      <c r="HBA4" s="127"/>
      <c r="HBB4" s="127"/>
      <c r="HBC4" s="127"/>
      <c r="HBD4" s="127"/>
      <c r="HBE4" s="127"/>
      <c r="HBF4" s="127"/>
      <c r="HBG4" s="127"/>
      <c r="HBH4" s="127"/>
      <c r="HBI4" s="127"/>
      <c r="HBJ4" s="127"/>
      <c r="HBK4" s="127"/>
      <c r="HBL4" s="127"/>
      <c r="HBM4" s="127"/>
      <c r="HBN4" s="127"/>
      <c r="HBO4" s="127"/>
      <c r="HBP4" s="127"/>
      <c r="HBQ4" s="127"/>
      <c r="HBR4" s="127"/>
      <c r="HBS4" s="127"/>
      <c r="HBT4" s="127"/>
      <c r="HBU4" s="127"/>
      <c r="HBV4" s="127"/>
      <c r="HBW4" s="127"/>
      <c r="HBX4" s="127"/>
      <c r="HBY4" s="127"/>
      <c r="HBZ4" s="127"/>
      <c r="HCA4" s="127"/>
      <c r="HCB4" s="127"/>
      <c r="HCC4" s="127"/>
      <c r="HCD4" s="127"/>
      <c r="HCE4" s="127"/>
      <c r="HCF4" s="127"/>
      <c r="HCG4" s="127"/>
      <c r="HCH4" s="127"/>
      <c r="HCI4" s="127"/>
      <c r="HCJ4" s="127"/>
      <c r="HCK4" s="127"/>
      <c r="HCL4" s="127"/>
      <c r="HCM4" s="127"/>
      <c r="HCN4" s="127"/>
      <c r="HCO4" s="127"/>
      <c r="HCP4" s="127"/>
      <c r="HCQ4" s="127"/>
      <c r="HCR4" s="127"/>
      <c r="HCS4" s="127"/>
      <c r="HCT4" s="127"/>
      <c r="HCU4" s="127"/>
      <c r="HCV4" s="127"/>
      <c r="HCW4" s="127"/>
      <c r="HCX4" s="127"/>
      <c r="HCY4" s="127"/>
      <c r="HCZ4" s="127"/>
      <c r="HDA4" s="127"/>
      <c r="HDB4" s="127"/>
      <c r="HDC4" s="127"/>
      <c r="HDD4" s="127"/>
      <c r="HDE4" s="127"/>
      <c r="HDF4" s="127"/>
      <c r="HDG4" s="127"/>
      <c r="HDH4" s="127"/>
      <c r="HDI4" s="127"/>
      <c r="HDJ4" s="127"/>
      <c r="HDK4" s="127"/>
      <c r="HDL4" s="127"/>
      <c r="HDM4" s="127"/>
      <c r="HDN4" s="127"/>
      <c r="HDO4" s="127"/>
      <c r="HDP4" s="127"/>
      <c r="HDQ4" s="127"/>
      <c r="HDR4" s="127"/>
      <c r="HDS4" s="127"/>
      <c r="HDT4" s="127"/>
      <c r="HDU4" s="127"/>
      <c r="HDV4" s="127"/>
      <c r="HDW4" s="127"/>
      <c r="HDX4" s="127"/>
      <c r="HDY4" s="127"/>
      <c r="HDZ4" s="127"/>
      <c r="HEA4" s="127"/>
      <c r="HEB4" s="127"/>
      <c r="HEC4" s="127"/>
      <c r="HED4" s="127"/>
      <c r="HEE4" s="127"/>
      <c r="HEF4" s="127"/>
      <c r="HEG4" s="127"/>
      <c r="HEH4" s="127"/>
      <c r="HEI4" s="127"/>
      <c r="HEJ4" s="127"/>
      <c r="HEK4" s="127"/>
      <c r="HEL4" s="127"/>
      <c r="HEM4" s="127"/>
      <c r="HEN4" s="127"/>
      <c r="HEO4" s="127"/>
      <c r="HEP4" s="127"/>
      <c r="HEQ4" s="127"/>
      <c r="HER4" s="127"/>
      <c r="HES4" s="127"/>
      <c r="HET4" s="127"/>
      <c r="HEU4" s="127"/>
      <c r="HEV4" s="127"/>
      <c r="HEW4" s="127"/>
      <c r="HEX4" s="127"/>
      <c r="HEY4" s="127"/>
      <c r="HEZ4" s="127"/>
      <c r="HFA4" s="127"/>
      <c r="HFB4" s="127"/>
      <c r="HFC4" s="127"/>
      <c r="HFD4" s="127"/>
      <c r="HFE4" s="127"/>
      <c r="HFF4" s="127"/>
      <c r="HFG4" s="127"/>
      <c r="HFH4" s="127"/>
      <c r="HFI4" s="127"/>
      <c r="HFJ4" s="127"/>
      <c r="HFK4" s="127"/>
      <c r="HFL4" s="127"/>
      <c r="HFM4" s="127"/>
      <c r="HFN4" s="127"/>
      <c r="HFO4" s="127"/>
      <c r="HFP4" s="127"/>
      <c r="HFQ4" s="127"/>
      <c r="HFR4" s="127"/>
      <c r="HFS4" s="127"/>
      <c r="HFT4" s="127"/>
      <c r="HFU4" s="127"/>
      <c r="HFV4" s="127"/>
      <c r="HFW4" s="127"/>
      <c r="HFX4" s="127"/>
      <c r="HFY4" s="127"/>
      <c r="HFZ4" s="127"/>
      <c r="HGA4" s="127"/>
      <c r="HGB4" s="127"/>
      <c r="HGC4" s="127"/>
      <c r="HGD4" s="127"/>
      <c r="HGE4" s="127"/>
      <c r="HGF4" s="127"/>
      <c r="HGG4" s="127"/>
      <c r="HGH4" s="127"/>
      <c r="HGI4" s="127"/>
      <c r="HGJ4" s="127"/>
      <c r="HGK4" s="127"/>
      <c r="HGL4" s="127"/>
      <c r="HGM4" s="127"/>
      <c r="HGN4" s="127"/>
      <c r="HGO4" s="127"/>
      <c r="HGP4" s="127"/>
      <c r="HGQ4" s="127"/>
      <c r="HGR4" s="127"/>
      <c r="HGS4" s="127"/>
      <c r="HGT4" s="127"/>
      <c r="HGU4" s="127"/>
      <c r="HGV4" s="127"/>
      <c r="HGW4" s="127"/>
      <c r="HGX4" s="127"/>
      <c r="HGY4" s="127"/>
      <c r="HGZ4" s="127"/>
      <c r="HHA4" s="127"/>
      <c r="HHB4" s="127"/>
      <c r="HHC4" s="127"/>
      <c r="HHD4" s="127"/>
      <c r="HHE4" s="127"/>
      <c r="HHF4" s="127"/>
      <c r="HHG4" s="127"/>
      <c r="HHH4" s="127"/>
      <c r="HHI4" s="127"/>
      <c r="HHJ4" s="127"/>
      <c r="HHK4" s="127"/>
      <c r="HHL4" s="127"/>
      <c r="HHM4" s="127"/>
      <c r="HHN4" s="127"/>
      <c r="HHO4" s="127"/>
      <c r="HHP4" s="127"/>
      <c r="HHQ4" s="127"/>
      <c r="HHR4" s="127"/>
      <c r="HHS4" s="127"/>
      <c r="HHT4" s="127"/>
      <c r="HHU4" s="127"/>
      <c r="HHV4" s="127"/>
      <c r="HHW4" s="127"/>
      <c r="HHX4" s="127"/>
      <c r="HHY4" s="127"/>
      <c r="HHZ4" s="127"/>
      <c r="HIA4" s="127"/>
      <c r="HIB4" s="127"/>
      <c r="HIC4" s="127"/>
      <c r="HID4" s="127"/>
      <c r="HIE4" s="127"/>
      <c r="HIF4" s="127"/>
      <c r="HIG4" s="127"/>
      <c r="HIH4" s="127"/>
      <c r="HII4" s="127"/>
      <c r="HIJ4" s="127"/>
      <c r="HIK4" s="127"/>
      <c r="HIL4" s="127"/>
      <c r="HIM4" s="127"/>
      <c r="HIN4" s="127"/>
      <c r="HIO4" s="127"/>
      <c r="HIP4" s="127"/>
      <c r="HIQ4" s="127"/>
      <c r="HIR4" s="127"/>
      <c r="HIS4" s="127"/>
      <c r="HIT4" s="127"/>
      <c r="HIU4" s="127"/>
      <c r="HIV4" s="127"/>
      <c r="HIW4" s="127"/>
      <c r="HIX4" s="127"/>
      <c r="HIY4" s="127"/>
      <c r="HIZ4" s="127"/>
      <c r="HJA4" s="127"/>
      <c r="HJB4" s="127"/>
      <c r="HJC4" s="127"/>
      <c r="HJD4" s="127"/>
      <c r="HJE4" s="127"/>
      <c r="HJF4" s="127"/>
      <c r="HJG4" s="127"/>
      <c r="HJH4" s="127"/>
      <c r="HJI4" s="127"/>
      <c r="HJJ4" s="127"/>
      <c r="HJK4" s="127"/>
      <c r="HJL4" s="127"/>
      <c r="HJM4" s="127"/>
      <c r="HJN4" s="127"/>
      <c r="HJO4" s="127"/>
      <c r="HJP4" s="127"/>
      <c r="HJQ4" s="127"/>
      <c r="HJR4" s="127"/>
      <c r="HJS4" s="127"/>
      <c r="HJT4" s="127"/>
      <c r="HJU4" s="127"/>
      <c r="HJV4" s="127"/>
      <c r="HJW4" s="127"/>
      <c r="HJX4" s="127"/>
      <c r="HJY4" s="127"/>
      <c r="HJZ4" s="127"/>
      <c r="HKA4" s="127"/>
      <c r="HKB4" s="127"/>
      <c r="HKC4" s="127"/>
      <c r="HKD4" s="127"/>
      <c r="HKE4" s="127"/>
      <c r="HKF4" s="127"/>
      <c r="HKG4" s="127"/>
      <c r="HKH4" s="127"/>
      <c r="HKI4" s="127"/>
      <c r="HKJ4" s="127"/>
      <c r="HKK4" s="127"/>
      <c r="HKL4" s="127"/>
      <c r="HKM4" s="127"/>
      <c r="HKN4" s="127"/>
      <c r="HKO4" s="127"/>
      <c r="HKP4" s="127"/>
      <c r="HKQ4" s="127"/>
      <c r="HKR4" s="127"/>
      <c r="HKS4" s="127"/>
      <c r="HKT4" s="127"/>
      <c r="HKU4" s="127"/>
      <c r="HKV4" s="127"/>
      <c r="HKW4" s="127"/>
      <c r="HKX4" s="127"/>
      <c r="HKY4" s="127"/>
      <c r="HKZ4" s="127"/>
      <c r="HLA4" s="127"/>
      <c r="HLB4" s="127"/>
      <c r="HLC4" s="127"/>
      <c r="HLD4" s="127"/>
      <c r="HLE4" s="127"/>
      <c r="HLF4" s="127"/>
      <c r="HLG4" s="127"/>
      <c r="HLH4" s="127"/>
      <c r="HLI4" s="127"/>
      <c r="HLJ4" s="127"/>
      <c r="HLK4" s="127"/>
      <c r="HLL4" s="127"/>
      <c r="HLM4" s="127"/>
      <c r="HLN4" s="127"/>
      <c r="HLO4" s="127"/>
      <c r="HLP4" s="127"/>
      <c r="HLQ4" s="127"/>
      <c r="HLR4" s="127"/>
      <c r="HLS4" s="127"/>
      <c r="HLT4" s="127"/>
      <c r="HLU4" s="127"/>
      <c r="HLV4" s="127"/>
      <c r="HLW4" s="127"/>
      <c r="HLX4" s="127"/>
      <c r="HLY4" s="127"/>
      <c r="HLZ4" s="127"/>
      <c r="HMA4" s="127"/>
      <c r="HMB4" s="127"/>
      <c r="HMC4" s="127"/>
      <c r="HMD4" s="127"/>
      <c r="HME4" s="127"/>
      <c r="HMF4" s="127"/>
      <c r="HMG4" s="127"/>
      <c r="HMH4" s="127"/>
      <c r="HMI4" s="127"/>
      <c r="HMJ4" s="127"/>
      <c r="HMK4" s="127"/>
      <c r="HML4" s="127"/>
      <c r="HMM4" s="127"/>
      <c r="HMN4" s="127"/>
      <c r="HMO4" s="127"/>
      <c r="HMP4" s="127"/>
      <c r="HMQ4" s="127"/>
      <c r="HMR4" s="127"/>
      <c r="HMS4" s="127"/>
      <c r="HMT4" s="127"/>
      <c r="HMU4" s="127"/>
      <c r="HMV4" s="127"/>
      <c r="HMW4" s="127"/>
      <c r="HMX4" s="127"/>
      <c r="HMY4" s="127"/>
      <c r="HMZ4" s="127"/>
      <c r="HNA4" s="127"/>
      <c r="HNB4" s="127"/>
      <c r="HNC4" s="127"/>
      <c r="HND4" s="127"/>
      <c r="HNE4" s="127"/>
      <c r="HNF4" s="127"/>
      <c r="HNG4" s="127"/>
      <c r="HNH4" s="127"/>
      <c r="HNI4" s="127"/>
      <c r="HNJ4" s="127"/>
      <c r="HNK4" s="127"/>
      <c r="HNL4" s="127"/>
      <c r="HNM4" s="127"/>
      <c r="HNN4" s="127"/>
      <c r="HNO4" s="127"/>
      <c r="HNP4" s="127"/>
      <c r="HNQ4" s="127"/>
      <c r="HNR4" s="127"/>
      <c r="HNS4" s="127"/>
      <c r="HNT4" s="127"/>
      <c r="HNU4" s="127"/>
      <c r="HNV4" s="127"/>
      <c r="HNW4" s="127"/>
      <c r="HNX4" s="127"/>
      <c r="HNY4" s="127"/>
      <c r="HNZ4" s="127"/>
      <c r="HOA4" s="127"/>
      <c r="HOB4" s="127"/>
      <c r="HOC4" s="127"/>
      <c r="HOD4" s="127"/>
      <c r="HOE4" s="127"/>
      <c r="HOF4" s="127"/>
      <c r="HOG4" s="127"/>
      <c r="HOH4" s="127"/>
      <c r="HOI4" s="127"/>
      <c r="HOJ4" s="127"/>
      <c r="HOK4" s="127"/>
      <c r="HOL4" s="127"/>
      <c r="HOM4" s="127"/>
      <c r="HON4" s="127"/>
      <c r="HOO4" s="127"/>
      <c r="HOP4" s="127"/>
      <c r="HOQ4" s="127"/>
      <c r="HOR4" s="127"/>
      <c r="HOS4" s="127"/>
      <c r="HOT4" s="127"/>
      <c r="HOU4" s="127"/>
      <c r="HOV4" s="127"/>
      <c r="HOW4" s="127"/>
      <c r="HOX4" s="127"/>
      <c r="HOY4" s="127"/>
      <c r="HOZ4" s="127"/>
      <c r="HPA4" s="127"/>
      <c r="HPB4" s="127"/>
      <c r="HPC4" s="127"/>
      <c r="HPD4" s="127"/>
      <c r="HPE4" s="127"/>
      <c r="HPF4" s="127"/>
      <c r="HPG4" s="127"/>
      <c r="HPH4" s="127"/>
      <c r="HPI4" s="127"/>
      <c r="HPJ4" s="127"/>
      <c r="HPK4" s="127"/>
      <c r="HPL4" s="127"/>
      <c r="HPM4" s="127"/>
      <c r="HPN4" s="127"/>
      <c r="HPO4" s="127"/>
      <c r="HPP4" s="127"/>
      <c r="HPQ4" s="127"/>
      <c r="HPR4" s="127"/>
      <c r="HPS4" s="127"/>
      <c r="HPT4" s="127"/>
      <c r="HPU4" s="127"/>
      <c r="HPV4" s="127"/>
      <c r="HPW4" s="127"/>
      <c r="HPX4" s="127"/>
      <c r="HPY4" s="127"/>
      <c r="HPZ4" s="127"/>
      <c r="HQA4" s="127"/>
      <c r="HQB4" s="127"/>
      <c r="HQC4" s="127"/>
      <c r="HQD4" s="127"/>
      <c r="HQE4" s="127"/>
      <c r="HQF4" s="127"/>
      <c r="HQG4" s="127"/>
      <c r="HQH4" s="127"/>
      <c r="HQI4" s="127"/>
      <c r="HQJ4" s="127"/>
      <c r="HQK4" s="127"/>
      <c r="HQL4" s="127"/>
      <c r="HQM4" s="127"/>
      <c r="HQN4" s="127"/>
      <c r="HQO4" s="127"/>
      <c r="HQP4" s="127"/>
      <c r="HQQ4" s="127"/>
      <c r="HQR4" s="127"/>
      <c r="HQS4" s="127"/>
      <c r="HQT4" s="127"/>
      <c r="HQU4" s="127"/>
      <c r="HQV4" s="127"/>
      <c r="HQW4" s="127"/>
      <c r="HQX4" s="127"/>
      <c r="HQY4" s="127"/>
      <c r="HQZ4" s="127"/>
      <c r="HRA4" s="127"/>
      <c r="HRB4" s="127"/>
      <c r="HRC4" s="127"/>
      <c r="HRD4" s="127"/>
      <c r="HRE4" s="127"/>
      <c r="HRF4" s="127"/>
      <c r="HRG4" s="127"/>
      <c r="HRH4" s="127"/>
      <c r="HRI4" s="127"/>
      <c r="HRJ4" s="127"/>
      <c r="HRK4" s="127"/>
      <c r="HRL4" s="127"/>
      <c r="HRM4" s="127"/>
      <c r="HRN4" s="127"/>
      <c r="HRO4" s="127"/>
      <c r="HRP4" s="127"/>
      <c r="HRQ4" s="127"/>
      <c r="HRR4" s="127"/>
      <c r="HRS4" s="127"/>
      <c r="HRT4" s="127"/>
      <c r="HRU4" s="127"/>
      <c r="HRV4" s="127"/>
      <c r="HRW4" s="127"/>
      <c r="HRX4" s="127"/>
      <c r="HRY4" s="127"/>
      <c r="HRZ4" s="127"/>
      <c r="HSA4" s="127"/>
      <c r="HSB4" s="127"/>
      <c r="HSC4" s="127"/>
      <c r="HSD4" s="127"/>
      <c r="HSE4" s="127"/>
      <c r="HSF4" s="127"/>
      <c r="HSG4" s="127"/>
      <c r="HSH4" s="127"/>
      <c r="HSI4" s="127"/>
      <c r="HSJ4" s="127"/>
      <c r="HSK4" s="127"/>
      <c r="HSL4" s="127"/>
      <c r="HSM4" s="127"/>
      <c r="HSN4" s="127"/>
      <c r="HSO4" s="127"/>
      <c r="HSP4" s="127"/>
      <c r="HSQ4" s="127"/>
      <c r="HSR4" s="127"/>
      <c r="HSS4" s="127"/>
      <c r="HST4" s="127"/>
      <c r="HSU4" s="127"/>
      <c r="HSV4" s="127"/>
      <c r="HSW4" s="127"/>
      <c r="HSX4" s="127"/>
      <c r="HSY4" s="127"/>
      <c r="HSZ4" s="127"/>
      <c r="HTA4" s="127"/>
      <c r="HTB4" s="127"/>
      <c r="HTC4" s="127"/>
      <c r="HTD4" s="127"/>
      <c r="HTE4" s="127"/>
      <c r="HTF4" s="127"/>
      <c r="HTG4" s="127"/>
      <c r="HTH4" s="127"/>
      <c r="HTI4" s="127"/>
      <c r="HTJ4" s="127"/>
      <c r="HTK4" s="127"/>
      <c r="HTL4" s="127"/>
      <c r="HTM4" s="127"/>
      <c r="HTN4" s="127"/>
      <c r="HTO4" s="127"/>
      <c r="HTP4" s="127"/>
      <c r="HTQ4" s="127"/>
      <c r="HTR4" s="127"/>
      <c r="HTS4" s="127"/>
      <c r="HTT4" s="127"/>
      <c r="HTU4" s="127"/>
      <c r="HTV4" s="127"/>
      <c r="HTW4" s="127"/>
      <c r="HTX4" s="127"/>
      <c r="HTY4" s="127"/>
      <c r="HTZ4" s="127"/>
      <c r="HUA4" s="127"/>
      <c r="HUB4" s="127"/>
      <c r="HUC4" s="127"/>
      <c r="HUD4" s="127"/>
      <c r="HUE4" s="127"/>
      <c r="HUF4" s="127"/>
      <c r="HUG4" s="127"/>
      <c r="HUH4" s="127"/>
      <c r="HUI4" s="127"/>
      <c r="HUJ4" s="127"/>
      <c r="HUK4" s="127"/>
      <c r="HUL4" s="127"/>
      <c r="HUM4" s="127"/>
      <c r="HUN4" s="127"/>
      <c r="HUO4" s="127"/>
      <c r="HUP4" s="127"/>
      <c r="HUQ4" s="127"/>
      <c r="HUR4" s="127"/>
      <c r="HUS4" s="127"/>
      <c r="HUT4" s="127"/>
      <c r="HUU4" s="127"/>
      <c r="HUV4" s="127"/>
      <c r="HUW4" s="127"/>
      <c r="HUX4" s="127"/>
      <c r="HUY4" s="127"/>
      <c r="HUZ4" s="127"/>
      <c r="HVA4" s="127"/>
      <c r="HVB4" s="127"/>
      <c r="HVC4" s="127"/>
      <c r="HVD4" s="127"/>
      <c r="HVE4" s="127"/>
      <c r="HVF4" s="127"/>
      <c r="HVG4" s="127"/>
      <c r="HVH4" s="127"/>
      <c r="HVI4" s="127"/>
      <c r="HVJ4" s="127"/>
      <c r="HVK4" s="127"/>
      <c r="HVL4" s="127"/>
      <c r="HVM4" s="127"/>
      <c r="HVN4" s="127"/>
      <c r="HVO4" s="127"/>
      <c r="HVP4" s="127"/>
      <c r="HVQ4" s="127"/>
      <c r="HVR4" s="127"/>
      <c r="HVS4" s="127"/>
      <c r="HVT4" s="127"/>
      <c r="HVU4" s="127"/>
      <c r="HVV4" s="127"/>
      <c r="HVW4" s="127"/>
      <c r="HVX4" s="127"/>
      <c r="HVY4" s="127"/>
      <c r="HVZ4" s="127"/>
      <c r="HWA4" s="127"/>
      <c r="HWB4" s="127"/>
      <c r="HWC4" s="127"/>
      <c r="HWD4" s="127"/>
      <c r="HWE4" s="127"/>
      <c r="HWF4" s="127"/>
      <c r="HWG4" s="127"/>
      <c r="HWH4" s="127"/>
      <c r="HWI4" s="127"/>
      <c r="HWJ4" s="127"/>
      <c r="HWK4" s="127"/>
      <c r="HWL4" s="127"/>
      <c r="HWM4" s="127"/>
      <c r="HWN4" s="127"/>
      <c r="HWO4" s="127"/>
      <c r="HWP4" s="127"/>
      <c r="HWQ4" s="127"/>
      <c r="HWR4" s="127"/>
      <c r="HWS4" s="127"/>
      <c r="HWT4" s="127"/>
      <c r="HWU4" s="127"/>
      <c r="HWV4" s="127"/>
      <c r="HWW4" s="127"/>
      <c r="HWX4" s="127"/>
      <c r="HWY4" s="127"/>
      <c r="HWZ4" s="127"/>
      <c r="HXA4" s="127"/>
      <c r="HXB4" s="127"/>
      <c r="HXC4" s="127"/>
      <c r="HXD4" s="127"/>
      <c r="HXE4" s="127"/>
      <c r="HXF4" s="127"/>
      <c r="HXG4" s="127"/>
      <c r="HXH4" s="127"/>
      <c r="HXI4" s="127"/>
      <c r="HXJ4" s="127"/>
      <c r="HXK4" s="127"/>
      <c r="HXL4" s="127"/>
      <c r="HXM4" s="127"/>
      <c r="HXN4" s="127"/>
      <c r="HXO4" s="127"/>
      <c r="HXP4" s="127"/>
      <c r="HXQ4" s="127"/>
      <c r="HXR4" s="127"/>
      <c r="HXS4" s="127"/>
      <c r="HXT4" s="127"/>
      <c r="HXU4" s="127"/>
      <c r="HXV4" s="127"/>
      <c r="HXW4" s="127"/>
      <c r="HXX4" s="127"/>
      <c r="HXY4" s="127"/>
      <c r="HXZ4" s="127"/>
      <c r="HYA4" s="127"/>
      <c r="HYB4" s="127"/>
      <c r="HYC4" s="127"/>
      <c r="HYD4" s="127"/>
      <c r="HYE4" s="127"/>
      <c r="HYF4" s="127"/>
      <c r="HYG4" s="127"/>
      <c r="HYH4" s="127"/>
      <c r="HYI4" s="127"/>
      <c r="HYJ4" s="127"/>
      <c r="HYK4" s="127"/>
      <c r="HYL4" s="127"/>
      <c r="HYM4" s="127"/>
      <c r="HYN4" s="127"/>
      <c r="HYO4" s="127"/>
      <c r="HYP4" s="127"/>
      <c r="HYQ4" s="127"/>
      <c r="HYR4" s="127"/>
      <c r="HYS4" s="127"/>
      <c r="HYT4" s="127"/>
      <c r="HYU4" s="127"/>
      <c r="HYV4" s="127"/>
      <c r="HYW4" s="127"/>
      <c r="HYX4" s="127"/>
      <c r="HYY4" s="127"/>
      <c r="HYZ4" s="127"/>
      <c r="HZA4" s="127"/>
      <c r="HZB4" s="127"/>
      <c r="HZC4" s="127"/>
      <c r="HZD4" s="127"/>
      <c r="HZE4" s="127"/>
      <c r="HZF4" s="127"/>
      <c r="HZG4" s="127"/>
      <c r="HZH4" s="127"/>
      <c r="HZI4" s="127"/>
      <c r="HZJ4" s="127"/>
      <c r="HZK4" s="127"/>
      <c r="HZL4" s="127"/>
      <c r="HZM4" s="127"/>
      <c r="HZN4" s="127"/>
      <c r="HZO4" s="127"/>
      <c r="HZP4" s="127"/>
      <c r="HZQ4" s="127"/>
      <c r="HZR4" s="127"/>
      <c r="HZS4" s="127"/>
      <c r="HZT4" s="127"/>
      <c r="HZU4" s="127"/>
      <c r="HZV4" s="127"/>
      <c r="HZW4" s="127"/>
      <c r="HZX4" s="127"/>
      <c r="HZY4" s="127"/>
      <c r="HZZ4" s="127"/>
      <c r="IAA4" s="127"/>
      <c r="IAB4" s="127"/>
      <c r="IAC4" s="127"/>
      <c r="IAD4" s="127"/>
      <c r="IAE4" s="127"/>
      <c r="IAF4" s="127"/>
      <c r="IAG4" s="127"/>
      <c r="IAH4" s="127"/>
      <c r="IAI4" s="127"/>
      <c r="IAJ4" s="127"/>
      <c r="IAK4" s="127"/>
      <c r="IAL4" s="127"/>
      <c r="IAM4" s="127"/>
      <c r="IAN4" s="127"/>
      <c r="IAO4" s="127"/>
      <c r="IAP4" s="127"/>
      <c r="IAQ4" s="127"/>
      <c r="IAR4" s="127"/>
      <c r="IAS4" s="127"/>
      <c r="IAT4" s="127"/>
      <c r="IAU4" s="127"/>
      <c r="IAV4" s="127"/>
      <c r="IAW4" s="127"/>
      <c r="IAX4" s="127"/>
      <c r="IAY4" s="127"/>
      <c r="IAZ4" s="127"/>
      <c r="IBA4" s="127"/>
      <c r="IBB4" s="127"/>
      <c r="IBC4" s="127"/>
      <c r="IBD4" s="127"/>
      <c r="IBE4" s="127"/>
      <c r="IBF4" s="127"/>
      <c r="IBG4" s="127"/>
      <c r="IBH4" s="127"/>
      <c r="IBI4" s="127"/>
      <c r="IBJ4" s="127"/>
      <c r="IBK4" s="127"/>
      <c r="IBL4" s="127"/>
      <c r="IBM4" s="127"/>
      <c r="IBN4" s="127"/>
      <c r="IBO4" s="127"/>
      <c r="IBP4" s="127"/>
      <c r="IBQ4" s="127"/>
      <c r="IBR4" s="127"/>
      <c r="IBS4" s="127"/>
      <c r="IBT4" s="127"/>
      <c r="IBU4" s="127"/>
      <c r="IBV4" s="127"/>
      <c r="IBW4" s="127"/>
      <c r="IBX4" s="127"/>
      <c r="IBY4" s="127"/>
      <c r="IBZ4" s="127"/>
      <c r="ICA4" s="127"/>
      <c r="ICB4" s="127"/>
      <c r="ICC4" s="127"/>
      <c r="ICD4" s="127"/>
      <c r="ICE4" s="127"/>
      <c r="ICF4" s="127"/>
      <c r="ICG4" s="127"/>
      <c r="ICH4" s="127"/>
      <c r="ICI4" s="127"/>
      <c r="ICJ4" s="127"/>
      <c r="ICK4" s="127"/>
      <c r="ICL4" s="127"/>
      <c r="ICM4" s="127"/>
      <c r="ICN4" s="127"/>
      <c r="ICO4" s="127"/>
      <c r="ICP4" s="127"/>
      <c r="ICQ4" s="127"/>
      <c r="ICR4" s="127"/>
      <c r="ICS4" s="127"/>
      <c r="ICT4" s="127"/>
      <c r="ICU4" s="127"/>
      <c r="ICV4" s="127"/>
      <c r="ICW4" s="127"/>
      <c r="ICX4" s="127"/>
      <c r="ICY4" s="127"/>
      <c r="ICZ4" s="127"/>
      <c r="IDA4" s="127"/>
      <c r="IDB4" s="127"/>
      <c r="IDC4" s="127"/>
      <c r="IDD4" s="127"/>
      <c r="IDE4" s="127"/>
      <c r="IDF4" s="127"/>
      <c r="IDG4" s="127"/>
      <c r="IDH4" s="127"/>
      <c r="IDI4" s="127"/>
      <c r="IDJ4" s="127"/>
      <c r="IDK4" s="127"/>
      <c r="IDL4" s="127"/>
      <c r="IDM4" s="127"/>
      <c r="IDN4" s="127"/>
      <c r="IDO4" s="127"/>
      <c r="IDP4" s="127"/>
      <c r="IDQ4" s="127"/>
      <c r="IDR4" s="127"/>
      <c r="IDS4" s="127"/>
      <c r="IDT4" s="127"/>
      <c r="IDU4" s="127"/>
      <c r="IDV4" s="127"/>
      <c r="IDW4" s="127"/>
      <c r="IDX4" s="127"/>
      <c r="IDY4" s="127"/>
      <c r="IDZ4" s="127"/>
      <c r="IEA4" s="127"/>
      <c r="IEB4" s="127"/>
      <c r="IEC4" s="127"/>
      <c r="IED4" s="127"/>
      <c r="IEE4" s="127"/>
      <c r="IEF4" s="127"/>
      <c r="IEG4" s="127"/>
      <c r="IEH4" s="127"/>
      <c r="IEI4" s="127"/>
      <c r="IEJ4" s="127"/>
      <c r="IEK4" s="127"/>
      <c r="IEL4" s="127"/>
      <c r="IEM4" s="127"/>
      <c r="IEN4" s="127"/>
      <c r="IEO4" s="127"/>
      <c r="IEP4" s="127"/>
      <c r="IEQ4" s="127"/>
      <c r="IER4" s="127"/>
      <c r="IES4" s="127"/>
      <c r="IET4" s="127"/>
      <c r="IEU4" s="127"/>
      <c r="IEV4" s="127"/>
      <c r="IEW4" s="127"/>
      <c r="IEX4" s="127"/>
      <c r="IEY4" s="127"/>
      <c r="IEZ4" s="127"/>
      <c r="IFA4" s="127"/>
      <c r="IFB4" s="127"/>
      <c r="IFC4" s="127"/>
      <c r="IFD4" s="127"/>
      <c r="IFE4" s="127"/>
      <c r="IFF4" s="127"/>
      <c r="IFG4" s="127"/>
      <c r="IFH4" s="127"/>
      <c r="IFI4" s="127"/>
      <c r="IFJ4" s="127"/>
      <c r="IFK4" s="127"/>
      <c r="IFL4" s="127"/>
      <c r="IFM4" s="127"/>
      <c r="IFN4" s="127"/>
      <c r="IFO4" s="127"/>
      <c r="IFP4" s="127"/>
      <c r="IFQ4" s="127"/>
      <c r="IFR4" s="127"/>
      <c r="IFS4" s="127"/>
      <c r="IFT4" s="127"/>
      <c r="IFU4" s="127"/>
      <c r="IFV4" s="127"/>
      <c r="IFW4" s="127"/>
      <c r="IFX4" s="127"/>
      <c r="IFY4" s="127"/>
      <c r="IFZ4" s="127"/>
      <c r="IGA4" s="127"/>
      <c r="IGB4" s="127"/>
      <c r="IGC4" s="127"/>
      <c r="IGD4" s="127"/>
      <c r="IGE4" s="127"/>
      <c r="IGF4" s="127"/>
      <c r="IGG4" s="127"/>
      <c r="IGH4" s="127"/>
      <c r="IGI4" s="127"/>
      <c r="IGJ4" s="127"/>
      <c r="IGK4" s="127"/>
      <c r="IGL4" s="127"/>
      <c r="IGM4" s="127"/>
      <c r="IGN4" s="127"/>
      <c r="IGO4" s="127"/>
      <c r="IGP4" s="127"/>
      <c r="IGQ4" s="127"/>
      <c r="IGR4" s="127"/>
      <c r="IGS4" s="127"/>
      <c r="IGT4" s="127"/>
      <c r="IGU4" s="127"/>
      <c r="IGV4" s="127"/>
      <c r="IGW4" s="127"/>
      <c r="IGX4" s="127"/>
      <c r="IGY4" s="127"/>
      <c r="IGZ4" s="127"/>
      <c r="IHA4" s="127"/>
      <c r="IHB4" s="127"/>
      <c r="IHC4" s="127"/>
      <c r="IHD4" s="127"/>
      <c r="IHE4" s="127"/>
      <c r="IHF4" s="127"/>
      <c r="IHG4" s="127"/>
      <c r="IHH4" s="127"/>
      <c r="IHI4" s="127"/>
      <c r="IHJ4" s="127"/>
      <c r="IHK4" s="127"/>
      <c r="IHL4" s="127"/>
      <c r="IHM4" s="127"/>
      <c r="IHN4" s="127"/>
      <c r="IHO4" s="127"/>
      <c r="IHP4" s="127"/>
      <c r="IHQ4" s="127"/>
      <c r="IHR4" s="127"/>
      <c r="IHS4" s="127"/>
      <c r="IHT4" s="127"/>
      <c r="IHU4" s="127"/>
      <c r="IHV4" s="127"/>
      <c r="IHW4" s="127"/>
      <c r="IHX4" s="127"/>
      <c r="IHY4" s="127"/>
      <c r="IHZ4" s="127"/>
      <c r="IIA4" s="127"/>
      <c r="IIB4" s="127"/>
      <c r="IIC4" s="127"/>
      <c r="IID4" s="127"/>
      <c r="IIE4" s="127"/>
      <c r="IIF4" s="127"/>
      <c r="IIG4" s="127"/>
      <c r="IIH4" s="127"/>
      <c r="III4" s="127"/>
      <c r="IIJ4" s="127"/>
      <c r="IIK4" s="127"/>
      <c r="IIL4" s="127"/>
      <c r="IIM4" s="127"/>
      <c r="IIN4" s="127"/>
      <c r="IIO4" s="127"/>
      <c r="IIP4" s="127"/>
      <c r="IIQ4" s="127"/>
      <c r="IIR4" s="127"/>
      <c r="IIS4" s="127"/>
      <c r="IIT4" s="127"/>
      <c r="IIU4" s="127"/>
      <c r="IIV4" s="127"/>
      <c r="IIW4" s="127"/>
      <c r="IIX4" s="127"/>
      <c r="IIY4" s="127"/>
      <c r="IIZ4" s="127"/>
      <c r="IJA4" s="127"/>
      <c r="IJB4" s="127"/>
      <c r="IJC4" s="127"/>
      <c r="IJD4" s="127"/>
      <c r="IJE4" s="127"/>
      <c r="IJF4" s="127"/>
      <c r="IJG4" s="127"/>
      <c r="IJH4" s="127"/>
      <c r="IJI4" s="127"/>
      <c r="IJJ4" s="127"/>
      <c r="IJK4" s="127"/>
      <c r="IJL4" s="127"/>
      <c r="IJM4" s="127"/>
      <c r="IJN4" s="127"/>
      <c r="IJO4" s="127"/>
      <c r="IJP4" s="127"/>
      <c r="IJQ4" s="127"/>
      <c r="IJR4" s="127"/>
      <c r="IJS4" s="127"/>
      <c r="IJT4" s="127"/>
      <c r="IJU4" s="127"/>
      <c r="IJV4" s="127"/>
      <c r="IJW4" s="127"/>
      <c r="IJX4" s="127"/>
      <c r="IJY4" s="127"/>
      <c r="IJZ4" s="127"/>
      <c r="IKA4" s="127"/>
      <c r="IKB4" s="127"/>
      <c r="IKC4" s="127"/>
      <c r="IKD4" s="127"/>
      <c r="IKE4" s="127"/>
      <c r="IKF4" s="127"/>
      <c r="IKG4" s="127"/>
      <c r="IKH4" s="127"/>
      <c r="IKI4" s="127"/>
      <c r="IKJ4" s="127"/>
      <c r="IKK4" s="127"/>
      <c r="IKL4" s="127"/>
      <c r="IKM4" s="127"/>
      <c r="IKN4" s="127"/>
      <c r="IKO4" s="127"/>
      <c r="IKP4" s="127"/>
      <c r="IKQ4" s="127"/>
      <c r="IKR4" s="127"/>
      <c r="IKS4" s="127"/>
      <c r="IKT4" s="127"/>
      <c r="IKU4" s="127"/>
      <c r="IKV4" s="127"/>
      <c r="IKW4" s="127"/>
      <c r="IKX4" s="127"/>
      <c r="IKY4" s="127"/>
      <c r="IKZ4" s="127"/>
      <c r="ILA4" s="127"/>
      <c r="ILB4" s="127"/>
      <c r="ILC4" s="127"/>
      <c r="ILD4" s="127"/>
      <c r="ILE4" s="127"/>
      <c r="ILF4" s="127"/>
      <c r="ILG4" s="127"/>
      <c r="ILH4" s="127"/>
      <c r="ILI4" s="127"/>
      <c r="ILJ4" s="127"/>
      <c r="ILK4" s="127"/>
      <c r="ILL4" s="127"/>
      <c r="ILM4" s="127"/>
      <c r="ILN4" s="127"/>
      <c r="ILO4" s="127"/>
      <c r="ILP4" s="127"/>
      <c r="ILQ4" s="127"/>
      <c r="ILR4" s="127"/>
      <c r="ILS4" s="127"/>
      <c r="ILT4" s="127"/>
      <c r="ILU4" s="127"/>
      <c r="ILV4" s="127"/>
      <c r="ILW4" s="127"/>
      <c r="ILX4" s="127"/>
      <c r="ILY4" s="127"/>
      <c r="ILZ4" s="127"/>
      <c r="IMA4" s="127"/>
      <c r="IMB4" s="127"/>
      <c r="IMC4" s="127"/>
      <c r="IMD4" s="127"/>
      <c r="IME4" s="127"/>
      <c r="IMF4" s="127"/>
      <c r="IMG4" s="127"/>
      <c r="IMH4" s="127"/>
      <c r="IMI4" s="127"/>
      <c r="IMJ4" s="127"/>
      <c r="IMK4" s="127"/>
      <c r="IML4" s="127"/>
      <c r="IMM4" s="127"/>
      <c r="IMN4" s="127"/>
      <c r="IMO4" s="127"/>
      <c r="IMP4" s="127"/>
      <c r="IMQ4" s="127"/>
      <c r="IMR4" s="127"/>
      <c r="IMS4" s="127"/>
      <c r="IMT4" s="127"/>
      <c r="IMU4" s="127"/>
      <c r="IMV4" s="127"/>
      <c r="IMW4" s="127"/>
      <c r="IMX4" s="127"/>
      <c r="IMY4" s="127"/>
      <c r="IMZ4" s="127"/>
      <c r="INA4" s="127"/>
      <c r="INB4" s="127"/>
      <c r="INC4" s="127"/>
      <c r="IND4" s="127"/>
      <c r="INE4" s="127"/>
      <c r="INF4" s="127"/>
      <c r="ING4" s="127"/>
      <c r="INH4" s="127"/>
      <c r="INI4" s="127"/>
      <c r="INJ4" s="127"/>
      <c r="INK4" s="127"/>
      <c r="INL4" s="127"/>
      <c r="INM4" s="127"/>
      <c r="INN4" s="127"/>
      <c r="INO4" s="127"/>
      <c r="INP4" s="127"/>
      <c r="INQ4" s="127"/>
      <c r="INR4" s="127"/>
      <c r="INS4" s="127"/>
      <c r="INT4" s="127"/>
      <c r="INU4" s="127"/>
      <c r="INV4" s="127"/>
      <c r="INW4" s="127"/>
      <c r="INX4" s="127"/>
      <c r="INY4" s="127"/>
      <c r="INZ4" s="127"/>
      <c r="IOA4" s="127"/>
      <c r="IOB4" s="127"/>
      <c r="IOC4" s="127"/>
      <c r="IOD4" s="127"/>
      <c r="IOE4" s="127"/>
      <c r="IOF4" s="127"/>
      <c r="IOG4" s="127"/>
      <c r="IOH4" s="127"/>
      <c r="IOI4" s="127"/>
      <c r="IOJ4" s="127"/>
      <c r="IOK4" s="127"/>
      <c r="IOL4" s="127"/>
      <c r="IOM4" s="127"/>
      <c r="ION4" s="127"/>
      <c r="IOO4" s="127"/>
      <c r="IOP4" s="127"/>
      <c r="IOQ4" s="127"/>
      <c r="IOR4" s="127"/>
      <c r="IOS4" s="127"/>
      <c r="IOT4" s="127"/>
      <c r="IOU4" s="127"/>
      <c r="IOV4" s="127"/>
      <c r="IOW4" s="127"/>
      <c r="IOX4" s="127"/>
      <c r="IOY4" s="127"/>
      <c r="IOZ4" s="127"/>
      <c r="IPA4" s="127"/>
      <c r="IPB4" s="127"/>
      <c r="IPC4" s="127"/>
      <c r="IPD4" s="127"/>
      <c r="IPE4" s="127"/>
      <c r="IPF4" s="127"/>
      <c r="IPG4" s="127"/>
      <c r="IPH4" s="127"/>
      <c r="IPI4" s="127"/>
      <c r="IPJ4" s="127"/>
      <c r="IPK4" s="127"/>
      <c r="IPL4" s="127"/>
      <c r="IPM4" s="127"/>
      <c r="IPN4" s="127"/>
      <c r="IPO4" s="127"/>
      <c r="IPP4" s="127"/>
      <c r="IPQ4" s="127"/>
      <c r="IPR4" s="127"/>
      <c r="IPS4" s="127"/>
      <c r="IPT4" s="127"/>
      <c r="IPU4" s="127"/>
      <c r="IPV4" s="127"/>
      <c r="IPW4" s="127"/>
      <c r="IPX4" s="127"/>
      <c r="IPY4" s="127"/>
      <c r="IPZ4" s="127"/>
      <c r="IQA4" s="127"/>
      <c r="IQB4" s="127"/>
      <c r="IQC4" s="127"/>
      <c r="IQD4" s="127"/>
      <c r="IQE4" s="127"/>
      <c r="IQF4" s="127"/>
      <c r="IQG4" s="127"/>
      <c r="IQH4" s="127"/>
      <c r="IQI4" s="127"/>
      <c r="IQJ4" s="127"/>
      <c r="IQK4" s="127"/>
      <c r="IQL4" s="127"/>
      <c r="IQM4" s="127"/>
      <c r="IQN4" s="127"/>
      <c r="IQO4" s="127"/>
      <c r="IQP4" s="127"/>
      <c r="IQQ4" s="127"/>
      <c r="IQR4" s="127"/>
      <c r="IQS4" s="127"/>
      <c r="IQT4" s="127"/>
      <c r="IQU4" s="127"/>
      <c r="IQV4" s="127"/>
      <c r="IQW4" s="127"/>
      <c r="IQX4" s="127"/>
      <c r="IQY4" s="127"/>
      <c r="IQZ4" s="127"/>
      <c r="IRA4" s="127"/>
      <c r="IRB4" s="127"/>
      <c r="IRC4" s="127"/>
      <c r="IRD4" s="127"/>
      <c r="IRE4" s="127"/>
      <c r="IRF4" s="127"/>
      <c r="IRG4" s="127"/>
      <c r="IRH4" s="127"/>
      <c r="IRI4" s="127"/>
      <c r="IRJ4" s="127"/>
      <c r="IRK4" s="127"/>
      <c r="IRL4" s="127"/>
      <c r="IRM4" s="127"/>
      <c r="IRN4" s="127"/>
      <c r="IRO4" s="127"/>
      <c r="IRP4" s="127"/>
      <c r="IRQ4" s="127"/>
      <c r="IRR4" s="127"/>
      <c r="IRS4" s="127"/>
      <c r="IRT4" s="127"/>
      <c r="IRU4" s="127"/>
      <c r="IRV4" s="127"/>
      <c r="IRW4" s="127"/>
      <c r="IRX4" s="127"/>
      <c r="IRY4" s="127"/>
      <c r="IRZ4" s="127"/>
      <c r="ISA4" s="127"/>
      <c r="ISB4" s="127"/>
      <c r="ISC4" s="127"/>
      <c r="ISD4" s="127"/>
      <c r="ISE4" s="127"/>
      <c r="ISF4" s="127"/>
      <c r="ISG4" s="127"/>
      <c r="ISH4" s="127"/>
      <c r="ISI4" s="127"/>
      <c r="ISJ4" s="127"/>
      <c r="ISK4" s="127"/>
      <c r="ISL4" s="127"/>
      <c r="ISM4" s="127"/>
      <c r="ISN4" s="127"/>
      <c r="ISO4" s="127"/>
      <c r="ISP4" s="127"/>
      <c r="ISQ4" s="127"/>
      <c r="ISR4" s="127"/>
      <c r="ISS4" s="127"/>
      <c r="IST4" s="127"/>
      <c r="ISU4" s="127"/>
      <c r="ISV4" s="127"/>
      <c r="ISW4" s="127"/>
      <c r="ISX4" s="127"/>
      <c r="ISY4" s="127"/>
      <c r="ISZ4" s="127"/>
      <c r="ITA4" s="127"/>
      <c r="ITB4" s="127"/>
      <c r="ITC4" s="127"/>
      <c r="ITD4" s="127"/>
      <c r="ITE4" s="127"/>
      <c r="ITF4" s="127"/>
      <c r="ITG4" s="127"/>
      <c r="ITH4" s="127"/>
      <c r="ITI4" s="127"/>
      <c r="ITJ4" s="127"/>
      <c r="ITK4" s="127"/>
      <c r="ITL4" s="127"/>
      <c r="ITM4" s="127"/>
      <c r="ITN4" s="127"/>
      <c r="ITO4" s="127"/>
      <c r="ITP4" s="127"/>
      <c r="ITQ4" s="127"/>
      <c r="ITR4" s="127"/>
      <c r="ITS4" s="127"/>
      <c r="ITT4" s="127"/>
      <c r="ITU4" s="127"/>
      <c r="ITV4" s="127"/>
      <c r="ITW4" s="127"/>
      <c r="ITX4" s="127"/>
      <c r="ITY4" s="127"/>
      <c r="ITZ4" s="127"/>
      <c r="IUA4" s="127"/>
      <c r="IUB4" s="127"/>
      <c r="IUC4" s="127"/>
      <c r="IUD4" s="127"/>
      <c r="IUE4" s="127"/>
      <c r="IUF4" s="127"/>
      <c r="IUG4" s="127"/>
      <c r="IUH4" s="127"/>
      <c r="IUI4" s="127"/>
      <c r="IUJ4" s="127"/>
      <c r="IUK4" s="127"/>
      <c r="IUL4" s="127"/>
      <c r="IUM4" s="127"/>
      <c r="IUN4" s="127"/>
      <c r="IUO4" s="127"/>
      <c r="IUP4" s="127"/>
      <c r="IUQ4" s="127"/>
      <c r="IUR4" s="127"/>
      <c r="IUS4" s="127"/>
      <c r="IUT4" s="127"/>
      <c r="IUU4" s="127"/>
      <c r="IUV4" s="127"/>
      <c r="IUW4" s="127"/>
      <c r="IUX4" s="127"/>
      <c r="IUY4" s="127"/>
      <c r="IUZ4" s="127"/>
      <c r="IVA4" s="127"/>
      <c r="IVB4" s="127"/>
      <c r="IVC4" s="127"/>
      <c r="IVD4" s="127"/>
      <c r="IVE4" s="127"/>
      <c r="IVF4" s="127"/>
      <c r="IVG4" s="127"/>
      <c r="IVH4" s="127"/>
      <c r="IVI4" s="127"/>
      <c r="IVJ4" s="127"/>
      <c r="IVK4" s="127"/>
      <c r="IVL4" s="127"/>
      <c r="IVM4" s="127"/>
      <c r="IVN4" s="127"/>
      <c r="IVO4" s="127"/>
      <c r="IVP4" s="127"/>
      <c r="IVQ4" s="127"/>
      <c r="IVR4" s="127"/>
      <c r="IVS4" s="127"/>
      <c r="IVT4" s="127"/>
      <c r="IVU4" s="127"/>
      <c r="IVV4" s="127"/>
      <c r="IVW4" s="127"/>
      <c r="IVX4" s="127"/>
      <c r="IVY4" s="127"/>
      <c r="IVZ4" s="127"/>
      <c r="IWA4" s="127"/>
      <c r="IWB4" s="127"/>
      <c r="IWC4" s="127"/>
      <c r="IWD4" s="127"/>
      <c r="IWE4" s="127"/>
      <c r="IWF4" s="127"/>
      <c r="IWG4" s="127"/>
      <c r="IWH4" s="127"/>
      <c r="IWI4" s="127"/>
      <c r="IWJ4" s="127"/>
      <c r="IWK4" s="127"/>
      <c r="IWL4" s="127"/>
      <c r="IWM4" s="127"/>
      <c r="IWN4" s="127"/>
      <c r="IWO4" s="127"/>
      <c r="IWP4" s="127"/>
      <c r="IWQ4" s="127"/>
      <c r="IWR4" s="127"/>
      <c r="IWS4" s="127"/>
      <c r="IWT4" s="127"/>
      <c r="IWU4" s="127"/>
      <c r="IWV4" s="127"/>
      <c r="IWW4" s="127"/>
      <c r="IWX4" s="127"/>
      <c r="IWY4" s="127"/>
      <c r="IWZ4" s="127"/>
      <c r="IXA4" s="127"/>
      <c r="IXB4" s="127"/>
      <c r="IXC4" s="127"/>
      <c r="IXD4" s="127"/>
      <c r="IXE4" s="127"/>
      <c r="IXF4" s="127"/>
      <c r="IXG4" s="127"/>
      <c r="IXH4" s="127"/>
      <c r="IXI4" s="127"/>
      <c r="IXJ4" s="127"/>
      <c r="IXK4" s="127"/>
      <c r="IXL4" s="127"/>
      <c r="IXM4" s="127"/>
      <c r="IXN4" s="127"/>
      <c r="IXO4" s="127"/>
      <c r="IXP4" s="127"/>
      <c r="IXQ4" s="127"/>
      <c r="IXR4" s="127"/>
      <c r="IXS4" s="127"/>
      <c r="IXT4" s="127"/>
      <c r="IXU4" s="127"/>
      <c r="IXV4" s="127"/>
      <c r="IXW4" s="127"/>
      <c r="IXX4" s="127"/>
      <c r="IXY4" s="127"/>
      <c r="IXZ4" s="127"/>
      <c r="IYA4" s="127"/>
      <c r="IYB4" s="127"/>
      <c r="IYC4" s="127"/>
      <c r="IYD4" s="127"/>
      <c r="IYE4" s="127"/>
      <c r="IYF4" s="127"/>
      <c r="IYG4" s="127"/>
      <c r="IYH4" s="127"/>
      <c r="IYI4" s="127"/>
      <c r="IYJ4" s="127"/>
      <c r="IYK4" s="127"/>
      <c r="IYL4" s="127"/>
      <c r="IYM4" s="127"/>
      <c r="IYN4" s="127"/>
      <c r="IYO4" s="127"/>
      <c r="IYP4" s="127"/>
      <c r="IYQ4" s="127"/>
      <c r="IYR4" s="127"/>
      <c r="IYS4" s="127"/>
      <c r="IYT4" s="127"/>
      <c r="IYU4" s="127"/>
      <c r="IYV4" s="127"/>
      <c r="IYW4" s="127"/>
      <c r="IYX4" s="127"/>
      <c r="IYY4" s="127"/>
      <c r="IYZ4" s="127"/>
      <c r="IZA4" s="127"/>
      <c r="IZB4" s="127"/>
      <c r="IZC4" s="127"/>
      <c r="IZD4" s="127"/>
      <c r="IZE4" s="127"/>
      <c r="IZF4" s="127"/>
      <c r="IZG4" s="127"/>
      <c r="IZH4" s="127"/>
      <c r="IZI4" s="127"/>
      <c r="IZJ4" s="127"/>
      <c r="IZK4" s="127"/>
      <c r="IZL4" s="127"/>
      <c r="IZM4" s="127"/>
      <c r="IZN4" s="127"/>
      <c r="IZO4" s="127"/>
      <c r="IZP4" s="127"/>
      <c r="IZQ4" s="127"/>
      <c r="IZR4" s="127"/>
      <c r="IZS4" s="127"/>
      <c r="IZT4" s="127"/>
      <c r="IZU4" s="127"/>
      <c r="IZV4" s="127"/>
      <c r="IZW4" s="127"/>
      <c r="IZX4" s="127"/>
      <c r="IZY4" s="127"/>
      <c r="IZZ4" s="127"/>
      <c r="JAA4" s="127"/>
      <c r="JAB4" s="127"/>
      <c r="JAC4" s="127"/>
      <c r="JAD4" s="127"/>
      <c r="JAE4" s="127"/>
      <c r="JAF4" s="127"/>
      <c r="JAG4" s="127"/>
      <c r="JAH4" s="127"/>
      <c r="JAI4" s="127"/>
      <c r="JAJ4" s="127"/>
      <c r="JAK4" s="127"/>
      <c r="JAL4" s="127"/>
      <c r="JAM4" s="127"/>
      <c r="JAN4" s="127"/>
      <c r="JAO4" s="127"/>
      <c r="JAP4" s="127"/>
      <c r="JAQ4" s="127"/>
      <c r="JAR4" s="127"/>
      <c r="JAS4" s="127"/>
      <c r="JAT4" s="127"/>
      <c r="JAU4" s="127"/>
      <c r="JAV4" s="127"/>
      <c r="JAW4" s="127"/>
      <c r="JAX4" s="127"/>
      <c r="JAY4" s="127"/>
      <c r="JAZ4" s="127"/>
      <c r="JBA4" s="127"/>
      <c r="JBB4" s="127"/>
      <c r="JBC4" s="127"/>
      <c r="JBD4" s="127"/>
      <c r="JBE4" s="127"/>
      <c r="JBF4" s="127"/>
      <c r="JBG4" s="127"/>
      <c r="JBH4" s="127"/>
      <c r="JBI4" s="127"/>
      <c r="JBJ4" s="127"/>
      <c r="JBK4" s="127"/>
      <c r="JBL4" s="127"/>
      <c r="JBM4" s="127"/>
      <c r="JBN4" s="127"/>
      <c r="JBO4" s="127"/>
      <c r="JBP4" s="127"/>
      <c r="JBQ4" s="127"/>
      <c r="JBR4" s="127"/>
      <c r="JBS4" s="127"/>
      <c r="JBT4" s="127"/>
      <c r="JBU4" s="127"/>
      <c r="JBV4" s="127"/>
      <c r="JBW4" s="127"/>
      <c r="JBX4" s="127"/>
      <c r="JBY4" s="127"/>
      <c r="JBZ4" s="127"/>
      <c r="JCA4" s="127"/>
      <c r="JCB4" s="127"/>
      <c r="JCC4" s="127"/>
      <c r="JCD4" s="127"/>
      <c r="JCE4" s="127"/>
      <c r="JCF4" s="127"/>
      <c r="JCG4" s="127"/>
      <c r="JCH4" s="127"/>
      <c r="JCI4" s="127"/>
      <c r="JCJ4" s="127"/>
      <c r="JCK4" s="127"/>
      <c r="JCL4" s="127"/>
      <c r="JCM4" s="127"/>
      <c r="JCN4" s="127"/>
      <c r="JCO4" s="127"/>
      <c r="JCP4" s="127"/>
      <c r="JCQ4" s="127"/>
      <c r="JCR4" s="127"/>
      <c r="JCS4" s="127"/>
      <c r="JCT4" s="127"/>
      <c r="JCU4" s="127"/>
      <c r="JCV4" s="127"/>
      <c r="JCW4" s="127"/>
      <c r="JCX4" s="127"/>
      <c r="JCY4" s="127"/>
      <c r="JCZ4" s="127"/>
      <c r="JDA4" s="127"/>
      <c r="JDB4" s="127"/>
      <c r="JDC4" s="127"/>
      <c r="JDD4" s="127"/>
      <c r="JDE4" s="127"/>
      <c r="JDF4" s="127"/>
      <c r="JDG4" s="127"/>
      <c r="JDH4" s="127"/>
      <c r="JDI4" s="127"/>
      <c r="JDJ4" s="127"/>
      <c r="JDK4" s="127"/>
      <c r="JDL4" s="127"/>
      <c r="JDM4" s="127"/>
      <c r="JDN4" s="127"/>
      <c r="JDO4" s="127"/>
      <c r="JDP4" s="127"/>
      <c r="JDQ4" s="127"/>
      <c r="JDR4" s="127"/>
      <c r="JDS4" s="127"/>
      <c r="JDT4" s="127"/>
      <c r="JDU4" s="127"/>
      <c r="JDV4" s="127"/>
      <c r="JDW4" s="127"/>
      <c r="JDX4" s="127"/>
      <c r="JDY4" s="127"/>
      <c r="JDZ4" s="127"/>
      <c r="JEA4" s="127"/>
      <c r="JEB4" s="127"/>
      <c r="JEC4" s="127"/>
      <c r="JED4" s="127"/>
      <c r="JEE4" s="127"/>
      <c r="JEF4" s="127"/>
      <c r="JEG4" s="127"/>
      <c r="JEH4" s="127"/>
      <c r="JEI4" s="127"/>
      <c r="JEJ4" s="127"/>
      <c r="JEK4" s="127"/>
      <c r="JEL4" s="127"/>
      <c r="JEM4" s="127"/>
      <c r="JEN4" s="127"/>
      <c r="JEO4" s="127"/>
      <c r="JEP4" s="127"/>
      <c r="JEQ4" s="127"/>
      <c r="JER4" s="127"/>
      <c r="JES4" s="127"/>
      <c r="JET4" s="127"/>
      <c r="JEU4" s="127"/>
      <c r="JEV4" s="127"/>
      <c r="JEW4" s="127"/>
      <c r="JEX4" s="127"/>
      <c r="JEY4" s="127"/>
      <c r="JEZ4" s="127"/>
      <c r="JFA4" s="127"/>
      <c r="JFB4" s="127"/>
      <c r="JFC4" s="127"/>
      <c r="JFD4" s="127"/>
      <c r="JFE4" s="127"/>
      <c r="JFF4" s="127"/>
      <c r="JFG4" s="127"/>
      <c r="JFH4" s="127"/>
      <c r="JFI4" s="127"/>
      <c r="JFJ4" s="127"/>
      <c r="JFK4" s="127"/>
      <c r="JFL4" s="127"/>
      <c r="JFM4" s="127"/>
      <c r="JFN4" s="127"/>
      <c r="JFO4" s="127"/>
      <c r="JFP4" s="127"/>
      <c r="JFQ4" s="127"/>
      <c r="JFR4" s="127"/>
      <c r="JFS4" s="127"/>
      <c r="JFT4" s="127"/>
      <c r="JFU4" s="127"/>
      <c r="JFV4" s="127"/>
      <c r="JFW4" s="127"/>
      <c r="JFX4" s="127"/>
      <c r="JFY4" s="127"/>
      <c r="JFZ4" s="127"/>
      <c r="JGA4" s="127"/>
      <c r="JGB4" s="127"/>
      <c r="JGC4" s="127"/>
      <c r="JGD4" s="127"/>
      <c r="JGE4" s="127"/>
      <c r="JGF4" s="127"/>
      <c r="JGG4" s="127"/>
      <c r="JGH4" s="127"/>
      <c r="JGI4" s="127"/>
      <c r="JGJ4" s="127"/>
      <c r="JGK4" s="127"/>
      <c r="JGL4" s="127"/>
      <c r="JGM4" s="127"/>
      <c r="JGN4" s="127"/>
      <c r="JGO4" s="127"/>
      <c r="JGP4" s="127"/>
      <c r="JGQ4" s="127"/>
      <c r="JGR4" s="127"/>
      <c r="JGS4" s="127"/>
      <c r="JGT4" s="127"/>
      <c r="JGU4" s="127"/>
      <c r="JGV4" s="127"/>
      <c r="JGW4" s="127"/>
      <c r="JGX4" s="127"/>
      <c r="JGY4" s="127"/>
      <c r="JGZ4" s="127"/>
      <c r="JHA4" s="127"/>
      <c r="JHB4" s="127"/>
      <c r="JHC4" s="127"/>
      <c r="JHD4" s="127"/>
      <c r="JHE4" s="127"/>
      <c r="JHF4" s="127"/>
      <c r="JHG4" s="127"/>
      <c r="JHH4" s="127"/>
      <c r="JHI4" s="127"/>
      <c r="JHJ4" s="127"/>
      <c r="JHK4" s="127"/>
      <c r="JHL4" s="127"/>
      <c r="JHM4" s="127"/>
      <c r="JHN4" s="127"/>
      <c r="JHO4" s="127"/>
      <c r="JHP4" s="127"/>
      <c r="JHQ4" s="127"/>
      <c r="JHR4" s="127"/>
      <c r="JHS4" s="127"/>
      <c r="JHT4" s="127"/>
      <c r="JHU4" s="127"/>
      <c r="JHV4" s="127"/>
      <c r="JHW4" s="127"/>
      <c r="JHX4" s="127"/>
      <c r="JHY4" s="127"/>
      <c r="JHZ4" s="127"/>
      <c r="JIA4" s="127"/>
      <c r="JIB4" s="127"/>
      <c r="JIC4" s="127"/>
      <c r="JID4" s="127"/>
      <c r="JIE4" s="127"/>
      <c r="JIF4" s="127"/>
      <c r="JIG4" s="127"/>
      <c r="JIH4" s="127"/>
      <c r="JII4" s="127"/>
      <c r="JIJ4" s="127"/>
      <c r="JIK4" s="127"/>
      <c r="JIL4" s="127"/>
      <c r="JIM4" s="127"/>
      <c r="JIN4" s="127"/>
      <c r="JIO4" s="127"/>
      <c r="JIP4" s="127"/>
      <c r="JIQ4" s="127"/>
      <c r="JIR4" s="127"/>
      <c r="JIS4" s="127"/>
      <c r="JIT4" s="127"/>
      <c r="JIU4" s="127"/>
      <c r="JIV4" s="127"/>
      <c r="JIW4" s="127"/>
      <c r="JIX4" s="127"/>
      <c r="JIY4" s="127"/>
      <c r="JIZ4" s="127"/>
      <c r="JJA4" s="127"/>
      <c r="JJB4" s="127"/>
      <c r="JJC4" s="127"/>
      <c r="JJD4" s="127"/>
      <c r="JJE4" s="127"/>
      <c r="JJF4" s="127"/>
      <c r="JJG4" s="127"/>
      <c r="JJH4" s="127"/>
      <c r="JJI4" s="127"/>
      <c r="JJJ4" s="127"/>
      <c r="JJK4" s="127"/>
      <c r="JJL4" s="127"/>
      <c r="JJM4" s="127"/>
      <c r="JJN4" s="127"/>
      <c r="JJO4" s="127"/>
      <c r="JJP4" s="127"/>
      <c r="JJQ4" s="127"/>
      <c r="JJR4" s="127"/>
      <c r="JJS4" s="127"/>
      <c r="JJT4" s="127"/>
      <c r="JJU4" s="127"/>
      <c r="JJV4" s="127"/>
      <c r="JJW4" s="127"/>
      <c r="JJX4" s="127"/>
      <c r="JJY4" s="127"/>
      <c r="JJZ4" s="127"/>
      <c r="JKA4" s="127"/>
      <c r="JKB4" s="127"/>
      <c r="JKC4" s="127"/>
      <c r="JKD4" s="127"/>
      <c r="JKE4" s="127"/>
      <c r="JKF4" s="127"/>
      <c r="JKG4" s="127"/>
      <c r="JKH4" s="127"/>
      <c r="JKI4" s="127"/>
      <c r="JKJ4" s="127"/>
      <c r="JKK4" s="127"/>
      <c r="JKL4" s="127"/>
      <c r="JKM4" s="127"/>
      <c r="JKN4" s="127"/>
      <c r="JKO4" s="127"/>
      <c r="JKP4" s="127"/>
      <c r="JKQ4" s="127"/>
      <c r="JKR4" s="127"/>
      <c r="JKS4" s="127"/>
      <c r="JKT4" s="127"/>
      <c r="JKU4" s="127"/>
      <c r="JKV4" s="127"/>
      <c r="JKW4" s="127"/>
      <c r="JKX4" s="127"/>
      <c r="JKY4" s="127"/>
      <c r="JKZ4" s="127"/>
      <c r="JLA4" s="127"/>
      <c r="JLB4" s="127"/>
      <c r="JLC4" s="127"/>
      <c r="JLD4" s="127"/>
      <c r="JLE4" s="127"/>
      <c r="JLF4" s="127"/>
      <c r="JLG4" s="127"/>
      <c r="JLH4" s="127"/>
      <c r="JLI4" s="127"/>
      <c r="JLJ4" s="127"/>
      <c r="JLK4" s="127"/>
      <c r="JLL4" s="127"/>
      <c r="JLM4" s="127"/>
      <c r="JLN4" s="127"/>
      <c r="JLO4" s="127"/>
      <c r="JLP4" s="127"/>
      <c r="JLQ4" s="127"/>
      <c r="JLR4" s="127"/>
      <c r="JLS4" s="127"/>
      <c r="JLT4" s="127"/>
      <c r="JLU4" s="127"/>
      <c r="JLV4" s="127"/>
      <c r="JLW4" s="127"/>
      <c r="JLX4" s="127"/>
      <c r="JLY4" s="127"/>
      <c r="JLZ4" s="127"/>
      <c r="JMA4" s="127"/>
      <c r="JMB4" s="127"/>
      <c r="JMC4" s="127"/>
      <c r="JMD4" s="127"/>
      <c r="JME4" s="127"/>
      <c r="JMF4" s="127"/>
      <c r="JMG4" s="127"/>
      <c r="JMH4" s="127"/>
      <c r="JMI4" s="127"/>
      <c r="JMJ4" s="127"/>
      <c r="JMK4" s="127"/>
      <c r="JML4" s="127"/>
      <c r="JMM4" s="127"/>
      <c r="JMN4" s="127"/>
      <c r="JMO4" s="127"/>
      <c r="JMP4" s="127"/>
      <c r="JMQ4" s="127"/>
      <c r="JMR4" s="127"/>
      <c r="JMS4" s="127"/>
      <c r="JMT4" s="127"/>
      <c r="JMU4" s="127"/>
      <c r="JMV4" s="127"/>
      <c r="JMW4" s="127"/>
      <c r="JMX4" s="127"/>
      <c r="JMY4" s="127"/>
      <c r="JMZ4" s="127"/>
      <c r="JNA4" s="127"/>
      <c r="JNB4" s="127"/>
      <c r="JNC4" s="127"/>
      <c r="JND4" s="127"/>
      <c r="JNE4" s="127"/>
      <c r="JNF4" s="127"/>
      <c r="JNG4" s="127"/>
      <c r="JNH4" s="127"/>
      <c r="JNI4" s="127"/>
      <c r="JNJ4" s="127"/>
      <c r="JNK4" s="127"/>
      <c r="JNL4" s="127"/>
      <c r="JNM4" s="127"/>
      <c r="JNN4" s="127"/>
      <c r="JNO4" s="127"/>
      <c r="JNP4" s="127"/>
      <c r="JNQ4" s="127"/>
      <c r="JNR4" s="127"/>
      <c r="JNS4" s="127"/>
      <c r="JNT4" s="127"/>
      <c r="JNU4" s="127"/>
      <c r="JNV4" s="127"/>
      <c r="JNW4" s="127"/>
      <c r="JNX4" s="127"/>
      <c r="JNY4" s="127"/>
      <c r="JNZ4" s="127"/>
      <c r="JOA4" s="127"/>
      <c r="JOB4" s="127"/>
      <c r="JOC4" s="127"/>
      <c r="JOD4" s="127"/>
      <c r="JOE4" s="127"/>
      <c r="JOF4" s="127"/>
      <c r="JOG4" s="127"/>
      <c r="JOH4" s="127"/>
      <c r="JOI4" s="127"/>
      <c r="JOJ4" s="127"/>
      <c r="JOK4" s="127"/>
      <c r="JOL4" s="127"/>
      <c r="JOM4" s="127"/>
      <c r="JON4" s="127"/>
      <c r="JOO4" s="127"/>
      <c r="JOP4" s="127"/>
      <c r="JOQ4" s="127"/>
      <c r="JOR4" s="127"/>
      <c r="JOS4" s="127"/>
      <c r="JOT4" s="127"/>
      <c r="JOU4" s="127"/>
      <c r="JOV4" s="127"/>
      <c r="JOW4" s="127"/>
      <c r="JOX4" s="127"/>
      <c r="JOY4" s="127"/>
      <c r="JOZ4" s="127"/>
      <c r="JPA4" s="127"/>
      <c r="JPB4" s="127"/>
      <c r="JPC4" s="127"/>
      <c r="JPD4" s="127"/>
      <c r="JPE4" s="127"/>
      <c r="JPF4" s="127"/>
      <c r="JPG4" s="127"/>
      <c r="JPH4" s="127"/>
      <c r="JPI4" s="127"/>
      <c r="JPJ4" s="127"/>
      <c r="JPK4" s="127"/>
      <c r="JPL4" s="127"/>
      <c r="JPM4" s="127"/>
      <c r="JPN4" s="127"/>
      <c r="JPO4" s="127"/>
      <c r="JPP4" s="127"/>
      <c r="JPQ4" s="127"/>
      <c r="JPR4" s="127"/>
      <c r="JPS4" s="127"/>
      <c r="JPT4" s="127"/>
      <c r="JPU4" s="127"/>
      <c r="JPV4" s="127"/>
      <c r="JPW4" s="127"/>
      <c r="JPX4" s="127"/>
      <c r="JPY4" s="127"/>
      <c r="JPZ4" s="127"/>
      <c r="JQA4" s="127"/>
      <c r="JQB4" s="127"/>
      <c r="JQC4" s="127"/>
      <c r="JQD4" s="127"/>
      <c r="JQE4" s="127"/>
      <c r="JQF4" s="127"/>
      <c r="JQG4" s="127"/>
      <c r="JQH4" s="127"/>
      <c r="JQI4" s="127"/>
      <c r="JQJ4" s="127"/>
      <c r="JQK4" s="127"/>
      <c r="JQL4" s="127"/>
      <c r="JQM4" s="127"/>
      <c r="JQN4" s="127"/>
      <c r="JQO4" s="127"/>
      <c r="JQP4" s="127"/>
      <c r="JQQ4" s="127"/>
      <c r="JQR4" s="127"/>
      <c r="JQS4" s="127"/>
      <c r="JQT4" s="127"/>
      <c r="JQU4" s="127"/>
      <c r="JQV4" s="127"/>
      <c r="JQW4" s="127"/>
      <c r="JQX4" s="127"/>
      <c r="JQY4" s="127"/>
      <c r="JQZ4" s="127"/>
      <c r="JRA4" s="127"/>
      <c r="JRB4" s="127"/>
      <c r="JRC4" s="127"/>
      <c r="JRD4" s="127"/>
      <c r="JRE4" s="127"/>
      <c r="JRF4" s="127"/>
      <c r="JRG4" s="127"/>
      <c r="JRH4" s="127"/>
      <c r="JRI4" s="127"/>
      <c r="JRJ4" s="127"/>
      <c r="JRK4" s="127"/>
      <c r="JRL4" s="127"/>
      <c r="JRM4" s="127"/>
      <c r="JRN4" s="127"/>
      <c r="JRO4" s="127"/>
      <c r="JRP4" s="127"/>
      <c r="JRQ4" s="127"/>
      <c r="JRR4" s="127"/>
      <c r="JRS4" s="127"/>
      <c r="JRT4" s="127"/>
      <c r="JRU4" s="127"/>
      <c r="JRV4" s="127"/>
      <c r="JRW4" s="127"/>
      <c r="JRX4" s="127"/>
      <c r="JRY4" s="127"/>
      <c r="JRZ4" s="127"/>
      <c r="JSA4" s="127"/>
      <c r="JSB4" s="127"/>
      <c r="JSC4" s="127"/>
      <c r="JSD4" s="127"/>
      <c r="JSE4" s="127"/>
      <c r="JSF4" s="127"/>
      <c r="JSG4" s="127"/>
      <c r="JSH4" s="127"/>
      <c r="JSI4" s="127"/>
      <c r="JSJ4" s="127"/>
      <c r="JSK4" s="127"/>
      <c r="JSL4" s="127"/>
      <c r="JSM4" s="127"/>
      <c r="JSN4" s="127"/>
      <c r="JSO4" s="127"/>
      <c r="JSP4" s="127"/>
      <c r="JSQ4" s="127"/>
      <c r="JSR4" s="127"/>
      <c r="JSS4" s="127"/>
      <c r="JST4" s="127"/>
      <c r="JSU4" s="127"/>
      <c r="JSV4" s="127"/>
      <c r="JSW4" s="127"/>
      <c r="JSX4" s="127"/>
      <c r="JSY4" s="127"/>
      <c r="JSZ4" s="127"/>
      <c r="JTA4" s="127"/>
      <c r="JTB4" s="127"/>
      <c r="JTC4" s="127"/>
      <c r="JTD4" s="127"/>
      <c r="JTE4" s="127"/>
      <c r="JTF4" s="127"/>
      <c r="JTG4" s="127"/>
      <c r="JTH4" s="127"/>
      <c r="JTI4" s="127"/>
      <c r="JTJ4" s="127"/>
      <c r="JTK4" s="127"/>
      <c r="JTL4" s="127"/>
      <c r="JTM4" s="127"/>
      <c r="JTN4" s="127"/>
      <c r="JTO4" s="127"/>
      <c r="JTP4" s="127"/>
      <c r="JTQ4" s="127"/>
      <c r="JTR4" s="127"/>
      <c r="JTS4" s="127"/>
      <c r="JTT4" s="127"/>
      <c r="JTU4" s="127"/>
      <c r="JTV4" s="127"/>
      <c r="JTW4" s="127"/>
      <c r="JTX4" s="127"/>
      <c r="JTY4" s="127"/>
      <c r="JTZ4" s="127"/>
      <c r="JUA4" s="127"/>
      <c r="JUB4" s="127"/>
      <c r="JUC4" s="127"/>
      <c r="JUD4" s="127"/>
      <c r="JUE4" s="127"/>
      <c r="JUF4" s="127"/>
      <c r="JUG4" s="127"/>
      <c r="JUH4" s="127"/>
      <c r="JUI4" s="127"/>
      <c r="JUJ4" s="127"/>
      <c r="JUK4" s="127"/>
      <c r="JUL4" s="127"/>
      <c r="JUM4" s="127"/>
      <c r="JUN4" s="127"/>
      <c r="JUO4" s="127"/>
      <c r="JUP4" s="127"/>
      <c r="JUQ4" s="127"/>
      <c r="JUR4" s="127"/>
      <c r="JUS4" s="127"/>
      <c r="JUT4" s="127"/>
      <c r="JUU4" s="127"/>
      <c r="JUV4" s="127"/>
      <c r="JUW4" s="127"/>
      <c r="JUX4" s="127"/>
      <c r="JUY4" s="127"/>
      <c r="JUZ4" s="127"/>
      <c r="JVA4" s="127"/>
      <c r="JVB4" s="127"/>
      <c r="JVC4" s="127"/>
      <c r="JVD4" s="127"/>
      <c r="JVE4" s="127"/>
      <c r="JVF4" s="127"/>
      <c r="JVG4" s="127"/>
      <c r="JVH4" s="127"/>
      <c r="JVI4" s="127"/>
      <c r="JVJ4" s="127"/>
      <c r="JVK4" s="127"/>
      <c r="JVL4" s="127"/>
      <c r="JVM4" s="127"/>
      <c r="JVN4" s="127"/>
      <c r="JVO4" s="127"/>
      <c r="JVP4" s="127"/>
      <c r="JVQ4" s="127"/>
      <c r="JVR4" s="127"/>
      <c r="JVS4" s="127"/>
      <c r="JVT4" s="127"/>
      <c r="JVU4" s="127"/>
      <c r="JVV4" s="127"/>
      <c r="JVW4" s="127"/>
      <c r="JVX4" s="127"/>
      <c r="JVY4" s="127"/>
      <c r="JVZ4" s="127"/>
      <c r="JWA4" s="127"/>
      <c r="JWB4" s="127"/>
      <c r="JWC4" s="127"/>
      <c r="JWD4" s="127"/>
      <c r="JWE4" s="127"/>
      <c r="JWF4" s="127"/>
      <c r="JWG4" s="127"/>
      <c r="JWH4" s="127"/>
      <c r="JWI4" s="127"/>
      <c r="JWJ4" s="127"/>
      <c r="JWK4" s="127"/>
      <c r="JWL4" s="127"/>
      <c r="JWM4" s="127"/>
      <c r="JWN4" s="127"/>
      <c r="JWO4" s="127"/>
      <c r="JWP4" s="127"/>
      <c r="JWQ4" s="127"/>
      <c r="JWR4" s="127"/>
      <c r="JWS4" s="127"/>
      <c r="JWT4" s="127"/>
      <c r="JWU4" s="127"/>
      <c r="JWV4" s="127"/>
      <c r="JWW4" s="127"/>
      <c r="JWX4" s="127"/>
      <c r="JWY4" s="127"/>
      <c r="JWZ4" s="127"/>
      <c r="JXA4" s="127"/>
      <c r="JXB4" s="127"/>
      <c r="JXC4" s="127"/>
      <c r="JXD4" s="127"/>
      <c r="JXE4" s="127"/>
      <c r="JXF4" s="127"/>
      <c r="JXG4" s="127"/>
      <c r="JXH4" s="127"/>
      <c r="JXI4" s="127"/>
      <c r="JXJ4" s="127"/>
      <c r="JXK4" s="127"/>
      <c r="JXL4" s="127"/>
      <c r="JXM4" s="127"/>
      <c r="JXN4" s="127"/>
      <c r="JXO4" s="127"/>
      <c r="JXP4" s="127"/>
      <c r="JXQ4" s="127"/>
      <c r="JXR4" s="127"/>
      <c r="JXS4" s="127"/>
      <c r="JXT4" s="127"/>
      <c r="JXU4" s="127"/>
      <c r="JXV4" s="127"/>
      <c r="JXW4" s="127"/>
      <c r="JXX4" s="127"/>
      <c r="JXY4" s="127"/>
      <c r="JXZ4" s="127"/>
      <c r="JYA4" s="127"/>
      <c r="JYB4" s="127"/>
      <c r="JYC4" s="127"/>
      <c r="JYD4" s="127"/>
      <c r="JYE4" s="127"/>
      <c r="JYF4" s="127"/>
      <c r="JYG4" s="127"/>
      <c r="JYH4" s="127"/>
      <c r="JYI4" s="127"/>
      <c r="JYJ4" s="127"/>
      <c r="JYK4" s="127"/>
      <c r="JYL4" s="127"/>
      <c r="JYM4" s="127"/>
      <c r="JYN4" s="127"/>
      <c r="JYO4" s="127"/>
      <c r="JYP4" s="127"/>
      <c r="JYQ4" s="127"/>
      <c r="JYR4" s="127"/>
      <c r="JYS4" s="127"/>
      <c r="JYT4" s="127"/>
      <c r="JYU4" s="127"/>
      <c r="JYV4" s="127"/>
      <c r="JYW4" s="127"/>
      <c r="JYX4" s="127"/>
      <c r="JYY4" s="127"/>
      <c r="JYZ4" s="127"/>
      <c r="JZA4" s="127"/>
      <c r="JZB4" s="127"/>
      <c r="JZC4" s="127"/>
      <c r="JZD4" s="127"/>
      <c r="JZE4" s="127"/>
      <c r="JZF4" s="127"/>
      <c r="JZG4" s="127"/>
      <c r="JZH4" s="127"/>
      <c r="JZI4" s="127"/>
      <c r="JZJ4" s="127"/>
      <c r="JZK4" s="127"/>
      <c r="JZL4" s="127"/>
      <c r="JZM4" s="127"/>
      <c r="JZN4" s="127"/>
      <c r="JZO4" s="127"/>
      <c r="JZP4" s="127"/>
      <c r="JZQ4" s="127"/>
      <c r="JZR4" s="127"/>
      <c r="JZS4" s="127"/>
      <c r="JZT4" s="127"/>
      <c r="JZU4" s="127"/>
      <c r="JZV4" s="127"/>
      <c r="JZW4" s="127"/>
      <c r="JZX4" s="127"/>
      <c r="JZY4" s="127"/>
      <c r="JZZ4" s="127"/>
      <c r="KAA4" s="127"/>
      <c r="KAB4" s="127"/>
      <c r="KAC4" s="127"/>
      <c r="KAD4" s="127"/>
      <c r="KAE4" s="127"/>
      <c r="KAF4" s="127"/>
      <c r="KAG4" s="127"/>
      <c r="KAH4" s="127"/>
      <c r="KAI4" s="127"/>
      <c r="KAJ4" s="127"/>
      <c r="KAK4" s="127"/>
      <c r="KAL4" s="127"/>
      <c r="KAM4" s="127"/>
      <c r="KAN4" s="127"/>
      <c r="KAO4" s="127"/>
      <c r="KAP4" s="127"/>
      <c r="KAQ4" s="127"/>
      <c r="KAR4" s="127"/>
      <c r="KAS4" s="127"/>
      <c r="KAT4" s="127"/>
      <c r="KAU4" s="127"/>
      <c r="KAV4" s="127"/>
      <c r="KAW4" s="127"/>
      <c r="KAX4" s="127"/>
      <c r="KAY4" s="127"/>
      <c r="KAZ4" s="127"/>
      <c r="KBA4" s="127"/>
      <c r="KBB4" s="127"/>
      <c r="KBC4" s="127"/>
      <c r="KBD4" s="127"/>
      <c r="KBE4" s="127"/>
      <c r="KBF4" s="127"/>
      <c r="KBG4" s="127"/>
      <c r="KBH4" s="127"/>
      <c r="KBI4" s="127"/>
      <c r="KBJ4" s="127"/>
      <c r="KBK4" s="127"/>
      <c r="KBL4" s="127"/>
      <c r="KBM4" s="127"/>
      <c r="KBN4" s="127"/>
      <c r="KBO4" s="127"/>
      <c r="KBP4" s="127"/>
      <c r="KBQ4" s="127"/>
      <c r="KBR4" s="127"/>
      <c r="KBS4" s="127"/>
      <c r="KBT4" s="127"/>
      <c r="KBU4" s="127"/>
      <c r="KBV4" s="127"/>
      <c r="KBW4" s="127"/>
      <c r="KBX4" s="127"/>
      <c r="KBY4" s="127"/>
      <c r="KBZ4" s="127"/>
      <c r="KCA4" s="127"/>
      <c r="KCB4" s="127"/>
      <c r="KCC4" s="127"/>
      <c r="KCD4" s="127"/>
      <c r="KCE4" s="127"/>
      <c r="KCF4" s="127"/>
      <c r="KCG4" s="127"/>
      <c r="KCH4" s="127"/>
      <c r="KCI4" s="127"/>
      <c r="KCJ4" s="127"/>
      <c r="KCK4" s="127"/>
      <c r="KCL4" s="127"/>
      <c r="KCM4" s="127"/>
      <c r="KCN4" s="127"/>
      <c r="KCO4" s="127"/>
      <c r="KCP4" s="127"/>
      <c r="KCQ4" s="127"/>
      <c r="KCR4" s="127"/>
      <c r="KCS4" s="127"/>
      <c r="KCT4" s="127"/>
      <c r="KCU4" s="127"/>
      <c r="KCV4" s="127"/>
      <c r="KCW4" s="127"/>
      <c r="KCX4" s="127"/>
      <c r="KCY4" s="127"/>
      <c r="KCZ4" s="127"/>
      <c r="KDA4" s="127"/>
      <c r="KDB4" s="127"/>
      <c r="KDC4" s="127"/>
      <c r="KDD4" s="127"/>
      <c r="KDE4" s="127"/>
      <c r="KDF4" s="127"/>
      <c r="KDG4" s="127"/>
      <c r="KDH4" s="127"/>
      <c r="KDI4" s="127"/>
      <c r="KDJ4" s="127"/>
      <c r="KDK4" s="127"/>
      <c r="KDL4" s="127"/>
      <c r="KDM4" s="127"/>
      <c r="KDN4" s="127"/>
      <c r="KDO4" s="127"/>
      <c r="KDP4" s="127"/>
      <c r="KDQ4" s="127"/>
      <c r="KDR4" s="127"/>
      <c r="KDS4" s="127"/>
      <c r="KDT4" s="127"/>
      <c r="KDU4" s="127"/>
      <c r="KDV4" s="127"/>
      <c r="KDW4" s="127"/>
      <c r="KDX4" s="127"/>
      <c r="KDY4" s="127"/>
      <c r="KDZ4" s="127"/>
      <c r="KEA4" s="127"/>
      <c r="KEB4" s="127"/>
      <c r="KEC4" s="127"/>
      <c r="KED4" s="127"/>
      <c r="KEE4" s="127"/>
      <c r="KEF4" s="127"/>
      <c r="KEG4" s="127"/>
      <c r="KEH4" s="127"/>
      <c r="KEI4" s="127"/>
      <c r="KEJ4" s="127"/>
      <c r="KEK4" s="127"/>
      <c r="KEL4" s="127"/>
      <c r="KEM4" s="127"/>
      <c r="KEN4" s="127"/>
      <c r="KEO4" s="127"/>
      <c r="KEP4" s="127"/>
      <c r="KEQ4" s="127"/>
      <c r="KER4" s="127"/>
      <c r="KES4" s="127"/>
      <c r="KET4" s="127"/>
      <c r="KEU4" s="127"/>
      <c r="KEV4" s="127"/>
      <c r="KEW4" s="127"/>
      <c r="KEX4" s="127"/>
      <c r="KEY4" s="127"/>
      <c r="KEZ4" s="127"/>
      <c r="KFA4" s="127"/>
      <c r="KFB4" s="127"/>
      <c r="KFC4" s="127"/>
      <c r="KFD4" s="127"/>
      <c r="KFE4" s="127"/>
      <c r="KFF4" s="127"/>
      <c r="KFG4" s="127"/>
      <c r="KFH4" s="127"/>
      <c r="KFI4" s="127"/>
      <c r="KFJ4" s="127"/>
      <c r="KFK4" s="127"/>
      <c r="KFL4" s="127"/>
      <c r="KFM4" s="127"/>
      <c r="KFN4" s="127"/>
      <c r="KFO4" s="127"/>
      <c r="KFP4" s="127"/>
      <c r="KFQ4" s="127"/>
      <c r="KFR4" s="127"/>
      <c r="KFS4" s="127"/>
      <c r="KFT4" s="127"/>
      <c r="KFU4" s="127"/>
      <c r="KFV4" s="127"/>
      <c r="KFW4" s="127"/>
      <c r="KFX4" s="127"/>
      <c r="KFY4" s="127"/>
      <c r="KFZ4" s="127"/>
      <c r="KGA4" s="127"/>
      <c r="KGB4" s="127"/>
      <c r="KGC4" s="127"/>
      <c r="KGD4" s="127"/>
      <c r="KGE4" s="127"/>
      <c r="KGF4" s="127"/>
      <c r="KGG4" s="127"/>
      <c r="KGH4" s="127"/>
      <c r="KGI4" s="127"/>
      <c r="KGJ4" s="127"/>
      <c r="KGK4" s="127"/>
      <c r="KGL4" s="127"/>
      <c r="KGM4" s="127"/>
      <c r="KGN4" s="127"/>
      <c r="KGO4" s="127"/>
      <c r="KGP4" s="127"/>
      <c r="KGQ4" s="127"/>
      <c r="KGR4" s="127"/>
      <c r="KGS4" s="127"/>
      <c r="KGT4" s="127"/>
      <c r="KGU4" s="127"/>
      <c r="KGV4" s="127"/>
      <c r="KGW4" s="127"/>
      <c r="KGX4" s="127"/>
      <c r="KGY4" s="127"/>
      <c r="KGZ4" s="127"/>
      <c r="KHA4" s="127"/>
      <c r="KHB4" s="127"/>
      <c r="KHC4" s="127"/>
      <c r="KHD4" s="127"/>
      <c r="KHE4" s="127"/>
      <c r="KHF4" s="127"/>
      <c r="KHG4" s="127"/>
      <c r="KHH4" s="127"/>
      <c r="KHI4" s="127"/>
      <c r="KHJ4" s="127"/>
      <c r="KHK4" s="127"/>
      <c r="KHL4" s="127"/>
      <c r="KHM4" s="127"/>
      <c r="KHN4" s="127"/>
      <c r="KHO4" s="127"/>
      <c r="KHP4" s="127"/>
      <c r="KHQ4" s="127"/>
      <c r="KHR4" s="127"/>
      <c r="KHS4" s="127"/>
      <c r="KHT4" s="127"/>
      <c r="KHU4" s="127"/>
      <c r="KHV4" s="127"/>
      <c r="KHW4" s="127"/>
      <c r="KHX4" s="127"/>
      <c r="KHY4" s="127"/>
      <c r="KHZ4" s="127"/>
      <c r="KIA4" s="127"/>
      <c r="KIB4" s="127"/>
      <c r="KIC4" s="127"/>
      <c r="KID4" s="127"/>
      <c r="KIE4" s="127"/>
      <c r="KIF4" s="127"/>
      <c r="KIG4" s="127"/>
      <c r="KIH4" s="127"/>
      <c r="KII4" s="127"/>
      <c r="KIJ4" s="127"/>
      <c r="KIK4" s="127"/>
      <c r="KIL4" s="127"/>
      <c r="KIM4" s="127"/>
      <c r="KIN4" s="127"/>
      <c r="KIO4" s="127"/>
      <c r="KIP4" s="127"/>
      <c r="KIQ4" s="127"/>
      <c r="KIR4" s="127"/>
      <c r="KIS4" s="127"/>
      <c r="KIT4" s="127"/>
      <c r="KIU4" s="127"/>
      <c r="KIV4" s="127"/>
      <c r="KIW4" s="127"/>
      <c r="KIX4" s="127"/>
      <c r="KIY4" s="127"/>
      <c r="KIZ4" s="127"/>
      <c r="KJA4" s="127"/>
      <c r="KJB4" s="127"/>
      <c r="KJC4" s="127"/>
      <c r="KJD4" s="127"/>
      <c r="KJE4" s="127"/>
      <c r="KJF4" s="127"/>
      <c r="KJG4" s="127"/>
      <c r="KJH4" s="127"/>
      <c r="KJI4" s="127"/>
      <c r="KJJ4" s="127"/>
      <c r="KJK4" s="127"/>
      <c r="KJL4" s="127"/>
      <c r="KJM4" s="127"/>
      <c r="KJN4" s="127"/>
      <c r="KJO4" s="127"/>
      <c r="KJP4" s="127"/>
      <c r="KJQ4" s="127"/>
      <c r="KJR4" s="127"/>
      <c r="KJS4" s="127"/>
      <c r="KJT4" s="127"/>
      <c r="KJU4" s="127"/>
      <c r="KJV4" s="127"/>
      <c r="KJW4" s="127"/>
      <c r="KJX4" s="127"/>
      <c r="KJY4" s="127"/>
      <c r="KJZ4" s="127"/>
      <c r="KKA4" s="127"/>
      <c r="KKB4" s="127"/>
      <c r="KKC4" s="127"/>
      <c r="KKD4" s="127"/>
      <c r="KKE4" s="127"/>
      <c r="KKF4" s="127"/>
      <c r="KKG4" s="127"/>
      <c r="KKH4" s="127"/>
      <c r="KKI4" s="127"/>
      <c r="KKJ4" s="127"/>
      <c r="KKK4" s="127"/>
      <c r="KKL4" s="127"/>
      <c r="KKM4" s="127"/>
      <c r="KKN4" s="127"/>
      <c r="KKO4" s="127"/>
      <c r="KKP4" s="127"/>
      <c r="KKQ4" s="127"/>
      <c r="KKR4" s="127"/>
      <c r="KKS4" s="127"/>
      <c r="KKT4" s="127"/>
      <c r="KKU4" s="127"/>
      <c r="KKV4" s="127"/>
      <c r="KKW4" s="127"/>
      <c r="KKX4" s="127"/>
      <c r="KKY4" s="127"/>
      <c r="KKZ4" s="127"/>
      <c r="KLA4" s="127"/>
      <c r="KLB4" s="127"/>
      <c r="KLC4" s="127"/>
      <c r="KLD4" s="127"/>
      <c r="KLE4" s="127"/>
      <c r="KLF4" s="127"/>
      <c r="KLG4" s="127"/>
      <c r="KLH4" s="127"/>
      <c r="KLI4" s="127"/>
      <c r="KLJ4" s="127"/>
      <c r="KLK4" s="127"/>
      <c r="KLL4" s="127"/>
      <c r="KLM4" s="127"/>
      <c r="KLN4" s="127"/>
      <c r="KLO4" s="127"/>
      <c r="KLP4" s="127"/>
      <c r="KLQ4" s="127"/>
      <c r="KLR4" s="127"/>
      <c r="KLS4" s="127"/>
      <c r="KLT4" s="127"/>
      <c r="KLU4" s="127"/>
      <c r="KLV4" s="127"/>
      <c r="KLW4" s="127"/>
      <c r="KLX4" s="127"/>
      <c r="KLY4" s="127"/>
      <c r="KLZ4" s="127"/>
      <c r="KMA4" s="127"/>
      <c r="KMB4" s="127"/>
      <c r="KMC4" s="127"/>
      <c r="KMD4" s="127"/>
      <c r="KME4" s="127"/>
      <c r="KMF4" s="127"/>
      <c r="KMG4" s="127"/>
      <c r="KMH4" s="127"/>
      <c r="KMI4" s="127"/>
      <c r="KMJ4" s="127"/>
      <c r="KMK4" s="127"/>
      <c r="KML4" s="127"/>
      <c r="KMM4" s="127"/>
      <c r="KMN4" s="127"/>
      <c r="KMO4" s="127"/>
      <c r="KMP4" s="127"/>
      <c r="KMQ4" s="127"/>
      <c r="KMR4" s="127"/>
      <c r="KMS4" s="127"/>
      <c r="KMT4" s="127"/>
      <c r="KMU4" s="127"/>
      <c r="KMV4" s="127"/>
      <c r="KMW4" s="127"/>
      <c r="KMX4" s="127"/>
      <c r="KMY4" s="127"/>
      <c r="KMZ4" s="127"/>
      <c r="KNA4" s="127"/>
      <c r="KNB4" s="127"/>
      <c r="KNC4" s="127"/>
      <c r="KND4" s="127"/>
      <c r="KNE4" s="127"/>
      <c r="KNF4" s="127"/>
      <c r="KNG4" s="127"/>
      <c r="KNH4" s="127"/>
      <c r="KNI4" s="127"/>
      <c r="KNJ4" s="127"/>
      <c r="KNK4" s="127"/>
      <c r="KNL4" s="127"/>
      <c r="KNM4" s="127"/>
      <c r="KNN4" s="127"/>
      <c r="KNO4" s="127"/>
      <c r="KNP4" s="127"/>
      <c r="KNQ4" s="127"/>
      <c r="KNR4" s="127"/>
      <c r="KNS4" s="127"/>
      <c r="KNT4" s="127"/>
      <c r="KNU4" s="127"/>
      <c r="KNV4" s="127"/>
      <c r="KNW4" s="127"/>
      <c r="KNX4" s="127"/>
      <c r="KNY4" s="127"/>
      <c r="KNZ4" s="127"/>
      <c r="KOA4" s="127"/>
      <c r="KOB4" s="127"/>
      <c r="KOC4" s="127"/>
      <c r="KOD4" s="127"/>
      <c r="KOE4" s="127"/>
      <c r="KOF4" s="127"/>
      <c r="KOG4" s="127"/>
      <c r="KOH4" s="127"/>
      <c r="KOI4" s="127"/>
      <c r="KOJ4" s="127"/>
      <c r="KOK4" s="127"/>
      <c r="KOL4" s="127"/>
      <c r="KOM4" s="127"/>
      <c r="KON4" s="127"/>
      <c r="KOO4" s="127"/>
      <c r="KOP4" s="127"/>
      <c r="KOQ4" s="127"/>
      <c r="KOR4" s="127"/>
      <c r="KOS4" s="127"/>
      <c r="KOT4" s="127"/>
      <c r="KOU4" s="127"/>
      <c r="KOV4" s="127"/>
      <c r="KOW4" s="127"/>
      <c r="KOX4" s="127"/>
      <c r="KOY4" s="127"/>
      <c r="KOZ4" s="127"/>
      <c r="KPA4" s="127"/>
      <c r="KPB4" s="127"/>
      <c r="KPC4" s="127"/>
      <c r="KPD4" s="127"/>
      <c r="KPE4" s="127"/>
      <c r="KPF4" s="127"/>
      <c r="KPG4" s="127"/>
      <c r="KPH4" s="127"/>
      <c r="KPI4" s="127"/>
      <c r="KPJ4" s="127"/>
      <c r="KPK4" s="127"/>
      <c r="KPL4" s="127"/>
      <c r="KPM4" s="127"/>
      <c r="KPN4" s="127"/>
      <c r="KPO4" s="127"/>
      <c r="KPP4" s="127"/>
      <c r="KPQ4" s="127"/>
      <c r="KPR4" s="127"/>
      <c r="KPS4" s="127"/>
      <c r="KPT4" s="127"/>
      <c r="KPU4" s="127"/>
      <c r="KPV4" s="127"/>
      <c r="KPW4" s="127"/>
      <c r="KPX4" s="127"/>
      <c r="KPY4" s="127"/>
      <c r="KPZ4" s="127"/>
      <c r="KQA4" s="127"/>
      <c r="KQB4" s="127"/>
      <c r="KQC4" s="127"/>
      <c r="KQD4" s="127"/>
      <c r="KQE4" s="127"/>
      <c r="KQF4" s="127"/>
      <c r="KQG4" s="127"/>
      <c r="KQH4" s="127"/>
      <c r="KQI4" s="127"/>
      <c r="KQJ4" s="127"/>
      <c r="KQK4" s="127"/>
      <c r="KQL4" s="127"/>
      <c r="KQM4" s="127"/>
      <c r="KQN4" s="127"/>
      <c r="KQO4" s="127"/>
      <c r="KQP4" s="127"/>
      <c r="KQQ4" s="127"/>
      <c r="KQR4" s="127"/>
      <c r="KQS4" s="127"/>
      <c r="KQT4" s="127"/>
      <c r="KQU4" s="127"/>
      <c r="KQV4" s="127"/>
      <c r="KQW4" s="127"/>
      <c r="KQX4" s="127"/>
      <c r="KQY4" s="127"/>
      <c r="KQZ4" s="127"/>
      <c r="KRA4" s="127"/>
      <c r="KRB4" s="127"/>
      <c r="KRC4" s="127"/>
      <c r="KRD4" s="127"/>
      <c r="KRE4" s="127"/>
      <c r="KRF4" s="127"/>
      <c r="KRG4" s="127"/>
      <c r="KRH4" s="127"/>
      <c r="KRI4" s="127"/>
      <c r="KRJ4" s="127"/>
      <c r="KRK4" s="127"/>
      <c r="KRL4" s="127"/>
      <c r="KRM4" s="127"/>
      <c r="KRN4" s="127"/>
      <c r="KRO4" s="127"/>
      <c r="KRP4" s="127"/>
      <c r="KRQ4" s="127"/>
      <c r="KRR4" s="127"/>
      <c r="KRS4" s="127"/>
      <c r="KRT4" s="127"/>
      <c r="KRU4" s="127"/>
      <c r="KRV4" s="127"/>
      <c r="KRW4" s="127"/>
      <c r="KRX4" s="127"/>
      <c r="KRY4" s="127"/>
      <c r="KRZ4" s="127"/>
      <c r="KSA4" s="127"/>
      <c r="KSB4" s="127"/>
      <c r="KSC4" s="127"/>
      <c r="KSD4" s="127"/>
      <c r="KSE4" s="127"/>
      <c r="KSF4" s="127"/>
      <c r="KSG4" s="127"/>
      <c r="KSH4" s="127"/>
      <c r="KSI4" s="127"/>
      <c r="KSJ4" s="127"/>
      <c r="KSK4" s="127"/>
      <c r="KSL4" s="127"/>
      <c r="KSM4" s="127"/>
      <c r="KSN4" s="127"/>
      <c r="KSO4" s="127"/>
      <c r="KSP4" s="127"/>
      <c r="KSQ4" s="127"/>
      <c r="KSR4" s="127"/>
      <c r="KSS4" s="127"/>
      <c r="KST4" s="127"/>
      <c r="KSU4" s="127"/>
      <c r="KSV4" s="127"/>
      <c r="KSW4" s="127"/>
      <c r="KSX4" s="127"/>
      <c r="KSY4" s="127"/>
      <c r="KSZ4" s="127"/>
      <c r="KTA4" s="127"/>
      <c r="KTB4" s="127"/>
      <c r="KTC4" s="127"/>
      <c r="KTD4" s="127"/>
      <c r="KTE4" s="127"/>
      <c r="KTF4" s="127"/>
      <c r="KTG4" s="127"/>
      <c r="KTH4" s="127"/>
      <c r="KTI4" s="127"/>
      <c r="KTJ4" s="127"/>
      <c r="KTK4" s="127"/>
      <c r="KTL4" s="127"/>
      <c r="KTM4" s="127"/>
      <c r="KTN4" s="127"/>
      <c r="KTO4" s="127"/>
      <c r="KTP4" s="127"/>
      <c r="KTQ4" s="127"/>
      <c r="KTR4" s="127"/>
      <c r="KTS4" s="127"/>
      <c r="KTT4" s="127"/>
      <c r="KTU4" s="127"/>
      <c r="KTV4" s="127"/>
      <c r="KTW4" s="127"/>
      <c r="KTX4" s="127"/>
      <c r="KTY4" s="127"/>
      <c r="KTZ4" s="127"/>
      <c r="KUA4" s="127"/>
      <c r="KUB4" s="127"/>
      <c r="KUC4" s="127"/>
      <c r="KUD4" s="127"/>
      <c r="KUE4" s="127"/>
      <c r="KUF4" s="127"/>
      <c r="KUG4" s="127"/>
      <c r="KUH4" s="127"/>
      <c r="KUI4" s="127"/>
      <c r="KUJ4" s="127"/>
      <c r="KUK4" s="127"/>
      <c r="KUL4" s="127"/>
      <c r="KUM4" s="127"/>
      <c r="KUN4" s="127"/>
      <c r="KUO4" s="127"/>
      <c r="KUP4" s="127"/>
      <c r="KUQ4" s="127"/>
      <c r="KUR4" s="127"/>
      <c r="KUS4" s="127"/>
      <c r="KUT4" s="127"/>
      <c r="KUU4" s="127"/>
      <c r="KUV4" s="127"/>
      <c r="KUW4" s="127"/>
      <c r="KUX4" s="127"/>
      <c r="KUY4" s="127"/>
      <c r="KUZ4" s="127"/>
      <c r="KVA4" s="127"/>
      <c r="KVB4" s="127"/>
      <c r="KVC4" s="127"/>
      <c r="KVD4" s="127"/>
      <c r="KVE4" s="127"/>
      <c r="KVF4" s="127"/>
      <c r="KVG4" s="127"/>
      <c r="KVH4" s="127"/>
      <c r="KVI4" s="127"/>
      <c r="KVJ4" s="127"/>
      <c r="KVK4" s="127"/>
      <c r="KVL4" s="127"/>
      <c r="KVM4" s="127"/>
      <c r="KVN4" s="127"/>
      <c r="KVO4" s="127"/>
      <c r="KVP4" s="127"/>
      <c r="KVQ4" s="127"/>
      <c r="KVR4" s="127"/>
      <c r="KVS4" s="127"/>
      <c r="KVT4" s="127"/>
      <c r="KVU4" s="127"/>
      <c r="KVV4" s="127"/>
      <c r="KVW4" s="127"/>
      <c r="KVX4" s="127"/>
      <c r="KVY4" s="127"/>
      <c r="KVZ4" s="127"/>
      <c r="KWA4" s="127"/>
      <c r="KWB4" s="127"/>
      <c r="KWC4" s="127"/>
      <c r="KWD4" s="127"/>
      <c r="KWE4" s="127"/>
      <c r="KWF4" s="127"/>
      <c r="KWG4" s="127"/>
      <c r="KWH4" s="127"/>
      <c r="KWI4" s="127"/>
      <c r="KWJ4" s="127"/>
      <c r="KWK4" s="127"/>
      <c r="KWL4" s="127"/>
      <c r="KWM4" s="127"/>
      <c r="KWN4" s="127"/>
      <c r="KWO4" s="127"/>
      <c r="KWP4" s="127"/>
      <c r="KWQ4" s="127"/>
      <c r="KWR4" s="127"/>
      <c r="KWS4" s="127"/>
      <c r="KWT4" s="127"/>
      <c r="KWU4" s="127"/>
      <c r="KWV4" s="127"/>
      <c r="KWW4" s="127"/>
      <c r="KWX4" s="127"/>
      <c r="KWY4" s="127"/>
      <c r="KWZ4" s="127"/>
      <c r="KXA4" s="127"/>
      <c r="KXB4" s="127"/>
      <c r="KXC4" s="127"/>
      <c r="KXD4" s="127"/>
      <c r="KXE4" s="127"/>
      <c r="KXF4" s="127"/>
      <c r="KXG4" s="127"/>
      <c r="KXH4" s="127"/>
      <c r="KXI4" s="127"/>
      <c r="KXJ4" s="127"/>
      <c r="KXK4" s="127"/>
      <c r="KXL4" s="127"/>
      <c r="KXM4" s="127"/>
      <c r="KXN4" s="127"/>
      <c r="KXO4" s="127"/>
      <c r="KXP4" s="127"/>
      <c r="KXQ4" s="127"/>
      <c r="KXR4" s="127"/>
      <c r="KXS4" s="127"/>
      <c r="KXT4" s="127"/>
      <c r="KXU4" s="127"/>
      <c r="KXV4" s="127"/>
      <c r="KXW4" s="127"/>
      <c r="KXX4" s="127"/>
      <c r="KXY4" s="127"/>
      <c r="KXZ4" s="127"/>
      <c r="KYA4" s="127"/>
      <c r="KYB4" s="127"/>
      <c r="KYC4" s="127"/>
      <c r="KYD4" s="127"/>
      <c r="KYE4" s="127"/>
      <c r="KYF4" s="127"/>
      <c r="KYG4" s="127"/>
      <c r="KYH4" s="127"/>
      <c r="KYI4" s="127"/>
      <c r="KYJ4" s="127"/>
      <c r="KYK4" s="127"/>
      <c r="KYL4" s="127"/>
      <c r="KYM4" s="127"/>
      <c r="KYN4" s="127"/>
      <c r="KYO4" s="127"/>
      <c r="KYP4" s="127"/>
      <c r="KYQ4" s="127"/>
      <c r="KYR4" s="127"/>
      <c r="KYS4" s="127"/>
      <c r="KYT4" s="127"/>
      <c r="KYU4" s="127"/>
      <c r="KYV4" s="127"/>
      <c r="KYW4" s="127"/>
      <c r="KYX4" s="127"/>
      <c r="KYY4" s="127"/>
      <c r="KYZ4" s="127"/>
      <c r="KZA4" s="127"/>
      <c r="KZB4" s="127"/>
      <c r="KZC4" s="127"/>
      <c r="KZD4" s="127"/>
      <c r="KZE4" s="127"/>
      <c r="KZF4" s="127"/>
      <c r="KZG4" s="127"/>
      <c r="KZH4" s="127"/>
      <c r="KZI4" s="127"/>
      <c r="KZJ4" s="127"/>
      <c r="KZK4" s="127"/>
      <c r="KZL4" s="127"/>
      <c r="KZM4" s="127"/>
      <c r="KZN4" s="127"/>
      <c r="KZO4" s="127"/>
      <c r="KZP4" s="127"/>
      <c r="KZQ4" s="127"/>
      <c r="KZR4" s="127"/>
      <c r="KZS4" s="127"/>
      <c r="KZT4" s="127"/>
      <c r="KZU4" s="127"/>
      <c r="KZV4" s="127"/>
      <c r="KZW4" s="127"/>
      <c r="KZX4" s="127"/>
      <c r="KZY4" s="127"/>
      <c r="KZZ4" s="127"/>
      <c r="LAA4" s="127"/>
      <c r="LAB4" s="127"/>
      <c r="LAC4" s="127"/>
      <c r="LAD4" s="127"/>
      <c r="LAE4" s="127"/>
      <c r="LAF4" s="127"/>
      <c r="LAG4" s="127"/>
      <c r="LAH4" s="127"/>
      <c r="LAI4" s="127"/>
      <c r="LAJ4" s="127"/>
      <c r="LAK4" s="127"/>
      <c r="LAL4" s="127"/>
      <c r="LAM4" s="127"/>
      <c r="LAN4" s="127"/>
      <c r="LAO4" s="127"/>
      <c r="LAP4" s="127"/>
      <c r="LAQ4" s="127"/>
      <c r="LAR4" s="127"/>
      <c r="LAS4" s="127"/>
      <c r="LAT4" s="127"/>
      <c r="LAU4" s="127"/>
      <c r="LAV4" s="127"/>
      <c r="LAW4" s="127"/>
      <c r="LAX4" s="127"/>
      <c r="LAY4" s="127"/>
      <c r="LAZ4" s="127"/>
      <c r="LBA4" s="127"/>
      <c r="LBB4" s="127"/>
      <c r="LBC4" s="127"/>
      <c r="LBD4" s="127"/>
      <c r="LBE4" s="127"/>
      <c r="LBF4" s="127"/>
      <c r="LBG4" s="127"/>
      <c r="LBH4" s="127"/>
      <c r="LBI4" s="127"/>
      <c r="LBJ4" s="127"/>
      <c r="LBK4" s="127"/>
      <c r="LBL4" s="127"/>
      <c r="LBM4" s="127"/>
      <c r="LBN4" s="127"/>
      <c r="LBO4" s="127"/>
      <c r="LBP4" s="127"/>
      <c r="LBQ4" s="127"/>
      <c r="LBR4" s="127"/>
      <c r="LBS4" s="127"/>
      <c r="LBT4" s="127"/>
      <c r="LBU4" s="127"/>
      <c r="LBV4" s="127"/>
      <c r="LBW4" s="127"/>
      <c r="LBX4" s="127"/>
      <c r="LBY4" s="127"/>
      <c r="LBZ4" s="127"/>
      <c r="LCA4" s="127"/>
      <c r="LCB4" s="127"/>
      <c r="LCC4" s="127"/>
      <c r="LCD4" s="127"/>
      <c r="LCE4" s="127"/>
      <c r="LCF4" s="127"/>
      <c r="LCG4" s="127"/>
      <c r="LCH4" s="127"/>
      <c r="LCI4" s="127"/>
      <c r="LCJ4" s="127"/>
      <c r="LCK4" s="127"/>
      <c r="LCL4" s="127"/>
      <c r="LCM4" s="127"/>
      <c r="LCN4" s="127"/>
      <c r="LCO4" s="127"/>
      <c r="LCP4" s="127"/>
      <c r="LCQ4" s="127"/>
      <c r="LCR4" s="127"/>
      <c r="LCS4" s="127"/>
      <c r="LCT4" s="127"/>
      <c r="LCU4" s="127"/>
      <c r="LCV4" s="127"/>
      <c r="LCW4" s="127"/>
      <c r="LCX4" s="127"/>
      <c r="LCY4" s="127"/>
      <c r="LCZ4" s="127"/>
      <c r="LDA4" s="127"/>
      <c r="LDB4" s="127"/>
      <c r="LDC4" s="127"/>
      <c r="LDD4" s="127"/>
      <c r="LDE4" s="127"/>
      <c r="LDF4" s="127"/>
      <c r="LDG4" s="127"/>
      <c r="LDH4" s="127"/>
      <c r="LDI4" s="127"/>
      <c r="LDJ4" s="127"/>
      <c r="LDK4" s="127"/>
      <c r="LDL4" s="127"/>
      <c r="LDM4" s="127"/>
      <c r="LDN4" s="127"/>
      <c r="LDO4" s="127"/>
      <c r="LDP4" s="127"/>
      <c r="LDQ4" s="127"/>
      <c r="LDR4" s="127"/>
      <c r="LDS4" s="127"/>
      <c r="LDT4" s="127"/>
      <c r="LDU4" s="127"/>
      <c r="LDV4" s="127"/>
      <c r="LDW4" s="127"/>
      <c r="LDX4" s="127"/>
      <c r="LDY4" s="127"/>
      <c r="LDZ4" s="127"/>
      <c r="LEA4" s="127"/>
      <c r="LEB4" s="127"/>
      <c r="LEC4" s="127"/>
      <c r="LED4" s="127"/>
      <c r="LEE4" s="127"/>
      <c r="LEF4" s="127"/>
      <c r="LEG4" s="127"/>
      <c r="LEH4" s="127"/>
      <c r="LEI4" s="127"/>
      <c r="LEJ4" s="127"/>
      <c r="LEK4" s="127"/>
      <c r="LEL4" s="127"/>
      <c r="LEM4" s="127"/>
      <c r="LEN4" s="127"/>
      <c r="LEO4" s="127"/>
      <c r="LEP4" s="127"/>
      <c r="LEQ4" s="127"/>
      <c r="LER4" s="127"/>
      <c r="LES4" s="127"/>
      <c r="LET4" s="127"/>
      <c r="LEU4" s="127"/>
      <c r="LEV4" s="127"/>
      <c r="LEW4" s="127"/>
      <c r="LEX4" s="127"/>
      <c r="LEY4" s="127"/>
      <c r="LEZ4" s="127"/>
      <c r="LFA4" s="127"/>
      <c r="LFB4" s="127"/>
      <c r="LFC4" s="127"/>
      <c r="LFD4" s="127"/>
      <c r="LFE4" s="127"/>
      <c r="LFF4" s="127"/>
      <c r="LFG4" s="127"/>
      <c r="LFH4" s="127"/>
      <c r="LFI4" s="127"/>
      <c r="LFJ4" s="127"/>
      <c r="LFK4" s="127"/>
      <c r="LFL4" s="127"/>
      <c r="LFM4" s="127"/>
      <c r="LFN4" s="127"/>
      <c r="LFO4" s="127"/>
      <c r="LFP4" s="127"/>
      <c r="LFQ4" s="127"/>
      <c r="LFR4" s="127"/>
      <c r="LFS4" s="127"/>
      <c r="LFT4" s="127"/>
      <c r="LFU4" s="127"/>
      <c r="LFV4" s="127"/>
      <c r="LFW4" s="127"/>
      <c r="LFX4" s="127"/>
      <c r="LFY4" s="127"/>
      <c r="LFZ4" s="127"/>
      <c r="LGA4" s="127"/>
      <c r="LGB4" s="127"/>
      <c r="LGC4" s="127"/>
      <c r="LGD4" s="127"/>
      <c r="LGE4" s="127"/>
      <c r="LGF4" s="127"/>
      <c r="LGG4" s="127"/>
      <c r="LGH4" s="127"/>
      <c r="LGI4" s="127"/>
      <c r="LGJ4" s="127"/>
      <c r="LGK4" s="127"/>
      <c r="LGL4" s="127"/>
      <c r="LGM4" s="127"/>
      <c r="LGN4" s="127"/>
      <c r="LGO4" s="127"/>
      <c r="LGP4" s="127"/>
      <c r="LGQ4" s="127"/>
      <c r="LGR4" s="127"/>
      <c r="LGS4" s="127"/>
      <c r="LGT4" s="127"/>
      <c r="LGU4" s="127"/>
      <c r="LGV4" s="127"/>
      <c r="LGW4" s="127"/>
      <c r="LGX4" s="127"/>
      <c r="LGY4" s="127"/>
      <c r="LGZ4" s="127"/>
      <c r="LHA4" s="127"/>
      <c r="LHB4" s="127"/>
      <c r="LHC4" s="127"/>
      <c r="LHD4" s="127"/>
      <c r="LHE4" s="127"/>
      <c r="LHF4" s="127"/>
      <c r="LHG4" s="127"/>
      <c r="LHH4" s="127"/>
      <c r="LHI4" s="127"/>
      <c r="LHJ4" s="127"/>
      <c r="LHK4" s="127"/>
      <c r="LHL4" s="127"/>
      <c r="LHM4" s="127"/>
      <c r="LHN4" s="127"/>
      <c r="LHO4" s="127"/>
      <c r="LHP4" s="127"/>
      <c r="LHQ4" s="127"/>
      <c r="LHR4" s="127"/>
      <c r="LHS4" s="127"/>
      <c r="LHT4" s="127"/>
      <c r="LHU4" s="127"/>
      <c r="LHV4" s="127"/>
      <c r="LHW4" s="127"/>
      <c r="LHX4" s="127"/>
      <c r="LHY4" s="127"/>
      <c r="LHZ4" s="127"/>
      <c r="LIA4" s="127"/>
      <c r="LIB4" s="127"/>
      <c r="LIC4" s="127"/>
      <c r="LID4" s="127"/>
      <c r="LIE4" s="127"/>
      <c r="LIF4" s="127"/>
      <c r="LIG4" s="127"/>
      <c r="LIH4" s="127"/>
      <c r="LII4" s="127"/>
      <c r="LIJ4" s="127"/>
      <c r="LIK4" s="127"/>
      <c r="LIL4" s="127"/>
      <c r="LIM4" s="127"/>
      <c r="LIN4" s="127"/>
      <c r="LIO4" s="127"/>
      <c r="LIP4" s="127"/>
      <c r="LIQ4" s="127"/>
      <c r="LIR4" s="127"/>
      <c r="LIS4" s="127"/>
      <c r="LIT4" s="127"/>
      <c r="LIU4" s="127"/>
      <c r="LIV4" s="127"/>
      <c r="LIW4" s="127"/>
      <c r="LIX4" s="127"/>
      <c r="LIY4" s="127"/>
      <c r="LIZ4" s="127"/>
      <c r="LJA4" s="127"/>
      <c r="LJB4" s="127"/>
      <c r="LJC4" s="127"/>
      <c r="LJD4" s="127"/>
      <c r="LJE4" s="127"/>
      <c r="LJF4" s="127"/>
      <c r="LJG4" s="127"/>
      <c r="LJH4" s="127"/>
      <c r="LJI4" s="127"/>
      <c r="LJJ4" s="127"/>
      <c r="LJK4" s="127"/>
      <c r="LJL4" s="127"/>
      <c r="LJM4" s="127"/>
      <c r="LJN4" s="127"/>
      <c r="LJO4" s="127"/>
      <c r="LJP4" s="127"/>
      <c r="LJQ4" s="127"/>
      <c r="LJR4" s="127"/>
      <c r="LJS4" s="127"/>
      <c r="LJT4" s="127"/>
      <c r="LJU4" s="127"/>
      <c r="LJV4" s="127"/>
      <c r="LJW4" s="127"/>
      <c r="LJX4" s="127"/>
      <c r="LJY4" s="127"/>
      <c r="LJZ4" s="127"/>
      <c r="LKA4" s="127"/>
      <c r="LKB4" s="127"/>
      <c r="LKC4" s="127"/>
      <c r="LKD4" s="127"/>
      <c r="LKE4" s="127"/>
      <c r="LKF4" s="127"/>
      <c r="LKG4" s="127"/>
      <c r="LKH4" s="127"/>
      <c r="LKI4" s="127"/>
      <c r="LKJ4" s="127"/>
      <c r="LKK4" s="127"/>
      <c r="LKL4" s="127"/>
      <c r="LKM4" s="127"/>
      <c r="LKN4" s="127"/>
      <c r="LKO4" s="127"/>
      <c r="LKP4" s="127"/>
      <c r="LKQ4" s="127"/>
      <c r="LKR4" s="127"/>
      <c r="LKS4" s="127"/>
      <c r="LKT4" s="127"/>
      <c r="LKU4" s="127"/>
      <c r="LKV4" s="127"/>
      <c r="LKW4" s="127"/>
      <c r="LKX4" s="127"/>
      <c r="LKY4" s="127"/>
      <c r="LKZ4" s="127"/>
      <c r="LLA4" s="127"/>
      <c r="LLB4" s="127"/>
      <c r="LLC4" s="127"/>
      <c r="LLD4" s="127"/>
      <c r="LLE4" s="127"/>
      <c r="LLF4" s="127"/>
      <c r="LLG4" s="127"/>
      <c r="LLH4" s="127"/>
      <c r="LLI4" s="127"/>
      <c r="LLJ4" s="127"/>
      <c r="LLK4" s="127"/>
      <c r="LLL4" s="127"/>
      <c r="LLM4" s="127"/>
      <c r="LLN4" s="127"/>
      <c r="LLO4" s="127"/>
      <c r="LLP4" s="127"/>
      <c r="LLQ4" s="127"/>
      <c r="LLR4" s="127"/>
      <c r="LLS4" s="127"/>
      <c r="LLT4" s="127"/>
      <c r="LLU4" s="127"/>
      <c r="LLV4" s="127"/>
      <c r="LLW4" s="127"/>
      <c r="LLX4" s="127"/>
      <c r="LLY4" s="127"/>
      <c r="LLZ4" s="127"/>
      <c r="LMA4" s="127"/>
      <c r="LMB4" s="127"/>
      <c r="LMC4" s="127"/>
      <c r="LMD4" s="127"/>
      <c r="LME4" s="127"/>
      <c r="LMF4" s="127"/>
      <c r="LMG4" s="127"/>
      <c r="LMH4" s="127"/>
      <c r="LMI4" s="127"/>
      <c r="LMJ4" s="127"/>
      <c r="LMK4" s="127"/>
      <c r="LML4" s="127"/>
      <c r="LMM4" s="127"/>
      <c r="LMN4" s="127"/>
      <c r="LMO4" s="127"/>
      <c r="LMP4" s="127"/>
      <c r="LMQ4" s="127"/>
      <c r="LMR4" s="127"/>
      <c r="LMS4" s="127"/>
      <c r="LMT4" s="127"/>
      <c r="LMU4" s="127"/>
      <c r="LMV4" s="127"/>
      <c r="LMW4" s="127"/>
      <c r="LMX4" s="127"/>
      <c r="LMY4" s="127"/>
      <c r="LMZ4" s="127"/>
      <c r="LNA4" s="127"/>
      <c r="LNB4" s="127"/>
      <c r="LNC4" s="127"/>
      <c r="LND4" s="127"/>
      <c r="LNE4" s="127"/>
      <c r="LNF4" s="127"/>
      <c r="LNG4" s="127"/>
      <c r="LNH4" s="127"/>
      <c r="LNI4" s="127"/>
      <c r="LNJ4" s="127"/>
      <c r="LNK4" s="127"/>
      <c r="LNL4" s="127"/>
      <c r="LNM4" s="127"/>
      <c r="LNN4" s="127"/>
      <c r="LNO4" s="127"/>
      <c r="LNP4" s="127"/>
      <c r="LNQ4" s="127"/>
      <c r="LNR4" s="127"/>
      <c r="LNS4" s="127"/>
      <c r="LNT4" s="127"/>
      <c r="LNU4" s="127"/>
      <c r="LNV4" s="127"/>
      <c r="LNW4" s="127"/>
      <c r="LNX4" s="127"/>
      <c r="LNY4" s="127"/>
      <c r="LNZ4" s="127"/>
      <c r="LOA4" s="127"/>
      <c r="LOB4" s="127"/>
      <c r="LOC4" s="127"/>
      <c r="LOD4" s="127"/>
      <c r="LOE4" s="127"/>
      <c r="LOF4" s="127"/>
      <c r="LOG4" s="127"/>
      <c r="LOH4" s="127"/>
      <c r="LOI4" s="127"/>
      <c r="LOJ4" s="127"/>
      <c r="LOK4" s="127"/>
      <c r="LOL4" s="127"/>
      <c r="LOM4" s="127"/>
      <c r="LON4" s="127"/>
      <c r="LOO4" s="127"/>
      <c r="LOP4" s="127"/>
      <c r="LOQ4" s="127"/>
      <c r="LOR4" s="127"/>
      <c r="LOS4" s="127"/>
      <c r="LOT4" s="127"/>
      <c r="LOU4" s="127"/>
      <c r="LOV4" s="127"/>
      <c r="LOW4" s="127"/>
      <c r="LOX4" s="127"/>
      <c r="LOY4" s="127"/>
      <c r="LOZ4" s="127"/>
      <c r="LPA4" s="127"/>
      <c r="LPB4" s="127"/>
      <c r="LPC4" s="127"/>
      <c r="LPD4" s="127"/>
      <c r="LPE4" s="127"/>
      <c r="LPF4" s="127"/>
      <c r="LPG4" s="127"/>
      <c r="LPH4" s="127"/>
      <c r="LPI4" s="127"/>
      <c r="LPJ4" s="127"/>
      <c r="LPK4" s="127"/>
      <c r="LPL4" s="127"/>
      <c r="LPM4" s="127"/>
      <c r="LPN4" s="127"/>
      <c r="LPO4" s="127"/>
      <c r="LPP4" s="127"/>
      <c r="LPQ4" s="127"/>
      <c r="LPR4" s="127"/>
      <c r="LPS4" s="127"/>
      <c r="LPT4" s="127"/>
      <c r="LPU4" s="127"/>
      <c r="LPV4" s="127"/>
      <c r="LPW4" s="127"/>
      <c r="LPX4" s="127"/>
      <c r="LPY4" s="127"/>
      <c r="LPZ4" s="127"/>
      <c r="LQA4" s="127"/>
      <c r="LQB4" s="127"/>
      <c r="LQC4" s="127"/>
      <c r="LQD4" s="127"/>
      <c r="LQE4" s="127"/>
      <c r="LQF4" s="127"/>
      <c r="LQG4" s="127"/>
      <c r="LQH4" s="127"/>
      <c r="LQI4" s="127"/>
      <c r="LQJ4" s="127"/>
      <c r="LQK4" s="127"/>
      <c r="LQL4" s="127"/>
      <c r="LQM4" s="127"/>
      <c r="LQN4" s="127"/>
      <c r="LQO4" s="127"/>
      <c r="LQP4" s="127"/>
      <c r="LQQ4" s="127"/>
      <c r="LQR4" s="127"/>
      <c r="LQS4" s="127"/>
      <c r="LQT4" s="127"/>
      <c r="LQU4" s="127"/>
      <c r="LQV4" s="127"/>
      <c r="LQW4" s="127"/>
      <c r="LQX4" s="127"/>
      <c r="LQY4" s="127"/>
      <c r="LQZ4" s="127"/>
      <c r="LRA4" s="127"/>
      <c r="LRB4" s="127"/>
      <c r="LRC4" s="127"/>
      <c r="LRD4" s="127"/>
      <c r="LRE4" s="127"/>
      <c r="LRF4" s="127"/>
      <c r="LRG4" s="127"/>
      <c r="LRH4" s="127"/>
      <c r="LRI4" s="127"/>
      <c r="LRJ4" s="127"/>
      <c r="LRK4" s="127"/>
      <c r="LRL4" s="127"/>
      <c r="LRM4" s="127"/>
      <c r="LRN4" s="127"/>
      <c r="LRO4" s="127"/>
      <c r="LRP4" s="127"/>
      <c r="LRQ4" s="127"/>
      <c r="LRR4" s="127"/>
      <c r="LRS4" s="127"/>
      <c r="LRT4" s="127"/>
      <c r="LRU4" s="127"/>
      <c r="LRV4" s="127"/>
      <c r="LRW4" s="127"/>
      <c r="LRX4" s="127"/>
      <c r="LRY4" s="127"/>
      <c r="LRZ4" s="127"/>
      <c r="LSA4" s="127"/>
      <c r="LSB4" s="127"/>
      <c r="LSC4" s="127"/>
      <c r="LSD4" s="127"/>
      <c r="LSE4" s="127"/>
      <c r="LSF4" s="127"/>
      <c r="LSG4" s="127"/>
      <c r="LSH4" s="127"/>
      <c r="LSI4" s="127"/>
      <c r="LSJ4" s="127"/>
      <c r="LSK4" s="127"/>
      <c r="LSL4" s="127"/>
      <c r="LSM4" s="127"/>
      <c r="LSN4" s="127"/>
      <c r="LSO4" s="127"/>
      <c r="LSP4" s="127"/>
      <c r="LSQ4" s="127"/>
      <c r="LSR4" s="127"/>
      <c r="LSS4" s="127"/>
      <c r="LST4" s="127"/>
      <c r="LSU4" s="127"/>
      <c r="LSV4" s="127"/>
      <c r="LSW4" s="127"/>
      <c r="LSX4" s="127"/>
      <c r="LSY4" s="127"/>
      <c r="LSZ4" s="127"/>
      <c r="LTA4" s="127"/>
      <c r="LTB4" s="127"/>
      <c r="LTC4" s="127"/>
      <c r="LTD4" s="127"/>
      <c r="LTE4" s="127"/>
      <c r="LTF4" s="127"/>
      <c r="LTG4" s="127"/>
      <c r="LTH4" s="127"/>
      <c r="LTI4" s="127"/>
      <c r="LTJ4" s="127"/>
      <c r="LTK4" s="127"/>
      <c r="LTL4" s="127"/>
      <c r="LTM4" s="127"/>
      <c r="LTN4" s="127"/>
      <c r="LTO4" s="127"/>
      <c r="LTP4" s="127"/>
      <c r="LTQ4" s="127"/>
      <c r="LTR4" s="127"/>
      <c r="LTS4" s="127"/>
      <c r="LTT4" s="127"/>
      <c r="LTU4" s="127"/>
      <c r="LTV4" s="127"/>
      <c r="LTW4" s="127"/>
      <c r="LTX4" s="127"/>
      <c r="LTY4" s="127"/>
      <c r="LTZ4" s="127"/>
      <c r="LUA4" s="127"/>
      <c r="LUB4" s="127"/>
      <c r="LUC4" s="127"/>
      <c r="LUD4" s="127"/>
      <c r="LUE4" s="127"/>
      <c r="LUF4" s="127"/>
      <c r="LUG4" s="127"/>
      <c r="LUH4" s="127"/>
      <c r="LUI4" s="127"/>
      <c r="LUJ4" s="127"/>
      <c r="LUK4" s="127"/>
      <c r="LUL4" s="127"/>
      <c r="LUM4" s="127"/>
      <c r="LUN4" s="127"/>
      <c r="LUO4" s="127"/>
      <c r="LUP4" s="127"/>
      <c r="LUQ4" s="127"/>
      <c r="LUR4" s="127"/>
      <c r="LUS4" s="127"/>
      <c r="LUT4" s="127"/>
      <c r="LUU4" s="127"/>
      <c r="LUV4" s="127"/>
      <c r="LUW4" s="127"/>
      <c r="LUX4" s="127"/>
      <c r="LUY4" s="127"/>
      <c r="LUZ4" s="127"/>
      <c r="LVA4" s="127"/>
      <c r="LVB4" s="127"/>
      <c r="LVC4" s="127"/>
      <c r="LVD4" s="127"/>
      <c r="LVE4" s="127"/>
      <c r="LVF4" s="127"/>
      <c r="LVG4" s="127"/>
      <c r="LVH4" s="127"/>
      <c r="LVI4" s="127"/>
      <c r="LVJ4" s="127"/>
      <c r="LVK4" s="127"/>
      <c r="LVL4" s="127"/>
      <c r="LVM4" s="127"/>
      <c r="LVN4" s="127"/>
      <c r="LVO4" s="127"/>
      <c r="LVP4" s="127"/>
      <c r="LVQ4" s="127"/>
      <c r="LVR4" s="127"/>
      <c r="LVS4" s="127"/>
      <c r="LVT4" s="127"/>
      <c r="LVU4" s="127"/>
      <c r="LVV4" s="127"/>
      <c r="LVW4" s="127"/>
      <c r="LVX4" s="127"/>
      <c r="LVY4" s="127"/>
      <c r="LVZ4" s="127"/>
      <c r="LWA4" s="127"/>
      <c r="LWB4" s="127"/>
      <c r="LWC4" s="127"/>
      <c r="LWD4" s="127"/>
      <c r="LWE4" s="127"/>
      <c r="LWF4" s="127"/>
      <c r="LWG4" s="127"/>
      <c r="LWH4" s="127"/>
      <c r="LWI4" s="127"/>
      <c r="LWJ4" s="127"/>
      <c r="LWK4" s="127"/>
      <c r="LWL4" s="127"/>
      <c r="LWM4" s="127"/>
      <c r="LWN4" s="127"/>
      <c r="LWO4" s="127"/>
      <c r="LWP4" s="127"/>
      <c r="LWQ4" s="127"/>
      <c r="LWR4" s="127"/>
      <c r="LWS4" s="127"/>
      <c r="LWT4" s="127"/>
      <c r="LWU4" s="127"/>
      <c r="LWV4" s="127"/>
      <c r="LWW4" s="127"/>
      <c r="LWX4" s="127"/>
      <c r="LWY4" s="127"/>
      <c r="LWZ4" s="127"/>
      <c r="LXA4" s="127"/>
      <c r="LXB4" s="127"/>
      <c r="LXC4" s="127"/>
      <c r="LXD4" s="127"/>
      <c r="LXE4" s="127"/>
      <c r="LXF4" s="127"/>
      <c r="LXG4" s="127"/>
      <c r="LXH4" s="127"/>
      <c r="LXI4" s="127"/>
      <c r="LXJ4" s="127"/>
      <c r="LXK4" s="127"/>
      <c r="LXL4" s="127"/>
      <c r="LXM4" s="127"/>
      <c r="LXN4" s="127"/>
      <c r="LXO4" s="127"/>
      <c r="LXP4" s="127"/>
      <c r="LXQ4" s="127"/>
      <c r="LXR4" s="127"/>
      <c r="LXS4" s="127"/>
      <c r="LXT4" s="127"/>
      <c r="LXU4" s="127"/>
      <c r="LXV4" s="127"/>
      <c r="LXW4" s="127"/>
      <c r="LXX4" s="127"/>
      <c r="LXY4" s="127"/>
      <c r="LXZ4" s="127"/>
      <c r="LYA4" s="127"/>
      <c r="LYB4" s="127"/>
      <c r="LYC4" s="127"/>
      <c r="LYD4" s="127"/>
      <c r="LYE4" s="127"/>
      <c r="LYF4" s="127"/>
      <c r="LYG4" s="127"/>
      <c r="LYH4" s="127"/>
      <c r="LYI4" s="127"/>
      <c r="LYJ4" s="127"/>
      <c r="LYK4" s="127"/>
      <c r="LYL4" s="127"/>
      <c r="LYM4" s="127"/>
      <c r="LYN4" s="127"/>
      <c r="LYO4" s="127"/>
      <c r="LYP4" s="127"/>
      <c r="LYQ4" s="127"/>
      <c r="LYR4" s="127"/>
      <c r="LYS4" s="127"/>
      <c r="LYT4" s="127"/>
      <c r="LYU4" s="127"/>
      <c r="LYV4" s="127"/>
      <c r="LYW4" s="127"/>
      <c r="LYX4" s="127"/>
      <c r="LYY4" s="127"/>
      <c r="LYZ4" s="127"/>
      <c r="LZA4" s="127"/>
      <c r="LZB4" s="127"/>
      <c r="LZC4" s="127"/>
      <c r="LZD4" s="127"/>
      <c r="LZE4" s="127"/>
      <c r="LZF4" s="127"/>
      <c r="LZG4" s="127"/>
      <c r="LZH4" s="127"/>
      <c r="LZI4" s="127"/>
      <c r="LZJ4" s="127"/>
      <c r="LZK4" s="127"/>
      <c r="LZL4" s="127"/>
      <c r="LZM4" s="127"/>
      <c r="LZN4" s="127"/>
      <c r="LZO4" s="127"/>
      <c r="LZP4" s="127"/>
      <c r="LZQ4" s="127"/>
      <c r="LZR4" s="127"/>
      <c r="LZS4" s="127"/>
      <c r="LZT4" s="127"/>
      <c r="LZU4" s="127"/>
      <c r="LZV4" s="127"/>
      <c r="LZW4" s="127"/>
      <c r="LZX4" s="127"/>
      <c r="LZY4" s="127"/>
      <c r="LZZ4" s="127"/>
      <c r="MAA4" s="127"/>
      <c r="MAB4" s="127"/>
      <c r="MAC4" s="127"/>
      <c r="MAD4" s="127"/>
      <c r="MAE4" s="127"/>
      <c r="MAF4" s="127"/>
      <c r="MAG4" s="127"/>
      <c r="MAH4" s="127"/>
      <c r="MAI4" s="127"/>
      <c r="MAJ4" s="127"/>
      <c r="MAK4" s="127"/>
      <c r="MAL4" s="127"/>
      <c r="MAM4" s="127"/>
      <c r="MAN4" s="127"/>
      <c r="MAO4" s="127"/>
      <c r="MAP4" s="127"/>
      <c r="MAQ4" s="127"/>
      <c r="MAR4" s="127"/>
      <c r="MAS4" s="127"/>
      <c r="MAT4" s="127"/>
      <c r="MAU4" s="127"/>
      <c r="MAV4" s="127"/>
      <c r="MAW4" s="127"/>
      <c r="MAX4" s="127"/>
      <c r="MAY4" s="127"/>
      <c r="MAZ4" s="127"/>
      <c r="MBA4" s="127"/>
      <c r="MBB4" s="127"/>
      <c r="MBC4" s="127"/>
      <c r="MBD4" s="127"/>
      <c r="MBE4" s="127"/>
      <c r="MBF4" s="127"/>
      <c r="MBG4" s="127"/>
      <c r="MBH4" s="127"/>
      <c r="MBI4" s="127"/>
      <c r="MBJ4" s="127"/>
      <c r="MBK4" s="127"/>
      <c r="MBL4" s="127"/>
      <c r="MBM4" s="127"/>
      <c r="MBN4" s="127"/>
      <c r="MBO4" s="127"/>
      <c r="MBP4" s="127"/>
      <c r="MBQ4" s="127"/>
      <c r="MBR4" s="127"/>
      <c r="MBS4" s="127"/>
      <c r="MBT4" s="127"/>
      <c r="MBU4" s="127"/>
      <c r="MBV4" s="127"/>
      <c r="MBW4" s="127"/>
      <c r="MBX4" s="127"/>
      <c r="MBY4" s="127"/>
      <c r="MBZ4" s="127"/>
      <c r="MCA4" s="127"/>
      <c r="MCB4" s="127"/>
      <c r="MCC4" s="127"/>
      <c r="MCD4" s="127"/>
      <c r="MCE4" s="127"/>
      <c r="MCF4" s="127"/>
      <c r="MCG4" s="127"/>
      <c r="MCH4" s="127"/>
      <c r="MCI4" s="127"/>
      <c r="MCJ4" s="127"/>
      <c r="MCK4" s="127"/>
      <c r="MCL4" s="127"/>
      <c r="MCM4" s="127"/>
      <c r="MCN4" s="127"/>
      <c r="MCO4" s="127"/>
      <c r="MCP4" s="127"/>
      <c r="MCQ4" s="127"/>
      <c r="MCR4" s="127"/>
      <c r="MCS4" s="127"/>
      <c r="MCT4" s="127"/>
      <c r="MCU4" s="127"/>
      <c r="MCV4" s="127"/>
      <c r="MCW4" s="127"/>
      <c r="MCX4" s="127"/>
      <c r="MCY4" s="127"/>
      <c r="MCZ4" s="127"/>
      <c r="MDA4" s="127"/>
      <c r="MDB4" s="127"/>
      <c r="MDC4" s="127"/>
      <c r="MDD4" s="127"/>
      <c r="MDE4" s="127"/>
      <c r="MDF4" s="127"/>
      <c r="MDG4" s="127"/>
      <c r="MDH4" s="127"/>
      <c r="MDI4" s="127"/>
      <c r="MDJ4" s="127"/>
      <c r="MDK4" s="127"/>
      <c r="MDL4" s="127"/>
      <c r="MDM4" s="127"/>
      <c r="MDN4" s="127"/>
      <c r="MDO4" s="127"/>
      <c r="MDP4" s="127"/>
      <c r="MDQ4" s="127"/>
      <c r="MDR4" s="127"/>
      <c r="MDS4" s="127"/>
      <c r="MDT4" s="127"/>
      <c r="MDU4" s="127"/>
      <c r="MDV4" s="127"/>
      <c r="MDW4" s="127"/>
      <c r="MDX4" s="127"/>
      <c r="MDY4" s="127"/>
      <c r="MDZ4" s="127"/>
      <c r="MEA4" s="127"/>
      <c r="MEB4" s="127"/>
      <c r="MEC4" s="127"/>
      <c r="MED4" s="127"/>
      <c r="MEE4" s="127"/>
      <c r="MEF4" s="127"/>
      <c r="MEG4" s="127"/>
      <c r="MEH4" s="127"/>
      <c r="MEI4" s="127"/>
      <c r="MEJ4" s="127"/>
      <c r="MEK4" s="127"/>
      <c r="MEL4" s="127"/>
      <c r="MEM4" s="127"/>
      <c r="MEN4" s="127"/>
      <c r="MEO4" s="127"/>
      <c r="MEP4" s="127"/>
      <c r="MEQ4" s="127"/>
      <c r="MER4" s="127"/>
      <c r="MES4" s="127"/>
      <c r="MET4" s="127"/>
      <c r="MEU4" s="127"/>
      <c r="MEV4" s="127"/>
      <c r="MEW4" s="127"/>
      <c r="MEX4" s="127"/>
      <c r="MEY4" s="127"/>
      <c r="MEZ4" s="127"/>
      <c r="MFA4" s="127"/>
      <c r="MFB4" s="127"/>
      <c r="MFC4" s="127"/>
      <c r="MFD4" s="127"/>
      <c r="MFE4" s="127"/>
      <c r="MFF4" s="127"/>
      <c r="MFG4" s="127"/>
      <c r="MFH4" s="127"/>
      <c r="MFI4" s="127"/>
      <c r="MFJ4" s="127"/>
      <c r="MFK4" s="127"/>
      <c r="MFL4" s="127"/>
      <c r="MFM4" s="127"/>
      <c r="MFN4" s="127"/>
      <c r="MFO4" s="127"/>
      <c r="MFP4" s="127"/>
      <c r="MFQ4" s="127"/>
      <c r="MFR4" s="127"/>
      <c r="MFS4" s="127"/>
      <c r="MFT4" s="127"/>
      <c r="MFU4" s="127"/>
      <c r="MFV4" s="127"/>
      <c r="MFW4" s="127"/>
      <c r="MFX4" s="127"/>
      <c r="MFY4" s="127"/>
      <c r="MFZ4" s="127"/>
      <c r="MGA4" s="127"/>
      <c r="MGB4" s="127"/>
      <c r="MGC4" s="127"/>
      <c r="MGD4" s="127"/>
      <c r="MGE4" s="127"/>
      <c r="MGF4" s="127"/>
      <c r="MGG4" s="127"/>
      <c r="MGH4" s="127"/>
      <c r="MGI4" s="127"/>
      <c r="MGJ4" s="127"/>
      <c r="MGK4" s="127"/>
      <c r="MGL4" s="127"/>
      <c r="MGM4" s="127"/>
      <c r="MGN4" s="127"/>
      <c r="MGO4" s="127"/>
      <c r="MGP4" s="127"/>
      <c r="MGQ4" s="127"/>
      <c r="MGR4" s="127"/>
      <c r="MGS4" s="127"/>
      <c r="MGT4" s="127"/>
      <c r="MGU4" s="127"/>
      <c r="MGV4" s="127"/>
      <c r="MGW4" s="127"/>
      <c r="MGX4" s="127"/>
      <c r="MGY4" s="127"/>
      <c r="MGZ4" s="127"/>
      <c r="MHA4" s="127"/>
      <c r="MHB4" s="127"/>
      <c r="MHC4" s="127"/>
      <c r="MHD4" s="127"/>
      <c r="MHE4" s="127"/>
      <c r="MHF4" s="127"/>
      <c r="MHG4" s="127"/>
      <c r="MHH4" s="127"/>
      <c r="MHI4" s="127"/>
      <c r="MHJ4" s="127"/>
      <c r="MHK4" s="127"/>
      <c r="MHL4" s="127"/>
      <c r="MHM4" s="127"/>
      <c r="MHN4" s="127"/>
      <c r="MHO4" s="127"/>
      <c r="MHP4" s="127"/>
      <c r="MHQ4" s="127"/>
      <c r="MHR4" s="127"/>
      <c r="MHS4" s="127"/>
      <c r="MHT4" s="127"/>
      <c r="MHU4" s="127"/>
      <c r="MHV4" s="127"/>
      <c r="MHW4" s="127"/>
      <c r="MHX4" s="127"/>
      <c r="MHY4" s="127"/>
      <c r="MHZ4" s="127"/>
      <c r="MIA4" s="127"/>
      <c r="MIB4" s="127"/>
      <c r="MIC4" s="127"/>
      <c r="MID4" s="127"/>
      <c r="MIE4" s="127"/>
      <c r="MIF4" s="127"/>
      <c r="MIG4" s="127"/>
      <c r="MIH4" s="127"/>
      <c r="MII4" s="127"/>
      <c r="MIJ4" s="127"/>
      <c r="MIK4" s="127"/>
      <c r="MIL4" s="127"/>
      <c r="MIM4" s="127"/>
      <c r="MIN4" s="127"/>
      <c r="MIO4" s="127"/>
      <c r="MIP4" s="127"/>
      <c r="MIQ4" s="127"/>
      <c r="MIR4" s="127"/>
      <c r="MIS4" s="127"/>
      <c r="MIT4" s="127"/>
      <c r="MIU4" s="127"/>
      <c r="MIV4" s="127"/>
      <c r="MIW4" s="127"/>
      <c r="MIX4" s="127"/>
      <c r="MIY4" s="127"/>
      <c r="MIZ4" s="127"/>
      <c r="MJA4" s="127"/>
      <c r="MJB4" s="127"/>
      <c r="MJC4" s="127"/>
      <c r="MJD4" s="127"/>
      <c r="MJE4" s="127"/>
      <c r="MJF4" s="127"/>
      <c r="MJG4" s="127"/>
      <c r="MJH4" s="127"/>
      <c r="MJI4" s="127"/>
      <c r="MJJ4" s="127"/>
      <c r="MJK4" s="127"/>
      <c r="MJL4" s="127"/>
      <c r="MJM4" s="127"/>
      <c r="MJN4" s="127"/>
      <c r="MJO4" s="127"/>
      <c r="MJP4" s="127"/>
      <c r="MJQ4" s="127"/>
      <c r="MJR4" s="127"/>
      <c r="MJS4" s="127"/>
      <c r="MJT4" s="127"/>
      <c r="MJU4" s="127"/>
      <c r="MJV4" s="127"/>
      <c r="MJW4" s="127"/>
      <c r="MJX4" s="127"/>
      <c r="MJY4" s="127"/>
      <c r="MJZ4" s="127"/>
      <c r="MKA4" s="127"/>
      <c r="MKB4" s="127"/>
      <c r="MKC4" s="127"/>
      <c r="MKD4" s="127"/>
      <c r="MKE4" s="127"/>
      <c r="MKF4" s="127"/>
      <c r="MKG4" s="127"/>
      <c r="MKH4" s="127"/>
      <c r="MKI4" s="127"/>
      <c r="MKJ4" s="127"/>
      <c r="MKK4" s="127"/>
      <c r="MKL4" s="127"/>
      <c r="MKM4" s="127"/>
      <c r="MKN4" s="127"/>
      <c r="MKO4" s="127"/>
      <c r="MKP4" s="127"/>
      <c r="MKQ4" s="127"/>
      <c r="MKR4" s="127"/>
      <c r="MKS4" s="127"/>
      <c r="MKT4" s="127"/>
      <c r="MKU4" s="127"/>
      <c r="MKV4" s="127"/>
      <c r="MKW4" s="127"/>
      <c r="MKX4" s="127"/>
      <c r="MKY4" s="127"/>
      <c r="MKZ4" s="127"/>
      <c r="MLA4" s="127"/>
      <c r="MLB4" s="127"/>
      <c r="MLC4" s="127"/>
      <c r="MLD4" s="127"/>
      <c r="MLE4" s="127"/>
      <c r="MLF4" s="127"/>
      <c r="MLG4" s="127"/>
      <c r="MLH4" s="127"/>
      <c r="MLI4" s="127"/>
      <c r="MLJ4" s="127"/>
      <c r="MLK4" s="127"/>
      <c r="MLL4" s="127"/>
      <c r="MLM4" s="127"/>
      <c r="MLN4" s="127"/>
      <c r="MLO4" s="127"/>
      <c r="MLP4" s="127"/>
      <c r="MLQ4" s="127"/>
      <c r="MLR4" s="127"/>
      <c r="MLS4" s="127"/>
      <c r="MLT4" s="127"/>
      <c r="MLU4" s="127"/>
      <c r="MLV4" s="127"/>
      <c r="MLW4" s="127"/>
      <c r="MLX4" s="127"/>
      <c r="MLY4" s="127"/>
      <c r="MLZ4" s="127"/>
      <c r="MMA4" s="127"/>
      <c r="MMB4" s="127"/>
      <c r="MMC4" s="127"/>
      <c r="MMD4" s="127"/>
      <c r="MME4" s="127"/>
      <c r="MMF4" s="127"/>
      <c r="MMG4" s="127"/>
      <c r="MMH4" s="127"/>
      <c r="MMI4" s="127"/>
      <c r="MMJ4" s="127"/>
      <c r="MMK4" s="127"/>
      <c r="MML4" s="127"/>
      <c r="MMM4" s="127"/>
      <c r="MMN4" s="127"/>
      <c r="MMO4" s="127"/>
      <c r="MMP4" s="127"/>
      <c r="MMQ4" s="127"/>
      <c r="MMR4" s="127"/>
      <c r="MMS4" s="127"/>
      <c r="MMT4" s="127"/>
      <c r="MMU4" s="127"/>
      <c r="MMV4" s="127"/>
      <c r="MMW4" s="127"/>
      <c r="MMX4" s="127"/>
      <c r="MMY4" s="127"/>
      <c r="MMZ4" s="127"/>
      <c r="MNA4" s="127"/>
      <c r="MNB4" s="127"/>
      <c r="MNC4" s="127"/>
      <c r="MND4" s="127"/>
      <c r="MNE4" s="127"/>
      <c r="MNF4" s="127"/>
      <c r="MNG4" s="127"/>
      <c r="MNH4" s="127"/>
      <c r="MNI4" s="127"/>
      <c r="MNJ4" s="127"/>
      <c r="MNK4" s="127"/>
      <c r="MNL4" s="127"/>
      <c r="MNM4" s="127"/>
      <c r="MNN4" s="127"/>
      <c r="MNO4" s="127"/>
      <c r="MNP4" s="127"/>
      <c r="MNQ4" s="127"/>
      <c r="MNR4" s="127"/>
      <c r="MNS4" s="127"/>
      <c r="MNT4" s="127"/>
      <c r="MNU4" s="127"/>
      <c r="MNV4" s="127"/>
      <c r="MNW4" s="127"/>
      <c r="MNX4" s="127"/>
      <c r="MNY4" s="127"/>
      <c r="MNZ4" s="127"/>
      <c r="MOA4" s="127"/>
      <c r="MOB4" s="127"/>
      <c r="MOC4" s="127"/>
      <c r="MOD4" s="127"/>
      <c r="MOE4" s="127"/>
      <c r="MOF4" s="127"/>
      <c r="MOG4" s="127"/>
      <c r="MOH4" s="127"/>
      <c r="MOI4" s="127"/>
      <c r="MOJ4" s="127"/>
      <c r="MOK4" s="127"/>
      <c r="MOL4" s="127"/>
      <c r="MOM4" s="127"/>
      <c r="MON4" s="127"/>
      <c r="MOO4" s="127"/>
      <c r="MOP4" s="127"/>
      <c r="MOQ4" s="127"/>
      <c r="MOR4" s="127"/>
      <c r="MOS4" s="127"/>
      <c r="MOT4" s="127"/>
      <c r="MOU4" s="127"/>
      <c r="MOV4" s="127"/>
      <c r="MOW4" s="127"/>
      <c r="MOX4" s="127"/>
      <c r="MOY4" s="127"/>
      <c r="MOZ4" s="127"/>
      <c r="MPA4" s="127"/>
      <c r="MPB4" s="127"/>
      <c r="MPC4" s="127"/>
      <c r="MPD4" s="127"/>
      <c r="MPE4" s="127"/>
      <c r="MPF4" s="127"/>
      <c r="MPG4" s="127"/>
      <c r="MPH4" s="127"/>
      <c r="MPI4" s="127"/>
      <c r="MPJ4" s="127"/>
      <c r="MPK4" s="127"/>
      <c r="MPL4" s="127"/>
      <c r="MPM4" s="127"/>
      <c r="MPN4" s="127"/>
      <c r="MPO4" s="127"/>
      <c r="MPP4" s="127"/>
      <c r="MPQ4" s="127"/>
      <c r="MPR4" s="127"/>
      <c r="MPS4" s="127"/>
      <c r="MPT4" s="127"/>
      <c r="MPU4" s="127"/>
      <c r="MPV4" s="127"/>
      <c r="MPW4" s="127"/>
      <c r="MPX4" s="127"/>
      <c r="MPY4" s="127"/>
      <c r="MPZ4" s="127"/>
      <c r="MQA4" s="127"/>
      <c r="MQB4" s="127"/>
      <c r="MQC4" s="127"/>
      <c r="MQD4" s="127"/>
      <c r="MQE4" s="127"/>
      <c r="MQF4" s="127"/>
      <c r="MQG4" s="127"/>
      <c r="MQH4" s="127"/>
      <c r="MQI4" s="127"/>
      <c r="MQJ4" s="127"/>
      <c r="MQK4" s="127"/>
      <c r="MQL4" s="127"/>
      <c r="MQM4" s="127"/>
      <c r="MQN4" s="127"/>
      <c r="MQO4" s="127"/>
      <c r="MQP4" s="127"/>
      <c r="MQQ4" s="127"/>
      <c r="MQR4" s="127"/>
      <c r="MQS4" s="127"/>
      <c r="MQT4" s="127"/>
      <c r="MQU4" s="127"/>
      <c r="MQV4" s="127"/>
      <c r="MQW4" s="127"/>
      <c r="MQX4" s="127"/>
      <c r="MQY4" s="127"/>
      <c r="MQZ4" s="127"/>
      <c r="MRA4" s="127"/>
      <c r="MRB4" s="127"/>
      <c r="MRC4" s="127"/>
      <c r="MRD4" s="127"/>
      <c r="MRE4" s="127"/>
      <c r="MRF4" s="127"/>
      <c r="MRG4" s="127"/>
      <c r="MRH4" s="127"/>
      <c r="MRI4" s="127"/>
      <c r="MRJ4" s="127"/>
      <c r="MRK4" s="127"/>
      <c r="MRL4" s="127"/>
      <c r="MRM4" s="127"/>
      <c r="MRN4" s="127"/>
      <c r="MRO4" s="127"/>
      <c r="MRP4" s="127"/>
      <c r="MRQ4" s="127"/>
      <c r="MRR4" s="127"/>
      <c r="MRS4" s="127"/>
      <c r="MRT4" s="127"/>
      <c r="MRU4" s="127"/>
      <c r="MRV4" s="127"/>
      <c r="MRW4" s="127"/>
      <c r="MRX4" s="127"/>
      <c r="MRY4" s="127"/>
      <c r="MRZ4" s="127"/>
      <c r="MSA4" s="127"/>
      <c r="MSB4" s="127"/>
      <c r="MSC4" s="127"/>
      <c r="MSD4" s="127"/>
      <c r="MSE4" s="127"/>
      <c r="MSF4" s="127"/>
      <c r="MSG4" s="127"/>
      <c r="MSH4" s="127"/>
      <c r="MSI4" s="127"/>
      <c r="MSJ4" s="127"/>
      <c r="MSK4" s="127"/>
      <c r="MSL4" s="127"/>
      <c r="MSM4" s="127"/>
      <c r="MSN4" s="127"/>
      <c r="MSO4" s="127"/>
      <c r="MSP4" s="127"/>
      <c r="MSQ4" s="127"/>
      <c r="MSR4" s="127"/>
      <c r="MSS4" s="127"/>
      <c r="MST4" s="127"/>
      <c r="MSU4" s="127"/>
      <c r="MSV4" s="127"/>
      <c r="MSW4" s="127"/>
      <c r="MSX4" s="127"/>
      <c r="MSY4" s="127"/>
      <c r="MSZ4" s="127"/>
      <c r="MTA4" s="127"/>
      <c r="MTB4" s="127"/>
      <c r="MTC4" s="127"/>
      <c r="MTD4" s="127"/>
      <c r="MTE4" s="127"/>
      <c r="MTF4" s="127"/>
      <c r="MTG4" s="127"/>
      <c r="MTH4" s="127"/>
      <c r="MTI4" s="127"/>
      <c r="MTJ4" s="127"/>
      <c r="MTK4" s="127"/>
      <c r="MTL4" s="127"/>
      <c r="MTM4" s="127"/>
      <c r="MTN4" s="127"/>
      <c r="MTO4" s="127"/>
      <c r="MTP4" s="127"/>
      <c r="MTQ4" s="127"/>
      <c r="MTR4" s="127"/>
      <c r="MTS4" s="127"/>
      <c r="MTT4" s="127"/>
      <c r="MTU4" s="127"/>
      <c r="MTV4" s="127"/>
      <c r="MTW4" s="127"/>
      <c r="MTX4" s="127"/>
      <c r="MTY4" s="127"/>
      <c r="MTZ4" s="127"/>
      <c r="MUA4" s="127"/>
      <c r="MUB4" s="127"/>
      <c r="MUC4" s="127"/>
      <c r="MUD4" s="127"/>
      <c r="MUE4" s="127"/>
      <c r="MUF4" s="127"/>
      <c r="MUG4" s="127"/>
      <c r="MUH4" s="127"/>
      <c r="MUI4" s="127"/>
      <c r="MUJ4" s="127"/>
      <c r="MUK4" s="127"/>
      <c r="MUL4" s="127"/>
      <c r="MUM4" s="127"/>
      <c r="MUN4" s="127"/>
      <c r="MUO4" s="127"/>
      <c r="MUP4" s="127"/>
      <c r="MUQ4" s="127"/>
      <c r="MUR4" s="127"/>
      <c r="MUS4" s="127"/>
      <c r="MUT4" s="127"/>
      <c r="MUU4" s="127"/>
      <c r="MUV4" s="127"/>
      <c r="MUW4" s="127"/>
      <c r="MUX4" s="127"/>
      <c r="MUY4" s="127"/>
      <c r="MUZ4" s="127"/>
      <c r="MVA4" s="127"/>
      <c r="MVB4" s="127"/>
      <c r="MVC4" s="127"/>
      <c r="MVD4" s="127"/>
      <c r="MVE4" s="127"/>
      <c r="MVF4" s="127"/>
      <c r="MVG4" s="127"/>
      <c r="MVH4" s="127"/>
      <c r="MVI4" s="127"/>
      <c r="MVJ4" s="127"/>
      <c r="MVK4" s="127"/>
      <c r="MVL4" s="127"/>
      <c r="MVM4" s="127"/>
      <c r="MVN4" s="127"/>
      <c r="MVO4" s="127"/>
      <c r="MVP4" s="127"/>
      <c r="MVQ4" s="127"/>
      <c r="MVR4" s="127"/>
      <c r="MVS4" s="127"/>
      <c r="MVT4" s="127"/>
      <c r="MVU4" s="127"/>
      <c r="MVV4" s="127"/>
      <c r="MVW4" s="127"/>
      <c r="MVX4" s="127"/>
      <c r="MVY4" s="127"/>
      <c r="MVZ4" s="127"/>
      <c r="MWA4" s="127"/>
      <c r="MWB4" s="127"/>
      <c r="MWC4" s="127"/>
      <c r="MWD4" s="127"/>
      <c r="MWE4" s="127"/>
      <c r="MWF4" s="127"/>
      <c r="MWG4" s="127"/>
      <c r="MWH4" s="127"/>
      <c r="MWI4" s="127"/>
      <c r="MWJ4" s="127"/>
      <c r="MWK4" s="127"/>
      <c r="MWL4" s="127"/>
      <c r="MWM4" s="127"/>
      <c r="MWN4" s="127"/>
      <c r="MWO4" s="127"/>
      <c r="MWP4" s="127"/>
      <c r="MWQ4" s="127"/>
      <c r="MWR4" s="127"/>
      <c r="MWS4" s="127"/>
      <c r="MWT4" s="127"/>
      <c r="MWU4" s="127"/>
      <c r="MWV4" s="127"/>
      <c r="MWW4" s="127"/>
      <c r="MWX4" s="127"/>
      <c r="MWY4" s="127"/>
      <c r="MWZ4" s="127"/>
      <c r="MXA4" s="127"/>
      <c r="MXB4" s="127"/>
      <c r="MXC4" s="127"/>
      <c r="MXD4" s="127"/>
      <c r="MXE4" s="127"/>
      <c r="MXF4" s="127"/>
      <c r="MXG4" s="127"/>
      <c r="MXH4" s="127"/>
      <c r="MXI4" s="127"/>
      <c r="MXJ4" s="127"/>
      <c r="MXK4" s="127"/>
      <c r="MXL4" s="127"/>
      <c r="MXM4" s="127"/>
      <c r="MXN4" s="127"/>
      <c r="MXO4" s="127"/>
      <c r="MXP4" s="127"/>
      <c r="MXQ4" s="127"/>
      <c r="MXR4" s="127"/>
      <c r="MXS4" s="127"/>
      <c r="MXT4" s="127"/>
      <c r="MXU4" s="127"/>
      <c r="MXV4" s="127"/>
      <c r="MXW4" s="127"/>
      <c r="MXX4" s="127"/>
      <c r="MXY4" s="127"/>
      <c r="MXZ4" s="127"/>
      <c r="MYA4" s="127"/>
      <c r="MYB4" s="127"/>
      <c r="MYC4" s="127"/>
      <c r="MYD4" s="127"/>
      <c r="MYE4" s="127"/>
      <c r="MYF4" s="127"/>
      <c r="MYG4" s="127"/>
      <c r="MYH4" s="127"/>
      <c r="MYI4" s="127"/>
      <c r="MYJ4" s="127"/>
      <c r="MYK4" s="127"/>
      <c r="MYL4" s="127"/>
      <c r="MYM4" s="127"/>
      <c r="MYN4" s="127"/>
      <c r="MYO4" s="127"/>
      <c r="MYP4" s="127"/>
      <c r="MYQ4" s="127"/>
      <c r="MYR4" s="127"/>
      <c r="MYS4" s="127"/>
      <c r="MYT4" s="127"/>
      <c r="MYU4" s="127"/>
      <c r="MYV4" s="127"/>
      <c r="MYW4" s="127"/>
      <c r="MYX4" s="127"/>
      <c r="MYY4" s="127"/>
      <c r="MYZ4" s="127"/>
      <c r="MZA4" s="127"/>
      <c r="MZB4" s="127"/>
      <c r="MZC4" s="127"/>
      <c r="MZD4" s="127"/>
      <c r="MZE4" s="127"/>
      <c r="MZF4" s="127"/>
      <c r="MZG4" s="127"/>
      <c r="MZH4" s="127"/>
      <c r="MZI4" s="127"/>
      <c r="MZJ4" s="127"/>
      <c r="MZK4" s="127"/>
      <c r="MZL4" s="127"/>
      <c r="MZM4" s="127"/>
      <c r="MZN4" s="127"/>
      <c r="MZO4" s="127"/>
      <c r="MZP4" s="127"/>
      <c r="MZQ4" s="127"/>
      <c r="MZR4" s="127"/>
      <c r="MZS4" s="127"/>
      <c r="MZT4" s="127"/>
      <c r="MZU4" s="127"/>
      <c r="MZV4" s="127"/>
      <c r="MZW4" s="127"/>
      <c r="MZX4" s="127"/>
      <c r="MZY4" s="127"/>
      <c r="MZZ4" s="127"/>
      <c r="NAA4" s="127"/>
      <c r="NAB4" s="127"/>
      <c r="NAC4" s="127"/>
      <c r="NAD4" s="127"/>
      <c r="NAE4" s="127"/>
      <c r="NAF4" s="127"/>
      <c r="NAG4" s="127"/>
      <c r="NAH4" s="127"/>
      <c r="NAI4" s="127"/>
      <c r="NAJ4" s="127"/>
      <c r="NAK4" s="127"/>
      <c r="NAL4" s="127"/>
      <c r="NAM4" s="127"/>
      <c r="NAN4" s="127"/>
      <c r="NAO4" s="127"/>
      <c r="NAP4" s="127"/>
      <c r="NAQ4" s="127"/>
      <c r="NAR4" s="127"/>
      <c r="NAS4" s="127"/>
      <c r="NAT4" s="127"/>
      <c r="NAU4" s="127"/>
      <c r="NAV4" s="127"/>
      <c r="NAW4" s="127"/>
      <c r="NAX4" s="127"/>
      <c r="NAY4" s="127"/>
      <c r="NAZ4" s="127"/>
      <c r="NBA4" s="127"/>
      <c r="NBB4" s="127"/>
      <c r="NBC4" s="127"/>
      <c r="NBD4" s="127"/>
      <c r="NBE4" s="127"/>
      <c r="NBF4" s="127"/>
      <c r="NBG4" s="127"/>
      <c r="NBH4" s="127"/>
      <c r="NBI4" s="127"/>
      <c r="NBJ4" s="127"/>
      <c r="NBK4" s="127"/>
      <c r="NBL4" s="127"/>
      <c r="NBM4" s="127"/>
      <c r="NBN4" s="127"/>
      <c r="NBO4" s="127"/>
      <c r="NBP4" s="127"/>
      <c r="NBQ4" s="127"/>
      <c r="NBR4" s="127"/>
      <c r="NBS4" s="127"/>
      <c r="NBT4" s="127"/>
      <c r="NBU4" s="127"/>
      <c r="NBV4" s="127"/>
      <c r="NBW4" s="127"/>
      <c r="NBX4" s="127"/>
      <c r="NBY4" s="127"/>
      <c r="NBZ4" s="127"/>
      <c r="NCA4" s="127"/>
      <c r="NCB4" s="127"/>
      <c r="NCC4" s="127"/>
      <c r="NCD4" s="127"/>
      <c r="NCE4" s="127"/>
      <c r="NCF4" s="127"/>
      <c r="NCG4" s="127"/>
      <c r="NCH4" s="127"/>
      <c r="NCI4" s="127"/>
      <c r="NCJ4" s="127"/>
      <c r="NCK4" s="127"/>
      <c r="NCL4" s="127"/>
      <c r="NCM4" s="127"/>
      <c r="NCN4" s="127"/>
      <c r="NCO4" s="127"/>
      <c r="NCP4" s="127"/>
      <c r="NCQ4" s="127"/>
      <c r="NCR4" s="127"/>
      <c r="NCS4" s="127"/>
      <c r="NCT4" s="127"/>
      <c r="NCU4" s="127"/>
      <c r="NCV4" s="127"/>
      <c r="NCW4" s="127"/>
      <c r="NCX4" s="127"/>
      <c r="NCY4" s="127"/>
      <c r="NCZ4" s="127"/>
      <c r="NDA4" s="127"/>
      <c r="NDB4" s="127"/>
      <c r="NDC4" s="127"/>
      <c r="NDD4" s="127"/>
      <c r="NDE4" s="127"/>
      <c r="NDF4" s="127"/>
      <c r="NDG4" s="127"/>
      <c r="NDH4" s="127"/>
      <c r="NDI4" s="127"/>
      <c r="NDJ4" s="127"/>
      <c r="NDK4" s="127"/>
      <c r="NDL4" s="127"/>
      <c r="NDM4" s="127"/>
      <c r="NDN4" s="127"/>
      <c r="NDO4" s="127"/>
      <c r="NDP4" s="127"/>
      <c r="NDQ4" s="127"/>
      <c r="NDR4" s="127"/>
      <c r="NDS4" s="127"/>
      <c r="NDT4" s="127"/>
      <c r="NDU4" s="127"/>
      <c r="NDV4" s="127"/>
      <c r="NDW4" s="127"/>
      <c r="NDX4" s="127"/>
      <c r="NDY4" s="127"/>
      <c r="NDZ4" s="127"/>
      <c r="NEA4" s="127"/>
      <c r="NEB4" s="127"/>
      <c r="NEC4" s="127"/>
      <c r="NED4" s="127"/>
      <c r="NEE4" s="127"/>
      <c r="NEF4" s="127"/>
      <c r="NEG4" s="127"/>
      <c r="NEH4" s="127"/>
      <c r="NEI4" s="127"/>
      <c r="NEJ4" s="127"/>
      <c r="NEK4" s="127"/>
      <c r="NEL4" s="127"/>
      <c r="NEM4" s="127"/>
      <c r="NEN4" s="127"/>
      <c r="NEO4" s="127"/>
      <c r="NEP4" s="127"/>
      <c r="NEQ4" s="127"/>
      <c r="NER4" s="127"/>
      <c r="NES4" s="127"/>
      <c r="NET4" s="127"/>
      <c r="NEU4" s="127"/>
      <c r="NEV4" s="127"/>
      <c r="NEW4" s="127"/>
      <c r="NEX4" s="127"/>
      <c r="NEY4" s="127"/>
      <c r="NEZ4" s="127"/>
      <c r="NFA4" s="127"/>
      <c r="NFB4" s="127"/>
      <c r="NFC4" s="127"/>
      <c r="NFD4" s="127"/>
      <c r="NFE4" s="127"/>
      <c r="NFF4" s="127"/>
      <c r="NFG4" s="127"/>
      <c r="NFH4" s="127"/>
      <c r="NFI4" s="127"/>
      <c r="NFJ4" s="127"/>
      <c r="NFK4" s="127"/>
      <c r="NFL4" s="127"/>
      <c r="NFM4" s="127"/>
      <c r="NFN4" s="127"/>
      <c r="NFO4" s="127"/>
      <c r="NFP4" s="127"/>
      <c r="NFQ4" s="127"/>
      <c r="NFR4" s="127"/>
      <c r="NFS4" s="127"/>
      <c r="NFT4" s="127"/>
      <c r="NFU4" s="127"/>
      <c r="NFV4" s="127"/>
      <c r="NFW4" s="127"/>
      <c r="NFX4" s="127"/>
      <c r="NFY4" s="127"/>
      <c r="NFZ4" s="127"/>
      <c r="NGA4" s="127"/>
      <c r="NGB4" s="127"/>
      <c r="NGC4" s="127"/>
      <c r="NGD4" s="127"/>
      <c r="NGE4" s="127"/>
      <c r="NGF4" s="127"/>
      <c r="NGG4" s="127"/>
      <c r="NGH4" s="127"/>
      <c r="NGI4" s="127"/>
      <c r="NGJ4" s="127"/>
      <c r="NGK4" s="127"/>
      <c r="NGL4" s="127"/>
      <c r="NGM4" s="127"/>
      <c r="NGN4" s="127"/>
      <c r="NGO4" s="127"/>
      <c r="NGP4" s="127"/>
      <c r="NGQ4" s="127"/>
      <c r="NGR4" s="127"/>
      <c r="NGS4" s="127"/>
      <c r="NGT4" s="127"/>
      <c r="NGU4" s="127"/>
      <c r="NGV4" s="127"/>
      <c r="NGW4" s="127"/>
      <c r="NGX4" s="127"/>
      <c r="NGY4" s="127"/>
      <c r="NGZ4" s="127"/>
      <c r="NHA4" s="127"/>
      <c r="NHB4" s="127"/>
      <c r="NHC4" s="127"/>
      <c r="NHD4" s="127"/>
      <c r="NHE4" s="127"/>
      <c r="NHF4" s="127"/>
      <c r="NHG4" s="127"/>
      <c r="NHH4" s="127"/>
      <c r="NHI4" s="127"/>
      <c r="NHJ4" s="127"/>
      <c r="NHK4" s="127"/>
      <c r="NHL4" s="127"/>
      <c r="NHM4" s="127"/>
      <c r="NHN4" s="127"/>
      <c r="NHO4" s="127"/>
      <c r="NHP4" s="127"/>
      <c r="NHQ4" s="127"/>
      <c r="NHR4" s="127"/>
      <c r="NHS4" s="127"/>
      <c r="NHT4" s="127"/>
      <c r="NHU4" s="127"/>
      <c r="NHV4" s="127"/>
      <c r="NHW4" s="127"/>
      <c r="NHX4" s="127"/>
      <c r="NHY4" s="127"/>
      <c r="NHZ4" s="127"/>
      <c r="NIA4" s="127"/>
      <c r="NIB4" s="127"/>
      <c r="NIC4" s="127"/>
      <c r="NID4" s="127"/>
      <c r="NIE4" s="127"/>
      <c r="NIF4" s="127"/>
      <c r="NIG4" s="127"/>
      <c r="NIH4" s="127"/>
      <c r="NII4" s="127"/>
      <c r="NIJ4" s="127"/>
      <c r="NIK4" s="127"/>
      <c r="NIL4" s="127"/>
      <c r="NIM4" s="127"/>
      <c r="NIN4" s="127"/>
      <c r="NIO4" s="127"/>
      <c r="NIP4" s="127"/>
      <c r="NIQ4" s="127"/>
      <c r="NIR4" s="127"/>
      <c r="NIS4" s="127"/>
      <c r="NIT4" s="127"/>
      <c r="NIU4" s="127"/>
      <c r="NIV4" s="127"/>
      <c r="NIW4" s="127"/>
      <c r="NIX4" s="127"/>
      <c r="NIY4" s="127"/>
      <c r="NIZ4" s="127"/>
      <c r="NJA4" s="127"/>
      <c r="NJB4" s="127"/>
      <c r="NJC4" s="127"/>
      <c r="NJD4" s="127"/>
      <c r="NJE4" s="127"/>
      <c r="NJF4" s="127"/>
      <c r="NJG4" s="127"/>
      <c r="NJH4" s="127"/>
      <c r="NJI4" s="127"/>
      <c r="NJJ4" s="127"/>
      <c r="NJK4" s="127"/>
      <c r="NJL4" s="127"/>
      <c r="NJM4" s="127"/>
      <c r="NJN4" s="127"/>
      <c r="NJO4" s="127"/>
      <c r="NJP4" s="127"/>
      <c r="NJQ4" s="127"/>
      <c r="NJR4" s="127"/>
      <c r="NJS4" s="127"/>
      <c r="NJT4" s="127"/>
      <c r="NJU4" s="127"/>
      <c r="NJV4" s="127"/>
      <c r="NJW4" s="127"/>
      <c r="NJX4" s="127"/>
      <c r="NJY4" s="127"/>
      <c r="NJZ4" s="127"/>
      <c r="NKA4" s="127"/>
      <c r="NKB4" s="127"/>
      <c r="NKC4" s="127"/>
      <c r="NKD4" s="127"/>
      <c r="NKE4" s="127"/>
      <c r="NKF4" s="127"/>
      <c r="NKG4" s="127"/>
      <c r="NKH4" s="127"/>
      <c r="NKI4" s="127"/>
      <c r="NKJ4" s="127"/>
      <c r="NKK4" s="127"/>
      <c r="NKL4" s="127"/>
      <c r="NKM4" s="127"/>
      <c r="NKN4" s="127"/>
      <c r="NKO4" s="127"/>
      <c r="NKP4" s="127"/>
      <c r="NKQ4" s="127"/>
      <c r="NKR4" s="127"/>
      <c r="NKS4" s="127"/>
      <c r="NKT4" s="127"/>
      <c r="NKU4" s="127"/>
      <c r="NKV4" s="127"/>
      <c r="NKW4" s="127"/>
      <c r="NKX4" s="127"/>
      <c r="NKY4" s="127"/>
      <c r="NKZ4" s="127"/>
      <c r="NLA4" s="127"/>
      <c r="NLB4" s="127"/>
      <c r="NLC4" s="127"/>
      <c r="NLD4" s="127"/>
      <c r="NLE4" s="127"/>
      <c r="NLF4" s="127"/>
      <c r="NLG4" s="127"/>
      <c r="NLH4" s="127"/>
      <c r="NLI4" s="127"/>
      <c r="NLJ4" s="127"/>
      <c r="NLK4" s="127"/>
      <c r="NLL4" s="127"/>
      <c r="NLM4" s="127"/>
      <c r="NLN4" s="127"/>
      <c r="NLO4" s="127"/>
      <c r="NLP4" s="127"/>
      <c r="NLQ4" s="127"/>
      <c r="NLR4" s="127"/>
      <c r="NLS4" s="127"/>
      <c r="NLT4" s="127"/>
      <c r="NLU4" s="127"/>
      <c r="NLV4" s="127"/>
      <c r="NLW4" s="127"/>
      <c r="NLX4" s="127"/>
      <c r="NLY4" s="127"/>
      <c r="NLZ4" s="127"/>
      <c r="NMA4" s="127"/>
      <c r="NMB4" s="127"/>
      <c r="NMC4" s="127"/>
      <c r="NMD4" s="127"/>
      <c r="NME4" s="127"/>
      <c r="NMF4" s="127"/>
      <c r="NMG4" s="127"/>
      <c r="NMH4" s="127"/>
      <c r="NMI4" s="127"/>
      <c r="NMJ4" s="127"/>
      <c r="NMK4" s="127"/>
      <c r="NML4" s="127"/>
      <c r="NMM4" s="127"/>
      <c r="NMN4" s="127"/>
      <c r="NMO4" s="127"/>
      <c r="NMP4" s="127"/>
      <c r="NMQ4" s="127"/>
      <c r="NMR4" s="127"/>
      <c r="NMS4" s="127"/>
      <c r="NMT4" s="127"/>
      <c r="NMU4" s="127"/>
      <c r="NMV4" s="127"/>
      <c r="NMW4" s="127"/>
      <c r="NMX4" s="127"/>
      <c r="NMY4" s="127"/>
      <c r="NMZ4" s="127"/>
      <c r="NNA4" s="127"/>
      <c r="NNB4" s="127"/>
      <c r="NNC4" s="127"/>
      <c r="NND4" s="127"/>
      <c r="NNE4" s="127"/>
      <c r="NNF4" s="127"/>
      <c r="NNG4" s="127"/>
      <c r="NNH4" s="127"/>
      <c r="NNI4" s="127"/>
      <c r="NNJ4" s="127"/>
      <c r="NNK4" s="127"/>
      <c r="NNL4" s="127"/>
      <c r="NNM4" s="127"/>
      <c r="NNN4" s="127"/>
      <c r="NNO4" s="127"/>
      <c r="NNP4" s="127"/>
      <c r="NNQ4" s="127"/>
      <c r="NNR4" s="127"/>
      <c r="NNS4" s="127"/>
      <c r="NNT4" s="127"/>
      <c r="NNU4" s="127"/>
      <c r="NNV4" s="127"/>
      <c r="NNW4" s="127"/>
      <c r="NNX4" s="127"/>
      <c r="NNY4" s="127"/>
      <c r="NNZ4" s="127"/>
      <c r="NOA4" s="127"/>
      <c r="NOB4" s="127"/>
      <c r="NOC4" s="127"/>
      <c r="NOD4" s="127"/>
      <c r="NOE4" s="127"/>
      <c r="NOF4" s="127"/>
      <c r="NOG4" s="127"/>
      <c r="NOH4" s="127"/>
      <c r="NOI4" s="127"/>
      <c r="NOJ4" s="127"/>
      <c r="NOK4" s="127"/>
      <c r="NOL4" s="127"/>
      <c r="NOM4" s="127"/>
      <c r="NON4" s="127"/>
      <c r="NOO4" s="127"/>
      <c r="NOP4" s="127"/>
      <c r="NOQ4" s="127"/>
      <c r="NOR4" s="127"/>
      <c r="NOS4" s="127"/>
      <c r="NOT4" s="127"/>
      <c r="NOU4" s="127"/>
      <c r="NOV4" s="127"/>
      <c r="NOW4" s="127"/>
      <c r="NOX4" s="127"/>
      <c r="NOY4" s="127"/>
      <c r="NOZ4" s="127"/>
      <c r="NPA4" s="127"/>
      <c r="NPB4" s="127"/>
      <c r="NPC4" s="127"/>
      <c r="NPD4" s="127"/>
      <c r="NPE4" s="127"/>
      <c r="NPF4" s="127"/>
      <c r="NPG4" s="127"/>
      <c r="NPH4" s="127"/>
      <c r="NPI4" s="127"/>
      <c r="NPJ4" s="127"/>
      <c r="NPK4" s="127"/>
      <c r="NPL4" s="127"/>
      <c r="NPM4" s="127"/>
      <c r="NPN4" s="127"/>
      <c r="NPO4" s="127"/>
      <c r="NPP4" s="127"/>
      <c r="NPQ4" s="127"/>
      <c r="NPR4" s="127"/>
      <c r="NPS4" s="127"/>
      <c r="NPT4" s="127"/>
      <c r="NPU4" s="127"/>
      <c r="NPV4" s="127"/>
      <c r="NPW4" s="127"/>
      <c r="NPX4" s="127"/>
      <c r="NPY4" s="127"/>
      <c r="NPZ4" s="127"/>
      <c r="NQA4" s="127"/>
      <c r="NQB4" s="127"/>
      <c r="NQC4" s="127"/>
      <c r="NQD4" s="127"/>
      <c r="NQE4" s="127"/>
      <c r="NQF4" s="127"/>
      <c r="NQG4" s="127"/>
      <c r="NQH4" s="127"/>
      <c r="NQI4" s="127"/>
      <c r="NQJ4" s="127"/>
      <c r="NQK4" s="127"/>
      <c r="NQL4" s="127"/>
      <c r="NQM4" s="127"/>
      <c r="NQN4" s="127"/>
      <c r="NQO4" s="127"/>
      <c r="NQP4" s="127"/>
      <c r="NQQ4" s="127"/>
      <c r="NQR4" s="127"/>
      <c r="NQS4" s="127"/>
      <c r="NQT4" s="127"/>
      <c r="NQU4" s="127"/>
      <c r="NQV4" s="127"/>
      <c r="NQW4" s="127"/>
      <c r="NQX4" s="127"/>
      <c r="NQY4" s="127"/>
      <c r="NQZ4" s="127"/>
      <c r="NRA4" s="127"/>
      <c r="NRB4" s="127"/>
      <c r="NRC4" s="127"/>
      <c r="NRD4" s="127"/>
      <c r="NRE4" s="127"/>
      <c r="NRF4" s="127"/>
      <c r="NRG4" s="127"/>
      <c r="NRH4" s="127"/>
      <c r="NRI4" s="127"/>
      <c r="NRJ4" s="127"/>
      <c r="NRK4" s="127"/>
      <c r="NRL4" s="127"/>
      <c r="NRM4" s="127"/>
      <c r="NRN4" s="127"/>
      <c r="NRO4" s="127"/>
      <c r="NRP4" s="127"/>
      <c r="NRQ4" s="127"/>
      <c r="NRR4" s="127"/>
      <c r="NRS4" s="127"/>
      <c r="NRT4" s="127"/>
      <c r="NRU4" s="127"/>
      <c r="NRV4" s="127"/>
      <c r="NRW4" s="127"/>
      <c r="NRX4" s="127"/>
      <c r="NRY4" s="127"/>
      <c r="NRZ4" s="127"/>
      <c r="NSA4" s="127"/>
      <c r="NSB4" s="127"/>
      <c r="NSC4" s="127"/>
      <c r="NSD4" s="127"/>
      <c r="NSE4" s="127"/>
      <c r="NSF4" s="127"/>
      <c r="NSG4" s="127"/>
      <c r="NSH4" s="127"/>
      <c r="NSI4" s="127"/>
      <c r="NSJ4" s="127"/>
      <c r="NSK4" s="127"/>
      <c r="NSL4" s="127"/>
      <c r="NSM4" s="127"/>
      <c r="NSN4" s="127"/>
      <c r="NSO4" s="127"/>
      <c r="NSP4" s="127"/>
      <c r="NSQ4" s="127"/>
      <c r="NSR4" s="127"/>
      <c r="NSS4" s="127"/>
      <c r="NST4" s="127"/>
      <c r="NSU4" s="127"/>
      <c r="NSV4" s="127"/>
      <c r="NSW4" s="127"/>
      <c r="NSX4" s="127"/>
      <c r="NSY4" s="127"/>
      <c r="NSZ4" s="127"/>
      <c r="NTA4" s="127"/>
      <c r="NTB4" s="127"/>
      <c r="NTC4" s="127"/>
      <c r="NTD4" s="127"/>
      <c r="NTE4" s="127"/>
      <c r="NTF4" s="127"/>
      <c r="NTG4" s="127"/>
      <c r="NTH4" s="127"/>
      <c r="NTI4" s="127"/>
      <c r="NTJ4" s="127"/>
      <c r="NTK4" s="127"/>
      <c r="NTL4" s="127"/>
      <c r="NTM4" s="127"/>
      <c r="NTN4" s="127"/>
      <c r="NTO4" s="127"/>
      <c r="NTP4" s="127"/>
      <c r="NTQ4" s="127"/>
      <c r="NTR4" s="127"/>
      <c r="NTS4" s="127"/>
      <c r="NTT4" s="127"/>
      <c r="NTU4" s="127"/>
      <c r="NTV4" s="127"/>
      <c r="NTW4" s="127"/>
      <c r="NTX4" s="127"/>
      <c r="NTY4" s="127"/>
      <c r="NTZ4" s="127"/>
      <c r="NUA4" s="127"/>
      <c r="NUB4" s="127"/>
      <c r="NUC4" s="127"/>
      <c r="NUD4" s="127"/>
      <c r="NUE4" s="127"/>
      <c r="NUF4" s="127"/>
      <c r="NUG4" s="127"/>
      <c r="NUH4" s="127"/>
      <c r="NUI4" s="127"/>
      <c r="NUJ4" s="127"/>
      <c r="NUK4" s="127"/>
      <c r="NUL4" s="127"/>
      <c r="NUM4" s="127"/>
      <c r="NUN4" s="127"/>
      <c r="NUO4" s="127"/>
      <c r="NUP4" s="127"/>
      <c r="NUQ4" s="127"/>
      <c r="NUR4" s="127"/>
      <c r="NUS4" s="127"/>
      <c r="NUT4" s="127"/>
      <c r="NUU4" s="127"/>
      <c r="NUV4" s="127"/>
      <c r="NUW4" s="127"/>
      <c r="NUX4" s="127"/>
      <c r="NUY4" s="127"/>
      <c r="NUZ4" s="127"/>
      <c r="NVA4" s="127"/>
      <c r="NVB4" s="127"/>
      <c r="NVC4" s="127"/>
      <c r="NVD4" s="127"/>
      <c r="NVE4" s="127"/>
      <c r="NVF4" s="127"/>
      <c r="NVG4" s="127"/>
      <c r="NVH4" s="127"/>
      <c r="NVI4" s="127"/>
      <c r="NVJ4" s="127"/>
      <c r="NVK4" s="127"/>
      <c r="NVL4" s="127"/>
      <c r="NVM4" s="127"/>
      <c r="NVN4" s="127"/>
      <c r="NVO4" s="127"/>
      <c r="NVP4" s="127"/>
      <c r="NVQ4" s="127"/>
      <c r="NVR4" s="127"/>
      <c r="NVS4" s="127"/>
      <c r="NVT4" s="127"/>
      <c r="NVU4" s="127"/>
      <c r="NVV4" s="127"/>
      <c r="NVW4" s="127"/>
      <c r="NVX4" s="127"/>
      <c r="NVY4" s="127"/>
      <c r="NVZ4" s="127"/>
      <c r="NWA4" s="127"/>
      <c r="NWB4" s="127"/>
      <c r="NWC4" s="127"/>
      <c r="NWD4" s="127"/>
      <c r="NWE4" s="127"/>
      <c r="NWF4" s="127"/>
      <c r="NWG4" s="127"/>
      <c r="NWH4" s="127"/>
      <c r="NWI4" s="127"/>
      <c r="NWJ4" s="127"/>
      <c r="NWK4" s="127"/>
      <c r="NWL4" s="127"/>
      <c r="NWM4" s="127"/>
      <c r="NWN4" s="127"/>
      <c r="NWO4" s="127"/>
      <c r="NWP4" s="127"/>
      <c r="NWQ4" s="127"/>
      <c r="NWR4" s="127"/>
      <c r="NWS4" s="127"/>
      <c r="NWT4" s="127"/>
      <c r="NWU4" s="127"/>
      <c r="NWV4" s="127"/>
      <c r="NWW4" s="127"/>
      <c r="NWX4" s="127"/>
      <c r="NWY4" s="127"/>
      <c r="NWZ4" s="127"/>
      <c r="NXA4" s="127"/>
      <c r="NXB4" s="127"/>
      <c r="NXC4" s="127"/>
      <c r="NXD4" s="127"/>
      <c r="NXE4" s="127"/>
      <c r="NXF4" s="127"/>
      <c r="NXG4" s="127"/>
      <c r="NXH4" s="127"/>
      <c r="NXI4" s="127"/>
      <c r="NXJ4" s="127"/>
      <c r="NXK4" s="127"/>
      <c r="NXL4" s="127"/>
      <c r="NXM4" s="127"/>
      <c r="NXN4" s="127"/>
      <c r="NXO4" s="127"/>
      <c r="NXP4" s="127"/>
      <c r="NXQ4" s="127"/>
      <c r="NXR4" s="127"/>
      <c r="NXS4" s="127"/>
      <c r="NXT4" s="127"/>
      <c r="NXU4" s="127"/>
      <c r="NXV4" s="127"/>
      <c r="NXW4" s="127"/>
      <c r="NXX4" s="127"/>
      <c r="NXY4" s="127"/>
      <c r="NXZ4" s="127"/>
      <c r="NYA4" s="127"/>
      <c r="NYB4" s="127"/>
      <c r="NYC4" s="127"/>
      <c r="NYD4" s="127"/>
      <c r="NYE4" s="127"/>
      <c r="NYF4" s="127"/>
      <c r="NYG4" s="127"/>
      <c r="NYH4" s="127"/>
      <c r="NYI4" s="127"/>
      <c r="NYJ4" s="127"/>
      <c r="NYK4" s="127"/>
      <c r="NYL4" s="127"/>
      <c r="NYM4" s="127"/>
      <c r="NYN4" s="127"/>
      <c r="NYO4" s="127"/>
      <c r="NYP4" s="127"/>
      <c r="NYQ4" s="127"/>
      <c r="NYR4" s="127"/>
      <c r="NYS4" s="127"/>
      <c r="NYT4" s="127"/>
      <c r="NYU4" s="127"/>
      <c r="NYV4" s="127"/>
      <c r="NYW4" s="127"/>
      <c r="NYX4" s="127"/>
      <c r="NYY4" s="127"/>
      <c r="NYZ4" s="127"/>
      <c r="NZA4" s="127"/>
      <c r="NZB4" s="127"/>
      <c r="NZC4" s="127"/>
      <c r="NZD4" s="127"/>
      <c r="NZE4" s="127"/>
      <c r="NZF4" s="127"/>
      <c r="NZG4" s="127"/>
      <c r="NZH4" s="127"/>
      <c r="NZI4" s="127"/>
      <c r="NZJ4" s="127"/>
      <c r="NZK4" s="127"/>
      <c r="NZL4" s="127"/>
      <c r="NZM4" s="127"/>
      <c r="NZN4" s="127"/>
      <c r="NZO4" s="127"/>
      <c r="NZP4" s="127"/>
      <c r="NZQ4" s="127"/>
      <c r="NZR4" s="127"/>
      <c r="NZS4" s="127"/>
      <c r="NZT4" s="127"/>
      <c r="NZU4" s="127"/>
      <c r="NZV4" s="127"/>
      <c r="NZW4" s="127"/>
      <c r="NZX4" s="127"/>
      <c r="NZY4" s="127"/>
      <c r="NZZ4" s="127"/>
      <c r="OAA4" s="127"/>
      <c r="OAB4" s="127"/>
      <c r="OAC4" s="127"/>
      <c r="OAD4" s="127"/>
      <c r="OAE4" s="127"/>
      <c r="OAF4" s="127"/>
      <c r="OAG4" s="127"/>
      <c r="OAH4" s="127"/>
      <c r="OAI4" s="127"/>
      <c r="OAJ4" s="127"/>
      <c r="OAK4" s="127"/>
      <c r="OAL4" s="127"/>
      <c r="OAM4" s="127"/>
      <c r="OAN4" s="127"/>
      <c r="OAO4" s="127"/>
      <c r="OAP4" s="127"/>
      <c r="OAQ4" s="127"/>
      <c r="OAR4" s="127"/>
      <c r="OAS4" s="127"/>
      <c r="OAT4" s="127"/>
      <c r="OAU4" s="127"/>
      <c r="OAV4" s="127"/>
      <c r="OAW4" s="127"/>
      <c r="OAX4" s="127"/>
      <c r="OAY4" s="127"/>
      <c r="OAZ4" s="127"/>
      <c r="OBA4" s="127"/>
      <c r="OBB4" s="127"/>
      <c r="OBC4" s="127"/>
      <c r="OBD4" s="127"/>
      <c r="OBE4" s="127"/>
      <c r="OBF4" s="127"/>
      <c r="OBG4" s="127"/>
      <c r="OBH4" s="127"/>
      <c r="OBI4" s="127"/>
      <c r="OBJ4" s="127"/>
      <c r="OBK4" s="127"/>
      <c r="OBL4" s="127"/>
      <c r="OBM4" s="127"/>
      <c r="OBN4" s="127"/>
      <c r="OBO4" s="127"/>
      <c r="OBP4" s="127"/>
      <c r="OBQ4" s="127"/>
      <c r="OBR4" s="127"/>
      <c r="OBS4" s="127"/>
      <c r="OBT4" s="127"/>
      <c r="OBU4" s="127"/>
      <c r="OBV4" s="127"/>
      <c r="OBW4" s="127"/>
      <c r="OBX4" s="127"/>
      <c r="OBY4" s="127"/>
      <c r="OBZ4" s="127"/>
      <c r="OCA4" s="127"/>
      <c r="OCB4" s="127"/>
      <c r="OCC4" s="127"/>
      <c r="OCD4" s="127"/>
      <c r="OCE4" s="127"/>
      <c r="OCF4" s="127"/>
      <c r="OCG4" s="127"/>
      <c r="OCH4" s="127"/>
      <c r="OCI4" s="127"/>
      <c r="OCJ4" s="127"/>
      <c r="OCK4" s="127"/>
      <c r="OCL4" s="127"/>
      <c r="OCM4" s="127"/>
      <c r="OCN4" s="127"/>
      <c r="OCO4" s="127"/>
      <c r="OCP4" s="127"/>
      <c r="OCQ4" s="127"/>
      <c r="OCR4" s="127"/>
      <c r="OCS4" s="127"/>
      <c r="OCT4" s="127"/>
      <c r="OCU4" s="127"/>
      <c r="OCV4" s="127"/>
      <c r="OCW4" s="127"/>
      <c r="OCX4" s="127"/>
      <c r="OCY4" s="127"/>
      <c r="OCZ4" s="127"/>
      <c r="ODA4" s="127"/>
      <c r="ODB4" s="127"/>
      <c r="ODC4" s="127"/>
      <c r="ODD4" s="127"/>
      <c r="ODE4" s="127"/>
      <c r="ODF4" s="127"/>
      <c r="ODG4" s="127"/>
      <c r="ODH4" s="127"/>
      <c r="ODI4" s="127"/>
      <c r="ODJ4" s="127"/>
      <c r="ODK4" s="127"/>
      <c r="ODL4" s="127"/>
      <c r="ODM4" s="127"/>
      <c r="ODN4" s="127"/>
      <c r="ODO4" s="127"/>
      <c r="ODP4" s="127"/>
      <c r="ODQ4" s="127"/>
      <c r="ODR4" s="127"/>
      <c r="ODS4" s="127"/>
      <c r="ODT4" s="127"/>
      <c r="ODU4" s="127"/>
      <c r="ODV4" s="127"/>
      <c r="ODW4" s="127"/>
      <c r="ODX4" s="127"/>
      <c r="ODY4" s="127"/>
      <c r="ODZ4" s="127"/>
      <c r="OEA4" s="127"/>
      <c r="OEB4" s="127"/>
      <c r="OEC4" s="127"/>
      <c r="OED4" s="127"/>
      <c r="OEE4" s="127"/>
      <c r="OEF4" s="127"/>
      <c r="OEG4" s="127"/>
      <c r="OEH4" s="127"/>
      <c r="OEI4" s="127"/>
      <c r="OEJ4" s="127"/>
      <c r="OEK4" s="127"/>
      <c r="OEL4" s="127"/>
      <c r="OEM4" s="127"/>
      <c r="OEN4" s="127"/>
      <c r="OEO4" s="127"/>
      <c r="OEP4" s="127"/>
      <c r="OEQ4" s="127"/>
      <c r="OER4" s="127"/>
      <c r="OES4" s="127"/>
      <c r="OET4" s="127"/>
      <c r="OEU4" s="127"/>
      <c r="OEV4" s="127"/>
      <c r="OEW4" s="127"/>
      <c r="OEX4" s="127"/>
      <c r="OEY4" s="127"/>
      <c r="OEZ4" s="127"/>
      <c r="OFA4" s="127"/>
      <c r="OFB4" s="127"/>
      <c r="OFC4" s="127"/>
      <c r="OFD4" s="127"/>
      <c r="OFE4" s="127"/>
      <c r="OFF4" s="127"/>
      <c r="OFG4" s="127"/>
      <c r="OFH4" s="127"/>
      <c r="OFI4" s="127"/>
      <c r="OFJ4" s="127"/>
      <c r="OFK4" s="127"/>
      <c r="OFL4" s="127"/>
      <c r="OFM4" s="127"/>
      <c r="OFN4" s="127"/>
      <c r="OFO4" s="127"/>
      <c r="OFP4" s="127"/>
      <c r="OFQ4" s="127"/>
      <c r="OFR4" s="127"/>
      <c r="OFS4" s="127"/>
      <c r="OFT4" s="127"/>
      <c r="OFU4" s="127"/>
      <c r="OFV4" s="127"/>
      <c r="OFW4" s="127"/>
      <c r="OFX4" s="127"/>
      <c r="OFY4" s="127"/>
      <c r="OFZ4" s="127"/>
      <c r="OGA4" s="127"/>
      <c r="OGB4" s="127"/>
      <c r="OGC4" s="127"/>
      <c r="OGD4" s="127"/>
      <c r="OGE4" s="127"/>
      <c r="OGF4" s="127"/>
      <c r="OGG4" s="127"/>
      <c r="OGH4" s="127"/>
      <c r="OGI4" s="127"/>
      <c r="OGJ4" s="127"/>
      <c r="OGK4" s="127"/>
      <c r="OGL4" s="127"/>
      <c r="OGM4" s="127"/>
      <c r="OGN4" s="127"/>
      <c r="OGO4" s="127"/>
      <c r="OGP4" s="127"/>
      <c r="OGQ4" s="127"/>
      <c r="OGR4" s="127"/>
      <c r="OGS4" s="127"/>
      <c r="OGT4" s="127"/>
      <c r="OGU4" s="127"/>
      <c r="OGV4" s="127"/>
      <c r="OGW4" s="127"/>
      <c r="OGX4" s="127"/>
      <c r="OGY4" s="127"/>
      <c r="OGZ4" s="127"/>
      <c r="OHA4" s="127"/>
      <c r="OHB4" s="127"/>
      <c r="OHC4" s="127"/>
      <c r="OHD4" s="127"/>
      <c r="OHE4" s="127"/>
      <c r="OHF4" s="127"/>
      <c r="OHG4" s="127"/>
      <c r="OHH4" s="127"/>
      <c r="OHI4" s="127"/>
      <c r="OHJ4" s="127"/>
      <c r="OHK4" s="127"/>
      <c r="OHL4" s="127"/>
      <c r="OHM4" s="127"/>
      <c r="OHN4" s="127"/>
      <c r="OHO4" s="127"/>
      <c r="OHP4" s="127"/>
      <c r="OHQ4" s="127"/>
      <c r="OHR4" s="127"/>
      <c r="OHS4" s="127"/>
      <c r="OHT4" s="127"/>
      <c r="OHU4" s="127"/>
      <c r="OHV4" s="127"/>
      <c r="OHW4" s="127"/>
      <c r="OHX4" s="127"/>
      <c r="OHY4" s="127"/>
      <c r="OHZ4" s="127"/>
      <c r="OIA4" s="127"/>
      <c r="OIB4" s="127"/>
      <c r="OIC4" s="127"/>
      <c r="OID4" s="127"/>
      <c r="OIE4" s="127"/>
      <c r="OIF4" s="127"/>
      <c r="OIG4" s="127"/>
      <c r="OIH4" s="127"/>
      <c r="OII4" s="127"/>
      <c r="OIJ4" s="127"/>
      <c r="OIK4" s="127"/>
      <c r="OIL4" s="127"/>
      <c r="OIM4" s="127"/>
      <c r="OIN4" s="127"/>
      <c r="OIO4" s="127"/>
      <c r="OIP4" s="127"/>
      <c r="OIQ4" s="127"/>
      <c r="OIR4" s="127"/>
      <c r="OIS4" s="127"/>
      <c r="OIT4" s="127"/>
      <c r="OIU4" s="127"/>
      <c r="OIV4" s="127"/>
      <c r="OIW4" s="127"/>
      <c r="OIX4" s="127"/>
      <c r="OIY4" s="127"/>
      <c r="OIZ4" s="127"/>
      <c r="OJA4" s="127"/>
      <c r="OJB4" s="127"/>
      <c r="OJC4" s="127"/>
      <c r="OJD4" s="127"/>
      <c r="OJE4" s="127"/>
      <c r="OJF4" s="127"/>
      <c r="OJG4" s="127"/>
      <c r="OJH4" s="127"/>
      <c r="OJI4" s="127"/>
      <c r="OJJ4" s="127"/>
      <c r="OJK4" s="127"/>
      <c r="OJL4" s="127"/>
      <c r="OJM4" s="127"/>
      <c r="OJN4" s="127"/>
      <c r="OJO4" s="127"/>
      <c r="OJP4" s="127"/>
      <c r="OJQ4" s="127"/>
      <c r="OJR4" s="127"/>
      <c r="OJS4" s="127"/>
      <c r="OJT4" s="127"/>
      <c r="OJU4" s="127"/>
      <c r="OJV4" s="127"/>
      <c r="OJW4" s="127"/>
      <c r="OJX4" s="127"/>
      <c r="OJY4" s="127"/>
      <c r="OJZ4" s="127"/>
      <c r="OKA4" s="127"/>
      <c r="OKB4" s="127"/>
      <c r="OKC4" s="127"/>
      <c r="OKD4" s="127"/>
      <c r="OKE4" s="127"/>
      <c r="OKF4" s="127"/>
      <c r="OKG4" s="127"/>
      <c r="OKH4" s="127"/>
      <c r="OKI4" s="127"/>
      <c r="OKJ4" s="127"/>
      <c r="OKK4" s="127"/>
      <c r="OKL4" s="127"/>
      <c r="OKM4" s="127"/>
      <c r="OKN4" s="127"/>
      <c r="OKO4" s="127"/>
      <c r="OKP4" s="127"/>
      <c r="OKQ4" s="127"/>
      <c r="OKR4" s="127"/>
      <c r="OKS4" s="127"/>
      <c r="OKT4" s="127"/>
      <c r="OKU4" s="127"/>
      <c r="OKV4" s="127"/>
      <c r="OKW4" s="127"/>
      <c r="OKX4" s="127"/>
      <c r="OKY4" s="127"/>
      <c r="OKZ4" s="127"/>
      <c r="OLA4" s="127"/>
      <c r="OLB4" s="127"/>
      <c r="OLC4" s="127"/>
      <c r="OLD4" s="127"/>
      <c r="OLE4" s="127"/>
      <c r="OLF4" s="127"/>
      <c r="OLG4" s="127"/>
      <c r="OLH4" s="127"/>
      <c r="OLI4" s="127"/>
      <c r="OLJ4" s="127"/>
      <c r="OLK4" s="127"/>
      <c r="OLL4" s="127"/>
      <c r="OLM4" s="127"/>
      <c r="OLN4" s="127"/>
      <c r="OLO4" s="127"/>
      <c r="OLP4" s="127"/>
      <c r="OLQ4" s="127"/>
      <c r="OLR4" s="127"/>
      <c r="OLS4" s="127"/>
      <c r="OLT4" s="127"/>
      <c r="OLU4" s="127"/>
      <c r="OLV4" s="127"/>
      <c r="OLW4" s="127"/>
      <c r="OLX4" s="127"/>
      <c r="OLY4" s="127"/>
      <c r="OLZ4" s="127"/>
      <c r="OMA4" s="127"/>
      <c r="OMB4" s="127"/>
      <c r="OMC4" s="127"/>
      <c r="OMD4" s="127"/>
      <c r="OME4" s="127"/>
      <c r="OMF4" s="127"/>
      <c r="OMG4" s="127"/>
      <c r="OMH4" s="127"/>
      <c r="OMI4" s="127"/>
      <c r="OMJ4" s="127"/>
      <c r="OMK4" s="127"/>
      <c r="OML4" s="127"/>
      <c r="OMM4" s="127"/>
      <c r="OMN4" s="127"/>
      <c r="OMO4" s="127"/>
      <c r="OMP4" s="127"/>
      <c r="OMQ4" s="127"/>
      <c r="OMR4" s="127"/>
      <c r="OMS4" s="127"/>
      <c r="OMT4" s="127"/>
      <c r="OMU4" s="127"/>
      <c r="OMV4" s="127"/>
      <c r="OMW4" s="127"/>
      <c r="OMX4" s="127"/>
      <c r="OMY4" s="127"/>
      <c r="OMZ4" s="127"/>
      <c r="ONA4" s="127"/>
      <c r="ONB4" s="127"/>
      <c r="ONC4" s="127"/>
      <c r="OND4" s="127"/>
      <c r="ONE4" s="127"/>
      <c r="ONF4" s="127"/>
      <c r="ONG4" s="127"/>
      <c r="ONH4" s="127"/>
      <c r="ONI4" s="127"/>
      <c r="ONJ4" s="127"/>
      <c r="ONK4" s="127"/>
      <c r="ONL4" s="127"/>
      <c r="ONM4" s="127"/>
      <c r="ONN4" s="127"/>
      <c r="ONO4" s="127"/>
      <c r="ONP4" s="127"/>
      <c r="ONQ4" s="127"/>
      <c r="ONR4" s="127"/>
      <c r="ONS4" s="127"/>
      <c r="ONT4" s="127"/>
      <c r="ONU4" s="127"/>
      <c r="ONV4" s="127"/>
      <c r="ONW4" s="127"/>
      <c r="ONX4" s="127"/>
      <c r="ONY4" s="127"/>
      <c r="ONZ4" s="127"/>
      <c r="OOA4" s="127"/>
      <c r="OOB4" s="127"/>
      <c r="OOC4" s="127"/>
      <c r="OOD4" s="127"/>
      <c r="OOE4" s="127"/>
      <c r="OOF4" s="127"/>
      <c r="OOG4" s="127"/>
      <c r="OOH4" s="127"/>
      <c r="OOI4" s="127"/>
      <c r="OOJ4" s="127"/>
      <c r="OOK4" s="127"/>
      <c r="OOL4" s="127"/>
      <c r="OOM4" s="127"/>
      <c r="OON4" s="127"/>
      <c r="OOO4" s="127"/>
      <c r="OOP4" s="127"/>
      <c r="OOQ4" s="127"/>
      <c r="OOR4" s="127"/>
      <c r="OOS4" s="127"/>
      <c r="OOT4" s="127"/>
      <c r="OOU4" s="127"/>
      <c r="OOV4" s="127"/>
      <c r="OOW4" s="127"/>
      <c r="OOX4" s="127"/>
      <c r="OOY4" s="127"/>
      <c r="OOZ4" s="127"/>
      <c r="OPA4" s="127"/>
      <c r="OPB4" s="127"/>
      <c r="OPC4" s="127"/>
      <c r="OPD4" s="127"/>
      <c r="OPE4" s="127"/>
      <c r="OPF4" s="127"/>
      <c r="OPG4" s="127"/>
      <c r="OPH4" s="127"/>
      <c r="OPI4" s="127"/>
      <c r="OPJ4" s="127"/>
      <c r="OPK4" s="127"/>
      <c r="OPL4" s="127"/>
      <c r="OPM4" s="127"/>
      <c r="OPN4" s="127"/>
      <c r="OPO4" s="127"/>
      <c r="OPP4" s="127"/>
      <c r="OPQ4" s="127"/>
      <c r="OPR4" s="127"/>
      <c r="OPS4" s="127"/>
      <c r="OPT4" s="127"/>
      <c r="OPU4" s="127"/>
      <c r="OPV4" s="127"/>
      <c r="OPW4" s="127"/>
      <c r="OPX4" s="127"/>
      <c r="OPY4" s="127"/>
      <c r="OPZ4" s="127"/>
      <c r="OQA4" s="127"/>
      <c r="OQB4" s="127"/>
      <c r="OQC4" s="127"/>
      <c r="OQD4" s="127"/>
      <c r="OQE4" s="127"/>
      <c r="OQF4" s="127"/>
      <c r="OQG4" s="127"/>
      <c r="OQH4" s="127"/>
      <c r="OQI4" s="127"/>
      <c r="OQJ4" s="127"/>
      <c r="OQK4" s="127"/>
      <c r="OQL4" s="127"/>
      <c r="OQM4" s="127"/>
      <c r="OQN4" s="127"/>
      <c r="OQO4" s="127"/>
      <c r="OQP4" s="127"/>
      <c r="OQQ4" s="127"/>
      <c r="OQR4" s="127"/>
      <c r="OQS4" s="127"/>
      <c r="OQT4" s="127"/>
      <c r="OQU4" s="127"/>
      <c r="OQV4" s="127"/>
      <c r="OQW4" s="127"/>
      <c r="OQX4" s="127"/>
      <c r="OQY4" s="127"/>
      <c r="OQZ4" s="127"/>
      <c r="ORA4" s="127"/>
      <c r="ORB4" s="127"/>
      <c r="ORC4" s="127"/>
      <c r="ORD4" s="127"/>
      <c r="ORE4" s="127"/>
      <c r="ORF4" s="127"/>
      <c r="ORG4" s="127"/>
      <c r="ORH4" s="127"/>
      <c r="ORI4" s="127"/>
      <c r="ORJ4" s="127"/>
      <c r="ORK4" s="127"/>
      <c r="ORL4" s="127"/>
      <c r="ORM4" s="127"/>
      <c r="ORN4" s="127"/>
      <c r="ORO4" s="127"/>
      <c r="ORP4" s="127"/>
      <c r="ORQ4" s="127"/>
      <c r="ORR4" s="127"/>
      <c r="ORS4" s="127"/>
      <c r="ORT4" s="127"/>
      <c r="ORU4" s="127"/>
      <c r="ORV4" s="127"/>
      <c r="ORW4" s="127"/>
      <c r="ORX4" s="127"/>
      <c r="ORY4" s="127"/>
      <c r="ORZ4" s="127"/>
      <c r="OSA4" s="127"/>
      <c r="OSB4" s="127"/>
      <c r="OSC4" s="127"/>
      <c r="OSD4" s="127"/>
      <c r="OSE4" s="127"/>
      <c r="OSF4" s="127"/>
      <c r="OSG4" s="127"/>
      <c r="OSH4" s="127"/>
      <c r="OSI4" s="127"/>
      <c r="OSJ4" s="127"/>
      <c r="OSK4" s="127"/>
      <c r="OSL4" s="127"/>
      <c r="OSM4" s="127"/>
      <c r="OSN4" s="127"/>
      <c r="OSO4" s="127"/>
      <c r="OSP4" s="127"/>
      <c r="OSQ4" s="127"/>
      <c r="OSR4" s="127"/>
      <c r="OSS4" s="127"/>
      <c r="OST4" s="127"/>
      <c r="OSU4" s="127"/>
      <c r="OSV4" s="127"/>
      <c r="OSW4" s="127"/>
      <c r="OSX4" s="127"/>
      <c r="OSY4" s="127"/>
      <c r="OSZ4" s="127"/>
      <c r="OTA4" s="127"/>
      <c r="OTB4" s="127"/>
      <c r="OTC4" s="127"/>
      <c r="OTD4" s="127"/>
      <c r="OTE4" s="127"/>
      <c r="OTF4" s="127"/>
      <c r="OTG4" s="127"/>
      <c r="OTH4" s="127"/>
      <c r="OTI4" s="127"/>
      <c r="OTJ4" s="127"/>
      <c r="OTK4" s="127"/>
      <c r="OTL4" s="127"/>
      <c r="OTM4" s="127"/>
      <c r="OTN4" s="127"/>
      <c r="OTO4" s="127"/>
      <c r="OTP4" s="127"/>
      <c r="OTQ4" s="127"/>
      <c r="OTR4" s="127"/>
      <c r="OTS4" s="127"/>
      <c r="OTT4" s="127"/>
      <c r="OTU4" s="127"/>
      <c r="OTV4" s="127"/>
      <c r="OTW4" s="127"/>
      <c r="OTX4" s="127"/>
      <c r="OTY4" s="127"/>
      <c r="OTZ4" s="127"/>
      <c r="OUA4" s="127"/>
      <c r="OUB4" s="127"/>
      <c r="OUC4" s="127"/>
      <c r="OUD4" s="127"/>
      <c r="OUE4" s="127"/>
      <c r="OUF4" s="127"/>
      <c r="OUG4" s="127"/>
      <c r="OUH4" s="127"/>
      <c r="OUI4" s="127"/>
      <c r="OUJ4" s="127"/>
      <c r="OUK4" s="127"/>
      <c r="OUL4" s="127"/>
      <c r="OUM4" s="127"/>
      <c r="OUN4" s="127"/>
      <c r="OUO4" s="127"/>
      <c r="OUP4" s="127"/>
      <c r="OUQ4" s="127"/>
      <c r="OUR4" s="127"/>
      <c r="OUS4" s="127"/>
      <c r="OUT4" s="127"/>
      <c r="OUU4" s="127"/>
      <c r="OUV4" s="127"/>
      <c r="OUW4" s="127"/>
      <c r="OUX4" s="127"/>
      <c r="OUY4" s="127"/>
      <c r="OUZ4" s="127"/>
      <c r="OVA4" s="127"/>
      <c r="OVB4" s="127"/>
      <c r="OVC4" s="127"/>
      <c r="OVD4" s="127"/>
      <c r="OVE4" s="127"/>
      <c r="OVF4" s="127"/>
      <c r="OVG4" s="127"/>
      <c r="OVH4" s="127"/>
      <c r="OVI4" s="127"/>
      <c r="OVJ4" s="127"/>
      <c r="OVK4" s="127"/>
      <c r="OVL4" s="127"/>
      <c r="OVM4" s="127"/>
      <c r="OVN4" s="127"/>
      <c r="OVO4" s="127"/>
      <c r="OVP4" s="127"/>
      <c r="OVQ4" s="127"/>
      <c r="OVR4" s="127"/>
      <c r="OVS4" s="127"/>
      <c r="OVT4" s="127"/>
      <c r="OVU4" s="127"/>
      <c r="OVV4" s="127"/>
      <c r="OVW4" s="127"/>
      <c r="OVX4" s="127"/>
      <c r="OVY4" s="127"/>
      <c r="OVZ4" s="127"/>
      <c r="OWA4" s="127"/>
      <c r="OWB4" s="127"/>
      <c r="OWC4" s="127"/>
      <c r="OWD4" s="127"/>
      <c r="OWE4" s="127"/>
      <c r="OWF4" s="127"/>
      <c r="OWG4" s="127"/>
      <c r="OWH4" s="127"/>
      <c r="OWI4" s="127"/>
      <c r="OWJ4" s="127"/>
      <c r="OWK4" s="127"/>
      <c r="OWL4" s="127"/>
      <c r="OWM4" s="127"/>
      <c r="OWN4" s="127"/>
      <c r="OWO4" s="127"/>
      <c r="OWP4" s="127"/>
      <c r="OWQ4" s="127"/>
      <c r="OWR4" s="127"/>
      <c r="OWS4" s="127"/>
      <c r="OWT4" s="127"/>
      <c r="OWU4" s="127"/>
      <c r="OWV4" s="127"/>
      <c r="OWW4" s="127"/>
      <c r="OWX4" s="127"/>
      <c r="OWY4" s="127"/>
      <c r="OWZ4" s="127"/>
      <c r="OXA4" s="127"/>
      <c r="OXB4" s="127"/>
      <c r="OXC4" s="127"/>
      <c r="OXD4" s="127"/>
      <c r="OXE4" s="127"/>
      <c r="OXF4" s="127"/>
      <c r="OXG4" s="127"/>
      <c r="OXH4" s="127"/>
      <c r="OXI4" s="127"/>
      <c r="OXJ4" s="127"/>
      <c r="OXK4" s="127"/>
      <c r="OXL4" s="127"/>
      <c r="OXM4" s="127"/>
      <c r="OXN4" s="127"/>
      <c r="OXO4" s="127"/>
      <c r="OXP4" s="127"/>
      <c r="OXQ4" s="127"/>
      <c r="OXR4" s="127"/>
      <c r="OXS4" s="127"/>
      <c r="OXT4" s="127"/>
      <c r="OXU4" s="127"/>
      <c r="OXV4" s="127"/>
      <c r="OXW4" s="127"/>
      <c r="OXX4" s="127"/>
      <c r="OXY4" s="127"/>
      <c r="OXZ4" s="127"/>
      <c r="OYA4" s="127"/>
      <c r="OYB4" s="127"/>
      <c r="OYC4" s="127"/>
      <c r="OYD4" s="127"/>
      <c r="OYE4" s="127"/>
      <c r="OYF4" s="127"/>
      <c r="OYG4" s="127"/>
      <c r="OYH4" s="127"/>
      <c r="OYI4" s="127"/>
      <c r="OYJ4" s="127"/>
      <c r="OYK4" s="127"/>
      <c r="OYL4" s="127"/>
      <c r="OYM4" s="127"/>
      <c r="OYN4" s="127"/>
      <c r="OYO4" s="127"/>
      <c r="OYP4" s="127"/>
      <c r="OYQ4" s="127"/>
      <c r="OYR4" s="127"/>
      <c r="OYS4" s="127"/>
      <c r="OYT4" s="127"/>
      <c r="OYU4" s="127"/>
      <c r="OYV4" s="127"/>
      <c r="OYW4" s="127"/>
      <c r="OYX4" s="127"/>
      <c r="OYY4" s="127"/>
      <c r="OYZ4" s="127"/>
      <c r="OZA4" s="127"/>
      <c r="OZB4" s="127"/>
      <c r="OZC4" s="127"/>
      <c r="OZD4" s="127"/>
      <c r="OZE4" s="127"/>
      <c r="OZF4" s="127"/>
      <c r="OZG4" s="127"/>
      <c r="OZH4" s="127"/>
      <c r="OZI4" s="127"/>
      <c r="OZJ4" s="127"/>
      <c r="OZK4" s="127"/>
      <c r="OZL4" s="127"/>
      <c r="OZM4" s="127"/>
      <c r="OZN4" s="127"/>
      <c r="OZO4" s="127"/>
      <c r="OZP4" s="127"/>
      <c r="OZQ4" s="127"/>
      <c r="OZR4" s="127"/>
      <c r="OZS4" s="127"/>
      <c r="OZT4" s="127"/>
      <c r="OZU4" s="127"/>
      <c r="OZV4" s="127"/>
      <c r="OZW4" s="127"/>
      <c r="OZX4" s="127"/>
      <c r="OZY4" s="127"/>
      <c r="OZZ4" s="127"/>
      <c r="PAA4" s="127"/>
      <c r="PAB4" s="127"/>
      <c r="PAC4" s="127"/>
      <c r="PAD4" s="127"/>
      <c r="PAE4" s="127"/>
      <c r="PAF4" s="127"/>
      <c r="PAG4" s="127"/>
      <c r="PAH4" s="127"/>
      <c r="PAI4" s="127"/>
      <c r="PAJ4" s="127"/>
      <c r="PAK4" s="127"/>
      <c r="PAL4" s="127"/>
      <c r="PAM4" s="127"/>
      <c r="PAN4" s="127"/>
      <c r="PAO4" s="127"/>
      <c r="PAP4" s="127"/>
      <c r="PAQ4" s="127"/>
      <c r="PAR4" s="127"/>
      <c r="PAS4" s="127"/>
      <c r="PAT4" s="127"/>
      <c r="PAU4" s="127"/>
      <c r="PAV4" s="127"/>
      <c r="PAW4" s="127"/>
      <c r="PAX4" s="127"/>
      <c r="PAY4" s="127"/>
      <c r="PAZ4" s="127"/>
      <c r="PBA4" s="127"/>
      <c r="PBB4" s="127"/>
      <c r="PBC4" s="127"/>
      <c r="PBD4" s="127"/>
      <c r="PBE4" s="127"/>
      <c r="PBF4" s="127"/>
      <c r="PBG4" s="127"/>
      <c r="PBH4" s="127"/>
      <c r="PBI4" s="127"/>
      <c r="PBJ4" s="127"/>
      <c r="PBK4" s="127"/>
      <c r="PBL4" s="127"/>
      <c r="PBM4" s="127"/>
      <c r="PBN4" s="127"/>
      <c r="PBO4" s="127"/>
      <c r="PBP4" s="127"/>
      <c r="PBQ4" s="127"/>
      <c r="PBR4" s="127"/>
      <c r="PBS4" s="127"/>
      <c r="PBT4" s="127"/>
      <c r="PBU4" s="127"/>
      <c r="PBV4" s="127"/>
      <c r="PBW4" s="127"/>
      <c r="PBX4" s="127"/>
      <c r="PBY4" s="127"/>
      <c r="PBZ4" s="127"/>
      <c r="PCA4" s="127"/>
      <c r="PCB4" s="127"/>
      <c r="PCC4" s="127"/>
      <c r="PCD4" s="127"/>
      <c r="PCE4" s="127"/>
      <c r="PCF4" s="127"/>
      <c r="PCG4" s="127"/>
      <c r="PCH4" s="127"/>
      <c r="PCI4" s="127"/>
      <c r="PCJ4" s="127"/>
      <c r="PCK4" s="127"/>
      <c r="PCL4" s="127"/>
      <c r="PCM4" s="127"/>
      <c r="PCN4" s="127"/>
      <c r="PCO4" s="127"/>
      <c r="PCP4" s="127"/>
      <c r="PCQ4" s="127"/>
      <c r="PCR4" s="127"/>
      <c r="PCS4" s="127"/>
      <c r="PCT4" s="127"/>
      <c r="PCU4" s="127"/>
      <c r="PCV4" s="127"/>
      <c r="PCW4" s="127"/>
      <c r="PCX4" s="127"/>
      <c r="PCY4" s="127"/>
      <c r="PCZ4" s="127"/>
      <c r="PDA4" s="127"/>
      <c r="PDB4" s="127"/>
      <c r="PDC4" s="127"/>
      <c r="PDD4" s="127"/>
      <c r="PDE4" s="127"/>
      <c r="PDF4" s="127"/>
      <c r="PDG4" s="127"/>
      <c r="PDH4" s="127"/>
      <c r="PDI4" s="127"/>
      <c r="PDJ4" s="127"/>
      <c r="PDK4" s="127"/>
      <c r="PDL4" s="127"/>
      <c r="PDM4" s="127"/>
      <c r="PDN4" s="127"/>
      <c r="PDO4" s="127"/>
      <c r="PDP4" s="127"/>
      <c r="PDQ4" s="127"/>
      <c r="PDR4" s="127"/>
      <c r="PDS4" s="127"/>
      <c r="PDT4" s="127"/>
      <c r="PDU4" s="127"/>
      <c r="PDV4" s="127"/>
      <c r="PDW4" s="127"/>
      <c r="PDX4" s="127"/>
      <c r="PDY4" s="127"/>
      <c r="PDZ4" s="127"/>
      <c r="PEA4" s="127"/>
      <c r="PEB4" s="127"/>
      <c r="PEC4" s="127"/>
      <c r="PED4" s="127"/>
      <c r="PEE4" s="127"/>
      <c r="PEF4" s="127"/>
      <c r="PEG4" s="127"/>
      <c r="PEH4" s="127"/>
      <c r="PEI4" s="127"/>
      <c r="PEJ4" s="127"/>
      <c r="PEK4" s="127"/>
      <c r="PEL4" s="127"/>
      <c r="PEM4" s="127"/>
      <c r="PEN4" s="127"/>
      <c r="PEO4" s="127"/>
      <c r="PEP4" s="127"/>
      <c r="PEQ4" s="127"/>
      <c r="PER4" s="127"/>
      <c r="PES4" s="127"/>
      <c r="PET4" s="127"/>
      <c r="PEU4" s="127"/>
      <c r="PEV4" s="127"/>
      <c r="PEW4" s="127"/>
      <c r="PEX4" s="127"/>
      <c r="PEY4" s="127"/>
      <c r="PEZ4" s="127"/>
      <c r="PFA4" s="127"/>
      <c r="PFB4" s="127"/>
      <c r="PFC4" s="127"/>
      <c r="PFD4" s="127"/>
      <c r="PFE4" s="127"/>
      <c r="PFF4" s="127"/>
      <c r="PFG4" s="127"/>
      <c r="PFH4" s="127"/>
      <c r="PFI4" s="127"/>
      <c r="PFJ4" s="127"/>
      <c r="PFK4" s="127"/>
      <c r="PFL4" s="127"/>
      <c r="PFM4" s="127"/>
      <c r="PFN4" s="127"/>
      <c r="PFO4" s="127"/>
      <c r="PFP4" s="127"/>
      <c r="PFQ4" s="127"/>
      <c r="PFR4" s="127"/>
      <c r="PFS4" s="127"/>
      <c r="PFT4" s="127"/>
      <c r="PFU4" s="127"/>
      <c r="PFV4" s="127"/>
      <c r="PFW4" s="127"/>
      <c r="PFX4" s="127"/>
      <c r="PFY4" s="127"/>
      <c r="PFZ4" s="127"/>
      <c r="PGA4" s="127"/>
      <c r="PGB4" s="127"/>
      <c r="PGC4" s="127"/>
      <c r="PGD4" s="127"/>
      <c r="PGE4" s="127"/>
      <c r="PGF4" s="127"/>
      <c r="PGG4" s="127"/>
      <c r="PGH4" s="127"/>
      <c r="PGI4" s="127"/>
      <c r="PGJ4" s="127"/>
      <c r="PGK4" s="127"/>
      <c r="PGL4" s="127"/>
      <c r="PGM4" s="127"/>
      <c r="PGN4" s="127"/>
      <c r="PGO4" s="127"/>
      <c r="PGP4" s="127"/>
      <c r="PGQ4" s="127"/>
      <c r="PGR4" s="127"/>
      <c r="PGS4" s="127"/>
      <c r="PGT4" s="127"/>
      <c r="PGU4" s="127"/>
      <c r="PGV4" s="127"/>
      <c r="PGW4" s="127"/>
      <c r="PGX4" s="127"/>
      <c r="PGY4" s="127"/>
      <c r="PGZ4" s="127"/>
      <c r="PHA4" s="127"/>
      <c r="PHB4" s="127"/>
      <c r="PHC4" s="127"/>
      <c r="PHD4" s="127"/>
      <c r="PHE4" s="127"/>
      <c r="PHF4" s="127"/>
      <c r="PHG4" s="127"/>
      <c r="PHH4" s="127"/>
      <c r="PHI4" s="127"/>
      <c r="PHJ4" s="127"/>
      <c r="PHK4" s="127"/>
      <c r="PHL4" s="127"/>
      <c r="PHM4" s="127"/>
      <c r="PHN4" s="127"/>
      <c r="PHO4" s="127"/>
      <c r="PHP4" s="127"/>
      <c r="PHQ4" s="127"/>
      <c r="PHR4" s="127"/>
      <c r="PHS4" s="127"/>
      <c r="PHT4" s="127"/>
      <c r="PHU4" s="127"/>
      <c r="PHV4" s="127"/>
      <c r="PHW4" s="127"/>
      <c r="PHX4" s="127"/>
      <c r="PHY4" s="127"/>
      <c r="PHZ4" s="127"/>
      <c r="PIA4" s="127"/>
      <c r="PIB4" s="127"/>
      <c r="PIC4" s="127"/>
      <c r="PID4" s="127"/>
      <c r="PIE4" s="127"/>
      <c r="PIF4" s="127"/>
      <c r="PIG4" s="127"/>
      <c r="PIH4" s="127"/>
      <c r="PII4" s="127"/>
      <c r="PIJ4" s="127"/>
      <c r="PIK4" s="127"/>
      <c r="PIL4" s="127"/>
      <c r="PIM4" s="127"/>
      <c r="PIN4" s="127"/>
      <c r="PIO4" s="127"/>
      <c r="PIP4" s="127"/>
      <c r="PIQ4" s="127"/>
      <c r="PIR4" s="127"/>
      <c r="PIS4" s="127"/>
      <c r="PIT4" s="127"/>
      <c r="PIU4" s="127"/>
      <c r="PIV4" s="127"/>
      <c r="PIW4" s="127"/>
      <c r="PIX4" s="127"/>
      <c r="PIY4" s="127"/>
      <c r="PIZ4" s="127"/>
      <c r="PJA4" s="127"/>
      <c r="PJB4" s="127"/>
      <c r="PJC4" s="127"/>
      <c r="PJD4" s="127"/>
      <c r="PJE4" s="127"/>
      <c r="PJF4" s="127"/>
      <c r="PJG4" s="127"/>
      <c r="PJH4" s="127"/>
      <c r="PJI4" s="127"/>
      <c r="PJJ4" s="127"/>
      <c r="PJK4" s="127"/>
      <c r="PJL4" s="127"/>
      <c r="PJM4" s="127"/>
      <c r="PJN4" s="127"/>
      <c r="PJO4" s="127"/>
      <c r="PJP4" s="127"/>
      <c r="PJQ4" s="127"/>
      <c r="PJR4" s="127"/>
      <c r="PJS4" s="127"/>
      <c r="PJT4" s="127"/>
      <c r="PJU4" s="127"/>
      <c r="PJV4" s="127"/>
      <c r="PJW4" s="127"/>
      <c r="PJX4" s="127"/>
      <c r="PJY4" s="127"/>
      <c r="PJZ4" s="127"/>
      <c r="PKA4" s="127"/>
      <c r="PKB4" s="127"/>
      <c r="PKC4" s="127"/>
      <c r="PKD4" s="127"/>
      <c r="PKE4" s="127"/>
      <c r="PKF4" s="127"/>
      <c r="PKG4" s="127"/>
      <c r="PKH4" s="127"/>
      <c r="PKI4" s="127"/>
      <c r="PKJ4" s="127"/>
      <c r="PKK4" s="127"/>
      <c r="PKL4" s="127"/>
      <c r="PKM4" s="127"/>
      <c r="PKN4" s="127"/>
      <c r="PKO4" s="127"/>
      <c r="PKP4" s="127"/>
      <c r="PKQ4" s="127"/>
      <c r="PKR4" s="127"/>
      <c r="PKS4" s="127"/>
      <c r="PKT4" s="127"/>
      <c r="PKU4" s="127"/>
      <c r="PKV4" s="127"/>
      <c r="PKW4" s="127"/>
      <c r="PKX4" s="127"/>
      <c r="PKY4" s="127"/>
      <c r="PKZ4" s="127"/>
      <c r="PLA4" s="127"/>
      <c r="PLB4" s="127"/>
      <c r="PLC4" s="127"/>
      <c r="PLD4" s="127"/>
      <c r="PLE4" s="127"/>
      <c r="PLF4" s="127"/>
      <c r="PLG4" s="127"/>
      <c r="PLH4" s="127"/>
      <c r="PLI4" s="127"/>
      <c r="PLJ4" s="127"/>
      <c r="PLK4" s="127"/>
      <c r="PLL4" s="127"/>
      <c r="PLM4" s="127"/>
      <c r="PLN4" s="127"/>
      <c r="PLO4" s="127"/>
      <c r="PLP4" s="127"/>
      <c r="PLQ4" s="127"/>
      <c r="PLR4" s="127"/>
      <c r="PLS4" s="127"/>
      <c r="PLT4" s="127"/>
      <c r="PLU4" s="127"/>
      <c r="PLV4" s="127"/>
      <c r="PLW4" s="127"/>
      <c r="PLX4" s="127"/>
      <c r="PLY4" s="127"/>
      <c r="PLZ4" s="127"/>
      <c r="PMA4" s="127"/>
      <c r="PMB4" s="127"/>
      <c r="PMC4" s="127"/>
      <c r="PMD4" s="127"/>
      <c r="PME4" s="127"/>
      <c r="PMF4" s="127"/>
      <c r="PMG4" s="127"/>
      <c r="PMH4" s="127"/>
      <c r="PMI4" s="127"/>
      <c r="PMJ4" s="127"/>
      <c r="PMK4" s="127"/>
      <c r="PML4" s="127"/>
      <c r="PMM4" s="127"/>
      <c r="PMN4" s="127"/>
      <c r="PMO4" s="127"/>
      <c r="PMP4" s="127"/>
      <c r="PMQ4" s="127"/>
      <c r="PMR4" s="127"/>
      <c r="PMS4" s="127"/>
      <c r="PMT4" s="127"/>
      <c r="PMU4" s="127"/>
      <c r="PMV4" s="127"/>
      <c r="PMW4" s="127"/>
      <c r="PMX4" s="127"/>
      <c r="PMY4" s="127"/>
      <c r="PMZ4" s="127"/>
      <c r="PNA4" s="127"/>
      <c r="PNB4" s="127"/>
      <c r="PNC4" s="127"/>
      <c r="PND4" s="127"/>
      <c r="PNE4" s="127"/>
      <c r="PNF4" s="127"/>
      <c r="PNG4" s="127"/>
      <c r="PNH4" s="127"/>
      <c r="PNI4" s="127"/>
      <c r="PNJ4" s="127"/>
      <c r="PNK4" s="127"/>
      <c r="PNL4" s="127"/>
      <c r="PNM4" s="127"/>
      <c r="PNN4" s="127"/>
      <c r="PNO4" s="127"/>
      <c r="PNP4" s="127"/>
      <c r="PNQ4" s="127"/>
      <c r="PNR4" s="127"/>
      <c r="PNS4" s="127"/>
      <c r="PNT4" s="127"/>
      <c r="PNU4" s="127"/>
      <c r="PNV4" s="127"/>
      <c r="PNW4" s="127"/>
      <c r="PNX4" s="127"/>
      <c r="PNY4" s="127"/>
      <c r="PNZ4" s="127"/>
      <c r="POA4" s="127"/>
      <c r="POB4" s="127"/>
      <c r="POC4" s="127"/>
      <c r="POD4" s="127"/>
      <c r="POE4" s="127"/>
      <c r="POF4" s="127"/>
      <c r="POG4" s="127"/>
      <c r="POH4" s="127"/>
      <c r="POI4" s="127"/>
      <c r="POJ4" s="127"/>
      <c r="POK4" s="127"/>
      <c r="POL4" s="127"/>
      <c r="POM4" s="127"/>
      <c r="PON4" s="127"/>
      <c r="POO4" s="127"/>
      <c r="POP4" s="127"/>
      <c r="POQ4" s="127"/>
      <c r="POR4" s="127"/>
      <c r="POS4" s="127"/>
      <c r="POT4" s="127"/>
      <c r="POU4" s="127"/>
      <c r="POV4" s="127"/>
      <c r="POW4" s="127"/>
      <c r="POX4" s="127"/>
      <c r="POY4" s="127"/>
      <c r="POZ4" s="127"/>
      <c r="PPA4" s="127"/>
      <c r="PPB4" s="127"/>
      <c r="PPC4" s="127"/>
      <c r="PPD4" s="127"/>
      <c r="PPE4" s="127"/>
      <c r="PPF4" s="127"/>
      <c r="PPG4" s="127"/>
      <c r="PPH4" s="127"/>
      <c r="PPI4" s="127"/>
      <c r="PPJ4" s="127"/>
      <c r="PPK4" s="127"/>
      <c r="PPL4" s="127"/>
      <c r="PPM4" s="127"/>
      <c r="PPN4" s="127"/>
      <c r="PPO4" s="127"/>
      <c r="PPP4" s="127"/>
      <c r="PPQ4" s="127"/>
      <c r="PPR4" s="127"/>
      <c r="PPS4" s="127"/>
      <c r="PPT4" s="127"/>
      <c r="PPU4" s="127"/>
      <c r="PPV4" s="127"/>
      <c r="PPW4" s="127"/>
      <c r="PPX4" s="127"/>
      <c r="PPY4" s="127"/>
      <c r="PPZ4" s="127"/>
      <c r="PQA4" s="127"/>
      <c r="PQB4" s="127"/>
      <c r="PQC4" s="127"/>
      <c r="PQD4" s="127"/>
      <c r="PQE4" s="127"/>
      <c r="PQF4" s="127"/>
      <c r="PQG4" s="127"/>
      <c r="PQH4" s="127"/>
      <c r="PQI4" s="127"/>
      <c r="PQJ4" s="127"/>
      <c r="PQK4" s="127"/>
      <c r="PQL4" s="127"/>
      <c r="PQM4" s="127"/>
      <c r="PQN4" s="127"/>
      <c r="PQO4" s="127"/>
      <c r="PQP4" s="127"/>
      <c r="PQQ4" s="127"/>
      <c r="PQR4" s="127"/>
      <c r="PQS4" s="127"/>
      <c r="PQT4" s="127"/>
      <c r="PQU4" s="127"/>
      <c r="PQV4" s="127"/>
      <c r="PQW4" s="127"/>
      <c r="PQX4" s="127"/>
      <c r="PQY4" s="127"/>
      <c r="PQZ4" s="127"/>
      <c r="PRA4" s="127"/>
      <c r="PRB4" s="127"/>
      <c r="PRC4" s="127"/>
      <c r="PRD4" s="127"/>
      <c r="PRE4" s="127"/>
      <c r="PRF4" s="127"/>
      <c r="PRG4" s="127"/>
      <c r="PRH4" s="127"/>
      <c r="PRI4" s="127"/>
      <c r="PRJ4" s="127"/>
      <c r="PRK4" s="127"/>
      <c r="PRL4" s="127"/>
      <c r="PRM4" s="127"/>
      <c r="PRN4" s="127"/>
      <c r="PRO4" s="127"/>
      <c r="PRP4" s="127"/>
      <c r="PRQ4" s="127"/>
      <c r="PRR4" s="127"/>
      <c r="PRS4" s="127"/>
      <c r="PRT4" s="127"/>
      <c r="PRU4" s="127"/>
      <c r="PRV4" s="127"/>
      <c r="PRW4" s="127"/>
      <c r="PRX4" s="127"/>
      <c r="PRY4" s="127"/>
      <c r="PRZ4" s="127"/>
      <c r="PSA4" s="127"/>
      <c r="PSB4" s="127"/>
      <c r="PSC4" s="127"/>
      <c r="PSD4" s="127"/>
      <c r="PSE4" s="127"/>
      <c r="PSF4" s="127"/>
      <c r="PSG4" s="127"/>
      <c r="PSH4" s="127"/>
      <c r="PSI4" s="127"/>
      <c r="PSJ4" s="127"/>
      <c r="PSK4" s="127"/>
      <c r="PSL4" s="127"/>
      <c r="PSM4" s="127"/>
      <c r="PSN4" s="127"/>
      <c r="PSO4" s="127"/>
      <c r="PSP4" s="127"/>
      <c r="PSQ4" s="127"/>
      <c r="PSR4" s="127"/>
      <c r="PSS4" s="127"/>
      <c r="PST4" s="127"/>
      <c r="PSU4" s="127"/>
      <c r="PSV4" s="127"/>
      <c r="PSW4" s="127"/>
      <c r="PSX4" s="127"/>
      <c r="PSY4" s="127"/>
      <c r="PSZ4" s="127"/>
      <c r="PTA4" s="127"/>
      <c r="PTB4" s="127"/>
      <c r="PTC4" s="127"/>
      <c r="PTD4" s="127"/>
      <c r="PTE4" s="127"/>
      <c r="PTF4" s="127"/>
      <c r="PTG4" s="127"/>
      <c r="PTH4" s="127"/>
      <c r="PTI4" s="127"/>
      <c r="PTJ4" s="127"/>
      <c r="PTK4" s="127"/>
      <c r="PTL4" s="127"/>
      <c r="PTM4" s="127"/>
      <c r="PTN4" s="127"/>
      <c r="PTO4" s="127"/>
      <c r="PTP4" s="127"/>
      <c r="PTQ4" s="127"/>
      <c r="PTR4" s="127"/>
      <c r="PTS4" s="127"/>
      <c r="PTT4" s="127"/>
      <c r="PTU4" s="127"/>
      <c r="PTV4" s="127"/>
      <c r="PTW4" s="127"/>
      <c r="PTX4" s="127"/>
      <c r="PTY4" s="127"/>
      <c r="PTZ4" s="127"/>
      <c r="PUA4" s="127"/>
      <c r="PUB4" s="127"/>
      <c r="PUC4" s="127"/>
      <c r="PUD4" s="127"/>
      <c r="PUE4" s="127"/>
      <c r="PUF4" s="127"/>
      <c r="PUG4" s="127"/>
      <c r="PUH4" s="127"/>
      <c r="PUI4" s="127"/>
      <c r="PUJ4" s="127"/>
      <c r="PUK4" s="127"/>
      <c r="PUL4" s="127"/>
      <c r="PUM4" s="127"/>
      <c r="PUN4" s="127"/>
      <c r="PUO4" s="127"/>
      <c r="PUP4" s="127"/>
      <c r="PUQ4" s="127"/>
      <c r="PUR4" s="127"/>
      <c r="PUS4" s="127"/>
      <c r="PUT4" s="127"/>
      <c r="PUU4" s="127"/>
      <c r="PUV4" s="127"/>
      <c r="PUW4" s="127"/>
      <c r="PUX4" s="127"/>
      <c r="PUY4" s="127"/>
      <c r="PUZ4" s="127"/>
      <c r="PVA4" s="127"/>
      <c r="PVB4" s="127"/>
      <c r="PVC4" s="127"/>
      <c r="PVD4" s="127"/>
      <c r="PVE4" s="127"/>
      <c r="PVF4" s="127"/>
      <c r="PVG4" s="127"/>
      <c r="PVH4" s="127"/>
      <c r="PVI4" s="127"/>
      <c r="PVJ4" s="127"/>
      <c r="PVK4" s="127"/>
      <c r="PVL4" s="127"/>
      <c r="PVM4" s="127"/>
      <c r="PVN4" s="127"/>
      <c r="PVO4" s="127"/>
      <c r="PVP4" s="127"/>
      <c r="PVQ4" s="127"/>
      <c r="PVR4" s="127"/>
      <c r="PVS4" s="127"/>
      <c r="PVT4" s="127"/>
      <c r="PVU4" s="127"/>
      <c r="PVV4" s="127"/>
      <c r="PVW4" s="127"/>
      <c r="PVX4" s="127"/>
      <c r="PVY4" s="127"/>
      <c r="PVZ4" s="127"/>
      <c r="PWA4" s="127"/>
      <c r="PWB4" s="127"/>
      <c r="PWC4" s="127"/>
      <c r="PWD4" s="127"/>
      <c r="PWE4" s="127"/>
      <c r="PWF4" s="127"/>
      <c r="PWG4" s="127"/>
      <c r="PWH4" s="127"/>
      <c r="PWI4" s="127"/>
      <c r="PWJ4" s="127"/>
      <c r="PWK4" s="127"/>
      <c r="PWL4" s="127"/>
      <c r="PWM4" s="127"/>
      <c r="PWN4" s="127"/>
      <c r="PWO4" s="127"/>
      <c r="PWP4" s="127"/>
      <c r="PWQ4" s="127"/>
      <c r="PWR4" s="127"/>
      <c r="PWS4" s="127"/>
      <c r="PWT4" s="127"/>
      <c r="PWU4" s="127"/>
      <c r="PWV4" s="127"/>
      <c r="PWW4" s="127"/>
      <c r="PWX4" s="127"/>
      <c r="PWY4" s="127"/>
      <c r="PWZ4" s="127"/>
      <c r="PXA4" s="127"/>
      <c r="PXB4" s="127"/>
      <c r="PXC4" s="127"/>
      <c r="PXD4" s="127"/>
      <c r="PXE4" s="127"/>
      <c r="PXF4" s="127"/>
      <c r="PXG4" s="127"/>
      <c r="PXH4" s="127"/>
      <c r="PXI4" s="127"/>
      <c r="PXJ4" s="127"/>
      <c r="PXK4" s="127"/>
      <c r="PXL4" s="127"/>
      <c r="PXM4" s="127"/>
      <c r="PXN4" s="127"/>
      <c r="PXO4" s="127"/>
      <c r="PXP4" s="127"/>
      <c r="PXQ4" s="127"/>
      <c r="PXR4" s="127"/>
      <c r="PXS4" s="127"/>
      <c r="PXT4" s="127"/>
      <c r="PXU4" s="127"/>
      <c r="PXV4" s="127"/>
      <c r="PXW4" s="127"/>
      <c r="PXX4" s="127"/>
      <c r="PXY4" s="127"/>
      <c r="PXZ4" s="127"/>
      <c r="PYA4" s="127"/>
      <c r="PYB4" s="127"/>
      <c r="PYC4" s="127"/>
      <c r="PYD4" s="127"/>
      <c r="PYE4" s="127"/>
      <c r="PYF4" s="127"/>
      <c r="PYG4" s="127"/>
      <c r="PYH4" s="127"/>
      <c r="PYI4" s="127"/>
      <c r="PYJ4" s="127"/>
      <c r="PYK4" s="127"/>
      <c r="PYL4" s="127"/>
      <c r="PYM4" s="127"/>
      <c r="PYN4" s="127"/>
      <c r="PYO4" s="127"/>
      <c r="PYP4" s="127"/>
      <c r="PYQ4" s="127"/>
      <c r="PYR4" s="127"/>
      <c r="PYS4" s="127"/>
      <c r="PYT4" s="127"/>
      <c r="PYU4" s="127"/>
      <c r="PYV4" s="127"/>
      <c r="PYW4" s="127"/>
      <c r="PYX4" s="127"/>
      <c r="PYY4" s="127"/>
      <c r="PYZ4" s="127"/>
      <c r="PZA4" s="127"/>
      <c r="PZB4" s="127"/>
      <c r="PZC4" s="127"/>
      <c r="PZD4" s="127"/>
      <c r="PZE4" s="127"/>
      <c r="PZF4" s="127"/>
      <c r="PZG4" s="127"/>
      <c r="PZH4" s="127"/>
      <c r="PZI4" s="127"/>
      <c r="PZJ4" s="127"/>
      <c r="PZK4" s="127"/>
      <c r="PZL4" s="127"/>
      <c r="PZM4" s="127"/>
      <c r="PZN4" s="127"/>
      <c r="PZO4" s="127"/>
      <c r="PZP4" s="127"/>
      <c r="PZQ4" s="127"/>
      <c r="PZR4" s="127"/>
      <c r="PZS4" s="127"/>
      <c r="PZT4" s="127"/>
      <c r="PZU4" s="127"/>
      <c r="PZV4" s="127"/>
      <c r="PZW4" s="127"/>
      <c r="PZX4" s="127"/>
      <c r="PZY4" s="127"/>
      <c r="PZZ4" s="127"/>
      <c r="QAA4" s="127"/>
      <c r="QAB4" s="127"/>
      <c r="QAC4" s="127"/>
      <c r="QAD4" s="127"/>
      <c r="QAE4" s="127"/>
      <c r="QAF4" s="127"/>
      <c r="QAG4" s="127"/>
      <c r="QAH4" s="127"/>
      <c r="QAI4" s="127"/>
      <c r="QAJ4" s="127"/>
      <c r="QAK4" s="127"/>
      <c r="QAL4" s="127"/>
      <c r="QAM4" s="127"/>
      <c r="QAN4" s="127"/>
      <c r="QAO4" s="127"/>
      <c r="QAP4" s="127"/>
      <c r="QAQ4" s="127"/>
      <c r="QAR4" s="127"/>
      <c r="QAS4" s="127"/>
      <c r="QAT4" s="127"/>
      <c r="QAU4" s="127"/>
      <c r="QAV4" s="127"/>
      <c r="QAW4" s="127"/>
      <c r="QAX4" s="127"/>
      <c r="QAY4" s="127"/>
      <c r="QAZ4" s="127"/>
      <c r="QBA4" s="127"/>
      <c r="QBB4" s="127"/>
      <c r="QBC4" s="127"/>
      <c r="QBD4" s="127"/>
      <c r="QBE4" s="127"/>
      <c r="QBF4" s="127"/>
      <c r="QBG4" s="127"/>
      <c r="QBH4" s="127"/>
      <c r="QBI4" s="127"/>
      <c r="QBJ4" s="127"/>
      <c r="QBK4" s="127"/>
      <c r="QBL4" s="127"/>
      <c r="QBM4" s="127"/>
      <c r="QBN4" s="127"/>
      <c r="QBO4" s="127"/>
      <c r="QBP4" s="127"/>
      <c r="QBQ4" s="127"/>
      <c r="QBR4" s="127"/>
      <c r="QBS4" s="127"/>
      <c r="QBT4" s="127"/>
      <c r="QBU4" s="127"/>
      <c r="QBV4" s="127"/>
      <c r="QBW4" s="127"/>
      <c r="QBX4" s="127"/>
      <c r="QBY4" s="127"/>
      <c r="QBZ4" s="127"/>
      <c r="QCA4" s="127"/>
      <c r="QCB4" s="127"/>
      <c r="QCC4" s="127"/>
      <c r="QCD4" s="127"/>
      <c r="QCE4" s="127"/>
      <c r="QCF4" s="127"/>
      <c r="QCG4" s="127"/>
      <c r="QCH4" s="127"/>
      <c r="QCI4" s="127"/>
      <c r="QCJ4" s="127"/>
      <c r="QCK4" s="127"/>
      <c r="QCL4" s="127"/>
      <c r="QCM4" s="127"/>
      <c r="QCN4" s="127"/>
      <c r="QCO4" s="127"/>
      <c r="QCP4" s="127"/>
      <c r="QCQ4" s="127"/>
      <c r="QCR4" s="127"/>
      <c r="QCS4" s="127"/>
      <c r="QCT4" s="127"/>
      <c r="QCU4" s="127"/>
      <c r="QCV4" s="127"/>
      <c r="QCW4" s="127"/>
      <c r="QCX4" s="127"/>
      <c r="QCY4" s="127"/>
      <c r="QCZ4" s="127"/>
      <c r="QDA4" s="127"/>
      <c r="QDB4" s="127"/>
      <c r="QDC4" s="127"/>
      <c r="QDD4" s="127"/>
      <c r="QDE4" s="127"/>
      <c r="QDF4" s="127"/>
      <c r="QDG4" s="127"/>
      <c r="QDH4" s="127"/>
      <c r="QDI4" s="127"/>
      <c r="QDJ4" s="127"/>
      <c r="QDK4" s="127"/>
      <c r="QDL4" s="127"/>
      <c r="QDM4" s="127"/>
      <c r="QDN4" s="127"/>
      <c r="QDO4" s="127"/>
      <c r="QDP4" s="127"/>
      <c r="QDQ4" s="127"/>
      <c r="QDR4" s="127"/>
      <c r="QDS4" s="127"/>
      <c r="QDT4" s="127"/>
      <c r="QDU4" s="127"/>
      <c r="QDV4" s="127"/>
      <c r="QDW4" s="127"/>
      <c r="QDX4" s="127"/>
      <c r="QDY4" s="127"/>
      <c r="QDZ4" s="127"/>
      <c r="QEA4" s="127"/>
      <c r="QEB4" s="127"/>
      <c r="QEC4" s="127"/>
      <c r="QED4" s="127"/>
      <c r="QEE4" s="127"/>
      <c r="QEF4" s="127"/>
      <c r="QEG4" s="127"/>
      <c r="QEH4" s="127"/>
      <c r="QEI4" s="127"/>
      <c r="QEJ4" s="127"/>
      <c r="QEK4" s="127"/>
      <c r="QEL4" s="127"/>
      <c r="QEM4" s="127"/>
      <c r="QEN4" s="127"/>
      <c r="QEO4" s="127"/>
      <c r="QEP4" s="127"/>
      <c r="QEQ4" s="127"/>
      <c r="QER4" s="127"/>
      <c r="QES4" s="127"/>
      <c r="QET4" s="127"/>
      <c r="QEU4" s="127"/>
      <c r="QEV4" s="127"/>
      <c r="QEW4" s="127"/>
      <c r="QEX4" s="127"/>
      <c r="QEY4" s="127"/>
      <c r="QEZ4" s="127"/>
      <c r="QFA4" s="127"/>
      <c r="QFB4" s="127"/>
      <c r="QFC4" s="127"/>
      <c r="QFD4" s="127"/>
      <c r="QFE4" s="127"/>
      <c r="QFF4" s="127"/>
      <c r="QFG4" s="127"/>
      <c r="QFH4" s="127"/>
      <c r="QFI4" s="127"/>
      <c r="QFJ4" s="127"/>
      <c r="QFK4" s="127"/>
      <c r="QFL4" s="127"/>
      <c r="QFM4" s="127"/>
      <c r="QFN4" s="127"/>
      <c r="QFO4" s="127"/>
      <c r="QFP4" s="127"/>
      <c r="QFQ4" s="127"/>
      <c r="QFR4" s="127"/>
      <c r="QFS4" s="127"/>
      <c r="QFT4" s="127"/>
      <c r="QFU4" s="127"/>
      <c r="QFV4" s="127"/>
      <c r="QFW4" s="127"/>
      <c r="QFX4" s="127"/>
      <c r="QFY4" s="127"/>
      <c r="QFZ4" s="127"/>
      <c r="QGA4" s="127"/>
      <c r="QGB4" s="127"/>
      <c r="QGC4" s="127"/>
      <c r="QGD4" s="127"/>
      <c r="QGE4" s="127"/>
      <c r="QGF4" s="127"/>
      <c r="QGG4" s="127"/>
      <c r="QGH4" s="127"/>
      <c r="QGI4" s="127"/>
      <c r="QGJ4" s="127"/>
      <c r="QGK4" s="127"/>
      <c r="QGL4" s="127"/>
      <c r="QGM4" s="127"/>
      <c r="QGN4" s="127"/>
      <c r="QGO4" s="127"/>
      <c r="QGP4" s="127"/>
      <c r="QGQ4" s="127"/>
      <c r="QGR4" s="127"/>
      <c r="QGS4" s="127"/>
      <c r="QGT4" s="127"/>
      <c r="QGU4" s="127"/>
      <c r="QGV4" s="127"/>
      <c r="QGW4" s="127"/>
      <c r="QGX4" s="127"/>
      <c r="QGY4" s="127"/>
      <c r="QGZ4" s="127"/>
      <c r="QHA4" s="127"/>
      <c r="QHB4" s="127"/>
      <c r="QHC4" s="127"/>
      <c r="QHD4" s="127"/>
      <c r="QHE4" s="127"/>
      <c r="QHF4" s="127"/>
      <c r="QHG4" s="127"/>
      <c r="QHH4" s="127"/>
      <c r="QHI4" s="127"/>
      <c r="QHJ4" s="127"/>
      <c r="QHK4" s="127"/>
      <c r="QHL4" s="127"/>
      <c r="QHM4" s="127"/>
      <c r="QHN4" s="127"/>
      <c r="QHO4" s="127"/>
      <c r="QHP4" s="127"/>
      <c r="QHQ4" s="127"/>
      <c r="QHR4" s="127"/>
      <c r="QHS4" s="127"/>
      <c r="QHT4" s="127"/>
      <c r="QHU4" s="127"/>
      <c r="QHV4" s="127"/>
      <c r="QHW4" s="127"/>
      <c r="QHX4" s="127"/>
      <c r="QHY4" s="127"/>
      <c r="QHZ4" s="127"/>
      <c r="QIA4" s="127"/>
      <c r="QIB4" s="127"/>
      <c r="QIC4" s="127"/>
      <c r="QID4" s="127"/>
      <c r="QIE4" s="127"/>
      <c r="QIF4" s="127"/>
      <c r="QIG4" s="127"/>
      <c r="QIH4" s="127"/>
      <c r="QII4" s="127"/>
      <c r="QIJ4" s="127"/>
      <c r="QIK4" s="127"/>
      <c r="QIL4" s="127"/>
      <c r="QIM4" s="127"/>
      <c r="QIN4" s="127"/>
      <c r="QIO4" s="127"/>
      <c r="QIP4" s="127"/>
      <c r="QIQ4" s="127"/>
      <c r="QIR4" s="127"/>
      <c r="QIS4" s="127"/>
      <c r="QIT4" s="127"/>
      <c r="QIU4" s="127"/>
      <c r="QIV4" s="127"/>
      <c r="QIW4" s="127"/>
      <c r="QIX4" s="127"/>
      <c r="QIY4" s="127"/>
      <c r="QIZ4" s="127"/>
      <c r="QJA4" s="127"/>
      <c r="QJB4" s="127"/>
      <c r="QJC4" s="127"/>
      <c r="QJD4" s="127"/>
      <c r="QJE4" s="127"/>
      <c r="QJF4" s="127"/>
      <c r="QJG4" s="127"/>
      <c r="QJH4" s="127"/>
      <c r="QJI4" s="127"/>
      <c r="QJJ4" s="127"/>
      <c r="QJK4" s="127"/>
      <c r="QJL4" s="127"/>
      <c r="QJM4" s="127"/>
      <c r="QJN4" s="127"/>
      <c r="QJO4" s="127"/>
      <c r="QJP4" s="127"/>
      <c r="QJQ4" s="127"/>
      <c r="QJR4" s="127"/>
      <c r="QJS4" s="127"/>
      <c r="QJT4" s="127"/>
      <c r="QJU4" s="127"/>
      <c r="QJV4" s="127"/>
      <c r="QJW4" s="127"/>
      <c r="QJX4" s="127"/>
      <c r="QJY4" s="127"/>
      <c r="QJZ4" s="127"/>
      <c r="QKA4" s="127"/>
      <c r="QKB4" s="127"/>
      <c r="QKC4" s="127"/>
      <c r="QKD4" s="127"/>
      <c r="QKE4" s="127"/>
      <c r="QKF4" s="127"/>
      <c r="QKG4" s="127"/>
      <c r="QKH4" s="127"/>
      <c r="QKI4" s="127"/>
      <c r="QKJ4" s="127"/>
      <c r="QKK4" s="127"/>
      <c r="QKL4" s="127"/>
      <c r="QKM4" s="127"/>
      <c r="QKN4" s="127"/>
      <c r="QKO4" s="127"/>
      <c r="QKP4" s="127"/>
      <c r="QKQ4" s="127"/>
      <c r="QKR4" s="127"/>
      <c r="QKS4" s="127"/>
      <c r="QKT4" s="127"/>
      <c r="QKU4" s="127"/>
      <c r="QKV4" s="127"/>
      <c r="QKW4" s="127"/>
      <c r="QKX4" s="127"/>
      <c r="QKY4" s="127"/>
      <c r="QKZ4" s="127"/>
      <c r="QLA4" s="127"/>
      <c r="QLB4" s="127"/>
      <c r="QLC4" s="127"/>
      <c r="QLD4" s="127"/>
      <c r="QLE4" s="127"/>
      <c r="QLF4" s="127"/>
      <c r="QLG4" s="127"/>
      <c r="QLH4" s="127"/>
      <c r="QLI4" s="127"/>
      <c r="QLJ4" s="127"/>
      <c r="QLK4" s="127"/>
      <c r="QLL4" s="127"/>
      <c r="QLM4" s="127"/>
      <c r="QLN4" s="127"/>
      <c r="QLO4" s="127"/>
      <c r="QLP4" s="127"/>
      <c r="QLQ4" s="127"/>
      <c r="QLR4" s="127"/>
      <c r="QLS4" s="127"/>
      <c r="QLT4" s="127"/>
      <c r="QLU4" s="127"/>
      <c r="QLV4" s="127"/>
      <c r="QLW4" s="127"/>
      <c r="QLX4" s="127"/>
      <c r="QLY4" s="127"/>
      <c r="QLZ4" s="127"/>
      <c r="QMA4" s="127"/>
      <c r="QMB4" s="127"/>
      <c r="QMC4" s="127"/>
      <c r="QMD4" s="127"/>
      <c r="QME4" s="127"/>
      <c r="QMF4" s="127"/>
      <c r="QMG4" s="127"/>
      <c r="QMH4" s="127"/>
      <c r="QMI4" s="127"/>
      <c r="QMJ4" s="127"/>
      <c r="QMK4" s="127"/>
      <c r="QML4" s="127"/>
      <c r="QMM4" s="127"/>
      <c r="QMN4" s="127"/>
      <c r="QMO4" s="127"/>
      <c r="QMP4" s="127"/>
      <c r="QMQ4" s="127"/>
      <c r="QMR4" s="127"/>
      <c r="QMS4" s="127"/>
      <c r="QMT4" s="127"/>
      <c r="QMU4" s="127"/>
      <c r="QMV4" s="127"/>
      <c r="QMW4" s="127"/>
      <c r="QMX4" s="127"/>
      <c r="QMY4" s="127"/>
      <c r="QMZ4" s="127"/>
      <c r="QNA4" s="127"/>
      <c r="QNB4" s="127"/>
      <c r="QNC4" s="127"/>
      <c r="QND4" s="127"/>
      <c r="QNE4" s="127"/>
      <c r="QNF4" s="127"/>
      <c r="QNG4" s="127"/>
      <c r="QNH4" s="127"/>
      <c r="QNI4" s="127"/>
      <c r="QNJ4" s="127"/>
      <c r="QNK4" s="127"/>
      <c r="QNL4" s="127"/>
      <c r="QNM4" s="127"/>
      <c r="QNN4" s="127"/>
      <c r="QNO4" s="127"/>
      <c r="QNP4" s="127"/>
      <c r="QNQ4" s="127"/>
      <c r="QNR4" s="127"/>
      <c r="QNS4" s="127"/>
      <c r="QNT4" s="127"/>
      <c r="QNU4" s="127"/>
      <c r="QNV4" s="127"/>
      <c r="QNW4" s="127"/>
      <c r="QNX4" s="127"/>
      <c r="QNY4" s="127"/>
      <c r="QNZ4" s="127"/>
      <c r="QOA4" s="127"/>
      <c r="QOB4" s="127"/>
      <c r="QOC4" s="127"/>
      <c r="QOD4" s="127"/>
      <c r="QOE4" s="127"/>
      <c r="QOF4" s="127"/>
      <c r="QOG4" s="127"/>
      <c r="QOH4" s="127"/>
      <c r="QOI4" s="127"/>
      <c r="QOJ4" s="127"/>
      <c r="QOK4" s="127"/>
      <c r="QOL4" s="127"/>
      <c r="QOM4" s="127"/>
      <c r="QON4" s="127"/>
      <c r="QOO4" s="127"/>
      <c r="QOP4" s="127"/>
      <c r="QOQ4" s="127"/>
      <c r="QOR4" s="127"/>
      <c r="QOS4" s="127"/>
      <c r="QOT4" s="127"/>
      <c r="QOU4" s="127"/>
      <c r="QOV4" s="127"/>
      <c r="QOW4" s="127"/>
      <c r="QOX4" s="127"/>
      <c r="QOY4" s="127"/>
      <c r="QOZ4" s="127"/>
      <c r="QPA4" s="127"/>
      <c r="QPB4" s="127"/>
      <c r="QPC4" s="127"/>
      <c r="QPD4" s="127"/>
      <c r="QPE4" s="127"/>
      <c r="QPF4" s="127"/>
      <c r="QPG4" s="127"/>
      <c r="QPH4" s="127"/>
      <c r="QPI4" s="127"/>
      <c r="QPJ4" s="127"/>
      <c r="QPK4" s="127"/>
      <c r="QPL4" s="127"/>
      <c r="QPM4" s="127"/>
      <c r="QPN4" s="127"/>
      <c r="QPO4" s="127"/>
      <c r="QPP4" s="127"/>
      <c r="QPQ4" s="127"/>
      <c r="QPR4" s="127"/>
      <c r="QPS4" s="127"/>
      <c r="QPT4" s="127"/>
      <c r="QPU4" s="127"/>
      <c r="QPV4" s="127"/>
      <c r="QPW4" s="127"/>
      <c r="QPX4" s="127"/>
      <c r="QPY4" s="127"/>
      <c r="QPZ4" s="127"/>
      <c r="QQA4" s="127"/>
      <c r="QQB4" s="127"/>
      <c r="QQC4" s="127"/>
      <c r="QQD4" s="127"/>
      <c r="QQE4" s="127"/>
      <c r="QQF4" s="127"/>
      <c r="QQG4" s="127"/>
      <c r="QQH4" s="127"/>
      <c r="QQI4" s="127"/>
      <c r="QQJ4" s="127"/>
      <c r="QQK4" s="127"/>
      <c r="QQL4" s="127"/>
      <c r="QQM4" s="127"/>
      <c r="QQN4" s="127"/>
      <c r="QQO4" s="127"/>
      <c r="QQP4" s="127"/>
      <c r="QQQ4" s="127"/>
      <c r="QQR4" s="127"/>
      <c r="QQS4" s="127"/>
      <c r="QQT4" s="127"/>
      <c r="QQU4" s="127"/>
      <c r="QQV4" s="127"/>
      <c r="QQW4" s="127"/>
      <c r="QQX4" s="127"/>
      <c r="QQY4" s="127"/>
      <c r="QQZ4" s="127"/>
      <c r="QRA4" s="127"/>
      <c r="QRB4" s="127"/>
      <c r="QRC4" s="127"/>
      <c r="QRD4" s="127"/>
      <c r="QRE4" s="127"/>
      <c r="QRF4" s="127"/>
      <c r="QRG4" s="127"/>
      <c r="QRH4" s="127"/>
      <c r="QRI4" s="127"/>
      <c r="QRJ4" s="127"/>
      <c r="QRK4" s="127"/>
      <c r="QRL4" s="127"/>
      <c r="QRM4" s="127"/>
      <c r="QRN4" s="127"/>
      <c r="QRO4" s="127"/>
      <c r="QRP4" s="127"/>
      <c r="QRQ4" s="127"/>
      <c r="QRR4" s="127"/>
      <c r="QRS4" s="127"/>
      <c r="QRT4" s="127"/>
      <c r="QRU4" s="127"/>
      <c r="QRV4" s="127"/>
      <c r="QRW4" s="127"/>
      <c r="QRX4" s="127"/>
      <c r="QRY4" s="127"/>
      <c r="QRZ4" s="127"/>
      <c r="QSA4" s="127"/>
      <c r="QSB4" s="127"/>
      <c r="QSC4" s="127"/>
      <c r="QSD4" s="127"/>
      <c r="QSE4" s="127"/>
      <c r="QSF4" s="127"/>
      <c r="QSG4" s="127"/>
      <c r="QSH4" s="127"/>
      <c r="QSI4" s="127"/>
      <c r="QSJ4" s="127"/>
      <c r="QSK4" s="127"/>
      <c r="QSL4" s="127"/>
      <c r="QSM4" s="127"/>
      <c r="QSN4" s="127"/>
      <c r="QSO4" s="127"/>
      <c r="QSP4" s="127"/>
      <c r="QSQ4" s="127"/>
      <c r="QSR4" s="127"/>
      <c r="QSS4" s="127"/>
      <c r="QST4" s="127"/>
      <c r="QSU4" s="127"/>
      <c r="QSV4" s="127"/>
      <c r="QSW4" s="127"/>
      <c r="QSX4" s="127"/>
      <c r="QSY4" s="127"/>
      <c r="QSZ4" s="127"/>
      <c r="QTA4" s="127"/>
      <c r="QTB4" s="127"/>
      <c r="QTC4" s="127"/>
      <c r="QTD4" s="127"/>
      <c r="QTE4" s="127"/>
      <c r="QTF4" s="127"/>
      <c r="QTG4" s="127"/>
      <c r="QTH4" s="127"/>
      <c r="QTI4" s="127"/>
      <c r="QTJ4" s="127"/>
      <c r="QTK4" s="127"/>
      <c r="QTL4" s="127"/>
      <c r="QTM4" s="127"/>
      <c r="QTN4" s="127"/>
      <c r="QTO4" s="127"/>
      <c r="QTP4" s="127"/>
      <c r="QTQ4" s="127"/>
      <c r="QTR4" s="127"/>
      <c r="QTS4" s="127"/>
      <c r="QTT4" s="127"/>
      <c r="QTU4" s="127"/>
      <c r="QTV4" s="127"/>
      <c r="QTW4" s="127"/>
      <c r="QTX4" s="127"/>
      <c r="QTY4" s="127"/>
      <c r="QTZ4" s="127"/>
      <c r="QUA4" s="127"/>
      <c r="QUB4" s="127"/>
      <c r="QUC4" s="127"/>
      <c r="QUD4" s="127"/>
      <c r="QUE4" s="127"/>
      <c r="QUF4" s="127"/>
      <c r="QUG4" s="127"/>
      <c r="QUH4" s="127"/>
      <c r="QUI4" s="127"/>
      <c r="QUJ4" s="127"/>
      <c r="QUK4" s="127"/>
      <c r="QUL4" s="127"/>
      <c r="QUM4" s="127"/>
      <c r="QUN4" s="127"/>
      <c r="QUO4" s="127"/>
      <c r="QUP4" s="127"/>
      <c r="QUQ4" s="127"/>
      <c r="QUR4" s="127"/>
      <c r="QUS4" s="127"/>
      <c r="QUT4" s="127"/>
      <c r="QUU4" s="127"/>
      <c r="QUV4" s="127"/>
      <c r="QUW4" s="127"/>
      <c r="QUX4" s="127"/>
      <c r="QUY4" s="127"/>
      <c r="QUZ4" s="127"/>
      <c r="QVA4" s="127"/>
      <c r="QVB4" s="127"/>
      <c r="QVC4" s="127"/>
      <c r="QVD4" s="127"/>
      <c r="QVE4" s="127"/>
      <c r="QVF4" s="127"/>
      <c r="QVG4" s="127"/>
      <c r="QVH4" s="127"/>
      <c r="QVI4" s="127"/>
      <c r="QVJ4" s="127"/>
      <c r="QVK4" s="127"/>
      <c r="QVL4" s="127"/>
      <c r="QVM4" s="127"/>
      <c r="QVN4" s="127"/>
      <c r="QVO4" s="127"/>
      <c r="QVP4" s="127"/>
      <c r="QVQ4" s="127"/>
      <c r="QVR4" s="127"/>
      <c r="QVS4" s="127"/>
      <c r="QVT4" s="127"/>
      <c r="QVU4" s="127"/>
      <c r="QVV4" s="127"/>
      <c r="QVW4" s="127"/>
      <c r="QVX4" s="127"/>
      <c r="QVY4" s="127"/>
      <c r="QVZ4" s="127"/>
      <c r="QWA4" s="127"/>
      <c r="QWB4" s="127"/>
      <c r="QWC4" s="127"/>
      <c r="QWD4" s="127"/>
      <c r="QWE4" s="127"/>
      <c r="QWF4" s="127"/>
      <c r="QWG4" s="127"/>
      <c r="QWH4" s="127"/>
      <c r="QWI4" s="127"/>
      <c r="QWJ4" s="127"/>
      <c r="QWK4" s="127"/>
      <c r="QWL4" s="127"/>
      <c r="QWM4" s="127"/>
      <c r="QWN4" s="127"/>
      <c r="QWO4" s="127"/>
      <c r="QWP4" s="127"/>
      <c r="QWQ4" s="127"/>
      <c r="QWR4" s="127"/>
      <c r="QWS4" s="127"/>
      <c r="QWT4" s="127"/>
      <c r="QWU4" s="127"/>
      <c r="QWV4" s="127"/>
      <c r="QWW4" s="127"/>
      <c r="QWX4" s="127"/>
      <c r="QWY4" s="127"/>
      <c r="QWZ4" s="127"/>
      <c r="QXA4" s="127"/>
      <c r="QXB4" s="127"/>
      <c r="QXC4" s="127"/>
      <c r="QXD4" s="127"/>
      <c r="QXE4" s="127"/>
      <c r="QXF4" s="127"/>
      <c r="QXG4" s="127"/>
      <c r="QXH4" s="127"/>
      <c r="QXI4" s="127"/>
      <c r="QXJ4" s="127"/>
      <c r="QXK4" s="127"/>
      <c r="QXL4" s="127"/>
      <c r="QXM4" s="127"/>
      <c r="QXN4" s="127"/>
      <c r="QXO4" s="127"/>
      <c r="QXP4" s="127"/>
      <c r="QXQ4" s="127"/>
      <c r="QXR4" s="127"/>
      <c r="QXS4" s="127"/>
      <c r="QXT4" s="127"/>
      <c r="QXU4" s="127"/>
      <c r="QXV4" s="127"/>
      <c r="QXW4" s="127"/>
      <c r="QXX4" s="127"/>
      <c r="QXY4" s="127"/>
      <c r="QXZ4" s="127"/>
      <c r="QYA4" s="127"/>
      <c r="QYB4" s="127"/>
      <c r="QYC4" s="127"/>
      <c r="QYD4" s="127"/>
      <c r="QYE4" s="127"/>
      <c r="QYF4" s="127"/>
      <c r="QYG4" s="127"/>
      <c r="QYH4" s="127"/>
      <c r="QYI4" s="127"/>
      <c r="QYJ4" s="127"/>
      <c r="QYK4" s="127"/>
      <c r="QYL4" s="127"/>
      <c r="QYM4" s="127"/>
      <c r="QYN4" s="127"/>
      <c r="QYO4" s="127"/>
      <c r="QYP4" s="127"/>
      <c r="QYQ4" s="127"/>
      <c r="QYR4" s="127"/>
      <c r="QYS4" s="127"/>
      <c r="QYT4" s="127"/>
      <c r="QYU4" s="127"/>
      <c r="QYV4" s="127"/>
      <c r="QYW4" s="127"/>
      <c r="QYX4" s="127"/>
      <c r="QYY4" s="127"/>
      <c r="QYZ4" s="127"/>
      <c r="QZA4" s="127"/>
      <c r="QZB4" s="127"/>
      <c r="QZC4" s="127"/>
      <c r="QZD4" s="127"/>
      <c r="QZE4" s="127"/>
      <c r="QZF4" s="127"/>
      <c r="QZG4" s="127"/>
      <c r="QZH4" s="127"/>
      <c r="QZI4" s="127"/>
      <c r="QZJ4" s="127"/>
      <c r="QZK4" s="127"/>
      <c r="QZL4" s="127"/>
      <c r="QZM4" s="127"/>
      <c r="QZN4" s="127"/>
      <c r="QZO4" s="127"/>
      <c r="QZP4" s="127"/>
      <c r="QZQ4" s="127"/>
      <c r="QZR4" s="127"/>
      <c r="QZS4" s="127"/>
      <c r="QZT4" s="127"/>
      <c r="QZU4" s="127"/>
      <c r="QZV4" s="127"/>
      <c r="QZW4" s="127"/>
      <c r="QZX4" s="127"/>
      <c r="QZY4" s="127"/>
      <c r="QZZ4" s="127"/>
      <c r="RAA4" s="127"/>
      <c r="RAB4" s="127"/>
      <c r="RAC4" s="127"/>
      <c r="RAD4" s="127"/>
      <c r="RAE4" s="127"/>
      <c r="RAF4" s="127"/>
      <c r="RAG4" s="127"/>
      <c r="RAH4" s="127"/>
      <c r="RAI4" s="127"/>
      <c r="RAJ4" s="127"/>
      <c r="RAK4" s="127"/>
      <c r="RAL4" s="127"/>
      <c r="RAM4" s="127"/>
      <c r="RAN4" s="127"/>
      <c r="RAO4" s="127"/>
      <c r="RAP4" s="127"/>
      <c r="RAQ4" s="127"/>
      <c r="RAR4" s="127"/>
      <c r="RAS4" s="127"/>
      <c r="RAT4" s="127"/>
      <c r="RAU4" s="127"/>
      <c r="RAV4" s="127"/>
      <c r="RAW4" s="127"/>
      <c r="RAX4" s="127"/>
      <c r="RAY4" s="127"/>
      <c r="RAZ4" s="127"/>
      <c r="RBA4" s="127"/>
      <c r="RBB4" s="127"/>
      <c r="RBC4" s="127"/>
      <c r="RBD4" s="127"/>
      <c r="RBE4" s="127"/>
      <c r="RBF4" s="127"/>
      <c r="RBG4" s="127"/>
      <c r="RBH4" s="127"/>
      <c r="RBI4" s="127"/>
      <c r="RBJ4" s="127"/>
      <c r="RBK4" s="127"/>
      <c r="RBL4" s="127"/>
      <c r="RBM4" s="127"/>
      <c r="RBN4" s="127"/>
      <c r="RBO4" s="127"/>
      <c r="RBP4" s="127"/>
      <c r="RBQ4" s="127"/>
      <c r="RBR4" s="127"/>
      <c r="RBS4" s="127"/>
      <c r="RBT4" s="127"/>
      <c r="RBU4" s="127"/>
      <c r="RBV4" s="127"/>
      <c r="RBW4" s="127"/>
      <c r="RBX4" s="127"/>
      <c r="RBY4" s="127"/>
      <c r="RBZ4" s="127"/>
      <c r="RCA4" s="127"/>
      <c r="RCB4" s="127"/>
      <c r="RCC4" s="127"/>
      <c r="RCD4" s="127"/>
      <c r="RCE4" s="127"/>
      <c r="RCF4" s="127"/>
      <c r="RCG4" s="127"/>
      <c r="RCH4" s="127"/>
      <c r="RCI4" s="127"/>
      <c r="RCJ4" s="127"/>
      <c r="RCK4" s="127"/>
      <c r="RCL4" s="127"/>
      <c r="RCM4" s="127"/>
      <c r="RCN4" s="127"/>
      <c r="RCO4" s="127"/>
      <c r="RCP4" s="127"/>
      <c r="RCQ4" s="127"/>
      <c r="RCR4" s="127"/>
      <c r="RCS4" s="127"/>
      <c r="RCT4" s="127"/>
      <c r="RCU4" s="127"/>
      <c r="RCV4" s="127"/>
      <c r="RCW4" s="127"/>
      <c r="RCX4" s="127"/>
      <c r="RCY4" s="127"/>
      <c r="RCZ4" s="127"/>
      <c r="RDA4" s="127"/>
      <c r="RDB4" s="127"/>
      <c r="RDC4" s="127"/>
      <c r="RDD4" s="127"/>
      <c r="RDE4" s="127"/>
      <c r="RDF4" s="127"/>
      <c r="RDG4" s="127"/>
      <c r="RDH4" s="127"/>
      <c r="RDI4" s="127"/>
      <c r="RDJ4" s="127"/>
      <c r="RDK4" s="127"/>
      <c r="RDL4" s="127"/>
      <c r="RDM4" s="127"/>
      <c r="RDN4" s="127"/>
      <c r="RDO4" s="127"/>
      <c r="RDP4" s="127"/>
      <c r="RDQ4" s="127"/>
      <c r="RDR4" s="127"/>
      <c r="RDS4" s="127"/>
      <c r="RDT4" s="127"/>
      <c r="RDU4" s="127"/>
      <c r="RDV4" s="127"/>
      <c r="RDW4" s="127"/>
      <c r="RDX4" s="127"/>
      <c r="RDY4" s="127"/>
      <c r="RDZ4" s="127"/>
      <c r="REA4" s="127"/>
      <c r="REB4" s="127"/>
      <c r="REC4" s="127"/>
      <c r="RED4" s="127"/>
      <c r="REE4" s="127"/>
      <c r="REF4" s="127"/>
      <c r="REG4" s="127"/>
      <c r="REH4" s="127"/>
      <c r="REI4" s="127"/>
      <c r="REJ4" s="127"/>
      <c r="REK4" s="127"/>
      <c r="REL4" s="127"/>
      <c r="REM4" s="127"/>
      <c r="REN4" s="127"/>
      <c r="REO4" s="127"/>
      <c r="REP4" s="127"/>
      <c r="REQ4" s="127"/>
      <c r="RER4" s="127"/>
      <c r="RES4" s="127"/>
      <c r="RET4" s="127"/>
      <c r="REU4" s="127"/>
      <c r="REV4" s="127"/>
      <c r="REW4" s="127"/>
      <c r="REX4" s="127"/>
      <c r="REY4" s="127"/>
      <c r="REZ4" s="127"/>
      <c r="RFA4" s="127"/>
      <c r="RFB4" s="127"/>
      <c r="RFC4" s="127"/>
      <c r="RFD4" s="127"/>
      <c r="RFE4" s="127"/>
      <c r="RFF4" s="127"/>
      <c r="RFG4" s="127"/>
      <c r="RFH4" s="127"/>
      <c r="RFI4" s="127"/>
      <c r="RFJ4" s="127"/>
      <c r="RFK4" s="127"/>
      <c r="RFL4" s="127"/>
      <c r="RFM4" s="127"/>
      <c r="RFN4" s="127"/>
      <c r="RFO4" s="127"/>
      <c r="RFP4" s="127"/>
      <c r="RFQ4" s="127"/>
      <c r="RFR4" s="127"/>
      <c r="RFS4" s="127"/>
      <c r="RFT4" s="127"/>
      <c r="RFU4" s="127"/>
      <c r="RFV4" s="127"/>
      <c r="RFW4" s="127"/>
      <c r="RFX4" s="127"/>
      <c r="RFY4" s="127"/>
      <c r="RFZ4" s="127"/>
      <c r="RGA4" s="127"/>
      <c r="RGB4" s="127"/>
      <c r="RGC4" s="127"/>
      <c r="RGD4" s="127"/>
      <c r="RGE4" s="127"/>
      <c r="RGF4" s="127"/>
      <c r="RGG4" s="127"/>
      <c r="RGH4" s="127"/>
      <c r="RGI4" s="127"/>
      <c r="RGJ4" s="127"/>
      <c r="RGK4" s="127"/>
      <c r="RGL4" s="127"/>
      <c r="RGM4" s="127"/>
      <c r="RGN4" s="127"/>
      <c r="RGO4" s="127"/>
      <c r="RGP4" s="127"/>
      <c r="RGQ4" s="127"/>
      <c r="RGR4" s="127"/>
      <c r="RGS4" s="127"/>
      <c r="RGT4" s="127"/>
      <c r="RGU4" s="127"/>
      <c r="RGV4" s="127"/>
      <c r="RGW4" s="127"/>
      <c r="RGX4" s="127"/>
      <c r="RGY4" s="127"/>
      <c r="RGZ4" s="127"/>
      <c r="RHA4" s="127"/>
      <c r="RHB4" s="127"/>
      <c r="RHC4" s="127"/>
      <c r="RHD4" s="127"/>
      <c r="RHE4" s="127"/>
      <c r="RHF4" s="127"/>
      <c r="RHG4" s="127"/>
      <c r="RHH4" s="127"/>
      <c r="RHI4" s="127"/>
      <c r="RHJ4" s="127"/>
      <c r="RHK4" s="127"/>
      <c r="RHL4" s="127"/>
      <c r="RHM4" s="127"/>
      <c r="RHN4" s="127"/>
      <c r="RHO4" s="127"/>
      <c r="RHP4" s="127"/>
      <c r="RHQ4" s="127"/>
      <c r="RHR4" s="127"/>
      <c r="RHS4" s="127"/>
      <c r="RHT4" s="127"/>
      <c r="RHU4" s="127"/>
      <c r="RHV4" s="127"/>
      <c r="RHW4" s="127"/>
      <c r="RHX4" s="127"/>
      <c r="RHY4" s="127"/>
      <c r="RHZ4" s="127"/>
      <c r="RIA4" s="127"/>
      <c r="RIB4" s="127"/>
      <c r="RIC4" s="127"/>
      <c r="RID4" s="127"/>
      <c r="RIE4" s="127"/>
      <c r="RIF4" s="127"/>
      <c r="RIG4" s="127"/>
      <c r="RIH4" s="127"/>
      <c r="RII4" s="127"/>
      <c r="RIJ4" s="127"/>
      <c r="RIK4" s="127"/>
      <c r="RIL4" s="127"/>
      <c r="RIM4" s="127"/>
      <c r="RIN4" s="127"/>
      <c r="RIO4" s="127"/>
      <c r="RIP4" s="127"/>
      <c r="RIQ4" s="127"/>
      <c r="RIR4" s="127"/>
      <c r="RIS4" s="127"/>
      <c r="RIT4" s="127"/>
      <c r="RIU4" s="127"/>
      <c r="RIV4" s="127"/>
      <c r="RIW4" s="127"/>
      <c r="RIX4" s="127"/>
      <c r="RIY4" s="127"/>
      <c r="RIZ4" s="127"/>
      <c r="RJA4" s="127"/>
      <c r="RJB4" s="127"/>
      <c r="RJC4" s="127"/>
      <c r="RJD4" s="127"/>
      <c r="RJE4" s="127"/>
      <c r="RJF4" s="127"/>
      <c r="RJG4" s="127"/>
      <c r="RJH4" s="127"/>
      <c r="RJI4" s="127"/>
      <c r="RJJ4" s="127"/>
      <c r="RJK4" s="127"/>
      <c r="RJL4" s="127"/>
      <c r="RJM4" s="127"/>
      <c r="RJN4" s="127"/>
      <c r="RJO4" s="127"/>
      <c r="RJP4" s="127"/>
      <c r="RJQ4" s="127"/>
      <c r="RJR4" s="127"/>
      <c r="RJS4" s="127"/>
      <c r="RJT4" s="127"/>
      <c r="RJU4" s="127"/>
      <c r="RJV4" s="127"/>
      <c r="RJW4" s="127"/>
      <c r="RJX4" s="127"/>
      <c r="RJY4" s="127"/>
      <c r="RJZ4" s="127"/>
      <c r="RKA4" s="127"/>
      <c r="RKB4" s="127"/>
      <c r="RKC4" s="127"/>
      <c r="RKD4" s="127"/>
      <c r="RKE4" s="127"/>
      <c r="RKF4" s="127"/>
      <c r="RKG4" s="127"/>
      <c r="RKH4" s="127"/>
      <c r="RKI4" s="127"/>
      <c r="RKJ4" s="127"/>
      <c r="RKK4" s="127"/>
      <c r="RKL4" s="127"/>
      <c r="RKM4" s="127"/>
      <c r="RKN4" s="127"/>
      <c r="RKO4" s="127"/>
      <c r="RKP4" s="127"/>
      <c r="RKQ4" s="127"/>
      <c r="RKR4" s="127"/>
      <c r="RKS4" s="127"/>
      <c r="RKT4" s="127"/>
      <c r="RKU4" s="127"/>
      <c r="RKV4" s="127"/>
      <c r="RKW4" s="127"/>
      <c r="RKX4" s="127"/>
      <c r="RKY4" s="127"/>
      <c r="RKZ4" s="127"/>
      <c r="RLA4" s="127"/>
      <c r="RLB4" s="127"/>
      <c r="RLC4" s="127"/>
      <c r="RLD4" s="127"/>
      <c r="RLE4" s="127"/>
      <c r="RLF4" s="127"/>
      <c r="RLG4" s="127"/>
      <c r="RLH4" s="127"/>
      <c r="RLI4" s="127"/>
      <c r="RLJ4" s="127"/>
      <c r="RLK4" s="127"/>
      <c r="RLL4" s="127"/>
      <c r="RLM4" s="127"/>
      <c r="RLN4" s="127"/>
      <c r="RLO4" s="127"/>
      <c r="RLP4" s="127"/>
      <c r="RLQ4" s="127"/>
      <c r="RLR4" s="127"/>
      <c r="RLS4" s="127"/>
      <c r="RLT4" s="127"/>
      <c r="RLU4" s="127"/>
      <c r="RLV4" s="127"/>
      <c r="RLW4" s="127"/>
      <c r="RLX4" s="127"/>
      <c r="RLY4" s="127"/>
      <c r="RLZ4" s="127"/>
      <c r="RMA4" s="127"/>
      <c r="RMB4" s="127"/>
      <c r="RMC4" s="127"/>
      <c r="RMD4" s="127"/>
      <c r="RME4" s="127"/>
      <c r="RMF4" s="127"/>
      <c r="RMG4" s="127"/>
      <c r="RMH4" s="127"/>
      <c r="RMI4" s="127"/>
      <c r="RMJ4" s="127"/>
      <c r="RMK4" s="127"/>
      <c r="RML4" s="127"/>
      <c r="RMM4" s="127"/>
      <c r="RMN4" s="127"/>
      <c r="RMO4" s="127"/>
      <c r="RMP4" s="127"/>
      <c r="RMQ4" s="127"/>
      <c r="RMR4" s="127"/>
      <c r="RMS4" s="127"/>
      <c r="RMT4" s="127"/>
      <c r="RMU4" s="127"/>
      <c r="RMV4" s="127"/>
      <c r="RMW4" s="127"/>
      <c r="RMX4" s="127"/>
      <c r="RMY4" s="127"/>
      <c r="RMZ4" s="127"/>
      <c r="RNA4" s="127"/>
      <c r="RNB4" s="127"/>
      <c r="RNC4" s="127"/>
      <c r="RND4" s="127"/>
      <c r="RNE4" s="127"/>
      <c r="RNF4" s="127"/>
      <c r="RNG4" s="127"/>
      <c r="RNH4" s="127"/>
      <c r="RNI4" s="127"/>
      <c r="RNJ4" s="127"/>
      <c r="RNK4" s="127"/>
      <c r="RNL4" s="127"/>
      <c r="RNM4" s="127"/>
      <c r="RNN4" s="127"/>
      <c r="RNO4" s="127"/>
      <c r="RNP4" s="127"/>
      <c r="RNQ4" s="127"/>
      <c r="RNR4" s="127"/>
      <c r="RNS4" s="127"/>
      <c r="RNT4" s="127"/>
      <c r="RNU4" s="127"/>
      <c r="RNV4" s="127"/>
      <c r="RNW4" s="127"/>
      <c r="RNX4" s="127"/>
      <c r="RNY4" s="127"/>
      <c r="RNZ4" s="127"/>
      <c r="ROA4" s="127"/>
      <c r="ROB4" s="127"/>
      <c r="ROC4" s="127"/>
      <c r="ROD4" s="127"/>
      <c r="ROE4" s="127"/>
      <c r="ROF4" s="127"/>
      <c r="ROG4" s="127"/>
      <c r="ROH4" s="127"/>
      <c r="ROI4" s="127"/>
      <c r="ROJ4" s="127"/>
      <c r="ROK4" s="127"/>
      <c r="ROL4" s="127"/>
      <c r="ROM4" s="127"/>
      <c r="RON4" s="127"/>
      <c r="ROO4" s="127"/>
      <c r="ROP4" s="127"/>
      <c r="ROQ4" s="127"/>
      <c r="ROR4" s="127"/>
      <c r="ROS4" s="127"/>
      <c r="ROT4" s="127"/>
      <c r="ROU4" s="127"/>
      <c r="ROV4" s="127"/>
      <c r="ROW4" s="127"/>
      <c r="ROX4" s="127"/>
      <c r="ROY4" s="127"/>
      <c r="ROZ4" s="127"/>
      <c r="RPA4" s="127"/>
      <c r="RPB4" s="127"/>
      <c r="RPC4" s="127"/>
      <c r="RPD4" s="127"/>
      <c r="RPE4" s="127"/>
      <c r="RPF4" s="127"/>
      <c r="RPG4" s="127"/>
      <c r="RPH4" s="127"/>
      <c r="RPI4" s="127"/>
      <c r="RPJ4" s="127"/>
      <c r="RPK4" s="127"/>
      <c r="RPL4" s="127"/>
      <c r="RPM4" s="127"/>
      <c r="RPN4" s="127"/>
      <c r="RPO4" s="127"/>
      <c r="RPP4" s="127"/>
      <c r="RPQ4" s="127"/>
      <c r="RPR4" s="127"/>
      <c r="RPS4" s="127"/>
      <c r="RPT4" s="127"/>
      <c r="RPU4" s="127"/>
      <c r="RPV4" s="127"/>
      <c r="RPW4" s="127"/>
      <c r="RPX4" s="127"/>
      <c r="RPY4" s="127"/>
      <c r="RPZ4" s="127"/>
      <c r="RQA4" s="127"/>
      <c r="RQB4" s="127"/>
      <c r="RQC4" s="127"/>
      <c r="RQD4" s="127"/>
      <c r="RQE4" s="127"/>
      <c r="RQF4" s="127"/>
      <c r="RQG4" s="127"/>
      <c r="RQH4" s="127"/>
      <c r="RQI4" s="127"/>
      <c r="RQJ4" s="127"/>
      <c r="RQK4" s="127"/>
      <c r="RQL4" s="127"/>
      <c r="RQM4" s="127"/>
      <c r="RQN4" s="127"/>
      <c r="RQO4" s="127"/>
      <c r="RQP4" s="127"/>
      <c r="RQQ4" s="127"/>
      <c r="RQR4" s="127"/>
      <c r="RQS4" s="127"/>
      <c r="RQT4" s="127"/>
      <c r="RQU4" s="127"/>
      <c r="RQV4" s="127"/>
      <c r="RQW4" s="127"/>
      <c r="RQX4" s="127"/>
      <c r="RQY4" s="127"/>
      <c r="RQZ4" s="127"/>
      <c r="RRA4" s="127"/>
      <c r="RRB4" s="127"/>
      <c r="RRC4" s="127"/>
      <c r="RRD4" s="127"/>
      <c r="RRE4" s="127"/>
      <c r="RRF4" s="127"/>
      <c r="RRG4" s="127"/>
      <c r="RRH4" s="127"/>
      <c r="RRI4" s="127"/>
      <c r="RRJ4" s="127"/>
      <c r="RRK4" s="127"/>
      <c r="RRL4" s="127"/>
      <c r="RRM4" s="127"/>
      <c r="RRN4" s="127"/>
      <c r="RRO4" s="127"/>
      <c r="RRP4" s="127"/>
      <c r="RRQ4" s="127"/>
      <c r="RRR4" s="127"/>
      <c r="RRS4" s="127"/>
      <c r="RRT4" s="127"/>
      <c r="RRU4" s="127"/>
      <c r="RRV4" s="127"/>
      <c r="RRW4" s="127"/>
      <c r="RRX4" s="127"/>
      <c r="RRY4" s="127"/>
      <c r="RRZ4" s="127"/>
      <c r="RSA4" s="127"/>
      <c r="RSB4" s="127"/>
      <c r="RSC4" s="127"/>
      <c r="RSD4" s="127"/>
      <c r="RSE4" s="127"/>
      <c r="RSF4" s="127"/>
      <c r="RSG4" s="127"/>
      <c r="RSH4" s="127"/>
      <c r="RSI4" s="127"/>
      <c r="RSJ4" s="127"/>
      <c r="RSK4" s="127"/>
      <c r="RSL4" s="127"/>
      <c r="RSM4" s="127"/>
      <c r="RSN4" s="127"/>
      <c r="RSO4" s="127"/>
      <c r="RSP4" s="127"/>
      <c r="RSQ4" s="127"/>
      <c r="RSR4" s="127"/>
      <c r="RSS4" s="127"/>
      <c r="RST4" s="127"/>
      <c r="RSU4" s="127"/>
      <c r="RSV4" s="127"/>
      <c r="RSW4" s="127"/>
      <c r="RSX4" s="127"/>
      <c r="RSY4" s="127"/>
      <c r="RSZ4" s="127"/>
      <c r="RTA4" s="127"/>
      <c r="RTB4" s="127"/>
      <c r="RTC4" s="127"/>
      <c r="RTD4" s="127"/>
      <c r="RTE4" s="127"/>
      <c r="RTF4" s="127"/>
      <c r="RTG4" s="127"/>
      <c r="RTH4" s="127"/>
      <c r="RTI4" s="127"/>
      <c r="RTJ4" s="127"/>
      <c r="RTK4" s="127"/>
      <c r="RTL4" s="127"/>
      <c r="RTM4" s="127"/>
      <c r="RTN4" s="127"/>
      <c r="RTO4" s="127"/>
      <c r="RTP4" s="127"/>
      <c r="RTQ4" s="127"/>
      <c r="RTR4" s="127"/>
      <c r="RTS4" s="127"/>
      <c r="RTT4" s="127"/>
      <c r="RTU4" s="127"/>
      <c r="RTV4" s="127"/>
      <c r="RTW4" s="127"/>
      <c r="RTX4" s="127"/>
      <c r="RTY4" s="127"/>
      <c r="RTZ4" s="127"/>
      <c r="RUA4" s="127"/>
      <c r="RUB4" s="127"/>
      <c r="RUC4" s="127"/>
      <c r="RUD4" s="127"/>
      <c r="RUE4" s="127"/>
      <c r="RUF4" s="127"/>
      <c r="RUG4" s="127"/>
      <c r="RUH4" s="127"/>
      <c r="RUI4" s="127"/>
      <c r="RUJ4" s="127"/>
      <c r="RUK4" s="127"/>
      <c r="RUL4" s="127"/>
      <c r="RUM4" s="127"/>
      <c r="RUN4" s="127"/>
      <c r="RUO4" s="127"/>
      <c r="RUP4" s="127"/>
      <c r="RUQ4" s="127"/>
      <c r="RUR4" s="127"/>
      <c r="RUS4" s="127"/>
      <c r="RUT4" s="127"/>
      <c r="RUU4" s="127"/>
      <c r="RUV4" s="127"/>
      <c r="RUW4" s="127"/>
      <c r="RUX4" s="127"/>
      <c r="RUY4" s="127"/>
      <c r="RUZ4" s="127"/>
      <c r="RVA4" s="127"/>
      <c r="RVB4" s="127"/>
      <c r="RVC4" s="127"/>
      <c r="RVD4" s="127"/>
      <c r="RVE4" s="127"/>
      <c r="RVF4" s="127"/>
      <c r="RVG4" s="127"/>
      <c r="RVH4" s="127"/>
      <c r="RVI4" s="127"/>
      <c r="RVJ4" s="127"/>
      <c r="RVK4" s="127"/>
      <c r="RVL4" s="127"/>
      <c r="RVM4" s="127"/>
      <c r="RVN4" s="127"/>
      <c r="RVO4" s="127"/>
      <c r="RVP4" s="127"/>
      <c r="RVQ4" s="127"/>
      <c r="RVR4" s="127"/>
      <c r="RVS4" s="127"/>
      <c r="RVT4" s="127"/>
      <c r="RVU4" s="127"/>
      <c r="RVV4" s="127"/>
      <c r="RVW4" s="127"/>
      <c r="RVX4" s="127"/>
      <c r="RVY4" s="127"/>
      <c r="RVZ4" s="127"/>
      <c r="RWA4" s="127"/>
      <c r="RWB4" s="127"/>
      <c r="RWC4" s="127"/>
      <c r="RWD4" s="127"/>
      <c r="RWE4" s="127"/>
      <c r="RWF4" s="127"/>
      <c r="RWG4" s="127"/>
      <c r="RWH4" s="127"/>
      <c r="RWI4" s="127"/>
      <c r="RWJ4" s="127"/>
      <c r="RWK4" s="127"/>
      <c r="RWL4" s="127"/>
      <c r="RWM4" s="127"/>
      <c r="RWN4" s="127"/>
      <c r="RWO4" s="127"/>
      <c r="RWP4" s="127"/>
      <c r="RWQ4" s="127"/>
      <c r="RWR4" s="127"/>
      <c r="RWS4" s="127"/>
      <c r="RWT4" s="127"/>
      <c r="RWU4" s="127"/>
      <c r="RWV4" s="127"/>
      <c r="RWW4" s="127"/>
      <c r="RWX4" s="127"/>
      <c r="RWY4" s="127"/>
      <c r="RWZ4" s="127"/>
      <c r="RXA4" s="127"/>
      <c r="RXB4" s="127"/>
      <c r="RXC4" s="127"/>
      <c r="RXD4" s="127"/>
      <c r="RXE4" s="127"/>
      <c r="RXF4" s="127"/>
      <c r="RXG4" s="127"/>
      <c r="RXH4" s="127"/>
      <c r="RXI4" s="127"/>
      <c r="RXJ4" s="127"/>
      <c r="RXK4" s="127"/>
      <c r="RXL4" s="127"/>
      <c r="RXM4" s="127"/>
      <c r="RXN4" s="127"/>
      <c r="RXO4" s="127"/>
      <c r="RXP4" s="127"/>
      <c r="RXQ4" s="127"/>
      <c r="RXR4" s="127"/>
      <c r="RXS4" s="127"/>
      <c r="RXT4" s="127"/>
      <c r="RXU4" s="127"/>
      <c r="RXV4" s="127"/>
      <c r="RXW4" s="127"/>
      <c r="RXX4" s="127"/>
      <c r="RXY4" s="127"/>
      <c r="RXZ4" s="127"/>
      <c r="RYA4" s="127"/>
      <c r="RYB4" s="127"/>
      <c r="RYC4" s="127"/>
      <c r="RYD4" s="127"/>
      <c r="RYE4" s="127"/>
      <c r="RYF4" s="127"/>
      <c r="RYG4" s="127"/>
      <c r="RYH4" s="127"/>
      <c r="RYI4" s="127"/>
      <c r="RYJ4" s="127"/>
      <c r="RYK4" s="127"/>
      <c r="RYL4" s="127"/>
      <c r="RYM4" s="127"/>
      <c r="RYN4" s="127"/>
      <c r="RYO4" s="127"/>
      <c r="RYP4" s="127"/>
      <c r="RYQ4" s="127"/>
      <c r="RYR4" s="127"/>
      <c r="RYS4" s="127"/>
      <c r="RYT4" s="127"/>
      <c r="RYU4" s="127"/>
      <c r="RYV4" s="127"/>
      <c r="RYW4" s="127"/>
      <c r="RYX4" s="127"/>
      <c r="RYY4" s="127"/>
      <c r="RYZ4" s="127"/>
      <c r="RZA4" s="127"/>
      <c r="RZB4" s="127"/>
      <c r="RZC4" s="127"/>
      <c r="RZD4" s="127"/>
      <c r="RZE4" s="127"/>
      <c r="RZF4" s="127"/>
      <c r="RZG4" s="127"/>
      <c r="RZH4" s="127"/>
      <c r="RZI4" s="127"/>
      <c r="RZJ4" s="127"/>
      <c r="RZK4" s="127"/>
      <c r="RZL4" s="127"/>
      <c r="RZM4" s="127"/>
      <c r="RZN4" s="127"/>
      <c r="RZO4" s="127"/>
      <c r="RZP4" s="127"/>
      <c r="RZQ4" s="127"/>
      <c r="RZR4" s="127"/>
      <c r="RZS4" s="127"/>
      <c r="RZT4" s="127"/>
      <c r="RZU4" s="127"/>
      <c r="RZV4" s="127"/>
      <c r="RZW4" s="127"/>
      <c r="RZX4" s="127"/>
      <c r="RZY4" s="127"/>
      <c r="RZZ4" s="127"/>
      <c r="SAA4" s="127"/>
      <c r="SAB4" s="127"/>
      <c r="SAC4" s="127"/>
      <c r="SAD4" s="127"/>
      <c r="SAE4" s="127"/>
      <c r="SAF4" s="127"/>
      <c r="SAG4" s="127"/>
      <c r="SAH4" s="127"/>
      <c r="SAI4" s="127"/>
      <c r="SAJ4" s="127"/>
      <c r="SAK4" s="127"/>
      <c r="SAL4" s="127"/>
      <c r="SAM4" s="127"/>
      <c r="SAN4" s="127"/>
      <c r="SAO4" s="127"/>
      <c r="SAP4" s="127"/>
      <c r="SAQ4" s="127"/>
      <c r="SAR4" s="127"/>
      <c r="SAS4" s="127"/>
      <c r="SAT4" s="127"/>
      <c r="SAU4" s="127"/>
      <c r="SAV4" s="127"/>
      <c r="SAW4" s="127"/>
      <c r="SAX4" s="127"/>
      <c r="SAY4" s="127"/>
      <c r="SAZ4" s="127"/>
      <c r="SBA4" s="127"/>
      <c r="SBB4" s="127"/>
      <c r="SBC4" s="127"/>
      <c r="SBD4" s="127"/>
      <c r="SBE4" s="127"/>
      <c r="SBF4" s="127"/>
      <c r="SBG4" s="127"/>
      <c r="SBH4" s="127"/>
      <c r="SBI4" s="127"/>
      <c r="SBJ4" s="127"/>
      <c r="SBK4" s="127"/>
      <c r="SBL4" s="127"/>
      <c r="SBM4" s="127"/>
      <c r="SBN4" s="127"/>
      <c r="SBO4" s="127"/>
      <c r="SBP4" s="127"/>
      <c r="SBQ4" s="127"/>
      <c r="SBR4" s="127"/>
      <c r="SBS4" s="127"/>
      <c r="SBT4" s="127"/>
      <c r="SBU4" s="127"/>
      <c r="SBV4" s="127"/>
      <c r="SBW4" s="127"/>
      <c r="SBX4" s="127"/>
      <c r="SBY4" s="127"/>
      <c r="SBZ4" s="127"/>
      <c r="SCA4" s="127"/>
      <c r="SCB4" s="127"/>
      <c r="SCC4" s="127"/>
      <c r="SCD4" s="127"/>
      <c r="SCE4" s="127"/>
      <c r="SCF4" s="127"/>
      <c r="SCG4" s="127"/>
      <c r="SCH4" s="127"/>
      <c r="SCI4" s="127"/>
      <c r="SCJ4" s="127"/>
      <c r="SCK4" s="127"/>
      <c r="SCL4" s="127"/>
      <c r="SCM4" s="127"/>
      <c r="SCN4" s="127"/>
      <c r="SCO4" s="127"/>
      <c r="SCP4" s="127"/>
      <c r="SCQ4" s="127"/>
      <c r="SCR4" s="127"/>
      <c r="SCS4" s="127"/>
      <c r="SCT4" s="127"/>
      <c r="SCU4" s="127"/>
      <c r="SCV4" s="127"/>
      <c r="SCW4" s="127"/>
      <c r="SCX4" s="127"/>
      <c r="SCY4" s="127"/>
      <c r="SCZ4" s="127"/>
      <c r="SDA4" s="127"/>
      <c r="SDB4" s="127"/>
      <c r="SDC4" s="127"/>
      <c r="SDD4" s="127"/>
      <c r="SDE4" s="127"/>
      <c r="SDF4" s="127"/>
      <c r="SDG4" s="127"/>
      <c r="SDH4" s="127"/>
      <c r="SDI4" s="127"/>
      <c r="SDJ4" s="127"/>
      <c r="SDK4" s="127"/>
      <c r="SDL4" s="127"/>
      <c r="SDM4" s="127"/>
      <c r="SDN4" s="127"/>
      <c r="SDO4" s="127"/>
      <c r="SDP4" s="127"/>
      <c r="SDQ4" s="127"/>
      <c r="SDR4" s="127"/>
      <c r="SDS4" s="127"/>
      <c r="SDT4" s="127"/>
      <c r="SDU4" s="127"/>
      <c r="SDV4" s="127"/>
      <c r="SDW4" s="127"/>
      <c r="SDX4" s="127"/>
      <c r="SDY4" s="127"/>
      <c r="SDZ4" s="127"/>
      <c r="SEA4" s="127"/>
      <c r="SEB4" s="127"/>
      <c r="SEC4" s="127"/>
      <c r="SED4" s="127"/>
      <c r="SEE4" s="127"/>
      <c r="SEF4" s="127"/>
      <c r="SEG4" s="127"/>
      <c r="SEH4" s="127"/>
      <c r="SEI4" s="127"/>
      <c r="SEJ4" s="127"/>
      <c r="SEK4" s="127"/>
      <c r="SEL4" s="127"/>
      <c r="SEM4" s="127"/>
      <c r="SEN4" s="127"/>
      <c r="SEO4" s="127"/>
      <c r="SEP4" s="127"/>
      <c r="SEQ4" s="127"/>
      <c r="SER4" s="127"/>
      <c r="SES4" s="127"/>
      <c r="SET4" s="127"/>
      <c r="SEU4" s="127"/>
      <c r="SEV4" s="127"/>
      <c r="SEW4" s="127"/>
      <c r="SEX4" s="127"/>
      <c r="SEY4" s="127"/>
      <c r="SEZ4" s="127"/>
      <c r="SFA4" s="127"/>
      <c r="SFB4" s="127"/>
      <c r="SFC4" s="127"/>
      <c r="SFD4" s="127"/>
      <c r="SFE4" s="127"/>
      <c r="SFF4" s="127"/>
      <c r="SFG4" s="127"/>
      <c r="SFH4" s="127"/>
      <c r="SFI4" s="127"/>
      <c r="SFJ4" s="127"/>
      <c r="SFK4" s="127"/>
      <c r="SFL4" s="127"/>
      <c r="SFM4" s="127"/>
      <c r="SFN4" s="127"/>
      <c r="SFO4" s="127"/>
      <c r="SFP4" s="127"/>
      <c r="SFQ4" s="127"/>
      <c r="SFR4" s="127"/>
      <c r="SFS4" s="127"/>
      <c r="SFT4" s="127"/>
      <c r="SFU4" s="127"/>
      <c r="SFV4" s="127"/>
      <c r="SFW4" s="127"/>
      <c r="SFX4" s="127"/>
      <c r="SFY4" s="127"/>
      <c r="SFZ4" s="127"/>
      <c r="SGA4" s="127"/>
      <c r="SGB4" s="127"/>
      <c r="SGC4" s="127"/>
      <c r="SGD4" s="127"/>
      <c r="SGE4" s="127"/>
      <c r="SGF4" s="127"/>
      <c r="SGG4" s="127"/>
      <c r="SGH4" s="127"/>
      <c r="SGI4" s="127"/>
      <c r="SGJ4" s="127"/>
      <c r="SGK4" s="127"/>
      <c r="SGL4" s="127"/>
      <c r="SGM4" s="127"/>
      <c r="SGN4" s="127"/>
      <c r="SGO4" s="127"/>
      <c r="SGP4" s="127"/>
      <c r="SGQ4" s="127"/>
      <c r="SGR4" s="127"/>
      <c r="SGS4" s="127"/>
      <c r="SGT4" s="127"/>
      <c r="SGU4" s="127"/>
      <c r="SGV4" s="127"/>
      <c r="SGW4" s="127"/>
      <c r="SGX4" s="127"/>
      <c r="SGY4" s="127"/>
      <c r="SGZ4" s="127"/>
      <c r="SHA4" s="127"/>
      <c r="SHB4" s="127"/>
      <c r="SHC4" s="127"/>
      <c r="SHD4" s="127"/>
      <c r="SHE4" s="127"/>
      <c r="SHF4" s="127"/>
      <c r="SHG4" s="127"/>
      <c r="SHH4" s="127"/>
      <c r="SHI4" s="127"/>
      <c r="SHJ4" s="127"/>
      <c r="SHK4" s="127"/>
      <c r="SHL4" s="127"/>
      <c r="SHM4" s="127"/>
      <c r="SHN4" s="127"/>
      <c r="SHO4" s="127"/>
      <c r="SHP4" s="127"/>
      <c r="SHQ4" s="127"/>
      <c r="SHR4" s="127"/>
      <c r="SHS4" s="127"/>
      <c r="SHT4" s="127"/>
      <c r="SHU4" s="127"/>
      <c r="SHV4" s="127"/>
      <c r="SHW4" s="127"/>
      <c r="SHX4" s="127"/>
      <c r="SHY4" s="127"/>
      <c r="SHZ4" s="127"/>
      <c r="SIA4" s="127"/>
      <c r="SIB4" s="127"/>
      <c r="SIC4" s="127"/>
      <c r="SID4" s="127"/>
      <c r="SIE4" s="127"/>
      <c r="SIF4" s="127"/>
      <c r="SIG4" s="127"/>
      <c r="SIH4" s="127"/>
      <c r="SII4" s="127"/>
      <c r="SIJ4" s="127"/>
      <c r="SIK4" s="127"/>
      <c r="SIL4" s="127"/>
      <c r="SIM4" s="127"/>
      <c r="SIN4" s="127"/>
      <c r="SIO4" s="127"/>
      <c r="SIP4" s="127"/>
      <c r="SIQ4" s="127"/>
      <c r="SIR4" s="127"/>
      <c r="SIS4" s="127"/>
      <c r="SIT4" s="127"/>
      <c r="SIU4" s="127"/>
      <c r="SIV4" s="127"/>
      <c r="SIW4" s="127"/>
      <c r="SIX4" s="127"/>
      <c r="SIY4" s="127"/>
      <c r="SIZ4" s="127"/>
      <c r="SJA4" s="127"/>
      <c r="SJB4" s="127"/>
      <c r="SJC4" s="127"/>
      <c r="SJD4" s="127"/>
      <c r="SJE4" s="127"/>
      <c r="SJF4" s="127"/>
      <c r="SJG4" s="127"/>
      <c r="SJH4" s="127"/>
      <c r="SJI4" s="127"/>
      <c r="SJJ4" s="127"/>
      <c r="SJK4" s="127"/>
      <c r="SJL4" s="127"/>
      <c r="SJM4" s="127"/>
      <c r="SJN4" s="127"/>
      <c r="SJO4" s="127"/>
      <c r="SJP4" s="127"/>
      <c r="SJQ4" s="127"/>
      <c r="SJR4" s="127"/>
      <c r="SJS4" s="127"/>
      <c r="SJT4" s="127"/>
      <c r="SJU4" s="127"/>
      <c r="SJV4" s="127"/>
      <c r="SJW4" s="127"/>
      <c r="SJX4" s="127"/>
      <c r="SJY4" s="127"/>
      <c r="SJZ4" s="127"/>
      <c r="SKA4" s="127"/>
      <c r="SKB4" s="127"/>
      <c r="SKC4" s="127"/>
      <c r="SKD4" s="127"/>
      <c r="SKE4" s="127"/>
      <c r="SKF4" s="127"/>
      <c r="SKG4" s="127"/>
      <c r="SKH4" s="127"/>
      <c r="SKI4" s="127"/>
      <c r="SKJ4" s="127"/>
      <c r="SKK4" s="127"/>
      <c r="SKL4" s="127"/>
      <c r="SKM4" s="127"/>
      <c r="SKN4" s="127"/>
      <c r="SKO4" s="127"/>
      <c r="SKP4" s="127"/>
      <c r="SKQ4" s="127"/>
      <c r="SKR4" s="127"/>
      <c r="SKS4" s="127"/>
      <c r="SKT4" s="127"/>
      <c r="SKU4" s="127"/>
      <c r="SKV4" s="127"/>
      <c r="SKW4" s="127"/>
      <c r="SKX4" s="127"/>
      <c r="SKY4" s="127"/>
      <c r="SKZ4" s="127"/>
      <c r="SLA4" s="127"/>
      <c r="SLB4" s="127"/>
      <c r="SLC4" s="127"/>
      <c r="SLD4" s="127"/>
      <c r="SLE4" s="127"/>
      <c r="SLF4" s="127"/>
      <c r="SLG4" s="127"/>
      <c r="SLH4" s="127"/>
      <c r="SLI4" s="127"/>
      <c r="SLJ4" s="127"/>
      <c r="SLK4" s="127"/>
      <c r="SLL4" s="127"/>
      <c r="SLM4" s="127"/>
      <c r="SLN4" s="127"/>
      <c r="SLO4" s="127"/>
      <c r="SLP4" s="127"/>
      <c r="SLQ4" s="127"/>
      <c r="SLR4" s="127"/>
      <c r="SLS4" s="127"/>
      <c r="SLT4" s="127"/>
      <c r="SLU4" s="127"/>
      <c r="SLV4" s="127"/>
      <c r="SLW4" s="127"/>
      <c r="SLX4" s="127"/>
      <c r="SLY4" s="127"/>
      <c r="SLZ4" s="127"/>
      <c r="SMA4" s="127"/>
      <c r="SMB4" s="127"/>
      <c r="SMC4" s="127"/>
      <c r="SMD4" s="127"/>
      <c r="SME4" s="127"/>
      <c r="SMF4" s="127"/>
      <c r="SMG4" s="127"/>
      <c r="SMH4" s="127"/>
      <c r="SMI4" s="127"/>
      <c r="SMJ4" s="127"/>
      <c r="SMK4" s="127"/>
      <c r="SML4" s="127"/>
      <c r="SMM4" s="127"/>
      <c r="SMN4" s="127"/>
      <c r="SMO4" s="127"/>
      <c r="SMP4" s="127"/>
      <c r="SMQ4" s="127"/>
      <c r="SMR4" s="127"/>
      <c r="SMS4" s="127"/>
      <c r="SMT4" s="127"/>
      <c r="SMU4" s="127"/>
      <c r="SMV4" s="127"/>
      <c r="SMW4" s="127"/>
      <c r="SMX4" s="127"/>
      <c r="SMY4" s="127"/>
      <c r="SMZ4" s="127"/>
      <c r="SNA4" s="127"/>
      <c r="SNB4" s="127"/>
      <c r="SNC4" s="127"/>
      <c r="SND4" s="127"/>
      <c r="SNE4" s="127"/>
      <c r="SNF4" s="127"/>
      <c r="SNG4" s="127"/>
      <c r="SNH4" s="127"/>
      <c r="SNI4" s="127"/>
      <c r="SNJ4" s="127"/>
      <c r="SNK4" s="127"/>
      <c r="SNL4" s="127"/>
      <c r="SNM4" s="127"/>
      <c r="SNN4" s="127"/>
      <c r="SNO4" s="127"/>
      <c r="SNP4" s="127"/>
      <c r="SNQ4" s="127"/>
      <c r="SNR4" s="127"/>
      <c r="SNS4" s="127"/>
      <c r="SNT4" s="127"/>
      <c r="SNU4" s="127"/>
      <c r="SNV4" s="127"/>
      <c r="SNW4" s="127"/>
      <c r="SNX4" s="127"/>
      <c r="SNY4" s="127"/>
      <c r="SNZ4" s="127"/>
      <c r="SOA4" s="127"/>
      <c r="SOB4" s="127"/>
      <c r="SOC4" s="127"/>
      <c r="SOD4" s="127"/>
      <c r="SOE4" s="127"/>
      <c r="SOF4" s="127"/>
      <c r="SOG4" s="127"/>
      <c r="SOH4" s="127"/>
      <c r="SOI4" s="127"/>
      <c r="SOJ4" s="127"/>
      <c r="SOK4" s="127"/>
      <c r="SOL4" s="127"/>
      <c r="SOM4" s="127"/>
      <c r="SON4" s="127"/>
      <c r="SOO4" s="127"/>
      <c r="SOP4" s="127"/>
      <c r="SOQ4" s="127"/>
      <c r="SOR4" s="127"/>
      <c r="SOS4" s="127"/>
      <c r="SOT4" s="127"/>
      <c r="SOU4" s="127"/>
      <c r="SOV4" s="127"/>
      <c r="SOW4" s="127"/>
      <c r="SOX4" s="127"/>
      <c r="SOY4" s="127"/>
      <c r="SOZ4" s="127"/>
      <c r="SPA4" s="127"/>
      <c r="SPB4" s="127"/>
      <c r="SPC4" s="127"/>
      <c r="SPD4" s="127"/>
      <c r="SPE4" s="127"/>
      <c r="SPF4" s="127"/>
      <c r="SPG4" s="127"/>
      <c r="SPH4" s="127"/>
      <c r="SPI4" s="127"/>
      <c r="SPJ4" s="127"/>
      <c r="SPK4" s="127"/>
      <c r="SPL4" s="127"/>
      <c r="SPM4" s="127"/>
      <c r="SPN4" s="127"/>
      <c r="SPO4" s="127"/>
      <c r="SPP4" s="127"/>
      <c r="SPQ4" s="127"/>
      <c r="SPR4" s="127"/>
      <c r="SPS4" s="127"/>
      <c r="SPT4" s="127"/>
      <c r="SPU4" s="127"/>
      <c r="SPV4" s="127"/>
      <c r="SPW4" s="127"/>
      <c r="SPX4" s="127"/>
      <c r="SPY4" s="127"/>
      <c r="SPZ4" s="127"/>
      <c r="SQA4" s="127"/>
      <c r="SQB4" s="127"/>
      <c r="SQC4" s="127"/>
      <c r="SQD4" s="127"/>
      <c r="SQE4" s="127"/>
      <c r="SQF4" s="127"/>
      <c r="SQG4" s="127"/>
      <c r="SQH4" s="127"/>
      <c r="SQI4" s="127"/>
      <c r="SQJ4" s="127"/>
      <c r="SQK4" s="127"/>
      <c r="SQL4" s="127"/>
      <c r="SQM4" s="127"/>
      <c r="SQN4" s="127"/>
      <c r="SQO4" s="127"/>
      <c r="SQP4" s="127"/>
      <c r="SQQ4" s="127"/>
      <c r="SQR4" s="127"/>
      <c r="SQS4" s="127"/>
      <c r="SQT4" s="127"/>
      <c r="SQU4" s="127"/>
      <c r="SQV4" s="127"/>
      <c r="SQW4" s="127"/>
      <c r="SQX4" s="127"/>
      <c r="SQY4" s="127"/>
      <c r="SQZ4" s="127"/>
      <c r="SRA4" s="127"/>
      <c r="SRB4" s="127"/>
      <c r="SRC4" s="127"/>
      <c r="SRD4" s="127"/>
      <c r="SRE4" s="127"/>
      <c r="SRF4" s="127"/>
      <c r="SRG4" s="127"/>
      <c r="SRH4" s="127"/>
      <c r="SRI4" s="127"/>
      <c r="SRJ4" s="127"/>
      <c r="SRK4" s="127"/>
      <c r="SRL4" s="127"/>
      <c r="SRM4" s="127"/>
      <c r="SRN4" s="127"/>
      <c r="SRO4" s="127"/>
      <c r="SRP4" s="127"/>
      <c r="SRQ4" s="127"/>
      <c r="SRR4" s="127"/>
      <c r="SRS4" s="127"/>
      <c r="SRT4" s="127"/>
      <c r="SRU4" s="127"/>
      <c r="SRV4" s="127"/>
      <c r="SRW4" s="127"/>
      <c r="SRX4" s="127"/>
      <c r="SRY4" s="127"/>
      <c r="SRZ4" s="127"/>
      <c r="SSA4" s="127"/>
      <c r="SSB4" s="127"/>
      <c r="SSC4" s="127"/>
      <c r="SSD4" s="127"/>
      <c r="SSE4" s="127"/>
      <c r="SSF4" s="127"/>
      <c r="SSG4" s="127"/>
      <c r="SSH4" s="127"/>
      <c r="SSI4" s="127"/>
      <c r="SSJ4" s="127"/>
      <c r="SSK4" s="127"/>
      <c r="SSL4" s="127"/>
      <c r="SSM4" s="127"/>
      <c r="SSN4" s="127"/>
      <c r="SSO4" s="127"/>
      <c r="SSP4" s="127"/>
      <c r="SSQ4" s="127"/>
      <c r="SSR4" s="127"/>
      <c r="SSS4" s="127"/>
      <c r="SST4" s="127"/>
      <c r="SSU4" s="127"/>
      <c r="SSV4" s="127"/>
      <c r="SSW4" s="127"/>
      <c r="SSX4" s="127"/>
      <c r="SSY4" s="127"/>
      <c r="SSZ4" s="127"/>
      <c r="STA4" s="127"/>
      <c r="STB4" s="127"/>
      <c r="STC4" s="127"/>
      <c r="STD4" s="127"/>
      <c r="STE4" s="127"/>
      <c r="STF4" s="127"/>
      <c r="STG4" s="127"/>
      <c r="STH4" s="127"/>
      <c r="STI4" s="127"/>
      <c r="STJ4" s="127"/>
      <c r="STK4" s="127"/>
      <c r="STL4" s="127"/>
      <c r="STM4" s="127"/>
      <c r="STN4" s="127"/>
      <c r="STO4" s="127"/>
      <c r="STP4" s="127"/>
      <c r="STQ4" s="127"/>
      <c r="STR4" s="127"/>
      <c r="STS4" s="127"/>
      <c r="STT4" s="127"/>
      <c r="STU4" s="127"/>
      <c r="STV4" s="127"/>
      <c r="STW4" s="127"/>
      <c r="STX4" s="127"/>
      <c r="STY4" s="127"/>
      <c r="STZ4" s="127"/>
      <c r="SUA4" s="127"/>
      <c r="SUB4" s="127"/>
      <c r="SUC4" s="127"/>
      <c r="SUD4" s="127"/>
      <c r="SUE4" s="127"/>
      <c r="SUF4" s="127"/>
      <c r="SUG4" s="127"/>
      <c r="SUH4" s="127"/>
      <c r="SUI4" s="127"/>
      <c r="SUJ4" s="127"/>
      <c r="SUK4" s="127"/>
      <c r="SUL4" s="127"/>
      <c r="SUM4" s="127"/>
      <c r="SUN4" s="127"/>
      <c r="SUO4" s="127"/>
      <c r="SUP4" s="127"/>
      <c r="SUQ4" s="127"/>
      <c r="SUR4" s="127"/>
      <c r="SUS4" s="127"/>
      <c r="SUT4" s="127"/>
      <c r="SUU4" s="127"/>
      <c r="SUV4" s="127"/>
      <c r="SUW4" s="127"/>
      <c r="SUX4" s="127"/>
      <c r="SUY4" s="127"/>
      <c r="SUZ4" s="127"/>
      <c r="SVA4" s="127"/>
      <c r="SVB4" s="127"/>
      <c r="SVC4" s="127"/>
      <c r="SVD4" s="127"/>
      <c r="SVE4" s="127"/>
      <c r="SVF4" s="127"/>
      <c r="SVG4" s="127"/>
      <c r="SVH4" s="127"/>
      <c r="SVI4" s="127"/>
      <c r="SVJ4" s="127"/>
      <c r="SVK4" s="127"/>
      <c r="SVL4" s="127"/>
      <c r="SVM4" s="127"/>
      <c r="SVN4" s="127"/>
      <c r="SVO4" s="127"/>
      <c r="SVP4" s="127"/>
      <c r="SVQ4" s="127"/>
      <c r="SVR4" s="127"/>
      <c r="SVS4" s="127"/>
      <c r="SVT4" s="127"/>
      <c r="SVU4" s="127"/>
      <c r="SVV4" s="127"/>
      <c r="SVW4" s="127"/>
      <c r="SVX4" s="127"/>
      <c r="SVY4" s="127"/>
      <c r="SVZ4" s="127"/>
      <c r="SWA4" s="127"/>
      <c r="SWB4" s="127"/>
      <c r="SWC4" s="127"/>
      <c r="SWD4" s="127"/>
      <c r="SWE4" s="127"/>
      <c r="SWF4" s="127"/>
      <c r="SWG4" s="127"/>
      <c r="SWH4" s="127"/>
      <c r="SWI4" s="127"/>
      <c r="SWJ4" s="127"/>
      <c r="SWK4" s="127"/>
      <c r="SWL4" s="127"/>
      <c r="SWM4" s="127"/>
      <c r="SWN4" s="127"/>
      <c r="SWO4" s="127"/>
      <c r="SWP4" s="127"/>
      <c r="SWQ4" s="127"/>
      <c r="SWR4" s="127"/>
      <c r="SWS4" s="127"/>
      <c r="SWT4" s="127"/>
      <c r="SWU4" s="127"/>
      <c r="SWV4" s="127"/>
      <c r="SWW4" s="127"/>
      <c r="SWX4" s="127"/>
      <c r="SWY4" s="127"/>
      <c r="SWZ4" s="127"/>
      <c r="SXA4" s="127"/>
      <c r="SXB4" s="127"/>
      <c r="SXC4" s="127"/>
      <c r="SXD4" s="127"/>
      <c r="SXE4" s="127"/>
      <c r="SXF4" s="127"/>
      <c r="SXG4" s="127"/>
      <c r="SXH4" s="127"/>
      <c r="SXI4" s="127"/>
      <c r="SXJ4" s="127"/>
      <c r="SXK4" s="127"/>
      <c r="SXL4" s="127"/>
      <c r="SXM4" s="127"/>
      <c r="SXN4" s="127"/>
      <c r="SXO4" s="127"/>
      <c r="SXP4" s="127"/>
      <c r="SXQ4" s="127"/>
      <c r="SXR4" s="127"/>
      <c r="SXS4" s="127"/>
      <c r="SXT4" s="127"/>
      <c r="SXU4" s="127"/>
      <c r="SXV4" s="127"/>
      <c r="SXW4" s="127"/>
      <c r="SXX4" s="127"/>
      <c r="SXY4" s="127"/>
      <c r="SXZ4" s="127"/>
      <c r="SYA4" s="127"/>
      <c r="SYB4" s="127"/>
      <c r="SYC4" s="127"/>
      <c r="SYD4" s="127"/>
      <c r="SYE4" s="127"/>
      <c r="SYF4" s="127"/>
      <c r="SYG4" s="127"/>
      <c r="SYH4" s="127"/>
      <c r="SYI4" s="127"/>
      <c r="SYJ4" s="127"/>
      <c r="SYK4" s="127"/>
      <c r="SYL4" s="127"/>
      <c r="SYM4" s="127"/>
      <c r="SYN4" s="127"/>
      <c r="SYO4" s="127"/>
      <c r="SYP4" s="127"/>
      <c r="SYQ4" s="127"/>
      <c r="SYR4" s="127"/>
      <c r="SYS4" s="127"/>
      <c r="SYT4" s="127"/>
      <c r="SYU4" s="127"/>
      <c r="SYV4" s="127"/>
      <c r="SYW4" s="127"/>
      <c r="SYX4" s="127"/>
      <c r="SYY4" s="127"/>
      <c r="SYZ4" s="127"/>
      <c r="SZA4" s="127"/>
      <c r="SZB4" s="127"/>
      <c r="SZC4" s="127"/>
      <c r="SZD4" s="127"/>
      <c r="SZE4" s="127"/>
      <c r="SZF4" s="127"/>
      <c r="SZG4" s="127"/>
      <c r="SZH4" s="127"/>
      <c r="SZI4" s="127"/>
      <c r="SZJ4" s="127"/>
      <c r="SZK4" s="127"/>
      <c r="SZL4" s="127"/>
      <c r="SZM4" s="127"/>
      <c r="SZN4" s="127"/>
      <c r="SZO4" s="127"/>
      <c r="SZP4" s="127"/>
      <c r="SZQ4" s="127"/>
      <c r="SZR4" s="127"/>
      <c r="SZS4" s="127"/>
      <c r="SZT4" s="127"/>
      <c r="SZU4" s="127"/>
      <c r="SZV4" s="127"/>
      <c r="SZW4" s="127"/>
      <c r="SZX4" s="127"/>
      <c r="SZY4" s="127"/>
      <c r="SZZ4" s="127"/>
      <c r="TAA4" s="127"/>
      <c r="TAB4" s="127"/>
      <c r="TAC4" s="127"/>
      <c r="TAD4" s="127"/>
      <c r="TAE4" s="127"/>
      <c r="TAF4" s="127"/>
      <c r="TAG4" s="127"/>
      <c r="TAH4" s="127"/>
      <c r="TAI4" s="127"/>
      <c r="TAJ4" s="127"/>
      <c r="TAK4" s="127"/>
      <c r="TAL4" s="127"/>
      <c r="TAM4" s="127"/>
      <c r="TAN4" s="127"/>
      <c r="TAO4" s="127"/>
      <c r="TAP4" s="127"/>
      <c r="TAQ4" s="127"/>
      <c r="TAR4" s="127"/>
      <c r="TAS4" s="127"/>
      <c r="TAT4" s="127"/>
      <c r="TAU4" s="127"/>
      <c r="TAV4" s="127"/>
      <c r="TAW4" s="127"/>
      <c r="TAX4" s="127"/>
      <c r="TAY4" s="127"/>
      <c r="TAZ4" s="127"/>
      <c r="TBA4" s="127"/>
      <c r="TBB4" s="127"/>
      <c r="TBC4" s="127"/>
      <c r="TBD4" s="127"/>
      <c r="TBE4" s="127"/>
      <c r="TBF4" s="127"/>
      <c r="TBG4" s="127"/>
      <c r="TBH4" s="127"/>
      <c r="TBI4" s="127"/>
      <c r="TBJ4" s="127"/>
      <c r="TBK4" s="127"/>
      <c r="TBL4" s="127"/>
      <c r="TBM4" s="127"/>
      <c r="TBN4" s="127"/>
      <c r="TBO4" s="127"/>
      <c r="TBP4" s="127"/>
      <c r="TBQ4" s="127"/>
      <c r="TBR4" s="127"/>
      <c r="TBS4" s="127"/>
      <c r="TBT4" s="127"/>
      <c r="TBU4" s="127"/>
      <c r="TBV4" s="127"/>
      <c r="TBW4" s="127"/>
      <c r="TBX4" s="127"/>
      <c r="TBY4" s="127"/>
      <c r="TBZ4" s="127"/>
      <c r="TCA4" s="127"/>
      <c r="TCB4" s="127"/>
      <c r="TCC4" s="127"/>
      <c r="TCD4" s="127"/>
      <c r="TCE4" s="127"/>
      <c r="TCF4" s="127"/>
      <c r="TCG4" s="127"/>
      <c r="TCH4" s="127"/>
      <c r="TCI4" s="127"/>
      <c r="TCJ4" s="127"/>
      <c r="TCK4" s="127"/>
      <c r="TCL4" s="127"/>
      <c r="TCM4" s="127"/>
      <c r="TCN4" s="127"/>
      <c r="TCO4" s="127"/>
      <c r="TCP4" s="127"/>
      <c r="TCQ4" s="127"/>
      <c r="TCR4" s="127"/>
      <c r="TCS4" s="127"/>
      <c r="TCT4" s="127"/>
      <c r="TCU4" s="127"/>
      <c r="TCV4" s="127"/>
      <c r="TCW4" s="127"/>
      <c r="TCX4" s="127"/>
      <c r="TCY4" s="127"/>
      <c r="TCZ4" s="127"/>
      <c r="TDA4" s="127"/>
      <c r="TDB4" s="127"/>
      <c r="TDC4" s="127"/>
      <c r="TDD4" s="127"/>
      <c r="TDE4" s="127"/>
      <c r="TDF4" s="127"/>
      <c r="TDG4" s="127"/>
      <c r="TDH4" s="127"/>
      <c r="TDI4" s="127"/>
      <c r="TDJ4" s="127"/>
      <c r="TDK4" s="127"/>
      <c r="TDL4" s="127"/>
      <c r="TDM4" s="127"/>
      <c r="TDN4" s="127"/>
      <c r="TDO4" s="127"/>
      <c r="TDP4" s="127"/>
      <c r="TDQ4" s="127"/>
      <c r="TDR4" s="127"/>
      <c r="TDS4" s="127"/>
      <c r="TDT4" s="127"/>
      <c r="TDU4" s="127"/>
      <c r="TDV4" s="127"/>
      <c r="TDW4" s="127"/>
      <c r="TDX4" s="127"/>
      <c r="TDY4" s="127"/>
      <c r="TDZ4" s="127"/>
      <c r="TEA4" s="127"/>
      <c r="TEB4" s="127"/>
      <c r="TEC4" s="127"/>
      <c r="TED4" s="127"/>
      <c r="TEE4" s="127"/>
      <c r="TEF4" s="127"/>
      <c r="TEG4" s="127"/>
      <c r="TEH4" s="127"/>
      <c r="TEI4" s="127"/>
      <c r="TEJ4" s="127"/>
      <c r="TEK4" s="127"/>
      <c r="TEL4" s="127"/>
      <c r="TEM4" s="127"/>
      <c r="TEN4" s="127"/>
      <c r="TEO4" s="127"/>
      <c r="TEP4" s="127"/>
      <c r="TEQ4" s="127"/>
      <c r="TER4" s="127"/>
      <c r="TES4" s="127"/>
      <c r="TET4" s="127"/>
      <c r="TEU4" s="127"/>
      <c r="TEV4" s="127"/>
      <c r="TEW4" s="127"/>
      <c r="TEX4" s="127"/>
      <c r="TEY4" s="127"/>
      <c r="TEZ4" s="127"/>
      <c r="TFA4" s="127"/>
      <c r="TFB4" s="127"/>
      <c r="TFC4" s="127"/>
      <c r="TFD4" s="127"/>
      <c r="TFE4" s="127"/>
      <c r="TFF4" s="127"/>
      <c r="TFG4" s="127"/>
      <c r="TFH4" s="127"/>
      <c r="TFI4" s="127"/>
      <c r="TFJ4" s="127"/>
      <c r="TFK4" s="127"/>
      <c r="TFL4" s="127"/>
      <c r="TFM4" s="127"/>
      <c r="TFN4" s="127"/>
      <c r="TFO4" s="127"/>
      <c r="TFP4" s="127"/>
      <c r="TFQ4" s="127"/>
      <c r="TFR4" s="127"/>
      <c r="TFS4" s="127"/>
      <c r="TFT4" s="127"/>
      <c r="TFU4" s="127"/>
      <c r="TFV4" s="127"/>
      <c r="TFW4" s="127"/>
      <c r="TFX4" s="127"/>
      <c r="TFY4" s="127"/>
      <c r="TFZ4" s="127"/>
      <c r="TGA4" s="127"/>
      <c r="TGB4" s="127"/>
      <c r="TGC4" s="127"/>
      <c r="TGD4" s="127"/>
      <c r="TGE4" s="127"/>
      <c r="TGF4" s="127"/>
      <c r="TGG4" s="127"/>
      <c r="TGH4" s="127"/>
      <c r="TGI4" s="127"/>
      <c r="TGJ4" s="127"/>
      <c r="TGK4" s="127"/>
      <c r="TGL4" s="127"/>
      <c r="TGM4" s="127"/>
      <c r="TGN4" s="127"/>
      <c r="TGO4" s="127"/>
      <c r="TGP4" s="127"/>
      <c r="TGQ4" s="127"/>
      <c r="TGR4" s="127"/>
      <c r="TGS4" s="127"/>
      <c r="TGT4" s="127"/>
      <c r="TGU4" s="127"/>
      <c r="TGV4" s="127"/>
      <c r="TGW4" s="127"/>
      <c r="TGX4" s="127"/>
      <c r="TGY4" s="127"/>
      <c r="TGZ4" s="127"/>
      <c r="THA4" s="127"/>
      <c r="THB4" s="127"/>
      <c r="THC4" s="127"/>
      <c r="THD4" s="127"/>
      <c r="THE4" s="127"/>
      <c r="THF4" s="127"/>
      <c r="THG4" s="127"/>
      <c r="THH4" s="127"/>
      <c r="THI4" s="127"/>
      <c r="THJ4" s="127"/>
      <c r="THK4" s="127"/>
      <c r="THL4" s="127"/>
      <c r="THM4" s="127"/>
      <c r="THN4" s="127"/>
      <c r="THO4" s="127"/>
      <c r="THP4" s="127"/>
      <c r="THQ4" s="127"/>
      <c r="THR4" s="127"/>
      <c r="THS4" s="127"/>
      <c r="THT4" s="127"/>
      <c r="THU4" s="127"/>
      <c r="THV4" s="127"/>
      <c r="THW4" s="127"/>
      <c r="THX4" s="127"/>
      <c r="THY4" s="127"/>
      <c r="THZ4" s="127"/>
      <c r="TIA4" s="127"/>
      <c r="TIB4" s="127"/>
      <c r="TIC4" s="127"/>
      <c r="TID4" s="127"/>
      <c r="TIE4" s="127"/>
      <c r="TIF4" s="127"/>
      <c r="TIG4" s="127"/>
      <c r="TIH4" s="127"/>
      <c r="TII4" s="127"/>
      <c r="TIJ4" s="127"/>
      <c r="TIK4" s="127"/>
      <c r="TIL4" s="127"/>
      <c r="TIM4" s="127"/>
      <c r="TIN4" s="127"/>
      <c r="TIO4" s="127"/>
      <c r="TIP4" s="127"/>
      <c r="TIQ4" s="127"/>
      <c r="TIR4" s="127"/>
      <c r="TIS4" s="127"/>
      <c r="TIT4" s="127"/>
      <c r="TIU4" s="127"/>
      <c r="TIV4" s="127"/>
      <c r="TIW4" s="127"/>
      <c r="TIX4" s="127"/>
      <c r="TIY4" s="127"/>
      <c r="TIZ4" s="127"/>
      <c r="TJA4" s="127"/>
      <c r="TJB4" s="127"/>
      <c r="TJC4" s="127"/>
      <c r="TJD4" s="127"/>
      <c r="TJE4" s="127"/>
      <c r="TJF4" s="127"/>
      <c r="TJG4" s="127"/>
      <c r="TJH4" s="127"/>
      <c r="TJI4" s="127"/>
      <c r="TJJ4" s="127"/>
      <c r="TJK4" s="127"/>
      <c r="TJL4" s="127"/>
      <c r="TJM4" s="127"/>
      <c r="TJN4" s="127"/>
      <c r="TJO4" s="127"/>
      <c r="TJP4" s="127"/>
      <c r="TJQ4" s="127"/>
      <c r="TJR4" s="127"/>
      <c r="TJS4" s="127"/>
      <c r="TJT4" s="127"/>
      <c r="TJU4" s="127"/>
      <c r="TJV4" s="127"/>
      <c r="TJW4" s="127"/>
      <c r="TJX4" s="127"/>
      <c r="TJY4" s="127"/>
      <c r="TJZ4" s="127"/>
      <c r="TKA4" s="127"/>
      <c r="TKB4" s="127"/>
      <c r="TKC4" s="127"/>
      <c r="TKD4" s="127"/>
      <c r="TKE4" s="127"/>
      <c r="TKF4" s="127"/>
      <c r="TKG4" s="127"/>
      <c r="TKH4" s="127"/>
      <c r="TKI4" s="127"/>
      <c r="TKJ4" s="127"/>
      <c r="TKK4" s="127"/>
      <c r="TKL4" s="127"/>
      <c r="TKM4" s="127"/>
      <c r="TKN4" s="127"/>
      <c r="TKO4" s="127"/>
      <c r="TKP4" s="127"/>
      <c r="TKQ4" s="127"/>
      <c r="TKR4" s="127"/>
      <c r="TKS4" s="127"/>
      <c r="TKT4" s="127"/>
      <c r="TKU4" s="127"/>
      <c r="TKV4" s="127"/>
      <c r="TKW4" s="127"/>
      <c r="TKX4" s="127"/>
      <c r="TKY4" s="127"/>
      <c r="TKZ4" s="127"/>
      <c r="TLA4" s="127"/>
      <c r="TLB4" s="127"/>
      <c r="TLC4" s="127"/>
      <c r="TLD4" s="127"/>
      <c r="TLE4" s="127"/>
      <c r="TLF4" s="127"/>
      <c r="TLG4" s="127"/>
      <c r="TLH4" s="127"/>
      <c r="TLI4" s="127"/>
      <c r="TLJ4" s="127"/>
      <c r="TLK4" s="127"/>
      <c r="TLL4" s="127"/>
      <c r="TLM4" s="127"/>
      <c r="TLN4" s="127"/>
      <c r="TLO4" s="127"/>
      <c r="TLP4" s="127"/>
      <c r="TLQ4" s="127"/>
      <c r="TLR4" s="127"/>
      <c r="TLS4" s="127"/>
      <c r="TLT4" s="127"/>
      <c r="TLU4" s="127"/>
      <c r="TLV4" s="127"/>
      <c r="TLW4" s="127"/>
      <c r="TLX4" s="127"/>
      <c r="TLY4" s="127"/>
      <c r="TLZ4" s="127"/>
      <c r="TMA4" s="127"/>
      <c r="TMB4" s="127"/>
      <c r="TMC4" s="127"/>
      <c r="TMD4" s="127"/>
      <c r="TME4" s="127"/>
      <c r="TMF4" s="127"/>
      <c r="TMG4" s="127"/>
      <c r="TMH4" s="127"/>
      <c r="TMI4" s="127"/>
      <c r="TMJ4" s="127"/>
      <c r="TMK4" s="127"/>
      <c r="TML4" s="127"/>
      <c r="TMM4" s="127"/>
      <c r="TMN4" s="127"/>
      <c r="TMO4" s="127"/>
      <c r="TMP4" s="127"/>
      <c r="TMQ4" s="127"/>
      <c r="TMR4" s="127"/>
      <c r="TMS4" s="127"/>
      <c r="TMT4" s="127"/>
      <c r="TMU4" s="127"/>
      <c r="TMV4" s="127"/>
      <c r="TMW4" s="127"/>
      <c r="TMX4" s="127"/>
      <c r="TMY4" s="127"/>
      <c r="TMZ4" s="127"/>
      <c r="TNA4" s="127"/>
      <c r="TNB4" s="127"/>
      <c r="TNC4" s="127"/>
      <c r="TND4" s="127"/>
      <c r="TNE4" s="127"/>
      <c r="TNF4" s="127"/>
      <c r="TNG4" s="127"/>
      <c r="TNH4" s="127"/>
      <c r="TNI4" s="127"/>
      <c r="TNJ4" s="127"/>
      <c r="TNK4" s="127"/>
      <c r="TNL4" s="127"/>
      <c r="TNM4" s="127"/>
      <c r="TNN4" s="127"/>
      <c r="TNO4" s="127"/>
      <c r="TNP4" s="127"/>
      <c r="TNQ4" s="127"/>
      <c r="TNR4" s="127"/>
      <c r="TNS4" s="127"/>
      <c r="TNT4" s="127"/>
      <c r="TNU4" s="127"/>
      <c r="TNV4" s="127"/>
      <c r="TNW4" s="127"/>
      <c r="TNX4" s="127"/>
      <c r="TNY4" s="127"/>
      <c r="TNZ4" s="127"/>
      <c r="TOA4" s="127"/>
      <c r="TOB4" s="127"/>
      <c r="TOC4" s="127"/>
      <c r="TOD4" s="127"/>
      <c r="TOE4" s="127"/>
      <c r="TOF4" s="127"/>
      <c r="TOG4" s="127"/>
      <c r="TOH4" s="127"/>
      <c r="TOI4" s="127"/>
      <c r="TOJ4" s="127"/>
      <c r="TOK4" s="127"/>
      <c r="TOL4" s="127"/>
      <c r="TOM4" s="127"/>
      <c r="TON4" s="127"/>
      <c r="TOO4" s="127"/>
      <c r="TOP4" s="127"/>
      <c r="TOQ4" s="127"/>
      <c r="TOR4" s="127"/>
      <c r="TOS4" s="127"/>
      <c r="TOT4" s="127"/>
      <c r="TOU4" s="127"/>
      <c r="TOV4" s="127"/>
      <c r="TOW4" s="127"/>
      <c r="TOX4" s="127"/>
      <c r="TOY4" s="127"/>
      <c r="TOZ4" s="127"/>
      <c r="TPA4" s="127"/>
      <c r="TPB4" s="127"/>
      <c r="TPC4" s="127"/>
      <c r="TPD4" s="127"/>
      <c r="TPE4" s="127"/>
      <c r="TPF4" s="127"/>
      <c r="TPG4" s="127"/>
      <c r="TPH4" s="127"/>
      <c r="TPI4" s="127"/>
      <c r="TPJ4" s="127"/>
      <c r="TPK4" s="127"/>
      <c r="TPL4" s="127"/>
      <c r="TPM4" s="127"/>
      <c r="TPN4" s="127"/>
      <c r="TPO4" s="127"/>
      <c r="TPP4" s="127"/>
      <c r="TPQ4" s="127"/>
      <c r="TPR4" s="127"/>
      <c r="TPS4" s="127"/>
      <c r="TPT4" s="127"/>
      <c r="TPU4" s="127"/>
      <c r="TPV4" s="127"/>
      <c r="TPW4" s="127"/>
      <c r="TPX4" s="127"/>
      <c r="TPY4" s="127"/>
      <c r="TPZ4" s="127"/>
      <c r="TQA4" s="127"/>
      <c r="TQB4" s="127"/>
      <c r="TQC4" s="127"/>
      <c r="TQD4" s="127"/>
      <c r="TQE4" s="127"/>
      <c r="TQF4" s="127"/>
      <c r="TQG4" s="127"/>
      <c r="TQH4" s="127"/>
      <c r="TQI4" s="127"/>
      <c r="TQJ4" s="127"/>
      <c r="TQK4" s="127"/>
      <c r="TQL4" s="127"/>
      <c r="TQM4" s="127"/>
      <c r="TQN4" s="127"/>
      <c r="TQO4" s="127"/>
      <c r="TQP4" s="127"/>
      <c r="TQQ4" s="127"/>
      <c r="TQR4" s="127"/>
      <c r="TQS4" s="127"/>
      <c r="TQT4" s="127"/>
      <c r="TQU4" s="127"/>
      <c r="TQV4" s="127"/>
      <c r="TQW4" s="127"/>
      <c r="TQX4" s="127"/>
      <c r="TQY4" s="127"/>
      <c r="TQZ4" s="127"/>
      <c r="TRA4" s="127"/>
      <c r="TRB4" s="127"/>
      <c r="TRC4" s="127"/>
      <c r="TRD4" s="127"/>
      <c r="TRE4" s="127"/>
      <c r="TRF4" s="127"/>
      <c r="TRG4" s="127"/>
      <c r="TRH4" s="127"/>
      <c r="TRI4" s="127"/>
      <c r="TRJ4" s="127"/>
      <c r="TRK4" s="127"/>
      <c r="TRL4" s="127"/>
      <c r="TRM4" s="127"/>
      <c r="TRN4" s="127"/>
      <c r="TRO4" s="127"/>
      <c r="TRP4" s="127"/>
      <c r="TRQ4" s="127"/>
      <c r="TRR4" s="127"/>
      <c r="TRS4" s="127"/>
      <c r="TRT4" s="127"/>
      <c r="TRU4" s="127"/>
      <c r="TRV4" s="127"/>
      <c r="TRW4" s="127"/>
      <c r="TRX4" s="127"/>
      <c r="TRY4" s="127"/>
      <c r="TRZ4" s="127"/>
      <c r="TSA4" s="127"/>
      <c r="TSB4" s="127"/>
      <c r="TSC4" s="127"/>
      <c r="TSD4" s="127"/>
      <c r="TSE4" s="127"/>
      <c r="TSF4" s="127"/>
      <c r="TSG4" s="127"/>
      <c r="TSH4" s="127"/>
      <c r="TSI4" s="127"/>
      <c r="TSJ4" s="127"/>
      <c r="TSK4" s="127"/>
      <c r="TSL4" s="127"/>
      <c r="TSM4" s="127"/>
      <c r="TSN4" s="127"/>
      <c r="TSO4" s="127"/>
      <c r="TSP4" s="127"/>
      <c r="TSQ4" s="127"/>
      <c r="TSR4" s="127"/>
      <c r="TSS4" s="127"/>
      <c r="TST4" s="127"/>
      <c r="TSU4" s="127"/>
      <c r="TSV4" s="127"/>
      <c r="TSW4" s="127"/>
      <c r="TSX4" s="127"/>
      <c r="TSY4" s="127"/>
      <c r="TSZ4" s="127"/>
      <c r="TTA4" s="127"/>
      <c r="TTB4" s="127"/>
      <c r="TTC4" s="127"/>
      <c r="TTD4" s="127"/>
      <c r="TTE4" s="127"/>
      <c r="TTF4" s="127"/>
      <c r="TTG4" s="127"/>
      <c r="TTH4" s="127"/>
      <c r="TTI4" s="127"/>
      <c r="TTJ4" s="127"/>
      <c r="TTK4" s="127"/>
      <c r="TTL4" s="127"/>
      <c r="TTM4" s="127"/>
      <c r="TTN4" s="127"/>
      <c r="TTO4" s="127"/>
      <c r="TTP4" s="127"/>
      <c r="TTQ4" s="127"/>
      <c r="TTR4" s="127"/>
      <c r="TTS4" s="127"/>
      <c r="TTT4" s="127"/>
      <c r="TTU4" s="127"/>
      <c r="TTV4" s="127"/>
      <c r="TTW4" s="127"/>
      <c r="TTX4" s="127"/>
      <c r="TTY4" s="127"/>
      <c r="TTZ4" s="127"/>
      <c r="TUA4" s="127"/>
      <c r="TUB4" s="127"/>
      <c r="TUC4" s="127"/>
      <c r="TUD4" s="127"/>
      <c r="TUE4" s="127"/>
      <c r="TUF4" s="127"/>
      <c r="TUG4" s="127"/>
      <c r="TUH4" s="127"/>
      <c r="TUI4" s="127"/>
      <c r="TUJ4" s="127"/>
      <c r="TUK4" s="127"/>
      <c r="TUL4" s="127"/>
      <c r="TUM4" s="127"/>
      <c r="TUN4" s="127"/>
      <c r="TUO4" s="127"/>
      <c r="TUP4" s="127"/>
      <c r="TUQ4" s="127"/>
      <c r="TUR4" s="127"/>
      <c r="TUS4" s="127"/>
      <c r="TUT4" s="127"/>
      <c r="TUU4" s="127"/>
      <c r="TUV4" s="127"/>
      <c r="TUW4" s="127"/>
      <c r="TUX4" s="127"/>
      <c r="TUY4" s="127"/>
      <c r="TUZ4" s="127"/>
      <c r="TVA4" s="127"/>
      <c r="TVB4" s="127"/>
      <c r="TVC4" s="127"/>
      <c r="TVD4" s="127"/>
      <c r="TVE4" s="127"/>
      <c r="TVF4" s="127"/>
      <c r="TVG4" s="127"/>
      <c r="TVH4" s="127"/>
      <c r="TVI4" s="127"/>
      <c r="TVJ4" s="127"/>
      <c r="TVK4" s="127"/>
      <c r="TVL4" s="127"/>
      <c r="TVM4" s="127"/>
      <c r="TVN4" s="127"/>
      <c r="TVO4" s="127"/>
      <c r="TVP4" s="127"/>
      <c r="TVQ4" s="127"/>
      <c r="TVR4" s="127"/>
      <c r="TVS4" s="127"/>
      <c r="TVT4" s="127"/>
      <c r="TVU4" s="127"/>
      <c r="TVV4" s="127"/>
      <c r="TVW4" s="127"/>
      <c r="TVX4" s="127"/>
      <c r="TVY4" s="127"/>
      <c r="TVZ4" s="127"/>
      <c r="TWA4" s="127"/>
      <c r="TWB4" s="127"/>
      <c r="TWC4" s="127"/>
      <c r="TWD4" s="127"/>
      <c r="TWE4" s="127"/>
      <c r="TWF4" s="127"/>
      <c r="TWG4" s="127"/>
      <c r="TWH4" s="127"/>
      <c r="TWI4" s="127"/>
      <c r="TWJ4" s="127"/>
      <c r="TWK4" s="127"/>
      <c r="TWL4" s="127"/>
      <c r="TWM4" s="127"/>
      <c r="TWN4" s="127"/>
      <c r="TWO4" s="127"/>
      <c r="TWP4" s="127"/>
      <c r="TWQ4" s="127"/>
      <c r="TWR4" s="127"/>
      <c r="TWS4" s="127"/>
      <c r="TWT4" s="127"/>
      <c r="TWU4" s="127"/>
      <c r="TWV4" s="127"/>
      <c r="TWW4" s="127"/>
      <c r="TWX4" s="127"/>
      <c r="TWY4" s="127"/>
      <c r="TWZ4" s="127"/>
      <c r="TXA4" s="127"/>
      <c r="TXB4" s="127"/>
      <c r="TXC4" s="127"/>
      <c r="TXD4" s="127"/>
      <c r="TXE4" s="127"/>
      <c r="TXF4" s="127"/>
      <c r="TXG4" s="127"/>
      <c r="TXH4" s="127"/>
      <c r="TXI4" s="127"/>
      <c r="TXJ4" s="127"/>
      <c r="TXK4" s="127"/>
      <c r="TXL4" s="127"/>
      <c r="TXM4" s="127"/>
      <c r="TXN4" s="127"/>
      <c r="TXO4" s="127"/>
      <c r="TXP4" s="127"/>
      <c r="TXQ4" s="127"/>
      <c r="TXR4" s="127"/>
      <c r="TXS4" s="127"/>
      <c r="TXT4" s="127"/>
      <c r="TXU4" s="127"/>
      <c r="TXV4" s="127"/>
      <c r="TXW4" s="127"/>
      <c r="TXX4" s="127"/>
      <c r="TXY4" s="127"/>
      <c r="TXZ4" s="127"/>
      <c r="TYA4" s="127"/>
      <c r="TYB4" s="127"/>
      <c r="TYC4" s="127"/>
      <c r="TYD4" s="127"/>
      <c r="TYE4" s="127"/>
      <c r="TYF4" s="127"/>
      <c r="TYG4" s="127"/>
      <c r="TYH4" s="127"/>
      <c r="TYI4" s="127"/>
      <c r="TYJ4" s="127"/>
      <c r="TYK4" s="127"/>
      <c r="TYL4" s="127"/>
      <c r="TYM4" s="127"/>
      <c r="TYN4" s="127"/>
      <c r="TYO4" s="127"/>
      <c r="TYP4" s="127"/>
      <c r="TYQ4" s="127"/>
      <c r="TYR4" s="127"/>
      <c r="TYS4" s="127"/>
      <c r="TYT4" s="127"/>
      <c r="TYU4" s="127"/>
      <c r="TYV4" s="127"/>
      <c r="TYW4" s="127"/>
      <c r="TYX4" s="127"/>
      <c r="TYY4" s="127"/>
      <c r="TYZ4" s="127"/>
      <c r="TZA4" s="127"/>
      <c r="TZB4" s="127"/>
      <c r="TZC4" s="127"/>
      <c r="TZD4" s="127"/>
      <c r="TZE4" s="127"/>
      <c r="TZF4" s="127"/>
      <c r="TZG4" s="127"/>
      <c r="TZH4" s="127"/>
      <c r="TZI4" s="127"/>
      <c r="TZJ4" s="127"/>
      <c r="TZK4" s="127"/>
      <c r="TZL4" s="127"/>
      <c r="TZM4" s="127"/>
      <c r="TZN4" s="127"/>
      <c r="TZO4" s="127"/>
      <c r="TZP4" s="127"/>
      <c r="TZQ4" s="127"/>
      <c r="TZR4" s="127"/>
      <c r="TZS4" s="127"/>
      <c r="TZT4" s="127"/>
      <c r="TZU4" s="127"/>
      <c r="TZV4" s="127"/>
      <c r="TZW4" s="127"/>
      <c r="TZX4" s="127"/>
      <c r="TZY4" s="127"/>
      <c r="TZZ4" s="127"/>
      <c r="UAA4" s="127"/>
      <c r="UAB4" s="127"/>
      <c r="UAC4" s="127"/>
      <c r="UAD4" s="127"/>
      <c r="UAE4" s="127"/>
      <c r="UAF4" s="127"/>
      <c r="UAG4" s="127"/>
      <c r="UAH4" s="127"/>
      <c r="UAI4" s="127"/>
      <c r="UAJ4" s="127"/>
      <c r="UAK4" s="127"/>
      <c r="UAL4" s="127"/>
      <c r="UAM4" s="127"/>
      <c r="UAN4" s="127"/>
      <c r="UAO4" s="127"/>
      <c r="UAP4" s="127"/>
      <c r="UAQ4" s="127"/>
      <c r="UAR4" s="127"/>
      <c r="UAS4" s="127"/>
      <c r="UAT4" s="127"/>
      <c r="UAU4" s="127"/>
      <c r="UAV4" s="127"/>
      <c r="UAW4" s="127"/>
      <c r="UAX4" s="127"/>
      <c r="UAY4" s="127"/>
      <c r="UAZ4" s="127"/>
      <c r="UBA4" s="127"/>
      <c r="UBB4" s="127"/>
      <c r="UBC4" s="127"/>
      <c r="UBD4" s="127"/>
      <c r="UBE4" s="127"/>
      <c r="UBF4" s="127"/>
      <c r="UBG4" s="127"/>
      <c r="UBH4" s="127"/>
      <c r="UBI4" s="127"/>
      <c r="UBJ4" s="127"/>
      <c r="UBK4" s="127"/>
      <c r="UBL4" s="127"/>
      <c r="UBM4" s="127"/>
      <c r="UBN4" s="127"/>
      <c r="UBO4" s="127"/>
      <c r="UBP4" s="127"/>
      <c r="UBQ4" s="127"/>
      <c r="UBR4" s="127"/>
      <c r="UBS4" s="127"/>
      <c r="UBT4" s="127"/>
      <c r="UBU4" s="127"/>
      <c r="UBV4" s="127"/>
      <c r="UBW4" s="127"/>
      <c r="UBX4" s="127"/>
      <c r="UBY4" s="127"/>
      <c r="UBZ4" s="127"/>
      <c r="UCA4" s="127"/>
      <c r="UCB4" s="127"/>
      <c r="UCC4" s="127"/>
      <c r="UCD4" s="127"/>
      <c r="UCE4" s="127"/>
      <c r="UCF4" s="127"/>
      <c r="UCG4" s="127"/>
      <c r="UCH4" s="127"/>
      <c r="UCI4" s="127"/>
      <c r="UCJ4" s="127"/>
      <c r="UCK4" s="127"/>
      <c r="UCL4" s="127"/>
      <c r="UCM4" s="127"/>
      <c r="UCN4" s="127"/>
      <c r="UCO4" s="127"/>
      <c r="UCP4" s="127"/>
      <c r="UCQ4" s="127"/>
      <c r="UCR4" s="127"/>
      <c r="UCS4" s="127"/>
      <c r="UCT4" s="127"/>
      <c r="UCU4" s="127"/>
      <c r="UCV4" s="127"/>
      <c r="UCW4" s="127"/>
      <c r="UCX4" s="127"/>
      <c r="UCY4" s="127"/>
      <c r="UCZ4" s="127"/>
      <c r="UDA4" s="127"/>
      <c r="UDB4" s="127"/>
      <c r="UDC4" s="127"/>
      <c r="UDD4" s="127"/>
      <c r="UDE4" s="127"/>
      <c r="UDF4" s="127"/>
      <c r="UDG4" s="127"/>
      <c r="UDH4" s="127"/>
      <c r="UDI4" s="127"/>
      <c r="UDJ4" s="127"/>
      <c r="UDK4" s="127"/>
      <c r="UDL4" s="127"/>
      <c r="UDM4" s="127"/>
      <c r="UDN4" s="127"/>
      <c r="UDO4" s="127"/>
      <c r="UDP4" s="127"/>
      <c r="UDQ4" s="127"/>
      <c r="UDR4" s="127"/>
      <c r="UDS4" s="127"/>
      <c r="UDT4" s="127"/>
      <c r="UDU4" s="127"/>
      <c r="UDV4" s="127"/>
      <c r="UDW4" s="127"/>
      <c r="UDX4" s="127"/>
      <c r="UDY4" s="127"/>
      <c r="UDZ4" s="127"/>
      <c r="UEA4" s="127"/>
      <c r="UEB4" s="127"/>
      <c r="UEC4" s="127"/>
      <c r="UED4" s="127"/>
      <c r="UEE4" s="127"/>
      <c r="UEF4" s="127"/>
      <c r="UEG4" s="127"/>
      <c r="UEH4" s="127"/>
      <c r="UEI4" s="127"/>
      <c r="UEJ4" s="127"/>
      <c r="UEK4" s="127"/>
      <c r="UEL4" s="127"/>
      <c r="UEM4" s="127"/>
      <c r="UEN4" s="127"/>
      <c r="UEO4" s="127"/>
      <c r="UEP4" s="127"/>
      <c r="UEQ4" s="127"/>
      <c r="UER4" s="127"/>
      <c r="UES4" s="127"/>
      <c r="UET4" s="127"/>
      <c r="UEU4" s="127"/>
      <c r="UEV4" s="127"/>
      <c r="UEW4" s="127"/>
      <c r="UEX4" s="127"/>
      <c r="UEY4" s="127"/>
      <c r="UEZ4" s="127"/>
      <c r="UFA4" s="127"/>
      <c r="UFB4" s="127"/>
      <c r="UFC4" s="127"/>
      <c r="UFD4" s="127"/>
      <c r="UFE4" s="127"/>
      <c r="UFF4" s="127"/>
      <c r="UFG4" s="127"/>
      <c r="UFH4" s="127"/>
      <c r="UFI4" s="127"/>
      <c r="UFJ4" s="127"/>
      <c r="UFK4" s="127"/>
      <c r="UFL4" s="127"/>
      <c r="UFM4" s="127"/>
      <c r="UFN4" s="127"/>
      <c r="UFO4" s="127"/>
      <c r="UFP4" s="127"/>
      <c r="UFQ4" s="127"/>
      <c r="UFR4" s="127"/>
      <c r="UFS4" s="127"/>
      <c r="UFT4" s="127"/>
      <c r="UFU4" s="127"/>
      <c r="UFV4" s="127"/>
      <c r="UFW4" s="127"/>
      <c r="UFX4" s="127"/>
      <c r="UFY4" s="127"/>
      <c r="UFZ4" s="127"/>
      <c r="UGA4" s="127"/>
      <c r="UGB4" s="127"/>
      <c r="UGC4" s="127"/>
      <c r="UGD4" s="127"/>
      <c r="UGE4" s="127"/>
      <c r="UGF4" s="127"/>
      <c r="UGG4" s="127"/>
      <c r="UGH4" s="127"/>
      <c r="UGI4" s="127"/>
      <c r="UGJ4" s="127"/>
      <c r="UGK4" s="127"/>
      <c r="UGL4" s="127"/>
      <c r="UGM4" s="127"/>
      <c r="UGN4" s="127"/>
      <c r="UGO4" s="127"/>
      <c r="UGP4" s="127"/>
      <c r="UGQ4" s="127"/>
      <c r="UGR4" s="127"/>
      <c r="UGS4" s="127"/>
      <c r="UGT4" s="127"/>
      <c r="UGU4" s="127"/>
      <c r="UGV4" s="127"/>
      <c r="UGW4" s="127"/>
      <c r="UGX4" s="127"/>
      <c r="UGY4" s="127"/>
      <c r="UGZ4" s="127"/>
      <c r="UHA4" s="127"/>
      <c r="UHB4" s="127"/>
      <c r="UHC4" s="127"/>
      <c r="UHD4" s="127"/>
      <c r="UHE4" s="127"/>
      <c r="UHF4" s="127"/>
      <c r="UHG4" s="127"/>
      <c r="UHH4" s="127"/>
      <c r="UHI4" s="127"/>
      <c r="UHJ4" s="127"/>
      <c r="UHK4" s="127"/>
      <c r="UHL4" s="127"/>
      <c r="UHM4" s="127"/>
      <c r="UHN4" s="127"/>
      <c r="UHO4" s="127"/>
      <c r="UHP4" s="127"/>
      <c r="UHQ4" s="127"/>
      <c r="UHR4" s="127"/>
      <c r="UHS4" s="127"/>
      <c r="UHT4" s="127"/>
      <c r="UHU4" s="127"/>
      <c r="UHV4" s="127"/>
      <c r="UHW4" s="127"/>
      <c r="UHX4" s="127"/>
      <c r="UHY4" s="127"/>
      <c r="UHZ4" s="127"/>
      <c r="UIA4" s="127"/>
      <c r="UIB4" s="127"/>
      <c r="UIC4" s="127"/>
      <c r="UID4" s="127"/>
      <c r="UIE4" s="127"/>
      <c r="UIF4" s="127"/>
      <c r="UIG4" s="127"/>
      <c r="UIH4" s="127"/>
      <c r="UII4" s="127"/>
      <c r="UIJ4" s="127"/>
      <c r="UIK4" s="127"/>
      <c r="UIL4" s="127"/>
      <c r="UIM4" s="127"/>
      <c r="UIN4" s="127"/>
      <c r="UIO4" s="127"/>
      <c r="UIP4" s="127"/>
      <c r="UIQ4" s="127"/>
      <c r="UIR4" s="127"/>
      <c r="UIS4" s="127"/>
      <c r="UIT4" s="127"/>
      <c r="UIU4" s="127"/>
      <c r="UIV4" s="127"/>
      <c r="UIW4" s="127"/>
      <c r="UIX4" s="127"/>
      <c r="UIY4" s="127"/>
      <c r="UIZ4" s="127"/>
      <c r="UJA4" s="127"/>
      <c r="UJB4" s="127"/>
      <c r="UJC4" s="127"/>
      <c r="UJD4" s="127"/>
      <c r="UJE4" s="127"/>
      <c r="UJF4" s="127"/>
      <c r="UJG4" s="127"/>
      <c r="UJH4" s="127"/>
      <c r="UJI4" s="127"/>
      <c r="UJJ4" s="127"/>
      <c r="UJK4" s="127"/>
      <c r="UJL4" s="127"/>
      <c r="UJM4" s="127"/>
      <c r="UJN4" s="127"/>
      <c r="UJO4" s="127"/>
      <c r="UJP4" s="127"/>
      <c r="UJQ4" s="127"/>
      <c r="UJR4" s="127"/>
      <c r="UJS4" s="127"/>
      <c r="UJT4" s="127"/>
      <c r="UJU4" s="127"/>
      <c r="UJV4" s="127"/>
      <c r="UJW4" s="127"/>
      <c r="UJX4" s="127"/>
      <c r="UJY4" s="127"/>
      <c r="UJZ4" s="127"/>
      <c r="UKA4" s="127"/>
      <c r="UKB4" s="127"/>
      <c r="UKC4" s="127"/>
      <c r="UKD4" s="127"/>
      <c r="UKE4" s="127"/>
      <c r="UKF4" s="127"/>
      <c r="UKG4" s="127"/>
      <c r="UKH4" s="127"/>
      <c r="UKI4" s="127"/>
      <c r="UKJ4" s="127"/>
      <c r="UKK4" s="127"/>
      <c r="UKL4" s="127"/>
      <c r="UKM4" s="127"/>
      <c r="UKN4" s="127"/>
      <c r="UKO4" s="127"/>
      <c r="UKP4" s="127"/>
      <c r="UKQ4" s="127"/>
      <c r="UKR4" s="127"/>
      <c r="UKS4" s="127"/>
      <c r="UKT4" s="127"/>
      <c r="UKU4" s="127"/>
      <c r="UKV4" s="127"/>
      <c r="UKW4" s="127"/>
      <c r="UKX4" s="127"/>
      <c r="UKY4" s="127"/>
      <c r="UKZ4" s="127"/>
      <c r="ULA4" s="127"/>
      <c r="ULB4" s="127"/>
      <c r="ULC4" s="127"/>
      <c r="ULD4" s="127"/>
      <c r="ULE4" s="127"/>
      <c r="ULF4" s="127"/>
      <c r="ULG4" s="127"/>
      <c r="ULH4" s="127"/>
      <c r="ULI4" s="127"/>
      <c r="ULJ4" s="127"/>
      <c r="ULK4" s="127"/>
      <c r="ULL4" s="127"/>
      <c r="ULM4" s="127"/>
      <c r="ULN4" s="127"/>
      <c r="ULO4" s="127"/>
      <c r="ULP4" s="127"/>
      <c r="ULQ4" s="127"/>
      <c r="ULR4" s="127"/>
      <c r="ULS4" s="127"/>
      <c r="ULT4" s="127"/>
      <c r="ULU4" s="127"/>
      <c r="ULV4" s="127"/>
      <c r="ULW4" s="127"/>
      <c r="ULX4" s="127"/>
      <c r="ULY4" s="127"/>
      <c r="ULZ4" s="127"/>
      <c r="UMA4" s="127"/>
      <c r="UMB4" s="127"/>
      <c r="UMC4" s="127"/>
      <c r="UMD4" s="127"/>
      <c r="UME4" s="127"/>
      <c r="UMF4" s="127"/>
      <c r="UMG4" s="127"/>
      <c r="UMH4" s="127"/>
      <c r="UMI4" s="127"/>
      <c r="UMJ4" s="127"/>
      <c r="UMK4" s="127"/>
      <c r="UML4" s="127"/>
      <c r="UMM4" s="127"/>
      <c r="UMN4" s="127"/>
      <c r="UMO4" s="127"/>
      <c r="UMP4" s="127"/>
      <c r="UMQ4" s="127"/>
      <c r="UMR4" s="127"/>
      <c r="UMS4" s="127"/>
      <c r="UMT4" s="127"/>
      <c r="UMU4" s="127"/>
      <c r="UMV4" s="127"/>
      <c r="UMW4" s="127"/>
      <c r="UMX4" s="127"/>
      <c r="UMY4" s="127"/>
      <c r="UMZ4" s="127"/>
      <c r="UNA4" s="127"/>
      <c r="UNB4" s="127"/>
      <c r="UNC4" s="127"/>
      <c r="UND4" s="127"/>
      <c r="UNE4" s="127"/>
      <c r="UNF4" s="127"/>
      <c r="UNG4" s="127"/>
      <c r="UNH4" s="127"/>
      <c r="UNI4" s="127"/>
      <c r="UNJ4" s="127"/>
      <c r="UNK4" s="127"/>
      <c r="UNL4" s="127"/>
      <c r="UNM4" s="127"/>
      <c r="UNN4" s="127"/>
      <c r="UNO4" s="127"/>
      <c r="UNP4" s="127"/>
      <c r="UNQ4" s="127"/>
      <c r="UNR4" s="127"/>
      <c r="UNS4" s="127"/>
      <c r="UNT4" s="127"/>
      <c r="UNU4" s="127"/>
      <c r="UNV4" s="127"/>
      <c r="UNW4" s="127"/>
      <c r="UNX4" s="127"/>
      <c r="UNY4" s="127"/>
      <c r="UNZ4" s="127"/>
      <c r="UOA4" s="127"/>
      <c r="UOB4" s="127"/>
      <c r="UOC4" s="127"/>
      <c r="UOD4" s="127"/>
      <c r="UOE4" s="127"/>
      <c r="UOF4" s="127"/>
      <c r="UOG4" s="127"/>
      <c r="UOH4" s="127"/>
      <c r="UOI4" s="127"/>
      <c r="UOJ4" s="127"/>
      <c r="UOK4" s="127"/>
      <c r="UOL4" s="127"/>
      <c r="UOM4" s="127"/>
      <c r="UON4" s="127"/>
      <c r="UOO4" s="127"/>
      <c r="UOP4" s="127"/>
      <c r="UOQ4" s="127"/>
      <c r="UOR4" s="127"/>
      <c r="UOS4" s="127"/>
      <c r="UOT4" s="127"/>
      <c r="UOU4" s="127"/>
      <c r="UOV4" s="127"/>
      <c r="UOW4" s="127"/>
      <c r="UOX4" s="127"/>
      <c r="UOY4" s="127"/>
      <c r="UOZ4" s="127"/>
      <c r="UPA4" s="127"/>
      <c r="UPB4" s="127"/>
      <c r="UPC4" s="127"/>
      <c r="UPD4" s="127"/>
      <c r="UPE4" s="127"/>
      <c r="UPF4" s="127"/>
      <c r="UPG4" s="127"/>
      <c r="UPH4" s="127"/>
      <c r="UPI4" s="127"/>
      <c r="UPJ4" s="127"/>
      <c r="UPK4" s="127"/>
      <c r="UPL4" s="127"/>
      <c r="UPM4" s="127"/>
      <c r="UPN4" s="127"/>
      <c r="UPO4" s="127"/>
      <c r="UPP4" s="127"/>
      <c r="UPQ4" s="127"/>
      <c r="UPR4" s="127"/>
      <c r="UPS4" s="127"/>
      <c r="UPT4" s="127"/>
      <c r="UPU4" s="127"/>
      <c r="UPV4" s="127"/>
      <c r="UPW4" s="127"/>
      <c r="UPX4" s="127"/>
      <c r="UPY4" s="127"/>
      <c r="UPZ4" s="127"/>
      <c r="UQA4" s="127"/>
      <c r="UQB4" s="127"/>
      <c r="UQC4" s="127"/>
      <c r="UQD4" s="127"/>
      <c r="UQE4" s="127"/>
      <c r="UQF4" s="127"/>
      <c r="UQG4" s="127"/>
      <c r="UQH4" s="127"/>
      <c r="UQI4" s="127"/>
      <c r="UQJ4" s="127"/>
      <c r="UQK4" s="127"/>
      <c r="UQL4" s="127"/>
      <c r="UQM4" s="127"/>
      <c r="UQN4" s="127"/>
      <c r="UQO4" s="127"/>
      <c r="UQP4" s="127"/>
      <c r="UQQ4" s="127"/>
      <c r="UQR4" s="127"/>
      <c r="UQS4" s="127"/>
      <c r="UQT4" s="127"/>
      <c r="UQU4" s="127"/>
      <c r="UQV4" s="127"/>
      <c r="UQW4" s="127"/>
      <c r="UQX4" s="127"/>
      <c r="UQY4" s="127"/>
      <c r="UQZ4" s="127"/>
      <c r="URA4" s="127"/>
      <c r="URB4" s="127"/>
      <c r="URC4" s="127"/>
      <c r="URD4" s="127"/>
      <c r="URE4" s="127"/>
      <c r="URF4" s="127"/>
      <c r="URG4" s="127"/>
      <c r="URH4" s="127"/>
      <c r="URI4" s="127"/>
      <c r="URJ4" s="127"/>
      <c r="URK4" s="127"/>
      <c r="URL4" s="127"/>
      <c r="URM4" s="127"/>
      <c r="URN4" s="127"/>
      <c r="URO4" s="127"/>
      <c r="URP4" s="127"/>
      <c r="URQ4" s="127"/>
      <c r="URR4" s="127"/>
      <c r="URS4" s="127"/>
      <c r="URT4" s="127"/>
      <c r="URU4" s="127"/>
      <c r="URV4" s="127"/>
      <c r="URW4" s="127"/>
      <c r="URX4" s="127"/>
      <c r="URY4" s="127"/>
      <c r="URZ4" s="127"/>
      <c r="USA4" s="127"/>
      <c r="USB4" s="127"/>
      <c r="USC4" s="127"/>
      <c r="USD4" s="127"/>
      <c r="USE4" s="127"/>
      <c r="USF4" s="127"/>
      <c r="USG4" s="127"/>
      <c r="USH4" s="127"/>
      <c r="USI4" s="127"/>
      <c r="USJ4" s="127"/>
      <c r="USK4" s="127"/>
      <c r="USL4" s="127"/>
      <c r="USM4" s="127"/>
      <c r="USN4" s="127"/>
      <c r="USO4" s="127"/>
      <c r="USP4" s="127"/>
      <c r="USQ4" s="127"/>
      <c r="USR4" s="127"/>
      <c r="USS4" s="127"/>
      <c r="UST4" s="127"/>
      <c r="USU4" s="127"/>
      <c r="USV4" s="127"/>
      <c r="USW4" s="127"/>
      <c r="USX4" s="127"/>
      <c r="USY4" s="127"/>
      <c r="USZ4" s="127"/>
      <c r="UTA4" s="127"/>
      <c r="UTB4" s="127"/>
      <c r="UTC4" s="127"/>
      <c r="UTD4" s="127"/>
      <c r="UTE4" s="127"/>
      <c r="UTF4" s="127"/>
      <c r="UTG4" s="127"/>
      <c r="UTH4" s="127"/>
      <c r="UTI4" s="127"/>
      <c r="UTJ4" s="127"/>
      <c r="UTK4" s="127"/>
      <c r="UTL4" s="127"/>
      <c r="UTM4" s="127"/>
      <c r="UTN4" s="127"/>
      <c r="UTO4" s="127"/>
      <c r="UTP4" s="127"/>
      <c r="UTQ4" s="127"/>
      <c r="UTR4" s="127"/>
      <c r="UTS4" s="127"/>
      <c r="UTT4" s="127"/>
      <c r="UTU4" s="127"/>
      <c r="UTV4" s="127"/>
      <c r="UTW4" s="127"/>
      <c r="UTX4" s="127"/>
      <c r="UTY4" s="127"/>
      <c r="UTZ4" s="127"/>
      <c r="UUA4" s="127"/>
      <c r="UUB4" s="127"/>
      <c r="UUC4" s="127"/>
      <c r="UUD4" s="127"/>
      <c r="UUE4" s="127"/>
      <c r="UUF4" s="127"/>
      <c r="UUG4" s="127"/>
      <c r="UUH4" s="127"/>
      <c r="UUI4" s="127"/>
      <c r="UUJ4" s="127"/>
      <c r="UUK4" s="127"/>
      <c r="UUL4" s="127"/>
      <c r="UUM4" s="127"/>
      <c r="UUN4" s="127"/>
      <c r="UUO4" s="127"/>
      <c r="UUP4" s="127"/>
      <c r="UUQ4" s="127"/>
      <c r="UUR4" s="127"/>
      <c r="UUS4" s="127"/>
      <c r="UUT4" s="127"/>
      <c r="UUU4" s="127"/>
      <c r="UUV4" s="127"/>
      <c r="UUW4" s="127"/>
      <c r="UUX4" s="127"/>
      <c r="UUY4" s="127"/>
      <c r="UUZ4" s="127"/>
      <c r="UVA4" s="127"/>
      <c r="UVB4" s="127"/>
      <c r="UVC4" s="127"/>
      <c r="UVD4" s="127"/>
      <c r="UVE4" s="127"/>
      <c r="UVF4" s="127"/>
      <c r="UVG4" s="127"/>
      <c r="UVH4" s="127"/>
      <c r="UVI4" s="127"/>
      <c r="UVJ4" s="127"/>
      <c r="UVK4" s="127"/>
      <c r="UVL4" s="127"/>
      <c r="UVM4" s="127"/>
      <c r="UVN4" s="127"/>
      <c r="UVO4" s="127"/>
      <c r="UVP4" s="127"/>
      <c r="UVQ4" s="127"/>
      <c r="UVR4" s="127"/>
      <c r="UVS4" s="127"/>
      <c r="UVT4" s="127"/>
      <c r="UVU4" s="127"/>
      <c r="UVV4" s="127"/>
      <c r="UVW4" s="127"/>
      <c r="UVX4" s="127"/>
      <c r="UVY4" s="127"/>
      <c r="UVZ4" s="127"/>
      <c r="UWA4" s="127"/>
      <c r="UWB4" s="127"/>
      <c r="UWC4" s="127"/>
      <c r="UWD4" s="127"/>
      <c r="UWE4" s="127"/>
      <c r="UWF4" s="127"/>
      <c r="UWG4" s="127"/>
      <c r="UWH4" s="127"/>
      <c r="UWI4" s="127"/>
      <c r="UWJ4" s="127"/>
      <c r="UWK4" s="127"/>
      <c r="UWL4" s="127"/>
      <c r="UWM4" s="127"/>
      <c r="UWN4" s="127"/>
      <c r="UWO4" s="127"/>
      <c r="UWP4" s="127"/>
      <c r="UWQ4" s="127"/>
      <c r="UWR4" s="127"/>
      <c r="UWS4" s="127"/>
      <c r="UWT4" s="127"/>
      <c r="UWU4" s="127"/>
      <c r="UWV4" s="127"/>
      <c r="UWW4" s="127"/>
      <c r="UWX4" s="127"/>
      <c r="UWY4" s="127"/>
      <c r="UWZ4" s="127"/>
      <c r="UXA4" s="127"/>
      <c r="UXB4" s="127"/>
      <c r="UXC4" s="127"/>
      <c r="UXD4" s="127"/>
      <c r="UXE4" s="127"/>
      <c r="UXF4" s="127"/>
      <c r="UXG4" s="127"/>
      <c r="UXH4" s="127"/>
      <c r="UXI4" s="127"/>
      <c r="UXJ4" s="127"/>
      <c r="UXK4" s="127"/>
      <c r="UXL4" s="127"/>
      <c r="UXM4" s="127"/>
      <c r="UXN4" s="127"/>
      <c r="UXO4" s="127"/>
      <c r="UXP4" s="127"/>
      <c r="UXQ4" s="127"/>
      <c r="UXR4" s="127"/>
      <c r="UXS4" s="127"/>
      <c r="UXT4" s="127"/>
      <c r="UXU4" s="127"/>
      <c r="UXV4" s="127"/>
      <c r="UXW4" s="127"/>
      <c r="UXX4" s="127"/>
      <c r="UXY4" s="127"/>
      <c r="UXZ4" s="127"/>
      <c r="UYA4" s="127"/>
      <c r="UYB4" s="127"/>
      <c r="UYC4" s="127"/>
      <c r="UYD4" s="127"/>
      <c r="UYE4" s="127"/>
      <c r="UYF4" s="127"/>
      <c r="UYG4" s="127"/>
      <c r="UYH4" s="127"/>
      <c r="UYI4" s="127"/>
      <c r="UYJ4" s="127"/>
      <c r="UYK4" s="127"/>
      <c r="UYL4" s="127"/>
      <c r="UYM4" s="127"/>
      <c r="UYN4" s="127"/>
      <c r="UYO4" s="127"/>
      <c r="UYP4" s="127"/>
      <c r="UYQ4" s="127"/>
      <c r="UYR4" s="127"/>
      <c r="UYS4" s="127"/>
      <c r="UYT4" s="127"/>
      <c r="UYU4" s="127"/>
      <c r="UYV4" s="127"/>
      <c r="UYW4" s="127"/>
      <c r="UYX4" s="127"/>
      <c r="UYY4" s="127"/>
      <c r="UYZ4" s="127"/>
      <c r="UZA4" s="127"/>
      <c r="UZB4" s="127"/>
      <c r="UZC4" s="127"/>
      <c r="UZD4" s="127"/>
      <c r="UZE4" s="127"/>
      <c r="UZF4" s="127"/>
      <c r="UZG4" s="127"/>
      <c r="UZH4" s="127"/>
      <c r="UZI4" s="127"/>
      <c r="UZJ4" s="127"/>
      <c r="UZK4" s="127"/>
      <c r="UZL4" s="127"/>
      <c r="UZM4" s="127"/>
      <c r="UZN4" s="127"/>
      <c r="UZO4" s="127"/>
      <c r="UZP4" s="127"/>
      <c r="UZQ4" s="127"/>
      <c r="UZR4" s="127"/>
      <c r="UZS4" s="127"/>
      <c r="UZT4" s="127"/>
      <c r="UZU4" s="127"/>
      <c r="UZV4" s="127"/>
      <c r="UZW4" s="127"/>
      <c r="UZX4" s="127"/>
      <c r="UZY4" s="127"/>
      <c r="UZZ4" s="127"/>
      <c r="VAA4" s="127"/>
      <c r="VAB4" s="127"/>
      <c r="VAC4" s="127"/>
      <c r="VAD4" s="127"/>
      <c r="VAE4" s="127"/>
      <c r="VAF4" s="127"/>
      <c r="VAG4" s="127"/>
      <c r="VAH4" s="127"/>
      <c r="VAI4" s="127"/>
      <c r="VAJ4" s="127"/>
      <c r="VAK4" s="127"/>
      <c r="VAL4" s="127"/>
      <c r="VAM4" s="127"/>
      <c r="VAN4" s="127"/>
      <c r="VAO4" s="127"/>
      <c r="VAP4" s="127"/>
      <c r="VAQ4" s="127"/>
      <c r="VAR4" s="127"/>
      <c r="VAS4" s="127"/>
      <c r="VAT4" s="127"/>
      <c r="VAU4" s="127"/>
      <c r="VAV4" s="127"/>
      <c r="VAW4" s="127"/>
      <c r="VAX4" s="127"/>
      <c r="VAY4" s="127"/>
      <c r="VAZ4" s="127"/>
      <c r="VBA4" s="127"/>
      <c r="VBB4" s="127"/>
      <c r="VBC4" s="127"/>
      <c r="VBD4" s="127"/>
      <c r="VBE4" s="127"/>
      <c r="VBF4" s="127"/>
      <c r="VBG4" s="127"/>
      <c r="VBH4" s="127"/>
      <c r="VBI4" s="127"/>
      <c r="VBJ4" s="127"/>
      <c r="VBK4" s="127"/>
      <c r="VBL4" s="127"/>
      <c r="VBM4" s="127"/>
      <c r="VBN4" s="127"/>
      <c r="VBO4" s="127"/>
      <c r="VBP4" s="127"/>
      <c r="VBQ4" s="127"/>
      <c r="VBR4" s="127"/>
      <c r="VBS4" s="127"/>
      <c r="VBT4" s="127"/>
      <c r="VBU4" s="127"/>
      <c r="VBV4" s="127"/>
      <c r="VBW4" s="127"/>
      <c r="VBX4" s="127"/>
      <c r="VBY4" s="127"/>
      <c r="VBZ4" s="127"/>
      <c r="VCA4" s="127"/>
      <c r="VCB4" s="127"/>
      <c r="VCC4" s="127"/>
      <c r="VCD4" s="127"/>
      <c r="VCE4" s="127"/>
      <c r="VCF4" s="127"/>
      <c r="VCG4" s="127"/>
      <c r="VCH4" s="127"/>
      <c r="VCI4" s="127"/>
      <c r="VCJ4" s="127"/>
      <c r="VCK4" s="127"/>
      <c r="VCL4" s="127"/>
      <c r="VCM4" s="127"/>
      <c r="VCN4" s="127"/>
      <c r="VCO4" s="127"/>
      <c r="VCP4" s="127"/>
      <c r="VCQ4" s="127"/>
      <c r="VCR4" s="127"/>
      <c r="VCS4" s="127"/>
      <c r="VCT4" s="127"/>
      <c r="VCU4" s="127"/>
      <c r="VCV4" s="127"/>
      <c r="VCW4" s="127"/>
      <c r="VCX4" s="127"/>
      <c r="VCY4" s="127"/>
      <c r="VCZ4" s="127"/>
      <c r="VDA4" s="127"/>
      <c r="VDB4" s="127"/>
      <c r="VDC4" s="127"/>
      <c r="VDD4" s="127"/>
      <c r="VDE4" s="127"/>
      <c r="VDF4" s="127"/>
      <c r="VDG4" s="127"/>
      <c r="VDH4" s="127"/>
      <c r="VDI4" s="127"/>
      <c r="VDJ4" s="127"/>
      <c r="VDK4" s="127"/>
      <c r="VDL4" s="127"/>
      <c r="VDM4" s="127"/>
      <c r="VDN4" s="127"/>
      <c r="VDO4" s="127"/>
      <c r="VDP4" s="127"/>
      <c r="VDQ4" s="127"/>
      <c r="VDR4" s="127"/>
      <c r="VDS4" s="127"/>
      <c r="VDT4" s="127"/>
      <c r="VDU4" s="127"/>
      <c r="VDV4" s="127"/>
      <c r="VDW4" s="127"/>
      <c r="VDX4" s="127"/>
      <c r="VDY4" s="127"/>
      <c r="VDZ4" s="127"/>
      <c r="VEA4" s="127"/>
      <c r="VEB4" s="127"/>
      <c r="VEC4" s="127"/>
      <c r="VED4" s="127"/>
      <c r="VEE4" s="127"/>
      <c r="VEF4" s="127"/>
      <c r="VEG4" s="127"/>
      <c r="VEH4" s="127"/>
      <c r="VEI4" s="127"/>
      <c r="VEJ4" s="127"/>
      <c r="VEK4" s="127"/>
      <c r="VEL4" s="127"/>
      <c r="VEM4" s="127"/>
      <c r="VEN4" s="127"/>
      <c r="VEO4" s="127"/>
      <c r="VEP4" s="127"/>
      <c r="VEQ4" s="127"/>
      <c r="VER4" s="127"/>
      <c r="VES4" s="127"/>
      <c r="VET4" s="127"/>
      <c r="VEU4" s="127"/>
      <c r="VEV4" s="127"/>
      <c r="VEW4" s="127"/>
      <c r="VEX4" s="127"/>
      <c r="VEY4" s="127"/>
      <c r="VEZ4" s="127"/>
      <c r="VFA4" s="127"/>
      <c r="VFB4" s="127"/>
      <c r="VFC4" s="127"/>
      <c r="VFD4" s="127"/>
      <c r="VFE4" s="127"/>
      <c r="VFF4" s="127"/>
      <c r="VFG4" s="127"/>
      <c r="VFH4" s="127"/>
      <c r="VFI4" s="127"/>
      <c r="VFJ4" s="127"/>
      <c r="VFK4" s="127"/>
      <c r="VFL4" s="127"/>
      <c r="VFM4" s="127"/>
      <c r="VFN4" s="127"/>
      <c r="VFO4" s="127"/>
      <c r="VFP4" s="127"/>
      <c r="VFQ4" s="127"/>
      <c r="VFR4" s="127"/>
      <c r="VFS4" s="127"/>
      <c r="VFT4" s="127"/>
      <c r="VFU4" s="127"/>
      <c r="VFV4" s="127"/>
      <c r="VFW4" s="127"/>
      <c r="VFX4" s="127"/>
      <c r="VFY4" s="127"/>
      <c r="VFZ4" s="127"/>
      <c r="VGA4" s="127"/>
      <c r="VGB4" s="127"/>
      <c r="VGC4" s="127"/>
      <c r="VGD4" s="127"/>
      <c r="VGE4" s="127"/>
      <c r="VGF4" s="127"/>
      <c r="VGG4" s="127"/>
      <c r="VGH4" s="127"/>
      <c r="VGI4" s="127"/>
      <c r="VGJ4" s="127"/>
      <c r="VGK4" s="127"/>
      <c r="VGL4" s="127"/>
      <c r="VGM4" s="127"/>
      <c r="VGN4" s="127"/>
      <c r="VGO4" s="127"/>
      <c r="VGP4" s="127"/>
      <c r="VGQ4" s="127"/>
      <c r="VGR4" s="127"/>
      <c r="VGS4" s="127"/>
      <c r="VGT4" s="127"/>
      <c r="VGU4" s="127"/>
      <c r="VGV4" s="127"/>
      <c r="VGW4" s="127"/>
      <c r="VGX4" s="127"/>
      <c r="VGY4" s="127"/>
      <c r="VGZ4" s="127"/>
      <c r="VHA4" s="127"/>
      <c r="VHB4" s="127"/>
      <c r="VHC4" s="127"/>
      <c r="VHD4" s="127"/>
      <c r="VHE4" s="127"/>
      <c r="VHF4" s="127"/>
      <c r="VHG4" s="127"/>
      <c r="VHH4" s="127"/>
      <c r="VHI4" s="127"/>
      <c r="VHJ4" s="127"/>
      <c r="VHK4" s="127"/>
      <c r="VHL4" s="127"/>
      <c r="VHM4" s="127"/>
      <c r="VHN4" s="127"/>
      <c r="VHO4" s="127"/>
      <c r="VHP4" s="127"/>
      <c r="VHQ4" s="127"/>
      <c r="VHR4" s="127"/>
      <c r="VHS4" s="127"/>
      <c r="VHT4" s="127"/>
      <c r="VHU4" s="127"/>
      <c r="VHV4" s="127"/>
      <c r="VHW4" s="127"/>
      <c r="VHX4" s="127"/>
      <c r="VHY4" s="127"/>
      <c r="VHZ4" s="127"/>
      <c r="VIA4" s="127"/>
      <c r="VIB4" s="127"/>
      <c r="VIC4" s="127"/>
      <c r="VID4" s="127"/>
      <c r="VIE4" s="127"/>
      <c r="VIF4" s="127"/>
      <c r="VIG4" s="127"/>
      <c r="VIH4" s="127"/>
      <c r="VII4" s="127"/>
      <c r="VIJ4" s="127"/>
      <c r="VIK4" s="127"/>
      <c r="VIL4" s="127"/>
      <c r="VIM4" s="127"/>
      <c r="VIN4" s="127"/>
      <c r="VIO4" s="127"/>
      <c r="VIP4" s="127"/>
      <c r="VIQ4" s="127"/>
      <c r="VIR4" s="127"/>
      <c r="VIS4" s="127"/>
      <c r="VIT4" s="127"/>
      <c r="VIU4" s="127"/>
      <c r="VIV4" s="127"/>
      <c r="VIW4" s="127"/>
      <c r="VIX4" s="127"/>
      <c r="VIY4" s="127"/>
      <c r="VIZ4" s="127"/>
      <c r="VJA4" s="127"/>
      <c r="VJB4" s="127"/>
      <c r="VJC4" s="127"/>
      <c r="VJD4" s="127"/>
      <c r="VJE4" s="127"/>
      <c r="VJF4" s="127"/>
      <c r="VJG4" s="127"/>
      <c r="VJH4" s="127"/>
      <c r="VJI4" s="127"/>
      <c r="VJJ4" s="127"/>
      <c r="VJK4" s="127"/>
      <c r="VJL4" s="127"/>
      <c r="VJM4" s="127"/>
      <c r="VJN4" s="127"/>
      <c r="VJO4" s="127"/>
      <c r="VJP4" s="127"/>
      <c r="VJQ4" s="127"/>
      <c r="VJR4" s="127"/>
      <c r="VJS4" s="127"/>
      <c r="VJT4" s="127"/>
      <c r="VJU4" s="127"/>
      <c r="VJV4" s="127"/>
      <c r="VJW4" s="127"/>
      <c r="VJX4" s="127"/>
      <c r="VJY4" s="127"/>
      <c r="VJZ4" s="127"/>
      <c r="VKA4" s="127"/>
      <c r="VKB4" s="127"/>
      <c r="VKC4" s="127"/>
      <c r="VKD4" s="127"/>
      <c r="VKE4" s="127"/>
      <c r="VKF4" s="127"/>
      <c r="VKG4" s="127"/>
      <c r="VKH4" s="127"/>
      <c r="VKI4" s="127"/>
      <c r="VKJ4" s="127"/>
      <c r="VKK4" s="127"/>
      <c r="VKL4" s="127"/>
      <c r="VKM4" s="127"/>
      <c r="VKN4" s="127"/>
      <c r="VKO4" s="127"/>
      <c r="VKP4" s="127"/>
      <c r="VKQ4" s="127"/>
      <c r="VKR4" s="127"/>
      <c r="VKS4" s="127"/>
      <c r="VKT4" s="127"/>
      <c r="VKU4" s="127"/>
      <c r="VKV4" s="127"/>
      <c r="VKW4" s="127"/>
      <c r="VKX4" s="127"/>
      <c r="VKY4" s="127"/>
      <c r="VKZ4" s="127"/>
      <c r="VLA4" s="127"/>
      <c r="VLB4" s="127"/>
      <c r="VLC4" s="127"/>
      <c r="VLD4" s="127"/>
      <c r="VLE4" s="127"/>
      <c r="VLF4" s="127"/>
      <c r="VLG4" s="127"/>
      <c r="VLH4" s="127"/>
      <c r="VLI4" s="127"/>
      <c r="VLJ4" s="127"/>
      <c r="VLK4" s="127"/>
      <c r="VLL4" s="127"/>
      <c r="VLM4" s="127"/>
      <c r="VLN4" s="127"/>
      <c r="VLO4" s="127"/>
      <c r="VLP4" s="127"/>
      <c r="VLQ4" s="127"/>
      <c r="VLR4" s="127"/>
      <c r="VLS4" s="127"/>
      <c r="VLT4" s="127"/>
      <c r="VLU4" s="127"/>
      <c r="VLV4" s="127"/>
      <c r="VLW4" s="127"/>
      <c r="VLX4" s="127"/>
      <c r="VLY4" s="127"/>
      <c r="VLZ4" s="127"/>
      <c r="VMA4" s="127"/>
      <c r="VMB4" s="127"/>
      <c r="VMC4" s="127"/>
      <c r="VMD4" s="127"/>
      <c r="VME4" s="127"/>
      <c r="VMF4" s="127"/>
      <c r="VMG4" s="127"/>
      <c r="VMH4" s="127"/>
      <c r="VMI4" s="127"/>
      <c r="VMJ4" s="127"/>
      <c r="VMK4" s="127"/>
      <c r="VML4" s="127"/>
      <c r="VMM4" s="127"/>
      <c r="VMN4" s="127"/>
      <c r="VMO4" s="127"/>
      <c r="VMP4" s="127"/>
      <c r="VMQ4" s="127"/>
      <c r="VMR4" s="127"/>
      <c r="VMS4" s="127"/>
      <c r="VMT4" s="127"/>
      <c r="VMU4" s="127"/>
      <c r="VMV4" s="127"/>
      <c r="VMW4" s="127"/>
      <c r="VMX4" s="127"/>
      <c r="VMY4" s="127"/>
      <c r="VMZ4" s="127"/>
      <c r="VNA4" s="127"/>
      <c r="VNB4" s="127"/>
      <c r="VNC4" s="127"/>
      <c r="VND4" s="127"/>
      <c r="VNE4" s="127"/>
      <c r="VNF4" s="127"/>
      <c r="VNG4" s="127"/>
      <c r="VNH4" s="127"/>
      <c r="VNI4" s="127"/>
      <c r="VNJ4" s="127"/>
      <c r="VNK4" s="127"/>
      <c r="VNL4" s="127"/>
      <c r="VNM4" s="127"/>
      <c r="VNN4" s="127"/>
      <c r="VNO4" s="127"/>
      <c r="VNP4" s="127"/>
      <c r="VNQ4" s="127"/>
      <c r="VNR4" s="127"/>
      <c r="VNS4" s="127"/>
      <c r="VNT4" s="127"/>
      <c r="VNU4" s="127"/>
      <c r="VNV4" s="127"/>
      <c r="VNW4" s="127"/>
      <c r="VNX4" s="127"/>
      <c r="VNY4" s="127"/>
      <c r="VNZ4" s="127"/>
      <c r="VOA4" s="127"/>
      <c r="VOB4" s="127"/>
      <c r="VOC4" s="127"/>
      <c r="VOD4" s="127"/>
      <c r="VOE4" s="127"/>
      <c r="VOF4" s="127"/>
      <c r="VOG4" s="127"/>
      <c r="VOH4" s="127"/>
      <c r="VOI4" s="127"/>
      <c r="VOJ4" s="127"/>
      <c r="VOK4" s="127"/>
      <c r="VOL4" s="127"/>
      <c r="VOM4" s="127"/>
      <c r="VON4" s="127"/>
      <c r="VOO4" s="127"/>
      <c r="VOP4" s="127"/>
      <c r="VOQ4" s="127"/>
      <c r="VOR4" s="127"/>
      <c r="VOS4" s="127"/>
      <c r="VOT4" s="127"/>
      <c r="VOU4" s="127"/>
      <c r="VOV4" s="127"/>
      <c r="VOW4" s="127"/>
      <c r="VOX4" s="127"/>
      <c r="VOY4" s="127"/>
      <c r="VOZ4" s="127"/>
      <c r="VPA4" s="127"/>
      <c r="VPB4" s="127"/>
      <c r="VPC4" s="127"/>
      <c r="VPD4" s="127"/>
      <c r="VPE4" s="127"/>
      <c r="VPF4" s="127"/>
      <c r="VPG4" s="127"/>
      <c r="VPH4" s="127"/>
      <c r="VPI4" s="127"/>
      <c r="VPJ4" s="127"/>
      <c r="VPK4" s="127"/>
      <c r="VPL4" s="127"/>
      <c r="VPM4" s="127"/>
      <c r="VPN4" s="127"/>
      <c r="VPO4" s="127"/>
      <c r="VPP4" s="127"/>
      <c r="VPQ4" s="127"/>
      <c r="VPR4" s="127"/>
      <c r="VPS4" s="127"/>
      <c r="VPT4" s="127"/>
      <c r="VPU4" s="127"/>
      <c r="VPV4" s="127"/>
      <c r="VPW4" s="127"/>
      <c r="VPX4" s="127"/>
      <c r="VPY4" s="127"/>
      <c r="VPZ4" s="127"/>
      <c r="VQA4" s="127"/>
      <c r="VQB4" s="127"/>
      <c r="VQC4" s="127"/>
      <c r="VQD4" s="127"/>
      <c r="VQE4" s="127"/>
      <c r="VQF4" s="127"/>
      <c r="VQG4" s="127"/>
      <c r="VQH4" s="127"/>
      <c r="VQI4" s="127"/>
      <c r="VQJ4" s="127"/>
      <c r="VQK4" s="127"/>
      <c r="VQL4" s="127"/>
      <c r="VQM4" s="127"/>
      <c r="VQN4" s="127"/>
      <c r="VQO4" s="127"/>
      <c r="VQP4" s="127"/>
      <c r="VQQ4" s="127"/>
      <c r="VQR4" s="127"/>
      <c r="VQS4" s="127"/>
      <c r="VQT4" s="127"/>
      <c r="VQU4" s="127"/>
      <c r="VQV4" s="127"/>
      <c r="VQW4" s="127"/>
      <c r="VQX4" s="127"/>
      <c r="VQY4" s="127"/>
      <c r="VQZ4" s="127"/>
      <c r="VRA4" s="127"/>
      <c r="VRB4" s="127"/>
      <c r="VRC4" s="127"/>
      <c r="VRD4" s="127"/>
      <c r="VRE4" s="127"/>
      <c r="VRF4" s="127"/>
      <c r="VRG4" s="127"/>
      <c r="VRH4" s="127"/>
      <c r="VRI4" s="127"/>
      <c r="VRJ4" s="127"/>
      <c r="VRK4" s="127"/>
      <c r="VRL4" s="127"/>
      <c r="VRM4" s="127"/>
      <c r="VRN4" s="127"/>
      <c r="VRO4" s="127"/>
      <c r="VRP4" s="127"/>
      <c r="VRQ4" s="127"/>
      <c r="VRR4" s="127"/>
      <c r="VRS4" s="127"/>
      <c r="VRT4" s="127"/>
      <c r="VRU4" s="127"/>
      <c r="VRV4" s="127"/>
      <c r="VRW4" s="127"/>
      <c r="VRX4" s="127"/>
      <c r="VRY4" s="127"/>
      <c r="VRZ4" s="127"/>
      <c r="VSA4" s="127"/>
      <c r="VSB4" s="127"/>
      <c r="VSC4" s="127"/>
      <c r="VSD4" s="127"/>
      <c r="VSE4" s="127"/>
      <c r="VSF4" s="127"/>
      <c r="VSG4" s="127"/>
      <c r="VSH4" s="127"/>
      <c r="VSI4" s="127"/>
      <c r="VSJ4" s="127"/>
      <c r="VSK4" s="127"/>
      <c r="VSL4" s="127"/>
      <c r="VSM4" s="127"/>
      <c r="VSN4" s="127"/>
      <c r="VSO4" s="127"/>
      <c r="VSP4" s="127"/>
      <c r="VSQ4" s="127"/>
      <c r="VSR4" s="127"/>
      <c r="VSS4" s="127"/>
      <c r="VST4" s="127"/>
      <c r="VSU4" s="127"/>
      <c r="VSV4" s="127"/>
      <c r="VSW4" s="127"/>
      <c r="VSX4" s="127"/>
      <c r="VSY4" s="127"/>
      <c r="VSZ4" s="127"/>
      <c r="VTA4" s="127"/>
      <c r="VTB4" s="127"/>
      <c r="VTC4" s="127"/>
      <c r="VTD4" s="127"/>
      <c r="VTE4" s="127"/>
      <c r="VTF4" s="127"/>
      <c r="VTG4" s="127"/>
      <c r="VTH4" s="127"/>
      <c r="VTI4" s="127"/>
      <c r="VTJ4" s="127"/>
      <c r="VTK4" s="127"/>
      <c r="VTL4" s="127"/>
      <c r="VTM4" s="127"/>
      <c r="VTN4" s="127"/>
      <c r="VTO4" s="127"/>
      <c r="VTP4" s="127"/>
      <c r="VTQ4" s="127"/>
      <c r="VTR4" s="127"/>
      <c r="VTS4" s="127"/>
      <c r="VTT4" s="127"/>
      <c r="VTU4" s="127"/>
      <c r="VTV4" s="127"/>
      <c r="VTW4" s="127"/>
      <c r="VTX4" s="127"/>
      <c r="VTY4" s="127"/>
      <c r="VTZ4" s="127"/>
      <c r="VUA4" s="127"/>
      <c r="VUB4" s="127"/>
      <c r="VUC4" s="127"/>
      <c r="VUD4" s="127"/>
      <c r="VUE4" s="127"/>
      <c r="VUF4" s="127"/>
      <c r="VUG4" s="127"/>
      <c r="VUH4" s="127"/>
      <c r="VUI4" s="127"/>
      <c r="VUJ4" s="127"/>
      <c r="VUK4" s="127"/>
      <c r="VUL4" s="127"/>
      <c r="VUM4" s="127"/>
      <c r="VUN4" s="127"/>
      <c r="VUO4" s="127"/>
      <c r="VUP4" s="127"/>
      <c r="VUQ4" s="127"/>
      <c r="VUR4" s="127"/>
      <c r="VUS4" s="127"/>
      <c r="VUT4" s="127"/>
      <c r="VUU4" s="127"/>
      <c r="VUV4" s="127"/>
      <c r="VUW4" s="127"/>
      <c r="VUX4" s="127"/>
      <c r="VUY4" s="127"/>
      <c r="VUZ4" s="127"/>
      <c r="VVA4" s="127"/>
      <c r="VVB4" s="127"/>
      <c r="VVC4" s="127"/>
      <c r="VVD4" s="127"/>
      <c r="VVE4" s="127"/>
      <c r="VVF4" s="127"/>
      <c r="VVG4" s="127"/>
      <c r="VVH4" s="127"/>
      <c r="VVI4" s="127"/>
      <c r="VVJ4" s="127"/>
      <c r="VVK4" s="127"/>
      <c r="VVL4" s="127"/>
      <c r="VVM4" s="127"/>
      <c r="VVN4" s="127"/>
      <c r="VVO4" s="127"/>
      <c r="VVP4" s="127"/>
      <c r="VVQ4" s="127"/>
      <c r="VVR4" s="127"/>
      <c r="VVS4" s="127"/>
      <c r="VVT4" s="127"/>
      <c r="VVU4" s="127"/>
      <c r="VVV4" s="127"/>
      <c r="VVW4" s="127"/>
      <c r="VVX4" s="127"/>
      <c r="VVY4" s="127"/>
      <c r="VVZ4" s="127"/>
      <c r="VWA4" s="127"/>
      <c r="VWB4" s="127"/>
      <c r="VWC4" s="127"/>
      <c r="VWD4" s="127"/>
      <c r="VWE4" s="127"/>
      <c r="VWF4" s="127"/>
      <c r="VWG4" s="127"/>
      <c r="VWH4" s="127"/>
      <c r="VWI4" s="127"/>
      <c r="VWJ4" s="127"/>
      <c r="VWK4" s="127"/>
      <c r="VWL4" s="127"/>
      <c r="VWM4" s="127"/>
      <c r="VWN4" s="127"/>
      <c r="VWO4" s="127"/>
      <c r="VWP4" s="127"/>
      <c r="VWQ4" s="127"/>
      <c r="VWR4" s="127"/>
      <c r="VWS4" s="127"/>
      <c r="VWT4" s="127"/>
      <c r="VWU4" s="127"/>
      <c r="VWV4" s="127"/>
      <c r="VWW4" s="127"/>
      <c r="VWX4" s="127"/>
      <c r="VWY4" s="127"/>
      <c r="VWZ4" s="127"/>
      <c r="VXA4" s="127"/>
      <c r="VXB4" s="127"/>
      <c r="VXC4" s="127"/>
      <c r="VXD4" s="127"/>
      <c r="VXE4" s="127"/>
      <c r="VXF4" s="127"/>
      <c r="VXG4" s="127"/>
      <c r="VXH4" s="127"/>
      <c r="VXI4" s="127"/>
      <c r="VXJ4" s="127"/>
      <c r="VXK4" s="127"/>
      <c r="VXL4" s="127"/>
      <c r="VXM4" s="127"/>
      <c r="VXN4" s="127"/>
      <c r="VXO4" s="127"/>
      <c r="VXP4" s="127"/>
      <c r="VXQ4" s="127"/>
      <c r="VXR4" s="127"/>
      <c r="VXS4" s="127"/>
      <c r="VXT4" s="127"/>
      <c r="VXU4" s="127"/>
      <c r="VXV4" s="127"/>
      <c r="VXW4" s="127"/>
      <c r="VXX4" s="127"/>
      <c r="VXY4" s="127"/>
      <c r="VXZ4" s="127"/>
      <c r="VYA4" s="127"/>
      <c r="VYB4" s="127"/>
      <c r="VYC4" s="127"/>
      <c r="VYD4" s="127"/>
      <c r="VYE4" s="127"/>
      <c r="VYF4" s="127"/>
      <c r="VYG4" s="127"/>
      <c r="VYH4" s="127"/>
      <c r="VYI4" s="127"/>
      <c r="VYJ4" s="127"/>
      <c r="VYK4" s="127"/>
      <c r="VYL4" s="127"/>
      <c r="VYM4" s="127"/>
      <c r="VYN4" s="127"/>
      <c r="VYO4" s="127"/>
      <c r="VYP4" s="127"/>
      <c r="VYQ4" s="127"/>
      <c r="VYR4" s="127"/>
      <c r="VYS4" s="127"/>
      <c r="VYT4" s="127"/>
      <c r="VYU4" s="127"/>
      <c r="VYV4" s="127"/>
      <c r="VYW4" s="127"/>
      <c r="VYX4" s="127"/>
      <c r="VYY4" s="127"/>
      <c r="VYZ4" s="127"/>
      <c r="VZA4" s="127"/>
      <c r="VZB4" s="127"/>
      <c r="VZC4" s="127"/>
      <c r="VZD4" s="127"/>
      <c r="VZE4" s="127"/>
      <c r="VZF4" s="127"/>
      <c r="VZG4" s="127"/>
      <c r="VZH4" s="127"/>
      <c r="VZI4" s="127"/>
      <c r="VZJ4" s="127"/>
      <c r="VZK4" s="127"/>
      <c r="VZL4" s="127"/>
      <c r="VZM4" s="127"/>
      <c r="VZN4" s="127"/>
      <c r="VZO4" s="127"/>
      <c r="VZP4" s="127"/>
      <c r="VZQ4" s="127"/>
      <c r="VZR4" s="127"/>
      <c r="VZS4" s="127"/>
      <c r="VZT4" s="127"/>
      <c r="VZU4" s="127"/>
      <c r="VZV4" s="127"/>
      <c r="VZW4" s="127"/>
      <c r="VZX4" s="127"/>
      <c r="VZY4" s="127"/>
      <c r="VZZ4" s="127"/>
      <c r="WAA4" s="127"/>
      <c r="WAB4" s="127"/>
      <c r="WAC4" s="127"/>
      <c r="WAD4" s="127"/>
      <c r="WAE4" s="127"/>
      <c r="WAF4" s="127"/>
      <c r="WAG4" s="127"/>
      <c r="WAH4" s="127"/>
      <c r="WAI4" s="127"/>
      <c r="WAJ4" s="127"/>
      <c r="WAK4" s="127"/>
      <c r="WAL4" s="127"/>
      <c r="WAM4" s="127"/>
      <c r="WAN4" s="127"/>
      <c r="WAO4" s="127"/>
      <c r="WAP4" s="127"/>
      <c r="WAQ4" s="127"/>
      <c r="WAR4" s="127"/>
      <c r="WAS4" s="127"/>
      <c r="WAT4" s="127"/>
      <c r="WAU4" s="127"/>
      <c r="WAV4" s="127"/>
      <c r="WAW4" s="127"/>
      <c r="WAX4" s="127"/>
      <c r="WAY4" s="127"/>
      <c r="WAZ4" s="127"/>
      <c r="WBA4" s="127"/>
      <c r="WBB4" s="127"/>
      <c r="WBC4" s="127"/>
      <c r="WBD4" s="127"/>
      <c r="WBE4" s="127"/>
      <c r="WBF4" s="127"/>
      <c r="WBG4" s="127"/>
      <c r="WBH4" s="127"/>
      <c r="WBI4" s="127"/>
      <c r="WBJ4" s="127"/>
      <c r="WBK4" s="127"/>
      <c r="WBL4" s="127"/>
      <c r="WBM4" s="127"/>
      <c r="WBN4" s="127"/>
      <c r="WBO4" s="127"/>
      <c r="WBP4" s="127"/>
      <c r="WBQ4" s="127"/>
      <c r="WBR4" s="127"/>
      <c r="WBS4" s="127"/>
      <c r="WBT4" s="127"/>
      <c r="WBU4" s="127"/>
      <c r="WBV4" s="127"/>
      <c r="WBW4" s="127"/>
      <c r="WBX4" s="127"/>
      <c r="WBY4" s="127"/>
      <c r="WBZ4" s="127"/>
      <c r="WCA4" s="127"/>
      <c r="WCB4" s="127"/>
      <c r="WCC4" s="127"/>
      <c r="WCD4" s="127"/>
      <c r="WCE4" s="127"/>
      <c r="WCF4" s="127"/>
      <c r="WCG4" s="127"/>
      <c r="WCH4" s="127"/>
      <c r="WCI4" s="127"/>
      <c r="WCJ4" s="127"/>
      <c r="WCK4" s="127"/>
      <c r="WCL4" s="127"/>
      <c r="WCM4" s="127"/>
      <c r="WCN4" s="127"/>
      <c r="WCO4" s="127"/>
      <c r="WCP4" s="127"/>
      <c r="WCQ4" s="127"/>
      <c r="WCR4" s="127"/>
      <c r="WCS4" s="127"/>
      <c r="WCT4" s="127"/>
      <c r="WCU4" s="127"/>
      <c r="WCV4" s="127"/>
      <c r="WCW4" s="127"/>
      <c r="WCX4" s="127"/>
      <c r="WCY4" s="127"/>
      <c r="WCZ4" s="127"/>
      <c r="WDA4" s="127"/>
      <c r="WDB4" s="127"/>
      <c r="WDC4" s="127"/>
      <c r="WDD4" s="127"/>
      <c r="WDE4" s="127"/>
      <c r="WDF4" s="127"/>
      <c r="WDG4" s="127"/>
      <c r="WDH4" s="127"/>
      <c r="WDI4" s="127"/>
      <c r="WDJ4" s="127"/>
      <c r="WDK4" s="127"/>
      <c r="WDL4" s="127"/>
      <c r="WDM4" s="127"/>
      <c r="WDN4" s="127"/>
      <c r="WDO4" s="127"/>
      <c r="WDP4" s="127"/>
      <c r="WDQ4" s="127"/>
      <c r="WDR4" s="127"/>
      <c r="WDS4" s="127"/>
      <c r="WDT4" s="127"/>
      <c r="WDU4" s="127"/>
      <c r="WDV4" s="127"/>
      <c r="WDW4" s="127"/>
      <c r="WDX4" s="127"/>
      <c r="WDY4" s="127"/>
      <c r="WDZ4" s="127"/>
      <c r="WEA4" s="127"/>
      <c r="WEB4" s="127"/>
      <c r="WEC4" s="127"/>
      <c r="WED4" s="127"/>
      <c r="WEE4" s="127"/>
      <c r="WEF4" s="127"/>
      <c r="WEG4" s="127"/>
      <c r="WEH4" s="127"/>
      <c r="WEI4" s="127"/>
      <c r="WEJ4" s="127"/>
      <c r="WEK4" s="127"/>
      <c r="WEL4" s="127"/>
      <c r="WEM4" s="127"/>
      <c r="WEN4" s="127"/>
      <c r="WEO4" s="127"/>
      <c r="WEP4" s="127"/>
      <c r="WEQ4" s="127"/>
      <c r="WER4" s="127"/>
      <c r="WES4" s="127"/>
      <c r="WET4" s="127"/>
      <c r="WEU4" s="127"/>
      <c r="WEV4" s="127"/>
      <c r="WEW4" s="127"/>
      <c r="WEX4" s="127"/>
      <c r="WEY4" s="127"/>
      <c r="WEZ4" s="127"/>
      <c r="WFA4" s="127"/>
      <c r="WFB4" s="127"/>
      <c r="WFC4" s="127"/>
      <c r="WFD4" s="127"/>
      <c r="WFE4" s="127"/>
      <c r="WFF4" s="127"/>
      <c r="WFG4" s="127"/>
      <c r="WFH4" s="127"/>
      <c r="WFI4" s="127"/>
      <c r="WFJ4" s="127"/>
      <c r="WFK4" s="127"/>
      <c r="WFL4" s="127"/>
      <c r="WFM4" s="127"/>
      <c r="WFN4" s="127"/>
      <c r="WFO4" s="127"/>
      <c r="WFP4" s="127"/>
      <c r="WFQ4" s="127"/>
      <c r="WFR4" s="127"/>
      <c r="WFS4" s="127"/>
      <c r="WFT4" s="127"/>
      <c r="WFU4" s="127"/>
      <c r="WFV4" s="127"/>
      <c r="WFW4" s="127"/>
      <c r="WFX4" s="127"/>
      <c r="WFY4" s="127"/>
      <c r="WFZ4" s="127"/>
      <c r="WGA4" s="127"/>
      <c r="WGB4" s="127"/>
      <c r="WGC4" s="127"/>
      <c r="WGD4" s="127"/>
      <c r="WGE4" s="127"/>
      <c r="WGF4" s="127"/>
      <c r="WGG4" s="127"/>
      <c r="WGH4" s="127"/>
      <c r="WGI4" s="127"/>
      <c r="WGJ4" s="127"/>
      <c r="WGK4" s="127"/>
      <c r="WGL4" s="127"/>
      <c r="WGM4" s="127"/>
      <c r="WGN4" s="127"/>
      <c r="WGO4" s="127"/>
      <c r="WGP4" s="127"/>
      <c r="WGQ4" s="127"/>
      <c r="WGR4" s="127"/>
      <c r="WGS4" s="127"/>
      <c r="WGT4" s="127"/>
      <c r="WGU4" s="127"/>
      <c r="WGV4" s="127"/>
      <c r="WGW4" s="127"/>
      <c r="WGX4" s="127"/>
      <c r="WGY4" s="127"/>
      <c r="WGZ4" s="127"/>
      <c r="WHA4" s="127"/>
      <c r="WHB4" s="127"/>
      <c r="WHC4" s="127"/>
      <c r="WHD4" s="127"/>
      <c r="WHE4" s="127"/>
      <c r="WHF4" s="127"/>
      <c r="WHG4" s="127"/>
      <c r="WHH4" s="127"/>
      <c r="WHI4" s="127"/>
      <c r="WHJ4" s="127"/>
      <c r="WHK4" s="127"/>
      <c r="WHL4" s="127"/>
      <c r="WHM4" s="127"/>
      <c r="WHN4" s="127"/>
      <c r="WHO4" s="127"/>
      <c r="WHP4" s="127"/>
      <c r="WHQ4" s="127"/>
      <c r="WHR4" s="127"/>
      <c r="WHS4" s="127"/>
      <c r="WHT4" s="127"/>
      <c r="WHU4" s="127"/>
      <c r="WHV4" s="127"/>
      <c r="WHW4" s="127"/>
      <c r="WHX4" s="127"/>
      <c r="WHY4" s="127"/>
      <c r="WHZ4" s="127"/>
      <c r="WIA4" s="127"/>
      <c r="WIB4" s="127"/>
      <c r="WIC4" s="127"/>
      <c r="WID4" s="127"/>
      <c r="WIE4" s="127"/>
      <c r="WIF4" s="127"/>
      <c r="WIG4" s="127"/>
      <c r="WIH4" s="127"/>
      <c r="WII4" s="127"/>
      <c r="WIJ4" s="127"/>
      <c r="WIK4" s="127"/>
      <c r="WIL4" s="127"/>
      <c r="WIM4" s="127"/>
      <c r="WIN4" s="127"/>
      <c r="WIO4" s="127"/>
      <c r="WIP4" s="127"/>
      <c r="WIQ4" s="127"/>
      <c r="WIR4" s="127"/>
      <c r="WIS4" s="127"/>
      <c r="WIT4" s="127"/>
      <c r="WIU4" s="127"/>
      <c r="WIV4" s="127"/>
      <c r="WIW4" s="127"/>
      <c r="WIX4" s="127"/>
      <c r="WIY4" s="127"/>
      <c r="WIZ4" s="127"/>
      <c r="WJA4" s="127"/>
      <c r="WJB4" s="127"/>
      <c r="WJC4" s="127"/>
      <c r="WJD4" s="127"/>
      <c r="WJE4" s="127"/>
      <c r="WJF4" s="127"/>
      <c r="WJG4" s="127"/>
      <c r="WJH4" s="127"/>
      <c r="WJI4" s="127"/>
      <c r="WJJ4" s="127"/>
      <c r="WJK4" s="127"/>
      <c r="WJL4" s="127"/>
      <c r="WJM4" s="127"/>
      <c r="WJN4" s="127"/>
      <c r="WJO4" s="127"/>
      <c r="WJP4" s="127"/>
      <c r="WJQ4" s="127"/>
      <c r="WJR4" s="127"/>
      <c r="WJS4" s="127"/>
      <c r="WJT4" s="127"/>
      <c r="WJU4" s="127"/>
      <c r="WJV4" s="127"/>
      <c r="WJW4" s="127"/>
      <c r="WJX4" s="127"/>
      <c r="WJY4" s="127"/>
      <c r="WJZ4" s="127"/>
      <c r="WKA4" s="127"/>
      <c r="WKB4" s="127"/>
      <c r="WKC4" s="127"/>
      <c r="WKD4" s="127"/>
      <c r="WKE4" s="127"/>
      <c r="WKF4" s="127"/>
      <c r="WKG4" s="127"/>
      <c r="WKH4" s="127"/>
      <c r="WKI4" s="127"/>
      <c r="WKJ4" s="127"/>
      <c r="WKK4" s="127"/>
      <c r="WKL4" s="127"/>
      <c r="WKM4" s="127"/>
      <c r="WKN4" s="127"/>
      <c r="WKO4" s="127"/>
      <c r="WKP4" s="127"/>
      <c r="WKQ4" s="127"/>
      <c r="WKR4" s="127"/>
      <c r="WKS4" s="127"/>
      <c r="WKT4" s="127"/>
      <c r="WKU4" s="127"/>
      <c r="WKV4" s="127"/>
      <c r="WKW4" s="127"/>
      <c r="WKX4" s="127"/>
      <c r="WKY4" s="127"/>
      <c r="WKZ4" s="127"/>
      <c r="WLA4" s="127"/>
      <c r="WLB4" s="127"/>
      <c r="WLC4" s="127"/>
      <c r="WLD4" s="127"/>
      <c r="WLE4" s="127"/>
      <c r="WLF4" s="127"/>
      <c r="WLG4" s="127"/>
      <c r="WLH4" s="127"/>
      <c r="WLI4" s="127"/>
      <c r="WLJ4" s="127"/>
      <c r="WLK4" s="127"/>
      <c r="WLL4" s="127"/>
      <c r="WLM4" s="127"/>
      <c r="WLN4" s="127"/>
      <c r="WLO4" s="127"/>
      <c r="WLP4" s="127"/>
      <c r="WLQ4" s="127"/>
      <c r="WLR4" s="127"/>
      <c r="WLS4" s="127"/>
      <c r="WLT4" s="127"/>
      <c r="WLU4" s="127"/>
      <c r="WLV4" s="127"/>
      <c r="WLW4" s="127"/>
      <c r="WLX4" s="127"/>
      <c r="WLY4" s="127"/>
      <c r="WLZ4" s="127"/>
      <c r="WMA4" s="127"/>
      <c r="WMB4" s="127"/>
      <c r="WMC4" s="127"/>
      <c r="WMD4" s="127"/>
      <c r="WME4" s="127"/>
      <c r="WMF4" s="127"/>
      <c r="WMG4" s="127"/>
      <c r="WMH4" s="127"/>
      <c r="WMI4" s="127"/>
      <c r="WMJ4" s="127"/>
      <c r="WMK4" s="127"/>
      <c r="WML4" s="127"/>
      <c r="WMM4" s="127"/>
      <c r="WMN4" s="127"/>
      <c r="WMO4" s="127"/>
      <c r="WMP4" s="127"/>
      <c r="WMQ4" s="127"/>
      <c r="WMR4" s="127"/>
      <c r="WMS4" s="127"/>
      <c r="WMT4" s="127"/>
      <c r="WMU4" s="127"/>
      <c r="WMV4" s="127"/>
      <c r="WMW4" s="127"/>
      <c r="WMX4" s="127"/>
      <c r="WMY4" s="127"/>
      <c r="WMZ4" s="127"/>
      <c r="WNA4" s="127"/>
      <c r="WNB4" s="127"/>
      <c r="WNC4" s="127"/>
      <c r="WND4" s="127"/>
      <c r="WNE4" s="127"/>
      <c r="WNF4" s="127"/>
      <c r="WNG4" s="127"/>
      <c r="WNH4" s="127"/>
      <c r="WNI4" s="127"/>
      <c r="WNJ4" s="127"/>
      <c r="WNK4" s="127"/>
      <c r="WNL4" s="127"/>
      <c r="WNM4" s="127"/>
      <c r="WNN4" s="127"/>
      <c r="WNO4" s="127"/>
      <c r="WNP4" s="127"/>
      <c r="WNQ4" s="127"/>
      <c r="WNR4" s="127"/>
      <c r="WNS4" s="127"/>
      <c r="WNT4" s="127"/>
      <c r="WNU4" s="127"/>
      <c r="WNV4" s="127"/>
      <c r="WNW4" s="127"/>
      <c r="WNX4" s="127"/>
      <c r="WNY4" s="127"/>
      <c r="WNZ4" s="127"/>
      <c r="WOA4" s="127"/>
      <c r="WOB4" s="127"/>
      <c r="WOC4" s="127"/>
      <c r="WOD4" s="127"/>
      <c r="WOE4" s="127"/>
      <c r="WOF4" s="127"/>
      <c r="WOG4" s="127"/>
      <c r="WOH4" s="127"/>
      <c r="WOI4" s="127"/>
      <c r="WOJ4" s="127"/>
      <c r="WOK4" s="127"/>
      <c r="WOL4" s="127"/>
      <c r="WOM4" s="127"/>
      <c r="WON4" s="127"/>
      <c r="WOO4" s="127"/>
      <c r="WOP4" s="127"/>
      <c r="WOQ4" s="127"/>
      <c r="WOR4" s="127"/>
      <c r="WOS4" s="127"/>
      <c r="WOT4" s="127"/>
      <c r="WOU4" s="127"/>
      <c r="WOV4" s="127"/>
      <c r="WOW4" s="127"/>
      <c r="WOX4" s="127"/>
      <c r="WOY4" s="127"/>
      <c r="WOZ4" s="127"/>
      <c r="WPA4" s="127"/>
      <c r="WPB4" s="127"/>
      <c r="WPC4" s="127"/>
      <c r="WPD4" s="127"/>
      <c r="WPE4" s="127"/>
      <c r="WPF4" s="127"/>
      <c r="WPG4" s="127"/>
      <c r="WPH4" s="127"/>
      <c r="WPI4" s="127"/>
      <c r="WPJ4" s="127"/>
      <c r="WPK4" s="127"/>
      <c r="WPL4" s="127"/>
      <c r="WPM4" s="127"/>
      <c r="WPN4" s="127"/>
      <c r="WPO4" s="127"/>
      <c r="WPP4" s="127"/>
      <c r="WPQ4" s="127"/>
      <c r="WPR4" s="127"/>
      <c r="WPS4" s="127"/>
      <c r="WPT4" s="127"/>
      <c r="WPU4" s="127"/>
      <c r="WPV4" s="127"/>
      <c r="WPW4" s="127"/>
      <c r="WPX4" s="127"/>
      <c r="WPY4" s="127"/>
      <c r="WPZ4" s="127"/>
      <c r="WQA4" s="127"/>
      <c r="WQB4" s="127"/>
      <c r="WQC4" s="127"/>
      <c r="WQD4" s="127"/>
      <c r="WQE4" s="127"/>
      <c r="WQF4" s="127"/>
      <c r="WQG4" s="127"/>
      <c r="WQH4" s="127"/>
      <c r="WQI4" s="127"/>
      <c r="WQJ4" s="127"/>
      <c r="WQK4" s="127"/>
      <c r="WQL4" s="127"/>
      <c r="WQM4" s="127"/>
      <c r="WQN4" s="127"/>
      <c r="WQO4" s="127"/>
      <c r="WQP4" s="127"/>
      <c r="WQQ4" s="127"/>
      <c r="WQR4" s="127"/>
      <c r="WQS4" s="127"/>
      <c r="WQT4" s="127"/>
      <c r="WQU4" s="127"/>
      <c r="WQV4" s="127"/>
      <c r="WQW4" s="127"/>
      <c r="WQX4" s="127"/>
      <c r="WQY4" s="127"/>
      <c r="WQZ4" s="127"/>
      <c r="WRA4" s="127"/>
      <c r="WRB4" s="127"/>
      <c r="WRC4" s="127"/>
      <c r="WRD4" s="127"/>
      <c r="WRE4" s="127"/>
      <c r="WRF4" s="127"/>
      <c r="WRG4" s="127"/>
      <c r="WRH4" s="127"/>
      <c r="WRI4" s="127"/>
      <c r="WRJ4" s="127"/>
      <c r="WRK4" s="127"/>
      <c r="WRL4" s="127"/>
      <c r="WRM4" s="127"/>
      <c r="WRN4" s="127"/>
      <c r="WRO4" s="127"/>
      <c r="WRP4" s="127"/>
      <c r="WRQ4" s="127"/>
      <c r="WRR4" s="127"/>
      <c r="WRS4" s="127"/>
      <c r="WRT4" s="127"/>
      <c r="WRU4" s="127"/>
      <c r="WRV4" s="127"/>
      <c r="WRW4" s="127"/>
      <c r="WRX4" s="127"/>
      <c r="WRY4" s="127"/>
      <c r="WRZ4" s="127"/>
      <c r="WSA4" s="127"/>
      <c r="WSB4" s="127"/>
      <c r="WSC4" s="127"/>
      <c r="WSD4" s="127"/>
      <c r="WSE4" s="127"/>
      <c r="WSF4" s="127"/>
      <c r="WSG4" s="127"/>
      <c r="WSH4" s="127"/>
      <c r="WSI4" s="127"/>
      <c r="WSJ4" s="127"/>
      <c r="WSK4" s="127"/>
      <c r="WSL4" s="127"/>
      <c r="WSM4" s="127"/>
      <c r="WSN4" s="127"/>
      <c r="WSO4" s="127"/>
      <c r="WSP4" s="127"/>
      <c r="WSQ4" s="127"/>
      <c r="WSR4" s="127"/>
      <c r="WSS4" s="127"/>
      <c r="WST4" s="127"/>
      <c r="WSU4" s="127"/>
      <c r="WSV4" s="127"/>
      <c r="WSW4" s="127"/>
      <c r="WSX4" s="127"/>
      <c r="WSY4" s="127"/>
      <c r="WSZ4" s="127"/>
      <c r="WTA4" s="127"/>
      <c r="WTB4" s="127"/>
      <c r="WTC4" s="127"/>
      <c r="WTD4" s="127"/>
      <c r="WTE4" s="127"/>
      <c r="WTF4" s="127"/>
      <c r="WTG4" s="127"/>
      <c r="WTH4" s="127"/>
      <c r="WTI4" s="127"/>
      <c r="WTJ4" s="127"/>
      <c r="WTK4" s="127"/>
      <c r="WTL4" s="127"/>
      <c r="WTM4" s="127"/>
      <c r="WTN4" s="127"/>
      <c r="WTO4" s="127"/>
      <c r="WTP4" s="127"/>
      <c r="WTQ4" s="127"/>
      <c r="WTR4" s="127"/>
      <c r="WTS4" s="127"/>
      <c r="WTT4" s="127"/>
      <c r="WTU4" s="127"/>
      <c r="WTV4" s="127"/>
      <c r="WTW4" s="127"/>
      <c r="WTX4" s="127"/>
      <c r="WTY4" s="127"/>
      <c r="WTZ4" s="127"/>
      <c r="WUA4" s="127"/>
      <c r="WUB4" s="127"/>
      <c r="WUC4" s="127"/>
      <c r="WUD4" s="127"/>
      <c r="WUE4" s="127"/>
      <c r="WUF4" s="127"/>
      <c r="WUG4" s="127"/>
      <c r="WUH4" s="127"/>
      <c r="WUI4" s="127"/>
      <c r="WUJ4" s="127"/>
      <c r="WUK4" s="127"/>
      <c r="WUL4" s="127"/>
      <c r="WUM4" s="127"/>
      <c r="WUN4" s="127"/>
      <c r="WUO4" s="127"/>
      <c r="WUP4" s="127"/>
      <c r="WUQ4" s="127"/>
      <c r="WUR4" s="127"/>
      <c r="WUS4" s="127"/>
      <c r="WUT4" s="127"/>
      <c r="WUU4" s="127"/>
      <c r="WUV4" s="127"/>
      <c r="WUW4" s="127"/>
      <c r="WUX4" s="127"/>
      <c r="WUY4" s="127"/>
      <c r="WUZ4" s="127"/>
      <c r="WVA4" s="127"/>
      <c r="WVB4" s="127"/>
      <c r="WVC4" s="127"/>
      <c r="WVD4" s="127"/>
      <c r="WVE4" s="127"/>
      <c r="WVF4" s="127"/>
      <c r="WVG4" s="127"/>
      <c r="WVH4" s="127"/>
      <c r="WVI4" s="127"/>
      <c r="WVJ4" s="127"/>
      <c r="WVK4" s="127"/>
      <c r="WVL4" s="127"/>
      <c r="WVM4" s="127"/>
      <c r="WVN4" s="127"/>
      <c r="WVO4" s="127"/>
      <c r="WVP4" s="127"/>
      <c r="WVQ4" s="127"/>
      <c r="WVR4" s="127"/>
      <c r="WVS4" s="127"/>
      <c r="WVT4" s="127"/>
      <c r="WVU4" s="127"/>
      <c r="WVV4" s="127"/>
      <c r="WVW4" s="127"/>
      <c r="WVX4" s="127"/>
      <c r="WVY4" s="127"/>
      <c r="WVZ4" s="127"/>
      <c r="WWA4" s="127"/>
      <c r="WWB4" s="127"/>
      <c r="WWC4" s="127"/>
      <c r="WWD4" s="127"/>
      <c r="WWE4" s="127"/>
      <c r="WWF4" s="127"/>
      <c r="WWG4" s="127"/>
      <c r="WWH4" s="127"/>
      <c r="WWI4" s="127"/>
      <c r="WWJ4" s="127"/>
      <c r="WWK4" s="127"/>
      <c r="WWL4" s="127"/>
      <c r="WWM4" s="127"/>
      <c r="WWN4" s="127"/>
      <c r="WWO4" s="127"/>
      <c r="WWP4" s="127"/>
      <c r="WWQ4" s="127"/>
      <c r="WWR4" s="127"/>
      <c r="WWS4" s="127"/>
      <c r="WWT4" s="127"/>
      <c r="WWU4" s="127"/>
      <c r="WWV4" s="127"/>
      <c r="WWW4" s="127"/>
      <c r="WWX4" s="127"/>
      <c r="WWY4" s="127"/>
      <c r="WWZ4" s="127"/>
      <c r="WXA4" s="127"/>
      <c r="WXB4" s="127"/>
      <c r="WXC4" s="127"/>
      <c r="WXD4" s="127"/>
      <c r="WXE4" s="127"/>
      <c r="WXF4" s="127"/>
      <c r="WXG4" s="127"/>
      <c r="WXH4" s="127"/>
      <c r="WXI4" s="127"/>
      <c r="WXJ4" s="127"/>
      <c r="WXK4" s="127"/>
      <c r="WXL4" s="127"/>
      <c r="WXM4" s="127"/>
      <c r="WXN4" s="127"/>
      <c r="WXO4" s="127"/>
      <c r="WXP4" s="127"/>
      <c r="WXQ4" s="127"/>
      <c r="WXR4" s="127"/>
      <c r="WXS4" s="127"/>
      <c r="WXT4" s="127"/>
      <c r="WXU4" s="127"/>
      <c r="WXV4" s="127"/>
      <c r="WXW4" s="127"/>
      <c r="WXX4" s="127"/>
      <c r="WXY4" s="127"/>
      <c r="WXZ4" s="127"/>
      <c r="WYA4" s="127"/>
      <c r="WYB4" s="127"/>
      <c r="WYC4" s="127"/>
      <c r="WYD4" s="127"/>
      <c r="WYE4" s="127"/>
      <c r="WYF4" s="127"/>
      <c r="WYG4" s="127"/>
      <c r="WYH4" s="127"/>
      <c r="WYI4" s="127"/>
      <c r="WYJ4" s="127"/>
      <c r="WYK4" s="127"/>
      <c r="WYL4" s="127"/>
      <c r="WYM4" s="127"/>
      <c r="WYN4" s="127"/>
      <c r="WYO4" s="127"/>
      <c r="WYP4" s="127"/>
      <c r="WYQ4" s="127"/>
      <c r="WYR4" s="127"/>
      <c r="WYS4" s="127"/>
      <c r="WYT4" s="127"/>
      <c r="WYU4" s="127"/>
      <c r="WYV4" s="127"/>
      <c r="WYW4" s="127"/>
      <c r="WYX4" s="127"/>
      <c r="WYY4" s="127"/>
      <c r="WYZ4" s="127"/>
      <c r="WZA4" s="127"/>
      <c r="WZB4" s="127"/>
      <c r="WZC4" s="127"/>
      <c r="WZD4" s="127"/>
      <c r="WZE4" s="127"/>
      <c r="WZF4" s="127"/>
      <c r="WZG4" s="127"/>
      <c r="WZH4" s="127"/>
      <c r="WZI4" s="127"/>
      <c r="WZJ4" s="127"/>
      <c r="WZK4" s="127"/>
      <c r="WZL4" s="127"/>
      <c r="WZM4" s="127"/>
      <c r="WZN4" s="127"/>
      <c r="WZO4" s="127"/>
      <c r="WZP4" s="127"/>
      <c r="WZQ4" s="127"/>
      <c r="WZR4" s="127"/>
      <c r="WZS4" s="127"/>
      <c r="WZT4" s="127"/>
      <c r="WZU4" s="127"/>
      <c r="WZV4" s="127"/>
      <c r="WZW4" s="127"/>
      <c r="WZX4" s="127"/>
      <c r="WZY4" s="127"/>
      <c r="WZZ4" s="127"/>
      <c r="XAA4" s="127"/>
      <c r="XAB4" s="127"/>
      <c r="XAC4" s="127"/>
      <c r="XAD4" s="127"/>
      <c r="XAE4" s="127"/>
      <c r="XAF4" s="127"/>
      <c r="XAG4" s="127"/>
      <c r="XAH4" s="127"/>
      <c r="XAI4" s="127"/>
      <c r="XAJ4" s="127"/>
      <c r="XAK4" s="127"/>
      <c r="XAL4" s="127"/>
      <c r="XAM4" s="127"/>
      <c r="XAN4" s="127"/>
      <c r="XAO4" s="127"/>
      <c r="XAP4" s="127"/>
      <c r="XAQ4" s="127"/>
      <c r="XAR4" s="127"/>
      <c r="XAS4" s="127"/>
      <c r="XAT4" s="127"/>
      <c r="XAU4" s="127"/>
      <c r="XAV4" s="127"/>
      <c r="XAW4" s="127"/>
      <c r="XAX4" s="127"/>
      <c r="XAY4" s="127"/>
      <c r="XAZ4" s="127"/>
      <c r="XBA4" s="127"/>
      <c r="XBB4" s="127"/>
      <c r="XBC4" s="127"/>
      <c r="XBD4" s="127"/>
      <c r="XBE4" s="127"/>
      <c r="XBF4" s="127"/>
      <c r="XBG4" s="127"/>
      <c r="XBH4" s="127"/>
      <c r="XBI4" s="127"/>
      <c r="XBJ4" s="127"/>
      <c r="XBK4" s="127"/>
      <c r="XBL4" s="127"/>
      <c r="XBM4" s="127"/>
      <c r="XBN4" s="127"/>
      <c r="XBO4" s="127"/>
      <c r="XBP4" s="127"/>
      <c r="XBQ4" s="127"/>
      <c r="XBR4" s="127"/>
      <c r="XBS4" s="127"/>
      <c r="XBT4" s="127"/>
      <c r="XBU4" s="127"/>
      <c r="XBV4" s="127"/>
      <c r="XBW4" s="127"/>
      <c r="XBX4" s="127"/>
      <c r="XBY4" s="127"/>
      <c r="XBZ4" s="127"/>
      <c r="XCA4" s="127"/>
      <c r="XCB4" s="127"/>
      <c r="XCC4" s="127"/>
      <c r="XCD4" s="127"/>
      <c r="XCE4" s="127"/>
      <c r="XCF4" s="127"/>
      <c r="XCG4" s="127"/>
      <c r="XCH4" s="127"/>
      <c r="XCI4" s="127"/>
      <c r="XCJ4" s="127"/>
      <c r="XCK4" s="127"/>
      <c r="XCL4" s="127"/>
      <c r="XCM4" s="127"/>
      <c r="XCN4" s="127"/>
      <c r="XCO4" s="127"/>
      <c r="XCP4" s="127"/>
      <c r="XCQ4" s="127"/>
      <c r="XCR4" s="127"/>
      <c r="XCS4" s="127"/>
      <c r="XCT4" s="127"/>
      <c r="XCU4" s="127"/>
      <c r="XCV4" s="127"/>
      <c r="XCW4" s="127"/>
      <c r="XCX4" s="127"/>
      <c r="XCY4" s="127"/>
      <c r="XCZ4" s="127"/>
      <c r="XDA4" s="127"/>
      <c r="XDB4" s="127"/>
      <c r="XDC4" s="127"/>
      <c r="XDD4" s="127"/>
      <c r="XDE4" s="127"/>
      <c r="XDF4" s="127"/>
      <c r="XDG4" s="127"/>
      <c r="XDH4" s="127"/>
      <c r="XDI4" s="127"/>
      <c r="XDJ4" s="127"/>
      <c r="XDK4" s="127"/>
      <c r="XDL4" s="127"/>
      <c r="XDM4" s="127"/>
      <c r="XDN4" s="127"/>
      <c r="XDO4" s="127"/>
      <c r="XDP4" s="127"/>
      <c r="XDQ4" s="127"/>
      <c r="XDR4" s="127"/>
      <c r="XDS4" s="127"/>
      <c r="XDT4" s="127"/>
      <c r="XDU4" s="127"/>
      <c r="XDV4" s="127"/>
      <c r="XDW4" s="127"/>
      <c r="XDX4" s="127"/>
      <c r="XDY4" s="127"/>
      <c r="XDZ4" s="127"/>
      <c r="XEA4" s="127"/>
      <c r="XEB4" s="127"/>
      <c r="XEC4" s="127"/>
      <c r="XED4" s="127"/>
      <c r="XEE4" s="127"/>
      <c r="XEF4" s="127"/>
      <c r="XEG4" s="127"/>
      <c r="XEH4" s="127"/>
      <c r="XEI4" s="127"/>
      <c r="XEJ4" s="127"/>
      <c r="XEK4" s="127"/>
      <c r="XEL4" s="127"/>
      <c r="XEM4" s="127"/>
      <c r="XEN4" s="127"/>
      <c r="XEO4" s="127"/>
      <c r="XEP4" s="127"/>
      <c r="XEQ4" s="127"/>
      <c r="XER4" s="127"/>
      <c r="XES4" s="127"/>
      <c r="XET4" s="127"/>
      <c r="XEU4" s="127"/>
      <c r="XEV4" s="127"/>
      <c r="XEW4" s="127"/>
      <c r="XEX4" s="127"/>
      <c r="XEY4" s="127"/>
      <c r="XEZ4" s="127"/>
      <c r="XFA4" s="127"/>
      <c r="XFB4" s="127"/>
      <c r="XFC4" s="127"/>
    </row>
    <row r="5" spans="1:16383" s="126" customFormat="1" ht="45" customHeight="1" thickBot="1" x14ac:dyDescent="0.3">
      <c r="B5" s="429" t="s">
        <v>447</v>
      </c>
      <c r="C5" s="430" t="s">
        <v>366</v>
      </c>
      <c r="D5" s="430" t="s">
        <v>367</v>
      </c>
      <c r="E5" s="430" t="s">
        <v>85</v>
      </c>
      <c r="F5" s="430" t="s">
        <v>328</v>
      </c>
      <c r="G5" s="430" t="s">
        <v>369</v>
      </c>
      <c r="H5" s="430" t="s">
        <v>448</v>
      </c>
      <c r="I5" s="430" t="s">
        <v>371</v>
      </c>
      <c r="J5" s="430" t="s">
        <v>449</v>
      </c>
      <c r="K5" s="430" t="s">
        <v>450</v>
      </c>
      <c r="L5" s="430" t="s">
        <v>451</v>
      </c>
      <c r="M5" s="430" t="s">
        <v>452</v>
      </c>
      <c r="N5" s="430" t="s">
        <v>373</v>
      </c>
      <c r="O5" s="430" t="s">
        <v>445</v>
      </c>
      <c r="P5" s="430" t="s">
        <v>446</v>
      </c>
      <c r="Q5" s="430" t="s">
        <v>453</v>
      </c>
      <c r="R5" s="430" t="s">
        <v>454</v>
      </c>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25"/>
      <c r="WM5" s="125"/>
      <c r="WN5" s="125"/>
      <c r="WO5" s="125"/>
      <c r="WP5" s="125"/>
      <c r="WQ5" s="125"/>
      <c r="WR5" s="125"/>
      <c r="WS5" s="125"/>
      <c r="WT5" s="125"/>
      <c r="WU5" s="125"/>
      <c r="WV5" s="125"/>
      <c r="WW5" s="125"/>
      <c r="WX5" s="125"/>
      <c r="WY5" s="125"/>
      <c r="WZ5" s="125"/>
      <c r="XA5" s="125"/>
      <c r="XB5" s="125"/>
      <c r="XC5" s="125"/>
      <c r="XD5" s="125"/>
      <c r="XE5" s="125"/>
      <c r="XF5" s="125"/>
      <c r="XG5" s="125"/>
      <c r="XH5" s="125"/>
      <c r="XI5" s="125"/>
      <c r="XJ5" s="125"/>
      <c r="XK5" s="125"/>
      <c r="XL5" s="125"/>
      <c r="XM5" s="125"/>
      <c r="XN5" s="125"/>
      <c r="XO5" s="125"/>
      <c r="XP5" s="125"/>
      <c r="XQ5" s="125"/>
      <c r="XR5" s="125"/>
      <c r="XS5" s="125"/>
      <c r="XT5" s="125"/>
      <c r="XU5" s="125"/>
      <c r="XV5" s="125"/>
      <c r="XW5" s="125"/>
      <c r="XX5" s="125"/>
      <c r="XY5" s="125"/>
      <c r="XZ5" s="125"/>
      <c r="YA5" s="125"/>
      <c r="YB5" s="125"/>
      <c r="YC5" s="125"/>
      <c r="YD5" s="125"/>
      <c r="YE5" s="125"/>
      <c r="YF5" s="125"/>
      <c r="YG5" s="125"/>
      <c r="YH5" s="125"/>
      <c r="YI5" s="125"/>
      <c r="YJ5" s="125"/>
      <c r="YK5" s="125"/>
      <c r="YL5" s="125"/>
      <c r="YM5" s="125"/>
      <c r="YN5" s="125"/>
      <c r="YO5" s="125"/>
      <c r="YP5" s="125"/>
      <c r="YQ5" s="125"/>
      <c r="YR5" s="125"/>
      <c r="YS5" s="125"/>
      <c r="YT5" s="125"/>
      <c r="YU5" s="125"/>
      <c r="YV5" s="125"/>
      <c r="YW5" s="125"/>
      <c r="YX5" s="125"/>
      <c r="YY5" s="125"/>
      <c r="YZ5" s="125"/>
      <c r="ZA5" s="125"/>
      <c r="ZB5" s="125"/>
      <c r="ZC5" s="125"/>
      <c r="ZD5" s="125"/>
      <c r="ZE5" s="125"/>
      <c r="ZF5" s="125"/>
      <c r="ZG5" s="125"/>
      <c r="ZH5" s="125"/>
      <c r="ZI5" s="125"/>
      <c r="ZJ5" s="125"/>
      <c r="ZK5" s="125"/>
      <c r="ZL5" s="125"/>
      <c r="ZM5" s="125"/>
      <c r="ZN5" s="125"/>
      <c r="ZO5" s="125"/>
      <c r="ZP5" s="125"/>
      <c r="ZQ5" s="125"/>
      <c r="ZR5" s="125"/>
      <c r="ZS5" s="125"/>
      <c r="ZT5" s="125"/>
      <c r="ZU5" s="125"/>
      <c r="ZV5" s="125"/>
      <c r="ZW5" s="125"/>
      <c r="ZX5" s="125"/>
      <c r="ZY5" s="125"/>
      <c r="ZZ5" s="125"/>
      <c r="AAA5" s="125"/>
      <c r="AAB5" s="125"/>
      <c r="AAC5" s="125"/>
      <c r="AAD5" s="125"/>
      <c r="AAE5" s="125"/>
      <c r="AAF5" s="125"/>
      <c r="AAG5" s="125"/>
      <c r="AAH5" s="125"/>
      <c r="AAI5" s="125"/>
      <c r="AAJ5" s="125"/>
      <c r="AAK5" s="125"/>
      <c r="AAL5" s="125"/>
      <c r="AAM5" s="125"/>
      <c r="AAN5" s="125"/>
      <c r="AAO5" s="125"/>
      <c r="AAP5" s="125"/>
      <c r="AAQ5" s="125"/>
      <c r="AAR5" s="125"/>
      <c r="AAS5" s="125"/>
      <c r="AAT5" s="125"/>
      <c r="AAU5" s="125"/>
      <c r="AAV5" s="125"/>
      <c r="AAW5" s="125"/>
      <c r="AAX5" s="125"/>
      <c r="AAY5" s="125"/>
      <c r="AAZ5" s="125"/>
      <c r="ABA5" s="125"/>
      <c r="ABB5" s="125"/>
      <c r="ABC5" s="125"/>
      <c r="ABD5" s="125"/>
      <c r="ABE5" s="125"/>
      <c r="ABF5" s="125"/>
      <c r="ABG5" s="125"/>
      <c r="ABH5" s="125"/>
      <c r="ABI5" s="125"/>
      <c r="ABJ5" s="125"/>
      <c r="ABK5" s="125"/>
      <c r="ABL5" s="125"/>
      <c r="ABM5" s="125"/>
      <c r="ABN5" s="125"/>
      <c r="ABO5" s="125"/>
      <c r="ABP5" s="125"/>
      <c r="ABQ5" s="125"/>
      <c r="ABR5" s="125"/>
      <c r="ABS5" s="125"/>
      <c r="ABT5" s="125"/>
      <c r="ABU5" s="125"/>
      <c r="ABV5" s="125"/>
      <c r="ABW5" s="125"/>
      <c r="ABX5" s="125"/>
      <c r="ABY5" s="125"/>
      <c r="ABZ5" s="125"/>
      <c r="ACA5" s="125"/>
      <c r="ACB5" s="125"/>
      <c r="ACC5" s="125"/>
      <c r="ACD5" s="125"/>
      <c r="ACE5" s="125"/>
      <c r="ACF5" s="125"/>
      <c r="ACG5" s="125"/>
      <c r="ACH5" s="125"/>
      <c r="ACI5" s="125"/>
      <c r="ACJ5" s="125"/>
      <c r="ACK5" s="125"/>
      <c r="ACL5" s="125"/>
      <c r="ACM5" s="125"/>
      <c r="ACN5" s="125"/>
      <c r="ACO5" s="125"/>
      <c r="ACP5" s="125"/>
      <c r="ACQ5" s="125"/>
      <c r="ACR5" s="125"/>
      <c r="ACS5" s="125"/>
      <c r="ACT5" s="125"/>
      <c r="ACU5" s="125"/>
      <c r="ACV5" s="125"/>
      <c r="ACW5" s="125"/>
      <c r="ACX5" s="125"/>
      <c r="ACY5" s="125"/>
      <c r="ACZ5" s="125"/>
      <c r="ADA5" s="125"/>
      <c r="ADB5" s="125"/>
      <c r="ADC5" s="125"/>
      <c r="ADD5" s="125"/>
      <c r="ADE5" s="125"/>
      <c r="ADF5" s="125"/>
      <c r="ADG5" s="125"/>
      <c r="ADH5" s="125"/>
      <c r="ADI5" s="125"/>
      <c r="ADJ5" s="125"/>
      <c r="ADK5" s="125"/>
      <c r="ADL5" s="125"/>
      <c r="ADM5" s="125"/>
      <c r="ADN5" s="125"/>
      <c r="ADO5" s="125"/>
      <c r="ADP5" s="125"/>
      <c r="ADQ5" s="125"/>
      <c r="ADR5" s="125"/>
      <c r="ADS5" s="125"/>
      <c r="ADT5" s="125"/>
      <c r="ADU5" s="125"/>
      <c r="ADV5" s="125"/>
      <c r="ADW5" s="125"/>
      <c r="ADX5" s="125"/>
      <c r="ADY5" s="125"/>
      <c r="ADZ5" s="125"/>
      <c r="AEA5" s="125"/>
      <c r="AEB5" s="125"/>
      <c r="AEC5" s="125"/>
      <c r="AED5" s="125"/>
      <c r="AEE5" s="125"/>
      <c r="AEF5" s="125"/>
      <c r="AEG5" s="125"/>
      <c r="AEH5" s="125"/>
      <c r="AEI5" s="125"/>
      <c r="AEJ5" s="125"/>
      <c r="AEK5" s="125"/>
      <c r="AEL5" s="125"/>
      <c r="AEM5" s="125"/>
      <c r="AEN5" s="125"/>
      <c r="AEO5" s="125"/>
      <c r="AEP5" s="125"/>
      <c r="AEQ5" s="125"/>
      <c r="AER5" s="125"/>
      <c r="AES5" s="125"/>
      <c r="AET5" s="125"/>
      <c r="AEU5" s="125"/>
      <c r="AEV5" s="125"/>
      <c r="AEW5" s="125"/>
      <c r="AEX5" s="125"/>
      <c r="AEY5" s="125"/>
      <c r="AEZ5" s="125"/>
      <c r="AFA5" s="125"/>
      <c r="AFB5" s="125"/>
      <c r="AFC5" s="125"/>
      <c r="AFD5" s="125"/>
      <c r="AFE5" s="125"/>
      <c r="AFF5" s="125"/>
      <c r="AFG5" s="125"/>
      <c r="AFH5" s="125"/>
      <c r="AFI5" s="125"/>
      <c r="AFJ5" s="125"/>
      <c r="AFK5" s="125"/>
      <c r="AFL5" s="125"/>
      <c r="AFM5" s="125"/>
      <c r="AFN5" s="125"/>
      <c r="AFO5" s="125"/>
      <c r="AFP5" s="125"/>
      <c r="AFQ5" s="125"/>
      <c r="AFR5" s="125"/>
      <c r="AFS5" s="125"/>
      <c r="AFT5" s="125"/>
      <c r="AFU5" s="125"/>
      <c r="AFV5" s="125"/>
      <c r="AFW5" s="125"/>
      <c r="AFX5" s="125"/>
      <c r="AFY5" s="125"/>
      <c r="AFZ5" s="125"/>
      <c r="AGA5" s="125"/>
      <c r="AGB5" s="125"/>
      <c r="AGC5" s="125"/>
      <c r="AGD5" s="125"/>
      <c r="AGE5" s="125"/>
      <c r="AGF5" s="125"/>
      <c r="AGG5" s="125"/>
      <c r="AGH5" s="125"/>
      <c r="AGI5" s="125"/>
      <c r="AGJ5" s="125"/>
      <c r="AGK5" s="125"/>
      <c r="AGL5" s="125"/>
      <c r="AGM5" s="125"/>
      <c r="AGN5" s="125"/>
      <c r="AGO5" s="125"/>
      <c r="AGP5" s="125"/>
      <c r="AGQ5" s="125"/>
      <c r="AGR5" s="125"/>
      <c r="AGS5" s="125"/>
      <c r="AGT5" s="125"/>
      <c r="AGU5" s="125"/>
      <c r="AGV5" s="125"/>
      <c r="AGW5" s="125"/>
      <c r="AGX5" s="125"/>
      <c r="AGY5" s="125"/>
      <c r="AGZ5" s="125"/>
      <c r="AHA5" s="125"/>
      <c r="AHB5" s="125"/>
      <c r="AHC5" s="125"/>
      <c r="AHD5" s="125"/>
      <c r="AHE5" s="125"/>
      <c r="AHF5" s="125"/>
      <c r="AHG5" s="125"/>
      <c r="AHH5" s="125"/>
      <c r="AHI5" s="125"/>
      <c r="AHJ5" s="125"/>
      <c r="AHK5" s="125"/>
      <c r="AHL5" s="125"/>
      <c r="AHM5" s="125"/>
      <c r="AHN5" s="125"/>
      <c r="AHO5" s="125"/>
      <c r="AHP5" s="125"/>
      <c r="AHQ5" s="125"/>
      <c r="AHR5" s="125"/>
      <c r="AHS5" s="125"/>
      <c r="AHT5" s="125"/>
      <c r="AHU5" s="125"/>
      <c r="AHV5" s="125"/>
      <c r="AHW5" s="125"/>
      <c r="AHX5" s="125"/>
      <c r="AHY5" s="125"/>
      <c r="AHZ5" s="125"/>
      <c r="AIA5" s="125"/>
      <c r="AIB5" s="125"/>
      <c r="AIC5" s="125"/>
      <c r="AID5" s="125"/>
      <c r="AIE5" s="125"/>
      <c r="AIF5" s="125"/>
      <c r="AIG5" s="125"/>
      <c r="AIH5" s="125"/>
      <c r="AII5" s="125"/>
      <c r="AIJ5" s="125"/>
      <c r="AIK5" s="125"/>
      <c r="AIL5" s="125"/>
      <c r="AIM5" s="125"/>
      <c r="AIN5" s="125"/>
      <c r="AIO5" s="125"/>
      <c r="AIP5" s="125"/>
      <c r="AIQ5" s="125"/>
      <c r="AIR5" s="125"/>
      <c r="AIS5" s="125"/>
      <c r="AIT5" s="125"/>
      <c r="AIU5" s="125"/>
      <c r="AIV5" s="125"/>
      <c r="AIW5" s="125"/>
      <c r="AIX5" s="125"/>
      <c r="AIY5" s="125"/>
      <c r="AIZ5" s="125"/>
      <c r="AJA5" s="125"/>
      <c r="AJB5" s="125"/>
      <c r="AJC5" s="125"/>
      <c r="AJD5" s="125"/>
      <c r="AJE5" s="125"/>
      <c r="AJF5" s="125"/>
      <c r="AJG5" s="125"/>
      <c r="AJH5" s="125"/>
      <c r="AJI5" s="125"/>
      <c r="AJJ5" s="125"/>
      <c r="AJK5" s="125"/>
      <c r="AJL5" s="125"/>
      <c r="AJM5" s="125"/>
      <c r="AJN5" s="125"/>
      <c r="AJO5" s="125"/>
      <c r="AJP5" s="125"/>
      <c r="AJQ5" s="125"/>
      <c r="AJR5" s="125"/>
      <c r="AJS5" s="125"/>
      <c r="AJT5" s="125"/>
      <c r="AJU5" s="125"/>
      <c r="AJV5" s="125"/>
      <c r="AJW5" s="125"/>
      <c r="AJX5" s="125"/>
      <c r="AJY5" s="125"/>
      <c r="AJZ5" s="125"/>
      <c r="AKA5" s="125"/>
      <c r="AKB5" s="125"/>
      <c r="AKC5" s="125"/>
      <c r="AKD5" s="125"/>
      <c r="AKE5" s="125"/>
      <c r="AKF5" s="125"/>
      <c r="AKG5" s="125"/>
      <c r="AKH5" s="125"/>
      <c r="AKI5" s="125"/>
      <c r="AKJ5" s="125"/>
      <c r="AKK5" s="125"/>
      <c r="AKL5" s="125"/>
      <c r="AKM5" s="125"/>
      <c r="AKN5" s="125"/>
      <c r="AKO5" s="125"/>
      <c r="AKP5" s="125"/>
      <c r="AKQ5" s="125"/>
      <c r="AKR5" s="125"/>
      <c r="AKS5" s="125"/>
      <c r="AKT5" s="125"/>
      <c r="AKU5" s="125"/>
      <c r="AKV5" s="125"/>
      <c r="AKW5" s="125"/>
      <c r="AKX5" s="125"/>
      <c r="AKY5" s="125"/>
      <c r="AKZ5" s="125"/>
      <c r="ALA5" s="125"/>
      <c r="ALB5" s="125"/>
      <c r="ALC5" s="125"/>
      <c r="ALD5" s="125"/>
      <c r="ALE5" s="125"/>
      <c r="ALF5" s="125"/>
      <c r="ALG5" s="125"/>
      <c r="ALH5" s="125"/>
      <c r="ALI5" s="125"/>
      <c r="ALJ5" s="125"/>
      <c r="ALK5" s="125"/>
      <c r="ALL5" s="125"/>
      <c r="ALM5" s="125"/>
      <c r="ALN5" s="125"/>
      <c r="ALO5" s="125"/>
      <c r="ALP5" s="125"/>
      <c r="ALQ5" s="125"/>
      <c r="ALR5" s="125"/>
      <c r="ALS5" s="125"/>
      <c r="ALT5" s="125"/>
      <c r="ALU5" s="125"/>
      <c r="ALV5" s="125"/>
      <c r="ALW5" s="125"/>
      <c r="ALX5" s="125"/>
      <c r="ALY5" s="125"/>
      <c r="ALZ5" s="125"/>
      <c r="AMA5" s="125"/>
      <c r="AMB5" s="125"/>
      <c r="AMC5" s="125"/>
      <c r="AMD5" s="125"/>
      <c r="AME5" s="125"/>
      <c r="AMF5" s="125"/>
      <c r="AMG5" s="125"/>
      <c r="AMH5" s="125"/>
      <c r="AMI5" s="125"/>
      <c r="AMJ5" s="125"/>
      <c r="AMK5" s="125"/>
      <c r="AML5" s="125"/>
      <c r="AMM5" s="125"/>
      <c r="AMN5" s="125"/>
      <c r="AMO5" s="125"/>
      <c r="AMP5" s="125"/>
      <c r="AMQ5" s="125"/>
      <c r="AMR5" s="125"/>
      <c r="AMS5" s="125"/>
      <c r="AMT5" s="125"/>
      <c r="AMU5" s="125"/>
      <c r="AMV5" s="125"/>
      <c r="AMW5" s="125"/>
      <c r="AMX5" s="125"/>
      <c r="AMY5" s="125"/>
      <c r="AMZ5" s="125"/>
      <c r="ANA5" s="125"/>
      <c r="ANB5" s="125"/>
      <c r="ANC5" s="125"/>
      <c r="AND5" s="125"/>
      <c r="ANE5" s="125"/>
      <c r="ANF5" s="125"/>
      <c r="ANG5" s="125"/>
      <c r="ANH5" s="125"/>
      <c r="ANI5" s="125"/>
      <c r="ANJ5" s="125"/>
      <c r="ANK5" s="125"/>
      <c r="ANL5" s="125"/>
      <c r="ANM5" s="125"/>
      <c r="ANN5" s="125"/>
      <c r="ANO5" s="125"/>
      <c r="ANP5" s="125"/>
      <c r="ANQ5" s="125"/>
      <c r="ANR5" s="125"/>
      <c r="ANS5" s="125"/>
      <c r="ANT5" s="125"/>
      <c r="ANU5" s="125"/>
      <c r="ANV5" s="125"/>
      <c r="ANW5" s="125"/>
      <c r="ANX5" s="125"/>
      <c r="ANY5" s="125"/>
      <c r="ANZ5" s="125"/>
      <c r="AOA5" s="125"/>
      <c r="AOB5" s="125"/>
      <c r="AOC5" s="125"/>
      <c r="AOD5" s="125"/>
      <c r="AOE5" s="125"/>
      <c r="AOF5" s="125"/>
      <c r="AOG5" s="125"/>
      <c r="AOH5" s="125"/>
      <c r="AOI5" s="125"/>
      <c r="AOJ5" s="125"/>
      <c r="AOK5" s="125"/>
      <c r="AOL5" s="125"/>
      <c r="AOM5" s="125"/>
      <c r="AON5" s="125"/>
      <c r="AOO5" s="125"/>
      <c r="AOP5" s="125"/>
      <c r="AOQ5" s="125"/>
      <c r="AOR5" s="125"/>
      <c r="AOS5" s="125"/>
      <c r="AOT5" s="125"/>
      <c r="AOU5" s="125"/>
      <c r="AOV5" s="125"/>
      <c r="AOW5" s="125"/>
      <c r="AOX5" s="125"/>
      <c r="AOY5" s="125"/>
      <c r="AOZ5" s="125"/>
      <c r="APA5" s="125"/>
      <c r="APB5" s="125"/>
      <c r="APC5" s="125"/>
      <c r="APD5" s="125"/>
      <c r="APE5" s="125"/>
      <c r="APF5" s="125"/>
      <c r="APG5" s="125"/>
      <c r="APH5" s="125"/>
      <c r="API5" s="125"/>
      <c r="APJ5" s="125"/>
      <c r="APK5" s="125"/>
      <c r="APL5" s="125"/>
      <c r="APM5" s="125"/>
      <c r="APN5" s="125"/>
      <c r="APO5" s="125"/>
      <c r="APP5" s="125"/>
      <c r="APQ5" s="125"/>
      <c r="APR5" s="125"/>
      <c r="APS5" s="125"/>
      <c r="APT5" s="125"/>
      <c r="APU5" s="125"/>
      <c r="APV5" s="125"/>
      <c r="APW5" s="125"/>
      <c r="APX5" s="125"/>
      <c r="APY5" s="125"/>
      <c r="APZ5" s="125"/>
      <c r="AQA5" s="125"/>
      <c r="AQB5" s="125"/>
      <c r="AQC5" s="125"/>
      <c r="AQD5" s="125"/>
      <c r="AQE5" s="125"/>
      <c r="AQF5" s="125"/>
      <c r="AQG5" s="125"/>
      <c r="AQH5" s="125"/>
      <c r="AQI5" s="125"/>
      <c r="AQJ5" s="125"/>
      <c r="AQK5" s="125"/>
      <c r="AQL5" s="125"/>
      <c r="AQM5" s="125"/>
      <c r="AQN5" s="125"/>
      <c r="AQO5" s="125"/>
      <c r="AQP5" s="125"/>
      <c r="AQQ5" s="125"/>
      <c r="AQR5" s="125"/>
      <c r="AQS5" s="125"/>
      <c r="AQT5" s="125"/>
      <c r="AQU5" s="125"/>
      <c r="AQV5" s="125"/>
      <c r="AQW5" s="125"/>
      <c r="AQX5" s="125"/>
      <c r="AQY5" s="125"/>
      <c r="AQZ5" s="125"/>
      <c r="ARA5" s="125"/>
      <c r="ARB5" s="125"/>
      <c r="ARC5" s="125"/>
      <c r="ARD5" s="125"/>
      <c r="ARE5" s="125"/>
      <c r="ARF5" s="125"/>
      <c r="ARG5" s="125"/>
      <c r="ARH5" s="125"/>
      <c r="ARI5" s="125"/>
      <c r="ARJ5" s="125"/>
      <c r="ARK5" s="125"/>
      <c r="ARL5" s="125"/>
      <c r="ARM5" s="125"/>
      <c r="ARN5" s="125"/>
      <c r="ARO5" s="125"/>
      <c r="ARP5" s="125"/>
      <c r="ARQ5" s="125"/>
      <c r="ARR5" s="125"/>
      <c r="ARS5" s="125"/>
      <c r="ART5" s="125"/>
      <c r="ARU5" s="125"/>
      <c r="ARV5" s="125"/>
      <c r="ARW5" s="125"/>
      <c r="ARX5" s="125"/>
      <c r="ARY5" s="125"/>
      <c r="ARZ5" s="125"/>
      <c r="ASA5" s="125"/>
      <c r="ASB5" s="125"/>
      <c r="ASC5" s="125"/>
      <c r="ASD5" s="125"/>
      <c r="ASE5" s="125"/>
      <c r="ASF5" s="125"/>
      <c r="ASG5" s="125"/>
      <c r="ASH5" s="125"/>
      <c r="ASI5" s="125"/>
      <c r="ASJ5" s="125"/>
      <c r="ASK5" s="125"/>
      <c r="ASL5" s="125"/>
      <c r="ASM5" s="125"/>
      <c r="ASN5" s="125"/>
      <c r="ASO5" s="125"/>
      <c r="ASP5" s="125"/>
      <c r="ASQ5" s="125"/>
      <c r="ASR5" s="125"/>
      <c r="ASS5" s="125"/>
      <c r="AST5" s="125"/>
      <c r="ASU5" s="125"/>
      <c r="ASV5" s="125"/>
      <c r="ASW5" s="125"/>
      <c r="ASX5" s="125"/>
      <c r="ASY5" s="125"/>
      <c r="ASZ5" s="125"/>
      <c r="ATA5" s="125"/>
      <c r="ATB5" s="125"/>
      <c r="ATC5" s="125"/>
      <c r="ATD5" s="125"/>
      <c r="ATE5" s="125"/>
      <c r="ATF5" s="125"/>
      <c r="ATG5" s="125"/>
      <c r="ATH5" s="125"/>
      <c r="ATI5" s="125"/>
      <c r="ATJ5" s="125"/>
      <c r="ATK5" s="125"/>
      <c r="ATL5" s="125"/>
      <c r="ATM5" s="125"/>
      <c r="ATN5" s="125"/>
      <c r="ATO5" s="125"/>
      <c r="ATP5" s="125"/>
      <c r="ATQ5" s="125"/>
      <c r="ATR5" s="125"/>
      <c r="ATS5" s="125"/>
      <c r="ATT5" s="125"/>
      <c r="ATU5" s="125"/>
      <c r="ATV5" s="125"/>
      <c r="ATW5" s="125"/>
      <c r="ATX5" s="125"/>
      <c r="ATY5" s="125"/>
      <c r="ATZ5" s="125"/>
      <c r="AUA5" s="125"/>
      <c r="AUB5" s="125"/>
      <c r="AUC5" s="125"/>
      <c r="AUD5" s="125"/>
      <c r="AUE5" s="125"/>
      <c r="AUF5" s="125"/>
      <c r="AUG5" s="125"/>
      <c r="AUH5" s="125"/>
      <c r="AUI5" s="125"/>
      <c r="AUJ5" s="125"/>
      <c r="AUK5" s="125"/>
      <c r="AUL5" s="125"/>
      <c r="AUM5" s="125"/>
      <c r="AUN5" s="125"/>
      <c r="AUO5" s="125"/>
      <c r="AUP5" s="125"/>
      <c r="AUQ5" s="125"/>
      <c r="AUR5" s="125"/>
      <c r="AUS5" s="125"/>
      <c r="AUT5" s="125"/>
      <c r="AUU5" s="125"/>
      <c r="AUV5" s="125"/>
      <c r="AUW5" s="125"/>
      <c r="AUX5" s="125"/>
      <c r="AUY5" s="125"/>
      <c r="AUZ5" s="125"/>
      <c r="AVA5" s="125"/>
      <c r="AVB5" s="125"/>
      <c r="AVC5" s="125"/>
      <c r="AVD5" s="125"/>
      <c r="AVE5" s="125"/>
      <c r="AVF5" s="125"/>
      <c r="AVG5" s="125"/>
      <c r="AVH5" s="125"/>
      <c r="AVI5" s="125"/>
      <c r="AVJ5" s="125"/>
      <c r="AVK5" s="125"/>
      <c r="AVL5" s="125"/>
      <c r="AVM5" s="125"/>
      <c r="AVN5" s="125"/>
      <c r="AVO5" s="125"/>
      <c r="AVP5" s="125"/>
      <c r="AVQ5" s="125"/>
      <c r="AVR5" s="125"/>
      <c r="AVS5" s="125"/>
      <c r="AVT5" s="125"/>
      <c r="AVU5" s="125"/>
      <c r="AVV5" s="125"/>
      <c r="AVW5" s="125"/>
      <c r="AVX5" s="125"/>
      <c r="AVY5" s="125"/>
      <c r="AVZ5" s="125"/>
      <c r="AWA5" s="125"/>
      <c r="AWB5" s="125"/>
      <c r="AWC5" s="125"/>
      <c r="AWD5" s="125"/>
      <c r="AWE5" s="125"/>
      <c r="AWF5" s="125"/>
      <c r="AWG5" s="125"/>
      <c r="AWH5" s="125"/>
      <c r="AWI5" s="125"/>
      <c r="AWJ5" s="125"/>
      <c r="AWK5" s="125"/>
      <c r="AWL5" s="125"/>
      <c r="AWM5" s="125"/>
      <c r="AWN5" s="125"/>
      <c r="AWO5" s="125"/>
      <c r="AWP5" s="125"/>
      <c r="AWQ5" s="125"/>
      <c r="AWR5" s="125"/>
      <c r="AWS5" s="125"/>
      <c r="AWT5" s="125"/>
      <c r="AWU5" s="125"/>
      <c r="AWV5" s="125"/>
      <c r="AWW5" s="125"/>
      <c r="AWX5" s="125"/>
      <c r="AWY5" s="125"/>
      <c r="AWZ5" s="125"/>
      <c r="AXA5" s="125"/>
      <c r="AXB5" s="125"/>
      <c r="AXC5" s="125"/>
      <c r="AXD5" s="125"/>
      <c r="AXE5" s="125"/>
      <c r="AXF5" s="125"/>
      <c r="AXG5" s="125"/>
      <c r="AXH5" s="125"/>
      <c r="AXI5" s="125"/>
      <c r="AXJ5" s="125"/>
      <c r="AXK5" s="125"/>
      <c r="AXL5" s="125"/>
      <c r="AXM5" s="125"/>
      <c r="AXN5" s="125"/>
      <c r="AXO5" s="125"/>
      <c r="AXP5" s="125"/>
      <c r="AXQ5" s="125"/>
      <c r="AXR5" s="125"/>
      <c r="AXS5" s="125"/>
      <c r="AXT5" s="125"/>
      <c r="AXU5" s="125"/>
      <c r="AXV5" s="125"/>
      <c r="AXW5" s="125"/>
      <c r="AXX5" s="125"/>
      <c r="AXY5" s="125"/>
      <c r="AXZ5" s="125"/>
      <c r="AYA5" s="125"/>
      <c r="AYB5" s="125"/>
      <c r="AYC5" s="125"/>
      <c r="AYD5" s="125"/>
      <c r="AYE5" s="125"/>
      <c r="AYF5" s="125"/>
      <c r="AYG5" s="125"/>
      <c r="AYH5" s="125"/>
      <c r="AYI5" s="125"/>
      <c r="AYJ5" s="125"/>
      <c r="AYK5" s="125"/>
      <c r="AYL5" s="125"/>
      <c r="AYM5" s="125"/>
      <c r="AYN5" s="125"/>
      <c r="AYO5" s="125"/>
      <c r="AYP5" s="125"/>
      <c r="AYQ5" s="125"/>
      <c r="AYR5" s="125"/>
      <c r="AYS5" s="125"/>
      <c r="AYT5" s="125"/>
      <c r="AYU5" s="125"/>
      <c r="AYV5" s="125"/>
      <c r="AYW5" s="125"/>
      <c r="AYX5" s="125"/>
      <c r="AYY5" s="125"/>
      <c r="AYZ5" s="125"/>
      <c r="AZA5" s="125"/>
      <c r="AZB5" s="125"/>
      <c r="AZC5" s="125"/>
      <c r="AZD5" s="125"/>
      <c r="AZE5" s="125"/>
      <c r="AZF5" s="125"/>
      <c r="AZG5" s="125"/>
      <c r="AZH5" s="125"/>
      <c r="AZI5" s="125"/>
      <c r="AZJ5" s="125"/>
      <c r="AZK5" s="125"/>
      <c r="AZL5" s="125"/>
      <c r="AZM5" s="125"/>
      <c r="AZN5" s="125"/>
      <c r="AZO5" s="125"/>
      <c r="AZP5" s="125"/>
      <c r="AZQ5" s="125"/>
      <c r="AZR5" s="125"/>
      <c r="AZS5" s="125"/>
      <c r="AZT5" s="125"/>
      <c r="AZU5" s="125"/>
      <c r="AZV5" s="125"/>
      <c r="AZW5" s="125"/>
      <c r="AZX5" s="125"/>
      <c r="AZY5" s="125"/>
      <c r="AZZ5" s="125"/>
      <c r="BAA5" s="125"/>
      <c r="BAB5" s="125"/>
      <c r="BAC5" s="125"/>
      <c r="BAD5" s="125"/>
      <c r="BAE5" s="125"/>
      <c r="BAF5" s="125"/>
      <c r="BAG5" s="125"/>
      <c r="BAH5" s="125"/>
      <c r="BAI5" s="125"/>
      <c r="BAJ5" s="125"/>
      <c r="BAK5" s="125"/>
      <c r="BAL5" s="125"/>
      <c r="BAM5" s="125"/>
      <c r="BAN5" s="125"/>
      <c r="BAO5" s="125"/>
      <c r="BAP5" s="125"/>
      <c r="BAQ5" s="125"/>
      <c r="BAR5" s="125"/>
      <c r="BAS5" s="125"/>
      <c r="BAT5" s="125"/>
      <c r="BAU5" s="125"/>
      <c r="BAV5" s="125"/>
      <c r="BAW5" s="125"/>
      <c r="BAX5" s="125"/>
      <c r="BAY5" s="125"/>
      <c r="BAZ5" s="125"/>
      <c r="BBA5" s="125"/>
      <c r="BBB5" s="125"/>
      <c r="BBC5" s="125"/>
      <c r="BBD5" s="125"/>
      <c r="BBE5" s="125"/>
      <c r="BBF5" s="125"/>
      <c r="BBG5" s="125"/>
      <c r="BBH5" s="125"/>
      <c r="BBI5" s="125"/>
      <c r="BBJ5" s="125"/>
      <c r="BBK5" s="125"/>
      <c r="BBL5" s="125"/>
      <c r="BBM5" s="125"/>
      <c r="BBN5" s="125"/>
      <c r="BBO5" s="125"/>
      <c r="BBP5" s="125"/>
      <c r="BBQ5" s="125"/>
      <c r="BBR5" s="125"/>
      <c r="BBS5" s="125"/>
      <c r="BBT5" s="125"/>
      <c r="BBU5" s="125"/>
      <c r="BBV5" s="125"/>
      <c r="BBW5" s="125"/>
      <c r="BBX5" s="125"/>
      <c r="BBY5" s="125"/>
      <c r="BBZ5" s="125"/>
      <c r="BCA5" s="125"/>
      <c r="BCB5" s="125"/>
      <c r="BCC5" s="125"/>
      <c r="BCD5" s="125"/>
      <c r="BCE5" s="125"/>
      <c r="BCF5" s="125"/>
      <c r="BCG5" s="125"/>
      <c r="BCH5" s="125"/>
      <c r="BCI5" s="125"/>
      <c r="BCJ5" s="125"/>
      <c r="BCK5" s="125"/>
      <c r="BCL5" s="125"/>
      <c r="BCM5" s="125"/>
      <c r="BCN5" s="125"/>
      <c r="BCO5" s="125"/>
      <c r="BCP5" s="125"/>
      <c r="BCQ5" s="125"/>
      <c r="BCR5" s="125"/>
      <c r="BCS5" s="125"/>
      <c r="BCT5" s="125"/>
      <c r="BCU5" s="125"/>
      <c r="BCV5" s="125"/>
      <c r="BCW5" s="125"/>
      <c r="BCX5" s="125"/>
      <c r="BCY5" s="125"/>
      <c r="BCZ5" s="125"/>
      <c r="BDA5" s="125"/>
      <c r="BDB5" s="125"/>
      <c r="BDC5" s="125"/>
      <c r="BDD5" s="125"/>
      <c r="BDE5" s="125"/>
      <c r="BDF5" s="125"/>
      <c r="BDG5" s="125"/>
      <c r="BDH5" s="125"/>
      <c r="BDI5" s="125"/>
      <c r="BDJ5" s="125"/>
      <c r="BDK5" s="125"/>
      <c r="BDL5" s="125"/>
      <c r="BDM5" s="125"/>
      <c r="BDN5" s="125"/>
      <c r="BDO5" s="125"/>
      <c r="BDP5" s="125"/>
      <c r="BDQ5" s="125"/>
      <c r="BDR5" s="125"/>
      <c r="BDS5" s="125"/>
      <c r="BDT5" s="125"/>
      <c r="BDU5" s="125"/>
      <c r="BDV5" s="125"/>
      <c r="BDW5" s="125"/>
      <c r="BDX5" s="125"/>
      <c r="BDY5" s="125"/>
      <c r="BDZ5" s="125"/>
      <c r="BEA5" s="125"/>
      <c r="BEB5" s="125"/>
      <c r="BEC5" s="125"/>
      <c r="BED5" s="125"/>
      <c r="BEE5" s="125"/>
      <c r="BEF5" s="125"/>
      <c r="BEG5" s="125"/>
      <c r="BEH5" s="125"/>
      <c r="BEI5" s="125"/>
      <c r="BEJ5" s="125"/>
      <c r="BEK5" s="125"/>
      <c r="BEL5" s="125"/>
      <c r="BEM5" s="125"/>
      <c r="BEN5" s="125"/>
      <c r="BEO5" s="125"/>
      <c r="BEP5" s="125"/>
      <c r="BEQ5" s="125"/>
      <c r="BER5" s="125"/>
      <c r="BES5" s="125"/>
      <c r="BET5" s="125"/>
      <c r="BEU5" s="125"/>
      <c r="BEV5" s="125"/>
      <c r="BEW5" s="125"/>
      <c r="BEX5" s="125"/>
      <c r="BEY5" s="125"/>
      <c r="BEZ5" s="125"/>
      <c r="BFA5" s="125"/>
      <c r="BFB5" s="125"/>
      <c r="BFC5" s="125"/>
      <c r="BFD5" s="125"/>
      <c r="BFE5" s="125"/>
      <c r="BFF5" s="125"/>
      <c r="BFG5" s="125"/>
      <c r="BFH5" s="125"/>
      <c r="BFI5" s="125"/>
      <c r="BFJ5" s="125"/>
      <c r="BFK5" s="125"/>
      <c r="BFL5" s="125"/>
      <c r="BFM5" s="125"/>
      <c r="BFN5" s="125"/>
      <c r="BFO5" s="125"/>
      <c r="BFP5" s="125"/>
      <c r="BFQ5" s="125"/>
      <c r="BFR5" s="125"/>
      <c r="BFS5" s="125"/>
      <c r="BFT5" s="125"/>
      <c r="BFU5" s="125"/>
      <c r="BFV5" s="125"/>
      <c r="BFW5" s="125"/>
      <c r="BFX5" s="125"/>
      <c r="BFY5" s="125"/>
      <c r="BFZ5" s="125"/>
      <c r="BGA5" s="125"/>
      <c r="BGB5" s="125"/>
      <c r="BGC5" s="125"/>
      <c r="BGD5" s="125"/>
      <c r="BGE5" s="125"/>
      <c r="BGF5" s="125"/>
      <c r="BGG5" s="125"/>
      <c r="BGH5" s="125"/>
      <c r="BGI5" s="125"/>
      <c r="BGJ5" s="125"/>
      <c r="BGK5" s="125"/>
      <c r="BGL5" s="125"/>
      <c r="BGM5" s="125"/>
      <c r="BGN5" s="125"/>
      <c r="BGO5" s="125"/>
      <c r="BGP5" s="125"/>
      <c r="BGQ5" s="125"/>
      <c r="BGR5" s="125"/>
      <c r="BGS5" s="125"/>
      <c r="BGT5" s="125"/>
      <c r="BGU5" s="125"/>
      <c r="BGV5" s="125"/>
      <c r="BGW5" s="125"/>
      <c r="BGX5" s="125"/>
      <c r="BGY5" s="125"/>
      <c r="BGZ5" s="125"/>
      <c r="BHA5" s="125"/>
      <c r="BHB5" s="125"/>
      <c r="BHC5" s="125"/>
      <c r="BHD5" s="125"/>
      <c r="BHE5" s="125"/>
      <c r="BHF5" s="125"/>
      <c r="BHG5" s="125"/>
      <c r="BHH5" s="125"/>
      <c r="BHI5" s="125"/>
      <c r="BHJ5" s="125"/>
      <c r="BHK5" s="125"/>
      <c r="BHL5" s="125"/>
      <c r="BHM5" s="125"/>
      <c r="BHN5" s="125"/>
      <c r="BHO5" s="125"/>
      <c r="BHP5" s="125"/>
      <c r="BHQ5" s="125"/>
      <c r="BHR5" s="125"/>
      <c r="BHS5" s="125"/>
      <c r="BHT5" s="125"/>
      <c r="BHU5" s="125"/>
      <c r="BHV5" s="125"/>
      <c r="BHW5" s="125"/>
      <c r="BHX5" s="125"/>
      <c r="BHY5" s="125"/>
      <c r="BHZ5" s="125"/>
      <c r="BIA5" s="125"/>
      <c r="BIB5" s="125"/>
      <c r="BIC5" s="125"/>
      <c r="BID5" s="125"/>
      <c r="BIE5" s="125"/>
      <c r="BIF5" s="125"/>
      <c r="BIG5" s="125"/>
      <c r="BIH5" s="125"/>
      <c r="BII5" s="125"/>
      <c r="BIJ5" s="125"/>
      <c r="BIK5" s="125"/>
      <c r="BIL5" s="125"/>
      <c r="BIM5" s="125"/>
      <c r="BIN5" s="125"/>
      <c r="BIO5" s="125"/>
      <c r="BIP5" s="125"/>
      <c r="BIQ5" s="125"/>
      <c r="BIR5" s="125"/>
      <c r="BIS5" s="125"/>
      <c r="BIT5" s="125"/>
      <c r="BIU5" s="125"/>
      <c r="BIV5" s="125"/>
      <c r="BIW5" s="125"/>
      <c r="BIX5" s="125"/>
      <c r="BIY5" s="125"/>
      <c r="BIZ5" s="125"/>
      <c r="BJA5" s="125"/>
      <c r="BJB5" s="125"/>
      <c r="BJC5" s="125"/>
      <c r="BJD5" s="125"/>
      <c r="BJE5" s="125"/>
      <c r="BJF5" s="125"/>
      <c r="BJG5" s="125"/>
      <c r="BJH5" s="125"/>
      <c r="BJI5" s="125"/>
      <c r="BJJ5" s="125"/>
      <c r="BJK5" s="125"/>
      <c r="BJL5" s="125"/>
      <c r="BJM5" s="125"/>
      <c r="BJN5" s="125"/>
      <c r="BJO5" s="125"/>
      <c r="BJP5" s="125"/>
      <c r="BJQ5" s="125"/>
      <c r="BJR5" s="125"/>
      <c r="BJS5" s="125"/>
      <c r="BJT5" s="125"/>
      <c r="BJU5" s="125"/>
      <c r="BJV5" s="125"/>
      <c r="BJW5" s="125"/>
      <c r="BJX5" s="125"/>
      <c r="BJY5" s="125"/>
      <c r="BJZ5" s="125"/>
      <c r="BKA5" s="125"/>
      <c r="BKB5" s="125"/>
      <c r="BKC5" s="125"/>
      <c r="BKD5" s="125"/>
      <c r="BKE5" s="125"/>
      <c r="BKF5" s="125"/>
      <c r="BKG5" s="125"/>
      <c r="BKH5" s="125"/>
      <c r="BKI5" s="125"/>
      <c r="BKJ5" s="125"/>
      <c r="BKK5" s="125"/>
      <c r="BKL5" s="125"/>
      <c r="BKM5" s="125"/>
      <c r="BKN5" s="125"/>
      <c r="BKO5" s="125"/>
      <c r="BKP5" s="125"/>
      <c r="BKQ5" s="125"/>
      <c r="BKR5" s="125"/>
      <c r="BKS5" s="125"/>
      <c r="BKT5" s="125"/>
      <c r="BKU5" s="125"/>
      <c r="BKV5" s="125"/>
      <c r="BKW5" s="125"/>
      <c r="BKX5" s="125"/>
      <c r="BKY5" s="125"/>
      <c r="BKZ5" s="125"/>
      <c r="BLA5" s="125"/>
      <c r="BLB5" s="125"/>
      <c r="BLC5" s="125"/>
      <c r="BLD5" s="125"/>
      <c r="BLE5" s="125"/>
      <c r="BLF5" s="125"/>
      <c r="BLG5" s="125"/>
      <c r="BLH5" s="125"/>
      <c r="BLI5" s="125"/>
      <c r="BLJ5" s="125"/>
      <c r="BLK5" s="125"/>
      <c r="BLL5" s="125"/>
      <c r="BLM5" s="125"/>
      <c r="BLN5" s="125"/>
      <c r="BLO5" s="125"/>
      <c r="BLP5" s="125"/>
      <c r="BLQ5" s="125"/>
      <c r="BLR5" s="125"/>
      <c r="BLS5" s="125"/>
      <c r="BLT5" s="125"/>
      <c r="BLU5" s="125"/>
      <c r="BLV5" s="125"/>
      <c r="BLW5" s="125"/>
      <c r="BLX5" s="125"/>
      <c r="BLY5" s="125"/>
      <c r="BLZ5" s="125"/>
      <c r="BMA5" s="125"/>
      <c r="BMB5" s="125"/>
      <c r="BMC5" s="125"/>
      <c r="BMD5" s="125"/>
      <c r="BME5" s="125"/>
      <c r="BMF5" s="125"/>
      <c r="BMG5" s="125"/>
      <c r="BMH5" s="125"/>
      <c r="BMI5" s="125"/>
      <c r="BMJ5" s="125"/>
      <c r="BMK5" s="125"/>
      <c r="BML5" s="125"/>
      <c r="BMM5" s="125"/>
      <c r="BMN5" s="125"/>
      <c r="BMO5" s="125"/>
      <c r="BMP5" s="125"/>
      <c r="BMQ5" s="125"/>
      <c r="BMR5" s="125"/>
      <c r="BMS5" s="125"/>
      <c r="BMT5" s="125"/>
      <c r="BMU5" s="125"/>
      <c r="BMV5" s="125"/>
      <c r="BMW5" s="125"/>
      <c r="BMX5" s="125"/>
      <c r="BMY5" s="125"/>
      <c r="BMZ5" s="125"/>
      <c r="BNA5" s="125"/>
      <c r="BNB5" s="125"/>
      <c r="BNC5" s="125"/>
      <c r="BND5" s="125"/>
      <c r="BNE5" s="125"/>
      <c r="BNF5" s="125"/>
      <c r="BNG5" s="125"/>
      <c r="BNH5" s="125"/>
      <c r="BNI5" s="125"/>
      <c r="BNJ5" s="125"/>
      <c r="BNK5" s="125"/>
      <c r="BNL5" s="125"/>
      <c r="BNM5" s="125"/>
      <c r="BNN5" s="125"/>
      <c r="BNO5" s="125"/>
      <c r="BNP5" s="125"/>
      <c r="BNQ5" s="125"/>
      <c r="BNR5" s="125"/>
      <c r="BNS5" s="125"/>
      <c r="BNT5" s="125"/>
      <c r="BNU5" s="125"/>
      <c r="BNV5" s="125"/>
      <c r="BNW5" s="125"/>
      <c r="BNX5" s="125"/>
      <c r="BNY5" s="125"/>
      <c r="BNZ5" s="125"/>
      <c r="BOA5" s="125"/>
      <c r="BOB5" s="125"/>
      <c r="BOC5" s="125"/>
      <c r="BOD5" s="125"/>
      <c r="BOE5" s="125"/>
      <c r="BOF5" s="125"/>
      <c r="BOG5" s="125"/>
      <c r="BOH5" s="125"/>
      <c r="BOI5" s="125"/>
      <c r="BOJ5" s="125"/>
      <c r="BOK5" s="125"/>
      <c r="BOL5" s="125"/>
      <c r="BOM5" s="125"/>
      <c r="BON5" s="125"/>
      <c r="BOO5" s="125"/>
      <c r="BOP5" s="125"/>
      <c r="BOQ5" s="125"/>
      <c r="BOR5" s="125"/>
      <c r="BOS5" s="125"/>
      <c r="BOT5" s="125"/>
      <c r="BOU5" s="125"/>
      <c r="BOV5" s="125"/>
      <c r="BOW5" s="125"/>
      <c r="BOX5" s="125"/>
      <c r="BOY5" s="125"/>
      <c r="BOZ5" s="125"/>
      <c r="BPA5" s="125"/>
      <c r="BPB5" s="125"/>
      <c r="BPC5" s="125"/>
      <c r="BPD5" s="125"/>
      <c r="BPE5" s="125"/>
      <c r="BPF5" s="125"/>
      <c r="BPG5" s="125"/>
      <c r="BPH5" s="125"/>
      <c r="BPI5" s="125"/>
      <c r="BPJ5" s="125"/>
      <c r="BPK5" s="125"/>
      <c r="BPL5" s="125"/>
      <c r="BPM5" s="125"/>
      <c r="BPN5" s="125"/>
      <c r="BPO5" s="125"/>
      <c r="BPP5" s="125"/>
      <c r="BPQ5" s="125"/>
      <c r="BPR5" s="125"/>
      <c r="BPS5" s="125"/>
      <c r="BPT5" s="125"/>
      <c r="BPU5" s="125"/>
      <c r="BPV5" s="125"/>
      <c r="BPW5" s="125"/>
      <c r="BPX5" s="125"/>
      <c r="BPY5" s="125"/>
      <c r="BPZ5" s="125"/>
      <c r="BQA5" s="125"/>
      <c r="BQB5" s="125"/>
      <c r="BQC5" s="125"/>
      <c r="BQD5" s="125"/>
      <c r="BQE5" s="125"/>
      <c r="BQF5" s="125"/>
      <c r="BQG5" s="125"/>
      <c r="BQH5" s="125"/>
      <c r="BQI5" s="125"/>
      <c r="BQJ5" s="125"/>
      <c r="BQK5" s="125"/>
      <c r="BQL5" s="125"/>
      <c r="BQM5" s="125"/>
      <c r="BQN5" s="125"/>
      <c r="BQO5" s="125"/>
      <c r="BQP5" s="125"/>
      <c r="BQQ5" s="125"/>
      <c r="BQR5" s="125"/>
      <c r="BQS5" s="125"/>
      <c r="BQT5" s="125"/>
      <c r="BQU5" s="125"/>
      <c r="BQV5" s="125"/>
      <c r="BQW5" s="125"/>
      <c r="BQX5" s="125"/>
      <c r="BQY5" s="125"/>
      <c r="BQZ5" s="125"/>
      <c r="BRA5" s="125"/>
      <c r="BRB5" s="125"/>
      <c r="BRC5" s="125"/>
      <c r="BRD5" s="125"/>
      <c r="BRE5" s="125"/>
      <c r="BRF5" s="125"/>
      <c r="BRG5" s="125"/>
      <c r="BRH5" s="125"/>
      <c r="BRI5" s="125"/>
      <c r="BRJ5" s="125"/>
      <c r="BRK5" s="125"/>
      <c r="BRL5" s="125"/>
      <c r="BRM5" s="125"/>
      <c r="BRN5" s="125"/>
      <c r="BRO5" s="125"/>
      <c r="BRP5" s="125"/>
      <c r="BRQ5" s="125"/>
      <c r="BRR5" s="125"/>
      <c r="BRS5" s="125"/>
      <c r="BRT5" s="125"/>
      <c r="BRU5" s="125"/>
      <c r="BRV5" s="125"/>
      <c r="BRW5" s="125"/>
      <c r="BRX5" s="125"/>
      <c r="BRY5" s="125"/>
      <c r="BRZ5" s="125"/>
      <c r="BSA5" s="125"/>
      <c r="BSB5" s="125"/>
      <c r="BSC5" s="125"/>
      <c r="BSD5" s="125"/>
      <c r="BSE5" s="125"/>
      <c r="BSF5" s="125"/>
      <c r="BSG5" s="125"/>
      <c r="BSH5" s="125"/>
      <c r="BSI5" s="125"/>
      <c r="BSJ5" s="125"/>
      <c r="BSK5" s="125"/>
      <c r="BSL5" s="125"/>
      <c r="BSM5" s="125"/>
      <c r="BSN5" s="125"/>
      <c r="BSO5" s="125"/>
      <c r="BSP5" s="125"/>
      <c r="BSQ5" s="125"/>
      <c r="BSR5" s="125"/>
      <c r="BSS5" s="125"/>
      <c r="BST5" s="125"/>
      <c r="BSU5" s="125"/>
      <c r="BSV5" s="125"/>
      <c r="BSW5" s="125"/>
      <c r="BSX5" s="125"/>
      <c r="BSY5" s="125"/>
      <c r="BSZ5" s="125"/>
      <c r="BTA5" s="125"/>
      <c r="BTB5" s="125"/>
      <c r="BTC5" s="125"/>
      <c r="BTD5" s="125"/>
      <c r="BTE5" s="125"/>
      <c r="BTF5" s="125"/>
      <c r="BTG5" s="125"/>
      <c r="BTH5" s="125"/>
      <c r="BTI5" s="125"/>
      <c r="BTJ5" s="125"/>
      <c r="BTK5" s="125"/>
      <c r="BTL5" s="125"/>
      <c r="BTM5" s="125"/>
      <c r="BTN5" s="125"/>
      <c r="BTO5" s="125"/>
      <c r="BTP5" s="125"/>
      <c r="BTQ5" s="125"/>
      <c r="BTR5" s="125"/>
      <c r="BTS5" s="125"/>
      <c r="BTT5" s="125"/>
      <c r="BTU5" s="125"/>
      <c r="BTV5" s="125"/>
      <c r="BTW5" s="125"/>
      <c r="BTX5" s="125"/>
      <c r="BTY5" s="125"/>
      <c r="BTZ5" s="125"/>
      <c r="BUA5" s="125"/>
      <c r="BUB5" s="125"/>
      <c r="BUC5" s="125"/>
      <c r="BUD5" s="125"/>
      <c r="BUE5" s="125"/>
      <c r="BUF5" s="125"/>
      <c r="BUG5" s="125"/>
      <c r="BUH5" s="125"/>
      <c r="BUI5" s="125"/>
      <c r="BUJ5" s="125"/>
      <c r="BUK5" s="125"/>
      <c r="BUL5" s="125"/>
      <c r="BUM5" s="125"/>
      <c r="BUN5" s="125"/>
      <c r="BUO5" s="125"/>
      <c r="BUP5" s="125"/>
      <c r="BUQ5" s="125"/>
      <c r="BUR5" s="125"/>
      <c r="BUS5" s="125"/>
      <c r="BUT5" s="125"/>
      <c r="BUU5" s="125"/>
      <c r="BUV5" s="125"/>
      <c r="BUW5" s="125"/>
      <c r="BUX5" s="125"/>
      <c r="BUY5" s="125"/>
      <c r="BUZ5" s="125"/>
      <c r="BVA5" s="125"/>
      <c r="BVB5" s="125"/>
      <c r="BVC5" s="125"/>
      <c r="BVD5" s="125"/>
      <c r="BVE5" s="125"/>
      <c r="BVF5" s="125"/>
      <c r="BVG5" s="125"/>
      <c r="BVH5" s="125"/>
      <c r="BVI5" s="125"/>
      <c r="BVJ5" s="125"/>
      <c r="BVK5" s="125"/>
      <c r="BVL5" s="125"/>
      <c r="BVM5" s="125"/>
      <c r="BVN5" s="125"/>
      <c r="BVO5" s="125"/>
      <c r="BVP5" s="125"/>
      <c r="BVQ5" s="125"/>
      <c r="BVR5" s="125"/>
      <c r="BVS5" s="125"/>
      <c r="BVT5" s="125"/>
      <c r="BVU5" s="125"/>
      <c r="BVV5" s="125"/>
      <c r="BVW5" s="125"/>
      <c r="BVX5" s="125"/>
      <c r="BVY5" s="125"/>
      <c r="BVZ5" s="125"/>
      <c r="BWA5" s="125"/>
      <c r="BWB5" s="125"/>
      <c r="BWC5" s="125"/>
      <c r="BWD5" s="125"/>
      <c r="BWE5" s="125"/>
      <c r="BWF5" s="125"/>
      <c r="BWG5" s="125"/>
      <c r="BWH5" s="125"/>
      <c r="BWI5" s="125"/>
      <c r="BWJ5" s="125"/>
      <c r="BWK5" s="125"/>
      <c r="BWL5" s="125"/>
      <c r="BWM5" s="125"/>
      <c r="BWN5" s="125"/>
      <c r="BWO5" s="125"/>
      <c r="BWP5" s="125"/>
      <c r="BWQ5" s="125"/>
      <c r="BWR5" s="125"/>
      <c r="BWS5" s="125"/>
      <c r="BWT5" s="125"/>
      <c r="BWU5" s="125"/>
      <c r="BWV5" s="125"/>
      <c r="BWW5" s="125"/>
      <c r="BWX5" s="125"/>
      <c r="BWY5" s="125"/>
      <c r="BWZ5" s="125"/>
      <c r="BXA5" s="125"/>
      <c r="BXB5" s="125"/>
      <c r="BXC5" s="125"/>
      <c r="BXD5" s="125"/>
      <c r="BXE5" s="125"/>
      <c r="BXF5" s="125"/>
      <c r="BXG5" s="125"/>
      <c r="BXH5" s="125"/>
      <c r="BXI5" s="125"/>
      <c r="BXJ5" s="125"/>
      <c r="BXK5" s="125"/>
      <c r="BXL5" s="125"/>
      <c r="BXM5" s="125"/>
      <c r="BXN5" s="125"/>
      <c r="BXO5" s="125"/>
      <c r="BXP5" s="125"/>
      <c r="BXQ5" s="125"/>
      <c r="BXR5" s="125"/>
      <c r="BXS5" s="125"/>
      <c r="BXT5" s="125"/>
      <c r="BXU5" s="125"/>
      <c r="BXV5" s="125"/>
      <c r="BXW5" s="125"/>
      <c r="BXX5" s="125"/>
      <c r="BXY5" s="125"/>
      <c r="BXZ5" s="125"/>
      <c r="BYA5" s="125"/>
      <c r="BYB5" s="125"/>
      <c r="BYC5" s="125"/>
      <c r="BYD5" s="125"/>
      <c r="BYE5" s="125"/>
      <c r="BYF5" s="125"/>
      <c r="BYG5" s="125"/>
      <c r="BYH5" s="125"/>
      <c r="BYI5" s="125"/>
      <c r="BYJ5" s="125"/>
      <c r="BYK5" s="125"/>
      <c r="BYL5" s="125"/>
      <c r="BYM5" s="125"/>
      <c r="BYN5" s="125"/>
      <c r="BYO5" s="125"/>
      <c r="BYP5" s="125"/>
      <c r="BYQ5" s="125"/>
      <c r="BYR5" s="125"/>
      <c r="BYS5" s="125"/>
      <c r="BYT5" s="125"/>
      <c r="BYU5" s="125"/>
      <c r="BYV5" s="125"/>
      <c r="BYW5" s="125"/>
      <c r="BYX5" s="125"/>
      <c r="BYY5" s="125"/>
      <c r="BYZ5" s="125"/>
      <c r="BZA5" s="125"/>
      <c r="BZB5" s="125"/>
      <c r="BZC5" s="125"/>
      <c r="BZD5" s="125"/>
      <c r="BZE5" s="125"/>
      <c r="BZF5" s="125"/>
      <c r="BZG5" s="125"/>
      <c r="BZH5" s="125"/>
      <c r="BZI5" s="125"/>
      <c r="BZJ5" s="125"/>
      <c r="BZK5" s="125"/>
      <c r="BZL5" s="125"/>
      <c r="BZM5" s="125"/>
      <c r="BZN5" s="125"/>
      <c r="BZO5" s="125"/>
      <c r="BZP5" s="125"/>
      <c r="BZQ5" s="125"/>
      <c r="BZR5" s="125"/>
      <c r="BZS5" s="125"/>
      <c r="BZT5" s="125"/>
      <c r="BZU5" s="125"/>
      <c r="BZV5" s="125"/>
      <c r="BZW5" s="125"/>
      <c r="BZX5" s="125"/>
      <c r="BZY5" s="125"/>
      <c r="BZZ5" s="125"/>
      <c r="CAA5" s="125"/>
      <c r="CAB5" s="125"/>
      <c r="CAC5" s="125"/>
      <c r="CAD5" s="125"/>
      <c r="CAE5" s="125"/>
      <c r="CAF5" s="125"/>
      <c r="CAG5" s="125"/>
      <c r="CAH5" s="125"/>
      <c r="CAI5" s="125"/>
      <c r="CAJ5" s="125"/>
      <c r="CAK5" s="125"/>
      <c r="CAL5" s="125"/>
      <c r="CAM5" s="125"/>
      <c r="CAN5" s="125"/>
      <c r="CAO5" s="125"/>
      <c r="CAP5" s="125"/>
      <c r="CAQ5" s="125"/>
      <c r="CAR5" s="125"/>
      <c r="CAS5" s="125"/>
      <c r="CAT5" s="125"/>
      <c r="CAU5" s="125"/>
      <c r="CAV5" s="125"/>
      <c r="CAW5" s="125"/>
      <c r="CAX5" s="125"/>
      <c r="CAY5" s="125"/>
      <c r="CAZ5" s="125"/>
      <c r="CBA5" s="125"/>
      <c r="CBB5" s="125"/>
      <c r="CBC5" s="125"/>
      <c r="CBD5" s="125"/>
      <c r="CBE5" s="125"/>
      <c r="CBF5" s="125"/>
      <c r="CBG5" s="125"/>
      <c r="CBH5" s="125"/>
      <c r="CBI5" s="125"/>
      <c r="CBJ5" s="125"/>
      <c r="CBK5" s="125"/>
      <c r="CBL5" s="125"/>
      <c r="CBM5" s="125"/>
      <c r="CBN5" s="125"/>
      <c r="CBO5" s="125"/>
      <c r="CBP5" s="125"/>
      <c r="CBQ5" s="125"/>
      <c r="CBR5" s="125"/>
      <c r="CBS5" s="125"/>
      <c r="CBT5" s="125"/>
      <c r="CBU5" s="125"/>
      <c r="CBV5" s="125"/>
      <c r="CBW5" s="125"/>
      <c r="CBX5" s="125"/>
      <c r="CBY5" s="125"/>
      <c r="CBZ5" s="125"/>
      <c r="CCA5" s="125"/>
      <c r="CCB5" s="125"/>
      <c r="CCC5" s="125"/>
      <c r="CCD5" s="125"/>
      <c r="CCE5" s="125"/>
      <c r="CCF5" s="125"/>
      <c r="CCG5" s="125"/>
      <c r="CCH5" s="125"/>
      <c r="CCI5" s="125"/>
      <c r="CCJ5" s="125"/>
      <c r="CCK5" s="125"/>
      <c r="CCL5" s="125"/>
      <c r="CCM5" s="125"/>
      <c r="CCN5" s="125"/>
      <c r="CCO5" s="125"/>
      <c r="CCP5" s="125"/>
      <c r="CCQ5" s="125"/>
      <c r="CCR5" s="125"/>
      <c r="CCS5" s="125"/>
      <c r="CCT5" s="125"/>
      <c r="CCU5" s="125"/>
      <c r="CCV5" s="125"/>
      <c r="CCW5" s="125"/>
      <c r="CCX5" s="125"/>
      <c r="CCY5" s="125"/>
      <c r="CCZ5" s="125"/>
      <c r="CDA5" s="125"/>
      <c r="CDB5" s="125"/>
      <c r="CDC5" s="125"/>
      <c r="CDD5" s="125"/>
      <c r="CDE5" s="125"/>
      <c r="CDF5" s="125"/>
      <c r="CDG5" s="125"/>
      <c r="CDH5" s="125"/>
      <c r="CDI5" s="125"/>
      <c r="CDJ5" s="125"/>
      <c r="CDK5" s="125"/>
      <c r="CDL5" s="125"/>
      <c r="CDM5" s="125"/>
      <c r="CDN5" s="125"/>
      <c r="CDO5" s="125"/>
      <c r="CDP5" s="125"/>
      <c r="CDQ5" s="125"/>
      <c r="CDR5" s="125"/>
      <c r="CDS5" s="125"/>
      <c r="CDT5" s="125"/>
      <c r="CDU5" s="125"/>
      <c r="CDV5" s="125"/>
      <c r="CDW5" s="125"/>
      <c r="CDX5" s="125"/>
      <c r="CDY5" s="125"/>
      <c r="CDZ5" s="125"/>
      <c r="CEA5" s="125"/>
      <c r="CEB5" s="125"/>
      <c r="CEC5" s="125"/>
      <c r="CED5" s="125"/>
      <c r="CEE5" s="125"/>
      <c r="CEF5" s="125"/>
      <c r="CEG5" s="125"/>
      <c r="CEH5" s="125"/>
      <c r="CEI5" s="125"/>
      <c r="CEJ5" s="125"/>
      <c r="CEK5" s="125"/>
      <c r="CEL5" s="125"/>
      <c r="CEM5" s="125"/>
      <c r="CEN5" s="125"/>
      <c r="CEO5" s="125"/>
      <c r="CEP5" s="125"/>
      <c r="CEQ5" s="125"/>
      <c r="CER5" s="125"/>
      <c r="CES5" s="125"/>
      <c r="CET5" s="125"/>
      <c r="CEU5" s="125"/>
      <c r="CEV5" s="125"/>
      <c r="CEW5" s="125"/>
      <c r="CEX5" s="125"/>
      <c r="CEY5" s="125"/>
      <c r="CEZ5" s="125"/>
      <c r="CFA5" s="125"/>
      <c r="CFB5" s="125"/>
      <c r="CFC5" s="125"/>
      <c r="CFD5" s="125"/>
      <c r="CFE5" s="125"/>
      <c r="CFF5" s="125"/>
      <c r="CFG5" s="125"/>
      <c r="CFH5" s="125"/>
      <c r="CFI5" s="125"/>
      <c r="CFJ5" s="125"/>
      <c r="CFK5" s="125"/>
      <c r="CFL5" s="125"/>
      <c r="CFM5" s="125"/>
      <c r="CFN5" s="125"/>
      <c r="CFO5" s="125"/>
      <c r="CFP5" s="125"/>
      <c r="CFQ5" s="125"/>
      <c r="CFR5" s="125"/>
      <c r="CFS5" s="125"/>
      <c r="CFT5" s="125"/>
      <c r="CFU5" s="125"/>
      <c r="CFV5" s="125"/>
      <c r="CFW5" s="125"/>
      <c r="CFX5" s="125"/>
      <c r="CFY5" s="125"/>
      <c r="CFZ5" s="125"/>
      <c r="CGA5" s="125"/>
      <c r="CGB5" s="125"/>
      <c r="CGC5" s="125"/>
      <c r="CGD5" s="125"/>
      <c r="CGE5" s="125"/>
      <c r="CGF5" s="125"/>
      <c r="CGG5" s="125"/>
      <c r="CGH5" s="125"/>
      <c r="CGI5" s="125"/>
      <c r="CGJ5" s="125"/>
      <c r="CGK5" s="125"/>
      <c r="CGL5" s="125"/>
      <c r="CGM5" s="125"/>
      <c r="CGN5" s="125"/>
      <c r="CGO5" s="125"/>
      <c r="CGP5" s="125"/>
      <c r="CGQ5" s="125"/>
      <c r="CGR5" s="125"/>
      <c r="CGS5" s="125"/>
      <c r="CGT5" s="125"/>
      <c r="CGU5" s="125"/>
      <c r="CGV5" s="125"/>
      <c r="CGW5" s="125"/>
      <c r="CGX5" s="125"/>
      <c r="CGY5" s="125"/>
      <c r="CGZ5" s="125"/>
      <c r="CHA5" s="125"/>
      <c r="CHB5" s="125"/>
      <c r="CHC5" s="125"/>
      <c r="CHD5" s="125"/>
      <c r="CHE5" s="125"/>
      <c r="CHF5" s="125"/>
      <c r="CHG5" s="125"/>
      <c r="CHH5" s="125"/>
      <c r="CHI5" s="125"/>
      <c r="CHJ5" s="125"/>
      <c r="CHK5" s="125"/>
      <c r="CHL5" s="125"/>
      <c r="CHM5" s="125"/>
      <c r="CHN5" s="125"/>
      <c r="CHO5" s="125"/>
      <c r="CHP5" s="125"/>
      <c r="CHQ5" s="125"/>
      <c r="CHR5" s="125"/>
      <c r="CHS5" s="125"/>
      <c r="CHT5" s="125"/>
      <c r="CHU5" s="125"/>
      <c r="CHV5" s="125"/>
      <c r="CHW5" s="125"/>
      <c r="CHX5" s="125"/>
      <c r="CHY5" s="125"/>
      <c r="CHZ5" s="125"/>
      <c r="CIA5" s="125"/>
      <c r="CIB5" s="125"/>
      <c r="CIC5" s="125"/>
      <c r="CID5" s="125"/>
      <c r="CIE5" s="125"/>
      <c r="CIF5" s="125"/>
      <c r="CIG5" s="125"/>
      <c r="CIH5" s="125"/>
      <c r="CII5" s="125"/>
      <c r="CIJ5" s="125"/>
      <c r="CIK5" s="125"/>
      <c r="CIL5" s="125"/>
      <c r="CIM5" s="125"/>
      <c r="CIN5" s="125"/>
      <c r="CIO5" s="125"/>
      <c r="CIP5" s="125"/>
      <c r="CIQ5" s="125"/>
      <c r="CIR5" s="125"/>
      <c r="CIS5" s="125"/>
      <c r="CIT5" s="125"/>
      <c r="CIU5" s="125"/>
      <c r="CIV5" s="125"/>
      <c r="CIW5" s="125"/>
      <c r="CIX5" s="125"/>
      <c r="CIY5" s="125"/>
      <c r="CIZ5" s="125"/>
      <c r="CJA5" s="125"/>
      <c r="CJB5" s="125"/>
      <c r="CJC5" s="125"/>
      <c r="CJD5" s="125"/>
      <c r="CJE5" s="125"/>
      <c r="CJF5" s="125"/>
      <c r="CJG5" s="125"/>
      <c r="CJH5" s="125"/>
      <c r="CJI5" s="125"/>
      <c r="CJJ5" s="125"/>
      <c r="CJK5" s="125"/>
      <c r="CJL5" s="125"/>
      <c r="CJM5" s="125"/>
      <c r="CJN5" s="125"/>
      <c r="CJO5" s="125"/>
      <c r="CJP5" s="125"/>
      <c r="CJQ5" s="125"/>
      <c r="CJR5" s="125"/>
      <c r="CJS5" s="125"/>
      <c r="CJT5" s="125"/>
      <c r="CJU5" s="125"/>
      <c r="CJV5" s="125"/>
      <c r="CJW5" s="125"/>
      <c r="CJX5" s="125"/>
      <c r="CJY5" s="125"/>
      <c r="CJZ5" s="125"/>
      <c r="CKA5" s="125"/>
      <c r="CKB5" s="125"/>
      <c r="CKC5" s="125"/>
      <c r="CKD5" s="125"/>
      <c r="CKE5" s="125"/>
      <c r="CKF5" s="125"/>
      <c r="CKG5" s="125"/>
      <c r="CKH5" s="125"/>
      <c r="CKI5" s="125"/>
      <c r="CKJ5" s="125"/>
      <c r="CKK5" s="125"/>
      <c r="CKL5" s="125"/>
      <c r="CKM5" s="125"/>
      <c r="CKN5" s="125"/>
      <c r="CKO5" s="125"/>
      <c r="CKP5" s="125"/>
      <c r="CKQ5" s="125"/>
      <c r="CKR5" s="125"/>
      <c r="CKS5" s="125"/>
      <c r="CKT5" s="125"/>
      <c r="CKU5" s="125"/>
      <c r="CKV5" s="125"/>
      <c r="CKW5" s="125"/>
      <c r="CKX5" s="125"/>
      <c r="CKY5" s="125"/>
      <c r="CKZ5" s="125"/>
      <c r="CLA5" s="125"/>
      <c r="CLB5" s="125"/>
      <c r="CLC5" s="125"/>
      <c r="CLD5" s="125"/>
      <c r="CLE5" s="125"/>
      <c r="CLF5" s="125"/>
      <c r="CLG5" s="125"/>
      <c r="CLH5" s="125"/>
      <c r="CLI5" s="125"/>
      <c r="CLJ5" s="125"/>
      <c r="CLK5" s="125"/>
      <c r="CLL5" s="125"/>
      <c r="CLM5" s="125"/>
      <c r="CLN5" s="125"/>
      <c r="CLO5" s="125"/>
      <c r="CLP5" s="125"/>
      <c r="CLQ5" s="125"/>
      <c r="CLR5" s="125"/>
      <c r="CLS5" s="125"/>
      <c r="CLT5" s="125"/>
      <c r="CLU5" s="125"/>
      <c r="CLV5" s="125"/>
      <c r="CLW5" s="125"/>
      <c r="CLX5" s="125"/>
      <c r="CLY5" s="125"/>
      <c r="CLZ5" s="125"/>
      <c r="CMA5" s="125"/>
      <c r="CMB5" s="125"/>
      <c r="CMC5" s="125"/>
      <c r="CMD5" s="125"/>
      <c r="CME5" s="125"/>
      <c r="CMF5" s="125"/>
      <c r="CMG5" s="125"/>
      <c r="CMH5" s="125"/>
      <c r="CMI5" s="125"/>
      <c r="CMJ5" s="125"/>
      <c r="CMK5" s="125"/>
      <c r="CML5" s="125"/>
      <c r="CMM5" s="125"/>
      <c r="CMN5" s="125"/>
      <c r="CMO5" s="125"/>
      <c r="CMP5" s="125"/>
      <c r="CMQ5" s="125"/>
      <c r="CMR5" s="125"/>
      <c r="CMS5" s="125"/>
      <c r="CMT5" s="125"/>
      <c r="CMU5" s="125"/>
      <c r="CMV5" s="125"/>
      <c r="CMW5" s="125"/>
      <c r="CMX5" s="125"/>
      <c r="CMY5" s="125"/>
      <c r="CMZ5" s="125"/>
      <c r="CNA5" s="125"/>
      <c r="CNB5" s="125"/>
      <c r="CNC5" s="125"/>
      <c r="CND5" s="125"/>
      <c r="CNE5" s="125"/>
      <c r="CNF5" s="125"/>
      <c r="CNG5" s="125"/>
      <c r="CNH5" s="125"/>
      <c r="CNI5" s="125"/>
      <c r="CNJ5" s="125"/>
      <c r="CNK5" s="125"/>
      <c r="CNL5" s="125"/>
      <c r="CNM5" s="125"/>
      <c r="CNN5" s="125"/>
      <c r="CNO5" s="125"/>
      <c r="CNP5" s="125"/>
      <c r="CNQ5" s="125"/>
      <c r="CNR5" s="125"/>
      <c r="CNS5" s="125"/>
      <c r="CNT5" s="125"/>
      <c r="CNU5" s="125"/>
      <c r="CNV5" s="125"/>
      <c r="CNW5" s="125"/>
      <c r="CNX5" s="125"/>
      <c r="CNY5" s="125"/>
      <c r="CNZ5" s="125"/>
      <c r="COA5" s="125"/>
      <c r="COB5" s="125"/>
      <c r="COC5" s="125"/>
      <c r="COD5" s="125"/>
      <c r="COE5" s="125"/>
      <c r="COF5" s="125"/>
      <c r="COG5" s="125"/>
      <c r="COH5" s="125"/>
      <c r="COI5" s="125"/>
      <c r="COJ5" s="125"/>
      <c r="COK5" s="125"/>
      <c r="COL5" s="125"/>
      <c r="COM5" s="125"/>
      <c r="CON5" s="125"/>
      <c r="COO5" s="125"/>
      <c r="COP5" s="125"/>
      <c r="COQ5" s="125"/>
      <c r="COR5" s="125"/>
      <c r="COS5" s="125"/>
      <c r="COT5" s="125"/>
      <c r="COU5" s="125"/>
      <c r="COV5" s="125"/>
      <c r="COW5" s="125"/>
      <c r="COX5" s="125"/>
      <c r="COY5" s="125"/>
      <c r="COZ5" s="125"/>
      <c r="CPA5" s="125"/>
      <c r="CPB5" s="125"/>
      <c r="CPC5" s="125"/>
      <c r="CPD5" s="125"/>
      <c r="CPE5" s="125"/>
      <c r="CPF5" s="125"/>
      <c r="CPG5" s="125"/>
      <c r="CPH5" s="125"/>
      <c r="CPI5" s="125"/>
      <c r="CPJ5" s="125"/>
      <c r="CPK5" s="125"/>
      <c r="CPL5" s="125"/>
      <c r="CPM5" s="125"/>
      <c r="CPN5" s="125"/>
      <c r="CPO5" s="125"/>
      <c r="CPP5" s="125"/>
      <c r="CPQ5" s="125"/>
      <c r="CPR5" s="125"/>
      <c r="CPS5" s="125"/>
      <c r="CPT5" s="125"/>
      <c r="CPU5" s="125"/>
      <c r="CPV5" s="125"/>
      <c r="CPW5" s="125"/>
      <c r="CPX5" s="125"/>
      <c r="CPY5" s="125"/>
      <c r="CPZ5" s="125"/>
      <c r="CQA5" s="125"/>
      <c r="CQB5" s="125"/>
      <c r="CQC5" s="125"/>
      <c r="CQD5" s="125"/>
      <c r="CQE5" s="125"/>
      <c r="CQF5" s="125"/>
      <c r="CQG5" s="125"/>
      <c r="CQH5" s="125"/>
      <c r="CQI5" s="125"/>
      <c r="CQJ5" s="125"/>
      <c r="CQK5" s="125"/>
      <c r="CQL5" s="125"/>
      <c r="CQM5" s="125"/>
      <c r="CQN5" s="125"/>
      <c r="CQO5" s="125"/>
      <c r="CQP5" s="125"/>
      <c r="CQQ5" s="125"/>
      <c r="CQR5" s="125"/>
      <c r="CQS5" s="125"/>
      <c r="CQT5" s="125"/>
      <c r="CQU5" s="125"/>
      <c r="CQV5" s="125"/>
      <c r="CQW5" s="125"/>
      <c r="CQX5" s="125"/>
      <c r="CQY5" s="125"/>
      <c r="CQZ5" s="125"/>
      <c r="CRA5" s="125"/>
      <c r="CRB5" s="125"/>
      <c r="CRC5" s="125"/>
      <c r="CRD5" s="125"/>
      <c r="CRE5" s="125"/>
      <c r="CRF5" s="125"/>
      <c r="CRG5" s="125"/>
      <c r="CRH5" s="125"/>
      <c r="CRI5" s="125"/>
      <c r="CRJ5" s="125"/>
      <c r="CRK5" s="125"/>
      <c r="CRL5" s="125"/>
      <c r="CRM5" s="125"/>
      <c r="CRN5" s="125"/>
      <c r="CRO5" s="125"/>
      <c r="CRP5" s="125"/>
      <c r="CRQ5" s="125"/>
      <c r="CRR5" s="125"/>
      <c r="CRS5" s="125"/>
      <c r="CRT5" s="125"/>
      <c r="CRU5" s="125"/>
      <c r="CRV5" s="125"/>
      <c r="CRW5" s="125"/>
      <c r="CRX5" s="125"/>
      <c r="CRY5" s="125"/>
      <c r="CRZ5" s="125"/>
      <c r="CSA5" s="125"/>
      <c r="CSB5" s="125"/>
      <c r="CSC5" s="125"/>
      <c r="CSD5" s="125"/>
      <c r="CSE5" s="125"/>
      <c r="CSF5" s="125"/>
      <c r="CSG5" s="125"/>
      <c r="CSH5" s="125"/>
      <c r="CSI5" s="125"/>
      <c r="CSJ5" s="125"/>
      <c r="CSK5" s="125"/>
      <c r="CSL5" s="125"/>
      <c r="CSM5" s="125"/>
      <c r="CSN5" s="125"/>
      <c r="CSO5" s="125"/>
      <c r="CSP5" s="125"/>
      <c r="CSQ5" s="125"/>
      <c r="CSR5" s="125"/>
      <c r="CSS5" s="125"/>
      <c r="CST5" s="125"/>
      <c r="CSU5" s="125"/>
      <c r="CSV5" s="125"/>
      <c r="CSW5" s="125"/>
      <c r="CSX5" s="125"/>
      <c r="CSY5" s="125"/>
      <c r="CSZ5" s="125"/>
      <c r="CTA5" s="125"/>
      <c r="CTB5" s="125"/>
      <c r="CTC5" s="125"/>
      <c r="CTD5" s="125"/>
      <c r="CTE5" s="125"/>
      <c r="CTF5" s="125"/>
      <c r="CTG5" s="125"/>
      <c r="CTH5" s="125"/>
      <c r="CTI5" s="125"/>
      <c r="CTJ5" s="125"/>
      <c r="CTK5" s="125"/>
      <c r="CTL5" s="125"/>
      <c r="CTM5" s="125"/>
      <c r="CTN5" s="125"/>
      <c r="CTO5" s="125"/>
      <c r="CTP5" s="125"/>
      <c r="CTQ5" s="125"/>
      <c r="CTR5" s="125"/>
      <c r="CTS5" s="125"/>
      <c r="CTT5" s="125"/>
      <c r="CTU5" s="125"/>
      <c r="CTV5" s="125"/>
      <c r="CTW5" s="125"/>
      <c r="CTX5" s="125"/>
      <c r="CTY5" s="125"/>
      <c r="CTZ5" s="125"/>
      <c r="CUA5" s="125"/>
      <c r="CUB5" s="125"/>
      <c r="CUC5" s="125"/>
      <c r="CUD5" s="125"/>
      <c r="CUE5" s="125"/>
      <c r="CUF5" s="125"/>
      <c r="CUG5" s="125"/>
      <c r="CUH5" s="125"/>
      <c r="CUI5" s="125"/>
      <c r="CUJ5" s="125"/>
      <c r="CUK5" s="125"/>
      <c r="CUL5" s="125"/>
      <c r="CUM5" s="125"/>
      <c r="CUN5" s="125"/>
      <c r="CUO5" s="125"/>
      <c r="CUP5" s="125"/>
      <c r="CUQ5" s="125"/>
      <c r="CUR5" s="125"/>
      <c r="CUS5" s="125"/>
      <c r="CUT5" s="125"/>
      <c r="CUU5" s="125"/>
      <c r="CUV5" s="125"/>
      <c r="CUW5" s="125"/>
      <c r="CUX5" s="125"/>
      <c r="CUY5" s="125"/>
      <c r="CUZ5" s="125"/>
      <c r="CVA5" s="125"/>
      <c r="CVB5" s="125"/>
      <c r="CVC5" s="125"/>
      <c r="CVD5" s="125"/>
      <c r="CVE5" s="125"/>
      <c r="CVF5" s="125"/>
      <c r="CVG5" s="125"/>
      <c r="CVH5" s="125"/>
      <c r="CVI5" s="125"/>
      <c r="CVJ5" s="125"/>
      <c r="CVK5" s="125"/>
      <c r="CVL5" s="125"/>
      <c r="CVM5" s="125"/>
      <c r="CVN5" s="125"/>
      <c r="CVO5" s="125"/>
      <c r="CVP5" s="125"/>
      <c r="CVQ5" s="125"/>
      <c r="CVR5" s="125"/>
      <c r="CVS5" s="125"/>
      <c r="CVT5" s="125"/>
      <c r="CVU5" s="125"/>
      <c r="CVV5" s="125"/>
      <c r="CVW5" s="125"/>
      <c r="CVX5" s="125"/>
      <c r="CVY5" s="125"/>
      <c r="CVZ5" s="125"/>
      <c r="CWA5" s="125"/>
      <c r="CWB5" s="125"/>
      <c r="CWC5" s="125"/>
      <c r="CWD5" s="125"/>
      <c r="CWE5" s="125"/>
      <c r="CWF5" s="125"/>
      <c r="CWG5" s="125"/>
      <c r="CWH5" s="125"/>
      <c r="CWI5" s="125"/>
      <c r="CWJ5" s="125"/>
      <c r="CWK5" s="125"/>
      <c r="CWL5" s="125"/>
      <c r="CWM5" s="125"/>
      <c r="CWN5" s="125"/>
      <c r="CWO5" s="125"/>
      <c r="CWP5" s="125"/>
      <c r="CWQ5" s="125"/>
      <c r="CWR5" s="125"/>
      <c r="CWS5" s="125"/>
      <c r="CWT5" s="125"/>
      <c r="CWU5" s="125"/>
      <c r="CWV5" s="125"/>
      <c r="CWW5" s="125"/>
      <c r="CWX5" s="125"/>
      <c r="CWY5" s="125"/>
      <c r="CWZ5" s="125"/>
      <c r="CXA5" s="125"/>
      <c r="CXB5" s="125"/>
      <c r="CXC5" s="125"/>
      <c r="CXD5" s="125"/>
      <c r="CXE5" s="125"/>
      <c r="CXF5" s="125"/>
      <c r="CXG5" s="125"/>
      <c r="CXH5" s="125"/>
      <c r="CXI5" s="125"/>
      <c r="CXJ5" s="125"/>
      <c r="CXK5" s="125"/>
      <c r="CXL5" s="125"/>
      <c r="CXM5" s="125"/>
      <c r="CXN5" s="125"/>
      <c r="CXO5" s="125"/>
      <c r="CXP5" s="125"/>
      <c r="CXQ5" s="125"/>
      <c r="CXR5" s="125"/>
      <c r="CXS5" s="125"/>
      <c r="CXT5" s="125"/>
      <c r="CXU5" s="125"/>
      <c r="CXV5" s="125"/>
      <c r="CXW5" s="125"/>
      <c r="CXX5" s="125"/>
      <c r="CXY5" s="125"/>
      <c r="CXZ5" s="125"/>
      <c r="CYA5" s="125"/>
      <c r="CYB5" s="125"/>
      <c r="CYC5" s="125"/>
      <c r="CYD5" s="125"/>
      <c r="CYE5" s="125"/>
      <c r="CYF5" s="125"/>
      <c r="CYG5" s="125"/>
      <c r="CYH5" s="125"/>
      <c r="CYI5" s="125"/>
      <c r="CYJ5" s="125"/>
      <c r="CYK5" s="125"/>
      <c r="CYL5" s="125"/>
      <c r="CYM5" s="125"/>
      <c r="CYN5" s="125"/>
      <c r="CYO5" s="125"/>
      <c r="CYP5" s="125"/>
      <c r="CYQ5" s="125"/>
      <c r="CYR5" s="125"/>
      <c r="CYS5" s="125"/>
      <c r="CYT5" s="125"/>
      <c r="CYU5" s="125"/>
      <c r="CYV5" s="125"/>
      <c r="CYW5" s="125"/>
      <c r="CYX5" s="125"/>
      <c r="CYY5" s="125"/>
      <c r="CYZ5" s="125"/>
      <c r="CZA5" s="125"/>
      <c r="CZB5" s="125"/>
      <c r="CZC5" s="125"/>
      <c r="CZD5" s="125"/>
      <c r="CZE5" s="125"/>
      <c r="CZF5" s="125"/>
      <c r="CZG5" s="125"/>
      <c r="CZH5" s="125"/>
      <c r="CZI5" s="125"/>
      <c r="CZJ5" s="125"/>
      <c r="CZK5" s="125"/>
      <c r="CZL5" s="125"/>
      <c r="CZM5" s="125"/>
      <c r="CZN5" s="125"/>
      <c r="CZO5" s="125"/>
      <c r="CZP5" s="125"/>
      <c r="CZQ5" s="125"/>
      <c r="CZR5" s="125"/>
      <c r="CZS5" s="125"/>
      <c r="CZT5" s="125"/>
      <c r="CZU5" s="125"/>
      <c r="CZV5" s="125"/>
      <c r="CZW5" s="125"/>
      <c r="CZX5" s="125"/>
      <c r="CZY5" s="125"/>
      <c r="CZZ5" s="125"/>
      <c r="DAA5" s="125"/>
      <c r="DAB5" s="125"/>
      <c r="DAC5" s="125"/>
      <c r="DAD5" s="125"/>
      <c r="DAE5" s="125"/>
      <c r="DAF5" s="125"/>
      <c r="DAG5" s="125"/>
      <c r="DAH5" s="125"/>
      <c r="DAI5" s="125"/>
      <c r="DAJ5" s="125"/>
      <c r="DAK5" s="125"/>
      <c r="DAL5" s="125"/>
      <c r="DAM5" s="125"/>
      <c r="DAN5" s="125"/>
      <c r="DAO5" s="125"/>
      <c r="DAP5" s="125"/>
      <c r="DAQ5" s="125"/>
      <c r="DAR5" s="125"/>
      <c r="DAS5" s="125"/>
      <c r="DAT5" s="125"/>
      <c r="DAU5" s="125"/>
      <c r="DAV5" s="125"/>
      <c r="DAW5" s="125"/>
      <c r="DAX5" s="125"/>
      <c r="DAY5" s="125"/>
      <c r="DAZ5" s="125"/>
      <c r="DBA5" s="125"/>
      <c r="DBB5" s="125"/>
      <c r="DBC5" s="125"/>
      <c r="DBD5" s="125"/>
      <c r="DBE5" s="125"/>
      <c r="DBF5" s="125"/>
      <c r="DBG5" s="125"/>
      <c r="DBH5" s="125"/>
      <c r="DBI5" s="125"/>
      <c r="DBJ5" s="125"/>
      <c r="DBK5" s="125"/>
      <c r="DBL5" s="125"/>
      <c r="DBM5" s="125"/>
      <c r="DBN5" s="125"/>
      <c r="DBO5" s="125"/>
      <c r="DBP5" s="125"/>
      <c r="DBQ5" s="125"/>
      <c r="DBR5" s="125"/>
      <c r="DBS5" s="125"/>
      <c r="DBT5" s="125"/>
      <c r="DBU5" s="125"/>
      <c r="DBV5" s="125"/>
      <c r="DBW5" s="125"/>
      <c r="DBX5" s="125"/>
      <c r="DBY5" s="125"/>
      <c r="DBZ5" s="125"/>
      <c r="DCA5" s="125"/>
      <c r="DCB5" s="125"/>
      <c r="DCC5" s="125"/>
      <c r="DCD5" s="125"/>
      <c r="DCE5" s="125"/>
      <c r="DCF5" s="125"/>
      <c r="DCG5" s="125"/>
      <c r="DCH5" s="125"/>
      <c r="DCI5" s="125"/>
      <c r="DCJ5" s="125"/>
      <c r="DCK5" s="125"/>
      <c r="DCL5" s="125"/>
      <c r="DCM5" s="125"/>
      <c r="DCN5" s="125"/>
      <c r="DCO5" s="125"/>
      <c r="DCP5" s="125"/>
      <c r="DCQ5" s="125"/>
      <c r="DCR5" s="125"/>
      <c r="DCS5" s="125"/>
      <c r="DCT5" s="125"/>
      <c r="DCU5" s="125"/>
      <c r="DCV5" s="125"/>
      <c r="DCW5" s="125"/>
      <c r="DCX5" s="125"/>
      <c r="DCY5" s="125"/>
      <c r="DCZ5" s="125"/>
      <c r="DDA5" s="125"/>
      <c r="DDB5" s="125"/>
      <c r="DDC5" s="125"/>
      <c r="DDD5" s="125"/>
      <c r="DDE5" s="125"/>
      <c r="DDF5" s="125"/>
      <c r="DDG5" s="125"/>
      <c r="DDH5" s="125"/>
      <c r="DDI5" s="125"/>
      <c r="DDJ5" s="125"/>
      <c r="DDK5" s="125"/>
      <c r="DDL5" s="125"/>
      <c r="DDM5" s="125"/>
      <c r="DDN5" s="125"/>
      <c r="DDO5" s="125"/>
      <c r="DDP5" s="125"/>
      <c r="DDQ5" s="125"/>
      <c r="DDR5" s="125"/>
      <c r="DDS5" s="125"/>
      <c r="DDT5" s="125"/>
      <c r="DDU5" s="125"/>
      <c r="DDV5" s="125"/>
      <c r="DDW5" s="125"/>
      <c r="DDX5" s="125"/>
      <c r="DDY5" s="125"/>
      <c r="DDZ5" s="125"/>
      <c r="DEA5" s="125"/>
      <c r="DEB5" s="125"/>
      <c r="DEC5" s="125"/>
      <c r="DED5" s="125"/>
      <c r="DEE5" s="125"/>
      <c r="DEF5" s="125"/>
      <c r="DEG5" s="125"/>
      <c r="DEH5" s="125"/>
      <c r="DEI5" s="125"/>
      <c r="DEJ5" s="125"/>
      <c r="DEK5" s="125"/>
      <c r="DEL5" s="125"/>
      <c r="DEM5" s="125"/>
      <c r="DEN5" s="125"/>
      <c r="DEO5" s="125"/>
      <c r="DEP5" s="125"/>
      <c r="DEQ5" s="125"/>
      <c r="DER5" s="125"/>
      <c r="DES5" s="125"/>
      <c r="DET5" s="125"/>
      <c r="DEU5" s="125"/>
      <c r="DEV5" s="125"/>
      <c r="DEW5" s="125"/>
      <c r="DEX5" s="125"/>
      <c r="DEY5" s="125"/>
      <c r="DEZ5" s="125"/>
      <c r="DFA5" s="125"/>
      <c r="DFB5" s="125"/>
      <c r="DFC5" s="125"/>
      <c r="DFD5" s="125"/>
      <c r="DFE5" s="125"/>
      <c r="DFF5" s="125"/>
      <c r="DFG5" s="125"/>
      <c r="DFH5" s="125"/>
      <c r="DFI5" s="125"/>
      <c r="DFJ5" s="125"/>
      <c r="DFK5" s="125"/>
      <c r="DFL5" s="125"/>
      <c r="DFM5" s="125"/>
      <c r="DFN5" s="125"/>
      <c r="DFO5" s="125"/>
      <c r="DFP5" s="125"/>
      <c r="DFQ5" s="125"/>
      <c r="DFR5" s="125"/>
      <c r="DFS5" s="125"/>
      <c r="DFT5" s="125"/>
      <c r="DFU5" s="125"/>
      <c r="DFV5" s="125"/>
      <c r="DFW5" s="125"/>
      <c r="DFX5" s="125"/>
      <c r="DFY5" s="125"/>
      <c r="DFZ5" s="125"/>
      <c r="DGA5" s="125"/>
      <c r="DGB5" s="125"/>
      <c r="DGC5" s="125"/>
      <c r="DGD5" s="125"/>
      <c r="DGE5" s="125"/>
      <c r="DGF5" s="125"/>
      <c r="DGG5" s="125"/>
      <c r="DGH5" s="125"/>
      <c r="DGI5" s="125"/>
      <c r="DGJ5" s="125"/>
      <c r="DGK5" s="125"/>
      <c r="DGL5" s="125"/>
      <c r="DGM5" s="125"/>
      <c r="DGN5" s="125"/>
      <c r="DGO5" s="125"/>
      <c r="DGP5" s="125"/>
      <c r="DGQ5" s="125"/>
      <c r="DGR5" s="125"/>
      <c r="DGS5" s="125"/>
      <c r="DGT5" s="125"/>
      <c r="DGU5" s="125"/>
      <c r="DGV5" s="125"/>
      <c r="DGW5" s="125"/>
      <c r="DGX5" s="125"/>
      <c r="DGY5" s="125"/>
      <c r="DGZ5" s="125"/>
      <c r="DHA5" s="125"/>
      <c r="DHB5" s="125"/>
      <c r="DHC5" s="125"/>
      <c r="DHD5" s="125"/>
      <c r="DHE5" s="125"/>
      <c r="DHF5" s="125"/>
      <c r="DHG5" s="125"/>
      <c r="DHH5" s="125"/>
      <c r="DHI5" s="125"/>
      <c r="DHJ5" s="125"/>
      <c r="DHK5" s="125"/>
      <c r="DHL5" s="125"/>
      <c r="DHM5" s="125"/>
      <c r="DHN5" s="125"/>
      <c r="DHO5" s="125"/>
      <c r="DHP5" s="125"/>
      <c r="DHQ5" s="125"/>
      <c r="DHR5" s="125"/>
      <c r="DHS5" s="125"/>
      <c r="DHT5" s="125"/>
      <c r="DHU5" s="125"/>
      <c r="DHV5" s="125"/>
      <c r="DHW5" s="125"/>
      <c r="DHX5" s="125"/>
      <c r="DHY5" s="125"/>
      <c r="DHZ5" s="125"/>
      <c r="DIA5" s="125"/>
      <c r="DIB5" s="125"/>
      <c r="DIC5" s="125"/>
      <c r="DID5" s="125"/>
      <c r="DIE5" s="125"/>
      <c r="DIF5" s="125"/>
      <c r="DIG5" s="125"/>
      <c r="DIH5" s="125"/>
      <c r="DII5" s="125"/>
      <c r="DIJ5" s="125"/>
      <c r="DIK5" s="125"/>
      <c r="DIL5" s="125"/>
      <c r="DIM5" s="125"/>
      <c r="DIN5" s="125"/>
      <c r="DIO5" s="125"/>
      <c r="DIP5" s="125"/>
      <c r="DIQ5" s="125"/>
      <c r="DIR5" s="125"/>
      <c r="DIS5" s="125"/>
      <c r="DIT5" s="125"/>
      <c r="DIU5" s="125"/>
      <c r="DIV5" s="125"/>
      <c r="DIW5" s="125"/>
      <c r="DIX5" s="125"/>
      <c r="DIY5" s="125"/>
      <c r="DIZ5" s="125"/>
      <c r="DJA5" s="125"/>
      <c r="DJB5" s="125"/>
      <c r="DJC5" s="125"/>
      <c r="DJD5" s="125"/>
      <c r="DJE5" s="125"/>
      <c r="DJF5" s="125"/>
      <c r="DJG5" s="125"/>
      <c r="DJH5" s="125"/>
      <c r="DJI5" s="125"/>
      <c r="DJJ5" s="125"/>
      <c r="DJK5" s="125"/>
      <c r="DJL5" s="125"/>
      <c r="DJM5" s="125"/>
      <c r="DJN5" s="125"/>
      <c r="DJO5" s="125"/>
      <c r="DJP5" s="125"/>
      <c r="DJQ5" s="125"/>
      <c r="DJR5" s="125"/>
      <c r="DJS5" s="125"/>
      <c r="DJT5" s="125"/>
      <c r="DJU5" s="125"/>
      <c r="DJV5" s="125"/>
      <c r="DJW5" s="125"/>
      <c r="DJX5" s="125"/>
      <c r="DJY5" s="125"/>
      <c r="DJZ5" s="125"/>
      <c r="DKA5" s="125"/>
      <c r="DKB5" s="125"/>
      <c r="DKC5" s="125"/>
      <c r="DKD5" s="125"/>
      <c r="DKE5" s="125"/>
      <c r="DKF5" s="125"/>
      <c r="DKG5" s="125"/>
      <c r="DKH5" s="125"/>
      <c r="DKI5" s="125"/>
      <c r="DKJ5" s="125"/>
      <c r="DKK5" s="125"/>
      <c r="DKL5" s="125"/>
      <c r="DKM5" s="125"/>
      <c r="DKN5" s="125"/>
      <c r="DKO5" s="125"/>
      <c r="DKP5" s="125"/>
      <c r="DKQ5" s="125"/>
      <c r="DKR5" s="125"/>
      <c r="DKS5" s="125"/>
      <c r="DKT5" s="125"/>
      <c r="DKU5" s="125"/>
      <c r="DKV5" s="125"/>
      <c r="DKW5" s="125"/>
      <c r="DKX5" s="125"/>
      <c r="DKY5" s="125"/>
      <c r="DKZ5" s="125"/>
      <c r="DLA5" s="125"/>
      <c r="DLB5" s="125"/>
      <c r="DLC5" s="125"/>
      <c r="DLD5" s="125"/>
      <c r="DLE5" s="125"/>
      <c r="DLF5" s="125"/>
      <c r="DLG5" s="125"/>
      <c r="DLH5" s="125"/>
      <c r="DLI5" s="125"/>
      <c r="DLJ5" s="125"/>
      <c r="DLK5" s="125"/>
      <c r="DLL5" s="125"/>
      <c r="DLM5" s="125"/>
      <c r="DLN5" s="125"/>
      <c r="DLO5" s="125"/>
      <c r="DLP5" s="125"/>
      <c r="DLQ5" s="125"/>
      <c r="DLR5" s="125"/>
      <c r="DLS5" s="125"/>
      <c r="DLT5" s="125"/>
      <c r="DLU5" s="125"/>
      <c r="DLV5" s="125"/>
      <c r="DLW5" s="125"/>
      <c r="DLX5" s="125"/>
      <c r="DLY5" s="125"/>
      <c r="DLZ5" s="125"/>
      <c r="DMA5" s="125"/>
      <c r="DMB5" s="125"/>
      <c r="DMC5" s="125"/>
      <c r="DMD5" s="125"/>
      <c r="DME5" s="125"/>
      <c r="DMF5" s="125"/>
      <c r="DMG5" s="125"/>
      <c r="DMH5" s="125"/>
      <c r="DMI5" s="125"/>
      <c r="DMJ5" s="125"/>
      <c r="DMK5" s="125"/>
      <c r="DML5" s="125"/>
      <c r="DMM5" s="125"/>
      <c r="DMN5" s="125"/>
      <c r="DMO5" s="125"/>
      <c r="DMP5" s="125"/>
      <c r="DMQ5" s="125"/>
      <c r="DMR5" s="125"/>
      <c r="DMS5" s="125"/>
      <c r="DMT5" s="125"/>
      <c r="DMU5" s="125"/>
      <c r="DMV5" s="125"/>
      <c r="DMW5" s="125"/>
      <c r="DMX5" s="125"/>
      <c r="DMY5" s="125"/>
      <c r="DMZ5" s="125"/>
      <c r="DNA5" s="125"/>
      <c r="DNB5" s="125"/>
      <c r="DNC5" s="125"/>
      <c r="DND5" s="125"/>
      <c r="DNE5" s="125"/>
      <c r="DNF5" s="125"/>
      <c r="DNG5" s="125"/>
      <c r="DNH5" s="125"/>
      <c r="DNI5" s="125"/>
      <c r="DNJ5" s="125"/>
      <c r="DNK5" s="125"/>
      <c r="DNL5" s="125"/>
      <c r="DNM5" s="125"/>
      <c r="DNN5" s="125"/>
      <c r="DNO5" s="125"/>
      <c r="DNP5" s="125"/>
      <c r="DNQ5" s="125"/>
      <c r="DNR5" s="125"/>
      <c r="DNS5" s="125"/>
      <c r="DNT5" s="125"/>
      <c r="DNU5" s="125"/>
      <c r="DNV5" s="125"/>
      <c r="DNW5" s="125"/>
      <c r="DNX5" s="125"/>
      <c r="DNY5" s="125"/>
      <c r="DNZ5" s="125"/>
      <c r="DOA5" s="125"/>
      <c r="DOB5" s="125"/>
      <c r="DOC5" s="125"/>
      <c r="DOD5" s="125"/>
      <c r="DOE5" s="125"/>
      <c r="DOF5" s="125"/>
      <c r="DOG5" s="125"/>
      <c r="DOH5" s="125"/>
      <c r="DOI5" s="125"/>
      <c r="DOJ5" s="125"/>
      <c r="DOK5" s="125"/>
      <c r="DOL5" s="125"/>
      <c r="DOM5" s="125"/>
      <c r="DON5" s="125"/>
      <c r="DOO5" s="125"/>
      <c r="DOP5" s="125"/>
      <c r="DOQ5" s="125"/>
      <c r="DOR5" s="125"/>
      <c r="DOS5" s="125"/>
      <c r="DOT5" s="125"/>
      <c r="DOU5" s="125"/>
      <c r="DOV5" s="125"/>
      <c r="DOW5" s="125"/>
      <c r="DOX5" s="125"/>
      <c r="DOY5" s="125"/>
      <c r="DOZ5" s="125"/>
      <c r="DPA5" s="125"/>
      <c r="DPB5" s="125"/>
      <c r="DPC5" s="125"/>
      <c r="DPD5" s="125"/>
      <c r="DPE5" s="125"/>
      <c r="DPF5" s="125"/>
      <c r="DPG5" s="125"/>
      <c r="DPH5" s="125"/>
      <c r="DPI5" s="125"/>
      <c r="DPJ5" s="125"/>
      <c r="DPK5" s="125"/>
      <c r="DPL5" s="125"/>
      <c r="DPM5" s="125"/>
      <c r="DPN5" s="125"/>
      <c r="DPO5" s="125"/>
      <c r="DPP5" s="125"/>
      <c r="DPQ5" s="125"/>
      <c r="DPR5" s="125"/>
      <c r="DPS5" s="125"/>
      <c r="DPT5" s="125"/>
      <c r="DPU5" s="125"/>
      <c r="DPV5" s="125"/>
      <c r="DPW5" s="125"/>
      <c r="DPX5" s="125"/>
      <c r="DPY5" s="125"/>
      <c r="DPZ5" s="125"/>
      <c r="DQA5" s="125"/>
      <c r="DQB5" s="125"/>
      <c r="DQC5" s="125"/>
      <c r="DQD5" s="125"/>
      <c r="DQE5" s="125"/>
      <c r="DQF5" s="125"/>
      <c r="DQG5" s="125"/>
      <c r="DQH5" s="125"/>
      <c r="DQI5" s="125"/>
      <c r="DQJ5" s="125"/>
      <c r="DQK5" s="125"/>
      <c r="DQL5" s="125"/>
      <c r="DQM5" s="125"/>
      <c r="DQN5" s="125"/>
      <c r="DQO5" s="125"/>
      <c r="DQP5" s="125"/>
      <c r="DQQ5" s="125"/>
      <c r="DQR5" s="125"/>
      <c r="DQS5" s="125"/>
      <c r="DQT5" s="125"/>
      <c r="DQU5" s="125"/>
      <c r="DQV5" s="125"/>
      <c r="DQW5" s="125"/>
      <c r="DQX5" s="125"/>
      <c r="DQY5" s="125"/>
      <c r="DQZ5" s="125"/>
      <c r="DRA5" s="125"/>
      <c r="DRB5" s="125"/>
      <c r="DRC5" s="125"/>
      <c r="DRD5" s="125"/>
      <c r="DRE5" s="125"/>
      <c r="DRF5" s="125"/>
      <c r="DRG5" s="125"/>
      <c r="DRH5" s="125"/>
      <c r="DRI5" s="125"/>
      <c r="DRJ5" s="125"/>
      <c r="DRK5" s="125"/>
      <c r="DRL5" s="125"/>
      <c r="DRM5" s="125"/>
      <c r="DRN5" s="125"/>
      <c r="DRO5" s="125"/>
      <c r="DRP5" s="125"/>
      <c r="DRQ5" s="125"/>
      <c r="DRR5" s="125"/>
      <c r="DRS5" s="125"/>
      <c r="DRT5" s="125"/>
      <c r="DRU5" s="125"/>
      <c r="DRV5" s="125"/>
      <c r="DRW5" s="125"/>
      <c r="DRX5" s="125"/>
      <c r="DRY5" s="125"/>
      <c r="DRZ5" s="125"/>
      <c r="DSA5" s="125"/>
      <c r="DSB5" s="125"/>
      <c r="DSC5" s="125"/>
      <c r="DSD5" s="125"/>
      <c r="DSE5" s="125"/>
      <c r="DSF5" s="125"/>
      <c r="DSG5" s="125"/>
      <c r="DSH5" s="125"/>
      <c r="DSI5" s="125"/>
      <c r="DSJ5" s="125"/>
      <c r="DSK5" s="125"/>
      <c r="DSL5" s="125"/>
      <c r="DSM5" s="125"/>
      <c r="DSN5" s="125"/>
      <c r="DSO5" s="125"/>
      <c r="DSP5" s="125"/>
      <c r="DSQ5" s="125"/>
      <c r="DSR5" s="125"/>
      <c r="DSS5" s="125"/>
      <c r="DST5" s="125"/>
      <c r="DSU5" s="125"/>
      <c r="DSV5" s="125"/>
      <c r="DSW5" s="125"/>
      <c r="DSX5" s="125"/>
      <c r="DSY5" s="125"/>
      <c r="DSZ5" s="125"/>
      <c r="DTA5" s="125"/>
      <c r="DTB5" s="125"/>
      <c r="DTC5" s="125"/>
      <c r="DTD5" s="125"/>
      <c r="DTE5" s="125"/>
      <c r="DTF5" s="125"/>
      <c r="DTG5" s="125"/>
      <c r="DTH5" s="125"/>
      <c r="DTI5" s="125"/>
      <c r="DTJ5" s="125"/>
      <c r="DTK5" s="125"/>
      <c r="DTL5" s="125"/>
      <c r="DTM5" s="125"/>
      <c r="DTN5" s="125"/>
      <c r="DTO5" s="125"/>
      <c r="DTP5" s="125"/>
      <c r="DTQ5" s="125"/>
      <c r="DTR5" s="125"/>
      <c r="DTS5" s="125"/>
      <c r="DTT5" s="125"/>
      <c r="DTU5" s="125"/>
      <c r="DTV5" s="125"/>
      <c r="DTW5" s="125"/>
      <c r="DTX5" s="125"/>
      <c r="DTY5" s="125"/>
      <c r="DTZ5" s="125"/>
      <c r="DUA5" s="125"/>
      <c r="DUB5" s="125"/>
      <c r="DUC5" s="125"/>
      <c r="DUD5" s="125"/>
      <c r="DUE5" s="125"/>
      <c r="DUF5" s="125"/>
      <c r="DUG5" s="125"/>
      <c r="DUH5" s="125"/>
      <c r="DUI5" s="125"/>
      <c r="DUJ5" s="125"/>
      <c r="DUK5" s="125"/>
      <c r="DUL5" s="125"/>
      <c r="DUM5" s="125"/>
      <c r="DUN5" s="125"/>
      <c r="DUO5" s="125"/>
      <c r="DUP5" s="125"/>
      <c r="DUQ5" s="125"/>
      <c r="DUR5" s="125"/>
      <c r="DUS5" s="125"/>
      <c r="DUT5" s="125"/>
      <c r="DUU5" s="125"/>
      <c r="DUV5" s="125"/>
      <c r="DUW5" s="125"/>
      <c r="DUX5" s="125"/>
      <c r="DUY5" s="125"/>
      <c r="DUZ5" s="125"/>
      <c r="DVA5" s="125"/>
      <c r="DVB5" s="125"/>
      <c r="DVC5" s="125"/>
      <c r="DVD5" s="125"/>
      <c r="DVE5" s="125"/>
      <c r="DVF5" s="125"/>
      <c r="DVG5" s="125"/>
      <c r="DVH5" s="125"/>
      <c r="DVI5" s="125"/>
      <c r="DVJ5" s="125"/>
      <c r="DVK5" s="125"/>
      <c r="DVL5" s="125"/>
      <c r="DVM5" s="125"/>
      <c r="DVN5" s="125"/>
      <c r="DVO5" s="125"/>
      <c r="DVP5" s="125"/>
      <c r="DVQ5" s="125"/>
      <c r="DVR5" s="125"/>
      <c r="DVS5" s="125"/>
      <c r="DVT5" s="125"/>
      <c r="DVU5" s="125"/>
      <c r="DVV5" s="125"/>
      <c r="DVW5" s="125"/>
      <c r="DVX5" s="125"/>
      <c r="DVY5" s="125"/>
      <c r="DVZ5" s="125"/>
      <c r="DWA5" s="125"/>
      <c r="DWB5" s="125"/>
      <c r="DWC5" s="125"/>
      <c r="DWD5" s="125"/>
      <c r="DWE5" s="125"/>
      <c r="DWF5" s="125"/>
      <c r="DWG5" s="125"/>
      <c r="DWH5" s="125"/>
      <c r="DWI5" s="125"/>
      <c r="DWJ5" s="125"/>
      <c r="DWK5" s="125"/>
      <c r="DWL5" s="125"/>
      <c r="DWM5" s="125"/>
      <c r="DWN5" s="125"/>
      <c r="DWO5" s="125"/>
      <c r="DWP5" s="125"/>
      <c r="DWQ5" s="125"/>
      <c r="DWR5" s="125"/>
      <c r="DWS5" s="125"/>
      <c r="DWT5" s="125"/>
      <c r="DWU5" s="125"/>
      <c r="DWV5" s="125"/>
      <c r="DWW5" s="125"/>
      <c r="DWX5" s="125"/>
      <c r="DWY5" s="125"/>
      <c r="DWZ5" s="125"/>
      <c r="DXA5" s="125"/>
      <c r="DXB5" s="125"/>
      <c r="DXC5" s="125"/>
      <c r="DXD5" s="125"/>
      <c r="DXE5" s="125"/>
      <c r="DXF5" s="125"/>
      <c r="DXG5" s="125"/>
      <c r="DXH5" s="125"/>
      <c r="DXI5" s="125"/>
      <c r="DXJ5" s="125"/>
      <c r="DXK5" s="125"/>
      <c r="DXL5" s="125"/>
      <c r="DXM5" s="125"/>
      <c r="DXN5" s="125"/>
      <c r="DXO5" s="125"/>
      <c r="DXP5" s="125"/>
      <c r="DXQ5" s="125"/>
      <c r="DXR5" s="125"/>
      <c r="DXS5" s="125"/>
      <c r="DXT5" s="125"/>
      <c r="DXU5" s="125"/>
      <c r="DXV5" s="125"/>
      <c r="DXW5" s="125"/>
      <c r="DXX5" s="125"/>
      <c r="DXY5" s="125"/>
      <c r="DXZ5" s="125"/>
      <c r="DYA5" s="125"/>
      <c r="DYB5" s="125"/>
      <c r="DYC5" s="125"/>
      <c r="DYD5" s="125"/>
      <c r="DYE5" s="125"/>
      <c r="DYF5" s="125"/>
      <c r="DYG5" s="125"/>
      <c r="DYH5" s="125"/>
      <c r="DYI5" s="125"/>
      <c r="DYJ5" s="125"/>
      <c r="DYK5" s="125"/>
      <c r="DYL5" s="125"/>
      <c r="DYM5" s="125"/>
      <c r="DYN5" s="125"/>
      <c r="DYO5" s="125"/>
      <c r="DYP5" s="125"/>
      <c r="DYQ5" s="125"/>
      <c r="DYR5" s="125"/>
      <c r="DYS5" s="125"/>
      <c r="DYT5" s="125"/>
      <c r="DYU5" s="125"/>
      <c r="DYV5" s="125"/>
      <c r="DYW5" s="125"/>
      <c r="DYX5" s="125"/>
      <c r="DYY5" s="125"/>
      <c r="DYZ5" s="125"/>
      <c r="DZA5" s="125"/>
      <c r="DZB5" s="125"/>
      <c r="DZC5" s="125"/>
      <c r="DZD5" s="125"/>
      <c r="DZE5" s="125"/>
      <c r="DZF5" s="125"/>
      <c r="DZG5" s="125"/>
      <c r="DZH5" s="125"/>
      <c r="DZI5" s="125"/>
      <c r="DZJ5" s="125"/>
      <c r="DZK5" s="125"/>
      <c r="DZL5" s="125"/>
      <c r="DZM5" s="125"/>
      <c r="DZN5" s="125"/>
      <c r="DZO5" s="125"/>
      <c r="DZP5" s="125"/>
      <c r="DZQ5" s="125"/>
      <c r="DZR5" s="125"/>
      <c r="DZS5" s="125"/>
      <c r="DZT5" s="125"/>
      <c r="DZU5" s="125"/>
      <c r="DZV5" s="125"/>
      <c r="DZW5" s="125"/>
      <c r="DZX5" s="125"/>
      <c r="DZY5" s="125"/>
      <c r="DZZ5" s="125"/>
      <c r="EAA5" s="125"/>
      <c r="EAB5" s="125"/>
      <c r="EAC5" s="125"/>
      <c r="EAD5" s="125"/>
      <c r="EAE5" s="125"/>
      <c r="EAF5" s="125"/>
      <c r="EAG5" s="125"/>
      <c r="EAH5" s="125"/>
      <c r="EAI5" s="125"/>
      <c r="EAJ5" s="125"/>
      <c r="EAK5" s="125"/>
      <c r="EAL5" s="125"/>
      <c r="EAM5" s="125"/>
      <c r="EAN5" s="125"/>
      <c r="EAO5" s="125"/>
      <c r="EAP5" s="125"/>
      <c r="EAQ5" s="125"/>
      <c r="EAR5" s="125"/>
      <c r="EAS5" s="125"/>
      <c r="EAT5" s="125"/>
      <c r="EAU5" s="125"/>
      <c r="EAV5" s="125"/>
      <c r="EAW5" s="125"/>
      <c r="EAX5" s="125"/>
      <c r="EAY5" s="125"/>
      <c r="EAZ5" s="125"/>
      <c r="EBA5" s="125"/>
      <c r="EBB5" s="125"/>
      <c r="EBC5" s="125"/>
      <c r="EBD5" s="125"/>
      <c r="EBE5" s="125"/>
      <c r="EBF5" s="125"/>
      <c r="EBG5" s="125"/>
      <c r="EBH5" s="125"/>
      <c r="EBI5" s="125"/>
      <c r="EBJ5" s="125"/>
      <c r="EBK5" s="125"/>
      <c r="EBL5" s="125"/>
      <c r="EBM5" s="125"/>
      <c r="EBN5" s="125"/>
      <c r="EBO5" s="125"/>
      <c r="EBP5" s="125"/>
      <c r="EBQ5" s="125"/>
      <c r="EBR5" s="125"/>
      <c r="EBS5" s="125"/>
      <c r="EBT5" s="125"/>
      <c r="EBU5" s="125"/>
      <c r="EBV5" s="125"/>
      <c r="EBW5" s="125"/>
      <c r="EBX5" s="125"/>
      <c r="EBY5" s="125"/>
      <c r="EBZ5" s="125"/>
      <c r="ECA5" s="125"/>
      <c r="ECB5" s="125"/>
      <c r="ECC5" s="125"/>
      <c r="ECD5" s="125"/>
      <c r="ECE5" s="125"/>
      <c r="ECF5" s="125"/>
      <c r="ECG5" s="125"/>
      <c r="ECH5" s="125"/>
      <c r="ECI5" s="125"/>
      <c r="ECJ5" s="125"/>
      <c r="ECK5" s="125"/>
      <c r="ECL5" s="125"/>
      <c r="ECM5" s="125"/>
      <c r="ECN5" s="125"/>
      <c r="ECO5" s="125"/>
      <c r="ECP5" s="125"/>
      <c r="ECQ5" s="125"/>
      <c r="ECR5" s="125"/>
      <c r="ECS5" s="125"/>
      <c r="ECT5" s="125"/>
      <c r="ECU5" s="125"/>
      <c r="ECV5" s="125"/>
      <c r="ECW5" s="125"/>
      <c r="ECX5" s="125"/>
      <c r="ECY5" s="125"/>
      <c r="ECZ5" s="125"/>
      <c r="EDA5" s="125"/>
      <c r="EDB5" s="125"/>
      <c r="EDC5" s="125"/>
      <c r="EDD5" s="125"/>
      <c r="EDE5" s="125"/>
      <c r="EDF5" s="125"/>
      <c r="EDG5" s="125"/>
      <c r="EDH5" s="125"/>
      <c r="EDI5" s="125"/>
      <c r="EDJ5" s="125"/>
      <c r="EDK5" s="125"/>
      <c r="EDL5" s="125"/>
      <c r="EDM5" s="125"/>
      <c r="EDN5" s="125"/>
      <c r="EDO5" s="125"/>
      <c r="EDP5" s="125"/>
      <c r="EDQ5" s="125"/>
      <c r="EDR5" s="125"/>
      <c r="EDS5" s="125"/>
      <c r="EDT5" s="125"/>
      <c r="EDU5" s="125"/>
      <c r="EDV5" s="125"/>
      <c r="EDW5" s="125"/>
      <c r="EDX5" s="125"/>
      <c r="EDY5" s="125"/>
      <c r="EDZ5" s="125"/>
      <c r="EEA5" s="125"/>
      <c r="EEB5" s="125"/>
      <c r="EEC5" s="125"/>
      <c r="EED5" s="125"/>
      <c r="EEE5" s="125"/>
      <c r="EEF5" s="125"/>
      <c r="EEG5" s="125"/>
      <c r="EEH5" s="125"/>
      <c r="EEI5" s="125"/>
      <c r="EEJ5" s="125"/>
      <c r="EEK5" s="125"/>
      <c r="EEL5" s="125"/>
      <c r="EEM5" s="125"/>
      <c r="EEN5" s="125"/>
      <c r="EEO5" s="125"/>
      <c r="EEP5" s="125"/>
      <c r="EEQ5" s="125"/>
      <c r="EER5" s="125"/>
      <c r="EES5" s="125"/>
      <c r="EET5" s="125"/>
      <c r="EEU5" s="125"/>
      <c r="EEV5" s="125"/>
      <c r="EEW5" s="125"/>
      <c r="EEX5" s="125"/>
      <c r="EEY5" s="125"/>
      <c r="EEZ5" s="125"/>
      <c r="EFA5" s="125"/>
      <c r="EFB5" s="125"/>
      <c r="EFC5" s="125"/>
      <c r="EFD5" s="125"/>
      <c r="EFE5" s="125"/>
      <c r="EFF5" s="125"/>
      <c r="EFG5" s="125"/>
      <c r="EFH5" s="125"/>
      <c r="EFI5" s="125"/>
      <c r="EFJ5" s="125"/>
      <c r="EFK5" s="125"/>
      <c r="EFL5" s="125"/>
      <c r="EFM5" s="125"/>
      <c r="EFN5" s="125"/>
      <c r="EFO5" s="125"/>
      <c r="EFP5" s="125"/>
      <c r="EFQ5" s="125"/>
      <c r="EFR5" s="125"/>
      <c r="EFS5" s="125"/>
      <c r="EFT5" s="125"/>
      <c r="EFU5" s="125"/>
      <c r="EFV5" s="125"/>
      <c r="EFW5" s="125"/>
      <c r="EFX5" s="125"/>
      <c r="EFY5" s="125"/>
      <c r="EFZ5" s="125"/>
      <c r="EGA5" s="125"/>
      <c r="EGB5" s="125"/>
      <c r="EGC5" s="125"/>
      <c r="EGD5" s="125"/>
      <c r="EGE5" s="125"/>
      <c r="EGF5" s="125"/>
      <c r="EGG5" s="125"/>
      <c r="EGH5" s="125"/>
      <c r="EGI5" s="125"/>
      <c r="EGJ5" s="125"/>
      <c r="EGK5" s="125"/>
      <c r="EGL5" s="125"/>
      <c r="EGM5" s="125"/>
      <c r="EGN5" s="125"/>
      <c r="EGO5" s="125"/>
      <c r="EGP5" s="125"/>
      <c r="EGQ5" s="125"/>
      <c r="EGR5" s="125"/>
      <c r="EGS5" s="125"/>
      <c r="EGT5" s="125"/>
      <c r="EGU5" s="125"/>
      <c r="EGV5" s="125"/>
      <c r="EGW5" s="125"/>
      <c r="EGX5" s="125"/>
      <c r="EGY5" s="125"/>
      <c r="EGZ5" s="125"/>
      <c r="EHA5" s="125"/>
      <c r="EHB5" s="125"/>
      <c r="EHC5" s="125"/>
      <c r="EHD5" s="125"/>
      <c r="EHE5" s="125"/>
      <c r="EHF5" s="125"/>
      <c r="EHG5" s="125"/>
      <c r="EHH5" s="125"/>
      <c r="EHI5" s="125"/>
      <c r="EHJ5" s="125"/>
      <c r="EHK5" s="125"/>
      <c r="EHL5" s="125"/>
      <c r="EHM5" s="125"/>
      <c r="EHN5" s="125"/>
      <c r="EHO5" s="125"/>
      <c r="EHP5" s="125"/>
      <c r="EHQ5" s="125"/>
      <c r="EHR5" s="125"/>
      <c r="EHS5" s="125"/>
      <c r="EHT5" s="125"/>
      <c r="EHU5" s="125"/>
      <c r="EHV5" s="125"/>
      <c r="EHW5" s="125"/>
      <c r="EHX5" s="125"/>
      <c r="EHY5" s="125"/>
      <c r="EHZ5" s="125"/>
      <c r="EIA5" s="125"/>
      <c r="EIB5" s="125"/>
      <c r="EIC5" s="125"/>
      <c r="EID5" s="125"/>
      <c r="EIE5" s="125"/>
      <c r="EIF5" s="125"/>
      <c r="EIG5" s="125"/>
      <c r="EIH5" s="125"/>
      <c r="EII5" s="125"/>
      <c r="EIJ5" s="125"/>
      <c r="EIK5" s="125"/>
      <c r="EIL5" s="125"/>
      <c r="EIM5" s="125"/>
      <c r="EIN5" s="125"/>
      <c r="EIO5" s="125"/>
      <c r="EIP5" s="125"/>
      <c r="EIQ5" s="125"/>
      <c r="EIR5" s="125"/>
      <c r="EIS5" s="125"/>
      <c r="EIT5" s="125"/>
      <c r="EIU5" s="125"/>
      <c r="EIV5" s="125"/>
      <c r="EIW5" s="125"/>
      <c r="EIX5" s="125"/>
      <c r="EIY5" s="125"/>
      <c r="EIZ5" s="125"/>
      <c r="EJA5" s="125"/>
      <c r="EJB5" s="125"/>
      <c r="EJC5" s="125"/>
      <c r="EJD5" s="125"/>
      <c r="EJE5" s="125"/>
      <c r="EJF5" s="125"/>
      <c r="EJG5" s="125"/>
      <c r="EJH5" s="125"/>
      <c r="EJI5" s="125"/>
      <c r="EJJ5" s="125"/>
      <c r="EJK5" s="125"/>
      <c r="EJL5" s="125"/>
      <c r="EJM5" s="125"/>
      <c r="EJN5" s="125"/>
      <c r="EJO5" s="125"/>
      <c r="EJP5" s="125"/>
      <c r="EJQ5" s="125"/>
      <c r="EJR5" s="125"/>
      <c r="EJS5" s="125"/>
      <c r="EJT5" s="125"/>
      <c r="EJU5" s="125"/>
      <c r="EJV5" s="125"/>
      <c r="EJW5" s="125"/>
      <c r="EJX5" s="125"/>
      <c r="EJY5" s="125"/>
      <c r="EJZ5" s="125"/>
      <c r="EKA5" s="125"/>
      <c r="EKB5" s="125"/>
      <c r="EKC5" s="125"/>
      <c r="EKD5" s="125"/>
      <c r="EKE5" s="125"/>
      <c r="EKF5" s="125"/>
      <c r="EKG5" s="125"/>
      <c r="EKH5" s="125"/>
      <c r="EKI5" s="125"/>
      <c r="EKJ5" s="125"/>
      <c r="EKK5" s="125"/>
      <c r="EKL5" s="125"/>
      <c r="EKM5" s="125"/>
      <c r="EKN5" s="125"/>
      <c r="EKO5" s="125"/>
      <c r="EKP5" s="125"/>
      <c r="EKQ5" s="125"/>
      <c r="EKR5" s="125"/>
      <c r="EKS5" s="125"/>
      <c r="EKT5" s="125"/>
      <c r="EKU5" s="125"/>
      <c r="EKV5" s="125"/>
      <c r="EKW5" s="125"/>
      <c r="EKX5" s="125"/>
      <c r="EKY5" s="125"/>
      <c r="EKZ5" s="125"/>
      <c r="ELA5" s="125"/>
      <c r="ELB5" s="125"/>
      <c r="ELC5" s="125"/>
      <c r="ELD5" s="125"/>
      <c r="ELE5" s="125"/>
      <c r="ELF5" s="125"/>
      <c r="ELG5" s="125"/>
      <c r="ELH5" s="125"/>
      <c r="ELI5" s="125"/>
      <c r="ELJ5" s="125"/>
      <c r="ELK5" s="125"/>
      <c r="ELL5" s="125"/>
      <c r="ELM5" s="125"/>
      <c r="ELN5" s="125"/>
      <c r="ELO5" s="125"/>
      <c r="ELP5" s="125"/>
      <c r="ELQ5" s="125"/>
      <c r="ELR5" s="125"/>
      <c r="ELS5" s="125"/>
      <c r="ELT5" s="125"/>
      <c r="ELU5" s="125"/>
      <c r="ELV5" s="125"/>
      <c r="ELW5" s="125"/>
      <c r="ELX5" s="125"/>
      <c r="ELY5" s="125"/>
      <c r="ELZ5" s="125"/>
      <c r="EMA5" s="125"/>
      <c r="EMB5" s="125"/>
      <c r="EMC5" s="125"/>
      <c r="EMD5" s="125"/>
      <c r="EME5" s="125"/>
      <c r="EMF5" s="125"/>
      <c r="EMG5" s="125"/>
      <c r="EMH5" s="125"/>
      <c r="EMI5" s="125"/>
      <c r="EMJ5" s="125"/>
      <c r="EMK5" s="125"/>
      <c r="EML5" s="125"/>
      <c r="EMM5" s="125"/>
      <c r="EMN5" s="125"/>
      <c r="EMO5" s="125"/>
      <c r="EMP5" s="125"/>
      <c r="EMQ5" s="125"/>
      <c r="EMR5" s="125"/>
      <c r="EMS5" s="125"/>
      <c r="EMT5" s="125"/>
      <c r="EMU5" s="125"/>
      <c r="EMV5" s="125"/>
      <c r="EMW5" s="125"/>
      <c r="EMX5" s="125"/>
      <c r="EMY5" s="125"/>
      <c r="EMZ5" s="125"/>
      <c r="ENA5" s="125"/>
      <c r="ENB5" s="125"/>
      <c r="ENC5" s="125"/>
      <c r="END5" s="125"/>
      <c r="ENE5" s="125"/>
      <c r="ENF5" s="125"/>
      <c r="ENG5" s="125"/>
      <c r="ENH5" s="125"/>
      <c r="ENI5" s="125"/>
      <c r="ENJ5" s="125"/>
      <c r="ENK5" s="125"/>
      <c r="ENL5" s="125"/>
      <c r="ENM5" s="125"/>
      <c r="ENN5" s="125"/>
      <c r="ENO5" s="125"/>
      <c r="ENP5" s="125"/>
      <c r="ENQ5" s="125"/>
      <c r="ENR5" s="125"/>
      <c r="ENS5" s="125"/>
      <c r="ENT5" s="125"/>
      <c r="ENU5" s="125"/>
      <c r="ENV5" s="125"/>
      <c r="ENW5" s="125"/>
      <c r="ENX5" s="125"/>
      <c r="ENY5" s="125"/>
      <c r="ENZ5" s="125"/>
      <c r="EOA5" s="125"/>
      <c r="EOB5" s="125"/>
      <c r="EOC5" s="125"/>
      <c r="EOD5" s="125"/>
      <c r="EOE5" s="125"/>
      <c r="EOF5" s="125"/>
      <c r="EOG5" s="125"/>
      <c r="EOH5" s="125"/>
      <c r="EOI5" s="125"/>
      <c r="EOJ5" s="125"/>
      <c r="EOK5" s="125"/>
      <c r="EOL5" s="125"/>
      <c r="EOM5" s="125"/>
      <c r="EON5" s="125"/>
      <c r="EOO5" s="125"/>
      <c r="EOP5" s="125"/>
      <c r="EOQ5" s="125"/>
      <c r="EOR5" s="125"/>
      <c r="EOS5" s="125"/>
      <c r="EOT5" s="125"/>
      <c r="EOU5" s="125"/>
      <c r="EOV5" s="125"/>
      <c r="EOW5" s="125"/>
      <c r="EOX5" s="125"/>
      <c r="EOY5" s="125"/>
      <c r="EOZ5" s="125"/>
      <c r="EPA5" s="125"/>
      <c r="EPB5" s="125"/>
      <c r="EPC5" s="125"/>
      <c r="EPD5" s="125"/>
      <c r="EPE5" s="125"/>
      <c r="EPF5" s="125"/>
      <c r="EPG5" s="125"/>
      <c r="EPH5" s="125"/>
      <c r="EPI5" s="125"/>
      <c r="EPJ5" s="125"/>
      <c r="EPK5" s="125"/>
      <c r="EPL5" s="125"/>
      <c r="EPM5" s="125"/>
      <c r="EPN5" s="125"/>
      <c r="EPO5" s="125"/>
      <c r="EPP5" s="125"/>
      <c r="EPQ5" s="125"/>
      <c r="EPR5" s="125"/>
      <c r="EPS5" s="125"/>
      <c r="EPT5" s="125"/>
      <c r="EPU5" s="125"/>
      <c r="EPV5" s="125"/>
      <c r="EPW5" s="125"/>
      <c r="EPX5" s="125"/>
      <c r="EPY5" s="125"/>
      <c r="EPZ5" s="125"/>
      <c r="EQA5" s="125"/>
      <c r="EQB5" s="125"/>
      <c r="EQC5" s="125"/>
      <c r="EQD5" s="125"/>
      <c r="EQE5" s="125"/>
      <c r="EQF5" s="125"/>
      <c r="EQG5" s="125"/>
      <c r="EQH5" s="125"/>
      <c r="EQI5" s="125"/>
      <c r="EQJ5" s="125"/>
      <c r="EQK5" s="125"/>
      <c r="EQL5" s="125"/>
      <c r="EQM5" s="125"/>
      <c r="EQN5" s="125"/>
      <c r="EQO5" s="125"/>
      <c r="EQP5" s="125"/>
      <c r="EQQ5" s="125"/>
      <c r="EQR5" s="125"/>
      <c r="EQS5" s="125"/>
      <c r="EQT5" s="125"/>
      <c r="EQU5" s="125"/>
      <c r="EQV5" s="125"/>
      <c r="EQW5" s="125"/>
      <c r="EQX5" s="125"/>
      <c r="EQY5" s="125"/>
      <c r="EQZ5" s="125"/>
      <c r="ERA5" s="125"/>
      <c r="ERB5" s="125"/>
      <c r="ERC5" s="125"/>
      <c r="ERD5" s="125"/>
      <c r="ERE5" s="125"/>
      <c r="ERF5" s="125"/>
      <c r="ERG5" s="125"/>
      <c r="ERH5" s="125"/>
      <c r="ERI5" s="125"/>
      <c r="ERJ5" s="125"/>
      <c r="ERK5" s="125"/>
      <c r="ERL5" s="125"/>
      <c r="ERM5" s="125"/>
      <c r="ERN5" s="125"/>
      <c r="ERO5" s="125"/>
      <c r="ERP5" s="125"/>
      <c r="ERQ5" s="125"/>
      <c r="ERR5" s="125"/>
      <c r="ERS5" s="125"/>
      <c r="ERT5" s="125"/>
      <c r="ERU5" s="125"/>
      <c r="ERV5" s="125"/>
      <c r="ERW5" s="125"/>
      <c r="ERX5" s="125"/>
      <c r="ERY5" s="125"/>
      <c r="ERZ5" s="125"/>
      <c r="ESA5" s="125"/>
      <c r="ESB5" s="125"/>
      <c r="ESC5" s="125"/>
      <c r="ESD5" s="125"/>
      <c r="ESE5" s="125"/>
      <c r="ESF5" s="125"/>
      <c r="ESG5" s="125"/>
      <c r="ESH5" s="125"/>
      <c r="ESI5" s="125"/>
      <c r="ESJ5" s="125"/>
      <c r="ESK5" s="125"/>
      <c r="ESL5" s="125"/>
      <c r="ESM5" s="125"/>
      <c r="ESN5" s="125"/>
      <c r="ESO5" s="125"/>
      <c r="ESP5" s="125"/>
      <c r="ESQ5" s="125"/>
      <c r="ESR5" s="125"/>
      <c r="ESS5" s="125"/>
      <c r="EST5" s="125"/>
      <c r="ESU5" s="125"/>
      <c r="ESV5" s="125"/>
      <c r="ESW5" s="125"/>
      <c r="ESX5" s="125"/>
      <c r="ESY5" s="125"/>
      <c r="ESZ5" s="125"/>
      <c r="ETA5" s="125"/>
      <c r="ETB5" s="125"/>
      <c r="ETC5" s="125"/>
      <c r="ETD5" s="125"/>
      <c r="ETE5" s="125"/>
      <c r="ETF5" s="125"/>
      <c r="ETG5" s="125"/>
      <c r="ETH5" s="125"/>
      <c r="ETI5" s="125"/>
      <c r="ETJ5" s="125"/>
      <c r="ETK5" s="125"/>
      <c r="ETL5" s="125"/>
      <c r="ETM5" s="125"/>
      <c r="ETN5" s="125"/>
      <c r="ETO5" s="125"/>
      <c r="ETP5" s="125"/>
      <c r="ETQ5" s="125"/>
      <c r="ETR5" s="125"/>
      <c r="ETS5" s="125"/>
      <c r="ETT5" s="125"/>
      <c r="ETU5" s="125"/>
      <c r="ETV5" s="125"/>
      <c r="ETW5" s="125"/>
      <c r="ETX5" s="125"/>
      <c r="ETY5" s="125"/>
      <c r="ETZ5" s="125"/>
      <c r="EUA5" s="125"/>
      <c r="EUB5" s="125"/>
      <c r="EUC5" s="125"/>
      <c r="EUD5" s="125"/>
      <c r="EUE5" s="125"/>
      <c r="EUF5" s="125"/>
      <c r="EUG5" s="125"/>
      <c r="EUH5" s="125"/>
      <c r="EUI5" s="125"/>
      <c r="EUJ5" s="125"/>
      <c r="EUK5" s="125"/>
      <c r="EUL5" s="125"/>
      <c r="EUM5" s="125"/>
      <c r="EUN5" s="125"/>
      <c r="EUO5" s="125"/>
      <c r="EUP5" s="125"/>
      <c r="EUQ5" s="125"/>
      <c r="EUR5" s="125"/>
      <c r="EUS5" s="125"/>
      <c r="EUT5" s="125"/>
      <c r="EUU5" s="125"/>
      <c r="EUV5" s="125"/>
      <c r="EUW5" s="125"/>
      <c r="EUX5" s="125"/>
      <c r="EUY5" s="125"/>
      <c r="EUZ5" s="125"/>
      <c r="EVA5" s="125"/>
      <c r="EVB5" s="125"/>
      <c r="EVC5" s="125"/>
      <c r="EVD5" s="125"/>
      <c r="EVE5" s="125"/>
      <c r="EVF5" s="125"/>
      <c r="EVG5" s="125"/>
      <c r="EVH5" s="125"/>
      <c r="EVI5" s="125"/>
      <c r="EVJ5" s="125"/>
      <c r="EVK5" s="125"/>
      <c r="EVL5" s="125"/>
      <c r="EVM5" s="125"/>
      <c r="EVN5" s="125"/>
      <c r="EVO5" s="125"/>
      <c r="EVP5" s="125"/>
      <c r="EVQ5" s="125"/>
      <c r="EVR5" s="125"/>
      <c r="EVS5" s="125"/>
      <c r="EVT5" s="125"/>
      <c r="EVU5" s="125"/>
      <c r="EVV5" s="125"/>
      <c r="EVW5" s="125"/>
      <c r="EVX5" s="125"/>
      <c r="EVY5" s="125"/>
      <c r="EVZ5" s="125"/>
      <c r="EWA5" s="125"/>
      <c r="EWB5" s="125"/>
      <c r="EWC5" s="125"/>
      <c r="EWD5" s="125"/>
      <c r="EWE5" s="125"/>
      <c r="EWF5" s="125"/>
      <c r="EWG5" s="125"/>
      <c r="EWH5" s="125"/>
      <c r="EWI5" s="125"/>
      <c r="EWJ5" s="125"/>
      <c r="EWK5" s="125"/>
      <c r="EWL5" s="125"/>
      <c r="EWM5" s="125"/>
      <c r="EWN5" s="125"/>
      <c r="EWO5" s="125"/>
      <c r="EWP5" s="125"/>
      <c r="EWQ5" s="125"/>
      <c r="EWR5" s="125"/>
      <c r="EWS5" s="125"/>
      <c r="EWT5" s="125"/>
      <c r="EWU5" s="125"/>
      <c r="EWV5" s="125"/>
      <c r="EWW5" s="125"/>
      <c r="EWX5" s="125"/>
      <c r="EWY5" s="125"/>
      <c r="EWZ5" s="125"/>
      <c r="EXA5" s="125"/>
      <c r="EXB5" s="125"/>
      <c r="EXC5" s="125"/>
      <c r="EXD5" s="125"/>
      <c r="EXE5" s="125"/>
      <c r="EXF5" s="125"/>
      <c r="EXG5" s="125"/>
      <c r="EXH5" s="125"/>
      <c r="EXI5" s="125"/>
      <c r="EXJ5" s="125"/>
      <c r="EXK5" s="125"/>
      <c r="EXL5" s="125"/>
      <c r="EXM5" s="125"/>
      <c r="EXN5" s="125"/>
      <c r="EXO5" s="125"/>
      <c r="EXP5" s="125"/>
      <c r="EXQ5" s="125"/>
      <c r="EXR5" s="125"/>
      <c r="EXS5" s="125"/>
      <c r="EXT5" s="125"/>
      <c r="EXU5" s="125"/>
      <c r="EXV5" s="125"/>
      <c r="EXW5" s="125"/>
      <c r="EXX5" s="125"/>
      <c r="EXY5" s="125"/>
      <c r="EXZ5" s="125"/>
      <c r="EYA5" s="125"/>
      <c r="EYB5" s="125"/>
      <c r="EYC5" s="125"/>
      <c r="EYD5" s="125"/>
      <c r="EYE5" s="125"/>
      <c r="EYF5" s="125"/>
      <c r="EYG5" s="125"/>
      <c r="EYH5" s="125"/>
      <c r="EYI5" s="125"/>
      <c r="EYJ5" s="125"/>
      <c r="EYK5" s="125"/>
      <c r="EYL5" s="125"/>
      <c r="EYM5" s="125"/>
      <c r="EYN5" s="125"/>
      <c r="EYO5" s="125"/>
      <c r="EYP5" s="125"/>
      <c r="EYQ5" s="125"/>
      <c r="EYR5" s="125"/>
      <c r="EYS5" s="125"/>
      <c r="EYT5" s="125"/>
      <c r="EYU5" s="125"/>
      <c r="EYV5" s="125"/>
      <c r="EYW5" s="125"/>
      <c r="EYX5" s="125"/>
      <c r="EYY5" s="125"/>
      <c r="EYZ5" s="125"/>
      <c r="EZA5" s="125"/>
      <c r="EZB5" s="125"/>
      <c r="EZC5" s="125"/>
      <c r="EZD5" s="125"/>
      <c r="EZE5" s="125"/>
      <c r="EZF5" s="125"/>
      <c r="EZG5" s="125"/>
      <c r="EZH5" s="125"/>
      <c r="EZI5" s="125"/>
      <c r="EZJ5" s="125"/>
      <c r="EZK5" s="125"/>
      <c r="EZL5" s="125"/>
      <c r="EZM5" s="125"/>
      <c r="EZN5" s="125"/>
      <c r="EZO5" s="125"/>
      <c r="EZP5" s="125"/>
      <c r="EZQ5" s="125"/>
      <c r="EZR5" s="125"/>
      <c r="EZS5" s="125"/>
      <c r="EZT5" s="125"/>
      <c r="EZU5" s="125"/>
      <c r="EZV5" s="125"/>
      <c r="EZW5" s="125"/>
      <c r="EZX5" s="125"/>
      <c r="EZY5" s="125"/>
      <c r="EZZ5" s="125"/>
      <c r="FAA5" s="125"/>
      <c r="FAB5" s="125"/>
      <c r="FAC5" s="125"/>
      <c r="FAD5" s="125"/>
      <c r="FAE5" s="125"/>
      <c r="FAF5" s="125"/>
      <c r="FAG5" s="125"/>
      <c r="FAH5" s="125"/>
      <c r="FAI5" s="125"/>
      <c r="FAJ5" s="125"/>
      <c r="FAK5" s="125"/>
      <c r="FAL5" s="125"/>
      <c r="FAM5" s="125"/>
      <c r="FAN5" s="125"/>
      <c r="FAO5" s="125"/>
      <c r="FAP5" s="125"/>
      <c r="FAQ5" s="125"/>
      <c r="FAR5" s="125"/>
      <c r="FAS5" s="125"/>
      <c r="FAT5" s="125"/>
      <c r="FAU5" s="125"/>
      <c r="FAV5" s="125"/>
      <c r="FAW5" s="125"/>
      <c r="FAX5" s="125"/>
      <c r="FAY5" s="125"/>
      <c r="FAZ5" s="125"/>
      <c r="FBA5" s="125"/>
      <c r="FBB5" s="125"/>
      <c r="FBC5" s="125"/>
      <c r="FBD5" s="125"/>
      <c r="FBE5" s="125"/>
      <c r="FBF5" s="125"/>
      <c r="FBG5" s="125"/>
      <c r="FBH5" s="125"/>
      <c r="FBI5" s="125"/>
      <c r="FBJ5" s="125"/>
      <c r="FBK5" s="125"/>
      <c r="FBL5" s="125"/>
      <c r="FBM5" s="125"/>
      <c r="FBN5" s="125"/>
      <c r="FBO5" s="125"/>
      <c r="FBP5" s="125"/>
      <c r="FBQ5" s="125"/>
      <c r="FBR5" s="125"/>
      <c r="FBS5" s="125"/>
      <c r="FBT5" s="125"/>
      <c r="FBU5" s="125"/>
      <c r="FBV5" s="125"/>
      <c r="FBW5" s="125"/>
      <c r="FBX5" s="125"/>
      <c r="FBY5" s="125"/>
      <c r="FBZ5" s="125"/>
      <c r="FCA5" s="125"/>
      <c r="FCB5" s="125"/>
      <c r="FCC5" s="125"/>
      <c r="FCD5" s="125"/>
      <c r="FCE5" s="125"/>
      <c r="FCF5" s="125"/>
      <c r="FCG5" s="125"/>
      <c r="FCH5" s="125"/>
      <c r="FCI5" s="125"/>
      <c r="FCJ5" s="125"/>
      <c r="FCK5" s="125"/>
      <c r="FCL5" s="125"/>
      <c r="FCM5" s="125"/>
      <c r="FCN5" s="125"/>
      <c r="FCO5" s="125"/>
      <c r="FCP5" s="125"/>
      <c r="FCQ5" s="125"/>
      <c r="FCR5" s="125"/>
      <c r="FCS5" s="125"/>
      <c r="FCT5" s="125"/>
      <c r="FCU5" s="125"/>
      <c r="FCV5" s="125"/>
      <c r="FCW5" s="125"/>
      <c r="FCX5" s="125"/>
      <c r="FCY5" s="125"/>
      <c r="FCZ5" s="125"/>
      <c r="FDA5" s="125"/>
      <c r="FDB5" s="125"/>
      <c r="FDC5" s="125"/>
      <c r="FDD5" s="125"/>
      <c r="FDE5" s="125"/>
      <c r="FDF5" s="125"/>
      <c r="FDG5" s="125"/>
      <c r="FDH5" s="125"/>
      <c r="FDI5" s="125"/>
      <c r="FDJ5" s="125"/>
      <c r="FDK5" s="125"/>
      <c r="FDL5" s="125"/>
      <c r="FDM5" s="125"/>
      <c r="FDN5" s="125"/>
      <c r="FDO5" s="125"/>
      <c r="FDP5" s="125"/>
      <c r="FDQ5" s="125"/>
      <c r="FDR5" s="125"/>
      <c r="FDS5" s="125"/>
      <c r="FDT5" s="125"/>
      <c r="FDU5" s="125"/>
      <c r="FDV5" s="125"/>
      <c r="FDW5" s="125"/>
      <c r="FDX5" s="125"/>
      <c r="FDY5" s="125"/>
      <c r="FDZ5" s="125"/>
      <c r="FEA5" s="125"/>
      <c r="FEB5" s="125"/>
      <c r="FEC5" s="125"/>
      <c r="FED5" s="125"/>
      <c r="FEE5" s="125"/>
      <c r="FEF5" s="125"/>
      <c r="FEG5" s="125"/>
      <c r="FEH5" s="125"/>
      <c r="FEI5" s="125"/>
      <c r="FEJ5" s="125"/>
      <c r="FEK5" s="125"/>
      <c r="FEL5" s="125"/>
      <c r="FEM5" s="125"/>
      <c r="FEN5" s="125"/>
      <c r="FEO5" s="125"/>
      <c r="FEP5" s="125"/>
      <c r="FEQ5" s="125"/>
      <c r="FER5" s="125"/>
      <c r="FES5" s="125"/>
      <c r="FET5" s="125"/>
      <c r="FEU5" s="125"/>
      <c r="FEV5" s="125"/>
      <c r="FEW5" s="125"/>
      <c r="FEX5" s="125"/>
      <c r="FEY5" s="125"/>
      <c r="FEZ5" s="125"/>
      <c r="FFA5" s="125"/>
      <c r="FFB5" s="125"/>
      <c r="FFC5" s="125"/>
      <c r="FFD5" s="125"/>
      <c r="FFE5" s="125"/>
      <c r="FFF5" s="125"/>
      <c r="FFG5" s="125"/>
      <c r="FFH5" s="125"/>
      <c r="FFI5" s="125"/>
      <c r="FFJ5" s="125"/>
      <c r="FFK5" s="125"/>
      <c r="FFL5" s="125"/>
      <c r="FFM5" s="125"/>
      <c r="FFN5" s="125"/>
      <c r="FFO5" s="125"/>
      <c r="FFP5" s="125"/>
      <c r="FFQ5" s="125"/>
      <c r="FFR5" s="125"/>
      <c r="FFS5" s="125"/>
      <c r="FFT5" s="125"/>
      <c r="FFU5" s="125"/>
      <c r="FFV5" s="125"/>
      <c r="FFW5" s="125"/>
      <c r="FFX5" s="125"/>
      <c r="FFY5" s="125"/>
      <c r="FFZ5" s="125"/>
      <c r="FGA5" s="125"/>
      <c r="FGB5" s="125"/>
      <c r="FGC5" s="125"/>
      <c r="FGD5" s="125"/>
      <c r="FGE5" s="125"/>
      <c r="FGF5" s="125"/>
      <c r="FGG5" s="125"/>
      <c r="FGH5" s="125"/>
      <c r="FGI5" s="125"/>
      <c r="FGJ5" s="125"/>
      <c r="FGK5" s="125"/>
      <c r="FGL5" s="125"/>
      <c r="FGM5" s="125"/>
      <c r="FGN5" s="125"/>
      <c r="FGO5" s="125"/>
      <c r="FGP5" s="125"/>
      <c r="FGQ5" s="125"/>
      <c r="FGR5" s="125"/>
      <c r="FGS5" s="125"/>
      <c r="FGT5" s="125"/>
      <c r="FGU5" s="125"/>
      <c r="FGV5" s="125"/>
      <c r="FGW5" s="125"/>
      <c r="FGX5" s="125"/>
      <c r="FGY5" s="125"/>
      <c r="FGZ5" s="125"/>
      <c r="FHA5" s="125"/>
      <c r="FHB5" s="125"/>
      <c r="FHC5" s="125"/>
      <c r="FHD5" s="125"/>
      <c r="FHE5" s="125"/>
      <c r="FHF5" s="125"/>
      <c r="FHG5" s="125"/>
      <c r="FHH5" s="125"/>
      <c r="FHI5" s="125"/>
      <c r="FHJ5" s="125"/>
      <c r="FHK5" s="125"/>
      <c r="FHL5" s="125"/>
      <c r="FHM5" s="125"/>
      <c r="FHN5" s="125"/>
      <c r="FHO5" s="125"/>
      <c r="FHP5" s="125"/>
      <c r="FHQ5" s="125"/>
      <c r="FHR5" s="125"/>
      <c r="FHS5" s="125"/>
      <c r="FHT5" s="125"/>
      <c r="FHU5" s="125"/>
      <c r="FHV5" s="125"/>
      <c r="FHW5" s="125"/>
      <c r="FHX5" s="125"/>
      <c r="FHY5" s="125"/>
      <c r="FHZ5" s="125"/>
      <c r="FIA5" s="125"/>
      <c r="FIB5" s="125"/>
      <c r="FIC5" s="125"/>
      <c r="FID5" s="125"/>
      <c r="FIE5" s="125"/>
      <c r="FIF5" s="125"/>
      <c r="FIG5" s="125"/>
      <c r="FIH5" s="125"/>
      <c r="FII5" s="125"/>
      <c r="FIJ5" s="125"/>
      <c r="FIK5" s="125"/>
      <c r="FIL5" s="125"/>
      <c r="FIM5" s="125"/>
      <c r="FIN5" s="125"/>
      <c r="FIO5" s="125"/>
      <c r="FIP5" s="125"/>
      <c r="FIQ5" s="125"/>
      <c r="FIR5" s="125"/>
      <c r="FIS5" s="125"/>
      <c r="FIT5" s="125"/>
      <c r="FIU5" s="125"/>
      <c r="FIV5" s="125"/>
      <c r="FIW5" s="125"/>
      <c r="FIX5" s="125"/>
      <c r="FIY5" s="125"/>
      <c r="FIZ5" s="125"/>
      <c r="FJA5" s="125"/>
      <c r="FJB5" s="125"/>
      <c r="FJC5" s="125"/>
      <c r="FJD5" s="125"/>
      <c r="FJE5" s="125"/>
      <c r="FJF5" s="125"/>
      <c r="FJG5" s="125"/>
      <c r="FJH5" s="125"/>
      <c r="FJI5" s="125"/>
      <c r="FJJ5" s="125"/>
      <c r="FJK5" s="125"/>
      <c r="FJL5" s="125"/>
      <c r="FJM5" s="125"/>
      <c r="FJN5" s="125"/>
      <c r="FJO5" s="125"/>
      <c r="FJP5" s="125"/>
      <c r="FJQ5" s="125"/>
      <c r="FJR5" s="125"/>
      <c r="FJS5" s="125"/>
      <c r="FJT5" s="125"/>
      <c r="FJU5" s="125"/>
      <c r="FJV5" s="125"/>
      <c r="FJW5" s="125"/>
      <c r="FJX5" s="125"/>
      <c r="FJY5" s="125"/>
      <c r="FJZ5" s="125"/>
      <c r="FKA5" s="125"/>
      <c r="FKB5" s="125"/>
      <c r="FKC5" s="125"/>
      <c r="FKD5" s="125"/>
      <c r="FKE5" s="125"/>
      <c r="FKF5" s="125"/>
      <c r="FKG5" s="125"/>
      <c r="FKH5" s="125"/>
      <c r="FKI5" s="125"/>
      <c r="FKJ5" s="125"/>
      <c r="FKK5" s="125"/>
      <c r="FKL5" s="125"/>
      <c r="FKM5" s="125"/>
      <c r="FKN5" s="125"/>
      <c r="FKO5" s="125"/>
      <c r="FKP5" s="125"/>
      <c r="FKQ5" s="125"/>
      <c r="FKR5" s="125"/>
      <c r="FKS5" s="125"/>
      <c r="FKT5" s="125"/>
      <c r="FKU5" s="125"/>
      <c r="FKV5" s="125"/>
      <c r="FKW5" s="125"/>
      <c r="FKX5" s="125"/>
      <c r="FKY5" s="125"/>
      <c r="FKZ5" s="125"/>
      <c r="FLA5" s="125"/>
      <c r="FLB5" s="125"/>
      <c r="FLC5" s="125"/>
      <c r="FLD5" s="125"/>
      <c r="FLE5" s="125"/>
      <c r="FLF5" s="125"/>
      <c r="FLG5" s="125"/>
      <c r="FLH5" s="125"/>
      <c r="FLI5" s="125"/>
      <c r="FLJ5" s="125"/>
      <c r="FLK5" s="125"/>
      <c r="FLL5" s="125"/>
      <c r="FLM5" s="125"/>
      <c r="FLN5" s="125"/>
      <c r="FLO5" s="125"/>
      <c r="FLP5" s="125"/>
      <c r="FLQ5" s="125"/>
      <c r="FLR5" s="125"/>
      <c r="FLS5" s="125"/>
      <c r="FLT5" s="125"/>
      <c r="FLU5" s="125"/>
      <c r="FLV5" s="125"/>
      <c r="FLW5" s="125"/>
      <c r="FLX5" s="125"/>
      <c r="FLY5" s="125"/>
      <c r="FLZ5" s="125"/>
      <c r="FMA5" s="125"/>
      <c r="FMB5" s="125"/>
      <c r="FMC5" s="125"/>
      <c r="FMD5" s="125"/>
      <c r="FME5" s="125"/>
      <c r="FMF5" s="125"/>
      <c r="FMG5" s="125"/>
      <c r="FMH5" s="125"/>
      <c r="FMI5" s="125"/>
      <c r="FMJ5" s="125"/>
      <c r="FMK5" s="125"/>
      <c r="FML5" s="125"/>
      <c r="FMM5" s="125"/>
      <c r="FMN5" s="125"/>
      <c r="FMO5" s="125"/>
      <c r="FMP5" s="125"/>
      <c r="FMQ5" s="125"/>
      <c r="FMR5" s="125"/>
      <c r="FMS5" s="125"/>
      <c r="FMT5" s="125"/>
      <c r="FMU5" s="125"/>
      <c r="FMV5" s="125"/>
      <c r="FMW5" s="125"/>
      <c r="FMX5" s="125"/>
      <c r="FMY5" s="125"/>
      <c r="FMZ5" s="125"/>
      <c r="FNA5" s="125"/>
      <c r="FNB5" s="125"/>
      <c r="FNC5" s="125"/>
      <c r="FND5" s="125"/>
      <c r="FNE5" s="125"/>
      <c r="FNF5" s="125"/>
      <c r="FNG5" s="125"/>
      <c r="FNH5" s="125"/>
      <c r="FNI5" s="125"/>
      <c r="FNJ5" s="125"/>
      <c r="FNK5" s="125"/>
      <c r="FNL5" s="125"/>
      <c r="FNM5" s="125"/>
      <c r="FNN5" s="125"/>
      <c r="FNO5" s="125"/>
      <c r="FNP5" s="125"/>
      <c r="FNQ5" s="125"/>
      <c r="FNR5" s="125"/>
      <c r="FNS5" s="125"/>
      <c r="FNT5" s="125"/>
      <c r="FNU5" s="125"/>
      <c r="FNV5" s="125"/>
      <c r="FNW5" s="125"/>
      <c r="FNX5" s="125"/>
      <c r="FNY5" s="125"/>
      <c r="FNZ5" s="125"/>
      <c r="FOA5" s="125"/>
      <c r="FOB5" s="125"/>
      <c r="FOC5" s="125"/>
      <c r="FOD5" s="125"/>
      <c r="FOE5" s="125"/>
      <c r="FOF5" s="125"/>
      <c r="FOG5" s="125"/>
      <c r="FOH5" s="125"/>
      <c r="FOI5" s="125"/>
      <c r="FOJ5" s="125"/>
      <c r="FOK5" s="125"/>
      <c r="FOL5" s="125"/>
      <c r="FOM5" s="125"/>
      <c r="FON5" s="125"/>
      <c r="FOO5" s="125"/>
      <c r="FOP5" s="125"/>
      <c r="FOQ5" s="125"/>
      <c r="FOR5" s="125"/>
      <c r="FOS5" s="125"/>
      <c r="FOT5" s="125"/>
      <c r="FOU5" s="125"/>
      <c r="FOV5" s="125"/>
      <c r="FOW5" s="125"/>
      <c r="FOX5" s="125"/>
      <c r="FOY5" s="125"/>
      <c r="FOZ5" s="125"/>
      <c r="FPA5" s="125"/>
      <c r="FPB5" s="125"/>
      <c r="FPC5" s="125"/>
      <c r="FPD5" s="125"/>
      <c r="FPE5" s="125"/>
      <c r="FPF5" s="125"/>
      <c r="FPG5" s="125"/>
      <c r="FPH5" s="125"/>
      <c r="FPI5" s="125"/>
      <c r="FPJ5" s="125"/>
      <c r="FPK5" s="125"/>
      <c r="FPL5" s="125"/>
      <c r="FPM5" s="125"/>
      <c r="FPN5" s="125"/>
      <c r="FPO5" s="125"/>
      <c r="FPP5" s="125"/>
      <c r="FPQ5" s="125"/>
      <c r="FPR5" s="125"/>
      <c r="FPS5" s="125"/>
      <c r="FPT5" s="125"/>
      <c r="FPU5" s="125"/>
      <c r="FPV5" s="125"/>
      <c r="FPW5" s="125"/>
      <c r="FPX5" s="125"/>
      <c r="FPY5" s="125"/>
      <c r="FPZ5" s="125"/>
      <c r="FQA5" s="125"/>
      <c r="FQB5" s="125"/>
      <c r="FQC5" s="125"/>
      <c r="FQD5" s="125"/>
      <c r="FQE5" s="125"/>
      <c r="FQF5" s="125"/>
      <c r="FQG5" s="125"/>
      <c r="FQH5" s="125"/>
      <c r="FQI5" s="125"/>
      <c r="FQJ5" s="125"/>
      <c r="FQK5" s="125"/>
      <c r="FQL5" s="125"/>
      <c r="FQM5" s="125"/>
      <c r="FQN5" s="125"/>
      <c r="FQO5" s="125"/>
      <c r="FQP5" s="125"/>
      <c r="FQQ5" s="125"/>
      <c r="FQR5" s="125"/>
      <c r="FQS5" s="125"/>
      <c r="FQT5" s="125"/>
      <c r="FQU5" s="125"/>
      <c r="FQV5" s="125"/>
      <c r="FQW5" s="125"/>
      <c r="FQX5" s="125"/>
      <c r="FQY5" s="125"/>
      <c r="FQZ5" s="125"/>
      <c r="FRA5" s="125"/>
      <c r="FRB5" s="125"/>
      <c r="FRC5" s="125"/>
      <c r="FRD5" s="125"/>
      <c r="FRE5" s="125"/>
      <c r="FRF5" s="125"/>
      <c r="FRG5" s="125"/>
      <c r="FRH5" s="125"/>
      <c r="FRI5" s="125"/>
      <c r="FRJ5" s="125"/>
      <c r="FRK5" s="125"/>
      <c r="FRL5" s="125"/>
      <c r="FRM5" s="125"/>
      <c r="FRN5" s="125"/>
      <c r="FRO5" s="125"/>
      <c r="FRP5" s="125"/>
      <c r="FRQ5" s="125"/>
      <c r="FRR5" s="125"/>
      <c r="FRS5" s="125"/>
      <c r="FRT5" s="125"/>
      <c r="FRU5" s="125"/>
      <c r="FRV5" s="125"/>
      <c r="FRW5" s="125"/>
      <c r="FRX5" s="125"/>
      <c r="FRY5" s="125"/>
      <c r="FRZ5" s="125"/>
      <c r="FSA5" s="125"/>
      <c r="FSB5" s="125"/>
      <c r="FSC5" s="125"/>
      <c r="FSD5" s="125"/>
      <c r="FSE5" s="125"/>
      <c r="FSF5" s="125"/>
      <c r="FSG5" s="125"/>
      <c r="FSH5" s="125"/>
      <c r="FSI5" s="125"/>
      <c r="FSJ5" s="125"/>
      <c r="FSK5" s="125"/>
      <c r="FSL5" s="125"/>
      <c r="FSM5" s="125"/>
      <c r="FSN5" s="125"/>
      <c r="FSO5" s="125"/>
      <c r="FSP5" s="125"/>
      <c r="FSQ5" s="125"/>
      <c r="FSR5" s="125"/>
      <c r="FSS5" s="125"/>
      <c r="FST5" s="125"/>
      <c r="FSU5" s="125"/>
      <c r="FSV5" s="125"/>
      <c r="FSW5" s="125"/>
      <c r="FSX5" s="125"/>
      <c r="FSY5" s="125"/>
      <c r="FSZ5" s="125"/>
      <c r="FTA5" s="125"/>
      <c r="FTB5" s="125"/>
      <c r="FTC5" s="125"/>
      <c r="FTD5" s="125"/>
      <c r="FTE5" s="125"/>
      <c r="FTF5" s="125"/>
      <c r="FTG5" s="125"/>
      <c r="FTH5" s="125"/>
      <c r="FTI5" s="125"/>
      <c r="FTJ5" s="125"/>
      <c r="FTK5" s="125"/>
      <c r="FTL5" s="125"/>
      <c r="FTM5" s="125"/>
      <c r="FTN5" s="125"/>
      <c r="FTO5" s="125"/>
      <c r="FTP5" s="125"/>
      <c r="FTQ5" s="125"/>
      <c r="FTR5" s="125"/>
      <c r="FTS5" s="125"/>
      <c r="FTT5" s="125"/>
      <c r="FTU5" s="125"/>
      <c r="FTV5" s="125"/>
      <c r="FTW5" s="125"/>
      <c r="FTX5" s="125"/>
      <c r="FTY5" s="125"/>
      <c r="FTZ5" s="125"/>
      <c r="FUA5" s="125"/>
      <c r="FUB5" s="125"/>
      <c r="FUC5" s="125"/>
      <c r="FUD5" s="125"/>
      <c r="FUE5" s="125"/>
      <c r="FUF5" s="125"/>
      <c r="FUG5" s="125"/>
      <c r="FUH5" s="125"/>
      <c r="FUI5" s="125"/>
      <c r="FUJ5" s="125"/>
      <c r="FUK5" s="125"/>
      <c r="FUL5" s="125"/>
      <c r="FUM5" s="125"/>
      <c r="FUN5" s="125"/>
      <c r="FUO5" s="125"/>
      <c r="FUP5" s="125"/>
      <c r="FUQ5" s="125"/>
      <c r="FUR5" s="125"/>
      <c r="FUS5" s="125"/>
      <c r="FUT5" s="125"/>
      <c r="FUU5" s="125"/>
      <c r="FUV5" s="125"/>
      <c r="FUW5" s="125"/>
      <c r="FUX5" s="125"/>
      <c r="FUY5" s="125"/>
      <c r="FUZ5" s="125"/>
      <c r="FVA5" s="125"/>
      <c r="FVB5" s="125"/>
      <c r="FVC5" s="125"/>
      <c r="FVD5" s="125"/>
      <c r="FVE5" s="125"/>
      <c r="FVF5" s="125"/>
      <c r="FVG5" s="125"/>
      <c r="FVH5" s="125"/>
      <c r="FVI5" s="125"/>
      <c r="FVJ5" s="125"/>
      <c r="FVK5" s="125"/>
      <c r="FVL5" s="125"/>
      <c r="FVM5" s="125"/>
      <c r="FVN5" s="125"/>
      <c r="FVO5" s="125"/>
      <c r="FVP5" s="125"/>
      <c r="FVQ5" s="125"/>
      <c r="FVR5" s="125"/>
      <c r="FVS5" s="125"/>
      <c r="FVT5" s="125"/>
      <c r="FVU5" s="125"/>
      <c r="FVV5" s="125"/>
      <c r="FVW5" s="125"/>
      <c r="FVX5" s="125"/>
      <c r="FVY5" s="125"/>
      <c r="FVZ5" s="125"/>
      <c r="FWA5" s="125"/>
      <c r="FWB5" s="125"/>
      <c r="FWC5" s="125"/>
      <c r="FWD5" s="125"/>
      <c r="FWE5" s="125"/>
      <c r="FWF5" s="125"/>
      <c r="FWG5" s="125"/>
      <c r="FWH5" s="125"/>
      <c r="FWI5" s="125"/>
      <c r="FWJ5" s="125"/>
      <c r="FWK5" s="125"/>
      <c r="FWL5" s="125"/>
      <c r="FWM5" s="125"/>
      <c r="FWN5" s="125"/>
      <c r="FWO5" s="125"/>
      <c r="FWP5" s="125"/>
      <c r="FWQ5" s="125"/>
      <c r="FWR5" s="125"/>
      <c r="FWS5" s="125"/>
      <c r="FWT5" s="125"/>
      <c r="FWU5" s="125"/>
      <c r="FWV5" s="125"/>
      <c r="FWW5" s="125"/>
      <c r="FWX5" s="125"/>
      <c r="FWY5" s="125"/>
      <c r="FWZ5" s="125"/>
      <c r="FXA5" s="125"/>
      <c r="FXB5" s="125"/>
      <c r="FXC5" s="125"/>
      <c r="FXD5" s="125"/>
      <c r="FXE5" s="125"/>
      <c r="FXF5" s="125"/>
      <c r="FXG5" s="125"/>
      <c r="FXH5" s="125"/>
      <c r="FXI5" s="125"/>
      <c r="FXJ5" s="125"/>
      <c r="FXK5" s="125"/>
      <c r="FXL5" s="125"/>
      <c r="FXM5" s="125"/>
      <c r="FXN5" s="125"/>
      <c r="FXO5" s="125"/>
      <c r="FXP5" s="125"/>
      <c r="FXQ5" s="125"/>
      <c r="FXR5" s="125"/>
      <c r="FXS5" s="125"/>
      <c r="FXT5" s="125"/>
      <c r="FXU5" s="125"/>
      <c r="FXV5" s="125"/>
      <c r="FXW5" s="125"/>
      <c r="FXX5" s="125"/>
      <c r="FXY5" s="125"/>
      <c r="FXZ5" s="125"/>
      <c r="FYA5" s="125"/>
      <c r="FYB5" s="125"/>
      <c r="FYC5" s="125"/>
      <c r="FYD5" s="125"/>
      <c r="FYE5" s="125"/>
      <c r="FYF5" s="125"/>
      <c r="FYG5" s="125"/>
      <c r="FYH5" s="125"/>
      <c r="FYI5" s="125"/>
      <c r="FYJ5" s="125"/>
      <c r="FYK5" s="125"/>
      <c r="FYL5" s="125"/>
      <c r="FYM5" s="125"/>
      <c r="FYN5" s="125"/>
      <c r="FYO5" s="125"/>
      <c r="FYP5" s="125"/>
      <c r="FYQ5" s="125"/>
      <c r="FYR5" s="125"/>
      <c r="FYS5" s="125"/>
      <c r="FYT5" s="125"/>
      <c r="FYU5" s="125"/>
      <c r="FYV5" s="125"/>
      <c r="FYW5" s="125"/>
      <c r="FYX5" s="125"/>
      <c r="FYY5" s="125"/>
      <c r="FYZ5" s="125"/>
      <c r="FZA5" s="125"/>
      <c r="FZB5" s="125"/>
      <c r="FZC5" s="125"/>
      <c r="FZD5" s="125"/>
      <c r="FZE5" s="125"/>
      <c r="FZF5" s="125"/>
      <c r="FZG5" s="125"/>
      <c r="FZH5" s="125"/>
      <c r="FZI5" s="125"/>
      <c r="FZJ5" s="125"/>
      <c r="FZK5" s="125"/>
      <c r="FZL5" s="125"/>
      <c r="FZM5" s="125"/>
      <c r="FZN5" s="125"/>
      <c r="FZO5" s="125"/>
      <c r="FZP5" s="125"/>
      <c r="FZQ5" s="125"/>
      <c r="FZR5" s="125"/>
      <c r="FZS5" s="125"/>
      <c r="FZT5" s="125"/>
      <c r="FZU5" s="125"/>
      <c r="FZV5" s="125"/>
      <c r="FZW5" s="125"/>
      <c r="FZX5" s="125"/>
      <c r="FZY5" s="125"/>
      <c r="FZZ5" s="125"/>
      <c r="GAA5" s="125"/>
      <c r="GAB5" s="125"/>
      <c r="GAC5" s="125"/>
      <c r="GAD5" s="125"/>
      <c r="GAE5" s="125"/>
      <c r="GAF5" s="125"/>
      <c r="GAG5" s="125"/>
      <c r="GAH5" s="125"/>
      <c r="GAI5" s="125"/>
      <c r="GAJ5" s="125"/>
      <c r="GAK5" s="125"/>
      <c r="GAL5" s="125"/>
      <c r="GAM5" s="125"/>
      <c r="GAN5" s="125"/>
      <c r="GAO5" s="125"/>
      <c r="GAP5" s="125"/>
      <c r="GAQ5" s="125"/>
      <c r="GAR5" s="125"/>
      <c r="GAS5" s="125"/>
      <c r="GAT5" s="125"/>
      <c r="GAU5" s="125"/>
      <c r="GAV5" s="125"/>
      <c r="GAW5" s="125"/>
      <c r="GAX5" s="125"/>
      <c r="GAY5" s="125"/>
      <c r="GAZ5" s="125"/>
      <c r="GBA5" s="125"/>
      <c r="GBB5" s="125"/>
      <c r="GBC5" s="125"/>
      <c r="GBD5" s="125"/>
      <c r="GBE5" s="125"/>
      <c r="GBF5" s="125"/>
      <c r="GBG5" s="125"/>
      <c r="GBH5" s="125"/>
      <c r="GBI5" s="125"/>
      <c r="GBJ5" s="125"/>
      <c r="GBK5" s="125"/>
      <c r="GBL5" s="125"/>
      <c r="GBM5" s="125"/>
      <c r="GBN5" s="125"/>
      <c r="GBO5" s="125"/>
      <c r="GBP5" s="125"/>
      <c r="GBQ5" s="125"/>
      <c r="GBR5" s="125"/>
      <c r="GBS5" s="125"/>
      <c r="GBT5" s="125"/>
      <c r="GBU5" s="125"/>
      <c r="GBV5" s="125"/>
      <c r="GBW5" s="125"/>
      <c r="GBX5" s="125"/>
      <c r="GBY5" s="125"/>
      <c r="GBZ5" s="125"/>
      <c r="GCA5" s="125"/>
      <c r="GCB5" s="125"/>
      <c r="GCC5" s="125"/>
      <c r="GCD5" s="125"/>
      <c r="GCE5" s="125"/>
      <c r="GCF5" s="125"/>
      <c r="GCG5" s="125"/>
      <c r="GCH5" s="125"/>
      <c r="GCI5" s="125"/>
      <c r="GCJ5" s="125"/>
      <c r="GCK5" s="125"/>
      <c r="GCL5" s="125"/>
      <c r="GCM5" s="125"/>
      <c r="GCN5" s="125"/>
      <c r="GCO5" s="125"/>
      <c r="GCP5" s="125"/>
      <c r="GCQ5" s="125"/>
      <c r="GCR5" s="125"/>
      <c r="GCS5" s="125"/>
      <c r="GCT5" s="125"/>
      <c r="GCU5" s="125"/>
      <c r="GCV5" s="125"/>
      <c r="GCW5" s="125"/>
      <c r="GCX5" s="125"/>
      <c r="GCY5" s="125"/>
      <c r="GCZ5" s="125"/>
      <c r="GDA5" s="125"/>
      <c r="GDB5" s="125"/>
      <c r="GDC5" s="125"/>
      <c r="GDD5" s="125"/>
      <c r="GDE5" s="125"/>
      <c r="GDF5" s="125"/>
      <c r="GDG5" s="125"/>
      <c r="GDH5" s="125"/>
      <c r="GDI5" s="125"/>
      <c r="GDJ5" s="125"/>
      <c r="GDK5" s="125"/>
      <c r="GDL5" s="125"/>
      <c r="GDM5" s="125"/>
      <c r="GDN5" s="125"/>
      <c r="GDO5" s="125"/>
      <c r="GDP5" s="125"/>
      <c r="GDQ5" s="125"/>
      <c r="GDR5" s="125"/>
      <c r="GDS5" s="125"/>
      <c r="GDT5" s="125"/>
      <c r="GDU5" s="125"/>
      <c r="GDV5" s="125"/>
      <c r="GDW5" s="125"/>
      <c r="GDX5" s="125"/>
      <c r="GDY5" s="125"/>
      <c r="GDZ5" s="125"/>
      <c r="GEA5" s="125"/>
      <c r="GEB5" s="125"/>
      <c r="GEC5" s="125"/>
      <c r="GED5" s="125"/>
      <c r="GEE5" s="125"/>
      <c r="GEF5" s="125"/>
      <c r="GEG5" s="125"/>
      <c r="GEH5" s="125"/>
      <c r="GEI5" s="125"/>
      <c r="GEJ5" s="125"/>
      <c r="GEK5" s="125"/>
      <c r="GEL5" s="125"/>
      <c r="GEM5" s="125"/>
      <c r="GEN5" s="125"/>
      <c r="GEO5" s="125"/>
      <c r="GEP5" s="125"/>
      <c r="GEQ5" s="125"/>
      <c r="GER5" s="125"/>
      <c r="GES5" s="125"/>
      <c r="GET5" s="125"/>
      <c r="GEU5" s="125"/>
      <c r="GEV5" s="125"/>
      <c r="GEW5" s="125"/>
      <c r="GEX5" s="125"/>
      <c r="GEY5" s="125"/>
      <c r="GEZ5" s="125"/>
      <c r="GFA5" s="125"/>
      <c r="GFB5" s="125"/>
      <c r="GFC5" s="125"/>
      <c r="GFD5" s="125"/>
      <c r="GFE5" s="125"/>
      <c r="GFF5" s="125"/>
      <c r="GFG5" s="125"/>
      <c r="GFH5" s="125"/>
      <c r="GFI5" s="125"/>
      <c r="GFJ5" s="125"/>
      <c r="GFK5" s="125"/>
      <c r="GFL5" s="125"/>
      <c r="GFM5" s="125"/>
      <c r="GFN5" s="125"/>
      <c r="GFO5" s="125"/>
      <c r="GFP5" s="125"/>
      <c r="GFQ5" s="125"/>
      <c r="GFR5" s="125"/>
      <c r="GFS5" s="125"/>
      <c r="GFT5" s="125"/>
      <c r="GFU5" s="125"/>
      <c r="GFV5" s="125"/>
      <c r="GFW5" s="125"/>
      <c r="GFX5" s="125"/>
      <c r="GFY5" s="125"/>
      <c r="GFZ5" s="125"/>
      <c r="GGA5" s="125"/>
      <c r="GGB5" s="125"/>
      <c r="GGC5" s="125"/>
      <c r="GGD5" s="125"/>
      <c r="GGE5" s="125"/>
      <c r="GGF5" s="125"/>
      <c r="GGG5" s="125"/>
      <c r="GGH5" s="125"/>
      <c r="GGI5" s="125"/>
      <c r="GGJ5" s="125"/>
      <c r="GGK5" s="125"/>
      <c r="GGL5" s="125"/>
      <c r="GGM5" s="125"/>
      <c r="GGN5" s="125"/>
      <c r="GGO5" s="125"/>
      <c r="GGP5" s="125"/>
      <c r="GGQ5" s="125"/>
      <c r="GGR5" s="125"/>
      <c r="GGS5" s="125"/>
      <c r="GGT5" s="125"/>
      <c r="GGU5" s="125"/>
      <c r="GGV5" s="125"/>
      <c r="GGW5" s="125"/>
      <c r="GGX5" s="125"/>
      <c r="GGY5" s="125"/>
      <c r="GGZ5" s="125"/>
      <c r="GHA5" s="125"/>
      <c r="GHB5" s="125"/>
      <c r="GHC5" s="125"/>
      <c r="GHD5" s="125"/>
      <c r="GHE5" s="125"/>
      <c r="GHF5" s="125"/>
      <c r="GHG5" s="125"/>
      <c r="GHH5" s="125"/>
      <c r="GHI5" s="125"/>
      <c r="GHJ5" s="125"/>
      <c r="GHK5" s="125"/>
      <c r="GHL5" s="125"/>
      <c r="GHM5" s="125"/>
      <c r="GHN5" s="125"/>
      <c r="GHO5" s="125"/>
      <c r="GHP5" s="125"/>
      <c r="GHQ5" s="125"/>
      <c r="GHR5" s="125"/>
      <c r="GHS5" s="125"/>
      <c r="GHT5" s="125"/>
      <c r="GHU5" s="125"/>
      <c r="GHV5" s="125"/>
      <c r="GHW5" s="125"/>
      <c r="GHX5" s="125"/>
      <c r="GHY5" s="125"/>
      <c r="GHZ5" s="125"/>
      <c r="GIA5" s="125"/>
      <c r="GIB5" s="125"/>
      <c r="GIC5" s="125"/>
      <c r="GID5" s="125"/>
      <c r="GIE5" s="125"/>
      <c r="GIF5" s="125"/>
      <c r="GIG5" s="125"/>
      <c r="GIH5" s="125"/>
      <c r="GII5" s="125"/>
      <c r="GIJ5" s="125"/>
      <c r="GIK5" s="125"/>
      <c r="GIL5" s="125"/>
      <c r="GIM5" s="125"/>
      <c r="GIN5" s="125"/>
      <c r="GIO5" s="125"/>
      <c r="GIP5" s="125"/>
      <c r="GIQ5" s="125"/>
      <c r="GIR5" s="125"/>
      <c r="GIS5" s="125"/>
      <c r="GIT5" s="125"/>
      <c r="GIU5" s="125"/>
      <c r="GIV5" s="125"/>
      <c r="GIW5" s="125"/>
      <c r="GIX5" s="125"/>
      <c r="GIY5" s="125"/>
      <c r="GIZ5" s="125"/>
      <c r="GJA5" s="125"/>
      <c r="GJB5" s="125"/>
      <c r="GJC5" s="125"/>
      <c r="GJD5" s="125"/>
      <c r="GJE5" s="125"/>
      <c r="GJF5" s="125"/>
      <c r="GJG5" s="125"/>
      <c r="GJH5" s="125"/>
      <c r="GJI5" s="125"/>
      <c r="GJJ5" s="125"/>
      <c r="GJK5" s="125"/>
      <c r="GJL5" s="125"/>
      <c r="GJM5" s="125"/>
      <c r="GJN5" s="125"/>
      <c r="GJO5" s="125"/>
      <c r="GJP5" s="125"/>
      <c r="GJQ5" s="125"/>
      <c r="GJR5" s="125"/>
      <c r="GJS5" s="125"/>
      <c r="GJT5" s="125"/>
      <c r="GJU5" s="125"/>
      <c r="GJV5" s="125"/>
      <c r="GJW5" s="125"/>
      <c r="GJX5" s="125"/>
      <c r="GJY5" s="125"/>
      <c r="GJZ5" s="125"/>
      <c r="GKA5" s="125"/>
      <c r="GKB5" s="125"/>
      <c r="GKC5" s="125"/>
      <c r="GKD5" s="125"/>
      <c r="GKE5" s="125"/>
      <c r="GKF5" s="125"/>
      <c r="GKG5" s="125"/>
      <c r="GKH5" s="125"/>
      <c r="GKI5" s="125"/>
      <c r="GKJ5" s="125"/>
      <c r="GKK5" s="125"/>
      <c r="GKL5" s="125"/>
      <c r="GKM5" s="125"/>
      <c r="GKN5" s="125"/>
      <c r="GKO5" s="125"/>
      <c r="GKP5" s="125"/>
      <c r="GKQ5" s="125"/>
      <c r="GKR5" s="125"/>
      <c r="GKS5" s="125"/>
      <c r="GKT5" s="125"/>
      <c r="GKU5" s="125"/>
      <c r="GKV5" s="125"/>
      <c r="GKW5" s="125"/>
      <c r="GKX5" s="125"/>
      <c r="GKY5" s="125"/>
      <c r="GKZ5" s="125"/>
      <c r="GLA5" s="125"/>
      <c r="GLB5" s="125"/>
      <c r="GLC5" s="125"/>
      <c r="GLD5" s="125"/>
      <c r="GLE5" s="125"/>
      <c r="GLF5" s="125"/>
      <c r="GLG5" s="125"/>
      <c r="GLH5" s="125"/>
      <c r="GLI5" s="125"/>
      <c r="GLJ5" s="125"/>
      <c r="GLK5" s="125"/>
      <c r="GLL5" s="125"/>
      <c r="GLM5" s="125"/>
      <c r="GLN5" s="125"/>
      <c r="GLO5" s="125"/>
      <c r="GLP5" s="125"/>
      <c r="GLQ5" s="125"/>
      <c r="GLR5" s="125"/>
      <c r="GLS5" s="125"/>
      <c r="GLT5" s="125"/>
      <c r="GLU5" s="125"/>
      <c r="GLV5" s="125"/>
      <c r="GLW5" s="125"/>
      <c r="GLX5" s="125"/>
      <c r="GLY5" s="125"/>
      <c r="GLZ5" s="125"/>
      <c r="GMA5" s="125"/>
      <c r="GMB5" s="125"/>
      <c r="GMC5" s="125"/>
      <c r="GMD5" s="125"/>
      <c r="GME5" s="125"/>
      <c r="GMF5" s="125"/>
      <c r="GMG5" s="125"/>
      <c r="GMH5" s="125"/>
      <c r="GMI5" s="125"/>
      <c r="GMJ5" s="125"/>
      <c r="GMK5" s="125"/>
      <c r="GML5" s="125"/>
      <c r="GMM5" s="125"/>
      <c r="GMN5" s="125"/>
      <c r="GMO5" s="125"/>
      <c r="GMP5" s="125"/>
      <c r="GMQ5" s="125"/>
      <c r="GMR5" s="125"/>
      <c r="GMS5" s="125"/>
      <c r="GMT5" s="125"/>
      <c r="GMU5" s="125"/>
      <c r="GMV5" s="125"/>
      <c r="GMW5" s="125"/>
      <c r="GMX5" s="125"/>
      <c r="GMY5" s="125"/>
      <c r="GMZ5" s="125"/>
      <c r="GNA5" s="125"/>
      <c r="GNB5" s="125"/>
      <c r="GNC5" s="125"/>
      <c r="GND5" s="125"/>
      <c r="GNE5" s="125"/>
      <c r="GNF5" s="125"/>
      <c r="GNG5" s="125"/>
      <c r="GNH5" s="125"/>
      <c r="GNI5" s="125"/>
      <c r="GNJ5" s="125"/>
      <c r="GNK5" s="125"/>
      <c r="GNL5" s="125"/>
      <c r="GNM5" s="125"/>
      <c r="GNN5" s="125"/>
      <c r="GNO5" s="125"/>
      <c r="GNP5" s="125"/>
      <c r="GNQ5" s="125"/>
      <c r="GNR5" s="125"/>
      <c r="GNS5" s="125"/>
      <c r="GNT5" s="125"/>
      <c r="GNU5" s="125"/>
      <c r="GNV5" s="125"/>
      <c r="GNW5" s="125"/>
      <c r="GNX5" s="125"/>
      <c r="GNY5" s="125"/>
      <c r="GNZ5" s="125"/>
      <c r="GOA5" s="125"/>
      <c r="GOB5" s="125"/>
      <c r="GOC5" s="125"/>
      <c r="GOD5" s="125"/>
      <c r="GOE5" s="125"/>
      <c r="GOF5" s="125"/>
      <c r="GOG5" s="125"/>
      <c r="GOH5" s="125"/>
      <c r="GOI5" s="125"/>
      <c r="GOJ5" s="125"/>
      <c r="GOK5" s="125"/>
      <c r="GOL5" s="125"/>
      <c r="GOM5" s="125"/>
      <c r="GON5" s="125"/>
      <c r="GOO5" s="125"/>
      <c r="GOP5" s="125"/>
      <c r="GOQ5" s="125"/>
      <c r="GOR5" s="125"/>
      <c r="GOS5" s="125"/>
      <c r="GOT5" s="125"/>
      <c r="GOU5" s="125"/>
      <c r="GOV5" s="125"/>
      <c r="GOW5" s="125"/>
      <c r="GOX5" s="125"/>
      <c r="GOY5" s="125"/>
      <c r="GOZ5" s="125"/>
      <c r="GPA5" s="125"/>
      <c r="GPB5" s="125"/>
      <c r="GPC5" s="125"/>
      <c r="GPD5" s="125"/>
      <c r="GPE5" s="125"/>
      <c r="GPF5" s="125"/>
      <c r="GPG5" s="125"/>
      <c r="GPH5" s="125"/>
      <c r="GPI5" s="125"/>
      <c r="GPJ5" s="125"/>
      <c r="GPK5" s="125"/>
      <c r="GPL5" s="125"/>
      <c r="GPM5" s="125"/>
      <c r="GPN5" s="125"/>
      <c r="GPO5" s="125"/>
      <c r="GPP5" s="125"/>
      <c r="GPQ5" s="125"/>
      <c r="GPR5" s="125"/>
      <c r="GPS5" s="125"/>
      <c r="GPT5" s="125"/>
      <c r="GPU5" s="125"/>
      <c r="GPV5" s="125"/>
      <c r="GPW5" s="125"/>
      <c r="GPX5" s="125"/>
      <c r="GPY5" s="125"/>
      <c r="GPZ5" s="125"/>
      <c r="GQA5" s="125"/>
      <c r="GQB5" s="125"/>
      <c r="GQC5" s="125"/>
      <c r="GQD5" s="125"/>
      <c r="GQE5" s="125"/>
      <c r="GQF5" s="125"/>
      <c r="GQG5" s="125"/>
      <c r="GQH5" s="125"/>
      <c r="GQI5" s="125"/>
      <c r="GQJ5" s="125"/>
      <c r="GQK5" s="125"/>
      <c r="GQL5" s="125"/>
      <c r="GQM5" s="125"/>
      <c r="GQN5" s="125"/>
      <c r="GQO5" s="125"/>
      <c r="GQP5" s="125"/>
      <c r="GQQ5" s="125"/>
      <c r="GQR5" s="125"/>
      <c r="GQS5" s="125"/>
      <c r="GQT5" s="125"/>
      <c r="GQU5" s="125"/>
      <c r="GQV5" s="125"/>
      <c r="GQW5" s="125"/>
      <c r="GQX5" s="125"/>
      <c r="GQY5" s="125"/>
      <c r="GQZ5" s="125"/>
      <c r="GRA5" s="125"/>
      <c r="GRB5" s="125"/>
      <c r="GRC5" s="125"/>
      <c r="GRD5" s="125"/>
      <c r="GRE5" s="125"/>
      <c r="GRF5" s="125"/>
      <c r="GRG5" s="125"/>
      <c r="GRH5" s="125"/>
      <c r="GRI5" s="125"/>
      <c r="GRJ5" s="125"/>
      <c r="GRK5" s="125"/>
      <c r="GRL5" s="125"/>
      <c r="GRM5" s="125"/>
      <c r="GRN5" s="125"/>
      <c r="GRO5" s="125"/>
      <c r="GRP5" s="125"/>
      <c r="GRQ5" s="125"/>
      <c r="GRR5" s="125"/>
      <c r="GRS5" s="125"/>
      <c r="GRT5" s="125"/>
      <c r="GRU5" s="125"/>
      <c r="GRV5" s="125"/>
      <c r="GRW5" s="125"/>
      <c r="GRX5" s="125"/>
      <c r="GRY5" s="125"/>
      <c r="GRZ5" s="125"/>
      <c r="GSA5" s="125"/>
      <c r="GSB5" s="125"/>
      <c r="GSC5" s="125"/>
      <c r="GSD5" s="125"/>
      <c r="GSE5" s="125"/>
      <c r="GSF5" s="125"/>
      <c r="GSG5" s="125"/>
      <c r="GSH5" s="125"/>
      <c r="GSI5" s="125"/>
      <c r="GSJ5" s="125"/>
      <c r="GSK5" s="125"/>
      <c r="GSL5" s="125"/>
      <c r="GSM5" s="125"/>
      <c r="GSN5" s="125"/>
      <c r="GSO5" s="125"/>
      <c r="GSP5" s="125"/>
      <c r="GSQ5" s="125"/>
      <c r="GSR5" s="125"/>
      <c r="GSS5" s="125"/>
      <c r="GST5" s="125"/>
      <c r="GSU5" s="125"/>
      <c r="GSV5" s="125"/>
      <c r="GSW5" s="125"/>
      <c r="GSX5" s="125"/>
      <c r="GSY5" s="125"/>
      <c r="GSZ5" s="125"/>
      <c r="GTA5" s="125"/>
      <c r="GTB5" s="125"/>
      <c r="GTC5" s="125"/>
      <c r="GTD5" s="125"/>
      <c r="GTE5" s="125"/>
      <c r="GTF5" s="125"/>
      <c r="GTG5" s="125"/>
      <c r="GTH5" s="125"/>
      <c r="GTI5" s="125"/>
      <c r="GTJ5" s="125"/>
      <c r="GTK5" s="125"/>
      <c r="GTL5" s="125"/>
      <c r="GTM5" s="125"/>
      <c r="GTN5" s="125"/>
      <c r="GTO5" s="125"/>
      <c r="GTP5" s="125"/>
      <c r="GTQ5" s="125"/>
      <c r="GTR5" s="125"/>
      <c r="GTS5" s="125"/>
      <c r="GTT5" s="125"/>
      <c r="GTU5" s="125"/>
      <c r="GTV5" s="125"/>
      <c r="GTW5" s="125"/>
      <c r="GTX5" s="125"/>
      <c r="GTY5" s="125"/>
      <c r="GTZ5" s="125"/>
      <c r="GUA5" s="125"/>
      <c r="GUB5" s="125"/>
      <c r="GUC5" s="125"/>
      <c r="GUD5" s="125"/>
      <c r="GUE5" s="125"/>
      <c r="GUF5" s="125"/>
      <c r="GUG5" s="125"/>
      <c r="GUH5" s="125"/>
      <c r="GUI5" s="125"/>
      <c r="GUJ5" s="125"/>
      <c r="GUK5" s="125"/>
      <c r="GUL5" s="125"/>
      <c r="GUM5" s="125"/>
      <c r="GUN5" s="125"/>
      <c r="GUO5" s="125"/>
      <c r="GUP5" s="125"/>
      <c r="GUQ5" s="125"/>
      <c r="GUR5" s="125"/>
      <c r="GUS5" s="125"/>
      <c r="GUT5" s="125"/>
      <c r="GUU5" s="125"/>
      <c r="GUV5" s="125"/>
      <c r="GUW5" s="125"/>
      <c r="GUX5" s="125"/>
      <c r="GUY5" s="125"/>
      <c r="GUZ5" s="125"/>
      <c r="GVA5" s="125"/>
      <c r="GVB5" s="125"/>
      <c r="GVC5" s="125"/>
      <c r="GVD5" s="125"/>
      <c r="GVE5" s="125"/>
      <c r="GVF5" s="125"/>
      <c r="GVG5" s="125"/>
      <c r="GVH5" s="125"/>
      <c r="GVI5" s="125"/>
      <c r="GVJ5" s="125"/>
      <c r="GVK5" s="125"/>
      <c r="GVL5" s="125"/>
      <c r="GVM5" s="125"/>
      <c r="GVN5" s="125"/>
      <c r="GVO5" s="125"/>
      <c r="GVP5" s="125"/>
      <c r="GVQ5" s="125"/>
      <c r="GVR5" s="125"/>
      <c r="GVS5" s="125"/>
      <c r="GVT5" s="125"/>
      <c r="GVU5" s="125"/>
      <c r="GVV5" s="125"/>
      <c r="GVW5" s="125"/>
      <c r="GVX5" s="125"/>
      <c r="GVY5" s="125"/>
      <c r="GVZ5" s="125"/>
      <c r="GWA5" s="125"/>
      <c r="GWB5" s="125"/>
      <c r="GWC5" s="125"/>
      <c r="GWD5" s="125"/>
      <c r="GWE5" s="125"/>
      <c r="GWF5" s="125"/>
      <c r="GWG5" s="125"/>
      <c r="GWH5" s="125"/>
      <c r="GWI5" s="125"/>
      <c r="GWJ5" s="125"/>
      <c r="GWK5" s="125"/>
      <c r="GWL5" s="125"/>
      <c r="GWM5" s="125"/>
      <c r="GWN5" s="125"/>
      <c r="GWO5" s="125"/>
      <c r="GWP5" s="125"/>
      <c r="GWQ5" s="125"/>
      <c r="GWR5" s="125"/>
      <c r="GWS5" s="125"/>
      <c r="GWT5" s="125"/>
      <c r="GWU5" s="125"/>
      <c r="GWV5" s="125"/>
      <c r="GWW5" s="125"/>
      <c r="GWX5" s="125"/>
      <c r="GWY5" s="125"/>
      <c r="GWZ5" s="125"/>
      <c r="GXA5" s="125"/>
      <c r="GXB5" s="125"/>
      <c r="GXC5" s="125"/>
      <c r="GXD5" s="125"/>
      <c r="GXE5" s="125"/>
      <c r="GXF5" s="125"/>
      <c r="GXG5" s="125"/>
      <c r="GXH5" s="125"/>
      <c r="GXI5" s="125"/>
      <c r="GXJ5" s="125"/>
      <c r="GXK5" s="125"/>
      <c r="GXL5" s="125"/>
      <c r="GXM5" s="125"/>
      <c r="GXN5" s="125"/>
      <c r="GXO5" s="125"/>
      <c r="GXP5" s="125"/>
      <c r="GXQ5" s="125"/>
      <c r="GXR5" s="125"/>
      <c r="GXS5" s="125"/>
      <c r="GXT5" s="125"/>
      <c r="GXU5" s="125"/>
      <c r="GXV5" s="125"/>
      <c r="GXW5" s="125"/>
      <c r="GXX5" s="125"/>
      <c r="GXY5" s="125"/>
      <c r="GXZ5" s="125"/>
      <c r="GYA5" s="125"/>
      <c r="GYB5" s="125"/>
      <c r="GYC5" s="125"/>
      <c r="GYD5" s="125"/>
      <c r="GYE5" s="125"/>
      <c r="GYF5" s="125"/>
      <c r="GYG5" s="125"/>
      <c r="GYH5" s="125"/>
      <c r="GYI5" s="125"/>
      <c r="GYJ5" s="125"/>
      <c r="GYK5" s="125"/>
      <c r="GYL5" s="125"/>
      <c r="GYM5" s="125"/>
      <c r="GYN5" s="125"/>
      <c r="GYO5" s="125"/>
      <c r="GYP5" s="125"/>
      <c r="GYQ5" s="125"/>
      <c r="GYR5" s="125"/>
      <c r="GYS5" s="125"/>
      <c r="GYT5" s="125"/>
      <c r="GYU5" s="125"/>
      <c r="GYV5" s="125"/>
      <c r="GYW5" s="125"/>
      <c r="GYX5" s="125"/>
      <c r="GYY5" s="125"/>
      <c r="GYZ5" s="125"/>
      <c r="GZA5" s="125"/>
      <c r="GZB5" s="125"/>
      <c r="GZC5" s="125"/>
      <c r="GZD5" s="125"/>
      <c r="GZE5" s="125"/>
      <c r="GZF5" s="125"/>
      <c r="GZG5" s="125"/>
      <c r="GZH5" s="125"/>
      <c r="GZI5" s="125"/>
      <c r="GZJ5" s="125"/>
      <c r="GZK5" s="125"/>
      <c r="GZL5" s="125"/>
      <c r="GZM5" s="125"/>
      <c r="GZN5" s="125"/>
      <c r="GZO5" s="125"/>
      <c r="GZP5" s="125"/>
      <c r="GZQ5" s="125"/>
      <c r="GZR5" s="125"/>
      <c r="GZS5" s="125"/>
      <c r="GZT5" s="125"/>
      <c r="GZU5" s="125"/>
      <c r="GZV5" s="125"/>
      <c r="GZW5" s="125"/>
      <c r="GZX5" s="125"/>
      <c r="GZY5" s="125"/>
      <c r="GZZ5" s="125"/>
      <c r="HAA5" s="125"/>
      <c r="HAB5" s="125"/>
      <c r="HAC5" s="125"/>
      <c r="HAD5" s="125"/>
      <c r="HAE5" s="125"/>
      <c r="HAF5" s="125"/>
      <c r="HAG5" s="125"/>
      <c r="HAH5" s="125"/>
      <c r="HAI5" s="125"/>
      <c r="HAJ5" s="125"/>
      <c r="HAK5" s="125"/>
      <c r="HAL5" s="125"/>
      <c r="HAM5" s="125"/>
      <c r="HAN5" s="125"/>
      <c r="HAO5" s="125"/>
      <c r="HAP5" s="125"/>
      <c r="HAQ5" s="125"/>
      <c r="HAR5" s="125"/>
      <c r="HAS5" s="125"/>
      <c r="HAT5" s="125"/>
      <c r="HAU5" s="125"/>
      <c r="HAV5" s="125"/>
      <c r="HAW5" s="125"/>
      <c r="HAX5" s="125"/>
      <c r="HAY5" s="125"/>
      <c r="HAZ5" s="125"/>
      <c r="HBA5" s="125"/>
      <c r="HBB5" s="125"/>
      <c r="HBC5" s="125"/>
      <c r="HBD5" s="125"/>
      <c r="HBE5" s="125"/>
      <c r="HBF5" s="125"/>
      <c r="HBG5" s="125"/>
      <c r="HBH5" s="125"/>
      <c r="HBI5" s="125"/>
      <c r="HBJ5" s="125"/>
      <c r="HBK5" s="125"/>
      <c r="HBL5" s="125"/>
      <c r="HBM5" s="125"/>
      <c r="HBN5" s="125"/>
      <c r="HBO5" s="125"/>
      <c r="HBP5" s="125"/>
      <c r="HBQ5" s="125"/>
      <c r="HBR5" s="125"/>
      <c r="HBS5" s="125"/>
      <c r="HBT5" s="125"/>
      <c r="HBU5" s="125"/>
      <c r="HBV5" s="125"/>
      <c r="HBW5" s="125"/>
      <c r="HBX5" s="125"/>
      <c r="HBY5" s="125"/>
      <c r="HBZ5" s="125"/>
      <c r="HCA5" s="125"/>
      <c r="HCB5" s="125"/>
      <c r="HCC5" s="125"/>
      <c r="HCD5" s="125"/>
      <c r="HCE5" s="125"/>
      <c r="HCF5" s="125"/>
      <c r="HCG5" s="125"/>
      <c r="HCH5" s="125"/>
      <c r="HCI5" s="125"/>
      <c r="HCJ5" s="125"/>
      <c r="HCK5" s="125"/>
      <c r="HCL5" s="125"/>
      <c r="HCM5" s="125"/>
      <c r="HCN5" s="125"/>
      <c r="HCO5" s="125"/>
      <c r="HCP5" s="125"/>
      <c r="HCQ5" s="125"/>
      <c r="HCR5" s="125"/>
      <c r="HCS5" s="125"/>
      <c r="HCT5" s="125"/>
      <c r="HCU5" s="125"/>
      <c r="HCV5" s="125"/>
      <c r="HCW5" s="125"/>
      <c r="HCX5" s="125"/>
      <c r="HCY5" s="125"/>
      <c r="HCZ5" s="125"/>
      <c r="HDA5" s="125"/>
      <c r="HDB5" s="125"/>
      <c r="HDC5" s="125"/>
      <c r="HDD5" s="125"/>
      <c r="HDE5" s="125"/>
      <c r="HDF5" s="125"/>
      <c r="HDG5" s="125"/>
      <c r="HDH5" s="125"/>
      <c r="HDI5" s="125"/>
      <c r="HDJ5" s="125"/>
      <c r="HDK5" s="125"/>
      <c r="HDL5" s="125"/>
      <c r="HDM5" s="125"/>
      <c r="HDN5" s="125"/>
      <c r="HDO5" s="125"/>
      <c r="HDP5" s="125"/>
      <c r="HDQ5" s="125"/>
      <c r="HDR5" s="125"/>
      <c r="HDS5" s="125"/>
      <c r="HDT5" s="125"/>
      <c r="HDU5" s="125"/>
      <c r="HDV5" s="125"/>
      <c r="HDW5" s="125"/>
      <c r="HDX5" s="125"/>
      <c r="HDY5" s="125"/>
      <c r="HDZ5" s="125"/>
      <c r="HEA5" s="125"/>
      <c r="HEB5" s="125"/>
      <c r="HEC5" s="125"/>
      <c r="HED5" s="125"/>
      <c r="HEE5" s="125"/>
      <c r="HEF5" s="125"/>
      <c r="HEG5" s="125"/>
      <c r="HEH5" s="125"/>
      <c r="HEI5" s="125"/>
      <c r="HEJ5" s="125"/>
      <c r="HEK5" s="125"/>
      <c r="HEL5" s="125"/>
      <c r="HEM5" s="125"/>
      <c r="HEN5" s="125"/>
      <c r="HEO5" s="125"/>
      <c r="HEP5" s="125"/>
      <c r="HEQ5" s="125"/>
      <c r="HER5" s="125"/>
      <c r="HES5" s="125"/>
      <c r="HET5" s="125"/>
      <c r="HEU5" s="125"/>
      <c r="HEV5" s="125"/>
      <c r="HEW5" s="125"/>
      <c r="HEX5" s="125"/>
      <c r="HEY5" s="125"/>
      <c r="HEZ5" s="125"/>
      <c r="HFA5" s="125"/>
      <c r="HFB5" s="125"/>
      <c r="HFC5" s="125"/>
      <c r="HFD5" s="125"/>
      <c r="HFE5" s="125"/>
      <c r="HFF5" s="125"/>
      <c r="HFG5" s="125"/>
      <c r="HFH5" s="125"/>
      <c r="HFI5" s="125"/>
      <c r="HFJ5" s="125"/>
      <c r="HFK5" s="125"/>
      <c r="HFL5" s="125"/>
      <c r="HFM5" s="125"/>
      <c r="HFN5" s="125"/>
      <c r="HFO5" s="125"/>
      <c r="HFP5" s="125"/>
      <c r="HFQ5" s="125"/>
      <c r="HFR5" s="125"/>
      <c r="HFS5" s="125"/>
      <c r="HFT5" s="125"/>
      <c r="HFU5" s="125"/>
      <c r="HFV5" s="125"/>
      <c r="HFW5" s="125"/>
      <c r="HFX5" s="125"/>
      <c r="HFY5" s="125"/>
      <c r="HFZ5" s="125"/>
      <c r="HGA5" s="125"/>
      <c r="HGB5" s="125"/>
      <c r="HGC5" s="125"/>
      <c r="HGD5" s="125"/>
      <c r="HGE5" s="125"/>
      <c r="HGF5" s="125"/>
      <c r="HGG5" s="125"/>
      <c r="HGH5" s="125"/>
      <c r="HGI5" s="125"/>
      <c r="HGJ5" s="125"/>
      <c r="HGK5" s="125"/>
      <c r="HGL5" s="125"/>
      <c r="HGM5" s="125"/>
      <c r="HGN5" s="125"/>
      <c r="HGO5" s="125"/>
      <c r="HGP5" s="125"/>
      <c r="HGQ5" s="125"/>
      <c r="HGR5" s="125"/>
      <c r="HGS5" s="125"/>
      <c r="HGT5" s="125"/>
      <c r="HGU5" s="125"/>
      <c r="HGV5" s="125"/>
      <c r="HGW5" s="125"/>
      <c r="HGX5" s="125"/>
      <c r="HGY5" s="125"/>
      <c r="HGZ5" s="125"/>
      <c r="HHA5" s="125"/>
      <c r="HHB5" s="125"/>
      <c r="HHC5" s="125"/>
      <c r="HHD5" s="125"/>
      <c r="HHE5" s="125"/>
      <c r="HHF5" s="125"/>
      <c r="HHG5" s="125"/>
      <c r="HHH5" s="125"/>
      <c r="HHI5" s="125"/>
      <c r="HHJ5" s="125"/>
      <c r="HHK5" s="125"/>
      <c r="HHL5" s="125"/>
      <c r="HHM5" s="125"/>
      <c r="HHN5" s="125"/>
      <c r="HHO5" s="125"/>
      <c r="HHP5" s="125"/>
      <c r="HHQ5" s="125"/>
      <c r="HHR5" s="125"/>
      <c r="HHS5" s="125"/>
      <c r="HHT5" s="125"/>
      <c r="HHU5" s="125"/>
      <c r="HHV5" s="125"/>
      <c r="HHW5" s="125"/>
      <c r="HHX5" s="125"/>
      <c r="HHY5" s="125"/>
      <c r="HHZ5" s="125"/>
      <c r="HIA5" s="125"/>
      <c r="HIB5" s="125"/>
      <c r="HIC5" s="125"/>
      <c r="HID5" s="125"/>
      <c r="HIE5" s="125"/>
      <c r="HIF5" s="125"/>
      <c r="HIG5" s="125"/>
      <c r="HIH5" s="125"/>
      <c r="HII5" s="125"/>
      <c r="HIJ5" s="125"/>
      <c r="HIK5" s="125"/>
      <c r="HIL5" s="125"/>
      <c r="HIM5" s="125"/>
      <c r="HIN5" s="125"/>
      <c r="HIO5" s="125"/>
      <c r="HIP5" s="125"/>
      <c r="HIQ5" s="125"/>
      <c r="HIR5" s="125"/>
      <c r="HIS5" s="125"/>
      <c r="HIT5" s="125"/>
      <c r="HIU5" s="125"/>
      <c r="HIV5" s="125"/>
      <c r="HIW5" s="125"/>
      <c r="HIX5" s="125"/>
      <c r="HIY5" s="125"/>
      <c r="HIZ5" s="125"/>
      <c r="HJA5" s="125"/>
      <c r="HJB5" s="125"/>
      <c r="HJC5" s="125"/>
      <c r="HJD5" s="125"/>
      <c r="HJE5" s="125"/>
      <c r="HJF5" s="125"/>
      <c r="HJG5" s="125"/>
      <c r="HJH5" s="125"/>
      <c r="HJI5" s="125"/>
      <c r="HJJ5" s="125"/>
      <c r="HJK5" s="125"/>
      <c r="HJL5" s="125"/>
      <c r="HJM5" s="125"/>
      <c r="HJN5" s="125"/>
      <c r="HJO5" s="125"/>
      <c r="HJP5" s="125"/>
      <c r="HJQ5" s="125"/>
      <c r="HJR5" s="125"/>
      <c r="HJS5" s="125"/>
      <c r="HJT5" s="125"/>
      <c r="HJU5" s="125"/>
      <c r="HJV5" s="125"/>
      <c r="HJW5" s="125"/>
      <c r="HJX5" s="125"/>
      <c r="HJY5" s="125"/>
      <c r="HJZ5" s="125"/>
      <c r="HKA5" s="125"/>
      <c r="HKB5" s="125"/>
      <c r="HKC5" s="125"/>
      <c r="HKD5" s="125"/>
      <c r="HKE5" s="125"/>
      <c r="HKF5" s="125"/>
      <c r="HKG5" s="125"/>
      <c r="HKH5" s="125"/>
      <c r="HKI5" s="125"/>
      <c r="HKJ5" s="125"/>
      <c r="HKK5" s="125"/>
      <c r="HKL5" s="125"/>
      <c r="HKM5" s="125"/>
      <c r="HKN5" s="125"/>
      <c r="HKO5" s="125"/>
      <c r="HKP5" s="125"/>
      <c r="HKQ5" s="125"/>
      <c r="HKR5" s="125"/>
      <c r="HKS5" s="125"/>
      <c r="HKT5" s="125"/>
      <c r="HKU5" s="125"/>
      <c r="HKV5" s="125"/>
      <c r="HKW5" s="125"/>
      <c r="HKX5" s="125"/>
      <c r="HKY5" s="125"/>
      <c r="HKZ5" s="125"/>
      <c r="HLA5" s="125"/>
      <c r="HLB5" s="125"/>
      <c r="HLC5" s="125"/>
      <c r="HLD5" s="125"/>
      <c r="HLE5" s="125"/>
      <c r="HLF5" s="125"/>
      <c r="HLG5" s="125"/>
      <c r="HLH5" s="125"/>
      <c r="HLI5" s="125"/>
      <c r="HLJ5" s="125"/>
      <c r="HLK5" s="125"/>
      <c r="HLL5" s="125"/>
      <c r="HLM5" s="125"/>
      <c r="HLN5" s="125"/>
      <c r="HLO5" s="125"/>
      <c r="HLP5" s="125"/>
      <c r="HLQ5" s="125"/>
      <c r="HLR5" s="125"/>
      <c r="HLS5" s="125"/>
      <c r="HLT5" s="125"/>
      <c r="HLU5" s="125"/>
      <c r="HLV5" s="125"/>
      <c r="HLW5" s="125"/>
      <c r="HLX5" s="125"/>
      <c r="HLY5" s="125"/>
      <c r="HLZ5" s="125"/>
      <c r="HMA5" s="125"/>
      <c r="HMB5" s="125"/>
      <c r="HMC5" s="125"/>
      <c r="HMD5" s="125"/>
      <c r="HME5" s="125"/>
      <c r="HMF5" s="125"/>
      <c r="HMG5" s="125"/>
      <c r="HMH5" s="125"/>
      <c r="HMI5" s="125"/>
      <c r="HMJ5" s="125"/>
      <c r="HMK5" s="125"/>
      <c r="HML5" s="125"/>
      <c r="HMM5" s="125"/>
      <c r="HMN5" s="125"/>
      <c r="HMO5" s="125"/>
      <c r="HMP5" s="125"/>
      <c r="HMQ5" s="125"/>
      <c r="HMR5" s="125"/>
      <c r="HMS5" s="125"/>
      <c r="HMT5" s="125"/>
      <c r="HMU5" s="125"/>
      <c r="HMV5" s="125"/>
      <c r="HMW5" s="125"/>
      <c r="HMX5" s="125"/>
      <c r="HMY5" s="125"/>
      <c r="HMZ5" s="125"/>
      <c r="HNA5" s="125"/>
      <c r="HNB5" s="125"/>
      <c r="HNC5" s="125"/>
      <c r="HND5" s="125"/>
      <c r="HNE5" s="125"/>
      <c r="HNF5" s="125"/>
      <c r="HNG5" s="125"/>
      <c r="HNH5" s="125"/>
      <c r="HNI5" s="125"/>
      <c r="HNJ5" s="125"/>
      <c r="HNK5" s="125"/>
      <c r="HNL5" s="125"/>
      <c r="HNM5" s="125"/>
      <c r="HNN5" s="125"/>
      <c r="HNO5" s="125"/>
      <c r="HNP5" s="125"/>
      <c r="HNQ5" s="125"/>
      <c r="HNR5" s="125"/>
      <c r="HNS5" s="125"/>
      <c r="HNT5" s="125"/>
      <c r="HNU5" s="125"/>
      <c r="HNV5" s="125"/>
      <c r="HNW5" s="125"/>
      <c r="HNX5" s="125"/>
      <c r="HNY5" s="125"/>
      <c r="HNZ5" s="125"/>
      <c r="HOA5" s="125"/>
      <c r="HOB5" s="125"/>
      <c r="HOC5" s="125"/>
      <c r="HOD5" s="125"/>
      <c r="HOE5" s="125"/>
      <c r="HOF5" s="125"/>
      <c r="HOG5" s="125"/>
      <c r="HOH5" s="125"/>
      <c r="HOI5" s="125"/>
      <c r="HOJ5" s="125"/>
      <c r="HOK5" s="125"/>
      <c r="HOL5" s="125"/>
      <c r="HOM5" s="125"/>
      <c r="HON5" s="125"/>
      <c r="HOO5" s="125"/>
      <c r="HOP5" s="125"/>
      <c r="HOQ5" s="125"/>
      <c r="HOR5" s="125"/>
      <c r="HOS5" s="125"/>
      <c r="HOT5" s="125"/>
      <c r="HOU5" s="125"/>
      <c r="HOV5" s="125"/>
      <c r="HOW5" s="125"/>
      <c r="HOX5" s="125"/>
      <c r="HOY5" s="125"/>
      <c r="HOZ5" s="125"/>
      <c r="HPA5" s="125"/>
      <c r="HPB5" s="125"/>
      <c r="HPC5" s="125"/>
      <c r="HPD5" s="125"/>
      <c r="HPE5" s="125"/>
      <c r="HPF5" s="125"/>
      <c r="HPG5" s="125"/>
      <c r="HPH5" s="125"/>
      <c r="HPI5" s="125"/>
      <c r="HPJ5" s="125"/>
      <c r="HPK5" s="125"/>
      <c r="HPL5" s="125"/>
      <c r="HPM5" s="125"/>
      <c r="HPN5" s="125"/>
      <c r="HPO5" s="125"/>
      <c r="HPP5" s="125"/>
      <c r="HPQ5" s="125"/>
      <c r="HPR5" s="125"/>
      <c r="HPS5" s="125"/>
      <c r="HPT5" s="125"/>
      <c r="HPU5" s="125"/>
      <c r="HPV5" s="125"/>
      <c r="HPW5" s="125"/>
      <c r="HPX5" s="125"/>
      <c r="HPY5" s="125"/>
      <c r="HPZ5" s="125"/>
      <c r="HQA5" s="125"/>
      <c r="HQB5" s="125"/>
      <c r="HQC5" s="125"/>
      <c r="HQD5" s="125"/>
      <c r="HQE5" s="125"/>
      <c r="HQF5" s="125"/>
      <c r="HQG5" s="125"/>
      <c r="HQH5" s="125"/>
      <c r="HQI5" s="125"/>
      <c r="HQJ5" s="125"/>
      <c r="HQK5" s="125"/>
      <c r="HQL5" s="125"/>
      <c r="HQM5" s="125"/>
      <c r="HQN5" s="125"/>
      <c r="HQO5" s="125"/>
      <c r="HQP5" s="125"/>
      <c r="HQQ5" s="125"/>
      <c r="HQR5" s="125"/>
      <c r="HQS5" s="125"/>
      <c r="HQT5" s="125"/>
      <c r="HQU5" s="125"/>
      <c r="HQV5" s="125"/>
      <c r="HQW5" s="125"/>
      <c r="HQX5" s="125"/>
      <c r="HQY5" s="125"/>
      <c r="HQZ5" s="125"/>
      <c r="HRA5" s="125"/>
      <c r="HRB5" s="125"/>
      <c r="HRC5" s="125"/>
      <c r="HRD5" s="125"/>
      <c r="HRE5" s="125"/>
      <c r="HRF5" s="125"/>
      <c r="HRG5" s="125"/>
      <c r="HRH5" s="125"/>
      <c r="HRI5" s="125"/>
      <c r="HRJ5" s="125"/>
      <c r="HRK5" s="125"/>
      <c r="HRL5" s="125"/>
      <c r="HRM5" s="125"/>
      <c r="HRN5" s="125"/>
      <c r="HRO5" s="125"/>
      <c r="HRP5" s="125"/>
      <c r="HRQ5" s="125"/>
      <c r="HRR5" s="125"/>
      <c r="HRS5" s="125"/>
      <c r="HRT5" s="125"/>
      <c r="HRU5" s="125"/>
      <c r="HRV5" s="125"/>
      <c r="HRW5" s="125"/>
      <c r="HRX5" s="125"/>
      <c r="HRY5" s="125"/>
      <c r="HRZ5" s="125"/>
      <c r="HSA5" s="125"/>
      <c r="HSB5" s="125"/>
      <c r="HSC5" s="125"/>
      <c r="HSD5" s="125"/>
      <c r="HSE5" s="125"/>
      <c r="HSF5" s="125"/>
      <c r="HSG5" s="125"/>
      <c r="HSH5" s="125"/>
      <c r="HSI5" s="125"/>
      <c r="HSJ5" s="125"/>
      <c r="HSK5" s="125"/>
      <c r="HSL5" s="125"/>
      <c r="HSM5" s="125"/>
      <c r="HSN5" s="125"/>
      <c r="HSO5" s="125"/>
      <c r="HSP5" s="125"/>
      <c r="HSQ5" s="125"/>
      <c r="HSR5" s="125"/>
      <c r="HSS5" s="125"/>
      <c r="HST5" s="125"/>
      <c r="HSU5" s="125"/>
      <c r="HSV5" s="125"/>
      <c r="HSW5" s="125"/>
      <c r="HSX5" s="125"/>
      <c r="HSY5" s="125"/>
      <c r="HSZ5" s="125"/>
      <c r="HTA5" s="125"/>
      <c r="HTB5" s="125"/>
      <c r="HTC5" s="125"/>
      <c r="HTD5" s="125"/>
      <c r="HTE5" s="125"/>
      <c r="HTF5" s="125"/>
      <c r="HTG5" s="125"/>
      <c r="HTH5" s="125"/>
      <c r="HTI5" s="125"/>
      <c r="HTJ5" s="125"/>
      <c r="HTK5" s="125"/>
      <c r="HTL5" s="125"/>
      <c r="HTM5" s="125"/>
      <c r="HTN5" s="125"/>
      <c r="HTO5" s="125"/>
      <c r="HTP5" s="125"/>
      <c r="HTQ5" s="125"/>
      <c r="HTR5" s="125"/>
      <c r="HTS5" s="125"/>
      <c r="HTT5" s="125"/>
      <c r="HTU5" s="125"/>
      <c r="HTV5" s="125"/>
      <c r="HTW5" s="125"/>
      <c r="HTX5" s="125"/>
      <c r="HTY5" s="125"/>
      <c r="HTZ5" s="125"/>
      <c r="HUA5" s="125"/>
      <c r="HUB5" s="125"/>
      <c r="HUC5" s="125"/>
      <c r="HUD5" s="125"/>
      <c r="HUE5" s="125"/>
      <c r="HUF5" s="125"/>
      <c r="HUG5" s="125"/>
      <c r="HUH5" s="125"/>
      <c r="HUI5" s="125"/>
      <c r="HUJ5" s="125"/>
      <c r="HUK5" s="125"/>
      <c r="HUL5" s="125"/>
      <c r="HUM5" s="125"/>
      <c r="HUN5" s="125"/>
      <c r="HUO5" s="125"/>
      <c r="HUP5" s="125"/>
      <c r="HUQ5" s="125"/>
      <c r="HUR5" s="125"/>
      <c r="HUS5" s="125"/>
      <c r="HUT5" s="125"/>
      <c r="HUU5" s="125"/>
      <c r="HUV5" s="125"/>
      <c r="HUW5" s="125"/>
      <c r="HUX5" s="125"/>
      <c r="HUY5" s="125"/>
      <c r="HUZ5" s="125"/>
      <c r="HVA5" s="125"/>
      <c r="HVB5" s="125"/>
      <c r="HVC5" s="125"/>
      <c r="HVD5" s="125"/>
      <c r="HVE5" s="125"/>
      <c r="HVF5" s="125"/>
      <c r="HVG5" s="125"/>
      <c r="HVH5" s="125"/>
      <c r="HVI5" s="125"/>
      <c r="HVJ5" s="125"/>
      <c r="HVK5" s="125"/>
      <c r="HVL5" s="125"/>
      <c r="HVM5" s="125"/>
      <c r="HVN5" s="125"/>
      <c r="HVO5" s="125"/>
      <c r="HVP5" s="125"/>
      <c r="HVQ5" s="125"/>
      <c r="HVR5" s="125"/>
      <c r="HVS5" s="125"/>
      <c r="HVT5" s="125"/>
      <c r="HVU5" s="125"/>
      <c r="HVV5" s="125"/>
      <c r="HVW5" s="125"/>
      <c r="HVX5" s="125"/>
      <c r="HVY5" s="125"/>
      <c r="HVZ5" s="125"/>
      <c r="HWA5" s="125"/>
      <c r="HWB5" s="125"/>
      <c r="HWC5" s="125"/>
      <c r="HWD5" s="125"/>
      <c r="HWE5" s="125"/>
      <c r="HWF5" s="125"/>
      <c r="HWG5" s="125"/>
      <c r="HWH5" s="125"/>
      <c r="HWI5" s="125"/>
      <c r="HWJ5" s="125"/>
      <c r="HWK5" s="125"/>
      <c r="HWL5" s="125"/>
      <c r="HWM5" s="125"/>
      <c r="HWN5" s="125"/>
      <c r="HWO5" s="125"/>
      <c r="HWP5" s="125"/>
      <c r="HWQ5" s="125"/>
      <c r="HWR5" s="125"/>
      <c r="HWS5" s="125"/>
      <c r="HWT5" s="125"/>
      <c r="HWU5" s="125"/>
      <c r="HWV5" s="125"/>
      <c r="HWW5" s="125"/>
      <c r="HWX5" s="125"/>
      <c r="HWY5" s="125"/>
      <c r="HWZ5" s="125"/>
      <c r="HXA5" s="125"/>
      <c r="HXB5" s="125"/>
      <c r="HXC5" s="125"/>
      <c r="HXD5" s="125"/>
      <c r="HXE5" s="125"/>
      <c r="HXF5" s="125"/>
      <c r="HXG5" s="125"/>
      <c r="HXH5" s="125"/>
      <c r="HXI5" s="125"/>
      <c r="HXJ5" s="125"/>
      <c r="HXK5" s="125"/>
      <c r="HXL5" s="125"/>
      <c r="HXM5" s="125"/>
      <c r="HXN5" s="125"/>
      <c r="HXO5" s="125"/>
      <c r="HXP5" s="125"/>
      <c r="HXQ5" s="125"/>
      <c r="HXR5" s="125"/>
      <c r="HXS5" s="125"/>
      <c r="HXT5" s="125"/>
      <c r="HXU5" s="125"/>
      <c r="HXV5" s="125"/>
      <c r="HXW5" s="125"/>
      <c r="HXX5" s="125"/>
      <c r="HXY5" s="125"/>
      <c r="HXZ5" s="125"/>
      <c r="HYA5" s="125"/>
      <c r="HYB5" s="125"/>
      <c r="HYC5" s="125"/>
      <c r="HYD5" s="125"/>
      <c r="HYE5" s="125"/>
      <c r="HYF5" s="125"/>
      <c r="HYG5" s="125"/>
      <c r="HYH5" s="125"/>
      <c r="HYI5" s="125"/>
      <c r="HYJ5" s="125"/>
      <c r="HYK5" s="125"/>
      <c r="HYL5" s="125"/>
      <c r="HYM5" s="125"/>
      <c r="HYN5" s="125"/>
      <c r="HYO5" s="125"/>
      <c r="HYP5" s="125"/>
      <c r="HYQ5" s="125"/>
      <c r="HYR5" s="125"/>
      <c r="HYS5" s="125"/>
      <c r="HYT5" s="125"/>
      <c r="HYU5" s="125"/>
      <c r="HYV5" s="125"/>
      <c r="HYW5" s="125"/>
      <c r="HYX5" s="125"/>
      <c r="HYY5" s="125"/>
      <c r="HYZ5" s="125"/>
      <c r="HZA5" s="125"/>
      <c r="HZB5" s="125"/>
      <c r="HZC5" s="125"/>
      <c r="HZD5" s="125"/>
      <c r="HZE5" s="125"/>
      <c r="HZF5" s="125"/>
      <c r="HZG5" s="125"/>
      <c r="HZH5" s="125"/>
      <c r="HZI5" s="125"/>
      <c r="HZJ5" s="125"/>
      <c r="HZK5" s="125"/>
      <c r="HZL5" s="125"/>
      <c r="HZM5" s="125"/>
      <c r="HZN5" s="125"/>
      <c r="HZO5" s="125"/>
      <c r="HZP5" s="125"/>
      <c r="HZQ5" s="125"/>
      <c r="HZR5" s="125"/>
      <c r="HZS5" s="125"/>
      <c r="HZT5" s="125"/>
      <c r="HZU5" s="125"/>
      <c r="HZV5" s="125"/>
      <c r="HZW5" s="125"/>
      <c r="HZX5" s="125"/>
      <c r="HZY5" s="125"/>
      <c r="HZZ5" s="125"/>
      <c r="IAA5" s="125"/>
      <c r="IAB5" s="125"/>
      <c r="IAC5" s="125"/>
      <c r="IAD5" s="125"/>
      <c r="IAE5" s="125"/>
      <c r="IAF5" s="125"/>
      <c r="IAG5" s="125"/>
      <c r="IAH5" s="125"/>
      <c r="IAI5" s="125"/>
      <c r="IAJ5" s="125"/>
      <c r="IAK5" s="125"/>
      <c r="IAL5" s="125"/>
      <c r="IAM5" s="125"/>
      <c r="IAN5" s="125"/>
      <c r="IAO5" s="125"/>
      <c r="IAP5" s="125"/>
      <c r="IAQ5" s="125"/>
      <c r="IAR5" s="125"/>
      <c r="IAS5" s="125"/>
      <c r="IAT5" s="125"/>
      <c r="IAU5" s="125"/>
      <c r="IAV5" s="125"/>
      <c r="IAW5" s="125"/>
      <c r="IAX5" s="125"/>
      <c r="IAY5" s="125"/>
      <c r="IAZ5" s="125"/>
      <c r="IBA5" s="125"/>
      <c r="IBB5" s="125"/>
      <c r="IBC5" s="125"/>
      <c r="IBD5" s="125"/>
      <c r="IBE5" s="125"/>
      <c r="IBF5" s="125"/>
      <c r="IBG5" s="125"/>
      <c r="IBH5" s="125"/>
      <c r="IBI5" s="125"/>
      <c r="IBJ5" s="125"/>
      <c r="IBK5" s="125"/>
      <c r="IBL5" s="125"/>
      <c r="IBM5" s="125"/>
      <c r="IBN5" s="125"/>
      <c r="IBO5" s="125"/>
      <c r="IBP5" s="125"/>
      <c r="IBQ5" s="125"/>
      <c r="IBR5" s="125"/>
      <c r="IBS5" s="125"/>
      <c r="IBT5" s="125"/>
      <c r="IBU5" s="125"/>
      <c r="IBV5" s="125"/>
      <c r="IBW5" s="125"/>
      <c r="IBX5" s="125"/>
      <c r="IBY5" s="125"/>
      <c r="IBZ5" s="125"/>
      <c r="ICA5" s="125"/>
      <c r="ICB5" s="125"/>
      <c r="ICC5" s="125"/>
      <c r="ICD5" s="125"/>
      <c r="ICE5" s="125"/>
      <c r="ICF5" s="125"/>
      <c r="ICG5" s="125"/>
      <c r="ICH5" s="125"/>
      <c r="ICI5" s="125"/>
      <c r="ICJ5" s="125"/>
      <c r="ICK5" s="125"/>
      <c r="ICL5" s="125"/>
      <c r="ICM5" s="125"/>
      <c r="ICN5" s="125"/>
      <c r="ICO5" s="125"/>
      <c r="ICP5" s="125"/>
      <c r="ICQ5" s="125"/>
      <c r="ICR5" s="125"/>
      <c r="ICS5" s="125"/>
      <c r="ICT5" s="125"/>
      <c r="ICU5" s="125"/>
      <c r="ICV5" s="125"/>
      <c r="ICW5" s="125"/>
      <c r="ICX5" s="125"/>
      <c r="ICY5" s="125"/>
      <c r="ICZ5" s="125"/>
      <c r="IDA5" s="125"/>
      <c r="IDB5" s="125"/>
      <c r="IDC5" s="125"/>
      <c r="IDD5" s="125"/>
      <c r="IDE5" s="125"/>
      <c r="IDF5" s="125"/>
      <c r="IDG5" s="125"/>
      <c r="IDH5" s="125"/>
      <c r="IDI5" s="125"/>
      <c r="IDJ5" s="125"/>
      <c r="IDK5" s="125"/>
      <c r="IDL5" s="125"/>
      <c r="IDM5" s="125"/>
      <c r="IDN5" s="125"/>
      <c r="IDO5" s="125"/>
      <c r="IDP5" s="125"/>
      <c r="IDQ5" s="125"/>
      <c r="IDR5" s="125"/>
      <c r="IDS5" s="125"/>
      <c r="IDT5" s="125"/>
      <c r="IDU5" s="125"/>
      <c r="IDV5" s="125"/>
      <c r="IDW5" s="125"/>
      <c r="IDX5" s="125"/>
      <c r="IDY5" s="125"/>
      <c r="IDZ5" s="125"/>
      <c r="IEA5" s="125"/>
      <c r="IEB5" s="125"/>
      <c r="IEC5" s="125"/>
      <c r="IED5" s="125"/>
      <c r="IEE5" s="125"/>
      <c r="IEF5" s="125"/>
      <c r="IEG5" s="125"/>
      <c r="IEH5" s="125"/>
      <c r="IEI5" s="125"/>
      <c r="IEJ5" s="125"/>
      <c r="IEK5" s="125"/>
      <c r="IEL5" s="125"/>
      <c r="IEM5" s="125"/>
      <c r="IEN5" s="125"/>
      <c r="IEO5" s="125"/>
      <c r="IEP5" s="125"/>
      <c r="IEQ5" s="125"/>
      <c r="IER5" s="125"/>
      <c r="IES5" s="125"/>
      <c r="IET5" s="125"/>
      <c r="IEU5" s="125"/>
      <c r="IEV5" s="125"/>
      <c r="IEW5" s="125"/>
      <c r="IEX5" s="125"/>
      <c r="IEY5" s="125"/>
      <c r="IEZ5" s="125"/>
      <c r="IFA5" s="125"/>
      <c r="IFB5" s="125"/>
      <c r="IFC5" s="125"/>
      <c r="IFD5" s="125"/>
      <c r="IFE5" s="125"/>
      <c r="IFF5" s="125"/>
      <c r="IFG5" s="125"/>
      <c r="IFH5" s="125"/>
      <c r="IFI5" s="125"/>
      <c r="IFJ5" s="125"/>
      <c r="IFK5" s="125"/>
      <c r="IFL5" s="125"/>
      <c r="IFM5" s="125"/>
      <c r="IFN5" s="125"/>
      <c r="IFO5" s="125"/>
      <c r="IFP5" s="125"/>
      <c r="IFQ5" s="125"/>
      <c r="IFR5" s="125"/>
      <c r="IFS5" s="125"/>
      <c r="IFT5" s="125"/>
      <c r="IFU5" s="125"/>
      <c r="IFV5" s="125"/>
      <c r="IFW5" s="125"/>
      <c r="IFX5" s="125"/>
      <c r="IFY5" s="125"/>
      <c r="IFZ5" s="125"/>
      <c r="IGA5" s="125"/>
      <c r="IGB5" s="125"/>
      <c r="IGC5" s="125"/>
      <c r="IGD5" s="125"/>
      <c r="IGE5" s="125"/>
      <c r="IGF5" s="125"/>
      <c r="IGG5" s="125"/>
      <c r="IGH5" s="125"/>
      <c r="IGI5" s="125"/>
      <c r="IGJ5" s="125"/>
      <c r="IGK5" s="125"/>
      <c r="IGL5" s="125"/>
      <c r="IGM5" s="125"/>
      <c r="IGN5" s="125"/>
      <c r="IGO5" s="125"/>
      <c r="IGP5" s="125"/>
      <c r="IGQ5" s="125"/>
      <c r="IGR5" s="125"/>
      <c r="IGS5" s="125"/>
      <c r="IGT5" s="125"/>
      <c r="IGU5" s="125"/>
      <c r="IGV5" s="125"/>
      <c r="IGW5" s="125"/>
      <c r="IGX5" s="125"/>
      <c r="IGY5" s="125"/>
      <c r="IGZ5" s="125"/>
      <c r="IHA5" s="125"/>
      <c r="IHB5" s="125"/>
      <c r="IHC5" s="125"/>
      <c r="IHD5" s="125"/>
      <c r="IHE5" s="125"/>
      <c r="IHF5" s="125"/>
      <c r="IHG5" s="125"/>
      <c r="IHH5" s="125"/>
      <c r="IHI5" s="125"/>
      <c r="IHJ5" s="125"/>
      <c r="IHK5" s="125"/>
      <c r="IHL5" s="125"/>
      <c r="IHM5" s="125"/>
      <c r="IHN5" s="125"/>
      <c r="IHO5" s="125"/>
      <c r="IHP5" s="125"/>
      <c r="IHQ5" s="125"/>
      <c r="IHR5" s="125"/>
      <c r="IHS5" s="125"/>
      <c r="IHT5" s="125"/>
      <c r="IHU5" s="125"/>
      <c r="IHV5" s="125"/>
      <c r="IHW5" s="125"/>
      <c r="IHX5" s="125"/>
      <c r="IHY5" s="125"/>
      <c r="IHZ5" s="125"/>
      <c r="IIA5" s="125"/>
      <c r="IIB5" s="125"/>
      <c r="IIC5" s="125"/>
      <c r="IID5" s="125"/>
      <c r="IIE5" s="125"/>
      <c r="IIF5" s="125"/>
      <c r="IIG5" s="125"/>
      <c r="IIH5" s="125"/>
      <c r="III5" s="125"/>
      <c r="IIJ5" s="125"/>
      <c r="IIK5" s="125"/>
      <c r="IIL5" s="125"/>
      <c r="IIM5" s="125"/>
      <c r="IIN5" s="125"/>
      <c r="IIO5" s="125"/>
      <c r="IIP5" s="125"/>
      <c r="IIQ5" s="125"/>
      <c r="IIR5" s="125"/>
      <c r="IIS5" s="125"/>
      <c r="IIT5" s="125"/>
      <c r="IIU5" s="125"/>
      <c r="IIV5" s="125"/>
      <c r="IIW5" s="125"/>
      <c r="IIX5" s="125"/>
      <c r="IIY5" s="125"/>
      <c r="IIZ5" s="125"/>
      <c r="IJA5" s="125"/>
      <c r="IJB5" s="125"/>
      <c r="IJC5" s="125"/>
      <c r="IJD5" s="125"/>
      <c r="IJE5" s="125"/>
      <c r="IJF5" s="125"/>
      <c r="IJG5" s="125"/>
      <c r="IJH5" s="125"/>
      <c r="IJI5" s="125"/>
      <c r="IJJ5" s="125"/>
      <c r="IJK5" s="125"/>
      <c r="IJL5" s="125"/>
      <c r="IJM5" s="125"/>
      <c r="IJN5" s="125"/>
      <c r="IJO5" s="125"/>
      <c r="IJP5" s="125"/>
      <c r="IJQ5" s="125"/>
      <c r="IJR5" s="125"/>
      <c r="IJS5" s="125"/>
      <c r="IJT5" s="125"/>
      <c r="IJU5" s="125"/>
      <c r="IJV5" s="125"/>
      <c r="IJW5" s="125"/>
      <c r="IJX5" s="125"/>
      <c r="IJY5" s="125"/>
      <c r="IJZ5" s="125"/>
      <c r="IKA5" s="125"/>
      <c r="IKB5" s="125"/>
      <c r="IKC5" s="125"/>
      <c r="IKD5" s="125"/>
      <c r="IKE5" s="125"/>
      <c r="IKF5" s="125"/>
      <c r="IKG5" s="125"/>
      <c r="IKH5" s="125"/>
      <c r="IKI5" s="125"/>
      <c r="IKJ5" s="125"/>
      <c r="IKK5" s="125"/>
      <c r="IKL5" s="125"/>
      <c r="IKM5" s="125"/>
      <c r="IKN5" s="125"/>
      <c r="IKO5" s="125"/>
      <c r="IKP5" s="125"/>
      <c r="IKQ5" s="125"/>
      <c r="IKR5" s="125"/>
      <c r="IKS5" s="125"/>
      <c r="IKT5" s="125"/>
      <c r="IKU5" s="125"/>
      <c r="IKV5" s="125"/>
      <c r="IKW5" s="125"/>
      <c r="IKX5" s="125"/>
      <c r="IKY5" s="125"/>
      <c r="IKZ5" s="125"/>
      <c r="ILA5" s="125"/>
      <c r="ILB5" s="125"/>
      <c r="ILC5" s="125"/>
      <c r="ILD5" s="125"/>
      <c r="ILE5" s="125"/>
      <c r="ILF5" s="125"/>
      <c r="ILG5" s="125"/>
      <c r="ILH5" s="125"/>
      <c r="ILI5" s="125"/>
      <c r="ILJ5" s="125"/>
      <c r="ILK5" s="125"/>
      <c r="ILL5" s="125"/>
      <c r="ILM5" s="125"/>
      <c r="ILN5" s="125"/>
      <c r="ILO5" s="125"/>
      <c r="ILP5" s="125"/>
      <c r="ILQ5" s="125"/>
      <c r="ILR5" s="125"/>
      <c r="ILS5" s="125"/>
      <c r="ILT5" s="125"/>
      <c r="ILU5" s="125"/>
      <c r="ILV5" s="125"/>
      <c r="ILW5" s="125"/>
      <c r="ILX5" s="125"/>
      <c r="ILY5" s="125"/>
      <c r="ILZ5" s="125"/>
      <c r="IMA5" s="125"/>
      <c r="IMB5" s="125"/>
      <c r="IMC5" s="125"/>
      <c r="IMD5" s="125"/>
      <c r="IME5" s="125"/>
      <c r="IMF5" s="125"/>
      <c r="IMG5" s="125"/>
      <c r="IMH5" s="125"/>
      <c r="IMI5" s="125"/>
      <c r="IMJ5" s="125"/>
      <c r="IMK5" s="125"/>
      <c r="IML5" s="125"/>
      <c r="IMM5" s="125"/>
      <c r="IMN5" s="125"/>
      <c r="IMO5" s="125"/>
      <c r="IMP5" s="125"/>
      <c r="IMQ5" s="125"/>
      <c r="IMR5" s="125"/>
      <c r="IMS5" s="125"/>
      <c r="IMT5" s="125"/>
      <c r="IMU5" s="125"/>
      <c r="IMV5" s="125"/>
      <c r="IMW5" s="125"/>
      <c r="IMX5" s="125"/>
      <c r="IMY5" s="125"/>
      <c r="IMZ5" s="125"/>
      <c r="INA5" s="125"/>
      <c r="INB5" s="125"/>
      <c r="INC5" s="125"/>
      <c r="IND5" s="125"/>
      <c r="INE5" s="125"/>
      <c r="INF5" s="125"/>
      <c r="ING5" s="125"/>
      <c r="INH5" s="125"/>
      <c r="INI5" s="125"/>
      <c r="INJ5" s="125"/>
      <c r="INK5" s="125"/>
      <c r="INL5" s="125"/>
      <c r="INM5" s="125"/>
      <c r="INN5" s="125"/>
      <c r="INO5" s="125"/>
      <c r="INP5" s="125"/>
      <c r="INQ5" s="125"/>
      <c r="INR5" s="125"/>
      <c r="INS5" s="125"/>
      <c r="INT5" s="125"/>
      <c r="INU5" s="125"/>
      <c r="INV5" s="125"/>
      <c r="INW5" s="125"/>
      <c r="INX5" s="125"/>
      <c r="INY5" s="125"/>
      <c r="INZ5" s="125"/>
      <c r="IOA5" s="125"/>
      <c r="IOB5" s="125"/>
      <c r="IOC5" s="125"/>
      <c r="IOD5" s="125"/>
      <c r="IOE5" s="125"/>
      <c r="IOF5" s="125"/>
      <c r="IOG5" s="125"/>
      <c r="IOH5" s="125"/>
      <c r="IOI5" s="125"/>
      <c r="IOJ5" s="125"/>
      <c r="IOK5" s="125"/>
      <c r="IOL5" s="125"/>
      <c r="IOM5" s="125"/>
      <c r="ION5" s="125"/>
      <c r="IOO5" s="125"/>
      <c r="IOP5" s="125"/>
      <c r="IOQ5" s="125"/>
      <c r="IOR5" s="125"/>
      <c r="IOS5" s="125"/>
      <c r="IOT5" s="125"/>
      <c r="IOU5" s="125"/>
      <c r="IOV5" s="125"/>
      <c r="IOW5" s="125"/>
      <c r="IOX5" s="125"/>
      <c r="IOY5" s="125"/>
      <c r="IOZ5" s="125"/>
      <c r="IPA5" s="125"/>
      <c r="IPB5" s="125"/>
      <c r="IPC5" s="125"/>
      <c r="IPD5" s="125"/>
      <c r="IPE5" s="125"/>
      <c r="IPF5" s="125"/>
      <c r="IPG5" s="125"/>
      <c r="IPH5" s="125"/>
      <c r="IPI5" s="125"/>
      <c r="IPJ5" s="125"/>
      <c r="IPK5" s="125"/>
      <c r="IPL5" s="125"/>
      <c r="IPM5" s="125"/>
      <c r="IPN5" s="125"/>
      <c r="IPO5" s="125"/>
      <c r="IPP5" s="125"/>
      <c r="IPQ5" s="125"/>
      <c r="IPR5" s="125"/>
      <c r="IPS5" s="125"/>
      <c r="IPT5" s="125"/>
      <c r="IPU5" s="125"/>
      <c r="IPV5" s="125"/>
      <c r="IPW5" s="125"/>
      <c r="IPX5" s="125"/>
      <c r="IPY5" s="125"/>
      <c r="IPZ5" s="125"/>
      <c r="IQA5" s="125"/>
      <c r="IQB5" s="125"/>
      <c r="IQC5" s="125"/>
      <c r="IQD5" s="125"/>
      <c r="IQE5" s="125"/>
      <c r="IQF5" s="125"/>
      <c r="IQG5" s="125"/>
      <c r="IQH5" s="125"/>
      <c r="IQI5" s="125"/>
      <c r="IQJ5" s="125"/>
      <c r="IQK5" s="125"/>
      <c r="IQL5" s="125"/>
      <c r="IQM5" s="125"/>
      <c r="IQN5" s="125"/>
      <c r="IQO5" s="125"/>
      <c r="IQP5" s="125"/>
      <c r="IQQ5" s="125"/>
      <c r="IQR5" s="125"/>
      <c r="IQS5" s="125"/>
      <c r="IQT5" s="125"/>
      <c r="IQU5" s="125"/>
      <c r="IQV5" s="125"/>
      <c r="IQW5" s="125"/>
      <c r="IQX5" s="125"/>
      <c r="IQY5" s="125"/>
      <c r="IQZ5" s="125"/>
      <c r="IRA5" s="125"/>
      <c r="IRB5" s="125"/>
      <c r="IRC5" s="125"/>
      <c r="IRD5" s="125"/>
      <c r="IRE5" s="125"/>
      <c r="IRF5" s="125"/>
      <c r="IRG5" s="125"/>
      <c r="IRH5" s="125"/>
      <c r="IRI5" s="125"/>
      <c r="IRJ5" s="125"/>
      <c r="IRK5" s="125"/>
      <c r="IRL5" s="125"/>
      <c r="IRM5" s="125"/>
      <c r="IRN5" s="125"/>
      <c r="IRO5" s="125"/>
      <c r="IRP5" s="125"/>
      <c r="IRQ5" s="125"/>
      <c r="IRR5" s="125"/>
      <c r="IRS5" s="125"/>
      <c r="IRT5" s="125"/>
      <c r="IRU5" s="125"/>
      <c r="IRV5" s="125"/>
      <c r="IRW5" s="125"/>
      <c r="IRX5" s="125"/>
      <c r="IRY5" s="125"/>
      <c r="IRZ5" s="125"/>
      <c r="ISA5" s="125"/>
      <c r="ISB5" s="125"/>
      <c r="ISC5" s="125"/>
      <c r="ISD5" s="125"/>
      <c r="ISE5" s="125"/>
      <c r="ISF5" s="125"/>
      <c r="ISG5" s="125"/>
      <c r="ISH5" s="125"/>
      <c r="ISI5" s="125"/>
      <c r="ISJ5" s="125"/>
      <c r="ISK5" s="125"/>
      <c r="ISL5" s="125"/>
      <c r="ISM5" s="125"/>
      <c r="ISN5" s="125"/>
      <c r="ISO5" s="125"/>
      <c r="ISP5" s="125"/>
      <c r="ISQ5" s="125"/>
      <c r="ISR5" s="125"/>
      <c r="ISS5" s="125"/>
      <c r="IST5" s="125"/>
      <c r="ISU5" s="125"/>
      <c r="ISV5" s="125"/>
      <c r="ISW5" s="125"/>
      <c r="ISX5" s="125"/>
      <c r="ISY5" s="125"/>
      <c r="ISZ5" s="125"/>
      <c r="ITA5" s="125"/>
      <c r="ITB5" s="125"/>
      <c r="ITC5" s="125"/>
      <c r="ITD5" s="125"/>
      <c r="ITE5" s="125"/>
      <c r="ITF5" s="125"/>
      <c r="ITG5" s="125"/>
      <c r="ITH5" s="125"/>
      <c r="ITI5" s="125"/>
      <c r="ITJ5" s="125"/>
      <c r="ITK5" s="125"/>
      <c r="ITL5" s="125"/>
      <c r="ITM5" s="125"/>
      <c r="ITN5" s="125"/>
      <c r="ITO5" s="125"/>
      <c r="ITP5" s="125"/>
      <c r="ITQ5" s="125"/>
      <c r="ITR5" s="125"/>
      <c r="ITS5" s="125"/>
      <c r="ITT5" s="125"/>
      <c r="ITU5" s="125"/>
      <c r="ITV5" s="125"/>
      <c r="ITW5" s="125"/>
      <c r="ITX5" s="125"/>
      <c r="ITY5" s="125"/>
      <c r="ITZ5" s="125"/>
      <c r="IUA5" s="125"/>
      <c r="IUB5" s="125"/>
      <c r="IUC5" s="125"/>
      <c r="IUD5" s="125"/>
      <c r="IUE5" s="125"/>
      <c r="IUF5" s="125"/>
      <c r="IUG5" s="125"/>
      <c r="IUH5" s="125"/>
      <c r="IUI5" s="125"/>
      <c r="IUJ5" s="125"/>
      <c r="IUK5" s="125"/>
      <c r="IUL5" s="125"/>
      <c r="IUM5" s="125"/>
      <c r="IUN5" s="125"/>
      <c r="IUO5" s="125"/>
      <c r="IUP5" s="125"/>
      <c r="IUQ5" s="125"/>
      <c r="IUR5" s="125"/>
      <c r="IUS5" s="125"/>
      <c r="IUT5" s="125"/>
      <c r="IUU5" s="125"/>
      <c r="IUV5" s="125"/>
      <c r="IUW5" s="125"/>
      <c r="IUX5" s="125"/>
      <c r="IUY5" s="125"/>
      <c r="IUZ5" s="125"/>
      <c r="IVA5" s="125"/>
      <c r="IVB5" s="125"/>
      <c r="IVC5" s="125"/>
      <c r="IVD5" s="125"/>
      <c r="IVE5" s="125"/>
      <c r="IVF5" s="125"/>
      <c r="IVG5" s="125"/>
      <c r="IVH5" s="125"/>
      <c r="IVI5" s="125"/>
      <c r="IVJ5" s="125"/>
      <c r="IVK5" s="125"/>
      <c r="IVL5" s="125"/>
      <c r="IVM5" s="125"/>
      <c r="IVN5" s="125"/>
      <c r="IVO5" s="125"/>
      <c r="IVP5" s="125"/>
      <c r="IVQ5" s="125"/>
      <c r="IVR5" s="125"/>
      <c r="IVS5" s="125"/>
      <c r="IVT5" s="125"/>
      <c r="IVU5" s="125"/>
      <c r="IVV5" s="125"/>
      <c r="IVW5" s="125"/>
      <c r="IVX5" s="125"/>
      <c r="IVY5" s="125"/>
      <c r="IVZ5" s="125"/>
      <c r="IWA5" s="125"/>
      <c r="IWB5" s="125"/>
      <c r="IWC5" s="125"/>
      <c r="IWD5" s="125"/>
      <c r="IWE5" s="125"/>
      <c r="IWF5" s="125"/>
      <c r="IWG5" s="125"/>
      <c r="IWH5" s="125"/>
      <c r="IWI5" s="125"/>
      <c r="IWJ5" s="125"/>
      <c r="IWK5" s="125"/>
      <c r="IWL5" s="125"/>
      <c r="IWM5" s="125"/>
      <c r="IWN5" s="125"/>
      <c r="IWO5" s="125"/>
      <c r="IWP5" s="125"/>
      <c r="IWQ5" s="125"/>
      <c r="IWR5" s="125"/>
      <c r="IWS5" s="125"/>
      <c r="IWT5" s="125"/>
      <c r="IWU5" s="125"/>
      <c r="IWV5" s="125"/>
      <c r="IWW5" s="125"/>
      <c r="IWX5" s="125"/>
      <c r="IWY5" s="125"/>
      <c r="IWZ5" s="125"/>
      <c r="IXA5" s="125"/>
      <c r="IXB5" s="125"/>
      <c r="IXC5" s="125"/>
      <c r="IXD5" s="125"/>
      <c r="IXE5" s="125"/>
      <c r="IXF5" s="125"/>
      <c r="IXG5" s="125"/>
      <c r="IXH5" s="125"/>
      <c r="IXI5" s="125"/>
      <c r="IXJ5" s="125"/>
      <c r="IXK5" s="125"/>
      <c r="IXL5" s="125"/>
      <c r="IXM5" s="125"/>
      <c r="IXN5" s="125"/>
      <c r="IXO5" s="125"/>
      <c r="IXP5" s="125"/>
      <c r="IXQ5" s="125"/>
      <c r="IXR5" s="125"/>
      <c r="IXS5" s="125"/>
      <c r="IXT5" s="125"/>
      <c r="IXU5" s="125"/>
      <c r="IXV5" s="125"/>
      <c r="IXW5" s="125"/>
      <c r="IXX5" s="125"/>
      <c r="IXY5" s="125"/>
      <c r="IXZ5" s="125"/>
      <c r="IYA5" s="125"/>
      <c r="IYB5" s="125"/>
      <c r="IYC5" s="125"/>
      <c r="IYD5" s="125"/>
      <c r="IYE5" s="125"/>
      <c r="IYF5" s="125"/>
      <c r="IYG5" s="125"/>
      <c r="IYH5" s="125"/>
      <c r="IYI5" s="125"/>
      <c r="IYJ5" s="125"/>
      <c r="IYK5" s="125"/>
      <c r="IYL5" s="125"/>
      <c r="IYM5" s="125"/>
      <c r="IYN5" s="125"/>
      <c r="IYO5" s="125"/>
      <c r="IYP5" s="125"/>
      <c r="IYQ5" s="125"/>
      <c r="IYR5" s="125"/>
      <c r="IYS5" s="125"/>
      <c r="IYT5" s="125"/>
      <c r="IYU5" s="125"/>
      <c r="IYV5" s="125"/>
      <c r="IYW5" s="125"/>
      <c r="IYX5" s="125"/>
      <c r="IYY5" s="125"/>
      <c r="IYZ5" s="125"/>
      <c r="IZA5" s="125"/>
      <c r="IZB5" s="125"/>
      <c r="IZC5" s="125"/>
      <c r="IZD5" s="125"/>
      <c r="IZE5" s="125"/>
      <c r="IZF5" s="125"/>
      <c r="IZG5" s="125"/>
      <c r="IZH5" s="125"/>
      <c r="IZI5" s="125"/>
      <c r="IZJ5" s="125"/>
      <c r="IZK5" s="125"/>
      <c r="IZL5" s="125"/>
      <c r="IZM5" s="125"/>
      <c r="IZN5" s="125"/>
      <c r="IZO5" s="125"/>
      <c r="IZP5" s="125"/>
      <c r="IZQ5" s="125"/>
      <c r="IZR5" s="125"/>
      <c r="IZS5" s="125"/>
      <c r="IZT5" s="125"/>
      <c r="IZU5" s="125"/>
      <c r="IZV5" s="125"/>
      <c r="IZW5" s="125"/>
      <c r="IZX5" s="125"/>
      <c r="IZY5" s="125"/>
      <c r="IZZ5" s="125"/>
      <c r="JAA5" s="125"/>
      <c r="JAB5" s="125"/>
      <c r="JAC5" s="125"/>
      <c r="JAD5" s="125"/>
      <c r="JAE5" s="125"/>
      <c r="JAF5" s="125"/>
      <c r="JAG5" s="125"/>
      <c r="JAH5" s="125"/>
      <c r="JAI5" s="125"/>
      <c r="JAJ5" s="125"/>
      <c r="JAK5" s="125"/>
      <c r="JAL5" s="125"/>
      <c r="JAM5" s="125"/>
      <c r="JAN5" s="125"/>
      <c r="JAO5" s="125"/>
      <c r="JAP5" s="125"/>
      <c r="JAQ5" s="125"/>
      <c r="JAR5" s="125"/>
      <c r="JAS5" s="125"/>
      <c r="JAT5" s="125"/>
      <c r="JAU5" s="125"/>
      <c r="JAV5" s="125"/>
      <c r="JAW5" s="125"/>
      <c r="JAX5" s="125"/>
      <c r="JAY5" s="125"/>
      <c r="JAZ5" s="125"/>
      <c r="JBA5" s="125"/>
      <c r="JBB5" s="125"/>
      <c r="JBC5" s="125"/>
      <c r="JBD5" s="125"/>
      <c r="JBE5" s="125"/>
      <c r="JBF5" s="125"/>
      <c r="JBG5" s="125"/>
      <c r="JBH5" s="125"/>
      <c r="JBI5" s="125"/>
      <c r="JBJ5" s="125"/>
      <c r="JBK5" s="125"/>
      <c r="JBL5" s="125"/>
      <c r="JBM5" s="125"/>
      <c r="JBN5" s="125"/>
      <c r="JBO5" s="125"/>
      <c r="JBP5" s="125"/>
      <c r="JBQ5" s="125"/>
      <c r="JBR5" s="125"/>
      <c r="JBS5" s="125"/>
      <c r="JBT5" s="125"/>
      <c r="JBU5" s="125"/>
      <c r="JBV5" s="125"/>
      <c r="JBW5" s="125"/>
      <c r="JBX5" s="125"/>
      <c r="JBY5" s="125"/>
      <c r="JBZ5" s="125"/>
      <c r="JCA5" s="125"/>
      <c r="JCB5" s="125"/>
      <c r="JCC5" s="125"/>
      <c r="JCD5" s="125"/>
      <c r="JCE5" s="125"/>
      <c r="JCF5" s="125"/>
      <c r="JCG5" s="125"/>
      <c r="JCH5" s="125"/>
      <c r="JCI5" s="125"/>
      <c r="JCJ5" s="125"/>
      <c r="JCK5" s="125"/>
      <c r="JCL5" s="125"/>
      <c r="JCM5" s="125"/>
      <c r="JCN5" s="125"/>
      <c r="JCO5" s="125"/>
      <c r="JCP5" s="125"/>
      <c r="JCQ5" s="125"/>
      <c r="JCR5" s="125"/>
      <c r="JCS5" s="125"/>
      <c r="JCT5" s="125"/>
      <c r="JCU5" s="125"/>
      <c r="JCV5" s="125"/>
      <c r="JCW5" s="125"/>
      <c r="JCX5" s="125"/>
      <c r="JCY5" s="125"/>
      <c r="JCZ5" s="125"/>
      <c r="JDA5" s="125"/>
      <c r="JDB5" s="125"/>
      <c r="JDC5" s="125"/>
      <c r="JDD5" s="125"/>
      <c r="JDE5" s="125"/>
      <c r="JDF5" s="125"/>
      <c r="JDG5" s="125"/>
      <c r="JDH5" s="125"/>
      <c r="JDI5" s="125"/>
      <c r="JDJ5" s="125"/>
      <c r="JDK5" s="125"/>
      <c r="JDL5" s="125"/>
      <c r="JDM5" s="125"/>
      <c r="JDN5" s="125"/>
      <c r="JDO5" s="125"/>
      <c r="JDP5" s="125"/>
      <c r="JDQ5" s="125"/>
      <c r="JDR5" s="125"/>
      <c r="JDS5" s="125"/>
      <c r="JDT5" s="125"/>
      <c r="JDU5" s="125"/>
      <c r="JDV5" s="125"/>
      <c r="JDW5" s="125"/>
      <c r="JDX5" s="125"/>
      <c r="JDY5" s="125"/>
      <c r="JDZ5" s="125"/>
      <c r="JEA5" s="125"/>
      <c r="JEB5" s="125"/>
      <c r="JEC5" s="125"/>
      <c r="JED5" s="125"/>
      <c r="JEE5" s="125"/>
      <c r="JEF5" s="125"/>
      <c r="JEG5" s="125"/>
      <c r="JEH5" s="125"/>
      <c r="JEI5" s="125"/>
      <c r="JEJ5" s="125"/>
      <c r="JEK5" s="125"/>
      <c r="JEL5" s="125"/>
      <c r="JEM5" s="125"/>
      <c r="JEN5" s="125"/>
      <c r="JEO5" s="125"/>
      <c r="JEP5" s="125"/>
      <c r="JEQ5" s="125"/>
      <c r="JER5" s="125"/>
      <c r="JES5" s="125"/>
      <c r="JET5" s="125"/>
      <c r="JEU5" s="125"/>
      <c r="JEV5" s="125"/>
      <c r="JEW5" s="125"/>
      <c r="JEX5" s="125"/>
      <c r="JEY5" s="125"/>
      <c r="JEZ5" s="125"/>
      <c r="JFA5" s="125"/>
      <c r="JFB5" s="125"/>
      <c r="JFC5" s="125"/>
      <c r="JFD5" s="125"/>
      <c r="JFE5" s="125"/>
      <c r="JFF5" s="125"/>
      <c r="JFG5" s="125"/>
      <c r="JFH5" s="125"/>
      <c r="JFI5" s="125"/>
      <c r="JFJ5" s="125"/>
      <c r="JFK5" s="125"/>
      <c r="JFL5" s="125"/>
      <c r="JFM5" s="125"/>
      <c r="JFN5" s="125"/>
      <c r="JFO5" s="125"/>
      <c r="JFP5" s="125"/>
      <c r="JFQ5" s="125"/>
      <c r="JFR5" s="125"/>
      <c r="JFS5" s="125"/>
      <c r="JFT5" s="125"/>
      <c r="JFU5" s="125"/>
      <c r="JFV5" s="125"/>
      <c r="JFW5" s="125"/>
      <c r="JFX5" s="125"/>
      <c r="JFY5" s="125"/>
      <c r="JFZ5" s="125"/>
      <c r="JGA5" s="125"/>
      <c r="JGB5" s="125"/>
      <c r="JGC5" s="125"/>
      <c r="JGD5" s="125"/>
      <c r="JGE5" s="125"/>
      <c r="JGF5" s="125"/>
      <c r="JGG5" s="125"/>
      <c r="JGH5" s="125"/>
      <c r="JGI5" s="125"/>
      <c r="JGJ5" s="125"/>
      <c r="JGK5" s="125"/>
      <c r="JGL5" s="125"/>
      <c r="JGM5" s="125"/>
      <c r="JGN5" s="125"/>
      <c r="JGO5" s="125"/>
      <c r="JGP5" s="125"/>
      <c r="JGQ5" s="125"/>
      <c r="JGR5" s="125"/>
      <c r="JGS5" s="125"/>
      <c r="JGT5" s="125"/>
      <c r="JGU5" s="125"/>
      <c r="JGV5" s="125"/>
      <c r="JGW5" s="125"/>
      <c r="JGX5" s="125"/>
      <c r="JGY5" s="125"/>
      <c r="JGZ5" s="125"/>
      <c r="JHA5" s="125"/>
      <c r="JHB5" s="125"/>
      <c r="JHC5" s="125"/>
      <c r="JHD5" s="125"/>
      <c r="JHE5" s="125"/>
      <c r="JHF5" s="125"/>
      <c r="JHG5" s="125"/>
      <c r="JHH5" s="125"/>
      <c r="JHI5" s="125"/>
      <c r="JHJ5" s="125"/>
      <c r="JHK5" s="125"/>
      <c r="JHL5" s="125"/>
      <c r="JHM5" s="125"/>
      <c r="JHN5" s="125"/>
      <c r="JHO5" s="125"/>
      <c r="JHP5" s="125"/>
      <c r="JHQ5" s="125"/>
      <c r="JHR5" s="125"/>
      <c r="JHS5" s="125"/>
      <c r="JHT5" s="125"/>
      <c r="JHU5" s="125"/>
      <c r="JHV5" s="125"/>
      <c r="JHW5" s="125"/>
      <c r="JHX5" s="125"/>
      <c r="JHY5" s="125"/>
      <c r="JHZ5" s="125"/>
      <c r="JIA5" s="125"/>
      <c r="JIB5" s="125"/>
      <c r="JIC5" s="125"/>
      <c r="JID5" s="125"/>
      <c r="JIE5" s="125"/>
      <c r="JIF5" s="125"/>
      <c r="JIG5" s="125"/>
      <c r="JIH5" s="125"/>
      <c r="JII5" s="125"/>
      <c r="JIJ5" s="125"/>
      <c r="JIK5" s="125"/>
      <c r="JIL5" s="125"/>
      <c r="JIM5" s="125"/>
      <c r="JIN5" s="125"/>
      <c r="JIO5" s="125"/>
      <c r="JIP5" s="125"/>
      <c r="JIQ5" s="125"/>
      <c r="JIR5" s="125"/>
      <c r="JIS5" s="125"/>
      <c r="JIT5" s="125"/>
      <c r="JIU5" s="125"/>
      <c r="JIV5" s="125"/>
      <c r="JIW5" s="125"/>
      <c r="JIX5" s="125"/>
      <c r="JIY5" s="125"/>
      <c r="JIZ5" s="125"/>
      <c r="JJA5" s="125"/>
      <c r="JJB5" s="125"/>
      <c r="JJC5" s="125"/>
      <c r="JJD5" s="125"/>
      <c r="JJE5" s="125"/>
      <c r="JJF5" s="125"/>
      <c r="JJG5" s="125"/>
      <c r="JJH5" s="125"/>
      <c r="JJI5" s="125"/>
      <c r="JJJ5" s="125"/>
      <c r="JJK5" s="125"/>
      <c r="JJL5" s="125"/>
      <c r="JJM5" s="125"/>
      <c r="JJN5" s="125"/>
      <c r="JJO5" s="125"/>
      <c r="JJP5" s="125"/>
      <c r="JJQ5" s="125"/>
      <c r="JJR5" s="125"/>
      <c r="JJS5" s="125"/>
      <c r="JJT5" s="125"/>
      <c r="JJU5" s="125"/>
      <c r="JJV5" s="125"/>
      <c r="JJW5" s="125"/>
      <c r="JJX5" s="125"/>
      <c r="JJY5" s="125"/>
      <c r="JJZ5" s="125"/>
      <c r="JKA5" s="125"/>
      <c r="JKB5" s="125"/>
      <c r="JKC5" s="125"/>
      <c r="JKD5" s="125"/>
      <c r="JKE5" s="125"/>
      <c r="JKF5" s="125"/>
      <c r="JKG5" s="125"/>
      <c r="JKH5" s="125"/>
      <c r="JKI5" s="125"/>
      <c r="JKJ5" s="125"/>
      <c r="JKK5" s="125"/>
      <c r="JKL5" s="125"/>
      <c r="JKM5" s="125"/>
      <c r="JKN5" s="125"/>
      <c r="JKO5" s="125"/>
      <c r="JKP5" s="125"/>
      <c r="JKQ5" s="125"/>
      <c r="JKR5" s="125"/>
      <c r="JKS5" s="125"/>
      <c r="JKT5" s="125"/>
      <c r="JKU5" s="125"/>
      <c r="JKV5" s="125"/>
      <c r="JKW5" s="125"/>
      <c r="JKX5" s="125"/>
      <c r="JKY5" s="125"/>
      <c r="JKZ5" s="125"/>
      <c r="JLA5" s="125"/>
      <c r="JLB5" s="125"/>
      <c r="JLC5" s="125"/>
      <c r="JLD5" s="125"/>
      <c r="JLE5" s="125"/>
      <c r="JLF5" s="125"/>
      <c r="JLG5" s="125"/>
      <c r="JLH5" s="125"/>
      <c r="JLI5" s="125"/>
      <c r="JLJ5" s="125"/>
      <c r="JLK5" s="125"/>
      <c r="JLL5" s="125"/>
      <c r="JLM5" s="125"/>
      <c r="JLN5" s="125"/>
      <c r="JLO5" s="125"/>
      <c r="JLP5" s="125"/>
      <c r="JLQ5" s="125"/>
      <c r="JLR5" s="125"/>
      <c r="JLS5" s="125"/>
      <c r="JLT5" s="125"/>
      <c r="JLU5" s="125"/>
      <c r="JLV5" s="125"/>
      <c r="JLW5" s="125"/>
      <c r="JLX5" s="125"/>
      <c r="JLY5" s="125"/>
      <c r="JLZ5" s="125"/>
      <c r="JMA5" s="125"/>
      <c r="JMB5" s="125"/>
      <c r="JMC5" s="125"/>
      <c r="JMD5" s="125"/>
      <c r="JME5" s="125"/>
      <c r="JMF5" s="125"/>
      <c r="JMG5" s="125"/>
      <c r="JMH5" s="125"/>
      <c r="JMI5" s="125"/>
      <c r="JMJ5" s="125"/>
      <c r="JMK5" s="125"/>
      <c r="JML5" s="125"/>
      <c r="JMM5" s="125"/>
      <c r="JMN5" s="125"/>
      <c r="JMO5" s="125"/>
      <c r="JMP5" s="125"/>
      <c r="JMQ5" s="125"/>
      <c r="JMR5" s="125"/>
      <c r="JMS5" s="125"/>
      <c r="JMT5" s="125"/>
      <c r="JMU5" s="125"/>
      <c r="JMV5" s="125"/>
      <c r="JMW5" s="125"/>
      <c r="JMX5" s="125"/>
      <c r="JMY5" s="125"/>
      <c r="JMZ5" s="125"/>
      <c r="JNA5" s="125"/>
      <c r="JNB5" s="125"/>
      <c r="JNC5" s="125"/>
      <c r="JND5" s="125"/>
      <c r="JNE5" s="125"/>
      <c r="JNF5" s="125"/>
      <c r="JNG5" s="125"/>
      <c r="JNH5" s="125"/>
      <c r="JNI5" s="125"/>
      <c r="JNJ5" s="125"/>
      <c r="JNK5" s="125"/>
      <c r="JNL5" s="125"/>
      <c r="JNM5" s="125"/>
      <c r="JNN5" s="125"/>
      <c r="JNO5" s="125"/>
      <c r="JNP5" s="125"/>
      <c r="JNQ5" s="125"/>
      <c r="JNR5" s="125"/>
      <c r="JNS5" s="125"/>
      <c r="JNT5" s="125"/>
      <c r="JNU5" s="125"/>
      <c r="JNV5" s="125"/>
      <c r="JNW5" s="125"/>
      <c r="JNX5" s="125"/>
      <c r="JNY5" s="125"/>
      <c r="JNZ5" s="125"/>
      <c r="JOA5" s="125"/>
      <c r="JOB5" s="125"/>
      <c r="JOC5" s="125"/>
      <c r="JOD5" s="125"/>
      <c r="JOE5" s="125"/>
      <c r="JOF5" s="125"/>
      <c r="JOG5" s="125"/>
      <c r="JOH5" s="125"/>
      <c r="JOI5" s="125"/>
      <c r="JOJ5" s="125"/>
      <c r="JOK5" s="125"/>
      <c r="JOL5" s="125"/>
      <c r="JOM5" s="125"/>
      <c r="JON5" s="125"/>
      <c r="JOO5" s="125"/>
      <c r="JOP5" s="125"/>
      <c r="JOQ5" s="125"/>
      <c r="JOR5" s="125"/>
      <c r="JOS5" s="125"/>
      <c r="JOT5" s="125"/>
      <c r="JOU5" s="125"/>
      <c r="JOV5" s="125"/>
      <c r="JOW5" s="125"/>
      <c r="JOX5" s="125"/>
      <c r="JOY5" s="125"/>
      <c r="JOZ5" s="125"/>
      <c r="JPA5" s="125"/>
      <c r="JPB5" s="125"/>
      <c r="JPC5" s="125"/>
      <c r="JPD5" s="125"/>
      <c r="JPE5" s="125"/>
      <c r="JPF5" s="125"/>
      <c r="JPG5" s="125"/>
      <c r="JPH5" s="125"/>
      <c r="JPI5" s="125"/>
      <c r="JPJ5" s="125"/>
      <c r="JPK5" s="125"/>
      <c r="JPL5" s="125"/>
      <c r="JPM5" s="125"/>
      <c r="JPN5" s="125"/>
      <c r="JPO5" s="125"/>
      <c r="JPP5" s="125"/>
      <c r="JPQ5" s="125"/>
      <c r="JPR5" s="125"/>
      <c r="JPS5" s="125"/>
      <c r="JPT5" s="125"/>
      <c r="JPU5" s="125"/>
      <c r="JPV5" s="125"/>
      <c r="JPW5" s="125"/>
      <c r="JPX5" s="125"/>
      <c r="JPY5" s="125"/>
      <c r="JPZ5" s="125"/>
      <c r="JQA5" s="125"/>
      <c r="JQB5" s="125"/>
      <c r="JQC5" s="125"/>
      <c r="JQD5" s="125"/>
      <c r="JQE5" s="125"/>
      <c r="JQF5" s="125"/>
      <c r="JQG5" s="125"/>
      <c r="JQH5" s="125"/>
      <c r="JQI5" s="125"/>
      <c r="JQJ5" s="125"/>
      <c r="JQK5" s="125"/>
      <c r="JQL5" s="125"/>
      <c r="JQM5" s="125"/>
      <c r="JQN5" s="125"/>
      <c r="JQO5" s="125"/>
      <c r="JQP5" s="125"/>
      <c r="JQQ5" s="125"/>
      <c r="JQR5" s="125"/>
      <c r="JQS5" s="125"/>
      <c r="JQT5" s="125"/>
      <c r="JQU5" s="125"/>
      <c r="JQV5" s="125"/>
      <c r="JQW5" s="125"/>
      <c r="JQX5" s="125"/>
      <c r="JQY5" s="125"/>
      <c r="JQZ5" s="125"/>
      <c r="JRA5" s="125"/>
      <c r="JRB5" s="125"/>
      <c r="JRC5" s="125"/>
      <c r="JRD5" s="125"/>
      <c r="JRE5" s="125"/>
      <c r="JRF5" s="125"/>
      <c r="JRG5" s="125"/>
      <c r="JRH5" s="125"/>
      <c r="JRI5" s="125"/>
      <c r="JRJ5" s="125"/>
      <c r="JRK5" s="125"/>
      <c r="JRL5" s="125"/>
      <c r="JRM5" s="125"/>
      <c r="JRN5" s="125"/>
      <c r="JRO5" s="125"/>
      <c r="JRP5" s="125"/>
      <c r="JRQ5" s="125"/>
      <c r="JRR5" s="125"/>
      <c r="JRS5" s="125"/>
      <c r="JRT5" s="125"/>
      <c r="JRU5" s="125"/>
      <c r="JRV5" s="125"/>
      <c r="JRW5" s="125"/>
      <c r="JRX5" s="125"/>
      <c r="JRY5" s="125"/>
      <c r="JRZ5" s="125"/>
      <c r="JSA5" s="125"/>
      <c r="JSB5" s="125"/>
      <c r="JSC5" s="125"/>
      <c r="JSD5" s="125"/>
      <c r="JSE5" s="125"/>
      <c r="JSF5" s="125"/>
      <c r="JSG5" s="125"/>
      <c r="JSH5" s="125"/>
      <c r="JSI5" s="125"/>
      <c r="JSJ5" s="125"/>
      <c r="JSK5" s="125"/>
      <c r="JSL5" s="125"/>
      <c r="JSM5" s="125"/>
      <c r="JSN5" s="125"/>
      <c r="JSO5" s="125"/>
      <c r="JSP5" s="125"/>
      <c r="JSQ5" s="125"/>
      <c r="JSR5" s="125"/>
      <c r="JSS5" s="125"/>
      <c r="JST5" s="125"/>
      <c r="JSU5" s="125"/>
      <c r="JSV5" s="125"/>
      <c r="JSW5" s="125"/>
      <c r="JSX5" s="125"/>
      <c r="JSY5" s="125"/>
      <c r="JSZ5" s="125"/>
      <c r="JTA5" s="125"/>
      <c r="JTB5" s="125"/>
      <c r="JTC5" s="125"/>
      <c r="JTD5" s="125"/>
      <c r="JTE5" s="125"/>
      <c r="JTF5" s="125"/>
      <c r="JTG5" s="125"/>
      <c r="JTH5" s="125"/>
      <c r="JTI5" s="125"/>
      <c r="JTJ5" s="125"/>
      <c r="JTK5" s="125"/>
      <c r="JTL5" s="125"/>
      <c r="JTM5" s="125"/>
      <c r="JTN5" s="125"/>
      <c r="JTO5" s="125"/>
      <c r="JTP5" s="125"/>
      <c r="JTQ5" s="125"/>
      <c r="JTR5" s="125"/>
      <c r="JTS5" s="125"/>
      <c r="JTT5" s="125"/>
      <c r="JTU5" s="125"/>
      <c r="JTV5" s="125"/>
      <c r="JTW5" s="125"/>
      <c r="JTX5" s="125"/>
      <c r="JTY5" s="125"/>
      <c r="JTZ5" s="125"/>
      <c r="JUA5" s="125"/>
      <c r="JUB5" s="125"/>
      <c r="JUC5" s="125"/>
      <c r="JUD5" s="125"/>
      <c r="JUE5" s="125"/>
      <c r="JUF5" s="125"/>
      <c r="JUG5" s="125"/>
      <c r="JUH5" s="125"/>
      <c r="JUI5" s="125"/>
      <c r="JUJ5" s="125"/>
      <c r="JUK5" s="125"/>
      <c r="JUL5" s="125"/>
      <c r="JUM5" s="125"/>
      <c r="JUN5" s="125"/>
      <c r="JUO5" s="125"/>
      <c r="JUP5" s="125"/>
      <c r="JUQ5" s="125"/>
      <c r="JUR5" s="125"/>
      <c r="JUS5" s="125"/>
      <c r="JUT5" s="125"/>
      <c r="JUU5" s="125"/>
      <c r="JUV5" s="125"/>
      <c r="JUW5" s="125"/>
      <c r="JUX5" s="125"/>
      <c r="JUY5" s="125"/>
      <c r="JUZ5" s="125"/>
      <c r="JVA5" s="125"/>
      <c r="JVB5" s="125"/>
      <c r="JVC5" s="125"/>
      <c r="JVD5" s="125"/>
      <c r="JVE5" s="125"/>
      <c r="JVF5" s="125"/>
      <c r="JVG5" s="125"/>
      <c r="JVH5" s="125"/>
      <c r="JVI5" s="125"/>
      <c r="JVJ5" s="125"/>
      <c r="JVK5" s="125"/>
      <c r="JVL5" s="125"/>
      <c r="JVM5" s="125"/>
      <c r="JVN5" s="125"/>
      <c r="JVO5" s="125"/>
      <c r="JVP5" s="125"/>
      <c r="JVQ5" s="125"/>
      <c r="JVR5" s="125"/>
      <c r="JVS5" s="125"/>
      <c r="JVT5" s="125"/>
      <c r="JVU5" s="125"/>
      <c r="JVV5" s="125"/>
      <c r="JVW5" s="125"/>
      <c r="JVX5" s="125"/>
      <c r="JVY5" s="125"/>
      <c r="JVZ5" s="125"/>
      <c r="JWA5" s="125"/>
      <c r="JWB5" s="125"/>
      <c r="JWC5" s="125"/>
      <c r="JWD5" s="125"/>
      <c r="JWE5" s="125"/>
      <c r="JWF5" s="125"/>
      <c r="JWG5" s="125"/>
      <c r="JWH5" s="125"/>
      <c r="JWI5" s="125"/>
      <c r="JWJ5" s="125"/>
      <c r="JWK5" s="125"/>
      <c r="JWL5" s="125"/>
      <c r="JWM5" s="125"/>
      <c r="JWN5" s="125"/>
      <c r="JWO5" s="125"/>
      <c r="JWP5" s="125"/>
      <c r="JWQ5" s="125"/>
      <c r="JWR5" s="125"/>
      <c r="JWS5" s="125"/>
      <c r="JWT5" s="125"/>
      <c r="JWU5" s="125"/>
      <c r="JWV5" s="125"/>
      <c r="JWW5" s="125"/>
      <c r="JWX5" s="125"/>
      <c r="JWY5" s="125"/>
      <c r="JWZ5" s="125"/>
      <c r="JXA5" s="125"/>
      <c r="JXB5" s="125"/>
      <c r="JXC5" s="125"/>
      <c r="JXD5" s="125"/>
      <c r="JXE5" s="125"/>
      <c r="JXF5" s="125"/>
      <c r="JXG5" s="125"/>
      <c r="JXH5" s="125"/>
      <c r="JXI5" s="125"/>
      <c r="JXJ5" s="125"/>
      <c r="JXK5" s="125"/>
      <c r="JXL5" s="125"/>
      <c r="JXM5" s="125"/>
      <c r="JXN5" s="125"/>
      <c r="JXO5" s="125"/>
      <c r="JXP5" s="125"/>
      <c r="JXQ5" s="125"/>
      <c r="JXR5" s="125"/>
      <c r="JXS5" s="125"/>
      <c r="JXT5" s="125"/>
      <c r="JXU5" s="125"/>
      <c r="JXV5" s="125"/>
      <c r="JXW5" s="125"/>
      <c r="JXX5" s="125"/>
      <c r="JXY5" s="125"/>
      <c r="JXZ5" s="125"/>
      <c r="JYA5" s="125"/>
      <c r="JYB5" s="125"/>
      <c r="JYC5" s="125"/>
      <c r="JYD5" s="125"/>
      <c r="JYE5" s="125"/>
      <c r="JYF5" s="125"/>
      <c r="JYG5" s="125"/>
      <c r="JYH5" s="125"/>
      <c r="JYI5" s="125"/>
      <c r="JYJ5" s="125"/>
      <c r="JYK5" s="125"/>
      <c r="JYL5" s="125"/>
      <c r="JYM5" s="125"/>
      <c r="JYN5" s="125"/>
      <c r="JYO5" s="125"/>
      <c r="JYP5" s="125"/>
      <c r="JYQ5" s="125"/>
      <c r="JYR5" s="125"/>
      <c r="JYS5" s="125"/>
      <c r="JYT5" s="125"/>
      <c r="JYU5" s="125"/>
      <c r="JYV5" s="125"/>
      <c r="JYW5" s="125"/>
      <c r="JYX5" s="125"/>
      <c r="JYY5" s="125"/>
      <c r="JYZ5" s="125"/>
      <c r="JZA5" s="125"/>
      <c r="JZB5" s="125"/>
      <c r="JZC5" s="125"/>
      <c r="JZD5" s="125"/>
      <c r="JZE5" s="125"/>
      <c r="JZF5" s="125"/>
      <c r="JZG5" s="125"/>
      <c r="JZH5" s="125"/>
      <c r="JZI5" s="125"/>
      <c r="JZJ5" s="125"/>
      <c r="JZK5" s="125"/>
      <c r="JZL5" s="125"/>
      <c r="JZM5" s="125"/>
      <c r="JZN5" s="125"/>
      <c r="JZO5" s="125"/>
      <c r="JZP5" s="125"/>
      <c r="JZQ5" s="125"/>
      <c r="JZR5" s="125"/>
      <c r="JZS5" s="125"/>
      <c r="JZT5" s="125"/>
      <c r="JZU5" s="125"/>
      <c r="JZV5" s="125"/>
      <c r="JZW5" s="125"/>
      <c r="JZX5" s="125"/>
      <c r="JZY5" s="125"/>
      <c r="JZZ5" s="125"/>
      <c r="KAA5" s="125"/>
      <c r="KAB5" s="125"/>
      <c r="KAC5" s="125"/>
      <c r="KAD5" s="125"/>
      <c r="KAE5" s="125"/>
      <c r="KAF5" s="125"/>
      <c r="KAG5" s="125"/>
      <c r="KAH5" s="125"/>
      <c r="KAI5" s="125"/>
      <c r="KAJ5" s="125"/>
      <c r="KAK5" s="125"/>
      <c r="KAL5" s="125"/>
      <c r="KAM5" s="125"/>
      <c r="KAN5" s="125"/>
      <c r="KAO5" s="125"/>
      <c r="KAP5" s="125"/>
      <c r="KAQ5" s="125"/>
      <c r="KAR5" s="125"/>
      <c r="KAS5" s="125"/>
      <c r="KAT5" s="125"/>
      <c r="KAU5" s="125"/>
      <c r="KAV5" s="125"/>
      <c r="KAW5" s="125"/>
      <c r="KAX5" s="125"/>
      <c r="KAY5" s="125"/>
      <c r="KAZ5" s="125"/>
      <c r="KBA5" s="125"/>
      <c r="KBB5" s="125"/>
      <c r="KBC5" s="125"/>
      <c r="KBD5" s="125"/>
      <c r="KBE5" s="125"/>
      <c r="KBF5" s="125"/>
      <c r="KBG5" s="125"/>
      <c r="KBH5" s="125"/>
      <c r="KBI5" s="125"/>
      <c r="KBJ5" s="125"/>
      <c r="KBK5" s="125"/>
      <c r="KBL5" s="125"/>
      <c r="KBM5" s="125"/>
      <c r="KBN5" s="125"/>
      <c r="KBO5" s="125"/>
      <c r="KBP5" s="125"/>
      <c r="KBQ5" s="125"/>
      <c r="KBR5" s="125"/>
      <c r="KBS5" s="125"/>
      <c r="KBT5" s="125"/>
      <c r="KBU5" s="125"/>
      <c r="KBV5" s="125"/>
      <c r="KBW5" s="125"/>
      <c r="KBX5" s="125"/>
      <c r="KBY5" s="125"/>
      <c r="KBZ5" s="125"/>
      <c r="KCA5" s="125"/>
      <c r="KCB5" s="125"/>
      <c r="KCC5" s="125"/>
      <c r="KCD5" s="125"/>
      <c r="KCE5" s="125"/>
      <c r="KCF5" s="125"/>
      <c r="KCG5" s="125"/>
      <c r="KCH5" s="125"/>
      <c r="KCI5" s="125"/>
      <c r="KCJ5" s="125"/>
      <c r="KCK5" s="125"/>
      <c r="KCL5" s="125"/>
      <c r="KCM5" s="125"/>
      <c r="KCN5" s="125"/>
      <c r="KCO5" s="125"/>
      <c r="KCP5" s="125"/>
      <c r="KCQ5" s="125"/>
      <c r="KCR5" s="125"/>
      <c r="KCS5" s="125"/>
      <c r="KCT5" s="125"/>
      <c r="KCU5" s="125"/>
      <c r="KCV5" s="125"/>
      <c r="KCW5" s="125"/>
      <c r="KCX5" s="125"/>
      <c r="KCY5" s="125"/>
      <c r="KCZ5" s="125"/>
      <c r="KDA5" s="125"/>
      <c r="KDB5" s="125"/>
      <c r="KDC5" s="125"/>
      <c r="KDD5" s="125"/>
      <c r="KDE5" s="125"/>
      <c r="KDF5" s="125"/>
      <c r="KDG5" s="125"/>
      <c r="KDH5" s="125"/>
      <c r="KDI5" s="125"/>
      <c r="KDJ5" s="125"/>
      <c r="KDK5" s="125"/>
      <c r="KDL5" s="125"/>
      <c r="KDM5" s="125"/>
      <c r="KDN5" s="125"/>
      <c r="KDO5" s="125"/>
      <c r="KDP5" s="125"/>
      <c r="KDQ5" s="125"/>
      <c r="KDR5" s="125"/>
      <c r="KDS5" s="125"/>
      <c r="KDT5" s="125"/>
      <c r="KDU5" s="125"/>
      <c r="KDV5" s="125"/>
      <c r="KDW5" s="125"/>
      <c r="KDX5" s="125"/>
      <c r="KDY5" s="125"/>
      <c r="KDZ5" s="125"/>
      <c r="KEA5" s="125"/>
      <c r="KEB5" s="125"/>
      <c r="KEC5" s="125"/>
      <c r="KED5" s="125"/>
      <c r="KEE5" s="125"/>
      <c r="KEF5" s="125"/>
      <c r="KEG5" s="125"/>
      <c r="KEH5" s="125"/>
      <c r="KEI5" s="125"/>
      <c r="KEJ5" s="125"/>
      <c r="KEK5" s="125"/>
      <c r="KEL5" s="125"/>
      <c r="KEM5" s="125"/>
      <c r="KEN5" s="125"/>
      <c r="KEO5" s="125"/>
      <c r="KEP5" s="125"/>
      <c r="KEQ5" s="125"/>
      <c r="KER5" s="125"/>
      <c r="KES5" s="125"/>
      <c r="KET5" s="125"/>
      <c r="KEU5" s="125"/>
      <c r="KEV5" s="125"/>
      <c r="KEW5" s="125"/>
      <c r="KEX5" s="125"/>
      <c r="KEY5" s="125"/>
      <c r="KEZ5" s="125"/>
      <c r="KFA5" s="125"/>
      <c r="KFB5" s="125"/>
      <c r="KFC5" s="125"/>
      <c r="KFD5" s="125"/>
      <c r="KFE5" s="125"/>
      <c r="KFF5" s="125"/>
      <c r="KFG5" s="125"/>
      <c r="KFH5" s="125"/>
      <c r="KFI5" s="125"/>
      <c r="KFJ5" s="125"/>
      <c r="KFK5" s="125"/>
      <c r="KFL5" s="125"/>
      <c r="KFM5" s="125"/>
      <c r="KFN5" s="125"/>
      <c r="KFO5" s="125"/>
      <c r="KFP5" s="125"/>
      <c r="KFQ5" s="125"/>
      <c r="KFR5" s="125"/>
      <c r="KFS5" s="125"/>
      <c r="KFT5" s="125"/>
      <c r="KFU5" s="125"/>
      <c r="KFV5" s="125"/>
      <c r="KFW5" s="125"/>
      <c r="KFX5" s="125"/>
      <c r="KFY5" s="125"/>
      <c r="KFZ5" s="125"/>
      <c r="KGA5" s="125"/>
      <c r="KGB5" s="125"/>
      <c r="KGC5" s="125"/>
      <c r="KGD5" s="125"/>
      <c r="KGE5" s="125"/>
      <c r="KGF5" s="125"/>
      <c r="KGG5" s="125"/>
      <c r="KGH5" s="125"/>
      <c r="KGI5" s="125"/>
      <c r="KGJ5" s="125"/>
      <c r="KGK5" s="125"/>
      <c r="KGL5" s="125"/>
      <c r="KGM5" s="125"/>
      <c r="KGN5" s="125"/>
      <c r="KGO5" s="125"/>
      <c r="KGP5" s="125"/>
      <c r="KGQ5" s="125"/>
      <c r="KGR5" s="125"/>
      <c r="KGS5" s="125"/>
      <c r="KGT5" s="125"/>
      <c r="KGU5" s="125"/>
      <c r="KGV5" s="125"/>
      <c r="KGW5" s="125"/>
      <c r="KGX5" s="125"/>
      <c r="KGY5" s="125"/>
      <c r="KGZ5" s="125"/>
      <c r="KHA5" s="125"/>
      <c r="KHB5" s="125"/>
      <c r="KHC5" s="125"/>
      <c r="KHD5" s="125"/>
      <c r="KHE5" s="125"/>
      <c r="KHF5" s="125"/>
      <c r="KHG5" s="125"/>
      <c r="KHH5" s="125"/>
      <c r="KHI5" s="125"/>
      <c r="KHJ5" s="125"/>
      <c r="KHK5" s="125"/>
      <c r="KHL5" s="125"/>
      <c r="KHM5" s="125"/>
      <c r="KHN5" s="125"/>
      <c r="KHO5" s="125"/>
      <c r="KHP5" s="125"/>
      <c r="KHQ5" s="125"/>
      <c r="KHR5" s="125"/>
      <c r="KHS5" s="125"/>
      <c r="KHT5" s="125"/>
      <c r="KHU5" s="125"/>
      <c r="KHV5" s="125"/>
      <c r="KHW5" s="125"/>
      <c r="KHX5" s="125"/>
      <c r="KHY5" s="125"/>
      <c r="KHZ5" s="125"/>
      <c r="KIA5" s="125"/>
      <c r="KIB5" s="125"/>
      <c r="KIC5" s="125"/>
      <c r="KID5" s="125"/>
      <c r="KIE5" s="125"/>
      <c r="KIF5" s="125"/>
      <c r="KIG5" s="125"/>
      <c r="KIH5" s="125"/>
      <c r="KII5" s="125"/>
      <c r="KIJ5" s="125"/>
      <c r="KIK5" s="125"/>
      <c r="KIL5" s="125"/>
      <c r="KIM5" s="125"/>
      <c r="KIN5" s="125"/>
      <c r="KIO5" s="125"/>
      <c r="KIP5" s="125"/>
      <c r="KIQ5" s="125"/>
      <c r="KIR5" s="125"/>
      <c r="KIS5" s="125"/>
      <c r="KIT5" s="125"/>
      <c r="KIU5" s="125"/>
      <c r="KIV5" s="125"/>
      <c r="KIW5" s="125"/>
      <c r="KIX5" s="125"/>
      <c r="KIY5" s="125"/>
      <c r="KIZ5" s="125"/>
      <c r="KJA5" s="125"/>
      <c r="KJB5" s="125"/>
      <c r="KJC5" s="125"/>
      <c r="KJD5" s="125"/>
      <c r="KJE5" s="125"/>
      <c r="KJF5" s="125"/>
      <c r="KJG5" s="125"/>
      <c r="KJH5" s="125"/>
      <c r="KJI5" s="125"/>
      <c r="KJJ5" s="125"/>
      <c r="KJK5" s="125"/>
      <c r="KJL5" s="125"/>
      <c r="KJM5" s="125"/>
      <c r="KJN5" s="125"/>
      <c r="KJO5" s="125"/>
      <c r="KJP5" s="125"/>
      <c r="KJQ5" s="125"/>
      <c r="KJR5" s="125"/>
      <c r="KJS5" s="125"/>
      <c r="KJT5" s="125"/>
      <c r="KJU5" s="125"/>
      <c r="KJV5" s="125"/>
      <c r="KJW5" s="125"/>
      <c r="KJX5" s="125"/>
      <c r="KJY5" s="125"/>
      <c r="KJZ5" s="125"/>
      <c r="KKA5" s="125"/>
      <c r="KKB5" s="125"/>
      <c r="KKC5" s="125"/>
      <c r="KKD5" s="125"/>
      <c r="KKE5" s="125"/>
      <c r="KKF5" s="125"/>
      <c r="KKG5" s="125"/>
      <c r="KKH5" s="125"/>
      <c r="KKI5" s="125"/>
      <c r="KKJ5" s="125"/>
      <c r="KKK5" s="125"/>
      <c r="KKL5" s="125"/>
      <c r="KKM5" s="125"/>
      <c r="KKN5" s="125"/>
      <c r="KKO5" s="125"/>
      <c r="KKP5" s="125"/>
      <c r="KKQ5" s="125"/>
      <c r="KKR5" s="125"/>
      <c r="KKS5" s="125"/>
      <c r="KKT5" s="125"/>
      <c r="KKU5" s="125"/>
      <c r="KKV5" s="125"/>
      <c r="KKW5" s="125"/>
      <c r="KKX5" s="125"/>
      <c r="KKY5" s="125"/>
      <c r="KKZ5" s="125"/>
      <c r="KLA5" s="125"/>
      <c r="KLB5" s="125"/>
      <c r="KLC5" s="125"/>
      <c r="KLD5" s="125"/>
      <c r="KLE5" s="125"/>
      <c r="KLF5" s="125"/>
      <c r="KLG5" s="125"/>
      <c r="KLH5" s="125"/>
      <c r="KLI5" s="125"/>
      <c r="KLJ5" s="125"/>
      <c r="KLK5" s="125"/>
      <c r="KLL5" s="125"/>
      <c r="KLM5" s="125"/>
      <c r="KLN5" s="125"/>
      <c r="KLO5" s="125"/>
      <c r="KLP5" s="125"/>
      <c r="KLQ5" s="125"/>
      <c r="KLR5" s="125"/>
      <c r="KLS5" s="125"/>
      <c r="KLT5" s="125"/>
      <c r="KLU5" s="125"/>
      <c r="KLV5" s="125"/>
      <c r="KLW5" s="125"/>
      <c r="KLX5" s="125"/>
      <c r="KLY5" s="125"/>
      <c r="KLZ5" s="125"/>
      <c r="KMA5" s="125"/>
      <c r="KMB5" s="125"/>
      <c r="KMC5" s="125"/>
      <c r="KMD5" s="125"/>
      <c r="KME5" s="125"/>
      <c r="KMF5" s="125"/>
      <c r="KMG5" s="125"/>
      <c r="KMH5" s="125"/>
      <c r="KMI5" s="125"/>
      <c r="KMJ5" s="125"/>
      <c r="KMK5" s="125"/>
      <c r="KML5" s="125"/>
      <c r="KMM5" s="125"/>
      <c r="KMN5" s="125"/>
      <c r="KMO5" s="125"/>
      <c r="KMP5" s="125"/>
      <c r="KMQ5" s="125"/>
      <c r="KMR5" s="125"/>
      <c r="KMS5" s="125"/>
      <c r="KMT5" s="125"/>
      <c r="KMU5" s="125"/>
      <c r="KMV5" s="125"/>
      <c r="KMW5" s="125"/>
      <c r="KMX5" s="125"/>
      <c r="KMY5" s="125"/>
      <c r="KMZ5" s="125"/>
      <c r="KNA5" s="125"/>
      <c r="KNB5" s="125"/>
      <c r="KNC5" s="125"/>
      <c r="KND5" s="125"/>
      <c r="KNE5" s="125"/>
      <c r="KNF5" s="125"/>
      <c r="KNG5" s="125"/>
      <c r="KNH5" s="125"/>
      <c r="KNI5" s="125"/>
      <c r="KNJ5" s="125"/>
      <c r="KNK5" s="125"/>
      <c r="KNL5" s="125"/>
      <c r="KNM5" s="125"/>
      <c r="KNN5" s="125"/>
      <c r="KNO5" s="125"/>
      <c r="KNP5" s="125"/>
      <c r="KNQ5" s="125"/>
      <c r="KNR5" s="125"/>
      <c r="KNS5" s="125"/>
      <c r="KNT5" s="125"/>
      <c r="KNU5" s="125"/>
      <c r="KNV5" s="125"/>
      <c r="KNW5" s="125"/>
      <c r="KNX5" s="125"/>
      <c r="KNY5" s="125"/>
      <c r="KNZ5" s="125"/>
      <c r="KOA5" s="125"/>
      <c r="KOB5" s="125"/>
      <c r="KOC5" s="125"/>
      <c r="KOD5" s="125"/>
      <c r="KOE5" s="125"/>
      <c r="KOF5" s="125"/>
      <c r="KOG5" s="125"/>
      <c r="KOH5" s="125"/>
      <c r="KOI5" s="125"/>
      <c r="KOJ5" s="125"/>
      <c r="KOK5" s="125"/>
      <c r="KOL5" s="125"/>
      <c r="KOM5" s="125"/>
      <c r="KON5" s="125"/>
      <c r="KOO5" s="125"/>
      <c r="KOP5" s="125"/>
      <c r="KOQ5" s="125"/>
      <c r="KOR5" s="125"/>
      <c r="KOS5" s="125"/>
      <c r="KOT5" s="125"/>
      <c r="KOU5" s="125"/>
      <c r="KOV5" s="125"/>
      <c r="KOW5" s="125"/>
      <c r="KOX5" s="125"/>
      <c r="KOY5" s="125"/>
      <c r="KOZ5" s="125"/>
      <c r="KPA5" s="125"/>
      <c r="KPB5" s="125"/>
      <c r="KPC5" s="125"/>
      <c r="KPD5" s="125"/>
      <c r="KPE5" s="125"/>
      <c r="KPF5" s="125"/>
      <c r="KPG5" s="125"/>
      <c r="KPH5" s="125"/>
      <c r="KPI5" s="125"/>
      <c r="KPJ5" s="125"/>
      <c r="KPK5" s="125"/>
      <c r="KPL5" s="125"/>
      <c r="KPM5" s="125"/>
      <c r="KPN5" s="125"/>
      <c r="KPO5" s="125"/>
      <c r="KPP5" s="125"/>
      <c r="KPQ5" s="125"/>
      <c r="KPR5" s="125"/>
      <c r="KPS5" s="125"/>
      <c r="KPT5" s="125"/>
      <c r="KPU5" s="125"/>
      <c r="KPV5" s="125"/>
      <c r="KPW5" s="125"/>
      <c r="KPX5" s="125"/>
      <c r="KPY5" s="125"/>
      <c r="KPZ5" s="125"/>
      <c r="KQA5" s="125"/>
      <c r="KQB5" s="125"/>
      <c r="KQC5" s="125"/>
      <c r="KQD5" s="125"/>
      <c r="KQE5" s="125"/>
      <c r="KQF5" s="125"/>
      <c r="KQG5" s="125"/>
      <c r="KQH5" s="125"/>
      <c r="KQI5" s="125"/>
      <c r="KQJ5" s="125"/>
      <c r="KQK5" s="125"/>
      <c r="KQL5" s="125"/>
      <c r="KQM5" s="125"/>
      <c r="KQN5" s="125"/>
      <c r="KQO5" s="125"/>
      <c r="KQP5" s="125"/>
      <c r="KQQ5" s="125"/>
      <c r="KQR5" s="125"/>
      <c r="KQS5" s="125"/>
      <c r="KQT5" s="125"/>
      <c r="KQU5" s="125"/>
      <c r="KQV5" s="125"/>
      <c r="KQW5" s="125"/>
      <c r="KQX5" s="125"/>
      <c r="KQY5" s="125"/>
      <c r="KQZ5" s="125"/>
      <c r="KRA5" s="125"/>
      <c r="KRB5" s="125"/>
      <c r="KRC5" s="125"/>
      <c r="KRD5" s="125"/>
      <c r="KRE5" s="125"/>
      <c r="KRF5" s="125"/>
      <c r="KRG5" s="125"/>
      <c r="KRH5" s="125"/>
      <c r="KRI5" s="125"/>
      <c r="KRJ5" s="125"/>
      <c r="KRK5" s="125"/>
      <c r="KRL5" s="125"/>
      <c r="KRM5" s="125"/>
      <c r="KRN5" s="125"/>
      <c r="KRO5" s="125"/>
      <c r="KRP5" s="125"/>
      <c r="KRQ5" s="125"/>
      <c r="KRR5" s="125"/>
      <c r="KRS5" s="125"/>
      <c r="KRT5" s="125"/>
      <c r="KRU5" s="125"/>
      <c r="KRV5" s="125"/>
      <c r="KRW5" s="125"/>
      <c r="KRX5" s="125"/>
      <c r="KRY5" s="125"/>
      <c r="KRZ5" s="125"/>
      <c r="KSA5" s="125"/>
      <c r="KSB5" s="125"/>
      <c r="KSC5" s="125"/>
      <c r="KSD5" s="125"/>
      <c r="KSE5" s="125"/>
      <c r="KSF5" s="125"/>
      <c r="KSG5" s="125"/>
      <c r="KSH5" s="125"/>
      <c r="KSI5" s="125"/>
      <c r="KSJ5" s="125"/>
      <c r="KSK5" s="125"/>
      <c r="KSL5" s="125"/>
      <c r="KSM5" s="125"/>
      <c r="KSN5" s="125"/>
      <c r="KSO5" s="125"/>
      <c r="KSP5" s="125"/>
      <c r="KSQ5" s="125"/>
      <c r="KSR5" s="125"/>
      <c r="KSS5" s="125"/>
      <c r="KST5" s="125"/>
      <c r="KSU5" s="125"/>
      <c r="KSV5" s="125"/>
      <c r="KSW5" s="125"/>
      <c r="KSX5" s="125"/>
      <c r="KSY5" s="125"/>
      <c r="KSZ5" s="125"/>
      <c r="KTA5" s="125"/>
      <c r="KTB5" s="125"/>
      <c r="KTC5" s="125"/>
      <c r="KTD5" s="125"/>
      <c r="KTE5" s="125"/>
      <c r="KTF5" s="125"/>
      <c r="KTG5" s="125"/>
      <c r="KTH5" s="125"/>
      <c r="KTI5" s="125"/>
      <c r="KTJ5" s="125"/>
      <c r="KTK5" s="125"/>
      <c r="KTL5" s="125"/>
      <c r="KTM5" s="125"/>
      <c r="KTN5" s="125"/>
      <c r="KTO5" s="125"/>
      <c r="KTP5" s="125"/>
      <c r="KTQ5" s="125"/>
      <c r="KTR5" s="125"/>
      <c r="KTS5" s="125"/>
      <c r="KTT5" s="125"/>
      <c r="KTU5" s="125"/>
      <c r="KTV5" s="125"/>
      <c r="KTW5" s="125"/>
      <c r="KTX5" s="125"/>
      <c r="KTY5" s="125"/>
      <c r="KTZ5" s="125"/>
      <c r="KUA5" s="125"/>
      <c r="KUB5" s="125"/>
      <c r="KUC5" s="125"/>
      <c r="KUD5" s="125"/>
      <c r="KUE5" s="125"/>
      <c r="KUF5" s="125"/>
      <c r="KUG5" s="125"/>
      <c r="KUH5" s="125"/>
      <c r="KUI5" s="125"/>
      <c r="KUJ5" s="125"/>
      <c r="KUK5" s="125"/>
      <c r="KUL5" s="125"/>
      <c r="KUM5" s="125"/>
      <c r="KUN5" s="125"/>
      <c r="KUO5" s="125"/>
      <c r="KUP5" s="125"/>
      <c r="KUQ5" s="125"/>
      <c r="KUR5" s="125"/>
      <c r="KUS5" s="125"/>
      <c r="KUT5" s="125"/>
      <c r="KUU5" s="125"/>
      <c r="KUV5" s="125"/>
      <c r="KUW5" s="125"/>
      <c r="KUX5" s="125"/>
      <c r="KUY5" s="125"/>
      <c r="KUZ5" s="125"/>
      <c r="KVA5" s="125"/>
      <c r="KVB5" s="125"/>
      <c r="KVC5" s="125"/>
      <c r="KVD5" s="125"/>
      <c r="KVE5" s="125"/>
      <c r="KVF5" s="125"/>
      <c r="KVG5" s="125"/>
      <c r="KVH5" s="125"/>
      <c r="KVI5" s="125"/>
      <c r="KVJ5" s="125"/>
      <c r="KVK5" s="125"/>
      <c r="KVL5" s="125"/>
      <c r="KVM5" s="125"/>
      <c r="KVN5" s="125"/>
      <c r="KVO5" s="125"/>
      <c r="KVP5" s="125"/>
      <c r="KVQ5" s="125"/>
      <c r="KVR5" s="125"/>
      <c r="KVS5" s="125"/>
      <c r="KVT5" s="125"/>
      <c r="KVU5" s="125"/>
      <c r="KVV5" s="125"/>
      <c r="KVW5" s="125"/>
      <c r="KVX5" s="125"/>
      <c r="KVY5" s="125"/>
      <c r="KVZ5" s="125"/>
      <c r="KWA5" s="125"/>
      <c r="KWB5" s="125"/>
      <c r="KWC5" s="125"/>
      <c r="KWD5" s="125"/>
      <c r="KWE5" s="125"/>
      <c r="KWF5" s="125"/>
      <c r="KWG5" s="125"/>
      <c r="KWH5" s="125"/>
      <c r="KWI5" s="125"/>
      <c r="KWJ5" s="125"/>
      <c r="KWK5" s="125"/>
      <c r="KWL5" s="125"/>
      <c r="KWM5" s="125"/>
      <c r="KWN5" s="125"/>
      <c r="KWO5" s="125"/>
      <c r="KWP5" s="125"/>
      <c r="KWQ5" s="125"/>
      <c r="KWR5" s="125"/>
      <c r="KWS5" s="125"/>
      <c r="KWT5" s="125"/>
      <c r="KWU5" s="125"/>
      <c r="KWV5" s="125"/>
      <c r="KWW5" s="125"/>
      <c r="KWX5" s="125"/>
      <c r="KWY5" s="125"/>
      <c r="KWZ5" s="125"/>
      <c r="KXA5" s="125"/>
      <c r="KXB5" s="125"/>
      <c r="KXC5" s="125"/>
      <c r="KXD5" s="125"/>
      <c r="KXE5" s="125"/>
      <c r="KXF5" s="125"/>
      <c r="KXG5" s="125"/>
      <c r="KXH5" s="125"/>
      <c r="KXI5" s="125"/>
      <c r="KXJ5" s="125"/>
      <c r="KXK5" s="125"/>
      <c r="KXL5" s="125"/>
      <c r="KXM5" s="125"/>
      <c r="KXN5" s="125"/>
      <c r="KXO5" s="125"/>
      <c r="KXP5" s="125"/>
      <c r="KXQ5" s="125"/>
      <c r="KXR5" s="125"/>
      <c r="KXS5" s="125"/>
      <c r="KXT5" s="125"/>
      <c r="KXU5" s="125"/>
      <c r="KXV5" s="125"/>
      <c r="KXW5" s="125"/>
      <c r="KXX5" s="125"/>
      <c r="KXY5" s="125"/>
      <c r="KXZ5" s="125"/>
      <c r="KYA5" s="125"/>
      <c r="KYB5" s="125"/>
      <c r="KYC5" s="125"/>
      <c r="KYD5" s="125"/>
      <c r="KYE5" s="125"/>
      <c r="KYF5" s="125"/>
      <c r="KYG5" s="125"/>
      <c r="KYH5" s="125"/>
      <c r="KYI5" s="125"/>
      <c r="KYJ5" s="125"/>
      <c r="KYK5" s="125"/>
      <c r="KYL5" s="125"/>
      <c r="KYM5" s="125"/>
      <c r="KYN5" s="125"/>
      <c r="KYO5" s="125"/>
      <c r="KYP5" s="125"/>
      <c r="KYQ5" s="125"/>
      <c r="KYR5" s="125"/>
      <c r="KYS5" s="125"/>
      <c r="KYT5" s="125"/>
      <c r="KYU5" s="125"/>
      <c r="KYV5" s="125"/>
      <c r="KYW5" s="125"/>
      <c r="KYX5" s="125"/>
      <c r="KYY5" s="125"/>
      <c r="KYZ5" s="125"/>
      <c r="KZA5" s="125"/>
      <c r="KZB5" s="125"/>
      <c r="KZC5" s="125"/>
      <c r="KZD5" s="125"/>
      <c r="KZE5" s="125"/>
      <c r="KZF5" s="125"/>
      <c r="KZG5" s="125"/>
      <c r="KZH5" s="125"/>
      <c r="KZI5" s="125"/>
      <c r="KZJ5" s="125"/>
      <c r="KZK5" s="125"/>
      <c r="KZL5" s="125"/>
      <c r="KZM5" s="125"/>
      <c r="KZN5" s="125"/>
      <c r="KZO5" s="125"/>
      <c r="KZP5" s="125"/>
      <c r="KZQ5" s="125"/>
      <c r="KZR5" s="125"/>
      <c r="KZS5" s="125"/>
      <c r="KZT5" s="125"/>
      <c r="KZU5" s="125"/>
      <c r="KZV5" s="125"/>
      <c r="KZW5" s="125"/>
      <c r="KZX5" s="125"/>
      <c r="KZY5" s="125"/>
      <c r="KZZ5" s="125"/>
      <c r="LAA5" s="125"/>
      <c r="LAB5" s="125"/>
      <c r="LAC5" s="125"/>
      <c r="LAD5" s="125"/>
      <c r="LAE5" s="125"/>
      <c r="LAF5" s="125"/>
      <c r="LAG5" s="125"/>
      <c r="LAH5" s="125"/>
      <c r="LAI5" s="125"/>
      <c r="LAJ5" s="125"/>
      <c r="LAK5" s="125"/>
      <c r="LAL5" s="125"/>
      <c r="LAM5" s="125"/>
      <c r="LAN5" s="125"/>
      <c r="LAO5" s="125"/>
      <c r="LAP5" s="125"/>
      <c r="LAQ5" s="125"/>
      <c r="LAR5" s="125"/>
      <c r="LAS5" s="125"/>
      <c r="LAT5" s="125"/>
      <c r="LAU5" s="125"/>
      <c r="LAV5" s="125"/>
      <c r="LAW5" s="125"/>
      <c r="LAX5" s="125"/>
      <c r="LAY5" s="125"/>
      <c r="LAZ5" s="125"/>
      <c r="LBA5" s="125"/>
      <c r="LBB5" s="125"/>
      <c r="LBC5" s="125"/>
      <c r="LBD5" s="125"/>
      <c r="LBE5" s="125"/>
      <c r="LBF5" s="125"/>
      <c r="LBG5" s="125"/>
      <c r="LBH5" s="125"/>
      <c r="LBI5" s="125"/>
      <c r="LBJ5" s="125"/>
      <c r="LBK5" s="125"/>
      <c r="LBL5" s="125"/>
      <c r="LBM5" s="125"/>
      <c r="LBN5" s="125"/>
      <c r="LBO5" s="125"/>
      <c r="LBP5" s="125"/>
      <c r="LBQ5" s="125"/>
      <c r="LBR5" s="125"/>
      <c r="LBS5" s="125"/>
      <c r="LBT5" s="125"/>
      <c r="LBU5" s="125"/>
      <c r="LBV5" s="125"/>
      <c r="LBW5" s="125"/>
      <c r="LBX5" s="125"/>
      <c r="LBY5" s="125"/>
      <c r="LBZ5" s="125"/>
      <c r="LCA5" s="125"/>
      <c r="LCB5" s="125"/>
      <c r="LCC5" s="125"/>
      <c r="LCD5" s="125"/>
      <c r="LCE5" s="125"/>
      <c r="LCF5" s="125"/>
      <c r="LCG5" s="125"/>
      <c r="LCH5" s="125"/>
      <c r="LCI5" s="125"/>
      <c r="LCJ5" s="125"/>
      <c r="LCK5" s="125"/>
      <c r="LCL5" s="125"/>
      <c r="LCM5" s="125"/>
      <c r="LCN5" s="125"/>
      <c r="LCO5" s="125"/>
      <c r="LCP5" s="125"/>
      <c r="LCQ5" s="125"/>
      <c r="LCR5" s="125"/>
      <c r="LCS5" s="125"/>
      <c r="LCT5" s="125"/>
      <c r="LCU5" s="125"/>
      <c r="LCV5" s="125"/>
      <c r="LCW5" s="125"/>
      <c r="LCX5" s="125"/>
      <c r="LCY5" s="125"/>
      <c r="LCZ5" s="125"/>
      <c r="LDA5" s="125"/>
      <c r="LDB5" s="125"/>
      <c r="LDC5" s="125"/>
      <c r="LDD5" s="125"/>
      <c r="LDE5" s="125"/>
      <c r="LDF5" s="125"/>
      <c r="LDG5" s="125"/>
      <c r="LDH5" s="125"/>
      <c r="LDI5" s="125"/>
      <c r="LDJ5" s="125"/>
      <c r="LDK5" s="125"/>
      <c r="LDL5" s="125"/>
      <c r="LDM5" s="125"/>
      <c r="LDN5" s="125"/>
      <c r="LDO5" s="125"/>
      <c r="LDP5" s="125"/>
      <c r="LDQ5" s="125"/>
      <c r="LDR5" s="125"/>
      <c r="LDS5" s="125"/>
      <c r="LDT5" s="125"/>
      <c r="LDU5" s="125"/>
      <c r="LDV5" s="125"/>
      <c r="LDW5" s="125"/>
      <c r="LDX5" s="125"/>
      <c r="LDY5" s="125"/>
      <c r="LDZ5" s="125"/>
      <c r="LEA5" s="125"/>
      <c r="LEB5" s="125"/>
      <c r="LEC5" s="125"/>
      <c r="LED5" s="125"/>
      <c r="LEE5" s="125"/>
      <c r="LEF5" s="125"/>
      <c r="LEG5" s="125"/>
      <c r="LEH5" s="125"/>
      <c r="LEI5" s="125"/>
      <c r="LEJ5" s="125"/>
      <c r="LEK5" s="125"/>
      <c r="LEL5" s="125"/>
      <c r="LEM5" s="125"/>
      <c r="LEN5" s="125"/>
      <c r="LEO5" s="125"/>
      <c r="LEP5" s="125"/>
      <c r="LEQ5" s="125"/>
      <c r="LER5" s="125"/>
      <c r="LES5" s="125"/>
      <c r="LET5" s="125"/>
      <c r="LEU5" s="125"/>
      <c r="LEV5" s="125"/>
      <c r="LEW5" s="125"/>
      <c r="LEX5" s="125"/>
      <c r="LEY5" s="125"/>
      <c r="LEZ5" s="125"/>
      <c r="LFA5" s="125"/>
      <c r="LFB5" s="125"/>
      <c r="LFC5" s="125"/>
      <c r="LFD5" s="125"/>
      <c r="LFE5" s="125"/>
      <c r="LFF5" s="125"/>
      <c r="LFG5" s="125"/>
      <c r="LFH5" s="125"/>
      <c r="LFI5" s="125"/>
      <c r="LFJ5" s="125"/>
      <c r="LFK5" s="125"/>
      <c r="LFL5" s="125"/>
      <c r="LFM5" s="125"/>
      <c r="LFN5" s="125"/>
      <c r="LFO5" s="125"/>
      <c r="LFP5" s="125"/>
      <c r="LFQ5" s="125"/>
      <c r="LFR5" s="125"/>
      <c r="LFS5" s="125"/>
      <c r="LFT5" s="125"/>
      <c r="LFU5" s="125"/>
      <c r="LFV5" s="125"/>
      <c r="LFW5" s="125"/>
      <c r="LFX5" s="125"/>
      <c r="LFY5" s="125"/>
      <c r="LFZ5" s="125"/>
      <c r="LGA5" s="125"/>
      <c r="LGB5" s="125"/>
      <c r="LGC5" s="125"/>
      <c r="LGD5" s="125"/>
      <c r="LGE5" s="125"/>
      <c r="LGF5" s="125"/>
      <c r="LGG5" s="125"/>
      <c r="LGH5" s="125"/>
      <c r="LGI5" s="125"/>
      <c r="LGJ5" s="125"/>
      <c r="LGK5" s="125"/>
      <c r="LGL5" s="125"/>
      <c r="LGM5" s="125"/>
      <c r="LGN5" s="125"/>
      <c r="LGO5" s="125"/>
      <c r="LGP5" s="125"/>
      <c r="LGQ5" s="125"/>
      <c r="LGR5" s="125"/>
      <c r="LGS5" s="125"/>
      <c r="LGT5" s="125"/>
      <c r="LGU5" s="125"/>
      <c r="LGV5" s="125"/>
      <c r="LGW5" s="125"/>
      <c r="LGX5" s="125"/>
      <c r="LGY5" s="125"/>
      <c r="LGZ5" s="125"/>
      <c r="LHA5" s="125"/>
      <c r="LHB5" s="125"/>
      <c r="LHC5" s="125"/>
      <c r="LHD5" s="125"/>
      <c r="LHE5" s="125"/>
      <c r="LHF5" s="125"/>
      <c r="LHG5" s="125"/>
      <c r="LHH5" s="125"/>
      <c r="LHI5" s="125"/>
      <c r="LHJ5" s="125"/>
      <c r="LHK5" s="125"/>
      <c r="LHL5" s="125"/>
      <c r="LHM5" s="125"/>
      <c r="LHN5" s="125"/>
      <c r="LHO5" s="125"/>
      <c r="LHP5" s="125"/>
      <c r="LHQ5" s="125"/>
      <c r="LHR5" s="125"/>
      <c r="LHS5" s="125"/>
      <c r="LHT5" s="125"/>
      <c r="LHU5" s="125"/>
      <c r="LHV5" s="125"/>
      <c r="LHW5" s="125"/>
      <c r="LHX5" s="125"/>
      <c r="LHY5" s="125"/>
      <c r="LHZ5" s="125"/>
      <c r="LIA5" s="125"/>
      <c r="LIB5" s="125"/>
      <c r="LIC5" s="125"/>
      <c r="LID5" s="125"/>
      <c r="LIE5" s="125"/>
      <c r="LIF5" s="125"/>
      <c r="LIG5" s="125"/>
      <c r="LIH5" s="125"/>
      <c r="LII5" s="125"/>
      <c r="LIJ5" s="125"/>
      <c r="LIK5" s="125"/>
      <c r="LIL5" s="125"/>
      <c r="LIM5" s="125"/>
      <c r="LIN5" s="125"/>
      <c r="LIO5" s="125"/>
      <c r="LIP5" s="125"/>
      <c r="LIQ5" s="125"/>
      <c r="LIR5" s="125"/>
      <c r="LIS5" s="125"/>
      <c r="LIT5" s="125"/>
      <c r="LIU5" s="125"/>
      <c r="LIV5" s="125"/>
      <c r="LIW5" s="125"/>
      <c r="LIX5" s="125"/>
      <c r="LIY5" s="125"/>
      <c r="LIZ5" s="125"/>
      <c r="LJA5" s="125"/>
      <c r="LJB5" s="125"/>
      <c r="LJC5" s="125"/>
      <c r="LJD5" s="125"/>
      <c r="LJE5" s="125"/>
      <c r="LJF5" s="125"/>
      <c r="LJG5" s="125"/>
      <c r="LJH5" s="125"/>
      <c r="LJI5" s="125"/>
      <c r="LJJ5" s="125"/>
      <c r="LJK5" s="125"/>
      <c r="LJL5" s="125"/>
      <c r="LJM5" s="125"/>
      <c r="LJN5" s="125"/>
      <c r="LJO5" s="125"/>
      <c r="LJP5" s="125"/>
      <c r="LJQ5" s="125"/>
      <c r="LJR5" s="125"/>
      <c r="LJS5" s="125"/>
      <c r="LJT5" s="125"/>
      <c r="LJU5" s="125"/>
      <c r="LJV5" s="125"/>
      <c r="LJW5" s="125"/>
      <c r="LJX5" s="125"/>
      <c r="LJY5" s="125"/>
      <c r="LJZ5" s="125"/>
      <c r="LKA5" s="125"/>
      <c r="LKB5" s="125"/>
      <c r="LKC5" s="125"/>
      <c r="LKD5" s="125"/>
      <c r="LKE5" s="125"/>
      <c r="LKF5" s="125"/>
      <c r="LKG5" s="125"/>
      <c r="LKH5" s="125"/>
      <c r="LKI5" s="125"/>
      <c r="LKJ5" s="125"/>
      <c r="LKK5" s="125"/>
      <c r="LKL5" s="125"/>
      <c r="LKM5" s="125"/>
      <c r="LKN5" s="125"/>
      <c r="LKO5" s="125"/>
      <c r="LKP5" s="125"/>
      <c r="LKQ5" s="125"/>
      <c r="LKR5" s="125"/>
      <c r="LKS5" s="125"/>
      <c r="LKT5" s="125"/>
      <c r="LKU5" s="125"/>
      <c r="LKV5" s="125"/>
      <c r="LKW5" s="125"/>
      <c r="LKX5" s="125"/>
      <c r="LKY5" s="125"/>
      <c r="LKZ5" s="125"/>
      <c r="LLA5" s="125"/>
      <c r="LLB5" s="125"/>
      <c r="LLC5" s="125"/>
      <c r="LLD5" s="125"/>
      <c r="LLE5" s="125"/>
      <c r="LLF5" s="125"/>
      <c r="LLG5" s="125"/>
      <c r="LLH5" s="125"/>
      <c r="LLI5" s="125"/>
      <c r="LLJ5" s="125"/>
      <c r="LLK5" s="125"/>
      <c r="LLL5" s="125"/>
      <c r="LLM5" s="125"/>
      <c r="LLN5" s="125"/>
      <c r="LLO5" s="125"/>
      <c r="LLP5" s="125"/>
      <c r="LLQ5" s="125"/>
      <c r="LLR5" s="125"/>
      <c r="LLS5" s="125"/>
      <c r="LLT5" s="125"/>
      <c r="LLU5" s="125"/>
      <c r="LLV5" s="125"/>
      <c r="LLW5" s="125"/>
      <c r="LLX5" s="125"/>
      <c r="LLY5" s="125"/>
      <c r="LLZ5" s="125"/>
      <c r="LMA5" s="125"/>
      <c r="LMB5" s="125"/>
      <c r="LMC5" s="125"/>
      <c r="LMD5" s="125"/>
      <c r="LME5" s="125"/>
      <c r="LMF5" s="125"/>
      <c r="LMG5" s="125"/>
      <c r="LMH5" s="125"/>
      <c r="LMI5" s="125"/>
      <c r="LMJ5" s="125"/>
      <c r="LMK5" s="125"/>
      <c r="LML5" s="125"/>
      <c r="LMM5" s="125"/>
      <c r="LMN5" s="125"/>
      <c r="LMO5" s="125"/>
      <c r="LMP5" s="125"/>
      <c r="LMQ5" s="125"/>
      <c r="LMR5" s="125"/>
      <c r="LMS5" s="125"/>
      <c r="LMT5" s="125"/>
      <c r="LMU5" s="125"/>
      <c r="LMV5" s="125"/>
      <c r="LMW5" s="125"/>
      <c r="LMX5" s="125"/>
      <c r="LMY5" s="125"/>
      <c r="LMZ5" s="125"/>
      <c r="LNA5" s="125"/>
      <c r="LNB5" s="125"/>
      <c r="LNC5" s="125"/>
      <c r="LND5" s="125"/>
      <c r="LNE5" s="125"/>
      <c r="LNF5" s="125"/>
      <c r="LNG5" s="125"/>
      <c r="LNH5" s="125"/>
      <c r="LNI5" s="125"/>
      <c r="LNJ5" s="125"/>
      <c r="LNK5" s="125"/>
      <c r="LNL5" s="125"/>
      <c r="LNM5" s="125"/>
      <c r="LNN5" s="125"/>
      <c r="LNO5" s="125"/>
      <c r="LNP5" s="125"/>
      <c r="LNQ5" s="125"/>
      <c r="LNR5" s="125"/>
      <c r="LNS5" s="125"/>
      <c r="LNT5" s="125"/>
      <c r="LNU5" s="125"/>
      <c r="LNV5" s="125"/>
      <c r="LNW5" s="125"/>
      <c r="LNX5" s="125"/>
      <c r="LNY5" s="125"/>
      <c r="LNZ5" s="125"/>
      <c r="LOA5" s="125"/>
      <c r="LOB5" s="125"/>
      <c r="LOC5" s="125"/>
      <c r="LOD5" s="125"/>
      <c r="LOE5" s="125"/>
      <c r="LOF5" s="125"/>
      <c r="LOG5" s="125"/>
      <c r="LOH5" s="125"/>
      <c r="LOI5" s="125"/>
      <c r="LOJ5" s="125"/>
      <c r="LOK5" s="125"/>
      <c r="LOL5" s="125"/>
      <c r="LOM5" s="125"/>
      <c r="LON5" s="125"/>
      <c r="LOO5" s="125"/>
      <c r="LOP5" s="125"/>
      <c r="LOQ5" s="125"/>
      <c r="LOR5" s="125"/>
      <c r="LOS5" s="125"/>
      <c r="LOT5" s="125"/>
      <c r="LOU5" s="125"/>
      <c r="LOV5" s="125"/>
      <c r="LOW5" s="125"/>
      <c r="LOX5" s="125"/>
      <c r="LOY5" s="125"/>
      <c r="LOZ5" s="125"/>
      <c r="LPA5" s="125"/>
      <c r="LPB5" s="125"/>
      <c r="LPC5" s="125"/>
      <c r="LPD5" s="125"/>
      <c r="LPE5" s="125"/>
      <c r="LPF5" s="125"/>
      <c r="LPG5" s="125"/>
      <c r="LPH5" s="125"/>
      <c r="LPI5" s="125"/>
      <c r="LPJ5" s="125"/>
      <c r="LPK5" s="125"/>
      <c r="LPL5" s="125"/>
      <c r="LPM5" s="125"/>
      <c r="LPN5" s="125"/>
      <c r="LPO5" s="125"/>
      <c r="LPP5" s="125"/>
      <c r="LPQ5" s="125"/>
      <c r="LPR5" s="125"/>
      <c r="LPS5" s="125"/>
      <c r="LPT5" s="125"/>
      <c r="LPU5" s="125"/>
      <c r="LPV5" s="125"/>
      <c r="LPW5" s="125"/>
      <c r="LPX5" s="125"/>
      <c r="LPY5" s="125"/>
      <c r="LPZ5" s="125"/>
      <c r="LQA5" s="125"/>
      <c r="LQB5" s="125"/>
      <c r="LQC5" s="125"/>
      <c r="LQD5" s="125"/>
      <c r="LQE5" s="125"/>
      <c r="LQF5" s="125"/>
      <c r="LQG5" s="125"/>
      <c r="LQH5" s="125"/>
      <c r="LQI5" s="125"/>
      <c r="LQJ5" s="125"/>
      <c r="LQK5" s="125"/>
      <c r="LQL5" s="125"/>
      <c r="LQM5" s="125"/>
      <c r="LQN5" s="125"/>
      <c r="LQO5" s="125"/>
      <c r="LQP5" s="125"/>
      <c r="LQQ5" s="125"/>
      <c r="LQR5" s="125"/>
      <c r="LQS5" s="125"/>
      <c r="LQT5" s="125"/>
      <c r="LQU5" s="125"/>
      <c r="LQV5" s="125"/>
      <c r="LQW5" s="125"/>
      <c r="LQX5" s="125"/>
      <c r="LQY5" s="125"/>
      <c r="LQZ5" s="125"/>
      <c r="LRA5" s="125"/>
      <c r="LRB5" s="125"/>
      <c r="LRC5" s="125"/>
      <c r="LRD5" s="125"/>
      <c r="LRE5" s="125"/>
      <c r="LRF5" s="125"/>
      <c r="LRG5" s="125"/>
      <c r="LRH5" s="125"/>
      <c r="LRI5" s="125"/>
      <c r="LRJ5" s="125"/>
      <c r="LRK5" s="125"/>
      <c r="LRL5" s="125"/>
      <c r="LRM5" s="125"/>
      <c r="LRN5" s="125"/>
      <c r="LRO5" s="125"/>
      <c r="LRP5" s="125"/>
      <c r="LRQ5" s="125"/>
      <c r="LRR5" s="125"/>
      <c r="LRS5" s="125"/>
      <c r="LRT5" s="125"/>
      <c r="LRU5" s="125"/>
      <c r="LRV5" s="125"/>
      <c r="LRW5" s="125"/>
      <c r="LRX5" s="125"/>
      <c r="LRY5" s="125"/>
      <c r="LRZ5" s="125"/>
      <c r="LSA5" s="125"/>
      <c r="LSB5" s="125"/>
      <c r="LSC5" s="125"/>
      <c r="LSD5" s="125"/>
      <c r="LSE5" s="125"/>
      <c r="LSF5" s="125"/>
      <c r="LSG5" s="125"/>
      <c r="LSH5" s="125"/>
      <c r="LSI5" s="125"/>
      <c r="LSJ5" s="125"/>
      <c r="LSK5" s="125"/>
      <c r="LSL5" s="125"/>
      <c r="LSM5" s="125"/>
      <c r="LSN5" s="125"/>
      <c r="LSO5" s="125"/>
      <c r="LSP5" s="125"/>
      <c r="LSQ5" s="125"/>
      <c r="LSR5" s="125"/>
      <c r="LSS5" s="125"/>
      <c r="LST5" s="125"/>
      <c r="LSU5" s="125"/>
      <c r="LSV5" s="125"/>
      <c r="LSW5" s="125"/>
      <c r="LSX5" s="125"/>
      <c r="LSY5" s="125"/>
      <c r="LSZ5" s="125"/>
      <c r="LTA5" s="125"/>
      <c r="LTB5" s="125"/>
      <c r="LTC5" s="125"/>
      <c r="LTD5" s="125"/>
      <c r="LTE5" s="125"/>
      <c r="LTF5" s="125"/>
      <c r="LTG5" s="125"/>
      <c r="LTH5" s="125"/>
      <c r="LTI5" s="125"/>
      <c r="LTJ5" s="125"/>
      <c r="LTK5" s="125"/>
      <c r="LTL5" s="125"/>
      <c r="LTM5" s="125"/>
      <c r="LTN5" s="125"/>
      <c r="LTO5" s="125"/>
      <c r="LTP5" s="125"/>
      <c r="LTQ5" s="125"/>
      <c r="LTR5" s="125"/>
      <c r="LTS5" s="125"/>
      <c r="LTT5" s="125"/>
      <c r="LTU5" s="125"/>
      <c r="LTV5" s="125"/>
      <c r="LTW5" s="125"/>
      <c r="LTX5" s="125"/>
      <c r="LTY5" s="125"/>
      <c r="LTZ5" s="125"/>
      <c r="LUA5" s="125"/>
      <c r="LUB5" s="125"/>
      <c r="LUC5" s="125"/>
      <c r="LUD5" s="125"/>
      <c r="LUE5" s="125"/>
      <c r="LUF5" s="125"/>
      <c r="LUG5" s="125"/>
      <c r="LUH5" s="125"/>
      <c r="LUI5" s="125"/>
      <c r="LUJ5" s="125"/>
      <c r="LUK5" s="125"/>
      <c r="LUL5" s="125"/>
      <c r="LUM5" s="125"/>
      <c r="LUN5" s="125"/>
      <c r="LUO5" s="125"/>
      <c r="LUP5" s="125"/>
      <c r="LUQ5" s="125"/>
      <c r="LUR5" s="125"/>
      <c r="LUS5" s="125"/>
      <c r="LUT5" s="125"/>
      <c r="LUU5" s="125"/>
      <c r="LUV5" s="125"/>
      <c r="LUW5" s="125"/>
      <c r="LUX5" s="125"/>
      <c r="LUY5" s="125"/>
      <c r="LUZ5" s="125"/>
      <c r="LVA5" s="125"/>
      <c r="LVB5" s="125"/>
      <c r="LVC5" s="125"/>
      <c r="LVD5" s="125"/>
      <c r="LVE5" s="125"/>
      <c r="LVF5" s="125"/>
      <c r="LVG5" s="125"/>
      <c r="LVH5" s="125"/>
      <c r="LVI5" s="125"/>
      <c r="LVJ5" s="125"/>
      <c r="LVK5" s="125"/>
      <c r="LVL5" s="125"/>
      <c r="LVM5" s="125"/>
      <c r="LVN5" s="125"/>
      <c r="LVO5" s="125"/>
      <c r="LVP5" s="125"/>
      <c r="LVQ5" s="125"/>
      <c r="LVR5" s="125"/>
      <c r="LVS5" s="125"/>
      <c r="LVT5" s="125"/>
      <c r="LVU5" s="125"/>
      <c r="LVV5" s="125"/>
      <c r="LVW5" s="125"/>
      <c r="LVX5" s="125"/>
      <c r="LVY5" s="125"/>
      <c r="LVZ5" s="125"/>
      <c r="LWA5" s="125"/>
      <c r="LWB5" s="125"/>
      <c r="LWC5" s="125"/>
      <c r="LWD5" s="125"/>
      <c r="LWE5" s="125"/>
      <c r="LWF5" s="125"/>
      <c r="LWG5" s="125"/>
      <c r="LWH5" s="125"/>
      <c r="LWI5" s="125"/>
      <c r="LWJ5" s="125"/>
      <c r="LWK5" s="125"/>
      <c r="LWL5" s="125"/>
      <c r="LWM5" s="125"/>
      <c r="LWN5" s="125"/>
      <c r="LWO5" s="125"/>
      <c r="LWP5" s="125"/>
      <c r="LWQ5" s="125"/>
      <c r="LWR5" s="125"/>
      <c r="LWS5" s="125"/>
      <c r="LWT5" s="125"/>
      <c r="LWU5" s="125"/>
      <c r="LWV5" s="125"/>
      <c r="LWW5" s="125"/>
      <c r="LWX5" s="125"/>
      <c r="LWY5" s="125"/>
      <c r="LWZ5" s="125"/>
      <c r="LXA5" s="125"/>
      <c r="LXB5" s="125"/>
      <c r="LXC5" s="125"/>
      <c r="LXD5" s="125"/>
      <c r="LXE5" s="125"/>
      <c r="LXF5" s="125"/>
      <c r="LXG5" s="125"/>
      <c r="LXH5" s="125"/>
      <c r="LXI5" s="125"/>
      <c r="LXJ5" s="125"/>
      <c r="LXK5" s="125"/>
      <c r="LXL5" s="125"/>
      <c r="LXM5" s="125"/>
      <c r="LXN5" s="125"/>
      <c r="LXO5" s="125"/>
      <c r="LXP5" s="125"/>
      <c r="LXQ5" s="125"/>
      <c r="LXR5" s="125"/>
      <c r="LXS5" s="125"/>
      <c r="LXT5" s="125"/>
      <c r="LXU5" s="125"/>
      <c r="LXV5" s="125"/>
      <c r="LXW5" s="125"/>
      <c r="LXX5" s="125"/>
      <c r="LXY5" s="125"/>
      <c r="LXZ5" s="125"/>
      <c r="LYA5" s="125"/>
      <c r="LYB5" s="125"/>
      <c r="LYC5" s="125"/>
      <c r="LYD5" s="125"/>
      <c r="LYE5" s="125"/>
      <c r="LYF5" s="125"/>
      <c r="LYG5" s="125"/>
      <c r="LYH5" s="125"/>
      <c r="LYI5" s="125"/>
      <c r="LYJ5" s="125"/>
      <c r="LYK5" s="125"/>
      <c r="LYL5" s="125"/>
      <c r="LYM5" s="125"/>
      <c r="LYN5" s="125"/>
      <c r="LYO5" s="125"/>
      <c r="LYP5" s="125"/>
      <c r="LYQ5" s="125"/>
      <c r="LYR5" s="125"/>
      <c r="LYS5" s="125"/>
      <c r="LYT5" s="125"/>
      <c r="LYU5" s="125"/>
      <c r="LYV5" s="125"/>
      <c r="LYW5" s="125"/>
      <c r="LYX5" s="125"/>
      <c r="LYY5" s="125"/>
      <c r="LYZ5" s="125"/>
      <c r="LZA5" s="125"/>
      <c r="LZB5" s="125"/>
      <c r="LZC5" s="125"/>
      <c r="LZD5" s="125"/>
      <c r="LZE5" s="125"/>
      <c r="LZF5" s="125"/>
      <c r="LZG5" s="125"/>
      <c r="LZH5" s="125"/>
      <c r="LZI5" s="125"/>
      <c r="LZJ5" s="125"/>
      <c r="LZK5" s="125"/>
      <c r="LZL5" s="125"/>
      <c r="LZM5" s="125"/>
      <c r="LZN5" s="125"/>
      <c r="LZO5" s="125"/>
      <c r="LZP5" s="125"/>
      <c r="LZQ5" s="125"/>
      <c r="LZR5" s="125"/>
      <c r="LZS5" s="125"/>
      <c r="LZT5" s="125"/>
      <c r="LZU5" s="125"/>
      <c r="LZV5" s="125"/>
      <c r="LZW5" s="125"/>
      <c r="LZX5" s="125"/>
      <c r="LZY5" s="125"/>
      <c r="LZZ5" s="125"/>
      <c r="MAA5" s="125"/>
      <c r="MAB5" s="125"/>
      <c r="MAC5" s="125"/>
      <c r="MAD5" s="125"/>
      <c r="MAE5" s="125"/>
      <c r="MAF5" s="125"/>
      <c r="MAG5" s="125"/>
      <c r="MAH5" s="125"/>
      <c r="MAI5" s="125"/>
      <c r="MAJ5" s="125"/>
      <c r="MAK5" s="125"/>
      <c r="MAL5" s="125"/>
      <c r="MAM5" s="125"/>
      <c r="MAN5" s="125"/>
      <c r="MAO5" s="125"/>
      <c r="MAP5" s="125"/>
      <c r="MAQ5" s="125"/>
      <c r="MAR5" s="125"/>
      <c r="MAS5" s="125"/>
      <c r="MAT5" s="125"/>
      <c r="MAU5" s="125"/>
      <c r="MAV5" s="125"/>
      <c r="MAW5" s="125"/>
      <c r="MAX5" s="125"/>
      <c r="MAY5" s="125"/>
      <c r="MAZ5" s="125"/>
      <c r="MBA5" s="125"/>
      <c r="MBB5" s="125"/>
      <c r="MBC5" s="125"/>
      <c r="MBD5" s="125"/>
      <c r="MBE5" s="125"/>
      <c r="MBF5" s="125"/>
      <c r="MBG5" s="125"/>
      <c r="MBH5" s="125"/>
      <c r="MBI5" s="125"/>
      <c r="MBJ5" s="125"/>
      <c r="MBK5" s="125"/>
      <c r="MBL5" s="125"/>
      <c r="MBM5" s="125"/>
      <c r="MBN5" s="125"/>
      <c r="MBO5" s="125"/>
      <c r="MBP5" s="125"/>
      <c r="MBQ5" s="125"/>
      <c r="MBR5" s="125"/>
      <c r="MBS5" s="125"/>
      <c r="MBT5" s="125"/>
      <c r="MBU5" s="125"/>
      <c r="MBV5" s="125"/>
      <c r="MBW5" s="125"/>
      <c r="MBX5" s="125"/>
      <c r="MBY5" s="125"/>
      <c r="MBZ5" s="125"/>
      <c r="MCA5" s="125"/>
      <c r="MCB5" s="125"/>
      <c r="MCC5" s="125"/>
      <c r="MCD5" s="125"/>
      <c r="MCE5" s="125"/>
      <c r="MCF5" s="125"/>
      <c r="MCG5" s="125"/>
      <c r="MCH5" s="125"/>
      <c r="MCI5" s="125"/>
      <c r="MCJ5" s="125"/>
      <c r="MCK5" s="125"/>
      <c r="MCL5" s="125"/>
      <c r="MCM5" s="125"/>
      <c r="MCN5" s="125"/>
      <c r="MCO5" s="125"/>
      <c r="MCP5" s="125"/>
      <c r="MCQ5" s="125"/>
      <c r="MCR5" s="125"/>
      <c r="MCS5" s="125"/>
      <c r="MCT5" s="125"/>
      <c r="MCU5" s="125"/>
      <c r="MCV5" s="125"/>
      <c r="MCW5" s="125"/>
      <c r="MCX5" s="125"/>
      <c r="MCY5" s="125"/>
      <c r="MCZ5" s="125"/>
      <c r="MDA5" s="125"/>
      <c r="MDB5" s="125"/>
      <c r="MDC5" s="125"/>
      <c r="MDD5" s="125"/>
      <c r="MDE5" s="125"/>
      <c r="MDF5" s="125"/>
      <c r="MDG5" s="125"/>
      <c r="MDH5" s="125"/>
      <c r="MDI5" s="125"/>
      <c r="MDJ5" s="125"/>
      <c r="MDK5" s="125"/>
      <c r="MDL5" s="125"/>
      <c r="MDM5" s="125"/>
      <c r="MDN5" s="125"/>
      <c r="MDO5" s="125"/>
      <c r="MDP5" s="125"/>
      <c r="MDQ5" s="125"/>
      <c r="MDR5" s="125"/>
      <c r="MDS5" s="125"/>
      <c r="MDT5" s="125"/>
      <c r="MDU5" s="125"/>
      <c r="MDV5" s="125"/>
      <c r="MDW5" s="125"/>
      <c r="MDX5" s="125"/>
      <c r="MDY5" s="125"/>
      <c r="MDZ5" s="125"/>
      <c r="MEA5" s="125"/>
      <c r="MEB5" s="125"/>
      <c r="MEC5" s="125"/>
      <c r="MED5" s="125"/>
      <c r="MEE5" s="125"/>
      <c r="MEF5" s="125"/>
      <c r="MEG5" s="125"/>
      <c r="MEH5" s="125"/>
      <c r="MEI5" s="125"/>
      <c r="MEJ5" s="125"/>
      <c r="MEK5" s="125"/>
      <c r="MEL5" s="125"/>
      <c r="MEM5" s="125"/>
      <c r="MEN5" s="125"/>
      <c r="MEO5" s="125"/>
      <c r="MEP5" s="125"/>
      <c r="MEQ5" s="125"/>
      <c r="MER5" s="125"/>
      <c r="MES5" s="125"/>
      <c r="MET5" s="125"/>
      <c r="MEU5" s="125"/>
      <c r="MEV5" s="125"/>
      <c r="MEW5" s="125"/>
      <c r="MEX5" s="125"/>
      <c r="MEY5" s="125"/>
      <c r="MEZ5" s="125"/>
      <c r="MFA5" s="125"/>
      <c r="MFB5" s="125"/>
      <c r="MFC5" s="125"/>
      <c r="MFD5" s="125"/>
      <c r="MFE5" s="125"/>
      <c r="MFF5" s="125"/>
      <c r="MFG5" s="125"/>
      <c r="MFH5" s="125"/>
      <c r="MFI5" s="125"/>
      <c r="MFJ5" s="125"/>
      <c r="MFK5" s="125"/>
      <c r="MFL5" s="125"/>
      <c r="MFM5" s="125"/>
      <c r="MFN5" s="125"/>
      <c r="MFO5" s="125"/>
      <c r="MFP5" s="125"/>
      <c r="MFQ5" s="125"/>
      <c r="MFR5" s="125"/>
      <c r="MFS5" s="125"/>
      <c r="MFT5" s="125"/>
      <c r="MFU5" s="125"/>
      <c r="MFV5" s="125"/>
      <c r="MFW5" s="125"/>
      <c r="MFX5" s="125"/>
      <c r="MFY5" s="125"/>
      <c r="MFZ5" s="125"/>
      <c r="MGA5" s="125"/>
      <c r="MGB5" s="125"/>
      <c r="MGC5" s="125"/>
      <c r="MGD5" s="125"/>
      <c r="MGE5" s="125"/>
      <c r="MGF5" s="125"/>
      <c r="MGG5" s="125"/>
      <c r="MGH5" s="125"/>
      <c r="MGI5" s="125"/>
      <c r="MGJ5" s="125"/>
      <c r="MGK5" s="125"/>
      <c r="MGL5" s="125"/>
      <c r="MGM5" s="125"/>
      <c r="MGN5" s="125"/>
      <c r="MGO5" s="125"/>
      <c r="MGP5" s="125"/>
      <c r="MGQ5" s="125"/>
      <c r="MGR5" s="125"/>
      <c r="MGS5" s="125"/>
      <c r="MGT5" s="125"/>
      <c r="MGU5" s="125"/>
      <c r="MGV5" s="125"/>
      <c r="MGW5" s="125"/>
      <c r="MGX5" s="125"/>
      <c r="MGY5" s="125"/>
      <c r="MGZ5" s="125"/>
      <c r="MHA5" s="125"/>
      <c r="MHB5" s="125"/>
      <c r="MHC5" s="125"/>
      <c r="MHD5" s="125"/>
      <c r="MHE5" s="125"/>
      <c r="MHF5" s="125"/>
      <c r="MHG5" s="125"/>
      <c r="MHH5" s="125"/>
      <c r="MHI5" s="125"/>
      <c r="MHJ5" s="125"/>
      <c r="MHK5" s="125"/>
      <c r="MHL5" s="125"/>
      <c r="MHM5" s="125"/>
      <c r="MHN5" s="125"/>
      <c r="MHO5" s="125"/>
      <c r="MHP5" s="125"/>
      <c r="MHQ5" s="125"/>
      <c r="MHR5" s="125"/>
      <c r="MHS5" s="125"/>
      <c r="MHT5" s="125"/>
      <c r="MHU5" s="125"/>
      <c r="MHV5" s="125"/>
      <c r="MHW5" s="125"/>
      <c r="MHX5" s="125"/>
      <c r="MHY5" s="125"/>
      <c r="MHZ5" s="125"/>
      <c r="MIA5" s="125"/>
      <c r="MIB5" s="125"/>
      <c r="MIC5" s="125"/>
      <c r="MID5" s="125"/>
      <c r="MIE5" s="125"/>
      <c r="MIF5" s="125"/>
      <c r="MIG5" s="125"/>
      <c r="MIH5" s="125"/>
      <c r="MII5" s="125"/>
      <c r="MIJ5" s="125"/>
      <c r="MIK5" s="125"/>
      <c r="MIL5" s="125"/>
      <c r="MIM5" s="125"/>
      <c r="MIN5" s="125"/>
      <c r="MIO5" s="125"/>
      <c r="MIP5" s="125"/>
      <c r="MIQ5" s="125"/>
      <c r="MIR5" s="125"/>
      <c r="MIS5" s="125"/>
      <c r="MIT5" s="125"/>
      <c r="MIU5" s="125"/>
      <c r="MIV5" s="125"/>
      <c r="MIW5" s="125"/>
      <c r="MIX5" s="125"/>
      <c r="MIY5" s="125"/>
      <c r="MIZ5" s="125"/>
      <c r="MJA5" s="125"/>
      <c r="MJB5" s="125"/>
      <c r="MJC5" s="125"/>
      <c r="MJD5" s="125"/>
      <c r="MJE5" s="125"/>
      <c r="MJF5" s="125"/>
      <c r="MJG5" s="125"/>
      <c r="MJH5" s="125"/>
      <c r="MJI5" s="125"/>
      <c r="MJJ5" s="125"/>
      <c r="MJK5" s="125"/>
      <c r="MJL5" s="125"/>
      <c r="MJM5" s="125"/>
      <c r="MJN5" s="125"/>
      <c r="MJO5" s="125"/>
      <c r="MJP5" s="125"/>
      <c r="MJQ5" s="125"/>
      <c r="MJR5" s="125"/>
      <c r="MJS5" s="125"/>
      <c r="MJT5" s="125"/>
      <c r="MJU5" s="125"/>
      <c r="MJV5" s="125"/>
      <c r="MJW5" s="125"/>
      <c r="MJX5" s="125"/>
      <c r="MJY5" s="125"/>
      <c r="MJZ5" s="125"/>
      <c r="MKA5" s="125"/>
      <c r="MKB5" s="125"/>
      <c r="MKC5" s="125"/>
      <c r="MKD5" s="125"/>
      <c r="MKE5" s="125"/>
      <c r="MKF5" s="125"/>
      <c r="MKG5" s="125"/>
      <c r="MKH5" s="125"/>
      <c r="MKI5" s="125"/>
      <c r="MKJ5" s="125"/>
      <c r="MKK5" s="125"/>
      <c r="MKL5" s="125"/>
      <c r="MKM5" s="125"/>
      <c r="MKN5" s="125"/>
      <c r="MKO5" s="125"/>
      <c r="MKP5" s="125"/>
      <c r="MKQ5" s="125"/>
      <c r="MKR5" s="125"/>
      <c r="MKS5" s="125"/>
      <c r="MKT5" s="125"/>
      <c r="MKU5" s="125"/>
      <c r="MKV5" s="125"/>
      <c r="MKW5" s="125"/>
      <c r="MKX5" s="125"/>
      <c r="MKY5" s="125"/>
      <c r="MKZ5" s="125"/>
      <c r="MLA5" s="125"/>
      <c r="MLB5" s="125"/>
      <c r="MLC5" s="125"/>
      <c r="MLD5" s="125"/>
      <c r="MLE5" s="125"/>
      <c r="MLF5" s="125"/>
      <c r="MLG5" s="125"/>
      <c r="MLH5" s="125"/>
      <c r="MLI5" s="125"/>
      <c r="MLJ5" s="125"/>
      <c r="MLK5" s="125"/>
      <c r="MLL5" s="125"/>
      <c r="MLM5" s="125"/>
      <c r="MLN5" s="125"/>
      <c r="MLO5" s="125"/>
      <c r="MLP5" s="125"/>
      <c r="MLQ5" s="125"/>
      <c r="MLR5" s="125"/>
      <c r="MLS5" s="125"/>
      <c r="MLT5" s="125"/>
      <c r="MLU5" s="125"/>
      <c r="MLV5" s="125"/>
      <c r="MLW5" s="125"/>
      <c r="MLX5" s="125"/>
      <c r="MLY5" s="125"/>
      <c r="MLZ5" s="125"/>
      <c r="MMA5" s="125"/>
      <c r="MMB5" s="125"/>
      <c r="MMC5" s="125"/>
      <c r="MMD5" s="125"/>
      <c r="MME5" s="125"/>
      <c r="MMF5" s="125"/>
      <c r="MMG5" s="125"/>
      <c r="MMH5" s="125"/>
      <c r="MMI5" s="125"/>
      <c r="MMJ5" s="125"/>
      <c r="MMK5" s="125"/>
      <c r="MML5" s="125"/>
      <c r="MMM5" s="125"/>
      <c r="MMN5" s="125"/>
      <c r="MMO5" s="125"/>
      <c r="MMP5" s="125"/>
      <c r="MMQ5" s="125"/>
      <c r="MMR5" s="125"/>
      <c r="MMS5" s="125"/>
      <c r="MMT5" s="125"/>
      <c r="MMU5" s="125"/>
      <c r="MMV5" s="125"/>
      <c r="MMW5" s="125"/>
      <c r="MMX5" s="125"/>
      <c r="MMY5" s="125"/>
      <c r="MMZ5" s="125"/>
      <c r="MNA5" s="125"/>
      <c r="MNB5" s="125"/>
      <c r="MNC5" s="125"/>
      <c r="MND5" s="125"/>
      <c r="MNE5" s="125"/>
      <c r="MNF5" s="125"/>
      <c r="MNG5" s="125"/>
      <c r="MNH5" s="125"/>
      <c r="MNI5" s="125"/>
      <c r="MNJ5" s="125"/>
      <c r="MNK5" s="125"/>
      <c r="MNL5" s="125"/>
      <c r="MNM5" s="125"/>
      <c r="MNN5" s="125"/>
      <c r="MNO5" s="125"/>
      <c r="MNP5" s="125"/>
      <c r="MNQ5" s="125"/>
      <c r="MNR5" s="125"/>
      <c r="MNS5" s="125"/>
      <c r="MNT5" s="125"/>
      <c r="MNU5" s="125"/>
      <c r="MNV5" s="125"/>
      <c r="MNW5" s="125"/>
      <c r="MNX5" s="125"/>
      <c r="MNY5" s="125"/>
      <c r="MNZ5" s="125"/>
      <c r="MOA5" s="125"/>
      <c r="MOB5" s="125"/>
      <c r="MOC5" s="125"/>
      <c r="MOD5" s="125"/>
      <c r="MOE5" s="125"/>
      <c r="MOF5" s="125"/>
      <c r="MOG5" s="125"/>
      <c r="MOH5" s="125"/>
      <c r="MOI5" s="125"/>
      <c r="MOJ5" s="125"/>
      <c r="MOK5" s="125"/>
      <c r="MOL5" s="125"/>
      <c r="MOM5" s="125"/>
      <c r="MON5" s="125"/>
      <c r="MOO5" s="125"/>
      <c r="MOP5" s="125"/>
      <c r="MOQ5" s="125"/>
      <c r="MOR5" s="125"/>
      <c r="MOS5" s="125"/>
      <c r="MOT5" s="125"/>
      <c r="MOU5" s="125"/>
      <c r="MOV5" s="125"/>
      <c r="MOW5" s="125"/>
      <c r="MOX5" s="125"/>
      <c r="MOY5" s="125"/>
      <c r="MOZ5" s="125"/>
      <c r="MPA5" s="125"/>
      <c r="MPB5" s="125"/>
      <c r="MPC5" s="125"/>
      <c r="MPD5" s="125"/>
      <c r="MPE5" s="125"/>
      <c r="MPF5" s="125"/>
      <c r="MPG5" s="125"/>
      <c r="MPH5" s="125"/>
      <c r="MPI5" s="125"/>
      <c r="MPJ5" s="125"/>
      <c r="MPK5" s="125"/>
      <c r="MPL5" s="125"/>
      <c r="MPM5" s="125"/>
      <c r="MPN5" s="125"/>
      <c r="MPO5" s="125"/>
      <c r="MPP5" s="125"/>
      <c r="MPQ5" s="125"/>
      <c r="MPR5" s="125"/>
      <c r="MPS5" s="125"/>
      <c r="MPT5" s="125"/>
      <c r="MPU5" s="125"/>
      <c r="MPV5" s="125"/>
      <c r="MPW5" s="125"/>
      <c r="MPX5" s="125"/>
      <c r="MPY5" s="125"/>
      <c r="MPZ5" s="125"/>
      <c r="MQA5" s="125"/>
      <c r="MQB5" s="125"/>
      <c r="MQC5" s="125"/>
      <c r="MQD5" s="125"/>
      <c r="MQE5" s="125"/>
      <c r="MQF5" s="125"/>
      <c r="MQG5" s="125"/>
      <c r="MQH5" s="125"/>
      <c r="MQI5" s="125"/>
      <c r="MQJ5" s="125"/>
      <c r="MQK5" s="125"/>
      <c r="MQL5" s="125"/>
      <c r="MQM5" s="125"/>
      <c r="MQN5" s="125"/>
      <c r="MQO5" s="125"/>
      <c r="MQP5" s="125"/>
      <c r="MQQ5" s="125"/>
      <c r="MQR5" s="125"/>
      <c r="MQS5" s="125"/>
      <c r="MQT5" s="125"/>
      <c r="MQU5" s="125"/>
      <c r="MQV5" s="125"/>
      <c r="MQW5" s="125"/>
      <c r="MQX5" s="125"/>
      <c r="MQY5" s="125"/>
      <c r="MQZ5" s="125"/>
      <c r="MRA5" s="125"/>
      <c r="MRB5" s="125"/>
      <c r="MRC5" s="125"/>
      <c r="MRD5" s="125"/>
      <c r="MRE5" s="125"/>
      <c r="MRF5" s="125"/>
      <c r="MRG5" s="125"/>
      <c r="MRH5" s="125"/>
      <c r="MRI5" s="125"/>
      <c r="MRJ5" s="125"/>
      <c r="MRK5" s="125"/>
      <c r="MRL5" s="125"/>
      <c r="MRM5" s="125"/>
      <c r="MRN5" s="125"/>
      <c r="MRO5" s="125"/>
      <c r="MRP5" s="125"/>
      <c r="MRQ5" s="125"/>
      <c r="MRR5" s="125"/>
      <c r="MRS5" s="125"/>
      <c r="MRT5" s="125"/>
      <c r="MRU5" s="125"/>
      <c r="MRV5" s="125"/>
      <c r="MRW5" s="125"/>
      <c r="MRX5" s="125"/>
      <c r="MRY5" s="125"/>
      <c r="MRZ5" s="125"/>
      <c r="MSA5" s="125"/>
      <c r="MSB5" s="125"/>
      <c r="MSC5" s="125"/>
      <c r="MSD5" s="125"/>
      <c r="MSE5" s="125"/>
      <c r="MSF5" s="125"/>
      <c r="MSG5" s="125"/>
      <c r="MSH5" s="125"/>
      <c r="MSI5" s="125"/>
      <c r="MSJ5" s="125"/>
      <c r="MSK5" s="125"/>
      <c r="MSL5" s="125"/>
      <c r="MSM5" s="125"/>
      <c r="MSN5" s="125"/>
      <c r="MSO5" s="125"/>
      <c r="MSP5" s="125"/>
      <c r="MSQ5" s="125"/>
      <c r="MSR5" s="125"/>
      <c r="MSS5" s="125"/>
      <c r="MST5" s="125"/>
      <c r="MSU5" s="125"/>
      <c r="MSV5" s="125"/>
      <c r="MSW5" s="125"/>
      <c r="MSX5" s="125"/>
      <c r="MSY5" s="125"/>
      <c r="MSZ5" s="125"/>
      <c r="MTA5" s="125"/>
      <c r="MTB5" s="125"/>
      <c r="MTC5" s="125"/>
      <c r="MTD5" s="125"/>
      <c r="MTE5" s="125"/>
      <c r="MTF5" s="125"/>
      <c r="MTG5" s="125"/>
      <c r="MTH5" s="125"/>
      <c r="MTI5" s="125"/>
      <c r="MTJ5" s="125"/>
      <c r="MTK5" s="125"/>
      <c r="MTL5" s="125"/>
      <c r="MTM5" s="125"/>
      <c r="MTN5" s="125"/>
      <c r="MTO5" s="125"/>
      <c r="MTP5" s="125"/>
      <c r="MTQ5" s="125"/>
      <c r="MTR5" s="125"/>
      <c r="MTS5" s="125"/>
      <c r="MTT5" s="125"/>
      <c r="MTU5" s="125"/>
      <c r="MTV5" s="125"/>
      <c r="MTW5" s="125"/>
      <c r="MTX5" s="125"/>
      <c r="MTY5" s="125"/>
      <c r="MTZ5" s="125"/>
      <c r="MUA5" s="125"/>
      <c r="MUB5" s="125"/>
      <c r="MUC5" s="125"/>
      <c r="MUD5" s="125"/>
      <c r="MUE5" s="125"/>
      <c r="MUF5" s="125"/>
      <c r="MUG5" s="125"/>
      <c r="MUH5" s="125"/>
      <c r="MUI5" s="125"/>
      <c r="MUJ5" s="125"/>
      <c r="MUK5" s="125"/>
      <c r="MUL5" s="125"/>
      <c r="MUM5" s="125"/>
      <c r="MUN5" s="125"/>
      <c r="MUO5" s="125"/>
      <c r="MUP5" s="125"/>
      <c r="MUQ5" s="125"/>
      <c r="MUR5" s="125"/>
      <c r="MUS5" s="125"/>
      <c r="MUT5" s="125"/>
      <c r="MUU5" s="125"/>
      <c r="MUV5" s="125"/>
      <c r="MUW5" s="125"/>
      <c r="MUX5" s="125"/>
      <c r="MUY5" s="125"/>
      <c r="MUZ5" s="125"/>
      <c r="MVA5" s="125"/>
      <c r="MVB5" s="125"/>
      <c r="MVC5" s="125"/>
      <c r="MVD5" s="125"/>
      <c r="MVE5" s="125"/>
      <c r="MVF5" s="125"/>
      <c r="MVG5" s="125"/>
      <c r="MVH5" s="125"/>
      <c r="MVI5" s="125"/>
      <c r="MVJ5" s="125"/>
      <c r="MVK5" s="125"/>
      <c r="MVL5" s="125"/>
      <c r="MVM5" s="125"/>
      <c r="MVN5" s="125"/>
      <c r="MVO5" s="125"/>
      <c r="MVP5" s="125"/>
      <c r="MVQ5" s="125"/>
      <c r="MVR5" s="125"/>
      <c r="MVS5" s="125"/>
      <c r="MVT5" s="125"/>
      <c r="MVU5" s="125"/>
      <c r="MVV5" s="125"/>
      <c r="MVW5" s="125"/>
      <c r="MVX5" s="125"/>
      <c r="MVY5" s="125"/>
      <c r="MVZ5" s="125"/>
      <c r="MWA5" s="125"/>
      <c r="MWB5" s="125"/>
      <c r="MWC5" s="125"/>
      <c r="MWD5" s="125"/>
      <c r="MWE5" s="125"/>
      <c r="MWF5" s="125"/>
      <c r="MWG5" s="125"/>
      <c r="MWH5" s="125"/>
      <c r="MWI5" s="125"/>
      <c r="MWJ5" s="125"/>
      <c r="MWK5" s="125"/>
      <c r="MWL5" s="125"/>
      <c r="MWM5" s="125"/>
      <c r="MWN5" s="125"/>
      <c r="MWO5" s="125"/>
      <c r="MWP5" s="125"/>
      <c r="MWQ5" s="125"/>
      <c r="MWR5" s="125"/>
      <c r="MWS5" s="125"/>
      <c r="MWT5" s="125"/>
      <c r="MWU5" s="125"/>
      <c r="MWV5" s="125"/>
      <c r="MWW5" s="125"/>
      <c r="MWX5" s="125"/>
      <c r="MWY5" s="125"/>
      <c r="MWZ5" s="125"/>
      <c r="MXA5" s="125"/>
      <c r="MXB5" s="125"/>
      <c r="MXC5" s="125"/>
      <c r="MXD5" s="125"/>
      <c r="MXE5" s="125"/>
      <c r="MXF5" s="125"/>
      <c r="MXG5" s="125"/>
      <c r="MXH5" s="125"/>
      <c r="MXI5" s="125"/>
      <c r="MXJ5" s="125"/>
      <c r="MXK5" s="125"/>
      <c r="MXL5" s="125"/>
      <c r="MXM5" s="125"/>
      <c r="MXN5" s="125"/>
      <c r="MXO5" s="125"/>
      <c r="MXP5" s="125"/>
      <c r="MXQ5" s="125"/>
      <c r="MXR5" s="125"/>
      <c r="MXS5" s="125"/>
      <c r="MXT5" s="125"/>
      <c r="MXU5" s="125"/>
      <c r="MXV5" s="125"/>
      <c r="MXW5" s="125"/>
      <c r="MXX5" s="125"/>
      <c r="MXY5" s="125"/>
      <c r="MXZ5" s="125"/>
      <c r="MYA5" s="125"/>
      <c r="MYB5" s="125"/>
      <c r="MYC5" s="125"/>
      <c r="MYD5" s="125"/>
      <c r="MYE5" s="125"/>
      <c r="MYF5" s="125"/>
      <c r="MYG5" s="125"/>
      <c r="MYH5" s="125"/>
      <c r="MYI5" s="125"/>
      <c r="MYJ5" s="125"/>
      <c r="MYK5" s="125"/>
      <c r="MYL5" s="125"/>
      <c r="MYM5" s="125"/>
      <c r="MYN5" s="125"/>
      <c r="MYO5" s="125"/>
      <c r="MYP5" s="125"/>
      <c r="MYQ5" s="125"/>
      <c r="MYR5" s="125"/>
      <c r="MYS5" s="125"/>
      <c r="MYT5" s="125"/>
      <c r="MYU5" s="125"/>
      <c r="MYV5" s="125"/>
      <c r="MYW5" s="125"/>
      <c r="MYX5" s="125"/>
      <c r="MYY5" s="125"/>
      <c r="MYZ5" s="125"/>
      <c r="MZA5" s="125"/>
      <c r="MZB5" s="125"/>
      <c r="MZC5" s="125"/>
      <c r="MZD5" s="125"/>
      <c r="MZE5" s="125"/>
      <c r="MZF5" s="125"/>
      <c r="MZG5" s="125"/>
      <c r="MZH5" s="125"/>
      <c r="MZI5" s="125"/>
      <c r="MZJ5" s="125"/>
      <c r="MZK5" s="125"/>
      <c r="MZL5" s="125"/>
      <c r="MZM5" s="125"/>
      <c r="MZN5" s="125"/>
      <c r="MZO5" s="125"/>
      <c r="MZP5" s="125"/>
      <c r="MZQ5" s="125"/>
      <c r="MZR5" s="125"/>
      <c r="MZS5" s="125"/>
      <c r="MZT5" s="125"/>
      <c r="MZU5" s="125"/>
      <c r="MZV5" s="125"/>
      <c r="MZW5" s="125"/>
      <c r="MZX5" s="125"/>
      <c r="MZY5" s="125"/>
      <c r="MZZ5" s="125"/>
      <c r="NAA5" s="125"/>
      <c r="NAB5" s="125"/>
      <c r="NAC5" s="125"/>
      <c r="NAD5" s="125"/>
      <c r="NAE5" s="125"/>
      <c r="NAF5" s="125"/>
      <c r="NAG5" s="125"/>
      <c r="NAH5" s="125"/>
      <c r="NAI5" s="125"/>
      <c r="NAJ5" s="125"/>
      <c r="NAK5" s="125"/>
      <c r="NAL5" s="125"/>
      <c r="NAM5" s="125"/>
      <c r="NAN5" s="125"/>
      <c r="NAO5" s="125"/>
      <c r="NAP5" s="125"/>
      <c r="NAQ5" s="125"/>
      <c r="NAR5" s="125"/>
      <c r="NAS5" s="125"/>
      <c r="NAT5" s="125"/>
      <c r="NAU5" s="125"/>
      <c r="NAV5" s="125"/>
      <c r="NAW5" s="125"/>
      <c r="NAX5" s="125"/>
      <c r="NAY5" s="125"/>
      <c r="NAZ5" s="125"/>
      <c r="NBA5" s="125"/>
      <c r="NBB5" s="125"/>
      <c r="NBC5" s="125"/>
      <c r="NBD5" s="125"/>
      <c r="NBE5" s="125"/>
      <c r="NBF5" s="125"/>
      <c r="NBG5" s="125"/>
      <c r="NBH5" s="125"/>
      <c r="NBI5" s="125"/>
      <c r="NBJ5" s="125"/>
      <c r="NBK5" s="125"/>
      <c r="NBL5" s="125"/>
      <c r="NBM5" s="125"/>
      <c r="NBN5" s="125"/>
      <c r="NBO5" s="125"/>
      <c r="NBP5" s="125"/>
      <c r="NBQ5" s="125"/>
      <c r="NBR5" s="125"/>
      <c r="NBS5" s="125"/>
      <c r="NBT5" s="125"/>
      <c r="NBU5" s="125"/>
      <c r="NBV5" s="125"/>
      <c r="NBW5" s="125"/>
      <c r="NBX5" s="125"/>
      <c r="NBY5" s="125"/>
      <c r="NBZ5" s="125"/>
      <c r="NCA5" s="125"/>
      <c r="NCB5" s="125"/>
      <c r="NCC5" s="125"/>
      <c r="NCD5" s="125"/>
      <c r="NCE5" s="125"/>
      <c r="NCF5" s="125"/>
      <c r="NCG5" s="125"/>
      <c r="NCH5" s="125"/>
      <c r="NCI5" s="125"/>
      <c r="NCJ5" s="125"/>
      <c r="NCK5" s="125"/>
      <c r="NCL5" s="125"/>
      <c r="NCM5" s="125"/>
      <c r="NCN5" s="125"/>
      <c r="NCO5" s="125"/>
      <c r="NCP5" s="125"/>
      <c r="NCQ5" s="125"/>
      <c r="NCR5" s="125"/>
      <c r="NCS5" s="125"/>
      <c r="NCT5" s="125"/>
      <c r="NCU5" s="125"/>
      <c r="NCV5" s="125"/>
      <c r="NCW5" s="125"/>
      <c r="NCX5" s="125"/>
      <c r="NCY5" s="125"/>
      <c r="NCZ5" s="125"/>
      <c r="NDA5" s="125"/>
      <c r="NDB5" s="125"/>
      <c r="NDC5" s="125"/>
      <c r="NDD5" s="125"/>
      <c r="NDE5" s="125"/>
      <c r="NDF5" s="125"/>
      <c r="NDG5" s="125"/>
      <c r="NDH5" s="125"/>
      <c r="NDI5" s="125"/>
      <c r="NDJ5" s="125"/>
      <c r="NDK5" s="125"/>
      <c r="NDL5" s="125"/>
      <c r="NDM5" s="125"/>
      <c r="NDN5" s="125"/>
      <c r="NDO5" s="125"/>
      <c r="NDP5" s="125"/>
      <c r="NDQ5" s="125"/>
      <c r="NDR5" s="125"/>
      <c r="NDS5" s="125"/>
      <c r="NDT5" s="125"/>
      <c r="NDU5" s="125"/>
      <c r="NDV5" s="125"/>
      <c r="NDW5" s="125"/>
      <c r="NDX5" s="125"/>
      <c r="NDY5" s="125"/>
      <c r="NDZ5" s="125"/>
      <c r="NEA5" s="125"/>
      <c r="NEB5" s="125"/>
      <c r="NEC5" s="125"/>
      <c r="NED5" s="125"/>
      <c r="NEE5" s="125"/>
      <c r="NEF5" s="125"/>
      <c r="NEG5" s="125"/>
      <c r="NEH5" s="125"/>
      <c r="NEI5" s="125"/>
      <c r="NEJ5" s="125"/>
      <c r="NEK5" s="125"/>
      <c r="NEL5" s="125"/>
      <c r="NEM5" s="125"/>
      <c r="NEN5" s="125"/>
      <c r="NEO5" s="125"/>
      <c r="NEP5" s="125"/>
      <c r="NEQ5" s="125"/>
      <c r="NER5" s="125"/>
      <c r="NES5" s="125"/>
      <c r="NET5" s="125"/>
      <c r="NEU5" s="125"/>
      <c r="NEV5" s="125"/>
      <c r="NEW5" s="125"/>
      <c r="NEX5" s="125"/>
      <c r="NEY5" s="125"/>
      <c r="NEZ5" s="125"/>
      <c r="NFA5" s="125"/>
      <c r="NFB5" s="125"/>
      <c r="NFC5" s="125"/>
      <c r="NFD5" s="125"/>
      <c r="NFE5" s="125"/>
      <c r="NFF5" s="125"/>
      <c r="NFG5" s="125"/>
      <c r="NFH5" s="125"/>
      <c r="NFI5" s="125"/>
      <c r="NFJ5" s="125"/>
      <c r="NFK5" s="125"/>
      <c r="NFL5" s="125"/>
      <c r="NFM5" s="125"/>
      <c r="NFN5" s="125"/>
      <c r="NFO5" s="125"/>
      <c r="NFP5" s="125"/>
      <c r="NFQ5" s="125"/>
      <c r="NFR5" s="125"/>
      <c r="NFS5" s="125"/>
      <c r="NFT5" s="125"/>
      <c r="NFU5" s="125"/>
      <c r="NFV5" s="125"/>
      <c r="NFW5" s="125"/>
      <c r="NFX5" s="125"/>
      <c r="NFY5" s="125"/>
      <c r="NFZ5" s="125"/>
      <c r="NGA5" s="125"/>
      <c r="NGB5" s="125"/>
      <c r="NGC5" s="125"/>
      <c r="NGD5" s="125"/>
      <c r="NGE5" s="125"/>
      <c r="NGF5" s="125"/>
      <c r="NGG5" s="125"/>
      <c r="NGH5" s="125"/>
      <c r="NGI5" s="125"/>
      <c r="NGJ5" s="125"/>
      <c r="NGK5" s="125"/>
      <c r="NGL5" s="125"/>
      <c r="NGM5" s="125"/>
      <c r="NGN5" s="125"/>
      <c r="NGO5" s="125"/>
      <c r="NGP5" s="125"/>
      <c r="NGQ5" s="125"/>
      <c r="NGR5" s="125"/>
      <c r="NGS5" s="125"/>
      <c r="NGT5" s="125"/>
      <c r="NGU5" s="125"/>
      <c r="NGV5" s="125"/>
      <c r="NGW5" s="125"/>
      <c r="NGX5" s="125"/>
      <c r="NGY5" s="125"/>
      <c r="NGZ5" s="125"/>
      <c r="NHA5" s="125"/>
      <c r="NHB5" s="125"/>
      <c r="NHC5" s="125"/>
      <c r="NHD5" s="125"/>
      <c r="NHE5" s="125"/>
      <c r="NHF5" s="125"/>
      <c r="NHG5" s="125"/>
      <c r="NHH5" s="125"/>
      <c r="NHI5" s="125"/>
      <c r="NHJ5" s="125"/>
      <c r="NHK5" s="125"/>
      <c r="NHL5" s="125"/>
      <c r="NHM5" s="125"/>
      <c r="NHN5" s="125"/>
      <c r="NHO5" s="125"/>
      <c r="NHP5" s="125"/>
      <c r="NHQ5" s="125"/>
      <c r="NHR5" s="125"/>
      <c r="NHS5" s="125"/>
      <c r="NHT5" s="125"/>
      <c r="NHU5" s="125"/>
      <c r="NHV5" s="125"/>
      <c r="NHW5" s="125"/>
      <c r="NHX5" s="125"/>
      <c r="NHY5" s="125"/>
      <c r="NHZ5" s="125"/>
      <c r="NIA5" s="125"/>
      <c r="NIB5" s="125"/>
      <c r="NIC5" s="125"/>
      <c r="NID5" s="125"/>
      <c r="NIE5" s="125"/>
      <c r="NIF5" s="125"/>
      <c r="NIG5" s="125"/>
      <c r="NIH5" s="125"/>
      <c r="NII5" s="125"/>
      <c r="NIJ5" s="125"/>
      <c r="NIK5" s="125"/>
      <c r="NIL5" s="125"/>
      <c r="NIM5" s="125"/>
      <c r="NIN5" s="125"/>
      <c r="NIO5" s="125"/>
      <c r="NIP5" s="125"/>
      <c r="NIQ5" s="125"/>
      <c r="NIR5" s="125"/>
      <c r="NIS5" s="125"/>
      <c r="NIT5" s="125"/>
      <c r="NIU5" s="125"/>
      <c r="NIV5" s="125"/>
      <c r="NIW5" s="125"/>
      <c r="NIX5" s="125"/>
      <c r="NIY5" s="125"/>
      <c r="NIZ5" s="125"/>
      <c r="NJA5" s="125"/>
      <c r="NJB5" s="125"/>
      <c r="NJC5" s="125"/>
      <c r="NJD5" s="125"/>
      <c r="NJE5" s="125"/>
      <c r="NJF5" s="125"/>
      <c r="NJG5" s="125"/>
      <c r="NJH5" s="125"/>
      <c r="NJI5" s="125"/>
      <c r="NJJ5" s="125"/>
      <c r="NJK5" s="125"/>
      <c r="NJL5" s="125"/>
      <c r="NJM5" s="125"/>
      <c r="NJN5" s="125"/>
      <c r="NJO5" s="125"/>
      <c r="NJP5" s="125"/>
      <c r="NJQ5" s="125"/>
      <c r="NJR5" s="125"/>
      <c r="NJS5" s="125"/>
      <c r="NJT5" s="125"/>
      <c r="NJU5" s="125"/>
      <c r="NJV5" s="125"/>
      <c r="NJW5" s="125"/>
      <c r="NJX5" s="125"/>
      <c r="NJY5" s="125"/>
      <c r="NJZ5" s="125"/>
      <c r="NKA5" s="125"/>
      <c r="NKB5" s="125"/>
      <c r="NKC5" s="125"/>
      <c r="NKD5" s="125"/>
      <c r="NKE5" s="125"/>
      <c r="NKF5" s="125"/>
      <c r="NKG5" s="125"/>
      <c r="NKH5" s="125"/>
      <c r="NKI5" s="125"/>
      <c r="NKJ5" s="125"/>
      <c r="NKK5" s="125"/>
      <c r="NKL5" s="125"/>
      <c r="NKM5" s="125"/>
      <c r="NKN5" s="125"/>
      <c r="NKO5" s="125"/>
      <c r="NKP5" s="125"/>
      <c r="NKQ5" s="125"/>
      <c r="NKR5" s="125"/>
      <c r="NKS5" s="125"/>
      <c r="NKT5" s="125"/>
      <c r="NKU5" s="125"/>
      <c r="NKV5" s="125"/>
      <c r="NKW5" s="125"/>
      <c r="NKX5" s="125"/>
      <c r="NKY5" s="125"/>
      <c r="NKZ5" s="125"/>
      <c r="NLA5" s="125"/>
      <c r="NLB5" s="125"/>
      <c r="NLC5" s="125"/>
      <c r="NLD5" s="125"/>
      <c r="NLE5" s="125"/>
      <c r="NLF5" s="125"/>
      <c r="NLG5" s="125"/>
      <c r="NLH5" s="125"/>
      <c r="NLI5" s="125"/>
      <c r="NLJ5" s="125"/>
      <c r="NLK5" s="125"/>
      <c r="NLL5" s="125"/>
      <c r="NLM5" s="125"/>
      <c r="NLN5" s="125"/>
      <c r="NLO5" s="125"/>
      <c r="NLP5" s="125"/>
      <c r="NLQ5" s="125"/>
      <c r="NLR5" s="125"/>
      <c r="NLS5" s="125"/>
      <c r="NLT5" s="125"/>
      <c r="NLU5" s="125"/>
      <c r="NLV5" s="125"/>
      <c r="NLW5" s="125"/>
      <c r="NLX5" s="125"/>
      <c r="NLY5" s="125"/>
      <c r="NLZ5" s="125"/>
      <c r="NMA5" s="125"/>
      <c r="NMB5" s="125"/>
      <c r="NMC5" s="125"/>
      <c r="NMD5" s="125"/>
      <c r="NME5" s="125"/>
      <c r="NMF5" s="125"/>
      <c r="NMG5" s="125"/>
      <c r="NMH5" s="125"/>
      <c r="NMI5" s="125"/>
      <c r="NMJ5" s="125"/>
      <c r="NMK5" s="125"/>
      <c r="NML5" s="125"/>
      <c r="NMM5" s="125"/>
      <c r="NMN5" s="125"/>
      <c r="NMO5" s="125"/>
      <c r="NMP5" s="125"/>
      <c r="NMQ5" s="125"/>
      <c r="NMR5" s="125"/>
      <c r="NMS5" s="125"/>
      <c r="NMT5" s="125"/>
      <c r="NMU5" s="125"/>
      <c r="NMV5" s="125"/>
      <c r="NMW5" s="125"/>
      <c r="NMX5" s="125"/>
      <c r="NMY5" s="125"/>
      <c r="NMZ5" s="125"/>
      <c r="NNA5" s="125"/>
      <c r="NNB5" s="125"/>
      <c r="NNC5" s="125"/>
      <c r="NND5" s="125"/>
      <c r="NNE5" s="125"/>
      <c r="NNF5" s="125"/>
      <c r="NNG5" s="125"/>
      <c r="NNH5" s="125"/>
      <c r="NNI5" s="125"/>
      <c r="NNJ5" s="125"/>
      <c r="NNK5" s="125"/>
      <c r="NNL5" s="125"/>
      <c r="NNM5" s="125"/>
      <c r="NNN5" s="125"/>
      <c r="NNO5" s="125"/>
      <c r="NNP5" s="125"/>
      <c r="NNQ5" s="125"/>
      <c r="NNR5" s="125"/>
      <c r="NNS5" s="125"/>
      <c r="NNT5" s="125"/>
      <c r="NNU5" s="125"/>
      <c r="NNV5" s="125"/>
      <c r="NNW5" s="125"/>
      <c r="NNX5" s="125"/>
      <c r="NNY5" s="125"/>
      <c r="NNZ5" s="125"/>
      <c r="NOA5" s="125"/>
      <c r="NOB5" s="125"/>
      <c r="NOC5" s="125"/>
      <c r="NOD5" s="125"/>
      <c r="NOE5" s="125"/>
      <c r="NOF5" s="125"/>
      <c r="NOG5" s="125"/>
      <c r="NOH5" s="125"/>
      <c r="NOI5" s="125"/>
      <c r="NOJ5" s="125"/>
      <c r="NOK5" s="125"/>
      <c r="NOL5" s="125"/>
      <c r="NOM5" s="125"/>
      <c r="NON5" s="125"/>
      <c r="NOO5" s="125"/>
      <c r="NOP5" s="125"/>
      <c r="NOQ5" s="125"/>
      <c r="NOR5" s="125"/>
      <c r="NOS5" s="125"/>
      <c r="NOT5" s="125"/>
      <c r="NOU5" s="125"/>
      <c r="NOV5" s="125"/>
      <c r="NOW5" s="125"/>
      <c r="NOX5" s="125"/>
      <c r="NOY5" s="125"/>
      <c r="NOZ5" s="125"/>
      <c r="NPA5" s="125"/>
      <c r="NPB5" s="125"/>
      <c r="NPC5" s="125"/>
      <c r="NPD5" s="125"/>
      <c r="NPE5" s="125"/>
      <c r="NPF5" s="125"/>
      <c r="NPG5" s="125"/>
      <c r="NPH5" s="125"/>
      <c r="NPI5" s="125"/>
      <c r="NPJ5" s="125"/>
      <c r="NPK5" s="125"/>
      <c r="NPL5" s="125"/>
      <c r="NPM5" s="125"/>
      <c r="NPN5" s="125"/>
      <c r="NPO5" s="125"/>
      <c r="NPP5" s="125"/>
      <c r="NPQ5" s="125"/>
      <c r="NPR5" s="125"/>
      <c r="NPS5" s="125"/>
      <c r="NPT5" s="125"/>
      <c r="NPU5" s="125"/>
      <c r="NPV5" s="125"/>
      <c r="NPW5" s="125"/>
      <c r="NPX5" s="125"/>
      <c r="NPY5" s="125"/>
      <c r="NPZ5" s="125"/>
      <c r="NQA5" s="125"/>
      <c r="NQB5" s="125"/>
      <c r="NQC5" s="125"/>
      <c r="NQD5" s="125"/>
      <c r="NQE5" s="125"/>
      <c r="NQF5" s="125"/>
      <c r="NQG5" s="125"/>
      <c r="NQH5" s="125"/>
      <c r="NQI5" s="125"/>
      <c r="NQJ5" s="125"/>
      <c r="NQK5" s="125"/>
      <c r="NQL5" s="125"/>
      <c r="NQM5" s="125"/>
      <c r="NQN5" s="125"/>
      <c r="NQO5" s="125"/>
      <c r="NQP5" s="125"/>
      <c r="NQQ5" s="125"/>
      <c r="NQR5" s="125"/>
      <c r="NQS5" s="125"/>
      <c r="NQT5" s="125"/>
      <c r="NQU5" s="125"/>
      <c r="NQV5" s="125"/>
      <c r="NQW5" s="125"/>
      <c r="NQX5" s="125"/>
      <c r="NQY5" s="125"/>
      <c r="NQZ5" s="125"/>
      <c r="NRA5" s="125"/>
      <c r="NRB5" s="125"/>
      <c r="NRC5" s="125"/>
      <c r="NRD5" s="125"/>
      <c r="NRE5" s="125"/>
      <c r="NRF5" s="125"/>
      <c r="NRG5" s="125"/>
      <c r="NRH5" s="125"/>
      <c r="NRI5" s="125"/>
      <c r="NRJ5" s="125"/>
      <c r="NRK5" s="125"/>
      <c r="NRL5" s="125"/>
      <c r="NRM5" s="125"/>
      <c r="NRN5" s="125"/>
      <c r="NRO5" s="125"/>
      <c r="NRP5" s="125"/>
      <c r="NRQ5" s="125"/>
      <c r="NRR5" s="125"/>
      <c r="NRS5" s="125"/>
      <c r="NRT5" s="125"/>
      <c r="NRU5" s="125"/>
      <c r="NRV5" s="125"/>
      <c r="NRW5" s="125"/>
      <c r="NRX5" s="125"/>
      <c r="NRY5" s="125"/>
      <c r="NRZ5" s="125"/>
      <c r="NSA5" s="125"/>
      <c r="NSB5" s="125"/>
      <c r="NSC5" s="125"/>
      <c r="NSD5" s="125"/>
      <c r="NSE5" s="125"/>
      <c r="NSF5" s="125"/>
      <c r="NSG5" s="125"/>
      <c r="NSH5" s="125"/>
      <c r="NSI5" s="125"/>
      <c r="NSJ5" s="125"/>
      <c r="NSK5" s="125"/>
      <c r="NSL5" s="125"/>
      <c r="NSM5" s="125"/>
      <c r="NSN5" s="125"/>
      <c r="NSO5" s="125"/>
      <c r="NSP5" s="125"/>
      <c r="NSQ5" s="125"/>
      <c r="NSR5" s="125"/>
      <c r="NSS5" s="125"/>
      <c r="NST5" s="125"/>
      <c r="NSU5" s="125"/>
      <c r="NSV5" s="125"/>
      <c r="NSW5" s="125"/>
      <c r="NSX5" s="125"/>
      <c r="NSY5" s="125"/>
      <c r="NSZ5" s="125"/>
      <c r="NTA5" s="125"/>
      <c r="NTB5" s="125"/>
      <c r="NTC5" s="125"/>
      <c r="NTD5" s="125"/>
      <c r="NTE5" s="125"/>
      <c r="NTF5" s="125"/>
      <c r="NTG5" s="125"/>
      <c r="NTH5" s="125"/>
      <c r="NTI5" s="125"/>
      <c r="NTJ5" s="125"/>
      <c r="NTK5" s="125"/>
      <c r="NTL5" s="125"/>
      <c r="NTM5" s="125"/>
      <c r="NTN5" s="125"/>
      <c r="NTO5" s="125"/>
      <c r="NTP5" s="125"/>
      <c r="NTQ5" s="125"/>
      <c r="NTR5" s="125"/>
      <c r="NTS5" s="125"/>
      <c r="NTT5" s="125"/>
      <c r="NTU5" s="125"/>
      <c r="NTV5" s="125"/>
      <c r="NTW5" s="125"/>
      <c r="NTX5" s="125"/>
      <c r="NTY5" s="125"/>
      <c r="NTZ5" s="125"/>
      <c r="NUA5" s="125"/>
      <c r="NUB5" s="125"/>
      <c r="NUC5" s="125"/>
      <c r="NUD5" s="125"/>
      <c r="NUE5" s="125"/>
      <c r="NUF5" s="125"/>
      <c r="NUG5" s="125"/>
      <c r="NUH5" s="125"/>
      <c r="NUI5" s="125"/>
      <c r="NUJ5" s="125"/>
      <c r="NUK5" s="125"/>
      <c r="NUL5" s="125"/>
      <c r="NUM5" s="125"/>
      <c r="NUN5" s="125"/>
      <c r="NUO5" s="125"/>
      <c r="NUP5" s="125"/>
      <c r="NUQ5" s="125"/>
      <c r="NUR5" s="125"/>
      <c r="NUS5" s="125"/>
      <c r="NUT5" s="125"/>
      <c r="NUU5" s="125"/>
      <c r="NUV5" s="125"/>
      <c r="NUW5" s="125"/>
      <c r="NUX5" s="125"/>
      <c r="NUY5" s="125"/>
      <c r="NUZ5" s="125"/>
      <c r="NVA5" s="125"/>
      <c r="NVB5" s="125"/>
      <c r="NVC5" s="125"/>
      <c r="NVD5" s="125"/>
      <c r="NVE5" s="125"/>
      <c r="NVF5" s="125"/>
      <c r="NVG5" s="125"/>
      <c r="NVH5" s="125"/>
      <c r="NVI5" s="125"/>
      <c r="NVJ5" s="125"/>
      <c r="NVK5" s="125"/>
      <c r="NVL5" s="125"/>
      <c r="NVM5" s="125"/>
      <c r="NVN5" s="125"/>
      <c r="NVO5" s="125"/>
      <c r="NVP5" s="125"/>
      <c r="NVQ5" s="125"/>
      <c r="NVR5" s="125"/>
      <c r="NVS5" s="125"/>
      <c r="NVT5" s="125"/>
      <c r="NVU5" s="125"/>
      <c r="NVV5" s="125"/>
      <c r="NVW5" s="125"/>
      <c r="NVX5" s="125"/>
      <c r="NVY5" s="125"/>
      <c r="NVZ5" s="125"/>
      <c r="NWA5" s="125"/>
      <c r="NWB5" s="125"/>
      <c r="NWC5" s="125"/>
      <c r="NWD5" s="125"/>
      <c r="NWE5" s="125"/>
      <c r="NWF5" s="125"/>
      <c r="NWG5" s="125"/>
      <c r="NWH5" s="125"/>
      <c r="NWI5" s="125"/>
      <c r="NWJ5" s="125"/>
      <c r="NWK5" s="125"/>
      <c r="NWL5" s="125"/>
      <c r="NWM5" s="125"/>
      <c r="NWN5" s="125"/>
      <c r="NWO5" s="125"/>
      <c r="NWP5" s="125"/>
      <c r="NWQ5" s="125"/>
      <c r="NWR5" s="125"/>
      <c r="NWS5" s="125"/>
      <c r="NWT5" s="125"/>
      <c r="NWU5" s="125"/>
      <c r="NWV5" s="125"/>
      <c r="NWW5" s="125"/>
      <c r="NWX5" s="125"/>
      <c r="NWY5" s="125"/>
      <c r="NWZ5" s="125"/>
      <c r="NXA5" s="125"/>
      <c r="NXB5" s="125"/>
      <c r="NXC5" s="125"/>
      <c r="NXD5" s="125"/>
      <c r="NXE5" s="125"/>
      <c r="NXF5" s="125"/>
      <c r="NXG5" s="125"/>
      <c r="NXH5" s="125"/>
      <c r="NXI5" s="125"/>
      <c r="NXJ5" s="125"/>
      <c r="NXK5" s="125"/>
      <c r="NXL5" s="125"/>
      <c r="NXM5" s="125"/>
      <c r="NXN5" s="125"/>
      <c r="NXO5" s="125"/>
      <c r="NXP5" s="125"/>
      <c r="NXQ5" s="125"/>
      <c r="NXR5" s="125"/>
      <c r="NXS5" s="125"/>
      <c r="NXT5" s="125"/>
      <c r="NXU5" s="125"/>
      <c r="NXV5" s="125"/>
      <c r="NXW5" s="125"/>
      <c r="NXX5" s="125"/>
      <c r="NXY5" s="125"/>
      <c r="NXZ5" s="125"/>
      <c r="NYA5" s="125"/>
      <c r="NYB5" s="125"/>
      <c r="NYC5" s="125"/>
      <c r="NYD5" s="125"/>
      <c r="NYE5" s="125"/>
      <c r="NYF5" s="125"/>
      <c r="NYG5" s="125"/>
      <c r="NYH5" s="125"/>
      <c r="NYI5" s="125"/>
      <c r="NYJ5" s="125"/>
      <c r="NYK5" s="125"/>
      <c r="NYL5" s="125"/>
      <c r="NYM5" s="125"/>
      <c r="NYN5" s="125"/>
      <c r="NYO5" s="125"/>
      <c r="NYP5" s="125"/>
      <c r="NYQ5" s="125"/>
      <c r="NYR5" s="125"/>
      <c r="NYS5" s="125"/>
      <c r="NYT5" s="125"/>
      <c r="NYU5" s="125"/>
      <c r="NYV5" s="125"/>
      <c r="NYW5" s="125"/>
      <c r="NYX5" s="125"/>
      <c r="NYY5" s="125"/>
      <c r="NYZ5" s="125"/>
      <c r="NZA5" s="125"/>
      <c r="NZB5" s="125"/>
      <c r="NZC5" s="125"/>
      <c r="NZD5" s="125"/>
      <c r="NZE5" s="125"/>
      <c r="NZF5" s="125"/>
      <c r="NZG5" s="125"/>
      <c r="NZH5" s="125"/>
      <c r="NZI5" s="125"/>
      <c r="NZJ5" s="125"/>
      <c r="NZK5" s="125"/>
      <c r="NZL5" s="125"/>
      <c r="NZM5" s="125"/>
      <c r="NZN5" s="125"/>
      <c r="NZO5" s="125"/>
      <c r="NZP5" s="125"/>
      <c r="NZQ5" s="125"/>
      <c r="NZR5" s="125"/>
      <c r="NZS5" s="125"/>
      <c r="NZT5" s="125"/>
      <c r="NZU5" s="125"/>
      <c r="NZV5" s="125"/>
      <c r="NZW5" s="125"/>
      <c r="NZX5" s="125"/>
      <c r="NZY5" s="125"/>
      <c r="NZZ5" s="125"/>
      <c r="OAA5" s="125"/>
      <c r="OAB5" s="125"/>
      <c r="OAC5" s="125"/>
      <c r="OAD5" s="125"/>
      <c r="OAE5" s="125"/>
      <c r="OAF5" s="125"/>
      <c r="OAG5" s="125"/>
      <c r="OAH5" s="125"/>
      <c r="OAI5" s="125"/>
      <c r="OAJ5" s="125"/>
      <c r="OAK5" s="125"/>
      <c r="OAL5" s="125"/>
      <c r="OAM5" s="125"/>
      <c r="OAN5" s="125"/>
      <c r="OAO5" s="125"/>
      <c r="OAP5" s="125"/>
      <c r="OAQ5" s="125"/>
      <c r="OAR5" s="125"/>
      <c r="OAS5" s="125"/>
      <c r="OAT5" s="125"/>
      <c r="OAU5" s="125"/>
      <c r="OAV5" s="125"/>
      <c r="OAW5" s="125"/>
      <c r="OAX5" s="125"/>
      <c r="OAY5" s="125"/>
      <c r="OAZ5" s="125"/>
      <c r="OBA5" s="125"/>
      <c r="OBB5" s="125"/>
      <c r="OBC5" s="125"/>
      <c r="OBD5" s="125"/>
      <c r="OBE5" s="125"/>
      <c r="OBF5" s="125"/>
      <c r="OBG5" s="125"/>
      <c r="OBH5" s="125"/>
      <c r="OBI5" s="125"/>
      <c r="OBJ5" s="125"/>
      <c r="OBK5" s="125"/>
      <c r="OBL5" s="125"/>
      <c r="OBM5" s="125"/>
      <c r="OBN5" s="125"/>
      <c r="OBO5" s="125"/>
      <c r="OBP5" s="125"/>
      <c r="OBQ5" s="125"/>
      <c r="OBR5" s="125"/>
      <c r="OBS5" s="125"/>
      <c r="OBT5" s="125"/>
      <c r="OBU5" s="125"/>
      <c r="OBV5" s="125"/>
      <c r="OBW5" s="125"/>
      <c r="OBX5" s="125"/>
      <c r="OBY5" s="125"/>
      <c r="OBZ5" s="125"/>
      <c r="OCA5" s="125"/>
      <c r="OCB5" s="125"/>
      <c r="OCC5" s="125"/>
      <c r="OCD5" s="125"/>
      <c r="OCE5" s="125"/>
      <c r="OCF5" s="125"/>
      <c r="OCG5" s="125"/>
      <c r="OCH5" s="125"/>
      <c r="OCI5" s="125"/>
      <c r="OCJ5" s="125"/>
      <c r="OCK5" s="125"/>
      <c r="OCL5" s="125"/>
      <c r="OCM5" s="125"/>
      <c r="OCN5" s="125"/>
      <c r="OCO5" s="125"/>
      <c r="OCP5" s="125"/>
      <c r="OCQ5" s="125"/>
      <c r="OCR5" s="125"/>
      <c r="OCS5" s="125"/>
      <c r="OCT5" s="125"/>
      <c r="OCU5" s="125"/>
      <c r="OCV5" s="125"/>
      <c r="OCW5" s="125"/>
      <c r="OCX5" s="125"/>
      <c r="OCY5" s="125"/>
      <c r="OCZ5" s="125"/>
      <c r="ODA5" s="125"/>
      <c r="ODB5" s="125"/>
      <c r="ODC5" s="125"/>
      <c r="ODD5" s="125"/>
      <c r="ODE5" s="125"/>
      <c r="ODF5" s="125"/>
      <c r="ODG5" s="125"/>
      <c r="ODH5" s="125"/>
      <c r="ODI5" s="125"/>
      <c r="ODJ5" s="125"/>
      <c r="ODK5" s="125"/>
      <c r="ODL5" s="125"/>
      <c r="ODM5" s="125"/>
      <c r="ODN5" s="125"/>
      <c r="ODO5" s="125"/>
      <c r="ODP5" s="125"/>
      <c r="ODQ5" s="125"/>
      <c r="ODR5" s="125"/>
      <c r="ODS5" s="125"/>
      <c r="ODT5" s="125"/>
      <c r="ODU5" s="125"/>
      <c r="ODV5" s="125"/>
      <c r="ODW5" s="125"/>
      <c r="ODX5" s="125"/>
      <c r="ODY5" s="125"/>
      <c r="ODZ5" s="125"/>
      <c r="OEA5" s="125"/>
      <c r="OEB5" s="125"/>
      <c r="OEC5" s="125"/>
      <c r="OED5" s="125"/>
      <c r="OEE5" s="125"/>
      <c r="OEF5" s="125"/>
      <c r="OEG5" s="125"/>
      <c r="OEH5" s="125"/>
      <c r="OEI5" s="125"/>
      <c r="OEJ5" s="125"/>
      <c r="OEK5" s="125"/>
      <c r="OEL5" s="125"/>
      <c r="OEM5" s="125"/>
      <c r="OEN5" s="125"/>
      <c r="OEO5" s="125"/>
      <c r="OEP5" s="125"/>
      <c r="OEQ5" s="125"/>
      <c r="OER5" s="125"/>
      <c r="OES5" s="125"/>
      <c r="OET5" s="125"/>
      <c r="OEU5" s="125"/>
      <c r="OEV5" s="125"/>
      <c r="OEW5" s="125"/>
      <c r="OEX5" s="125"/>
      <c r="OEY5" s="125"/>
      <c r="OEZ5" s="125"/>
      <c r="OFA5" s="125"/>
      <c r="OFB5" s="125"/>
      <c r="OFC5" s="125"/>
      <c r="OFD5" s="125"/>
      <c r="OFE5" s="125"/>
      <c r="OFF5" s="125"/>
      <c r="OFG5" s="125"/>
      <c r="OFH5" s="125"/>
      <c r="OFI5" s="125"/>
      <c r="OFJ5" s="125"/>
      <c r="OFK5" s="125"/>
      <c r="OFL5" s="125"/>
      <c r="OFM5" s="125"/>
      <c r="OFN5" s="125"/>
      <c r="OFO5" s="125"/>
      <c r="OFP5" s="125"/>
      <c r="OFQ5" s="125"/>
      <c r="OFR5" s="125"/>
      <c r="OFS5" s="125"/>
      <c r="OFT5" s="125"/>
      <c r="OFU5" s="125"/>
      <c r="OFV5" s="125"/>
      <c r="OFW5" s="125"/>
      <c r="OFX5" s="125"/>
      <c r="OFY5" s="125"/>
      <c r="OFZ5" s="125"/>
      <c r="OGA5" s="125"/>
      <c r="OGB5" s="125"/>
      <c r="OGC5" s="125"/>
      <c r="OGD5" s="125"/>
      <c r="OGE5" s="125"/>
      <c r="OGF5" s="125"/>
      <c r="OGG5" s="125"/>
      <c r="OGH5" s="125"/>
      <c r="OGI5" s="125"/>
      <c r="OGJ5" s="125"/>
      <c r="OGK5" s="125"/>
      <c r="OGL5" s="125"/>
      <c r="OGM5" s="125"/>
      <c r="OGN5" s="125"/>
      <c r="OGO5" s="125"/>
      <c r="OGP5" s="125"/>
      <c r="OGQ5" s="125"/>
      <c r="OGR5" s="125"/>
      <c r="OGS5" s="125"/>
      <c r="OGT5" s="125"/>
      <c r="OGU5" s="125"/>
      <c r="OGV5" s="125"/>
      <c r="OGW5" s="125"/>
      <c r="OGX5" s="125"/>
      <c r="OGY5" s="125"/>
      <c r="OGZ5" s="125"/>
      <c r="OHA5" s="125"/>
      <c r="OHB5" s="125"/>
      <c r="OHC5" s="125"/>
      <c r="OHD5" s="125"/>
      <c r="OHE5" s="125"/>
      <c r="OHF5" s="125"/>
      <c r="OHG5" s="125"/>
      <c r="OHH5" s="125"/>
      <c r="OHI5" s="125"/>
      <c r="OHJ5" s="125"/>
      <c r="OHK5" s="125"/>
      <c r="OHL5" s="125"/>
      <c r="OHM5" s="125"/>
      <c r="OHN5" s="125"/>
      <c r="OHO5" s="125"/>
      <c r="OHP5" s="125"/>
      <c r="OHQ5" s="125"/>
      <c r="OHR5" s="125"/>
      <c r="OHS5" s="125"/>
      <c r="OHT5" s="125"/>
      <c r="OHU5" s="125"/>
      <c r="OHV5" s="125"/>
      <c r="OHW5" s="125"/>
      <c r="OHX5" s="125"/>
      <c r="OHY5" s="125"/>
      <c r="OHZ5" s="125"/>
      <c r="OIA5" s="125"/>
      <c r="OIB5" s="125"/>
      <c r="OIC5" s="125"/>
      <c r="OID5" s="125"/>
      <c r="OIE5" s="125"/>
      <c r="OIF5" s="125"/>
      <c r="OIG5" s="125"/>
      <c r="OIH5" s="125"/>
      <c r="OII5" s="125"/>
      <c r="OIJ5" s="125"/>
      <c r="OIK5" s="125"/>
      <c r="OIL5" s="125"/>
      <c r="OIM5" s="125"/>
      <c r="OIN5" s="125"/>
      <c r="OIO5" s="125"/>
      <c r="OIP5" s="125"/>
      <c r="OIQ5" s="125"/>
      <c r="OIR5" s="125"/>
      <c r="OIS5" s="125"/>
      <c r="OIT5" s="125"/>
      <c r="OIU5" s="125"/>
      <c r="OIV5" s="125"/>
      <c r="OIW5" s="125"/>
      <c r="OIX5" s="125"/>
      <c r="OIY5" s="125"/>
      <c r="OIZ5" s="125"/>
      <c r="OJA5" s="125"/>
      <c r="OJB5" s="125"/>
      <c r="OJC5" s="125"/>
      <c r="OJD5" s="125"/>
      <c r="OJE5" s="125"/>
      <c r="OJF5" s="125"/>
      <c r="OJG5" s="125"/>
      <c r="OJH5" s="125"/>
      <c r="OJI5" s="125"/>
      <c r="OJJ5" s="125"/>
      <c r="OJK5" s="125"/>
      <c r="OJL5" s="125"/>
      <c r="OJM5" s="125"/>
      <c r="OJN5" s="125"/>
      <c r="OJO5" s="125"/>
      <c r="OJP5" s="125"/>
      <c r="OJQ5" s="125"/>
      <c r="OJR5" s="125"/>
      <c r="OJS5" s="125"/>
      <c r="OJT5" s="125"/>
      <c r="OJU5" s="125"/>
      <c r="OJV5" s="125"/>
      <c r="OJW5" s="125"/>
      <c r="OJX5" s="125"/>
      <c r="OJY5" s="125"/>
      <c r="OJZ5" s="125"/>
      <c r="OKA5" s="125"/>
      <c r="OKB5" s="125"/>
      <c r="OKC5" s="125"/>
      <c r="OKD5" s="125"/>
      <c r="OKE5" s="125"/>
      <c r="OKF5" s="125"/>
      <c r="OKG5" s="125"/>
      <c r="OKH5" s="125"/>
      <c r="OKI5" s="125"/>
      <c r="OKJ5" s="125"/>
      <c r="OKK5" s="125"/>
      <c r="OKL5" s="125"/>
      <c r="OKM5" s="125"/>
      <c r="OKN5" s="125"/>
      <c r="OKO5" s="125"/>
      <c r="OKP5" s="125"/>
      <c r="OKQ5" s="125"/>
      <c r="OKR5" s="125"/>
      <c r="OKS5" s="125"/>
      <c r="OKT5" s="125"/>
      <c r="OKU5" s="125"/>
      <c r="OKV5" s="125"/>
      <c r="OKW5" s="125"/>
      <c r="OKX5" s="125"/>
      <c r="OKY5" s="125"/>
      <c r="OKZ5" s="125"/>
      <c r="OLA5" s="125"/>
      <c r="OLB5" s="125"/>
      <c r="OLC5" s="125"/>
      <c r="OLD5" s="125"/>
      <c r="OLE5" s="125"/>
      <c r="OLF5" s="125"/>
      <c r="OLG5" s="125"/>
      <c r="OLH5" s="125"/>
      <c r="OLI5" s="125"/>
      <c r="OLJ5" s="125"/>
      <c r="OLK5" s="125"/>
      <c r="OLL5" s="125"/>
      <c r="OLM5" s="125"/>
      <c r="OLN5" s="125"/>
      <c r="OLO5" s="125"/>
      <c r="OLP5" s="125"/>
      <c r="OLQ5" s="125"/>
      <c r="OLR5" s="125"/>
      <c r="OLS5" s="125"/>
      <c r="OLT5" s="125"/>
      <c r="OLU5" s="125"/>
      <c r="OLV5" s="125"/>
      <c r="OLW5" s="125"/>
      <c r="OLX5" s="125"/>
      <c r="OLY5" s="125"/>
      <c r="OLZ5" s="125"/>
      <c r="OMA5" s="125"/>
      <c r="OMB5" s="125"/>
      <c r="OMC5" s="125"/>
      <c r="OMD5" s="125"/>
      <c r="OME5" s="125"/>
      <c r="OMF5" s="125"/>
      <c r="OMG5" s="125"/>
      <c r="OMH5" s="125"/>
      <c r="OMI5" s="125"/>
      <c r="OMJ5" s="125"/>
      <c r="OMK5" s="125"/>
      <c r="OML5" s="125"/>
      <c r="OMM5" s="125"/>
      <c r="OMN5" s="125"/>
      <c r="OMO5" s="125"/>
      <c r="OMP5" s="125"/>
      <c r="OMQ5" s="125"/>
      <c r="OMR5" s="125"/>
      <c r="OMS5" s="125"/>
      <c r="OMT5" s="125"/>
      <c r="OMU5" s="125"/>
      <c r="OMV5" s="125"/>
      <c r="OMW5" s="125"/>
      <c r="OMX5" s="125"/>
      <c r="OMY5" s="125"/>
      <c r="OMZ5" s="125"/>
      <c r="ONA5" s="125"/>
      <c r="ONB5" s="125"/>
      <c r="ONC5" s="125"/>
      <c r="OND5" s="125"/>
      <c r="ONE5" s="125"/>
      <c r="ONF5" s="125"/>
      <c r="ONG5" s="125"/>
      <c r="ONH5" s="125"/>
      <c r="ONI5" s="125"/>
      <c r="ONJ5" s="125"/>
      <c r="ONK5" s="125"/>
      <c r="ONL5" s="125"/>
      <c r="ONM5" s="125"/>
      <c r="ONN5" s="125"/>
      <c r="ONO5" s="125"/>
      <c r="ONP5" s="125"/>
      <c r="ONQ5" s="125"/>
      <c r="ONR5" s="125"/>
      <c r="ONS5" s="125"/>
      <c r="ONT5" s="125"/>
      <c r="ONU5" s="125"/>
      <c r="ONV5" s="125"/>
      <c r="ONW5" s="125"/>
      <c r="ONX5" s="125"/>
      <c r="ONY5" s="125"/>
      <c r="ONZ5" s="125"/>
      <c r="OOA5" s="125"/>
      <c r="OOB5" s="125"/>
      <c r="OOC5" s="125"/>
      <c r="OOD5" s="125"/>
      <c r="OOE5" s="125"/>
      <c r="OOF5" s="125"/>
      <c r="OOG5" s="125"/>
      <c r="OOH5" s="125"/>
      <c r="OOI5" s="125"/>
      <c r="OOJ5" s="125"/>
      <c r="OOK5" s="125"/>
      <c r="OOL5" s="125"/>
      <c r="OOM5" s="125"/>
      <c r="OON5" s="125"/>
      <c r="OOO5" s="125"/>
      <c r="OOP5" s="125"/>
      <c r="OOQ5" s="125"/>
      <c r="OOR5" s="125"/>
      <c r="OOS5" s="125"/>
      <c r="OOT5" s="125"/>
      <c r="OOU5" s="125"/>
      <c r="OOV5" s="125"/>
      <c r="OOW5" s="125"/>
      <c r="OOX5" s="125"/>
      <c r="OOY5" s="125"/>
      <c r="OOZ5" s="125"/>
      <c r="OPA5" s="125"/>
      <c r="OPB5" s="125"/>
      <c r="OPC5" s="125"/>
      <c r="OPD5" s="125"/>
      <c r="OPE5" s="125"/>
      <c r="OPF5" s="125"/>
      <c r="OPG5" s="125"/>
      <c r="OPH5" s="125"/>
      <c r="OPI5" s="125"/>
      <c r="OPJ5" s="125"/>
      <c r="OPK5" s="125"/>
      <c r="OPL5" s="125"/>
      <c r="OPM5" s="125"/>
      <c r="OPN5" s="125"/>
      <c r="OPO5" s="125"/>
      <c r="OPP5" s="125"/>
      <c r="OPQ5" s="125"/>
      <c r="OPR5" s="125"/>
      <c r="OPS5" s="125"/>
      <c r="OPT5" s="125"/>
      <c r="OPU5" s="125"/>
      <c r="OPV5" s="125"/>
      <c r="OPW5" s="125"/>
      <c r="OPX5" s="125"/>
      <c r="OPY5" s="125"/>
      <c r="OPZ5" s="125"/>
      <c r="OQA5" s="125"/>
      <c r="OQB5" s="125"/>
      <c r="OQC5" s="125"/>
      <c r="OQD5" s="125"/>
      <c r="OQE5" s="125"/>
      <c r="OQF5" s="125"/>
      <c r="OQG5" s="125"/>
      <c r="OQH5" s="125"/>
      <c r="OQI5" s="125"/>
      <c r="OQJ5" s="125"/>
      <c r="OQK5" s="125"/>
      <c r="OQL5" s="125"/>
      <c r="OQM5" s="125"/>
      <c r="OQN5" s="125"/>
      <c r="OQO5" s="125"/>
      <c r="OQP5" s="125"/>
      <c r="OQQ5" s="125"/>
      <c r="OQR5" s="125"/>
      <c r="OQS5" s="125"/>
      <c r="OQT5" s="125"/>
      <c r="OQU5" s="125"/>
      <c r="OQV5" s="125"/>
      <c r="OQW5" s="125"/>
      <c r="OQX5" s="125"/>
      <c r="OQY5" s="125"/>
      <c r="OQZ5" s="125"/>
      <c r="ORA5" s="125"/>
      <c r="ORB5" s="125"/>
      <c r="ORC5" s="125"/>
      <c r="ORD5" s="125"/>
      <c r="ORE5" s="125"/>
      <c r="ORF5" s="125"/>
      <c r="ORG5" s="125"/>
      <c r="ORH5" s="125"/>
      <c r="ORI5" s="125"/>
      <c r="ORJ5" s="125"/>
      <c r="ORK5" s="125"/>
      <c r="ORL5" s="125"/>
      <c r="ORM5" s="125"/>
      <c r="ORN5" s="125"/>
      <c r="ORO5" s="125"/>
      <c r="ORP5" s="125"/>
      <c r="ORQ5" s="125"/>
      <c r="ORR5" s="125"/>
      <c r="ORS5" s="125"/>
      <c r="ORT5" s="125"/>
      <c r="ORU5" s="125"/>
      <c r="ORV5" s="125"/>
      <c r="ORW5" s="125"/>
      <c r="ORX5" s="125"/>
      <c r="ORY5" s="125"/>
      <c r="ORZ5" s="125"/>
      <c r="OSA5" s="125"/>
      <c r="OSB5" s="125"/>
      <c r="OSC5" s="125"/>
      <c r="OSD5" s="125"/>
      <c r="OSE5" s="125"/>
      <c r="OSF5" s="125"/>
      <c r="OSG5" s="125"/>
      <c r="OSH5" s="125"/>
      <c r="OSI5" s="125"/>
      <c r="OSJ5" s="125"/>
      <c r="OSK5" s="125"/>
      <c r="OSL5" s="125"/>
      <c r="OSM5" s="125"/>
      <c r="OSN5" s="125"/>
      <c r="OSO5" s="125"/>
      <c r="OSP5" s="125"/>
      <c r="OSQ5" s="125"/>
      <c r="OSR5" s="125"/>
      <c r="OSS5" s="125"/>
      <c r="OST5" s="125"/>
      <c r="OSU5" s="125"/>
      <c r="OSV5" s="125"/>
      <c r="OSW5" s="125"/>
      <c r="OSX5" s="125"/>
      <c r="OSY5" s="125"/>
      <c r="OSZ5" s="125"/>
      <c r="OTA5" s="125"/>
      <c r="OTB5" s="125"/>
      <c r="OTC5" s="125"/>
      <c r="OTD5" s="125"/>
      <c r="OTE5" s="125"/>
      <c r="OTF5" s="125"/>
      <c r="OTG5" s="125"/>
      <c r="OTH5" s="125"/>
      <c r="OTI5" s="125"/>
      <c r="OTJ5" s="125"/>
      <c r="OTK5" s="125"/>
      <c r="OTL5" s="125"/>
      <c r="OTM5" s="125"/>
      <c r="OTN5" s="125"/>
      <c r="OTO5" s="125"/>
      <c r="OTP5" s="125"/>
      <c r="OTQ5" s="125"/>
      <c r="OTR5" s="125"/>
      <c r="OTS5" s="125"/>
      <c r="OTT5" s="125"/>
      <c r="OTU5" s="125"/>
      <c r="OTV5" s="125"/>
      <c r="OTW5" s="125"/>
      <c r="OTX5" s="125"/>
      <c r="OTY5" s="125"/>
      <c r="OTZ5" s="125"/>
      <c r="OUA5" s="125"/>
      <c r="OUB5" s="125"/>
      <c r="OUC5" s="125"/>
      <c r="OUD5" s="125"/>
      <c r="OUE5" s="125"/>
      <c r="OUF5" s="125"/>
      <c r="OUG5" s="125"/>
      <c r="OUH5" s="125"/>
      <c r="OUI5" s="125"/>
      <c r="OUJ5" s="125"/>
      <c r="OUK5" s="125"/>
      <c r="OUL5" s="125"/>
      <c r="OUM5" s="125"/>
      <c r="OUN5" s="125"/>
      <c r="OUO5" s="125"/>
      <c r="OUP5" s="125"/>
      <c r="OUQ5" s="125"/>
      <c r="OUR5" s="125"/>
      <c r="OUS5" s="125"/>
      <c r="OUT5" s="125"/>
      <c r="OUU5" s="125"/>
      <c r="OUV5" s="125"/>
      <c r="OUW5" s="125"/>
      <c r="OUX5" s="125"/>
      <c r="OUY5" s="125"/>
      <c r="OUZ5" s="125"/>
      <c r="OVA5" s="125"/>
      <c r="OVB5" s="125"/>
      <c r="OVC5" s="125"/>
      <c r="OVD5" s="125"/>
      <c r="OVE5" s="125"/>
      <c r="OVF5" s="125"/>
      <c r="OVG5" s="125"/>
      <c r="OVH5" s="125"/>
      <c r="OVI5" s="125"/>
      <c r="OVJ5" s="125"/>
      <c r="OVK5" s="125"/>
      <c r="OVL5" s="125"/>
      <c r="OVM5" s="125"/>
      <c r="OVN5" s="125"/>
      <c r="OVO5" s="125"/>
      <c r="OVP5" s="125"/>
      <c r="OVQ5" s="125"/>
      <c r="OVR5" s="125"/>
      <c r="OVS5" s="125"/>
      <c r="OVT5" s="125"/>
      <c r="OVU5" s="125"/>
      <c r="OVV5" s="125"/>
      <c r="OVW5" s="125"/>
      <c r="OVX5" s="125"/>
      <c r="OVY5" s="125"/>
      <c r="OVZ5" s="125"/>
      <c r="OWA5" s="125"/>
      <c r="OWB5" s="125"/>
      <c r="OWC5" s="125"/>
      <c r="OWD5" s="125"/>
      <c r="OWE5" s="125"/>
      <c r="OWF5" s="125"/>
      <c r="OWG5" s="125"/>
      <c r="OWH5" s="125"/>
      <c r="OWI5" s="125"/>
      <c r="OWJ5" s="125"/>
      <c r="OWK5" s="125"/>
      <c r="OWL5" s="125"/>
      <c r="OWM5" s="125"/>
      <c r="OWN5" s="125"/>
      <c r="OWO5" s="125"/>
      <c r="OWP5" s="125"/>
      <c r="OWQ5" s="125"/>
      <c r="OWR5" s="125"/>
      <c r="OWS5" s="125"/>
      <c r="OWT5" s="125"/>
      <c r="OWU5" s="125"/>
      <c r="OWV5" s="125"/>
      <c r="OWW5" s="125"/>
      <c r="OWX5" s="125"/>
      <c r="OWY5" s="125"/>
      <c r="OWZ5" s="125"/>
      <c r="OXA5" s="125"/>
      <c r="OXB5" s="125"/>
      <c r="OXC5" s="125"/>
      <c r="OXD5" s="125"/>
      <c r="OXE5" s="125"/>
      <c r="OXF5" s="125"/>
      <c r="OXG5" s="125"/>
      <c r="OXH5" s="125"/>
      <c r="OXI5" s="125"/>
      <c r="OXJ5" s="125"/>
      <c r="OXK5" s="125"/>
      <c r="OXL5" s="125"/>
      <c r="OXM5" s="125"/>
      <c r="OXN5" s="125"/>
      <c r="OXO5" s="125"/>
      <c r="OXP5" s="125"/>
      <c r="OXQ5" s="125"/>
      <c r="OXR5" s="125"/>
      <c r="OXS5" s="125"/>
      <c r="OXT5" s="125"/>
      <c r="OXU5" s="125"/>
      <c r="OXV5" s="125"/>
      <c r="OXW5" s="125"/>
      <c r="OXX5" s="125"/>
      <c r="OXY5" s="125"/>
      <c r="OXZ5" s="125"/>
      <c r="OYA5" s="125"/>
      <c r="OYB5" s="125"/>
      <c r="OYC5" s="125"/>
      <c r="OYD5" s="125"/>
      <c r="OYE5" s="125"/>
      <c r="OYF5" s="125"/>
      <c r="OYG5" s="125"/>
      <c r="OYH5" s="125"/>
      <c r="OYI5" s="125"/>
      <c r="OYJ5" s="125"/>
      <c r="OYK5" s="125"/>
      <c r="OYL5" s="125"/>
      <c r="OYM5" s="125"/>
      <c r="OYN5" s="125"/>
      <c r="OYO5" s="125"/>
      <c r="OYP5" s="125"/>
      <c r="OYQ5" s="125"/>
      <c r="OYR5" s="125"/>
      <c r="OYS5" s="125"/>
      <c r="OYT5" s="125"/>
      <c r="OYU5" s="125"/>
      <c r="OYV5" s="125"/>
      <c r="OYW5" s="125"/>
      <c r="OYX5" s="125"/>
      <c r="OYY5" s="125"/>
      <c r="OYZ5" s="125"/>
      <c r="OZA5" s="125"/>
      <c r="OZB5" s="125"/>
      <c r="OZC5" s="125"/>
      <c r="OZD5" s="125"/>
      <c r="OZE5" s="125"/>
      <c r="OZF5" s="125"/>
      <c r="OZG5" s="125"/>
      <c r="OZH5" s="125"/>
      <c r="OZI5" s="125"/>
      <c r="OZJ5" s="125"/>
      <c r="OZK5" s="125"/>
      <c r="OZL5" s="125"/>
      <c r="OZM5" s="125"/>
      <c r="OZN5" s="125"/>
      <c r="OZO5" s="125"/>
      <c r="OZP5" s="125"/>
      <c r="OZQ5" s="125"/>
      <c r="OZR5" s="125"/>
      <c r="OZS5" s="125"/>
      <c r="OZT5" s="125"/>
      <c r="OZU5" s="125"/>
      <c r="OZV5" s="125"/>
      <c r="OZW5" s="125"/>
      <c r="OZX5" s="125"/>
      <c r="OZY5" s="125"/>
      <c r="OZZ5" s="125"/>
      <c r="PAA5" s="125"/>
      <c r="PAB5" s="125"/>
      <c r="PAC5" s="125"/>
      <c r="PAD5" s="125"/>
      <c r="PAE5" s="125"/>
      <c r="PAF5" s="125"/>
      <c r="PAG5" s="125"/>
      <c r="PAH5" s="125"/>
      <c r="PAI5" s="125"/>
      <c r="PAJ5" s="125"/>
      <c r="PAK5" s="125"/>
      <c r="PAL5" s="125"/>
      <c r="PAM5" s="125"/>
      <c r="PAN5" s="125"/>
      <c r="PAO5" s="125"/>
      <c r="PAP5" s="125"/>
      <c r="PAQ5" s="125"/>
      <c r="PAR5" s="125"/>
      <c r="PAS5" s="125"/>
      <c r="PAT5" s="125"/>
      <c r="PAU5" s="125"/>
      <c r="PAV5" s="125"/>
      <c r="PAW5" s="125"/>
      <c r="PAX5" s="125"/>
      <c r="PAY5" s="125"/>
      <c r="PAZ5" s="125"/>
      <c r="PBA5" s="125"/>
      <c r="PBB5" s="125"/>
      <c r="PBC5" s="125"/>
      <c r="PBD5" s="125"/>
      <c r="PBE5" s="125"/>
      <c r="PBF5" s="125"/>
      <c r="PBG5" s="125"/>
      <c r="PBH5" s="125"/>
      <c r="PBI5" s="125"/>
      <c r="PBJ5" s="125"/>
      <c r="PBK5" s="125"/>
      <c r="PBL5" s="125"/>
      <c r="PBM5" s="125"/>
      <c r="PBN5" s="125"/>
      <c r="PBO5" s="125"/>
      <c r="PBP5" s="125"/>
      <c r="PBQ5" s="125"/>
      <c r="PBR5" s="125"/>
      <c r="PBS5" s="125"/>
      <c r="PBT5" s="125"/>
      <c r="PBU5" s="125"/>
      <c r="PBV5" s="125"/>
      <c r="PBW5" s="125"/>
      <c r="PBX5" s="125"/>
      <c r="PBY5" s="125"/>
      <c r="PBZ5" s="125"/>
      <c r="PCA5" s="125"/>
      <c r="PCB5" s="125"/>
      <c r="PCC5" s="125"/>
      <c r="PCD5" s="125"/>
      <c r="PCE5" s="125"/>
      <c r="PCF5" s="125"/>
      <c r="PCG5" s="125"/>
      <c r="PCH5" s="125"/>
      <c r="PCI5" s="125"/>
      <c r="PCJ5" s="125"/>
      <c r="PCK5" s="125"/>
      <c r="PCL5" s="125"/>
      <c r="PCM5" s="125"/>
      <c r="PCN5" s="125"/>
      <c r="PCO5" s="125"/>
      <c r="PCP5" s="125"/>
      <c r="PCQ5" s="125"/>
      <c r="PCR5" s="125"/>
      <c r="PCS5" s="125"/>
      <c r="PCT5" s="125"/>
      <c r="PCU5" s="125"/>
      <c r="PCV5" s="125"/>
      <c r="PCW5" s="125"/>
      <c r="PCX5" s="125"/>
      <c r="PCY5" s="125"/>
      <c r="PCZ5" s="125"/>
      <c r="PDA5" s="125"/>
      <c r="PDB5" s="125"/>
      <c r="PDC5" s="125"/>
      <c r="PDD5" s="125"/>
      <c r="PDE5" s="125"/>
      <c r="PDF5" s="125"/>
      <c r="PDG5" s="125"/>
      <c r="PDH5" s="125"/>
      <c r="PDI5" s="125"/>
      <c r="PDJ5" s="125"/>
      <c r="PDK5" s="125"/>
      <c r="PDL5" s="125"/>
      <c r="PDM5" s="125"/>
      <c r="PDN5" s="125"/>
      <c r="PDO5" s="125"/>
      <c r="PDP5" s="125"/>
      <c r="PDQ5" s="125"/>
      <c r="PDR5" s="125"/>
      <c r="PDS5" s="125"/>
      <c r="PDT5" s="125"/>
      <c r="PDU5" s="125"/>
      <c r="PDV5" s="125"/>
      <c r="PDW5" s="125"/>
      <c r="PDX5" s="125"/>
      <c r="PDY5" s="125"/>
      <c r="PDZ5" s="125"/>
      <c r="PEA5" s="125"/>
      <c r="PEB5" s="125"/>
      <c r="PEC5" s="125"/>
      <c r="PED5" s="125"/>
      <c r="PEE5" s="125"/>
      <c r="PEF5" s="125"/>
      <c r="PEG5" s="125"/>
      <c r="PEH5" s="125"/>
      <c r="PEI5" s="125"/>
      <c r="PEJ5" s="125"/>
      <c r="PEK5" s="125"/>
      <c r="PEL5" s="125"/>
      <c r="PEM5" s="125"/>
      <c r="PEN5" s="125"/>
      <c r="PEO5" s="125"/>
      <c r="PEP5" s="125"/>
      <c r="PEQ5" s="125"/>
      <c r="PER5" s="125"/>
      <c r="PES5" s="125"/>
      <c r="PET5" s="125"/>
      <c r="PEU5" s="125"/>
      <c r="PEV5" s="125"/>
      <c r="PEW5" s="125"/>
      <c r="PEX5" s="125"/>
      <c r="PEY5" s="125"/>
      <c r="PEZ5" s="125"/>
      <c r="PFA5" s="125"/>
      <c r="PFB5" s="125"/>
      <c r="PFC5" s="125"/>
      <c r="PFD5" s="125"/>
      <c r="PFE5" s="125"/>
      <c r="PFF5" s="125"/>
      <c r="PFG5" s="125"/>
      <c r="PFH5" s="125"/>
      <c r="PFI5" s="125"/>
      <c r="PFJ5" s="125"/>
      <c r="PFK5" s="125"/>
      <c r="PFL5" s="125"/>
      <c r="PFM5" s="125"/>
      <c r="PFN5" s="125"/>
      <c r="PFO5" s="125"/>
      <c r="PFP5" s="125"/>
      <c r="PFQ5" s="125"/>
      <c r="PFR5" s="125"/>
      <c r="PFS5" s="125"/>
      <c r="PFT5" s="125"/>
      <c r="PFU5" s="125"/>
      <c r="PFV5" s="125"/>
      <c r="PFW5" s="125"/>
      <c r="PFX5" s="125"/>
      <c r="PFY5" s="125"/>
      <c r="PFZ5" s="125"/>
      <c r="PGA5" s="125"/>
      <c r="PGB5" s="125"/>
      <c r="PGC5" s="125"/>
      <c r="PGD5" s="125"/>
      <c r="PGE5" s="125"/>
      <c r="PGF5" s="125"/>
      <c r="PGG5" s="125"/>
      <c r="PGH5" s="125"/>
      <c r="PGI5" s="125"/>
      <c r="PGJ5" s="125"/>
      <c r="PGK5" s="125"/>
      <c r="PGL5" s="125"/>
      <c r="PGM5" s="125"/>
      <c r="PGN5" s="125"/>
      <c r="PGO5" s="125"/>
      <c r="PGP5" s="125"/>
      <c r="PGQ5" s="125"/>
      <c r="PGR5" s="125"/>
      <c r="PGS5" s="125"/>
      <c r="PGT5" s="125"/>
      <c r="PGU5" s="125"/>
      <c r="PGV5" s="125"/>
      <c r="PGW5" s="125"/>
      <c r="PGX5" s="125"/>
      <c r="PGY5" s="125"/>
      <c r="PGZ5" s="125"/>
      <c r="PHA5" s="125"/>
      <c r="PHB5" s="125"/>
      <c r="PHC5" s="125"/>
      <c r="PHD5" s="125"/>
      <c r="PHE5" s="125"/>
      <c r="PHF5" s="125"/>
      <c r="PHG5" s="125"/>
      <c r="PHH5" s="125"/>
      <c r="PHI5" s="125"/>
      <c r="PHJ5" s="125"/>
      <c r="PHK5" s="125"/>
      <c r="PHL5" s="125"/>
      <c r="PHM5" s="125"/>
      <c r="PHN5" s="125"/>
      <c r="PHO5" s="125"/>
      <c r="PHP5" s="125"/>
      <c r="PHQ5" s="125"/>
      <c r="PHR5" s="125"/>
      <c r="PHS5" s="125"/>
      <c r="PHT5" s="125"/>
      <c r="PHU5" s="125"/>
      <c r="PHV5" s="125"/>
      <c r="PHW5" s="125"/>
      <c r="PHX5" s="125"/>
      <c r="PHY5" s="125"/>
      <c r="PHZ5" s="125"/>
      <c r="PIA5" s="125"/>
      <c r="PIB5" s="125"/>
      <c r="PIC5" s="125"/>
      <c r="PID5" s="125"/>
      <c r="PIE5" s="125"/>
      <c r="PIF5" s="125"/>
      <c r="PIG5" s="125"/>
      <c r="PIH5" s="125"/>
      <c r="PII5" s="125"/>
      <c r="PIJ5" s="125"/>
      <c r="PIK5" s="125"/>
      <c r="PIL5" s="125"/>
      <c r="PIM5" s="125"/>
      <c r="PIN5" s="125"/>
      <c r="PIO5" s="125"/>
      <c r="PIP5" s="125"/>
      <c r="PIQ5" s="125"/>
      <c r="PIR5" s="125"/>
      <c r="PIS5" s="125"/>
      <c r="PIT5" s="125"/>
      <c r="PIU5" s="125"/>
      <c r="PIV5" s="125"/>
      <c r="PIW5" s="125"/>
      <c r="PIX5" s="125"/>
      <c r="PIY5" s="125"/>
      <c r="PIZ5" s="125"/>
      <c r="PJA5" s="125"/>
      <c r="PJB5" s="125"/>
      <c r="PJC5" s="125"/>
      <c r="PJD5" s="125"/>
      <c r="PJE5" s="125"/>
      <c r="PJF5" s="125"/>
      <c r="PJG5" s="125"/>
      <c r="PJH5" s="125"/>
      <c r="PJI5" s="125"/>
      <c r="PJJ5" s="125"/>
      <c r="PJK5" s="125"/>
      <c r="PJL5" s="125"/>
      <c r="PJM5" s="125"/>
      <c r="PJN5" s="125"/>
      <c r="PJO5" s="125"/>
      <c r="PJP5" s="125"/>
      <c r="PJQ5" s="125"/>
      <c r="PJR5" s="125"/>
      <c r="PJS5" s="125"/>
      <c r="PJT5" s="125"/>
      <c r="PJU5" s="125"/>
      <c r="PJV5" s="125"/>
      <c r="PJW5" s="125"/>
      <c r="PJX5" s="125"/>
      <c r="PJY5" s="125"/>
      <c r="PJZ5" s="125"/>
      <c r="PKA5" s="125"/>
      <c r="PKB5" s="125"/>
      <c r="PKC5" s="125"/>
      <c r="PKD5" s="125"/>
      <c r="PKE5" s="125"/>
      <c r="PKF5" s="125"/>
      <c r="PKG5" s="125"/>
      <c r="PKH5" s="125"/>
      <c r="PKI5" s="125"/>
      <c r="PKJ5" s="125"/>
      <c r="PKK5" s="125"/>
      <c r="PKL5" s="125"/>
      <c r="PKM5" s="125"/>
      <c r="PKN5" s="125"/>
      <c r="PKO5" s="125"/>
      <c r="PKP5" s="125"/>
      <c r="PKQ5" s="125"/>
      <c r="PKR5" s="125"/>
      <c r="PKS5" s="125"/>
      <c r="PKT5" s="125"/>
      <c r="PKU5" s="125"/>
      <c r="PKV5" s="125"/>
      <c r="PKW5" s="125"/>
      <c r="PKX5" s="125"/>
      <c r="PKY5" s="125"/>
      <c r="PKZ5" s="125"/>
      <c r="PLA5" s="125"/>
      <c r="PLB5" s="125"/>
      <c r="PLC5" s="125"/>
      <c r="PLD5" s="125"/>
      <c r="PLE5" s="125"/>
      <c r="PLF5" s="125"/>
      <c r="PLG5" s="125"/>
      <c r="PLH5" s="125"/>
      <c r="PLI5" s="125"/>
      <c r="PLJ5" s="125"/>
      <c r="PLK5" s="125"/>
      <c r="PLL5" s="125"/>
      <c r="PLM5" s="125"/>
      <c r="PLN5" s="125"/>
      <c r="PLO5" s="125"/>
      <c r="PLP5" s="125"/>
      <c r="PLQ5" s="125"/>
      <c r="PLR5" s="125"/>
      <c r="PLS5" s="125"/>
      <c r="PLT5" s="125"/>
      <c r="PLU5" s="125"/>
      <c r="PLV5" s="125"/>
      <c r="PLW5" s="125"/>
      <c r="PLX5" s="125"/>
      <c r="PLY5" s="125"/>
      <c r="PLZ5" s="125"/>
      <c r="PMA5" s="125"/>
      <c r="PMB5" s="125"/>
      <c r="PMC5" s="125"/>
      <c r="PMD5" s="125"/>
      <c r="PME5" s="125"/>
      <c r="PMF5" s="125"/>
      <c r="PMG5" s="125"/>
      <c r="PMH5" s="125"/>
      <c r="PMI5" s="125"/>
      <c r="PMJ5" s="125"/>
      <c r="PMK5" s="125"/>
      <c r="PML5" s="125"/>
      <c r="PMM5" s="125"/>
      <c r="PMN5" s="125"/>
      <c r="PMO5" s="125"/>
      <c r="PMP5" s="125"/>
      <c r="PMQ5" s="125"/>
      <c r="PMR5" s="125"/>
      <c r="PMS5" s="125"/>
      <c r="PMT5" s="125"/>
      <c r="PMU5" s="125"/>
      <c r="PMV5" s="125"/>
      <c r="PMW5" s="125"/>
      <c r="PMX5" s="125"/>
      <c r="PMY5" s="125"/>
      <c r="PMZ5" s="125"/>
      <c r="PNA5" s="125"/>
      <c r="PNB5" s="125"/>
      <c r="PNC5" s="125"/>
      <c r="PND5" s="125"/>
      <c r="PNE5" s="125"/>
      <c r="PNF5" s="125"/>
      <c r="PNG5" s="125"/>
      <c r="PNH5" s="125"/>
      <c r="PNI5" s="125"/>
      <c r="PNJ5" s="125"/>
      <c r="PNK5" s="125"/>
      <c r="PNL5" s="125"/>
      <c r="PNM5" s="125"/>
      <c r="PNN5" s="125"/>
      <c r="PNO5" s="125"/>
      <c r="PNP5" s="125"/>
      <c r="PNQ5" s="125"/>
      <c r="PNR5" s="125"/>
      <c r="PNS5" s="125"/>
      <c r="PNT5" s="125"/>
      <c r="PNU5" s="125"/>
      <c r="PNV5" s="125"/>
      <c r="PNW5" s="125"/>
      <c r="PNX5" s="125"/>
      <c r="PNY5" s="125"/>
      <c r="PNZ5" s="125"/>
      <c r="POA5" s="125"/>
      <c r="POB5" s="125"/>
      <c r="POC5" s="125"/>
      <c r="POD5" s="125"/>
      <c r="POE5" s="125"/>
      <c r="POF5" s="125"/>
      <c r="POG5" s="125"/>
      <c r="POH5" s="125"/>
      <c r="POI5" s="125"/>
      <c r="POJ5" s="125"/>
      <c r="POK5" s="125"/>
      <c r="POL5" s="125"/>
      <c r="POM5" s="125"/>
      <c r="PON5" s="125"/>
      <c r="POO5" s="125"/>
      <c r="POP5" s="125"/>
      <c r="POQ5" s="125"/>
      <c r="POR5" s="125"/>
      <c r="POS5" s="125"/>
      <c r="POT5" s="125"/>
      <c r="POU5" s="125"/>
      <c r="POV5" s="125"/>
      <c r="POW5" s="125"/>
      <c r="POX5" s="125"/>
      <c r="POY5" s="125"/>
      <c r="POZ5" s="125"/>
      <c r="PPA5" s="125"/>
      <c r="PPB5" s="125"/>
      <c r="PPC5" s="125"/>
      <c r="PPD5" s="125"/>
      <c r="PPE5" s="125"/>
      <c r="PPF5" s="125"/>
      <c r="PPG5" s="125"/>
      <c r="PPH5" s="125"/>
      <c r="PPI5" s="125"/>
      <c r="PPJ5" s="125"/>
      <c r="PPK5" s="125"/>
      <c r="PPL5" s="125"/>
      <c r="PPM5" s="125"/>
      <c r="PPN5" s="125"/>
      <c r="PPO5" s="125"/>
      <c r="PPP5" s="125"/>
      <c r="PPQ5" s="125"/>
      <c r="PPR5" s="125"/>
      <c r="PPS5" s="125"/>
      <c r="PPT5" s="125"/>
      <c r="PPU5" s="125"/>
      <c r="PPV5" s="125"/>
      <c r="PPW5" s="125"/>
      <c r="PPX5" s="125"/>
      <c r="PPY5" s="125"/>
      <c r="PPZ5" s="125"/>
      <c r="PQA5" s="125"/>
      <c r="PQB5" s="125"/>
      <c r="PQC5" s="125"/>
      <c r="PQD5" s="125"/>
      <c r="PQE5" s="125"/>
      <c r="PQF5" s="125"/>
      <c r="PQG5" s="125"/>
      <c r="PQH5" s="125"/>
      <c r="PQI5" s="125"/>
      <c r="PQJ5" s="125"/>
      <c r="PQK5" s="125"/>
      <c r="PQL5" s="125"/>
      <c r="PQM5" s="125"/>
      <c r="PQN5" s="125"/>
      <c r="PQO5" s="125"/>
      <c r="PQP5" s="125"/>
      <c r="PQQ5" s="125"/>
      <c r="PQR5" s="125"/>
      <c r="PQS5" s="125"/>
      <c r="PQT5" s="125"/>
      <c r="PQU5" s="125"/>
      <c r="PQV5" s="125"/>
      <c r="PQW5" s="125"/>
      <c r="PQX5" s="125"/>
      <c r="PQY5" s="125"/>
      <c r="PQZ5" s="125"/>
      <c r="PRA5" s="125"/>
      <c r="PRB5" s="125"/>
      <c r="PRC5" s="125"/>
      <c r="PRD5" s="125"/>
      <c r="PRE5" s="125"/>
      <c r="PRF5" s="125"/>
      <c r="PRG5" s="125"/>
      <c r="PRH5" s="125"/>
      <c r="PRI5" s="125"/>
      <c r="PRJ5" s="125"/>
      <c r="PRK5" s="125"/>
      <c r="PRL5" s="125"/>
      <c r="PRM5" s="125"/>
      <c r="PRN5" s="125"/>
      <c r="PRO5" s="125"/>
      <c r="PRP5" s="125"/>
      <c r="PRQ5" s="125"/>
      <c r="PRR5" s="125"/>
      <c r="PRS5" s="125"/>
      <c r="PRT5" s="125"/>
      <c r="PRU5" s="125"/>
      <c r="PRV5" s="125"/>
      <c r="PRW5" s="125"/>
      <c r="PRX5" s="125"/>
      <c r="PRY5" s="125"/>
      <c r="PRZ5" s="125"/>
      <c r="PSA5" s="125"/>
      <c r="PSB5" s="125"/>
      <c r="PSC5" s="125"/>
      <c r="PSD5" s="125"/>
      <c r="PSE5" s="125"/>
      <c r="PSF5" s="125"/>
      <c r="PSG5" s="125"/>
      <c r="PSH5" s="125"/>
      <c r="PSI5" s="125"/>
      <c r="PSJ5" s="125"/>
      <c r="PSK5" s="125"/>
      <c r="PSL5" s="125"/>
      <c r="PSM5" s="125"/>
      <c r="PSN5" s="125"/>
      <c r="PSO5" s="125"/>
      <c r="PSP5" s="125"/>
      <c r="PSQ5" s="125"/>
      <c r="PSR5" s="125"/>
      <c r="PSS5" s="125"/>
      <c r="PST5" s="125"/>
      <c r="PSU5" s="125"/>
      <c r="PSV5" s="125"/>
      <c r="PSW5" s="125"/>
      <c r="PSX5" s="125"/>
      <c r="PSY5" s="125"/>
      <c r="PSZ5" s="125"/>
      <c r="PTA5" s="125"/>
      <c r="PTB5" s="125"/>
      <c r="PTC5" s="125"/>
      <c r="PTD5" s="125"/>
      <c r="PTE5" s="125"/>
      <c r="PTF5" s="125"/>
      <c r="PTG5" s="125"/>
      <c r="PTH5" s="125"/>
      <c r="PTI5" s="125"/>
      <c r="PTJ5" s="125"/>
      <c r="PTK5" s="125"/>
      <c r="PTL5" s="125"/>
      <c r="PTM5" s="125"/>
      <c r="PTN5" s="125"/>
      <c r="PTO5" s="125"/>
      <c r="PTP5" s="125"/>
      <c r="PTQ5" s="125"/>
      <c r="PTR5" s="125"/>
      <c r="PTS5" s="125"/>
      <c r="PTT5" s="125"/>
      <c r="PTU5" s="125"/>
      <c r="PTV5" s="125"/>
      <c r="PTW5" s="125"/>
      <c r="PTX5" s="125"/>
      <c r="PTY5" s="125"/>
      <c r="PTZ5" s="125"/>
      <c r="PUA5" s="125"/>
      <c r="PUB5" s="125"/>
      <c r="PUC5" s="125"/>
      <c r="PUD5" s="125"/>
      <c r="PUE5" s="125"/>
      <c r="PUF5" s="125"/>
      <c r="PUG5" s="125"/>
      <c r="PUH5" s="125"/>
      <c r="PUI5" s="125"/>
      <c r="PUJ5" s="125"/>
      <c r="PUK5" s="125"/>
      <c r="PUL5" s="125"/>
      <c r="PUM5" s="125"/>
      <c r="PUN5" s="125"/>
      <c r="PUO5" s="125"/>
      <c r="PUP5" s="125"/>
      <c r="PUQ5" s="125"/>
      <c r="PUR5" s="125"/>
      <c r="PUS5" s="125"/>
      <c r="PUT5" s="125"/>
      <c r="PUU5" s="125"/>
      <c r="PUV5" s="125"/>
      <c r="PUW5" s="125"/>
      <c r="PUX5" s="125"/>
      <c r="PUY5" s="125"/>
      <c r="PUZ5" s="125"/>
      <c r="PVA5" s="125"/>
      <c r="PVB5" s="125"/>
      <c r="PVC5" s="125"/>
      <c r="PVD5" s="125"/>
      <c r="PVE5" s="125"/>
      <c r="PVF5" s="125"/>
      <c r="PVG5" s="125"/>
      <c r="PVH5" s="125"/>
      <c r="PVI5" s="125"/>
      <c r="PVJ5" s="125"/>
      <c r="PVK5" s="125"/>
      <c r="PVL5" s="125"/>
      <c r="PVM5" s="125"/>
      <c r="PVN5" s="125"/>
      <c r="PVO5" s="125"/>
      <c r="PVP5" s="125"/>
      <c r="PVQ5" s="125"/>
      <c r="PVR5" s="125"/>
      <c r="PVS5" s="125"/>
      <c r="PVT5" s="125"/>
      <c r="PVU5" s="125"/>
      <c r="PVV5" s="125"/>
      <c r="PVW5" s="125"/>
      <c r="PVX5" s="125"/>
      <c r="PVY5" s="125"/>
      <c r="PVZ5" s="125"/>
      <c r="PWA5" s="125"/>
      <c r="PWB5" s="125"/>
      <c r="PWC5" s="125"/>
      <c r="PWD5" s="125"/>
      <c r="PWE5" s="125"/>
      <c r="PWF5" s="125"/>
      <c r="PWG5" s="125"/>
      <c r="PWH5" s="125"/>
      <c r="PWI5" s="125"/>
      <c r="PWJ5" s="125"/>
      <c r="PWK5" s="125"/>
      <c r="PWL5" s="125"/>
      <c r="PWM5" s="125"/>
      <c r="PWN5" s="125"/>
      <c r="PWO5" s="125"/>
      <c r="PWP5" s="125"/>
      <c r="PWQ5" s="125"/>
      <c r="PWR5" s="125"/>
      <c r="PWS5" s="125"/>
      <c r="PWT5" s="125"/>
      <c r="PWU5" s="125"/>
      <c r="PWV5" s="125"/>
      <c r="PWW5" s="125"/>
      <c r="PWX5" s="125"/>
      <c r="PWY5" s="125"/>
      <c r="PWZ5" s="125"/>
      <c r="PXA5" s="125"/>
      <c r="PXB5" s="125"/>
      <c r="PXC5" s="125"/>
      <c r="PXD5" s="125"/>
      <c r="PXE5" s="125"/>
      <c r="PXF5" s="125"/>
      <c r="PXG5" s="125"/>
      <c r="PXH5" s="125"/>
      <c r="PXI5" s="125"/>
      <c r="PXJ5" s="125"/>
      <c r="PXK5" s="125"/>
      <c r="PXL5" s="125"/>
      <c r="PXM5" s="125"/>
      <c r="PXN5" s="125"/>
      <c r="PXO5" s="125"/>
      <c r="PXP5" s="125"/>
      <c r="PXQ5" s="125"/>
      <c r="PXR5" s="125"/>
      <c r="PXS5" s="125"/>
      <c r="PXT5" s="125"/>
      <c r="PXU5" s="125"/>
      <c r="PXV5" s="125"/>
      <c r="PXW5" s="125"/>
      <c r="PXX5" s="125"/>
      <c r="PXY5" s="125"/>
      <c r="PXZ5" s="125"/>
      <c r="PYA5" s="125"/>
      <c r="PYB5" s="125"/>
      <c r="PYC5" s="125"/>
      <c r="PYD5" s="125"/>
      <c r="PYE5" s="125"/>
      <c r="PYF5" s="125"/>
      <c r="PYG5" s="125"/>
      <c r="PYH5" s="125"/>
      <c r="PYI5" s="125"/>
      <c r="PYJ5" s="125"/>
      <c r="PYK5" s="125"/>
      <c r="PYL5" s="125"/>
      <c r="PYM5" s="125"/>
      <c r="PYN5" s="125"/>
      <c r="PYO5" s="125"/>
      <c r="PYP5" s="125"/>
      <c r="PYQ5" s="125"/>
      <c r="PYR5" s="125"/>
      <c r="PYS5" s="125"/>
      <c r="PYT5" s="125"/>
      <c r="PYU5" s="125"/>
      <c r="PYV5" s="125"/>
      <c r="PYW5" s="125"/>
      <c r="PYX5" s="125"/>
      <c r="PYY5" s="125"/>
      <c r="PYZ5" s="125"/>
      <c r="PZA5" s="125"/>
      <c r="PZB5" s="125"/>
      <c r="PZC5" s="125"/>
      <c r="PZD5" s="125"/>
      <c r="PZE5" s="125"/>
      <c r="PZF5" s="125"/>
      <c r="PZG5" s="125"/>
      <c r="PZH5" s="125"/>
      <c r="PZI5" s="125"/>
      <c r="PZJ5" s="125"/>
      <c r="PZK5" s="125"/>
      <c r="PZL5" s="125"/>
      <c r="PZM5" s="125"/>
      <c r="PZN5" s="125"/>
      <c r="PZO5" s="125"/>
      <c r="PZP5" s="125"/>
      <c r="PZQ5" s="125"/>
      <c r="PZR5" s="125"/>
      <c r="PZS5" s="125"/>
      <c r="PZT5" s="125"/>
      <c r="PZU5" s="125"/>
      <c r="PZV5" s="125"/>
      <c r="PZW5" s="125"/>
      <c r="PZX5" s="125"/>
      <c r="PZY5" s="125"/>
      <c r="PZZ5" s="125"/>
      <c r="QAA5" s="125"/>
      <c r="QAB5" s="125"/>
      <c r="QAC5" s="125"/>
      <c r="QAD5" s="125"/>
      <c r="QAE5" s="125"/>
      <c r="QAF5" s="125"/>
      <c r="QAG5" s="125"/>
      <c r="QAH5" s="125"/>
      <c r="QAI5" s="125"/>
      <c r="QAJ5" s="125"/>
      <c r="QAK5" s="125"/>
      <c r="QAL5" s="125"/>
      <c r="QAM5" s="125"/>
      <c r="QAN5" s="125"/>
      <c r="QAO5" s="125"/>
      <c r="QAP5" s="125"/>
      <c r="QAQ5" s="125"/>
      <c r="QAR5" s="125"/>
      <c r="QAS5" s="125"/>
      <c r="QAT5" s="125"/>
      <c r="QAU5" s="125"/>
      <c r="QAV5" s="125"/>
      <c r="QAW5" s="125"/>
      <c r="QAX5" s="125"/>
      <c r="QAY5" s="125"/>
      <c r="QAZ5" s="125"/>
      <c r="QBA5" s="125"/>
      <c r="QBB5" s="125"/>
      <c r="QBC5" s="125"/>
      <c r="QBD5" s="125"/>
      <c r="QBE5" s="125"/>
      <c r="QBF5" s="125"/>
      <c r="QBG5" s="125"/>
      <c r="QBH5" s="125"/>
      <c r="QBI5" s="125"/>
      <c r="QBJ5" s="125"/>
      <c r="QBK5" s="125"/>
      <c r="QBL5" s="125"/>
      <c r="QBM5" s="125"/>
      <c r="QBN5" s="125"/>
      <c r="QBO5" s="125"/>
      <c r="QBP5" s="125"/>
      <c r="QBQ5" s="125"/>
      <c r="QBR5" s="125"/>
      <c r="QBS5" s="125"/>
      <c r="QBT5" s="125"/>
      <c r="QBU5" s="125"/>
      <c r="QBV5" s="125"/>
      <c r="QBW5" s="125"/>
      <c r="QBX5" s="125"/>
      <c r="QBY5" s="125"/>
      <c r="QBZ5" s="125"/>
      <c r="QCA5" s="125"/>
      <c r="QCB5" s="125"/>
      <c r="QCC5" s="125"/>
      <c r="QCD5" s="125"/>
      <c r="QCE5" s="125"/>
      <c r="QCF5" s="125"/>
      <c r="QCG5" s="125"/>
      <c r="QCH5" s="125"/>
      <c r="QCI5" s="125"/>
      <c r="QCJ5" s="125"/>
      <c r="QCK5" s="125"/>
      <c r="QCL5" s="125"/>
      <c r="QCM5" s="125"/>
      <c r="QCN5" s="125"/>
      <c r="QCO5" s="125"/>
      <c r="QCP5" s="125"/>
      <c r="QCQ5" s="125"/>
      <c r="QCR5" s="125"/>
      <c r="QCS5" s="125"/>
      <c r="QCT5" s="125"/>
      <c r="QCU5" s="125"/>
      <c r="QCV5" s="125"/>
      <c r="QCW5" s="125"/>
      <c r="QCX5" s="125"/>
      <c r="QCY5" s="125"/>
      <c r="QCZ5" s="125"/>
      <c r="QDA5" s="125"/>
      <c r="QDB5" s="125"/>
      <c r="QDC5" s="125"/>
      <c r="QDD5" s="125"/>
      <c r="QDE5" s="125"/>
      <c r="QDF5" s="125"/>
      <c r="QDG5" s="125"/>
      <c r="QDH5" s="125"/>
      <c r="QDI5" s="125"/>
      <c r="QDJ5" s="125"/>
      <c r="QDK5" s="125"/>
      <c r="QDL5" s="125"/>
      <c r="QDM5" s="125"/>
      <c r="QDN5" s="125"/>
      <c r="QDO5" s="125"/>
      <c r="QDP5" s="125"/>
      <c r="QDQ5" s="125"/>
      <c r="QDR5" s="125"/>
      <c r="QDS5" s="125"/>
      <c r="QDT5" s="125"/>
      <c r="QDU5" s="125"/>
      <c r="QDV5" s="125"/>
      <c r="QDW5" s="125"/>
      <c r="QDX5" s="125"/>
      <c r="QDY5" s="125"/>
      <c r="QDZ5" s="125"/>
      <c r="QEA5" s="125"/>
      <c r="QEB5" s="125"/>
      <c r="QEC5" s="125"/>
      <c r="QED5" s="125"/>
      <c r="QEE5" s="125"/>
      <c r="QEF5" s="125"/>
      <c r="QEG5" s="125"/>
      <c r="QEH5" s="125"/>
      <c r="QEI5" s="125"/>
      <c r="QEJ5" s="125"/>
      <c r="QEK5" s="125"/>
      <c r="QEL5" s="125"/>
      <c r="QEM5" s="125"/>
      <c r="QEN5" s="125"/>
      <c r="QEO5" s="125"/>
      <c r="QEP5" s="125"/>
      <c r="QEQ5" s="125"/>
      <c r="QER5" s="125"/>
      <c r="QES5" s="125"/>
      <c r="QET5" s="125"/>
      <c r="QEU5" s="125"/>
      <c r="QEV5" s="125"/>
      <c r="QEW5" s="125"/>
      <c r="QEX5" s="125"/>
      <c r="QEY5" s="125"/>
      <c r="QEZ5" s="125"/>
      <c r="QFA5" s="125"/>
      <c r="QFB5" s="125"/>
      <c r="QFC5" s="125"/>
      <c r="QFD5" s="125"/>
      <c r="QFE5" s="125"/>
      <c r="QFF5" s="125"/>
      <c r="QFG5" s="125"/>
      <c r="QFH5" s="125"/>
      <c r="QFI5" s="125"/>
      <c r="QFJ5" s="125"/>
      <c r="QFK5" s="125"/>
      <c r="QFL5" s="125"/>
      <c r="QFM5" s="125"/>
      <c r="QFN5" s="125"/>
      <c r="QFO5" s="125"/>
      <c r="QFP5" s="125"/>
      <c r="QFQ5" s="125"/>
      <c r="QFR5" s="125"/>
      <c r="QFS5" s="125"/>
      <c r="QFT5" s="125"/>
      <c r="QFU5" s="125"/>
      <c r="QFV5" s="125"/>
      <c r="QFW5" s="125"/>
      <c r="QFX5" s="125"/>
      <c r="QFY5" s="125"/>
      <c r="QFZ5" s="125"/>
      <c r="QGA5" s="125"/>
      <c r="QGB5" s="125"/>
      <c r="QGC5" s="125"/>
      <c r="QGD5" s="125"/>
      <c r="QGE5" s="125"/>
      <c r="QGF5" s="125"/>
      <c r="QGG5" s="125"/>
      <c r="QGH5" s="125"/>
      <c r="QGI5" s="125"/>
      <c r="QGJ5" s="125"/>
      <c r="QGK5" s="125"/>
      <c r="QGL5" s="125"/>
      <c r="QGM5" s="125"/>
      <c r="QGN5" s="125"/>
      <c r="QGO5" s="125"/>
      <c r="QGP5" s="125"/>
      <c r="QGQ5" s="125"/>
      <c r="QGR5" s="125"/>
      <c r="QGS5" s="125"/>
      <c r="QGT5" s="125"/>
      <c r="QGU5" s="125"/>
      <c r="QGV5" s="125"/>
      <c r="QGW5" s="125"/>
      <c r="QGX5" s="125"/>
      <c r="QGY5" s="125"/>
      <c r="QGZ5" s="125"/>
      <c r="QHA5" s="125"/>
      <c r="QHB5" s="125"/>
      <c r="QHC5" s="125"/>
      <c r="QHD5" s="125"/>
      <c r="QHE5" s="125"/>
      <c r="QHF5" s="125"/>
      <c r="QHG5" s="125"/>
      <c r="QHH5" s="125"/>
      <c r="QHI5" s="125"/>
      <c r="QHJ5" s="125"/>
      <c r="QHK5" s="125"/>
      <c r="QHL5" s="125"/>
      <c r="QHM5" s="125"/>
      <c r="QHN5" s="125"/>
      <c r="QHO5" s="125"/>
      <c r="QHP5" s="125"/>
      <c r="QHQ5" s="125"/>
      <c r="QHR5" s="125"/>
      <c r="QHS5" s="125"/>
      <c r="QHT5" s="125"/>
      <c r="QHU5" s="125"/>
      <c r="QHV5" s="125"/>
      <c r="QHW5" s="125"/>
      <c r="QHX5" s="125"/>
      <c r="QHY5" s="125"/>
      <c r="QHZ5" s="125"/>
      <c r="QIA5" s="125"/>
      <c r="QIB5" s="125"/>
      <c r="QIC5" s="125"/>
      <c r="QID5" s="125"/>
      <c r="QIE5" s="125"/>
      <c r="QIF5" s="125"/>
      <c r="QIG5" s="125"/>
      <c r="QIH5" s="125"/>
      <c r="QII5" s="125"/>
      <c r="QIJ5" s="125"/>
      <c r="QIK5" s="125"/>
      <c r="QIL5" s="125"/>
      <c r="QIM5" s="125"/>
      <c r="QIN5" s="125"/>
      <c r="QIO5" s="125"/>
      <c r="QIP5" s="125"/>
      <c r="QIQ5" s="125"/>
      <c r="QIR5" s="125"/>
      <c r="QIS5" s="125"/>
      <c r="QIT5" s="125"/>
      <c r="QIU5" s="125"/>
      <c r="QIV5" s="125"/>
      <c r="QIW5" s="125"/>
      <c r="QIX5" s="125"/>
      <c r="QIY5" s="125"/>
      <c r="QIZ5" s="125"/>
      <c r="QJA5" s="125"/>
      <c r="QJB5" s="125"/>
      <c r="QJC5" s="125"/>
      <c r="QJD5" s="125"/>
      <c r="QJE5" s="125"/>
      <c r="QJF5" s="125"/>
      <c r="QJG5" s="125"/>
      <c r="QJH5" s="125"/>
      <c r="QJI5" s="125"/>
      <c r="QJJ5" s="125"/>
      <c r="QJK5" s="125"/>
      <c r="QJL5" s="125"/>
      <c r="QJM5" s="125"/>
      <c r="QJN5" s="125"/>
      <c r="QJO5" s="125"/>
      <c r="QJP5" s="125"/>
      <c r="QJQ5" s="125"/>
      <c r="QJR5" s="125"/>
      <c r="QJS5" s="125"/>
      <c r="QJT5" s="125"/>
      <c r="QJU5" s="125"/>
      <c r="QJV5" s="125"/>
      <c r="QJW5" s="125"/>
      <c r="QJX5" s="125"/>
      <c r="QJY5" s="125"/>
      <c r="QJZ5" s="125"/>
      <c r="QKA5" s="125"/>
      <c r="QKB5" s="125"/>
      <c r="QKC5" s="125"/>
      <c r="QKD5" s="125"/>
      <c r="QKE5" s="125"/>
      <c r="QKF5" s="125"/>
      <c r="QKG5" s="125"/>
      <c r="QKH5" s="125"/>
      <c r="QKI5" s="125"/>
      <c r="QKJ5" s="125"/>
      <c r="QKK5" s="125"/>
      <c r="QKL5" s="125"/>
      <c r="QKM5" s="125"/>
      <c r="QKN5" s="125"/>
      <c r="QKO5" s="125"/>
      <c r="QKP5" s="125"/>
      <c r="QKQ5" s="125"/>
      <c r="QKR5" s="125"/>
      <c r="QKS5" s="125"/>
      <c r="QKT5" s="125"/>
      <c r="QKU5" s="125"/>
      <c r="QKV5" s="125"/>
      <c r="QKW5" s="125"/>
      <c r="QKX5" s="125"/>
      <c r="QKY5" s="125"/>
      <c r="QKZ5" s="125"/>
      <c r="QLA5" s="125"/>
      <c r="QLB5" s="125"/>
      <c r="QLC5" s="125"/>
      <c r="QLD5" s="125"/>
      <c r="QLE5" s="125"/>
      <c r="QLF5" s="125"/>
      <c r="QLG5" s="125"/>
      <c r="QLH5" s="125"/>
      <c r="QLI5" s="125"/>
      <c r="QLJ5" s="125"/>
      <c r="QLK5" s="125"/>
      <c r="QLL5" s="125"/>
      <c r="QLM5" s="125"/>
      <c r="QLN5" s="125"/>
      <c r="QLO5" s="125"/>
      <c r="QLP5" s="125"/>
      <c r="QLQ5" s="125"/>
      <c r="QLR5" s="125"/>
      <c r="QLS5" s="125"/>
      <c r="QLT5" s="125"/>
      <c r="QLU5" s="125"/>
      <c r="QLV5" s="125"/>
      <c r="QLW5" s="125"/>
      <c r="QLX5" s="125"/>
      <c r="QLY5" s="125"/>
      <c r="QLZ5" s="125"/>
      <c r="QMA5" s="125"/>
      <c r="QMB5" s="125"/>
      <c r="QMC5" s="125"/>
      <c r="QMD5" s="125"/>
      <c r="QME5" s="125"/>
      <c r="QMF5" s="125"/>
      <c r="QMG5" s="125"/>
      <c r="QMH5" s="125"/>
      <c r="QMI5" s="125"/>
      <c r="QMJ5" s="125"/>
      <c r="QMK5" s="125"/>
      <c r="QML5" s="125"/>
      <c r="QMM5" s="125"/>
      <c r="QMN5" s="125"/>
      <c r="QMO5" s="125"/>
      <c r="QMP5" s="125"/>
      <c r="QMQ5" s="125"/>
      <c r="QMR5" s="125"/>
      <c r="QMS5" s="125"/>
      <c r="QMT5" s="125"/>
      <c r="QMU5" s="125"/>
      <c r="QMV5" s="125"/>
      <c r="QMW5" s="125"/>
      <c r="QMX5" s="125"/>
      <c r="QMY5" s="125"/>
      <c r="QMZ5" s="125"/>
      <c r="QNA5" s="125"/>
      <c r="QNB5" s="125"/>
      <c r="QNC5" s="125"/>
      <c r="QND5" s="125"/>
      <c r="QNE5" s="125"/>
      <c r="QNF5" s="125"/>
      <c r="QNG5" s="125"/>
      <c r="QNH5" s="125"/>
      <c r="QNI5" s="125"/>
      <c r="QNJ5" s="125"/>
      <c r="QNK5" s="125"/>
      <c r="QNL5" s="125"/>
      <c r="QNM5" s="125"/>
      <c r="QNN5" s="125"/>
      <c r="QNO5" s="125"/>
      <c r="QNP5" s="125"/>
      <c r="QNQ5" s="125"/>
      <c r="QNR5" s="125"/>
      <c r="QNS5" s="125"/>
      <c r="QNT5" s="125"/>
      <c r="QNU5" s="125"/>
      <c r="QNV5" s="125"/>
      <c r="QNW5" s="125"/>
      <c r="QNX5" s="125"/>
      <c r="QNY5" s="125"/>
      <c r="QNZ5" s="125"/>
      <c r="QOA5" s="125"/>
      <c r="QOB5" s="125"/>
      <c r="QOC5" s="125"/>
      <c r="QOD5" s="125"/>
      <c r="QOE5" s="125"/>
      <c r="QOF5" s="125"/>
      <c r="QOG5" s="125"/>
      <c r="QOH5" s="125"/>
      <c r="QOI5" s="125"/>
      <c r="QOJ5" s="125"/>
      <c r="QOK5" s="125"/>
      <c r="QOL5" s="125"/>
      <c r="QOM5" s="125"/>
      <c r="QON5" s="125"/>
      <c r="QOO5" s="125"/>
      <c r="QOP5" s="125"/>
      <c r="QOQ5" s="125"/>
      <c r="QOR5" s="125"/>
      <c r="QOS5" s="125"/>
      <c r="QOT5" s="125"/>
      <c r="QOU5" s="125"/>
      <c r="QOV5" s="125"/>
      <c r="QOW5" s="125"/>
      <c r="QOX5" s="125"/>
      <c r="QOY5" s="125"/>
      <c r="QOZ5" s="125"/>
      <c r="QPA5" s="125"/>
      <c r="QPB5" s="125"/>
      <c r="QPC5" s="125"/>
      <c r="QPD5" s="125"/>
      <c r="QPE5" s="125"/>
      <c r="QPF5" s="125"/>
      <c r="QPG5" s="125"/>
      <c r="QPH5" s="125"/>
      <c r="QPI5" s="125"/>
      <c r="QPJ5" s="125"/>
      <c r="QPK5" s="125"/>
      <c r="QPL5" s="125"/>
      <c r="QPM5" s="125"/>
      <c r="QPN5" s="125"/>
      <c r="QPO5" s="125"/>
      <c r="QPP5" s="125"/>
      <c r="QPQ5" s="125"/>
      <c r="QPR5" s="125"/>
      <c r="QPS5" s="125"/>
      <c r="QPT5" s="125"/>
      <c r="QPU5" s="125"/>
      <c r="QPV5" s="125"/>
      <c r="QPW5" s="125"/>
      <c r="QPX5" s="125"/>
      <c r="QPY5" s="125"/>
      <c r="QPZ5" s="125"/>
      <c r="QQA5" s="125"/>
      <c r="QQB5" s="125"/>
      <c r="QQC5" s="125"/>
      <c r="QQD5" s="125"/>
      <c r="QQE5" s="125"/>
      <c r="QQF5" s="125"/>
      <c r="QQG5" s="125"/>
      <c r="QQH5" s="125"/>
      <c r="QQI5" s="125"/>
      <c r="QQJ5" s="125"/>
      <c r="QQK5" s="125"/>
      <c r="QQL5" s="125"/>
      <c r="QQM5" s="125"/>
      <c r="QQN5" s="125"/>
      <c r="QQO5" s="125"/>
      <c r="QQP5" s="125"/>
      <c r="QQQ5" s="125"/>
      <c r="QQR5" s="125"/>
      <c r="QQS5" s="125"/>
      <c r="QQT5" s="125"/>
      <c r="QQU5" s="125"/>
      <c r="QQV5" s="125"/>
      <c r="QQW5" s="125"/>
      <c r="QQX5" s="125"/>
      <c r="QQY5" s="125"/>
      <c r="QQZ5" s="125"/>
      <c r="QRA5" s="125"/>
      <c r="QRB5" s="125"/>
      <c r="QRC5" s="125"/>
      <c r="QRD5" s="125"/>
      <c r="QRE5" s="125"/>
      <c r="QRF5" s="125"/>
      <c r="QRG5" s="125"/>
      <c r="QRH5" s="125"/>
      <c r="QRI5" s="125"/>
      <c r="QRJ5" s="125"/>
      <c r="QRK5" s="125"/>
      <c r="QRL5" s="125"/>
      <c r="QRM5" s="125"/>
      <c r="QRN5" s="125"/>
      <c r="QRO5" s="125"/>
      <c r="QRP5" s="125"/>
      <c r="QRQ5" s="125"/>
      <c r="QRR5" s="125"/>
      <c r="QRS5" s="125"/>
      <c r="QRT5" s="125"/>
      <c r="QRU5" s="125"/>
      <c r="QRV5" s="125"/>
      <c r="QRW5" s="125"/>
      <c r="QRX5" s="125"/>
      <c r="QRY5" s="125"/>
      <c r="QRZ5" s="125"/>
      <c r="QSA5" s="125"/>
      <c r="QSB5" s="125"/>
      <c r="QSC5" s="125"/>
      <c r="QSD5" s="125"/>
      <c r="QSE5" s="125"/>
      <c r="QSF5" s="125"/>
      <c r="QSG5" s="125"/>
      <c r="QSH5" s="125"/>
      <c r="QSI5" s="125"/>
      <c r="QSJ5" s="125"/>
      <c r="QSK5" s="125"/>
      <c r="QSL5" s="125"/>
      <c r="QSM5" s="125"/>
      <c r="QSN5" s="125"/>
      <c r="QSO5" s="125"/>
      <c r="QSP5" s="125"/>
      <c r="QSQ5" s="125"/>
      <c r="QSR5" s="125"/>
      <c r="QSS5" s="125"/>
      <c r="QST5" s="125"/>
      <c r="QSU5" s="125"/>
      <c r="QSV5" s="125"/>
      <c r="QSW5" s="125"/>
      <c r="QSX5" s="125"/>
      <c r="QSY5" s="125"/>
      <c r="QSZ5" s="125"/>
      <c r="QTA5" s="125"/>
      <c r="QTB5" s="125"/>
      <c r="QTC5" s="125"/>
      <c r="QTD5" s="125"/>
      <c r="QTE5" s="125"/>
      <c r="QTF5" s="125"/>
      <c r="QTG5" s="125"/>
      <c r="QTH5" s="125"/>
      <c r="QTI5" s="125"/>
      <c r="QTJ5" s="125"/>
      <c r="QTK5" s="125"/>
      <c r="QTL5" s="125"/>
      <c r="QTM5" s="125"/>
      <c r="QTN5" s="125"/>
      <c r="QTO5" s="125"/>
      <c r="QTP5" s="125"/>
      <c r="QTQ5" s="125"/>
      <c r="QTR5" s="125"/>
      <c r="QTS5" s="125"/>
      <c r="QTT5" s="125"/>
      <c r="QTU5" s="125"/>
      <c r="QTV5" s="125"/>
      <c r="QTW5" s="125"/>
      <c r="QTX5" s="125"/>
      <c r="QTY5" s="125"/>
      <c r="QTZ5" s="125"/>
      <c r="QUA5" s="125"/>
      <c r="QUB5" s="125"/>
      <c r="QUC5" s="125"/>
      <c r="QUD5" s="125"/>
      <c r="QUE5" s="125"/>
      <c r="QUF5" s="125"/>
      <c r="QUG5" s="125"/>
      <c r="QUH5" s="125"/>
      <c r="QUI5" s="125"/>
      <c r="QUJ5" s="125"/>
      <c r="QUK5" s="125"/>
      <c r="QUL5" s="125"/>
      <c r="QUM5" s="125"/>
      <c r="QUN5" s="125"/>
      <c r="QUO5" s="125"/>
      <c r="QUP5" s="125"/>
      <c r="QUQ5" s="125"/>
      <c r="QUR5" s="125"/>
      <c r="QUS5" s="125"/>
      <c r="QUT5" s="125"/>
      <c r="QUU5" s="125"/>
      <c r="QUV5" s="125"/>
      <c r="QUW5" s="125"/>
      <c r="QUX5" s="125"/>
      <c r="QUY5" s="125"/>
      <c r="QUZ5" s="125"/>
      <c r="QVA5" s="125"/>
      <c r="QVB5" s="125"/>
      <c r="QVC5" s="125"/>
      <c r="QVD5" s="125"/>
      <c r="QVE5" s="125"/>
      <c r="QVF5" s="125"/>
      <c r="QVG5" s="125"/>
      <c r="QVH5" s="125"/>
      <c r="QVI5" s="125"/>
      <c r="QVJ5" s="125"/>
      <c r="QVK5" s="125"/>
      <c r="QVL5" s="125"/>
      <c r="QVM5" s="125"/>
      <c r="QVN5" s="125"/>
      <c r="QVO5" s="125"/>
      <c r="QVP5" s="125"/>
      <c r="QVQ5" s="125"/>
      <c r="QVR5" s="125"/>
      <c r="QVS5" s="125"/>
      <c r="QVT5" s="125"/>
      <c r="QVU5" s="125"/>
      <c r="QVV5" s="125"/>
      <c r="QVW5" s="125"/>
      <c r="QVX5" s="125"/>
      <c r="QVY5" s="125"/>
      <c r="QVZ5" s="125"/>
      <c r="QWA5" s="125"/>
      <c r="QWB5" s="125"/>
      <c r="QWC5" s="125"/>
      <c r="QWD5" s="125"/>
      <c r="QWE5" s="125"/>
      <c r="QWF5" s="125"/>
      <c r="QWG5" s="125"/>
      <c r="QWH5" s="125"/>
      <c r="QWI5" s="125"/>
      <c r="QWJ5" s="125"/>
      <c r="QWK5" s="125"/>
      <c r="QWL5" s="125"/>
      <c r="QWM5" s="125"/>
      <c r="QWN5" s="125"/>
      <c r="QWO5" s="125"/>
      <c r="QWP5" s="125"/>
      <c r="QWQ5" s="125"/>
      <c r="QWR5" s="125"/>
      <c r="QWS5" s="125"/>
      <c r="QWT5" s="125"/>
      <c r="QWU5" s="125"/>
      <c r="QWV5" s="125"/>
      <c r="QWW5" s="125"/>
      <c r="QWX5" s="125"/>
      <c r="QWY5" s="125"/>
      <c r="QWZ5" s="125"/>
      <c r="QXA5" s="125"/>
      <c r="QXB5" s="125"/>
      <c r="QXC5" s="125"/>
      <c r="QXD5" s="125"/>
      <c r="QXE5" s="125"/>
      <c r="QXF5" s="125"/>
      <c r="QXG5" s="125"/>
      <c r="QXH5" s="125"/>
      <c r="QXI5" s="125"/>
      <c r="QXJ5" s="125"/>
      <c r="QXK5" s="125"/>
      <c r="QXL5" s="125"/>
      <c r="QXM5" s="125"/>
      <c r="QXN5" s="125"/>
      <c r="QXO5" s="125"/>
      <c r="QXP5" s="125"/>
      <c r="QXQ5" s="125"/>
      <c r="QXR5" s="125"/>
      <c r="QXS5" s="125"/>
      <c r="QXT5" s="125"/>
      <c r="QXU5" s="125"/>
      <c r="QXV5" s="125"/>
      <c r="QXW5" s="125"/>
      <c r="QXX5" s="125"/>
      <c r="QXY5" s="125"/>
      <c r="QXZ5" s="125"/>
      <c r="QYA5" s="125"/>
      <c r="QYB5" s="125"/>
      <c r="QYC5" s="125"/>
      <c r="QYD5" s="125"/>
      <c r="QYE5" s="125"/>
      <c r="QYF5" s="125"/>
      <c r="QYG5" s="125"/>
      <c r="QYH5" s="125"/>
      <c r="QYI5" s="125"/>
      <c r="QYJ5" s="125"/>
      <c r="QYK5" s="125"/>
      <c r="QYL5" s="125"/>
      <c r="QYM5" s="125"/>
      <c r="QYN5" s="125"/>
      <c r="QYO5" s="125"/>
      <c r="QYP5" s="125"/>
      <c r="QYQ5" s="125"/>
      <c r="QYR5" s="125"/>
      <c r="QYS5" s="125"/>
      <c r="QYT5" s="125"/>
      <c r="QYU5" s="125"/>
      <c r="QYV5" s="125"/>
      <c r="QYW5" s="125"/>
      <c r="QYX5" s="125"/>
      <c r="QYY5" s="125"/>
      <c r="QYZ5" s="125"/>
      <c r="QZA5" s="125"/>
      <c r="QZB5" s="125"/>
      <c r="QZC5" s="125"/>
      <c r="QZD5" s="125"/>
      <c r="QZE5" s="125"/>
      <c r="QZF5" s="125"/>
      <c r="QZG5" s="125"/>
      <c r="QZH5" s="125"/>
      <c r="QZI5" s="125"/>
      <c r="QZJ5" s="125"/>
      <c r="QZK5" s="125"/>
      <c r="QZL5" s="125"/>
      <c r="QZM5" s="125"/>
      <c r="QZN5" s="125"/>
      <c r="QZO5" s="125"/>
      <c r="QZP5" s="125"/>
      <c r="QZQ5" s="125"/>
      <c r="QZR5" s="125"/>
      <c r="QZS5" s="125"/>
      <c r="QZT5" s="125"/>
      <c r="QZU5" s="125"/>
      <c r="QZV5" s="125"/>
      <c r="QZW5" s="125"/>
      <c r="QZX5" s="125"/>
      <c r="QZY5" s="125"/>
      <c r="QZZ5" s="125"/>
      <c r="RAA5" s="125"/>
      <c r="RAB5" s="125"/>
      <c r="RAC5" s="125"/>
      <c r="RAD5" s="125"/>
      <c r="RAE5" s="125"/>
      <c r="RAF5" s="125"/>
      <c r="RAG5" s="125"/>
      <c r="RAH5" s="125"/>
      <c r="RAI5" s="125"/>
      <c r="RAJ5" s="125"/>
      <c r="RAK5" s="125"/>
      <c r="RAL5" s="125"/>
      <c r="RAM5" s="125"/>
      <c r="RAN5" s="125"/>
      <c r="RAO5" s="125"/>
      <c r="RAP5" s="125"/>
      <c r="RAQ5" s="125"/>
      <c r="RAR5" s="125"/>
      <c r="RAS5" s="125"/>
      <c r="RAT5" s="125"/>
      <c r="RAU5" s="125"/>
      <c r="RAV5" s="125"/>
      <c r="RAW5" s="125"/>
      <c r="RAX5" s="125"/>
      <c r="RAY5" s="125"/>
      <c r="RAZ5" s="125"/>
      <c r="RBA5" s="125"/>
      <c r="RBB5" s="125"/>
      <c r="RBC5" s="125"/>
      <c r="RBD5" s="125"/>
      <c r="RBE5" s="125"/>
      <c r="RBF5" s="125"/>
      <c r="RBG5" s="125"/>
      <c r="RBH5" s="125"/>
      <c r="RBI5" s="125"/>
      <c r="RBJ5" s="125"/>
      <c r="RBK5" s="125"/>
      <c r="RBL5" s="125"/>
      <c r="RBM5" s="125"/>
      <c r="RBN5" s="125"/>
      <c r="RBO5" s="125"/>
      <c r="RBP5" s="125"/>
      <c r="RBQ5" s="125"/>
      <c r="RBR5" s="125"/>
      <c r="RBS5" s="125"/>
      <c r="RBT5" s="125"/>
      <c r="RBU5" s="125"/>
      <c r="RBV5" s="125"/>
      <c r="RBW5" s="125"/>
      <c r="RBX5" s="125"/>
      <c r="RBY5" s="125"/>
      <c r="RBZ5" s="125"/>
      <c r="RCA5" s="125"/>
      <c r="RCB5" s="125"/>
      <c r="RCC5" s="125"/>
      <c r="RCD5" s="125"/>
      <c r="RCE5" s="125"/>
      <c r="RCF5" s="125"/>
      <c r="RCG5" s="125"/>
      <c r="RCH5" s="125"/>
      <c r="RCI5" s="125"/>
      <c r="RCJ5" s="125"/>
      <c r="RCK5" s="125"/>
      <c r="RCL5" s="125"/>
      <c r="RCM5" s="125"/>
      <c r="RCN5" s="125"/>
      <c r="RCO5" s="125"/>
      <c r="RCP5" s="125"/>
      <c r="RCQ5" s="125"/>
      <c r="RCR5" s="125"/>
      <c r="RCS5" s="125"/>
      <c r="RCT5" s="125"/>
      <c r="RCU5" s="125"/>
      <c r="RCV5" s="125"/>
      <c r="RCW5" s="125"/>
      <c r="RCX5" s="125"/>
      <c r="RCY5" s="125"/>
      <c r="RCZ5" s="125"/>
      <c r="RDA5" s="125"/>
      <c r="RDB5" s="125"/>
      <c r="RDC5" s="125"/>
      <c r="RDD5" s="125"/>
      <c r="RDE5" s="125"/>
      <c r="RDF5" s="125"/>
      <c r="RDG5" s="125"/>
      <c r="RDH5" s="125"/>
      <c r="RDI5" s="125"/>
      <c r="RDJ5" s="125"/>
      <c r="RDK5" s="125"/>
      <c r="RDL5" s="125"/>
      <c r="RDM5" s="125"/>
      <c r="RDN5" s="125"/>
      <c r="RDO5" s="125"/>
      <c r="RDP5" s="125"/>
      <c r="RDQ5" s="125"/>
      <c r="RDR5" s="125"/>
      <c r="RDS5" s="125"/>
      <c r="RDT5" s="125"/>
      <c r="RDU5" s="125"/>
      <c r="RDV5" s="125"/>
      <c r="RDW5" s="125"/>
      <c r="RDX5" s="125"/>
      <c r="RDY5" s="125"/>
      <c r="RDZ5" s="125"/>
      <c r="REA5" s="125"/>
      <c r="REB5" s="125"/>
      <c r="REC5" s="125"/>
      <c r="RED5" s="125"/>
      <c r="REE5" s="125"/>
      <c r="REF5" s="125"/>
      <c r="REG5" s="125"/>
      <c r="REH5" s="125"/>
      <c r="REI5" s="125"/>
      <c r="REJ5" s="125"/>
      <c r="REK5" s="125"/>
      <c r="REL5" s="125"/>
      <c r="REM5" s="125"/>
      <c r="REN5" s="125"/>
      <c r="REO5" s="125"/>
      <c r="REP5" s="125"/>
      <c r="REQ5" s="125"/>
      <c r="RER5" s="125"/>
      <c r="RES5" s="125"/>
      <c r="RET5" s="125"/>
      <c r="REU5" s="125"/>
      <c r="REV5" s="125"/>
      <c r="REW5" s="125"/>
      <c r="REX5" s="125"/>
      <c r="REY5" s="125"/>
      <c r="REZ5" s="125"/>
      <c r="RFA5" s="125"/>
      <c r="RFB5" s="125"/>
      <c r="RFC5" s="125"/>
      <c r="RFD5" s="125"/>
      <c r="RFE5" s="125"/>
      <c r="RFF5" s="125"/>
      <c r="RFG5" s="125"/>
      <c r="RFH5" s="125"/>
      <c r="RFI5" s="125"/>
      <c r="RFJ5" s="125"/>
      <c r="RFK5" s="125"/>
      <c r="RFL5" s="125"/>
      <c r="RFM5" s="125"/>
      <c r="RFN5" s="125"/>
      <c r="RFO5" s="125"/>
      <c r="RFP5" s="125"/>
      <c r="RFQ5" s="125"/>
      <c r="RFR5" s="125"/>
      <c r="RFS5" s="125"/>
      <c r="RFT5" s="125"/>
      <c r="RFU5" s="125"/>
      <c r="RFV5" s="125"/>
      <c r="RFW5" s="125"/>
      <c r="RFX5" s="125"/>
      <c r="RFY5" s="125"/>
      <c r="RFZ5" s="125"/>
      <c r="RGA5" s="125"/>
      <c r="RGB5" s="125"/>
      <c r="RGC5" s="125"/>
      <c r="RGD5" s="125"/>
      <c r="RGE5" s="125"/>
      <c r="RGF5" s="125"/>
      <c r="RGG5" s="125"/>
      <c r="RGH5" s="125"/>
      <c r="RGI5" s="125"/>
      <c r="RGJ5" s="125"/>
      <c r="RGK5" s="125"/>
      <c r="RGL5" s="125"/>
      <c r="RGM5" s="125"/>
      <c r="RGN5" s="125"/>
      <c r="RGO5" s="125"/>
      <c r="RGP5" s="125"/>
      <c r="RGQ5" s="125"/>
      <c r="RGR5" s="125"/>
      <c r="RGS5" s="125"/>
      <c r="RGT5" s="125"/>
      <c r="RGU5" s="125"/>
      <c r="RGV5" s="125"/>
      <c r="RGW5" s="125"/>
      <c r="RGX5" s="125"/>
      <c r="RGY5" s="125"/>
      <c r="RGZ5" s="125"/>
      <c r="RHA5" s="125"/>
      <c r="RHB5" s="125"/>
      <c r="RHC5" s="125"/>
      <c r="RHD5" s="125"/>
      <c r="RHE5" s="125"/>
      <c r="RHF5" s="125"/>
      <c r="RHG5" s="125"/>
      <c r="RHH5" s="125"/>
      <c r="RHI5" s="125"/>
      <c r="RHJ5" s="125"/>
      <c r="RHK5" s="125"/>
      <c r="RHL5" s="125"/>
      <c r="RHM5" s="125"/>
      <c r="RHN5" s="125"/>
      <c r="RHO5" s="125"/>
      <c r="RHP5" s="125"/>
      <c r="RHQ5" s="125"/>
      <c r="RHR5" s="125"/>
      <c r="RHS5" s="125"/>
      <c r="RHT5" s="125"/>
      <c r="RHU5" s="125"/>
      <c r="RHV5" s="125"/>
      <c r="RHW5" s="125"/>
      <c r="RHX5" s="125"/>
      <c r="RHY5" s="125"/>
      <c r="RHZ5" s="125"/>
      <c r="RIA5" s="125"/>
      <c r="RIB5" s="125"/>
      <c r="RIC5" s="125"/>
      <c r="RID5" s="125"/>
      <c r="RIE5" s="125"/>
      <c r="RIF5" s="125"/>
      <c r="RIG5" s="125"/>
      <c r="RIH5" s="125"/>
      <c r="RII5" s="125"/>
      <c r="RIJ5" s="125"/>
      <c r="RIK5" s="125"/>
      <c r="RIL5" s="125"/>
      <c r="RIM5" s="125"/>
      <c r="RIN5" s="125"/>
      <c r="RIO5" s="125"/>
      <c r="RIP5" s="125"/>
      <c r="RIQ5" s="125"/>
      <c r="RIR5" s="125"/>
      <c r="RIS5" s="125"/>
      <c r="RIT5" s="125"/>
      <c r="RIU5" s="125"/>
      <c r="RIV5" s="125"/>
      <c r="RIW5" s="125"/>
      <c r="RIX5" s="125"/>
      <c r="RIY5" s="125"/>
      <c r="RIZ5" s="125"/>
      <c r="RJA5" s="125"/>
      <c r="RJB5" s="125"/>
      <c r="RJC5" s="125"/>
      <c r="RJD5" s="125"/>
      <c r="RJE5" s="125"/>
      <c r="RJF5" s="125"/>
      <c r="RJG5" s="125"/>
      <c r="RJH5" s="125"/>
      <c r="RJI5" s="125"/>
      <c r="RJJ5" s="125"/>
      <c r="RJK5" s="125"/>
      <c r="RJL5" s="125"/>
      <c r="RJM5" s="125"/>
      <c r="RJN5" s="125"/>
      <c r="RJO5" s="125"/>
      <c r="RJP5" s="125"/>
      <c r="RJQ5" s="125"/>
      <c r="RJR5" s="125"/>
      <c r="RJS5" s="125"/>
      <c r="RJT5" s="125"/>
      <c r="RJU5" s="125"/>
      <c r="RJV5" s="125"/>
      <c r="RJW5" s="125"/>
      <c r="RJX5" s="125"/>
      <c r="RJY5" s="125"/>
      <c r="RJZ5" s="125"/>
      <c r="RKA5" s="125"/>
      <c r="RKB5" s="125"/>
      <c r="RKC5" s="125"/>
      <c r="RKD5" s="125"/>
      <c r="RKE5" s="125"/>
      <c r="RKF5" s="125"/>
      <c r="RKG5" s="125"/>
      <c r="RKH5" s="125"/>
      <c r="RKI5" s="125"/>
      <c r="RKJ5" s="125"/>
      <c r="RKK5" s="125"/>
      <c r="RKL5" s="125"/>
      <c r="RKM5" s="125"/>
      <c r="RKN5" s="125"/>
      <c r="RKO5" s="125"/>
      <c r="RKP5" s="125"/>
      <c r="RKQ5" s="125"/>
      <c r="RKR5" s="125"/>
      <c r="RKS5" s="125"/>
      <c r="RKT5" s="125"/>
      <c r="RKU5" s="125"/>
      <c r="RKV5" s="125"/>
      <c r="RKW5" s="125"/>
      <c r="RKX5" s="125"/>
      <c r="RKY5" s="125"/>
      <c r="RKZ5" s="125"/>
      <c r="RLA5" s="125"/>
      <c r="RLB5" s="125"/>
      <c r="RLC5" s="125"/>
      <c r="RLD5" s="125"/>
      <c r="RLE5" s="125"/>
      <c r="RLF5" s="125"/>
      <c r="RLG5" s="125"/>
      <c r="RLH5" s="125"/>
      <c r="RLI5" s="125"/>
      <c r="RLJ5" s="125"/>
      <c r="RLK5" s="125"/>
      <c r="RLL5" s="125"/>
      <c r="RLM5" s="125"/>
      <c r="RLN5" s="125"/>
      <c r="RLO5" s="125"/>
      <c r="RLP5" s="125"/>
      <c r="RLQ5" s="125"/>
      <c r="RLR5" s="125"/>
      <c r="RLS5" s="125"/>
      <c r="RLT5" s="125"/>
      <c r="RLU5" s="125"/>
      <c r="RLV5" s="125"/>
      <c r="RLW5" s="125"/>
      <c r="RLX5" s="125"/>
      <c r="RLY5" s="125"/>
      <c r="RLZ5" s="125"/>
      <c r="RMA5" s="125"/>
      <c r="RMB5" s="125"/>
      <c r="RMC5" s="125"/>
      <c r="RMD5" s="125"/>
      <c r="RME5" s="125"/>
      <c r="RMF5" s="125"/>
      <c r="RMG5" s="125"/>
      <c r="RMH5" s="125"/>
      <c r="RMI5" s="125"/>
      <c r="RMJ5" s="125"/>
      <c r="RMK5" s="125"/>
      <c r="RML5" s="125"/>
      <c r="RMM5" s="125"/>
      <c r="RMN5" s="125"/>
      <c r="RMO5" s="125"/>
      <c r="RMP5" s="125"/>
      <c r="RMQ5" s="125"/>
      <c r="RMR5" s="125"/>
      <c r="RMS5" s="125"/>
      <c r="RMT5" s="125"/>
      <c r="RMU5" s="125"/>
      <c r="RMV5" s="125"/>
      <c r="RMW5" s="125"/>
      <c r="RMX5" s="125"/>
      <c r="RMY5" s="125"/>
      <c r="RMZ5" s="125"/>
      <c r="RNA5" s="125"/>
      <c r="RNB5" s="125"/>
      <c r="RNC5" s="125"/>
      <c r="RND5" s="125"/>
      <c r="RNE5" s="125"/>
      <c r="RNF5" s="125"/>
      <c r="RNG5" s="125"/>
      <c r="RNH5" s="125"/>
      <c r="RNI5" s="125"/>
      <c r="RNJ5" s="125"/>
      <c r="RNK5" s="125"/>
      <c r="RNL5" s="125"/>
      <c r="RNM5" s="125"/>
      <c r="RNN5" s="125"/>
      <c r="RNO5" s="125"/>
      <c r="RNP5" s="125"/>
      <c r="RNQ5" s="125"/>
      <c r="RNR5" s="125"/>
      <c r="RNS5" s="125"/>
      <c r="RNT5" s="125"/>
      <c r="RNU5" s="125"/>
      <c r="RNV5" s="125"/>
      <c r="RNW5" s="125"/>
      <c r="RNX5" s="125"/>
      <c r="RNY5" s="125"/>
      <c r="RNZ5" s="125"/>
      <c r="ROA5" s="125"/>
      <c r="ROB5" s="125"/>
      <c r="ROC5" s="125"/>
      <c r="ROD5" s="125"/>
      <c r="ROE5" s="125"/>
      <c r="ROF5" s="125"/>
      <c r="ROG5" s="125"/>
      <c r="ROH5" s="125"/>
      <c r="ROI5" s="125"/>
      <c r="ROJ5" s="125"/>
      <c r="ROK5" s="125"/>
      <c r="ROL5" s="125"/>
      <c r="ROM5" s="125"/>
      <c r="RON5" s="125"/>
      <c r="ROO5" s="125"/>
      <c r="ROP5" s="125"/>
      <c r="ROQ5" s="125"/>
      <c r="ROR5" s="125"/>
      <c r="ROS5" s="125"/>
      <c r="ROT5" s="125"/>
      <c r="ROU5" s="125"/>
      <c r="ROV5" s="125"/>
      <c r="ROW5" s="125"/>
      <c r="ROX5" s="125"/>
      <c r="ROY5" s="125"/>
      <c r="ROZ5" s="125"/>
      <c r="RPA5" s="125"/>
      <c r="RPB5" s="125"/>
      <c r="RPC5" s="125"/>
      <c r="RPD5" s="125"/>
      <c r="RPE5" s="125"/>
      <c r="RPF5" s="125"/>
      <c r="RPG5" s="125"/>
      <c r="RPH5" s="125"/>
      <c r="RPI5" s="125"/>
      <c r="RPJ5" s="125"/>
      <c r="RPK5" s="125"/>
      <c r="RPL5" s="125"/>
      <c r="RPM5" s="125"/>
      <c r="RPN5" s="125"/>
      <c r="RPO5" s="125"/>
      <c r="RPP5" s="125"/>
      <c r="RPQ5" s="125"/>
      <c r="RPR5" s="125"/>
      <c r="RPS5" s="125"/>
      <c r="RPT5" s="125"/>
      <c r="RPU5" s="125"/>
      <c r="RPV5" s="125"/>
      <c r="RPW5" s="125"/>
      <c r="RPX5" s="125"/>
      <c r="RPY5" s="125"/>
      <c r="RPZ5" s="125"/>
      <c r="RQA5" s="125"/>
      <c r="RQB5" s="125"/>
      <c r="RQC5" s="125"/>
      <c r="RQD5" s="125"/>
      <c r="RQE5" s="125"/>
      <c r="RQF5" s="125"/>
      <c r="RQG5" s="125"/>
      <c r="RQH5" s="125"/>
      <c r="RQI5" s="125"/>
      <c r="RQJ5" s="125"/>
      <c r="RQK5" s="125"/>
      <c r="RQL5" s="125"/>
      <c r="RQM5" s="125"/>
      <c r="RQN5" s="125"/>
      <c r="RQO5" s="125"/>
      <c r="RQP5" s="125"/>
      <c r="RQQ5" s="125"/>
      <c r="RQR5" s="125"/>
      <c r="RQS5" s="125"/>
      <c r="RQT5" s="125"/>
      <c r="RQU5" s="125"/>
      <c r="RQV5" s="125"/>
      <c r="RQW5" s="125"/>
      <c r="RQX5" s="125"/>
      <c r="RQY5" s="125"/>
      <c r="RQZ5" s="125"/>
      <c r="RRA5" s="125"/>
      <c r="RRB5" s="125"/>
      <c r="RRC5" s="125"/>
      <c r="RRD5" s="125"/>
      <c r="RRE5" s="125"/>
      <c r="RRF5" s="125"/>
      <c r="RRG5" s="125"/>
      <c r="RRH5" s="125"/>
      <c r="RRI5" s="125"/>
      <c r="RRJ5" s="125"/>
      <c r="RRK5" s="125"/>
      <c r="RRL5" s="125"/>
      <c r="RRM5" s="125"/>
      <c r="RRN5" s="125"/>
      <c r="RRO5" s="125"/>
      <c r="RRP5" s="125"/>
      <c r="RRQ5" s="125"/>
      <c r="RRR5" s="125"/>
      <c r="RRS5" s="125"/>
      <c r="RRT5" s="125"/>
      <c r="RRU5" s="125"/>
      <c r="RRV5" s="125"/>
      <c r="RRW5" s="125"/>
      <c r="RRX5" s="125"/>
      <c r="RRY5" s="125"/>
      <c r="RRZ5" s="125"/>
      <c r="RSA5" s="125"/>
      <c r="RSB5" s="125"/>
      <c r="RSC5" s="125"/>
      <c r="RSD5" s="125"/>
      <c r="RSE5" s="125"/>
      <c r="RSF5" s="125"/>
      <c r="RSG5" s="125"/>
      <c r="RSH5" s="125"/>
      <c r="RSI5" s="125"/>
      <c r="RSJ5" s="125"/>
      <c r="RSK5" s="125"/>
      <c r="RSL5" s="125"/>
      <c r="RSM5" s="125"/>
      <c r="RSN5" s="125"/>
      <c r="RSO5" s="125"/>
      <c r="RSP5" s="125"/>
      <c r="RSQ5" s="125"/>
      <c r="RSR5" s="125"/>
      <c r="RSS5" s="125"/>
      <c r="RST5" s="125"/>
      <c r="RSU5" s="125"/>
      <c r="RSV5" s="125"/>
      <c r="RSW5" s="125"/>
      <c r="RSX5" s="125"/>
      <c r="RSY5" s="125"/>
      <c r="RSZ5" s="125"/>
      <c r="RTA5" s="125"/>
      <c r="RTB5" s="125"/>
      <c r="RTC5" s="125"/>
      <c r="RTD5" s="125"/>
      <c r="RTE5" s="125"/>
      <c r="RTF5" s="125"/>
      <c r="RTG5" s="125"/>
      <c r="RTH5" s="125"/>
      <c r="RTI5" s="125"/>
      <c r="RTJ5" s="125"/>
      <c r="RTK5" s="125"/>
      <c r="RTL5" s="125"/>
      <c r="RTM5" s="125"/>
      <c r="RTN5" s="125"/>
      <c r="RTO5" s="125"/>
      <c r="RTP5" s="125"/>
      <c r="RTQ5" s="125"/>
      <c r="RTR5" s="125"/>
      <c r="RTS5" s="125"/>
      <c r="RTT5" s="125"/>
      <c r="RTU5" s="125"/>
      <c r="RTV5" s="125"/>
      <c r="RTW5" s="125"/>
      <c r="RTX5" s="125"/>
      <c r="RTY5" s="125"/>
      <c r="RTZ5" s="125"/>
      <c r="RUA5" s="125"/>
      <c r="RUB5" s="125"/>
      <c r="RUC5" s="125"/>
      <c r="RUD5" s="125"/>
      <c r="RUE5" s="125"/>
      <c r="RUF5" s="125"/>
      <c r="RUG5" s="125"/>
      <c r="RUH5" s="125"/>
      <c r="RUI5" s="125"/>
      <c r="RUJ5" s="125"/>
      <c r="RUK5" s="125"/>
      <c r="RUL5" s="125"/>
      <c r="RUM5" s="125"/>
      <c r="RUN5" s="125"/>
      <c r="RUO5" s="125"/>
      <c r="RUP5" s="125"/>
      <c r="RUQ5" s="125"/>
      <c r="RUR5" s="125"/>
      <c r="RUS5" s="125"/>
      <c r="RUT5" s="125"/>
      <c r="RUU5" s="125"/>
      <c r="RUV5" s="125"/>
      <c r="RUW5" s="125"/>
      <c r="RUX5" s="125"/>
      <c r="RUY5" s="125"/>
      <c r="RUZ5" s="125"/>
      <c r="RVA5" s="125"/>
      <c r="RVB5" s="125"/>
      <c r="RVC5" s="125"/>
      <c r="RVD5" s="125"/>
      <c r="RVE5" s="125"/>
      <c r="RVF5" s="125"/>
      <c r="RVG5" s="125"/>
      <c r="RVH5" s="125"/>
      <c r="RVI5" s="125"/>
      <c r="RVJ5" s="125"/>
      <c r="RVK5" s="125"/>
      <c r="RVL5" s="125"/>
      <c r="RVM5" s="125"/>
      <c r="RVN5" s="125"/>
      <c r="RVO5" s="125"/>
      <c r="RVP5" s="125"/>
      <c r="RVQ5" s="125"/>
      <c r="RVR5" s="125"/>
      <c r="RVS5" s="125"/>
      <c r="RVT5" s="125"/>
      <c r="RVU5" s="125"/>
      <c r="RVV5" s="125"/>
      <c r="RVW5" s="125"/>
      <c r="RVX5" s="125"/>
      <c r="RVY5" s="125"/>
      <c r="RVZ5" s="125"/>
      <c r="RWA5" s="125"/>
      <c r="RWB5" s="125"/>
      <c r="RWC5" s="125"/>
      <c r="RWD5" s="125"/>
      <c r="RWE5" s="125"/>
      <c r="RWF5" s="125"/>
      <c r="RWG5" s="125"/>
      <c r="RWH5" s="125"/>
      <c r="RWI5" s="125"/>
      <c r="RWJ5" s="125"/>
      <c r="RWK5" s="125"/>
      <c r="RWL5" s="125"/>
      <c r="RWM5" s="125"/>
      <c r="RWN5" s="125"/>
      <c r="RWO5" s="125"/>
      <c r="RWP5" s="125"/>
      <c r="RWQ5" s="125"/>
      <c r="RWR5" s="125"/>
      <c r="RWS5" s="125"/>
      <c r="RWT5" s="125"/>
      <c r="RWU5" s="125"/>
      <c r="RWV5" s="125"/>
      <c r="RWW5" s="125"/>
      <c r="RWX5" s="125"/>
      <c r="RWY5" s="125"/>
      <c r="RWZ5" s="125"/>
      <c r="RXA5" s="125"/>
      <c r="RXB5" s="125"/>
      <c r="RXC5" s="125"/>
      <c r="RXD5" s="125"/>
      <c r="RXE5" s="125"/>
      <c r="RXF5" s="125"/>
      <c r="RXG5" s="125"/>
      <c r="RXH5" s="125"/>
      <c r="RXI5" s="125"/>
      <c r="RXJ5" s="125"/>
      <c r="RXK5" s="125"/>
      <c r="RXL5" s="125"/>
      <c r="RXM5" s="125"/>
      <c r="RXN5" s="125"/>
      <c r="RXO5" s="125"/>
      <c r="RXP5" s="125"/>
      <c r="RXQ5" s="125"/>
      <c r="RXR5" s="125"/>
      <c r="RXS5" s="125"/>
      <c r="RXT5" s="125"/>
      <c r="RXU5" s="125"/>
      <c r="RXV5" s="125"/>
      <c r="RXW5" s="125"/>
      <c r="RXX5" s="125"/>
      <c r="RXY5" s="125"/>
      <c r="RXZ5" s="125"/>
      <c r="RYA5" s="125"/>
      <c r="RYB5" s="125"/>
      <c r="RYC5" s="125"/>
      <c r="RYD5" s="125"/>
      <c r="RYE5" s="125"/>
      <c r="RYF5" s="125"/>
      <c r="RYG5" s="125"/>
      <c r="RYH5" s="125"/>
      <c r="RYI5" s="125"/>
      <c r="RYJ5" s="125"/>
      <c r="RYK5" s="125"/>
      <c r="RYL5" s="125"/>
      <c r="RYM5" s="125"/>
      <c r="RYN5" s="125"/>
      <c r="RYO5" s="125"/>
      <c r="RYP5" s="125"/>
      <c r="RYQ5" s="125"/>
      <c r="RYR5" s="125"/>
      <c r="RYS5" s="125"/>
      <c r="RYT5" s="125"/>
      <c r="RYU5" s="125"/>
      <c r="RYV5" s="125"/>
      <c r="RYW5" s="125"/>
      <c r="RYX5" s="125"/>
      <c r="RYY5" s="125"/>
      <c r="RYZ5" s="125"/>
      <c r="RZA5" s="125"/>
      <c r="RZB5" s="125"/>
      <c r="RZC5" s="125"/>
      <c r="RZD5" s="125"/>
      <c r="RZE5" s="125"/>
      <c r="RZF5" s="125"/>
      <c r="RZG5" s="125"/>
      <c r="RZH5" s="125"/>
      <c r="RZI5" s="125"/>
      <c r="RZJ5" s="125"/>
      <c r="RZK5" s="125"/>
      <c r="RZL5" s="125"/>
      <c r="RZM5" s="125"/>
      <c r="RZN5" s="125"/>
      <c r="RZO5" s="125"/>
      <c r="RZP5" s="125"/>
      <c r="RZQ5" s="125"/>
      <c r="RZR5" s="125"/>
      <c r="RZS5" s="125"/>
      <c r="RZT5" s="125"/>
      <c r="RZU5" s="125"/>
      <c r="RZV5" s="125"/>
      <c r="RZW5" s="125"/>
      <c r="RZX5" s="125"/>
      <c r="RZY5" s="125"/>
      <c r="RZZ5" s="125"/>
      <c r="SAA5" s="125"/>
      <c r="SAB5" s="125"/>
      <c r="SAC5" s="125"/>
      <c r="SAD5" s="125"/>
      <c r="SAE5" s="125"/>
      <c r="SAF5" s="125"/>
      <c r="SAG5" s="125"/>
      <c r="SAH5" s="125"/>
      <c r="SAI5" s="125"/>
      <c r="SAJ5" s="125"/>
      <c r="SAK5" s="125"/>
      <c r="SAL5" s="125"/>
      <c r="SAM5" s="125"/>
      <c r="SAN5" s="125"/>
      <c r="SAO5" s="125"/>
      <c r="SAP5" s="125"/>
      <c r="SAQ5" s="125"/>
      <c r="SAR5" s="125"/>
      <c r="SAS5" s="125"/>
      <c r="SAT5" s="125"/>
      <c r="SAU5" s="125"/>
      <c r="SAV5" s="125"/>
      <c r="SAW5" s="125"/>
      <c r="SAX5" s="125"/>
      <c r="SAY5" s="125"/>
      <c r="SAZ5" s="125"/>
      <c r="SBA5" s="125"/>
      <c r="SBB5" s="125"/>
      <c r="SBC5" s="125"/>
      <c r="SBD5" s="125"/>
      <c r="SBE5" s="125"/>
      <c r="SBF5" s="125"/>
      <c r="SBG5" s="125"/>
      <c r="SBH5" s="125"/>
      <c r="SBI5" s="125"/>
      <c r="SBJ5" s="125"/>
      <c r="SBK5" s="125"/>
      <c r="SBL5" s="125"/>
      <c r="SBM5" s="125"/>
      <c r="SBN5" s="125"/>
      <c r="SBO5" s="125"/>
      <c r="SBP5" s="125"/>
      <c r="SBQ5" s="125"/>
      <c r="SBR5" s="125"/>
      <c r="SBS5" s="125"/>
      <c r="SBT5" s="125"/>
      <c r="SBU5" s="125"/>
      <c r="SBV5" s="125"/>
      <c r="SBW5" s="125"/>
      <c r="SBX5" s="125"/>
      <c r="SBY5" s="125"/>
      <c r="SBZ5" s="125"/>
      <c r="SCA5" s="125"/>
      <c r="SCB5" s="125"/>
      <c r="SCC5" s="125"/>
      <c r="SCD5" s="125"/>
      <c r="SCE5" s="125"/>
      <c r="SCF5" s="125"/>
      <c r="SCG5" s="125"/>
      <c r="SCH5" s="125"/>
      <c r="SCI5" s="125"/>
      <c r="SCJ5" s="125"/>
      <c r="SCK5" s="125"/>
      <c r="SCL5" s="125"/>
      <c r="SCM5" s="125"/>
      <c r="SCN5" s="125"/>
      <c r="SCO5" s="125"/>
      <c r="SCP5" s="125"/>
      <c r="SCQ5" s="125"/>
      <c r="SCR5" s="125"/>
      <c r="SCS5" s="125"/>
      <c r="SCT5" s="125"/>
      <c r="SCU5" s="125"/>
      <c r="SCV5" s="125"/>
      <c r="SCW5" s="125"/>
      <c r="SCX5" s="125"/>
      <c r="SCY5" s="125"/>
      <c r="SCZ5" s="125"/>
      <c r="SDA5" s="125"/>
      <c r="SDB5" s="125"/>
      <c r="SDC5" s="125"/>
      <c r="SDD5" s="125"/>
      <c r="SDE5" s="125"/>
      <c r="SDF5" s="125"/>
      <c r="SDG5" s="125"/>
      <c r="SDH5" s="125"/>
      <c r="SDI5" s="125"/>
      <c r="SDJ5" s="125"/>
      <c r="SDK5" s="125"/>
      <c r="SDL5" s="125"/>
      <c r="SDM5" s="125"/>
      <c r="SDN5" s="125"/>
      <c r="SDO5" s="125"/>
      <c r="SDP5" s="125"/>
      <c r="SDQ5" s="125"/>
      <c r="SDR5" s="125"/>
      <c r="SDS5" s="125"/>
      <c r="SDT5" s="125"/>
      <c r="SDU5" s="125"/>
      <c r="SDV5" s="125"/>
      <c r="SDW5" s="125"/>
      <c r="SDX5" s="125"/>
      <c r="SDY5" s="125"/>
      <c r="SDZ5" s="125"/>
      <c r="SEA5" s="125"/>
      <c r="SEB5" s="125"/>
      <c r="SEC5" s="125"/>
      <c r="SED5" s="125"/>
      <c r="SEE5" s="125"/>
      <c r="SEF5" s="125"/>
      <c r="SEG5" s="125"/>
      <c r="SEH5" s="125"/>
      <c r="SEI5" s="125"/>
      <c r="SEJ5" s="125"/>
      <c r="SEK5" s="125"/>
      <c r="SEL5" s="125"/>
      <c r="SEM5" s="125"/>
      <c r="SEN5" s="125"/>
      <c r="SEO5" s="125"/>
      <c r="SEP5" s="125"/>
      <c r="SEQ5" s="125"/>
      <c r="SER5" s="125"/>
      <c r="SES5" s="125"/>
      <c r="SET5" s="125"/>
      <c r="SEU5" s="125"/>
      <c r="SEV5" s="125"/>
      <c r="SEW5" s="125"/>
      <c r="SEX5" s="125"/>
      <c r="SEY5" s="125"/>
      <c r="SEZ5" s="125"/>
      <c r="SFA5" s="125"/>
      <c r="SFB5" s="125"/>
      <c r="SFC5" s="125"/>
      <c r="SFD5" s="125"/>
      <c r="SFE5" s="125"/>
      <c r="SFF5" s="125"/>
      <c r="SFG5" s="125"/>
      <c r="SFH5" s="125"/>
      <c r="SFI5" s="125"/>
      <c r="SFJ5" s="125"/>
      <c r="SFK5" s="125"/>
      <c r="SFL5" s="125"/>
      <c r="SFM5" s="125"/>
      <c r="SFN5" s="125"/>
      <c r="SFO5" s="125"/>
      <c r="SFP5" s="125"/>
      <c r="SFQ5" s="125"/>
      <c r="SFR5" s="125"/>
      <c r="SFS5" s="125"/>
      <c r="SFT5" s="125"/>
      <c r="SFU5" s="125"/>
      <c r="SFV5" s="125"/>
      <c r="SFW5" s="125"/>
      <c r="SFX5" s="125"/>
      <c r="SFY5" s="125"/>
      <c r="SFZ5" s="125"/>
      <c r="SGA5" s="125"/>
      <c r="SGB5" s="125"/>
      <c r="SGC5" s="125"/>
      <c r="SGD5" s="125"/>
      <c r="SGE5" s="125"/>
      <c r="SGF5" s="125"/>
      <c r="SGG5" s="125"/>
      <c r="SGH5" s="125"/>
      <c r="SGI5" s="125"/>
      <c r="SGJ5" s="125"/>
      <c r="SGK5" s="125"/>
      <c r="SGL5" s="125"/>
      <c r="SGM5" s="125"/>
      <c r="SGN5" s="125"/>
      <c r="SGO5" s="125"/>
      <c r="SGP5" s="125"/>
      <c r="SGQ5" s="125"/>
      <c r="SGR5" s="125"/>
      <c r="SGS5" s="125"/>
      <c r="SGT5" s="125"/>
      <c r="SGU5" s="125"/>
      <c r="SGV5" s="125"/>
      <c r="SGW5" s="125"/>
      <c r="SGX5" s="125"/>
      <c r="SGY5" s="125"/>
      <c r="SGZ5" s="125"/>
      <c r="SHA5" s="125"/>
      <c r="SHB5" s="125"/>
      <c r="SHC5" s="125"/>
      <c r="SHD5" s="125"/>
      <c r="SHE5" s="125"/>
      <c r="SHF5" s="125"/>
      <c r="SHG5" s="125"/>
      <c r="SHH5" s="125"/>
      <c r="SHI5" s="125"/>
      <c r="SHJ5" s="125"/>
      <c r="SHK5" s="125"/>
      <c r="SHL5" s="125"/>
      <c r="SHM5" s="125"/>
      <c r="SHN5" s="125"/>
      <c r="SHO5" s="125"/>
      <c r="SHP5" s="125"/>
      <c r="SHQ5" s="125"/>
      <c r="SHR5" s="125"/>
      <c r="SHS5" s="125"/>
      <c r="SHT5" s="125"/>
      <c r="SHU5" s="125"/>
      <c r="SHV5" s="125"/>
      <c r="SHW5" s="125"/>
      <c r="SHX5" s="125"/>
      <c r="SHY5" s="125"/>
      <c r="SHZ5" s="125"/>
      <c r="SIA5" s="125"/>
      <c r="SIB5" s="125"/>
      <c r="SIC5" s="125"/>
      <c r="SID5" s="125"/>
      <c r="SIE5" s="125"/>
      <c r="SIF5" s="125"/>
      <c r="SIG5" s="125"/>
      <c r="SIH5" s="125"/>
      <c r="SII5" s="125"/>
      <c r="SIJ5" s="125"/>
      <c r="SIK5" s="125"/>
      <c r="SIL5" s="125"/>
      <c r="SIM5" s="125"/>
      <c r="SIN5" s="125"/>
      <c r="SIO5" s="125"/>
      <c r="SIP5" s="125"/>
      <c r="SIQ5" s="125"/>
      <c r="SIR5" s="125"/>
      <c r="SIS5" s="125"/>
      <c r="SIT5" s="125"/>
      <c r="SIU5" s="125"/>
      <c r="SIV5" s="125"/>
      <c r="SIW5" s="125"/>
      <c r="SIX5" s="125"/>
      <c r="SIY5" s="125"/>
      <c r="SIZ5" s="125"/>
      <c r="SJA5" s="125"/>
      <c r="SJB5" s="125"/>
      <c r="SJC5" s="125"/>
      <c r="SJD5" s="125"/>
      <c r="SJE5" s="125"/>
      <c r="SJF5" s="125"/>
      <c r="SJG5" s="125"/>
      <c r="SJH5" s="125"/>
      <c r="SJI5" s="125"/>
      <c r="SJJ5" s="125"/>
      <c r="SJK5" s="125"/>
      <c r="SJL5" s="125"/>
      <c r="SJM5" s="125"/>
      <c r="SJN5" s="125"/>
      <c r="SJO5" s="125"/>
      <c r="SJP5" s="125"/>
      <c r="SJQ5" s="125"/>
      <c r="SJR5" s="125"/>
      <c r="SJS5" s="125"/>
      <c r="SJT5" s="125"/>
      <c r="SJU5" s="125"/>
      <c r="SJV5" s="125"/>
      <c r="SJW5" s="125"/>
      <c r="SJX5" s="125"/>
      <c r="SJY5" s="125"/>
      <c r="SJZ5" s="125"/>
      <c r="SKA5" s="125"/>
      <c r="SKB5" s="125"/>
      <c r="SKC5" s="125"/>
      <c r="SKD5" s="125"/>
      <c r="SKE5" s="125"/>
      <c r="SKF5" s="125"/>
      <c r="SKG5" s="125"/>
      <c r="SKH5" s="125"/>
      <c r="SKI5" s="125"/>
      <c r="SKJ5" s="125"/>
      <c r="SKK5" s="125"/>
      <c r="SKL5" s="125"/>
      <c r="SKM5" s="125"/>
      <c r="SKN5" s="125"/>
      <c r="SKO5" s="125"/>
      <c r="SKP5" s="125"/>
      <c r="SKQ5" s="125"/>
      <c r="SKR5" s="125"/>
      <c r="SKS5" s="125"/>
      <c r="SKT5" s="125"/>
      <c r="SKU5" s="125"/>
      <c r="SKV5" s="125"/>
      <c r="SKW5" s="125"/>
      <c r="SKX5" s="125"/>
      <c r="SKY5" s="125"/>
      <c r="SKZ5" s="125"/>
      <c r="SLA5" s="125"/>
      <c r="SLB5" s="125"/>
      <c r="SLC5" s="125"/>
      <c r="SLD5" s="125"/>
      <c r="SLE5" s="125"/>
      <c r="SLF5" s="125"/>
      <c r="SLG5" s="125"/>
      <c r="SLH5" s="125"/>
      <c r="SLI5" s="125"/>
      <c r="SLJ5" s="125"/>
      <c r="SLK5" s="125"/>
      <c r="SLL5" s="125"/>
      <c r="SLM5" s="125"/>
      <c r="SLN5" s="125"/>
      <c r="SLO5" s="125"/>
      <c r="SLP5" s="125"/>
      <c r="SLQ5" s="125"/>
      <c r="SLR5" s="125"/>
      <c r="SLS5" s="125"/>
      <c r="SLT5" s="125"/>
      <c r="SLU5" s="125"/>
      <c r="SLV5" s="125"/>
      <c r="SLW5" s="125"/>
      <c r="SLX5" s="125"/>
      <c r="SLY5" s="125"/>
      <c r="SLZ5" s="125"/>
      <c r="SMA5" s="125"/>
      <c r="SMB5" s="125"/>
      <c r="SMC5" s="125"/>
      <c r="SMD5" s="125"/>
      <c r="SME5" s="125"/>
      <c r="SMF5" s="125"/>
      <c r="SMG5" s="125"/>
      <c r="SMH5" s="125"/>
      <c r="SMI5" s="125"/>
      <c r="SMJ5" s="125"/>
      <c r="SMK5" s="125"/>
      <c r="SML5" s="125"/>
      <c r="SMM5" s="125"/>
      <c r="SMN5" s="125"/>
      <c r="SMO5" s="125"/>
      <c r="SMP5" s="125"/>
      <c r="SMQ5" s="125"/>
      <c r="SMR5" s="125"/>
      <c r="SMS5" s="125"/>
      <c r="SMT5" s="125"/>
      <c r="SMU5" s="125"/>
      <c r="SMV5" s="125"/>
      <c r="SMW5" s="125"/>
      <c r="SMX5" s="125"/>
      <c r="SMY5" s="125"/>
      <c r="SMZ5" s="125"/>
      <c r="SNA5" s="125"/>
      <c r="SNB5" s="125"/>
      <c r="SNC5" s="125"/>
      <c r="SND5" s="125"/>
      <c r="SNE5" s="125"/>
      <c r="SNF5" s="125"/>
      <c r="SNG5" s="125"/>
      <c r="SNH5" s="125"/>
      <c r="SNI5" s="125"/>
      <c r="SNJ5" s="125"/>
      <c r="SNK5" s="125"/>
      <c r="SNL5" s="125"/>
      <c r="SNM5" s="125"/>
      <c r="SNN5" s="125"/>
      <c r="SNO5" s="125"/>
      <c r="SNP5" s="125"/>
      <c r="SNQ5" s="125"/>
      <c r="SNR5" s="125"/>
      <c r="SNS5" s="125"/>
      <c r="SNT5" s="125"/>
      <c r="SNU5" s="125"/>
      <c r="SNV5" s="125"/>
      <c r="SNW5" s="125"/>
      <c r="SNX5" s="125"/>
      <c r="SNY5" s="125"/>
      <c r="SNZ5" s="125"/>
      <c r="SOA5" s="125"/>
      <c r="SOB5" s="125"/>
      <c r="SOC5" s="125"/>
      <c r="SOD5" s="125"/>
      <c r="SOE5" s="125"/>
      <c r="SOF5" s="125"/>
      <c r="SOG5" s="125"/>
      <c r="SOH5" s="125"/>
      <c r="SOI5" s="125"/>
      <c r="SOJ5" s="125"/>
      <c r="SOK5" s="125"/>
      <c r="SOL5" s="125"/>
      <c r="SOM5" s="125"/>
      <c r="SON5" s="125"/>
      <c r="SOO5" s="125"/>
      <c r="SOP5" s="125"/>
      <c r="SOQ5" s="125"/>
      <c r="SOR5" s="125"/>
      <c r="SOS5" s="125"/>
      <c r="SOT5" s="125"/>
      <c r="SOU5" s="125"/>
      <c r="SOV5" s="125"/>
      <c r="SOW5" s="125"/>
      <c r="SOX5" s="125"/>
      <c r="SOY5" s="125"/>
      <c r="SOZ5" s="125"/>
      <c r="SPA5" s="125"/>
      <c r="SPB5" s="125"/>
      <c r="SPC5" s="125"/>
      <c r="SPD5" s="125"/>
      <c r="SPE5" s="125"/>
      <c r="SPF5" s="125"/>
      <c r="SPG5" s="125"/>
      <c r="SPH5" s="125"/>
      <c r="SPI5" s="125"/>
      <c r="SPJ5" s="125"/>
      <c r="SPK5" s="125"/>
      <c r="SPL5" s="125"/>
      <c r="SPM5" s="125"/>
      <c r="SPN5" s="125"/>
      <c r="SPO5" s="125"/>
      <c r="SPP5" s="125"/>
      <c r="SPQ5" s="125"/>
      <c r="SPR5" s="125"/>
      <c r="SPS5" s="125"/>
      <c r="SPT5" s="125"/>
      <c r="SPU5" s="125"/>
      <c r="SPV5" s="125"/>
      <c r="SPW5" s="125"/>
      <c r="SPX5" s="125"/>
      <c r="SPY5" s="125"/>
      <c r="SPZ5" s="125"/>
      <c r="SQA5" s="125"/>
      <c r="SQB5" s="125"/>
      <c r="SQC5" s="125"/>
      <c r="SQD5" s="125"/>
      <c r="SQE5" s="125"/>
      <c r="SQF5" s="125"/>
      <c r="SQG5" s="125"/>
      <c r="SQH5" s="125"/>
      <c r="SQI5" s="125"/>
      <c r="SQJ5" s="125"/>
      <c r="SQK5" s="125"/>
      <c r="SQL5" s="125"/>
      <c r="SQM5" s="125"/>
      <c r="SQN5" s="125"/>
      <c r="SQO5" s="125"/>
      <c r="SQP5" s="125"/>
      <c r="SQQ5" s="125"/>
      <c r="SQR5" s="125"/>
      <c r="SQS5" s="125"/>
      <c r="SQT5" s="125"/>
      <c r="SQU5" s="125"/>
      <c r="SQV5" s="125"/>
      <c r="SQW5" s="125"/>
      <c r="SQX5" s="125"/>
      <c r="SQY5" s="125"/>
      <c r="SQZ5" s="125"/>
      <c r="SRA5" s="125"/>
      <c r="SRB5" s="125"/>
      <c r="SRC5" s="125"/>
      <c r="SRD5" s="125"/>
      <c r="SRE5" s="125"/>
      <c r="SRF5" s="125"/>
      <c r="SRG5" s="125"/>
      <c r="SRH5" s="125"/>
      <c r="SRI5" s="125"/>
      <c r="SRJ5" s="125"/>
      <c r="SRK5" s="125"/>
      <c r="SRL5" s="125"/>
      <c r="SRM5" s="125"/>
      <c r="SRN5" s="125"/>
      <c r="SRO5" s="125"/>
      <c r="SRP5" s="125"/>
      <c r="SRQ5" s="125"/>
      <c r="SRR5" s="125"/>
      <c r="SRS5" s="125"/>
      <c r="SRT5" s="125"/>
      <c r="SRU5" s="125"/>
      <c r="SRV5" s="125"/>
      <c r="SRW5" s="125"/>
      <c r="SRX5" s="125"/>
      <c r="SRY5" s="125"/>
      <c r="SRZ5" s="125"/>
      <c r="SSA5" s="125"/>
      <c r="SSB5" s="125"/>
      <c r="SSC5" s="125"/>
      <c r="SSD5" s="125"/>
      <c r="SSE5" s="125"/>
      <c r="SSF5" s="125"/>
      <c r="SSG5" s="125"/>
      <c r="SSH5" s="125"/>
      <c r="SSI5" s="125"/>
      <c r="SSJ5" s="125"/>
      <c r="SSK5" s="125"/>
      <c r="SSL5" s="125"/>
      <c r="SSM5" s="125"/>
      <c r="SSN5" s="125"/>
      <c r="SSO5" s="125"/>
      <c r="SSP5" s="125"/>
      <c r="SSQ5" s="125"/>
      <c r="SSR5" s="125"/>
      <c r="SSS5" s="125"/>
      <c r="SST5" s="125"/>
      <c r="SSU5" s="125"/>
      <c r="SSV5" s="125"/>
      <c r="SSW5" s="125"/>
      <c r="SSX5" s="125"/>
      <c r="SSY5" s="125"/>
      <c r="SSZ5" s="125"/>
      <c r="STA5" s="125"/>
      <c r="STB5" s="125"/>
      <c r="STC5" s="125"/>
      <c r="STD5" s="125"/>
      <c r="STE5" s="125"/>
      <c r="STF5" s="125"/>
      <c r="STG5" s="125"/>
      <c r="STH5" s="125"/>
      <c r="STI5" s="125"/>
      <c r="STJ5" s="125"/>
      <c r="STK5" s="125"/>
      <c r="STL5" s="125"/>
      <c r="STM5" s="125"/>
      <c r="STN5" s="125"/>
      <c r="STO5" s="125"/>
      <c r="STP5" s="125"/>
      <c r="STQ5" s="125"/>
      <c r="STR5" s="125"/>
      <c r="STS5" s="125"/>
      <c r="STT5" s="125"/>
      <c r="STU5" s="125"/>
      <c r="STV5" s="125"/>
      <c r="STW5" s="125"/>
      <c r="STX5" s="125"/>
      <c r="STY5" s="125"/>
      <c r="STZ5" s="125"/>
      <c r="SUA5" s="125"/>
      <c r="SUB5" s="125"/>
      <c r="SUC5" s="125"/>
      <c r="SUD5" s="125"/>
      <c r="SUE5" s="125"/>
      <c r="SUF5" s="125"/>
      <c r="SUG5" s="125"/>
      <c r="SUH5" s="125"/>
      <c r="SUI5" s="125"/>
      <c r="SUJ5" s="125"/>
      <c r="SUK5" s="125"/>
      <c r="SUL5" s="125"/>
      <c r="SUM5" s="125"/>
      <c r="SUN5" s="125"/>
      <c r="SUO5" s="125"/>
      <c r="SUP5" s="125"/>
      <c r="SUQ5" s="125"/>
      <c r="SUR5" s="125"/>
      <c r="SUS5" s="125"/>
      <c r="SUT5" s="125"/>
      <c r="SUU5" s="125"/>
      <c r="SUV5" s="125"/>
      <c r="SUW5" s="125"/>
      <c r="SUX5" s="125"/>
      <c r="SUY5" s="125"/>
      <c r="SUZ5" s="125"/>
      <c r="SVA5" s="125"/>
      <c r="SVB5" s="125"/>
      <c r="SVC5" s="125"/>
      <c r="SVD5" s="125"/>
      <c r="SVE5" s="125"/>
      <c r="SVF5" s="125"/>
      <c r="SVG5" s="125"/>
      <c r="SVH5" s="125"/>
      <c r="SVI5" s="125"/>
      <c r="SVJ5" s="125"/>
      <c r="SVK5" s="125"/>
      <c r="SVL5" s="125"/>
      <c r="SVM5" s="125"/>
      <c r="SVN5" s="125"/>
      <c r="SVO5" s="125"/>
      <c r="SVP5" s="125"/>
      <c r="SVQ5" s="125"/>
      <c r="SVR5" s="125"/>
      <c r="SVS5" s="125"/>
      <c r="SVT5" s="125"/>
      <c r="SVU5" s="125"/>
      <c r="SVV5" s="125"/>
      <c r="SVW5" s="125"/>
      <c r="SVX5" s="125"/>
      <c r="SVY5" s="125"/>
      <c r="SVZ5" s="125"/>
      <c r="SWA5" s="125"/>
      <c r="SWB5" s="125"/>
      <c r="SWC5" s="125"/>
      <c r="SWD5" s="125"/>
      <c r="SWE5" s="125"/>
      <c r="SWF5" s="125"/>
      <c r="SWG5" s="125"/>
      <c r="SWH5" s="125"/>
      <c r="SWI5" s="125"/>
      <c r="SWJ5" s="125"/>
      <c r="SWK5" s="125"/>
      <c r="SWL5" s="125"/>
      <c r="SWM5" s="125"/>
      <c r="SWN5" s="125"/>
      <c r="SWO5" s="125"/>
      <c r="SWP5" s="125"/>
      <c r="SWQ5" s="125"/>
      <c r="SWR5" s="125"/>
      <c r="SWS5" s="125"/>
      <c r="SWT5" s="125"/>
      <c r="SWU5" s="125"/>
      <c r="SWV5" s="125"/>
      <c r="SWW5" s="125"/>
      <c r="SWX5" s="125"/>
      <c r="SWY5" s="125"/>
      <c r="SWZ5" s="125"/>
      <c r="SXA5" s="125"/>
      <c r="SXB5" s="125"/>
      <c r="SXC5" s="125"/>
      <c r="SXD5" s="125"/>
      <c r="SXE5" s="125"/>
      <c r="SXF5" s="125"/>
      <c r="SXG5" s="125"/>
      <c r="SXH5" s="125"/>
      <c r="SXI5" s="125"/>
      <c r="SXJ5" s="125"/>
      <c r="SXK5" s="125"/>
      <c r="SXL5" s="125"/>
      <c r="SXM5" s="125"/>
      <c r="SXN5" s="125"/>
      <c r="SXO5" s="125"/>
      <c r="SXP5" s="125"/>
      <c r="SXQ5" s="125"/>
      <c r="SXR5" s="125"/>
      <c r="SXS5" s="125"/>
      <c r="SXT5" s="125"/>
      <c r="SXU5" s="125"/>
      <c r="SXV5" s="125"/>
      <c r="SXW5" s="125"/>
      <c r="SXX5" s="125"/>
      <c r="SXY5" s="125"/>
      <c r="SXZ5" s="125"/>
      <c r="SYA5" s="125"/>
      <c r="SYB5" s="125"/>
      <c r="SYC5" s="125"/>
      <c r="SYD5" s="125"/>
      <c r="SYE5" s="125"/>
      <c r="SYF5" s="125"/>
      <c r="SYG5" s="125"/>
      <c r="SYH5" s="125"/>
      <c r="SYI5" s="125"/>
      <c r="SYJ5" s="125"/>
      <c r="SYK5" s="125"/>
      <c r="SYL5" s="125"/>
      <c r="SYM5" s="125"/>
      <c r="SYN5" s="125"/>
      <c r="SYO5" s="125"/>
      <c r="SYP5" s="125"/>
      <c r="SYQ5" s="125"/>
      <c r="SYR5" s="125"/>
      <c r="SYS5" s="125"/>
      <c r="SYT5" s="125"/>
      <c r="SYU5" s="125"/>
      <c r="SYV5" s="125"/>
      <c r="SYW5" s="125"/>
      <c r="SYX5" s="125"/>
      <c r="SYY5" s="125"/>
      <c r="SYZ5" s="125"/>
      <c r="SZA5" s="125"/>
      <c r="SZB5" s="125"/>
      <c r="SZC5" s="125"/>
      <c r="SZD5" s="125"/>
      <c r="SZE5" s="125"/>
      <c r="SZF5" s="125"/>
      <c r="SZG5" s="125"/>
      <c r="SZH5" s="125"/>
      <c r="SZI5" s="125"/>
      <c r="SZJ5" s="125"/>
      <c r="SZK5" s="125"/>
      <c r="SZL5" s="125"/>
      <c r="SZM5" s="125"/>
      <c r="SZN5" s="125"/>
      <c r="SZO5" s="125"/>
      <c r="SZP5" s="125"/>
      <c r="SZQ5" s="125"/>
      <c r="SZR5" s="125"/>
      <c r="SZS5" s="125"/>
      <c r="SZT5" s="125"/>
      <c r="SZU5" s="125"/>
      <c r="SZV5" s="125"/>
      <c r="SZW5" s="125"/>
      <c r="SZX5" s="125"/>
      <c r="SZY5" s="125"/>
      <c r="SZZ5" s="125"/>
      <c r="TAA5" s="125"/>
      <c r="TAB5" s="125"/>
      <c r="TAC5" s="125"/>
      <c r="TAD5" s="125"/>
      <c r="TAE5" s="125"/>
      <c r="TAF5" s="125"/>
      <c r="TAG5" s="125"/>
      <c r="TAH5" s="125"/>
      <c r="TAI5" s="125"/>
      <c r="TAJ5" s="125"/>
      <c r="TAK5" s="125"/>
      <c r="TAL5" s="125"/>
      <c r="TAM5" s="125"/>
      <c r="TAN5" s="125"/>
      <c r="TAO5" s="125"/>
      <c r="TAP5" s="125"/>
      <c r="TAQ5" s="125"/>
      <c r="TAR5" s="125"/>
      <c r="TAS5" s="125"/>
      <c r="TAT5" s="125"/>
      <c r="TAU5" s="125"/>
      <c r="TAV5" s="125"/>
      <c r="TAW5" s="125"/>
      <c r="TAX5" s="125"/>
      <c r="TAY5" s="125"/>
      <c r="TAZ5" s="125"/>
      <c r="TBA5" s="125"/>
      <c r="TBB5" s="125"/>
      <c r="TBC5" s="125"/>
      <c r="TBD5" s="125"/>
      <c r="TBE5" s="125"/>
      <c r="TBF5" s="125"/>
      <c r="TBG5" s="125"/>
      <c r="TBH5" s="125"/>
      <c r="TBI5" s="125"/>
      <c r="TBJ5" s="125"/>
      <c r="TBK5" s="125"/>
      <c r="TBL5" s="125"/>
      <c r="TBM5" s="125"/>
      <c r="TBN5" s="125"/>
      <c r="TBO5" s="125"/>
      <c r="TBP5" s="125"/>
      <c r="TBQ5" s="125"/>
      <c r="TBR5" s="125"/>
      <c r="TBS5" s="125"/>
      <c r="TBT5" s="125"/>
      <c r="TBU5" s="125"/>
      <c r="TBV5" s="125"/>
      <c r="TBW5" s="125"/>
      <c r="TBX5" s="125"/>
      <c r="TBY5" s="125"/>
      <c r="TBZ5" s="125"/>
      <c r="TCA5" s="125"/>
      <c r="TCB5" s="125"/>
      <c r="TCC5" s="125"/>
      <c r="TCD5" s="125"/>
      <c r="TCE5" s="125"/>
      <c r="TCF5" s="125"/>
      <c r="TCG5" s="125"/>
      <c r="TCH5" s="125"/>
      <c r="TCI5" s="125"/>
      <c r="TCJ5" s="125"/>
      <c r="TCK5" s="125"/>
      <c r="TCL5" s="125"/>
      <c r="TCM5" s="125"/>
      <c r="TCN5" s="125"/>
      <c r="TCO5" s="125"/>
      <c r="TCP5" s="125"/>
      <c r="TCQ5" s="125"/>
      <c r="TCR5" s="125"/>
      <c r="TCS5" s="125"/>
      <c r="TCT5" s="125"/>
      <c r="TCU5" s="125"/>
      <c r="TCV5" s="125"/>
      <c r="TCW5" s="125"/>
      <c r="TCX5" s="125"/>
      <c r="TCY5" s="125"/>
      <c r="TCZ5" s="125"/>
      <c r="TDA5" s="125"/>
      <c r="TDB5" s="125"/>
      <c r="TDC5" s="125"/>
      <c r="TDD5" s="125"/>
      <c r="TDE5" s="125"/>
      <c r="TDF5" s="125"/>
      <c r="TDG5" s="125"/>
      <c r="TDH5" s="125"/>
      <c r="TDI5" s="125"/>
      <c r="TDJ5" s="125"/>
      <c r="TDK5" s="125"/>
      <c r="TDL5" s="125"/>
      <c r="TDM5" s="125"/>
      <c r="TDN5" s="125"/>
      <c r="TDO5" s="125"/>
      <c r="TDP5" s="125"/>
      <c r="TDQ5" s="125"/>
      <c r="TDR5" s="125"/>
      <c r="TDS5" s="125"/>
      <c r="TDT5" s="125"/>
      <c r="TDU5" s="125"/>
      <c r="TDV5" s="125"/>
      <c r="TDW5" s="125"/>
      <c r="TDX5" s="125"/>
      <c r="TDY5" s="125"/>
      <c r="TDZ5" s="125"/>
      <c r="TEA5" s="125"/>
      <c r="TEB5" s="125"/>
      <c r="TEC5" s="125"/>
      <c r="TED5" s="125"/>
      <c r="TEE5" s="125"/>
      <c r="TEF5" s="125"/>
      <c r="TEG5" s="125"/>
      <c r="TEH5" s="125"/>
      <c r="TEI5" s="125"/>
      <c r="TEJ5" s="125"/>
      <c r="TEK5" s="125"/>
      <c r="TEL5" s="125"/>
      <c r="TEM5" s="125"/>
      <c r="TEN5" s="125"/>
      <c r="TEO5" s="125"/>
      <c r="TEP5" s="125"/>
      <c r="TEQ5" s="125"/>
      <c r="TER5" s="125"/>
      <c r="TES5" s="125"/>
      <c r="TET5" s="125"/>
      <c r="TEU5" s="125"/>
      <c r="TEV5" s="125"/>
      <c r="TEW5" s="125"/>
      <c r="TEX5" s="125"/>
      <c r="TEY5" s="125"/>
      <c r="TEZ5" s="125"/>
      <c r="TFA5" s="125"/>
      <c r="TFB5" s="125"/>
      <c r="TFC5" s="125"/>
      <c r="TFD5" s="125"/>
      <c r="TFE5" s="125"/>
      <c r="TFF5" s="125"/>
      <c r="TFG5" s="125"/>
      <c r="TFH5" s="125"/>
      <c r="TFI5" s="125"/>
      <c r="TFJ5" s="125"/>
      <c r="TFK5" s="125"/>
      <c r="TFL5" s="125"/>
      <c r="TFM5" s="125"/>
      <c r="TFN5" s="125"/>
      <c r="TFO5" s="125"/>
      <c r="TFP5" s="125"/>
      <c r="TFQ5" s="125"/>
      <c r="TFR5" s="125"/>
      <c r="TFS5" s="125"/>
      <c r="TFT5" s="125"/>
      <c r="TFU5" s="125"/>
      <c r="TFV5" s="125"/>
      <c r="TFW5" s="125"/>
      <c r="TFX5" s="125"/>
      <c r="TFY5" s="125"/>
      <c r="TFZ5" s="125"/>
      <c r="TGA5" s="125"/>
      <c r="TGB5" s="125"/>
      <c r="TGC5" s="125"/>
      <c r="TGD5" s="125"/>
      <c r="TGE5" s="125"/>
      <c r="TGF5" s="125"/>
      <c r="TGG5" s="125"/>
      <c r="TGH5" s="125"/>
      <c r="TGI5" s="125"/>
      <c r="TGJ5" s="125"/>
      <c r="TGK5" s="125"/>
      <c r="TGL5" s="125"/>
      <c r="TGM5" s="125"/>
      <c r="TGN5" s="125"/>
      <c r="TGO5" s="125"/>
      <c r="TGP5" s="125"/>
      <c r="TGQ5" s="125"/>
      <c r="TGR5" s="125"/>
      <c r="TGS5" s="125"/>
      <c r="TGT5" s="125"/>
      <c r="TGU5" s="125"/>
      <c r="TGV5" s="125"/>
      <c r="TGW5" s="125"/>
      <c r="TGX5" s="125"/>
      <c r="TGY5" s="125"/>
      <c r="TGZ5" s="125"/>
      <c r="THA5" s="125"/>
      <c r="THB5" s="125"/>
      <c r="THC5" s="125"/>
      <c r="THD5" s="125"/>
      <c r="THE5" s="125"/>
      <c r="THF5" s="125"/>
      <c r="THG5" s="125"/>
      <c r="THH5" s="125"/>
      <c r="THI5" s="125"/>
      <c r="THJ5" s="125"/>
      <c r="THK5" s="125"/>
      <c r="THL5" s="125"/>
      <c r="THM5" s="125"/>
      <c r="THN5" s="125"/>
      <c r="THO5" s="125"/>
      <c r="THP5" s="125"/>
      <c r="THQ5" s="125"/>
      <c r="THR5" s="125"/>
      <c r="THS5" s="125"/>
      <c r="THT5" s="125"/>
      <c r="THU5" s="125"/>
      <c r="THV5" s="125"/>
      <c r="THW5" s="125"/>
      <c r="THX5" s="125"/>
      <c r="THY5" s="125"/>
      <c r="THZ5" s="125"/>
      <c r="TIA5" s="125"/>
      <c r="TIB5" s="125"/>
      <c r="TIC5" s="125"/>
      <c r="TID5" s="125"/>
      <c r="TIE5" s="125"/>
      <c r="TIF5" s="125"/>
      <c r="TIG5" s="125"/>
      <c r="TIH5" s="125"/>
      <c r="TII5" s="125"/>
      <c r="TIJ5" s="125"/>
      <c r="TIK5" s="125"/>
      <c r="TIL5" s="125"/>
      <c r="TIM5" s="125"/>
      <c r="TIN5" s="125"/>
      <c r="TIO5" s="125"/>
      <c r="TIP5" s="125"/>
      <c r="TIQ5" s="125"/>
      <c r="TIR5" s="125"/>
      <c r="TIS5" s="125"/>
      <c r="TIT5" s="125"/>
      <c r="TIU5" s="125"/>
      <c r="TIV5" s="125"/>
      <c r="TIW5" s="125"/>
      <c r="TIX5" s="125"/>
      <c r="TIY5" s="125"/>
      <c r="TIZ5" s="125"/>
      <c r="TJA5" s="125"/>
      <c r="TJB5" s="125"/>
      <c r="TJC5" s="125"/>
      <c r="TJD5" s="125"/>
      <c r="TJE5" s="125"/>
      <c r="TJF5" s="125"/>
      <c r="TJG5" s="125"/>
      <c r="TJH5" s="125"/>
      <c r="TJI5" s="125"/>
      <c r="TJJ5" s="125"/>
      <c r="TJK5" s="125"/>
      <c r="TJL5" s="125"/>
      <c r="TJM5" s="125"/>
      <c r="TJN5" s="125"/>
      <c r="TJO5" s="125"/>
      <c r="TJP5" s="125"/>
      <c r="TJQ5" s="125"/>
      <c r="TJR5" s="125"/>
      <c r="TJS5" s="125"/>
      <c r="TJT5" s="125"/>
      <c r="TJU5" s="125"/>
      <c r="TJV5" s="125"/>
      <c r="TJW5" s="125"/>
      <c r="TJX5" s="125"/>
      <c r="TJY5" s="125"/>
      <c r="TJZ5" s="125"/>
      <c r="TKA5" s="125"/>
      <c r="TKB5" s="125"/>
      <c r="TKC5" s="125"/>
      <c r="TKD5" s="125"/>
      <c r="TKE5" s="125"/>
      <c r="TKF5" s="125"/>
      <c r="TKG5" s="125"/>
      <c r="TKH5" s="125"/>
      <c r="TKI5" s="125"/>
      <c r="TKJ5" s="125"/>
      <c r="TKK5" s="125"/>
      <c r="TKL5" s="125"/>
      <c r="TKM5" s="125"/>
      <c r="TKN5" s="125"/>
      <c r="TKO5" s="125"/>
      <c r="TKP5" s="125"/>
      <c r="TKQ5" s="125"/>
      <c r="TKR5" s="125"/>
      <c r="TKS5" s="125"/>
      <c r="TKT5" s="125"/>
      <c r="TKU5" s="125"/>
      <c r="TKV5" s="125"/>
      <c r="TKW5" s="125"/>
      <c r="TKX5" s="125"/>
      <c r="TKY5" s="125"/>
      <c r="TKZ5" s="125"/>
      <c r="TLA5" s="125"/>
      <c r="TLB5" s="125"/>
      <c r="TLC5" s="125"/>
      <c r="TLD5" s="125"/>
      <c r="TLE5" s="125"/>
      <c r="TLF5" s="125"/>
      <c r="TLG5" s="125"/>
      <c r="TLH5" s="125"/>
      <c r="TLI5" s="125"/>
      <c r="TLJ5" s="125"/>
      <c r="TLK5" s="125"/>
      <c r="TLL5" s="125"/>
      <c r="TLM5" s="125"/>
      <c r="TLN5" s="125"/>
      <c r="TLO5" s="125"/>
      <c r="TLP5" s="125"/>
      <c r="TLQ5" s="125"/>
      <c r="TLR5" s="125"/>
      <c r="TLS5" s="125"/>
      <c r="TLT5" s="125"/>
      <c r="TLU5" s="125"/>
      <c r="TLV5" s="125"/>
      <c r="TLW5" s="125"/>
      <c r="TLX5" s="125"/>
      <c r="TLY5" s="125"/>
      <c r="TLZ5" s="125"/>
      <c r="TMA5" s="125"/>
      <c r="TMB5" s="125"/>
      <c r="TMC5" s="125"/>
      <c r="TMD5" s="125"/>
      <c r="TME5" s="125"/>
      <c r="TMF5" s="125"/>
      <c r="TMG5" s="125"/>
      <c r="TMH5" s="125"/>
      <c r="TMI5" s="125"/>
      <c r="TMJ5" s="125"/>
      <c r="TMK5" s="125"/>
      <c r="TML5" s="125"/>
      <c r="TMM5" s="125"/>
      <c r="TMN5" s="125"/>
      <c r="TMO5" s="125"/>
      <c r="TMP5" s="125"/>
      <c r="TMQ5" s="125"/>
      <c r="TMR5" s="125"/>
      <c r="TMS5" s="125"/>
      <c r="TMT5" s="125"/>
      <c r="TMU5" s="125"/>
      <c r="TMV5" s="125"/>
      <c r="TMW5" s="125"/>
      <c r="TMX5" s="125"/>
      <c r="TMY5" s="125"/>
      <c r="TMZ5" s="125"/>
      <c r="TNA5" s="125"/>
      <c r="TNB5" s="125"/>
      <c r="TNC5" s="125"/>
      <c r="TND5" s="125"/>
      <c r="TNE5" s="125"/>
      <c r="TNF5" s="125"/>
      <c r="TNG5" s="125"/>
      <c r="TNH5" s="125"/>
      <c r="TNI5" s="125"/>
      <c r="TNJ5" s="125"/>
      <c r="TNK5" s="125"/>
      <c r="TNL5" s="125"/>
      <c r="TNM5" s="125"/>
      <c r="TNN5" s="125"/>
      <c r="TNO5" s="125"/>
      <c r="TNP5" s="125"/>
      <c r="TNQ5" s="125"/>
      <c r="TNR5" s="125"/>
      <c r="TNS5" s="125"/>
      <c r="TNT5" s="125"/>
      <c r="TNU5" s="125"/>
      <c r="TNV5" s="125"/>
      <c r="TNW5" s="125"/>
      <c r="TNX5" s="125"/>
      <c r="TNY5" s="125"/>
      <c r="TNZ5" s="125"/>
      <c r="TOA5" s="125"/>
      <c r="TOB5" s="125"/>
      <c r="TOC5" s="125"/>
      <c r="TOD5" s="125"/>
      <c r="TOE5" s="125"/>
      <c r="TOF5" s="125"/>
      <c r="TOG5" s="125"/>
      <c r="TOH5" s="125"/>
      <c r="TOI5" s="125"/>
      <c r="TOJ5" s="125"/>
      <c r="TOK5" s="125"/>
      <c r="TOL5" s="125"/>
      <c r="TOM5" s="125"/>
      <c r="TON5" s="125"/>
      <c r="TOO5" s="125"/>
      <c r="TOP5" s="125"/>
      <c r="TOQ5" s="125"/>
      <c r="TOR5" s="125"/>
      <c r="TOS5" s="125"/>
      <c r="TOT5" s="125"/>
      <c r="TOU5" s="125"/>
      <c r="TOV5" s="125"/>
      <c r="TOW5" s="125"/>
      <c r="TOX5" s="125"/>
      <c r="TOY5" s="125"/>
      <c r="TOZ5" s="125"/>
      <c r="TPA5" s="125"/>
      <c r="TPB5" s="125"/>
      <c r="TPC5" s="125"/>
      <c r="TPD5" s="125"/>
      <c r="TPE5" s="125"/>
      <c r="TPF5" s="125"/>
      <c r="TPG5" s="125"/>
      <c r="TPH5" s="125"/>
      <c r="TPI5" s="125"/>
      <c r="TPJ5" s="125"/>
      <c r="TPK5" s="125"/>
      <c r="TPL5" s="125"/>
      <c r="TPM5" s="125"/>
      <c r="TPN5" s="125"/>
      <c r="TPO5" s="125"/>
      <c r="TPP5" s="125"/>
      <c r="TPQ5" s="125"/>
      <c r="TPR5" s="125"/>
      <c r="TPS5" s="125"/>
      <c r="TPT5" s="125"/>
      <c r="TPU5" s="125"/>
      <c r="TPV5" s="125"/>
      <c r="TPW5" s="125"/>
      <c r="TPX5" s="125"/>
      <c r="TPY5" s="125"/>
      <c r="TPZ5" s="125"/>
      <c r="TQA5" s="125"/>
      <c r="TQB5" s="125"/>
      <c r="TQC5" s="125"/>
      <c r="TQD5" s="125"/>
      <c r="TQE5" s="125"/>
      <c r="TQF5" s="125"/>
      <c r="TQG5" s="125"/>
      <c r="TQH5" s="125"/>
      <c r="TQI5" s="125"/>
      <c r="TQJ5" s="125"/>
      <c r="TQK5" s="125"/>
      <c r="TQL5" s="125"/>
      <c r="TQM5" s="125"/>
      <c r="TQN5" s="125"/>
      <c r="TQO5" s="125"/>
      <c r="TQP5" s="125"/>
      <c r="TQQ5" s="125"/>
      <c r="TQR5" s="125"/>
      <c r="TQS5" s="125"/>
      <c r="TQT5" s="125"/>
      <c r="TQU5" s="125"/>
      <c r="TQV5" s="125"/>
      <c r="TQW5" s="125"/>
      <c r="TQX5" s="125"/>
      <c r="TQY5" s="125"/>
      <c r="TQZ5" s="125"/>
      <c r="TRA5" s="125"/>
      <c r="TRB5" s="125"/>
      <c r="TRC5" s="125"/>
      <c r="TRD5" s="125"/>
      <c r="TRE5" s="125"/>
      <c r="TRF5" s="125"/>
      <c r="TRG5" s="125"/>
      <c r="TRH5" s="125"/>
      <c r="TRI5" s="125"/>
      <c r="TRJ5" s="125"/>
      <c r="TRK5" s="125"/>
      <c r="TRL5" s="125"/>
      <c r="TRM5" s="125"/>
      <c r="TRN5" s="125"/>
      <c r="TRO5" s="125"/>
      <c r="TRP5" s="125"/>
      <c r="TRQ5" s="125"/>
      <c r="TRR5" s="125"/>
      <c r="TRS5" s="125"/>
      <c r="TRT5" s="125"/>
      <c r="TRU5" s="125"/>
      <c r="TRV5" s="125"/>
      <c r="TRW5" s="125"/>
      <c r="TRX5" s="125"/>
      <c r="TRY5" s="125"/>
      <c r="TRZ5" s="125"/>
      <c r="TSA5" s="125"/>
      <c r="TSB5" s="125"/>
      <c r="TSC5" s="125"/>
      <c r="TSD5" s="125"/>
      <c r="TSE5" s="125"/>
      <c r="TSF5" s="125"/>
      <c r="TSG5" s="125"/>
      <c r="TSH5" s="125"/>
      <c r="TSI5" s="125"/>
      <c r="TSJ5" s="125"/>
      <c r="TSK5" s="125"/>
      <c r="TSL5" s="125"/>
      <c r="TSM5" s="125"/>
      <c r="TSN5" s="125"/>
      <c r="TSO5" s="125"/>
      <c r="TSP5" s="125"/>
      <c r="TSQ5" s="125"/>
      <c r="TSR5" s="125"/>
      <c r="TSS5" s="125"/>
      <c r="TST5" s="125"/>
      <c r="TSU5" s="125"/>
      <c r="TSV5" s="125"/>
      <c r="TSW5" s="125"/>
      <c r="TSX5" s="125"/>
      <c r="TSY5" s="125"/>
      <c r="TSZ5" s="125"/>
      <c r="TTA5" s="125"/>
      <c r="TTB5" s="125"/>
      <c r="TTC5" s="125"/>
      <c r="TTD5" s="125"/>
      <c r="TTE5" s="125"/>
      <c r="TTF5" s="125"/>
      <c r="TTG5" s="125"/>
      <c r="TTH5" s="125"/>
      <c r="TTI5" s="125"/>
      <c r="TTJ5" s="125"/>
      <c r="TTK5" s="125"/>
      <c r="TTL5" s="125"/>
      <c r="TTM5" s="125"/>
      <c r="TTN5" s="125"/>
      <c r="TTO5" s="125"/>
      <c r="TTP5" s="125"/>
      <c r="TTQ5" s="125"/>
      <c r="TTR5" s="125"/>
      <c r="TTS5" s="125"/>
      <c r="TTT5" s="125"/>
      <c r="TTU5" s="125"/>
      <c r="TTV5" s="125"/>
      <c r="TTW5" s="125"/>
      <c r="TTX5" s="125"/>
      <c r="TTY5" s="125"/>
      <c r="TTZ5" s="125"/>
      <c r="TUA5" s="125"/>
      <c r="TUB5" s="125"/>
      <c r="TUC5" s="125"/>
      <c r="TUD5" s="125"/>
      <c r="TUE5" s="125"/>
      <c r="TUF5" s="125"/>
      <c r="TUG5" s="125"/>
      <c r="TUH5" s="125"/>
      <c r="TUI5" s="125"/>
      <c r="TUJ5" s="125"/>
      <c r="TUK5" s="125"/>
      <c r="TUL5" s="125"/>
      <c r="TUM5" s="125"/>
      <c r="TUN5" s="125"/>
      <c r="TUO5" s="125"/>
      <c r="TUP5" s="125"/>
      <c r="TUQ5" s="125"/>
      <c r="TUR5" s="125"/>
      <c r="TUS5" s="125"/>
      <c r="TUT5" s="125"/>
      <c r="TUU5" s="125"/>
      <c r="TUV5" s="125"/>
      <c r="TUW5" s="125"/>
      <c r="TUX5" s="125"/>
      <c r="TUY5" s="125"/>
      <c r="TUZ5" s="125"/>
      <c r="TVA5" s="125"/>
      <c r="TVB5" s="125"/>
      <c r="TVC5" s="125"/>
      <c r="TVD5" s="125"/>
      <c r="TVE5" s="125"/>
      <c r="TVF5" s="125"/>
      <c r="TVG5" s="125"/>
      <c r="TVH5" s="125"/>
      <c r="TVI5" s="125"/>
      <c r="TVJ5" s="125"/>
      <c r="TVK5" s="125"/>
      <c r="TVL5" s="125"/>
      <c r="TVM5" s="125"/>
      <c r="TVN5" s="125"/>
      <c r="TVO5" s="125"/>
      <c r="TVP5" s="125"/>
      <c r="TVQ5" s="125"/>
      <c r="TVR5" s="125"/>
      <c r="TVS5" s="125"/>
      <c r="TVT5" s="125"/>
      <c r="TVU5" s="125"/>
      <c r="TVV5" s="125"/>
      <c r="TVW5" s="125"/>
      <c r="TVX5" s="125"/>
      <c r="TVY5" s="125"/>
      <c r="TVZ5" s="125"/>
      <c r="TWA5" s="125"/>
      <c r="TWB5" s="125"/>
      <c r="TWC5" s="125"/>
      <c r="TWD5" s="125"/>
      <c r="TWE5" s="125"/>
      <c r="TWF5" s="125"/>
      <c r="TWG5" s="125"/>
      <c r="TWH5" s="125"/>
      <c r="TWI5" s="125"/>
      <c r="TWJ5" s="125"/>
      <c r="TWK5" s="125"/>
      <c r="TWL5" s="125"/>
      <c r="TWM5" s="125"/>
      <c r="TWN5" s="125"/>
      <c r="TWO5" s="125"/>
      <c r="TWP5" s="125"/>
      <c r="TWQ5" s="125"/>
      <c r="TWR5" s="125"/>
      <c r="TWS5" s="125"/>
      <c r="TWT5" s="125"/>
      <c r="TWU5" s="125"/>
      <c r="TWV5" s="125"/>
      <c r="TWW5" s="125"/>
      <c r="TWX5" s="125"/>
      <c r="TWY5" s="125"/>
      <c r="TWZ5" s="125"/>
      <c r="TXA5" s="125"/>
      <c r="TXB5" s="125"/>
      <c r="TXC5" s="125"/>
      <c r="TXD5" s="125"/>
      <c r="TXE5" s="125"/>
      <c r="TXF5" s="125"/>
      <c r="TXG5" s="125"/>
      <c r="TXH5" s="125"/>
      <c r="TXI5" s="125"/>
      <c r="TXJ5" s="125"/>
      <c r="TXK5" s="125"/>
      <c r="TXL5" s="125"/>
      <c r="TXM5" s="125"/>
      <c r="TXN5" s="125"/>
      <c r="TXO5" s="125"/>
      <c r="TXP5" s="125"/>
      <c r="TXQ5" s="125"/>
      <c r="TXR5" s="125"/>
      <c r="TXS5" s="125"/>
      <c r="TXT5" s="125"/>
      <c r="TXU5" s="125"/>
      <c r="TXV5" s="125"/>
      <c r="TXW5" s="125"/>
      <c r="TXX5" s="125"/>
      <c r="TXY5" s="125"/>
      <c r="TXZ5" s="125"/>
      <c r="TYA5" s="125"/>
      <c r="TYB5" s="125"/>
      <c r="TYC5" s="125"/>
      <c r="TYD5" s="125"/>
      <c r="TYE5" s="125"/>
      <c r="TYF5" s="125"/>
      <c r="TYG5" s="125"/>
      <c r="TYH5" s="125"/>
      <c r="TYI5" s="125"/>
      <c r="TYJ5" s="125"/>
      <c r="TYK5" s="125"/>
      <c r="TYL5" s="125"/>
      <c r="TYM5" s="125"/>
      <c r="TYN5" s="125"/>
      <c r="TYO5" s="125"/>
      <c r="TYP5" s="125"/>
      <c r="TYQ5" s="125"/>
      <c r="TYR5" s="125"/>
      <c r="TYS5" s="125"/>
      <c r="TYT5" s="125"/>
      <c r="TYU5" s="125"/>
      <c r="TYV5" s="125"/>
      <c r="TYW5" s="125"/>
      <c r="TYX5" s="125"/>
      <c r="TYY5" s="125"/>
      <c r="TYZ5" s="125"/>
      <c r="TZA5" s="125"/>
      <c r="TZB5" s="125"/>
      <c r="TZC5" s="125"/>
      <c r="TZD5" s="125"/>
      <c r="TZE5" s="125"/>
      <c r="TZF5" s="125"/>
      <c r="TZG5" s="125"/>
      <c r="TZH5" s="125"/>
      <c r="TZI5" s="125"/>
      <c r="TZJ5" s="125"/>
      <c r="TZK5" s="125"/>
      <c r="TZL5" s="125"/>
      <c r="TZM5" s="125"/>
      <c r="TZN5" s="125"/>
      <c r="TZO5" s="125"/>
      <c r="TZP5" s="125"/>
      <c r="TZQ5" s="125"/>
      <c r="TZR5" s="125"/>
      <c r="TZS5" s="125"/>
      <c r="TZT5" s="125"/>
      <c r="TZU5" s="125"/>
      <c r="TZV5" s="125"/>
      <c r="TZW5" s="125"/>
      <c r="TZX5" s="125"/>
      <c r="TZY5" s="125"/>
      <c r="TZZ5" s="125"/>
      <c r="UAA5" s="125"/>
      <c r="UAB5" s="125"/>
      <c r="UAC5" s="125"/>
      <c r="UAD5" s="125"/>
      <c r="UAE5" s="125"/>
      <c r="UAF5" s="125"/>
      <c r="UAG5" s="125"/>
      <c r="UAH5" s="125"/>
      <c r="UAI5" s="125"/>
      <c r="UAJ5" s="125"/>
      <c r="UAK5" s="125"/>
      <c r="UAL5" s="125"/>
      <c r="UAM5" s="125"/>
      <c r="UAN5" s="125"/>
      <c r="UAO5" s="125"/>
      <c r="UAP5" s="125"/>
      <c r="UAQ5" s="125"/>
      <c r="UAR5" s="125"/>
      <c r="UAS5" s="125"/>
      <c r="UAT5" s="125"/>
      <c r="UAU5" s="125"/>
      <c r="UAV5" s="125"/>
      <c r="UAW5" s="125"/>
      <c r="UAX5" s="125"/>
      <c r="UAY5" s="125"/>
      <c r="UAZ5" s="125"/>
      <c r="UBA5" s="125"/>
      <c r="UBB5" s="125"/>
      <c r="UBC5" s="125"/>
      <c r="UBD5" s="125"/>
      <c r="UBE5" s="125"/>
      <c r="UBF5" s="125"/>
      <c r="UBG5" s="125"/>
      <c r="UBH5" s="125"/>
      <c r="UBI5" s="125"/>
      <c r="UBJ5" s="125"/>
      <c r="UBK5" s="125"/>
      <c r="UBL5" s="125"/>
      <c r="UBM5" s="125"/>
      <c r="UBN5" s="125"/>
      <c r="UBO5" s="125"/>
      <c r="UBP5" s="125"/>
      <c r="UBQ5" s="125"/>
      <c r="UBR5" s="125"/>
      <c r="UBS5" s="125"/>
      <c r="UBT5" s="125"/>
      <c r="UBU5" s="125"/>
      <c r="UBV5" s="125"/>
      <c r="UBW5" s="125"/>
      <c r="UBX5" s="125"/>
      <c r="UBY5" s="125"/>
      <c r="UBZ5" s="125"/>
      <c r="UCA5" s="125"/>
      <c r="UCB5" s="125"/>
      <c r="UCC5" s="125"/>
      <c r="UCD5" s="125"/>
      <c r="UCE5" s="125"/>
      <c r="UCF5" s="125"/>
      <c r="UCG5" s="125"/>
      <c r="UCH5" s="125"/>
      <c r="UCI5" s="125"/>
      <c r="UCJ5" s="125"/>
      <c r="UCK5" s="125"/>
      <c r="UCL5" s="125"/>
      <c r="UCM5" s="125"/>
      <c r="UCN5" s="125"/>
      <c r="UCO5" s="125"/>
      <c r="UCP5" s="125"/>
      <c r="UCQ5" s="125"/>
      <c r="UCR5" s="125"/>
      <c r="UCS5" s="125"/>
      <c r="UCT5" s="125"/>
      <c r="UCU5" s="125"/>
      <c r="UCV5" s="125"/>
      <c r="UCW5" s="125"/>
      <c r="UCX5" s="125"/>
      <c r="UCY5" s="125"/>
      <c r="UCZ5" s="125"/>
      <c r="UDA5" s="125"/>
      <c r="UDB5" s="125"/>
      <c r="UDC5" s="125"/>
      <c r="UDD5" s="125"/>
      <c r="UDE5" s="125"/>
      <c r="UDF5" s="125"/>
      <c r="UDG5" s="125"/>
      <c r="UDH5" s="125"/>
      <c r="UDI5" s="125"/>
      <c r="UDJ5" s="125"/>
      <c r="UDK5" s="125"/>
      <c r="UDL5" s="125"/>
      <c r="UDM5" s="125"/>
      <c r="UDN5" s="125"/>
      <c r="UDO5" s="125"/>
      <c r="UDP5" s="125"/>
      <c r="UDQ5" s="125"/>
      <c r="UDR5" s="125"/>
      <c r="UDS5" s="125"/>
      <c r="UDT5" s="125"/>
      <c r="UDU5" s="125"/>
      <c r="UDV5" s="125"/>
      <c r="UDW5" s="125"/>
      <c r="UDX5" s="125"/>
      <c r="UDY5" s="125"/>
      <c r="UDZ5" s="125"/>
      <c r="UEA5" s="125"/>
      <c r="UEB5" s="125"/>
      <c r="UEC5" s="125"/>
      <c r="UED5" s="125"/>
      <c r="UEE5" s="125"/>
      <c r="UEF5" s="125"/>
      <c r="UEG5" s="125"/>
      <c r="UEH5" s="125"/>
      <c r="UEI5" s="125"/>
      <c r="UEJ5" s="125"/>
      <c r="UEK5" s="125"/>
      <c r="UEL5" s="125"/>
      <c r="UEM5" s="125"/>
      <c r="UEN5" s="125"/>
      <c r="UEO5" s="125"/>
      <c r="UEP5" s="125"/>
      <c r="UEQ5" s="125"/>
      <c r="UER5" s="125"/>
      <c r="UES5" s="125"/>
      <c r="UET5" s="125"/>
      <c r="UEU5" s="125"/>
      <c r="UEV5" s="125"/>
      <c r="UEW5" s="125"/>
      <c r="UEX5" s="125"/>
      <c r="UEY5" s="125"/>
      <c r="UEZ5" s="125"/>
      <c r="UFA5" s="125"/>
      <c r="UFB5" s="125"/>
      <c r="UFC5" s="125"/>
      <c r="UFD5" s="125"/>
      <c r="UFE5" s="125"/>
      <c r="UFF5" s="125"/>
      <c r="UFG5" s="125"/>
      <c r="UFH5" s="125"/>
      <c r="UFI5" s="125"/>
      <c r="UFJ5" s="125"/>
      <c r="UFK5" s="125"/>
      <c r="UFL5" s="125"/>
      <c r="UFM5" s="125"/>
      <c r="UFN5" s="125"/>
      <c r="UFO5" s="125"/>
      <c r="UFP5" s="125"/>
      <c r="UFQ5" s="125"/>
      <c r="UFR5" s="125"/>
      <c r="UFS5" s="125"/>
      <c r="UFT5" s="125"/>
      <c r="UFU5" s="125"/>
      <c r="UFV5" s="125"/>
      <c r="UFW5" s="125"/>
      <c r="UFX5" s="125"/>
      <c r="UFY5" s="125"/>
      <c r="UFZ5" s="125"/>
      <c r="UGA5" s="125"/>
      <c r="UGB5" s="125"/>
      <c r="UGC5" s="125"/>
      <c r="UGD5" s="125"/>
      <c r="UGE5" s="125"/>
      <c r="UGF5" s="125"/>
      <c r="UGG5" s="125"/>
      <c r="UGH5" s="125"/>
      <c r="UGI5" s="125"/>
      <c r="UGJ5" s="125"/>
      <c r="UGK5" s="125"/>
      <c r="UGL5" s="125"/>
      <c r="UGM5" s="125"/>
      <c r="UGN5" s="125"/>
      <c r="UGO5" s="125"/>
      <c r="UGP5" s="125"/>
      <c r="UGQ5" s="125"/>
      <c r="UGR5" s="125"/>
      <c r="UGS5" s="125"/>
      <c r="UGT5" s="125"/>
      <c r="UGU5" s="125"/>
      <c r="UGV5" s="125"/>
      <c r="UGW5" s="125"/>
      <c r="UGX5" s="125"/>
      <c r="UGY5" s="125"/>
      <c r="UGZ5" s="125"/>
      <c r="UHA5" s="125"/>
      <c r="UHB5" s="125"/>
      <c r="UHC5" s="125"/>
      <c r="UHD5" s="125"/>
      <c r="UHE5" s="125"/>
      <c r="UHF5" s="125"/>
      <c r="UHG5" s="125"/>
      <c r="UHH5" s="125"/>
      <c r="UHI5" s="125"/>
      <c r="UHJ5" s="125"/>
      <c r="UHK5" s="125"/>
      <c r="UHL5" s="125"/>
      <c r="UHM5" s="125"/>
      <c r="UHN5" s="125"/>
      <c r="UHO5" s="125"/>
      <c r="UHP5" s="125"/>
      <c r="UHQ5" s="125"/>
      <c r="UHR5" s="125"/>
      <c r="UHS5" s="125"/>
      <c r="UHT5" s="125"/>
      <c r="UHU5" s="125"/>
      <c r="UHV5" s="125"/>
      <c r="UHW5" s="125"/>
      <c r="UHX5" s="125"/>
      <c r="UHY5" s="125"/>
      <c r="UHZ5" s="125"/>
      <c r="UIA5" s="125"/>
      <c r="UIB5" s="125"/>
      <c r="UIC5" s="125"/>
      <c r="UID5" s="125"/>
      <c r="UIE5" s="125"/>
      <c r="UIF5" s="125"/>
      <c r="UIG5" s="125"/>
      <c r="UIH5" s="125"/>
      <c r="UII5" s="125"/>
      <c r="UIJ5" s="125"/>
      <c r="UIK5" s="125"/>
      <c r="UIL5" s="125"/>
      <c r="UIM5" s="125"/>
      <c r="UIN5" s="125"/>
      <c r="UIO5" s="125"/>
      <c r="UIP5" s="125"/>
      <c r="UIQ5" s="125"/>
      <c r="UIR5" s="125"/>
      <c r="UIS5" s="125"/>
      <c r="UIT5" s="125"/>
      <c r="UIU5" s="125"/>
      <c r="UIV5" s="125"/>
      <c r="UIW5" s="125"/>
      <c r="UIX5" s="125"/>
      <c r="UIY5" s="125"/>
      <c r="UIZ5" s="125"/>
      <c r="UJA5" s="125"/>
      <c r="UJB5" s="125"/>
      <c r="UJC5" s="125"/>
      <c r="UJD5" s="125"/>
      <c r="UJE5" s="125"/>
      <c r="UJF5" s="125"/>
      <c r="UJG5" s="125"/>
      <c r="UJH5" s="125"/>
      <c r="UJI5" s="125"/>
      <c r="UJJ5" s="125"/>
      <c r="UJK5" s="125"/>
      <c r="UJL5" s="125"/>
      <c r="UJM5" s="125"/>
      <c r="UJN5" s="125"/>
      <c r="UJO5" s="125"/>
      <c r="UJP5" s="125"/>
      <c r="UJQ5" s="125"/>
      <c r="UJR5" s="125"/>
      <c r="UJS5" s="125"/>
      <c r="UJT5" s="125"/>
      <c r="UJU5" s="125"/>
      <c r="UJV5" s="125"/>
      <c r="UJW5" s="125"/>
      <c r="UJX5" s="125"/>
      <c r="UJY5" s="125"/>
      <c r="UJZ5" s="125"/>
      <c r="UKA5" s="125"/>
      <c r="UKB5" s="125"/>
      <c r="UKC5" s="125"/>
      <c r="UKD5" s="125"/>
      <c r="UKE5" s="125"/>
      <c r="UKF5" s="125"/>
      <c r="UKG5" s="125"/>
      <c r="UKH5" s="125"/>
      <c r="UKI5" s="125"/>
      <c r="UKJ5" s="125"/>
      <c r="UKK5" s="125"/>
      <c r="UKL5" s="125"/>
      <c r="UKM5" s="125"/>
      <c r="UKN5" s="125"/>
      <c r="UKO5" s="125"/>
      <c r="UKP5" s="125"/>
      <c r="UKQ5" s="125"/>
      <c r="UKR5" s="125"/>
      <c r="UKS5" s="125"/>
      <c r="UKT5" s="125"/>
      <c r="UKU5" s="125"/>
      <c r="UKV5" s="125"/>
      <c r="UKW5" s="125"/>
      <c r="UKX5" s="125"/>
      <c r="UKY5" s="125"/>
      <c r="UKZ5" s="125"/>
      <c r="ULA5" s="125"/>
      <c r="ULB5" s="125"/>
      <c r="ULC5" s="125"/>
      <c r="ULD5" s="125"/>
      <c r="ULE5" s="125"/>
      <c r="ULF5" s="125"/>
      <c r="ULG5" s="125"/>
      <c r="ULH5" s="125"/>
      <c r="ULI5" s="125"/>
      <c r="ULJ5" s="125"/>
      <c r="ULK5" s="125"/>
      <c r="ULL5" s="125"/>
      <c r="ULM5" s="125"/>
      <c r="ULN5" s="125"/>
      <c r="ULO5" s="125"/>
      <c r="ULP5" s="125"/>
      <c r="ULQ5" s="125"/>
      <c r="ULR5" s="125"/>
      <c r="ULS5" s="125"/>
      <c r="ULT5" s="125"/>
      <c r="ULU5" s="125"/>
      <c r="ULV5" s="125"/>
      <c r="ULW5" s="125"/>
      <c r="ULX5" s="125"/>
      <c r="ULY5" s="125"/>
      <c r="ULZ5" s="125"/>
      <c r="UMA5" s="125"/>
      <c r="UMB5" s="125"/>
      <c r="UMC5" s="125"/>
      <c r="UMD5" s="125"/>
      <c r="UME5" s="125"/>
      <c r="UMF5" s="125"/>
      <c r="UMG5" s="125"/>
      <c r="UMH5" s="125"/>
      <c r="UMI5" s="125"/>
      <c r="UMJ5" s="125"/>
      <c r="UMK5" s="125"/>
      <c r="UML5" s="125"/>
      <c r="UMM5" s="125"/>
      <c r="UMN5" s="125"/>
      <c r="UMO5" s="125"/>
      <c r="UMP5" s="125"/>
      <c r="UMQ5" s="125"/>
      <c r="UMR5" s="125"/>
      <c r="UMS5" s="125"/>
      <c r="UMT5" s="125"/>
      <c r="UMU5" s="125"/>
      <c r="UMV5" s="125"/>
      <c r="UMW5" s="125"/>
      <c r="UMX5" s="125"/>
      <c r="UMY5" s="125"/>
      <c r="UMZ5" s="125"/>
      <c r="UNA5" s="125"/>
      <c r="UNB5" s="125"/>
      <c r="UNC5" s="125"/>
      <c r="UND5" s="125"/>
      <c r="UNE5" s="125"/>
      <c r="UNF5" s="125"/>
      <c r="UNG5" s="125"/>
      <c r="UNH5" s="125"/>
      <c r="UNI5" s="125"/>
      <c r="UNJ5" s="125"/>
      <c r="UNK5" s="125"/>
      <c r="UNL5" s="125"/>
      <c r="UNM5" s="125"/>
      <c r="UNN5" s="125"/>
      <c r="UNO5" s="125"/>
      <c r="UNP5" s="125"/>
      <c r="UNQ5" s="125"/>
      <c r="UNR5" s="125"/>
      <c r="UNS5" s="125"/>
      <c r="UNT5" s="125"/>
      <c r="UNU5" s="125"/>
      <c r="UNV5" s="125"/>
      <c r="UNW5" s="125"/>
      <c r="UNX5" s="125"/>
      <c r="UNY5" s="125"/>
      <c r="UNZ5" s="125"/>
      <c r="UOA5" s="125"/>
      <c r="UOB5" s="125"/>
      <c r="UOC5" s="125"/>
      <c r="UOD5" s="125"/>
      <c r="UOE5" s="125"/>
      <c r="UOF5" s="125"/>
      <c r="UOG5" s="125"/>
      <c r="UOH5" s="125"/>
      <c r="UOI5" s="125"/>
      <c r="UOJ5" s="125"/>
      <c r="UOK5" s="125"/>
      <c r="UOL5" s="125"/>
      <c r="UOM5" s="125"/>
      <c r="UON5" s="125"/>
      <c r="UOO5" s="125"/>
      <c r="UOP5" s="125"/>
      <c r="UOQ5" s="125"/>
      <c r="UOR5" s="125"/>
      <c r="UOS5" s="125"/>
      <c r="UOT5" s="125"/>
      <c r="UOU5" s="125"/>
      <c r="UOV5" s="125"/>
      <c r="UOW5" s="125"/>
      <c r="UOX5" s="125"/>
      <c r="UOY5" s="125"/>
      <c r="UOZ5" s="125"/>
      <c r="UPA5" s="125"/>
      <c r="UPB5" s="125"/>
      <c r="UPC5" s="125"/>
      <c r="UPD5" s="125"/>
      <c r="UPE5" s="125"/>
      <c r="UPF5" s="125"/>
      <c r="UPG5" s="125"/>
      <c r="UPH5" s="125"/>
      <c r="UPI5" s="125"/>
      <c r="UPJ5" s="125"/>
      <c r="UPK5" s="125"/>
      <c r="UPL5" s="125"/>
      <c r="UPM5" s="125"/>
      <c r="UPN5" s="125"/>
      <c r="UPO5" s="125"/>
      <c r="UPP5" s="125"/>
      <c r="UPQ5" s="125"/>
      <c r="UPR5" s="125"/>
      <c r="UPS5" s="125"/>
      <c r="UPT5" s="125"/>
      <c r="UPU5" s="125"/>
      <c r="UPV5" s="125"/>
      <c r="UPW5" s="125"/>
      <c r="UPX5" s="125"/>
      <c r="UPY5" s="125"/>
      <c r="UPZ5" s="125"/>
      <c r="UQA5" s="125"/>
      <c r="UQB5" s="125"/>
      <c r="UQC5" s="125"/>
      <c r="UQD5" s="125"/>
      <c r="UQE5" s="125"/>
      <c r="UQF5" s="125"/>
      <c r="UQG5" s="125"/>
      <c r="UQH5" s="125"/>
      <c r="UQI5" s="125"/>
      <c r="UQJ5" s="125"/>
      <c r="UQK5" s="125"/>
      <c r="UQL5" s="125"/>
      <c r="UQM5" s="125"/>
      <c r="UQN5" s="125"/>
      <c r="UQO5" s="125"/>
      <c r="UQP5" s="125"/>
      <c r="UQQ5" s="125"/>
      <c r="UQR5" s="125"/>
      <c r="UQS5" s="125"/>
      <c r="UQT5" s="125"/>
      <c r="UQU5" s="125"/>
      <c r="UQV5" s="125"/>
      <c r="UQW5" s="125"/>
      <c r="UQX5" s="125"/>
      <c r="UQY5" s="125"/>
      <c r="UQZ5" s="125"/>
      <c r="URA5" s="125"/>
      <c r="URB5" s="125"/>
      <c r="URC5" s="125"/>
      <c r="URD5" s="125"/>
      <c r="URE5" s="125"/>
      <c r="URF5" s="125"/>
      <c r="URG5" s="125"/>
      <c r="URH5" s="125"/>
      <c r="URI5" s="125"/>
      <c r="URJ5" s="125"/>
      <c r="URK5" s="125"/>
      <c r="URL5" s="125"/>
      <c r="URM5" s="125"/>
      <c r="URN5" s="125"/>
      <c r="URO5" s="125"/>
      <c r="URP5" s="125"/>
      <c r="URQ5" s="125"/>
      <c r="URR5" s="125"/>
      <c r="URS5" s="125"/>
      <c r="URT5" s="125"/>
      <c r="URU5" s="125"/>
      <c r="URV5" s="125"/>
      <c r="URW5" s="125"/>
      <c r="URX5" s="125"/>
      <c r="URY5" s="125"/>
      <c r="URZ5" s="125"/>
      <c r="USA5" s="125"/>
      <c r="USB5" s="125"/>
      <c r="USC5" s="125"/>
      <c r="USD5" s="125"/>
      <c r="USE5" s="125"/>
      <c r="USF5" s="125"/>
      <c r="USG5" s="125"/>
      <c r="USH5" s="125"/>
      <c r="USI5" s="125"/>
      <c r="USJ5" s="125"/>
      <c r="USK5" s="125"/>
      <c r="USL5" s="125"/>
      <c r="USM5" s="125"/>
      <c r="USN5" s="125"/>
      <c r="USO5" s="125"/>
      <c r="USP5" s="125"/>
      <c r="USQ5" s="125"/>
      <c r="USR5" s="125"/>
      <c r="USS5" s="125"/>
      <c r="UST5" s="125"/>
      <c r="USU5" s="125"/>
      <c r="USV5" s="125"/>
      <c r="USW5" s="125"/>
      <c r="USX5" s="125"/>
      <c r="USY5" s="125"/>
      <c r="USZ5" s="125"/>
      <c r="UTA5" s="125"/>
      <c r="UTB5" s="125"/>
      <c r="UTC5" s="125"/>
      <c r="UTD5" s="125"/>
      <c r="UTE5" s="125"/>
      <c r="UTF5" s="125"/>
      <c r="UTG5" s="125"/>
      <c r="UTH5" s="125"/>
      <c r="UTI5" s="125"/>
      <c r="UTJ5" s="125"/>
      <c r="UTK5" s="125"/>
      <c r="UTL5" s="125"/>
      <c r="UTM5" s="125"/>
      <c r="UTN5" s="125"/>
      <c r="UTO5" s="125"/>
      <c r="UTP5" s="125"/>
      <c r="UTQ5" s="125"/>
      <c r="UTR5" s="125"/>
      <c r="UTS5" s="125"/>
      <c r="UTT5" s="125"/>
      <c r="UTU5" s="125"/>
      <c r="UTV5" s="125"/>
      <c r="UTW5" s="125"/>
      <c r="UTX5" s="125"/>
      <c r="UTY5" s="125"/>
      <c r="UTZ5" s="125"/>
      <c r="UUA5" s="125"/>
      <c r="UUB5" s="125"/>
      <c r="UUC5" s="125"/>
      <c r="UUD5" s="125"/>
      <c r="UUE5" s="125"/>
      <c r="UUF5" s="125"/>
      <c r="UUG5" s="125"/>
      <c r="UUH5" s="125"/>
      <c r="UUI5" s="125"/>
      <c r="UUJ5" s="125"/>
      <c r="UUK5" s="125"/>
      <c r="UUL5" s="125"/>
      <c r="UUM5" s="125"/>
      <c r="UUN5" s="125"/>
      <c r="UUO5" s="125"/>
      <c r="UUP5" s="125"/>
      <c r="UUQ5" s="125"/>
      <c r="UUR5" s="125"/>
      <c r="UUS5" s="125"/>
      <c r="UUT5" s="125"/>
      <c r="UUU5" s="125"/>
      <c r="UUV5" s="125"/>
      <c r="UUW5" s="125"/>
      <c r="UUX5" s="125"/>
      <c r="UUY5" s="125"/>
      <c r="UUZ5" s="125"/>
      <c r="UVA5" s="125"/>
      <c r="UVB5" s="125"/>
      <c r="UVC5" s="125"/>
      <c r="UVD5" s="125"/>
      <c r="UVE5" s="125"/>
      <c r="UVF5" s="125"/>
      <c r="UVG5" s="125"/>
      <c r="UVH5" s="125"/>
      <c r="UVI5" s="125"/>
      <c r="UVJ5" s="125"/>
      <c r="UVK5" s="125"/>
      <c r="UVL5" s="125"/>
      <c r="UVM5" s="125"/>
      <c r="UVN5" s="125"/>
      <c r="UVO5" s="125"/>
      <c r="UVP5" s="125"/>
      <c r="UVQ5" s="125"/>
      <c r="UVR5" s="125"/>
      <c r="UVS5" s="125"/>
      <c r="UVT5" s="125"/>
      <c r="UVU5" s="125"/>
      <c r="UVV5" s="125"/>
      <c r="UVW5" s="125"/>
      <c r="UVX5" s="125"/>
      <c r="UVY5" s="125"/>
      <c r="UVZ5" s="125"/>
      <c r="UWA5" s="125"/>
      <c r="UWB5" s="125"/>
      <c r="UWC5" s="125"/>
      <c r="UWD5" s="125"/>
      <c r="UWE5" s="125"/>
      <c r="UWF5" s="125"/>
      <c r="UWG5" s="125"/>
      <c r="UWH5" s="125"/>
      <c r="UWI5" s="125"/>
      <c r="UWJ5" s="125"/>
      <c r="UWK5" s="125"/>
      <c r="UWL5" s="125"/>
      <c r="UWM5" s="125"/>
      <c r="UWN5" s="125"/>
      <c r="UWO5" s="125"/>
      <c r="UWP5" s="125"/>
      <c r="UWQ5" s="125"/>
      <c r="UWR5" s="125"/>
      <c r="UWS5" s="125"/>
      <c r="UWT5" s="125"/>
      <c r="UWU5" s="125"/>
      <c r="UWV5" s="125"/>
      <c r="UWW5" s="125"/>
      <c r="UWX5" s="125"/>
      <c r="UWY5" s="125"/>
      <c r="UWZ5" s="125"/>
      <c r="UXA5" s="125"/>
      <c r="UXB5" s="125"/>
      <c r="UXC5" s="125"/>
      <c r="UXD5" s="125"/>
      <c r="UXE5" s="125"/>
      <c r="UXF5" s="125"/>
      <c r="UXG5" s="125"/>
      <c r="UXH5" s="125"/>
      <c r="UXI5" s="125"/>
      <c r="UXJ5" s="125"/>
      <c r="UXK5" s="125"/>
      <c r="UXL5" s="125"/>
      <c r="UXM5" s="125"/>
      <c r="UXN5" s="125"/>
      <c r="UXO5" s="125"/>
      <c r="UXP5" s="125"/>
      <c r="UXQ5" s="125"/>
      <c r="UXR5" s="125"/>
      <c r="UXS5" s="125"/>
      <c r="UXT5" s="125"/>
      <c r="UXU5" s="125"/>
      <c r="UXV5" s="125"/>
      <c r="UXW5" s="125"/>
      <c r="UXX5" s="125"/>
      <c r="UXY5" s="125"/>
      <c r="UXZ5" s="125"/>
      <c r="UYA5" s="125"/>
      <c r="UYB5" s="125"/>
      <c r="UYC5" s="125"/>
      <c r="UYD5" s="125"/>
      <c r="UYE5" s="125"/>
      <c r="UYF5" s="125"/>
      <c r="UYG5" s="125"/>
      <c r="UYH5" s="125"/>
      <c r="UYI5" s="125"/>
      <c r="UYJ5" s="125"/>
      <c r="UYK5" s="125"/>
      <c r="UYL5" s="125"/>
      <c r="UYM5" s="125"/>
      <c r="UYN5" s="125"/>
      <c r="UYO5" s="125"/>
      <c r="UYP5" s="125"/>
      <c r="UYQ5" s="125"/>
      <c r="UYR5" s="125"/>
      <c r="UYS5" s="125"/>
      <c r="UYT5" s="125"/>
      <c r="UYU5" s="125"/>
      <c r="UYV5" s="125"/>
      <c r="UYW5" s="125"/>
      <c r="UYX5" s="125"/>
      <c r="UYY5" s="125"/>
      <c r="UYZ5" s="125"/>
      <c r="UZA5" s="125"/>
      <c r="UZB5" s="125"/>
      <c r="UZC5" s="125"/>
      <c r="UZD5" s="125"/>
      <c r="UZE5" s="125"/>
      <c r="UZF5" s="125"/>
      <c r="UZG5" s="125"/>
      <c r="UZH5" s="125"/>
      <c r="UZI5" s="125"/>
      <c r="UZJ5" s="125"/>
      <c r="UZK5" s="125"/>
      <c r="UZL5" s="125"/>
      <c r="UZM5" s="125"/>
      <c r="UZN5" s="125"/>
      <c r="UZO5" s="125"/>
      <c r="UZP5" s="125"/>
      <c r="UZQ5" s="125"/>
      <c r="UZR5" s="125"/>
      <c r="UZS5" s="125"/>
      <c r="UZT5" s="125"/>
      <c r="UZU5" s="125"/>
      <c r="UZV5" s="125"/>
      <c r="UZW5" s="125"/>
      <c r="UZX5" s="125"/>
      <c r="UZY5" s="125"/>
      <c r="UZZ5" s="125"/>
      <c r="VAA5" s="125"/>
      <c r="VAB5" s="125"/>
      <c r="VAC5" s="125"/>
      <c r="VAD5" s="125"/>
      <c r="VAE5" s="125"/>
      <c r="VAF5" s="125"/>
      <c r="VAG5" s="125"/>
      <c r="VAH5" s="125"/>
      <c r="VAI5" s="125"/>
      <c r="VAJ5" s="125"/>
      <c r="VAK5" s="125"/>
      <c r="VAL5" s="125"/>
      <c r="VAM5" s="125"/>
      <c r="VAN5" s="125"/>
      <c r="VAO5" s="125"/>
      <c r="VAP5" s="125"/>
      <c r="VAQ5" s="125"/>
      <c r="VAR5" s="125"/>
      <c r="VAS5" s="125"/>
      <c r="VAT5" s="125"/>
      <c r="VAU5" s="125"/>
      <c r="VAV5" s="125"/>
      <c r="VAW5" s="125"/>
      <c r="VAX5" s="125"/>
      <c r="VAY5" s="125"/>
      <c r="VAZ5" s="125"/>
      <c r="VBA5" s="125"/>
      <c r="VBB5" s="125"/>
      <c r="VBC5" s="125"/>
      <c r="VBD5" s="125"/>
      <c r="VBE5" s="125"/>
      <c r="VBF5" s="125"/>
      <c r="VBG5" s="125"/>
      <c r="VBH5" s="125"/>
      <c r="VBI5" s="125"/>
      <c r="VBJ5" s="125"/>
      <c r="VBK5" s="125"/>
      <c r="VBL5" s="125"/>
      <c r="VBM5" s="125"/>
      <c r="VBN5" s="125"/>
      <c r="VBO5" s="125"/>
      <c r="VBP5" s="125"/>
      <c r="VBQ5" s="125"/>
      <c r="VBR5" s="125"/>
      <c r="VBS5" s="125"/>
      <c r="VBT5" s="125"/>
      <c r="VBU5" s="125"/>
      <c r="VBV5" s="125"/>
      <c r="VBW5" s="125"/>
      <c r="VBX5" s="125"/>
      <c r="VBY5" s="125"/>
      <c r="VBZ5" s="125"/>
      <c r="VCA5" s="125"/>
      <c r="VCB5" s="125"/>
      <c r="VCC5" s="125"/>
      <c r="VCD5" s="125"/>
      <c r="VCE5" s="125"/>
      <c r="VCF5" s="125"/>
      <c r="VCG5" s="125"/>
      <c r="VCH5" s="125"/>
      <c r="VCI5" s="125"/>
      <c r="VCJ5" s="125"/>
      <c r="VCK5" s="125"/>
      <c r="VCL5" s="125"/>
      <c r="VCM5" s="125"/>
      <c r="VCN5" s="125"/>
      <c r="VCO5" s="125"/>
      <c r="VCP5" s="125"/>
      <c r="VCQ5" s="125"/>
      <c r="VCR5" s="125"/>
      <c r="VCS5" s="125"/>
      <c r="VCT5" s="125"/>
      <c r="VCU5" s="125"/>
      <c r="VCV5" s="125"/>
      <c r="VCW5" s="125"/>
      <c r="VCX5" s="125"/>
      <c r="VCY5" s="125"/>
      <c r="VCZ5" s="125"/>
      <c r="VDA5" s="125"/>
      <c r="VDB5" s="125"/>
      <c r="VDC5" s="125"/>
      <c r="VDD5" s="125"/>
      <c r="VDE5" s="125"/>
      <c r="VDF5" s="125"/>
      <c r="VDG5" s="125"/>
      <c r="VDH5" s="125"/>
      <c r="VDI5" s="125"/>
      <c r="VDJ5" s="125"/>
      <c r="VDK5" s="125"/>
      <c r="VDL5" s="125"/>
      <c r="VDM5" s="125"/>
      <c r="VDN5" s="125"/>
      <c r="VDO5" s="125"/>
      <c r="VDP5" s="125"/>
      <c r="VDQ5" s="125"/>
      <c r="VDR5" s="125"/>
      <c r="VDS5" s="125"/>
      <c r="VDT5" s="125"/>
      <c r="VDU5" s="125"/>
      <c r="VDV5" s="125"/>
      <c r="VDW5" s="125"/>
      <c r="VDX5" s="125"/>
      <c r="VDY5" s="125"/>
      <c r="VDZ5" s="125"/>
      <c r="VEA5" s="125"/>
      <c r="VEB5" s="125"/>
      <c r="VEC5" s="125"/>
      <c r="VED5" s="125"/>
      <c r="VEE5" s="125"/>
      <c r="VEF5" s="125"/>
      <c r="VEG5" s="125"/>
      <c r="VEH5" s="125"/>
      <c r="VEI5" s="125"/>
      <c r="VEJ5" s="125"/>
      <c r="VEK5" s="125"/>
      <c r="VEL5" s="125"/>
      <c r="VEM5" s="125"/>
      <c r="VEN5" s="125"/>
      <c r="VEO5" s="125"/>
      <c r="VEP5" s="125"/>
      <c r="VEQ5" s="125"/>
      <c r="VER5" s="125"/>
      <c r="VES5" s="125"/>
      <c r="VET5" s="125"/>
      <c r="VEU5" s="125"/>
      <c r="VEV5" s="125"/>
      <c r="VEW5" s="125"/>
      <c r="VEX5" s="125"/>
      <c r="VEY5" s="125"/>
      <c r="VEZ5" s="125"/>
      <c r="VFA5" s="125"/>
      <c r="VFB5" s="125"/>
      <c r="VFC5" s="125"/>
      <c r="VFD5" s="125"/>
      <c r="VFE5" s="125"/>
      <c r="VFF5" s="125"/>
      <c r="VFG5" s="125"/>
      <c r="VFH5" s="125"/>
      <c r="VFI5" s="125"/>
      <c r="VFJ5" s="125"/>
      <c r="VFK5" s="125"/>
      <c r="VFL5" s="125"/>
      <c r="VFM5" s="125"/>
      <c r="VFN5" s="125"/>
      <c r="VFO5" s="125"/>
      <c r="VFP5" s="125"/>
      <c r="VFQ5" s="125"/>
      <c r="VFR5" s="125"/>
      <c r="VFS5" s="125"/>
      <c r="VFT5" s="125"/>
      <c r="VFU5" s="125"/>
      <c r="VFV5" s="125"/>
      <c r="VFW5" s="125"/>
      <c r="VFX5" s="125"/>
      <c r="VFY5" s="125"/>
      <c r="VFZ5" s="125"/>
      <c r="VGA5" s="125"/>
      <c r="VGB5" s="125"/>
      <c r="VGC5" s="125"/>
      <c r="VGD5" s="125"/>
      <c r="VGE5" s="125"/>
      <c r="VGF5" s="125"/>
      <c r="VGG5" s="125"/>
      <c r="VGH5" s="125"/>
      <c r="VGI5" s="125"/>
      <c r="VGJ5" s="125"/>
      <c r="VGK5" s="125"/>
      <c r="VGL5" s="125"/>
      <c r="VGM5" s="125"/>
      <c r="VGN5" s="125"/>
      <c r="VGO5" s="125"/>
      <c r="VGP5" s="125"/>
      <c r="VGQ5" s="125"/>
      <c r="VGR5" s="125"/>
      <c r="VGS5" s="125"/>
      <c r="VGT5" s="125"/>
      <c r="VGU5" s="125"/>
      <c r="VGV5" s="125"/>
      <c r="VGW5" s="125"/>
      <c r="VGX5" s="125"/>
      <c r="VGY5" s="125"/>
      <c r="VGZ5" s="125"/>
      <c r="VHA5" s="125"/>
      <c r="VHB5" s="125"/>
      <c r="VHC5" s="125"/>
      <c r="VHD5" s="125"/>
      <c r="VHE5" s="125"/>
      <c r="VHF5" s="125"/>
      <c r="VHG5" s="125"/>
      <c r="VHH5" s="125"/>
      <c r="VHI5" s="125"/>
      <c r="VHJ5" s="125"/>
      <c r="VHK5" s="125"/>
      <c r="VHL5" s="125"/>
      <c r="VHM5" s="125"/>
      <c r="VHN5" s="125"/>
      <c r="VHO5" s="125"/>
      <c r="VHP5" s="125"/>
      <c r="VHQ5" s="125"/>
      <c r="VHR5" s="125"/>
      <c r="VHS5" s="125"/>
      <c r="VHT5" s="125"/>
      <c r="VHU5" s="125"/>
      <c r="VHV5" s="125"/>
      <c r="VHW5" s="125"/>
      <c r="VHX5" s="125"/>
      <c r="VHY5" s="125"/>
      <c r="VHZ5" s="125"/>
      <c r="VIA5" s="125"/>
      <c r="VIB5" s="125"/>
      <c r="VIC5" s="125"/>
      <c r="VID5" s="125"/>
      <c r="VIE5" s="125"/>
      <c r="VIF5" s="125"/>
      <c r="VIG5" s="125"/>
      <c r="VIH5" s="125"/>
      <c r="VII5" s="125"/>
      <c r="VIJ5" s="125"/>
      <c r="VIK5" s="125"/>
      <c r="VIL5" s="125"/>
      <c r="VIM5" s="125"/>
      <c r="VIN5" s="125"/>
      <c r="VIO5" s="125"/>
      <c r="VIP5" s="125"/>
      <c r="VIQ5" s="125"/>
      <c r="VIR5" s="125"/>
      <c r="VIS5" s="125"/>
      <c r="VIT5" s="125"/>
      <c r="VIU5" s="125"/>
      <c r="VIV5" s="125"/>
      <c r="VIW5" s="125"/>
      <c r="VIX5" s="125"/>
      <c r="VIY5" s="125"/>
      <c r="VIZ5" s="125"/>
      <c r="VJA5" s="125"/>
      <c r="VJB5" s="125"/>
      <c r="VJC5" s="125"/>
      <c r="VJD5" s="125"/>
      <c r="VJE5" s="125"/>
      <c r="VJF5" s="125"/>
      <c r="VJG5" s="125"/>
      <c r="VJH5" s="125"/>
      <c r="VJI5" s="125"/>
      <c r="VJJ5" s="125"/>
      <c r="VJK5" s="125"/>
      <c r="VJL5" s="125"/>
      <c r="VJM5" s="125"/>
      <c r="VJN5" s="125"/>
      <c r="VJO5" s="125"/>
      <c r="VJP5" s="125"/>
      <c r="VJQ5" s="125"/>
      <c r="VJR5" s="125"/>
      <c r="VJS5" s="125"/>
      <c r="VJT5" s="125"/>
      <c r="VJU5" s="125"/>
      <c r="VJV5" s="125"/>
      <c r="VJW5" s="125"/>
      <c r="VJX5" s="125"/>
      <c r="VJY5" s="125"/>
      <c r="VJZ5" s="125"/>
      <c r="VKA5" s="125"/>
      <c r="VKB5" s="125"/>
      <c r="VKC5" s="125"/>
      <c r="VKD5" s="125"/>
      <c r="VKE5" s="125"/>
      <c r="VKF5" s="125"/>
      <c r="VKG5" s="125"/>
      <c r="VKH5" s="125"/>
      <c r="VKI5" s="125"/>
      <c r="VKJ5" s="125"/>
      <c r="VKK5" s="125"/>
      <c r="VKL5" s="125"/>
      <c r="VKM5" s="125"/>
      <c r="VKN5" s="125"/>
      <c r="VKO5" s="125"/>
      <c r="VKP5" s="125"/>
      <c r="VKQ5" s="125"/>
      <c r="VKR5" s="125"/>
      <c r="VKS5" s="125"/>
      <c r="VKT5" s="125"/>
      <c r="VKU5" s="125"/>
      <c r="VKV5" s="125"/>
      <c r="VKW5" s="125"/>
      <c r="VKX5" s="125"/>
      <c r="VKY5" s="125"/>
      <c r="VKZ5" s="125"/>
      <c r="VLA5" s="125"/>
      <c r="VLB5" s="125"/>
      <c r="VLC5" s="125"/>
      <c r="VLD5" s="125"/>
      <c r="VLE5" s="125"/>
      <c r="VLF5" s="125"/>
      <c r="VLG5" s="125"/>
      <c r="VLH5" s="125"/>
      <c r="VLI5" s="125"/>
      <c r="VLJ5" s="125"/>
      <c r="VLK5" s="125"/>
      <c r="VLL5" s="125"/>
      <c r="VLM5" s="125"/>
      <c r="VLN5" s="125"/>
      <c r="VLO5" s="125"/>
      <c r="VLP5" s="125"/>
      <c r="VLQ5" s="125"/>
      <c r="VLR5" s="125"/>
      <c r="VLS5" s="125"/>
      <c r="VLT5" s="125"/>
      <c r="VLU5" s="125"/>
      <c r="VLV5" s="125"/>
      <c r="VLW5" s="125"/>
      <c r="VLX5" s="125"/>
      <c r="VLY5" s="125"/>
      <c r="VLZ5" s="125"/>
      <c r="VMA5" s="125"/>
      <c r="VMB5" s="125"/>
      <c r="VMC5" s="125"/>
      <c r="VMD5" s="125"/>
      <c r="VME5" s="125"/>
      <c r="VMF5" s="125"/>
      <c r="VMG5" s="125"/>
      <c r="VMH5" s="125"/>
      <c r="VMI5" s="125"/>
      <c r="VMJ5" s="125"/>
      <c r="VMK5" s="125"/>
      <c r="VML5" s="125"/>
      <c r="VMM5" s="125"/>
      <c r="VMN5" s="125"/>
      <c r="VMO5" s="125"/>
      <c r="VMP5" s="125"/>
      <c r="VMQ5" s="125"/>
      <c r="VMR5" s="125"/>
      <c r="VMS5" s="125"/>
      <c r="VMT5" s="125"/>
      <c r="VMU5" s="125"/>
      <c r="VMV5" s="125"/>
      <c r="VMW5" s="125"/>
      <c r="VMX5" s="125"/>
      <c r="VMY5" s="125"/>
      <c r="VMZ5" s="125"/>
      <c r="VNA5" s="125"/>
      <c r="VNB5" s="125"/>
      <c r="VNC5" s="125"/>
      <c r="VND5" s="125"/>
      <c r="VNE5" s="125"/>
      <c r="VNF5" s="125"/>
      <c r="VNG5" s="125"/>
      <c r="VNH5" s="125"/>
      <c r="VNI5" s="125"/>
      <c r="VNJ5" s="125"/>
      <c r="VNK5" s="125"/>
      <c r="VNL5" s="125"/>
      <c r="VNM5" s="125"/>
      <c r="VNN5" s="125"/>
      <c r="VNO5" s="125"/>
      <c r="VNP5" s="125"/>
      <c r="VNQ5" s="125"/>
      <c r="VNR5" s="125"/>
      <c r="VNS5" s="125"/>
      <c r="VNT5" s="125"/>
      <c r="VNU5" s="125"/>
      <c r="VNV5" s="125"/>
      <c r="VNW5" s="125"/>
      <c r="VNX5" s="125"/>
      <c r="VNY5" s="125"/>
      <c r="VNZ5" s="125"/>
      <c r="VOA5" s="125"/>
      <c r="VOB5" s="125"/>
      <c r="VOC5" s="125"/>
      <c r="VOD5" s="125"/>
      <c r="VOE5" s="125"/>
      <c r="VOF5" s="125"/>
      <c r="VOG5" s="125"/>
      <c r="VOH5" s="125"/>
      <c r="VOI5" s="125"/>
      <c r="VOJ5" s="125"/>
      <c r="VOK5" s="125"/>
      <c r="VOL5" s="125"/>
      <c r="VOM5" s="125"/>
      <c r="VON5" s="125"/>
      <c r="VOO5" s="125"/>
      <c r="VOP5" s="125"/>
      <c r="VOQ5" s="125"/>
      <c r="VOR5" s="125"/>
      <c r="VOS5" s="125"/>
      <c r="VOT5" s="125"/>
      <c r="VOU5" s="125"/>
      <c r="VOV5" s="125"/>
      <c r="VOW5" s="125"/>
      <c r="VOX5" s="125"/>
      <c r="VOY5" s="125"/>
      <c r="VOZ5" s="125"/>
      <c r="VPA5" s="125"/>
      <c r="VPB5" s="125"/>
      <c r="VPC5" s="125"/>
      <c r="VPD5" s="125"/>
      <c r="VPE5" s="125"/>
      <c r="VPF5" s="125"/>
      <c r="VPG5" s="125"/>
      <c r="VPH5" s="125"/>
      <c r="VPI5" s="125"/>
      <c r="VPJ5" s="125"/>
      <c r="VPK5" s="125"/>
      <c r="VPL5" s="125"/>
      <c r="VPM5" s="125"/>
      <c r="VPN5" s="125"/>
      <c r="VPO5" s="125"/>
      <c r="VPP5" s="125"/>
      <c r="VPQ5" s="125"/>
      <c r="VPR5" s="125"/>
      <c r="VPS5" s="125"/>
      <c r="VPT5" s="125"/>
      <c r="VPU5" s="125"/>
      <c r="VPV5" s="125"/>
      <c r="VPW5" s="125"/>
      <c r="VPX5" s="125"/>
      <c r="VPY5" s="125"/>
      <c r="VPZ5" s="125"/>
      <c r="VQA5" s="125"/>
      <c r="VQB5" s="125"/>
      <c r="VQC5" s="125"/>
      <c r="VQD5" s="125"/>
      <c r="VQE5" s="125"/>
      <c r="VQF5" s="125"/>
      <c r="VQG5" s="125"/>
      <c r="VQH5" s="125"/>
      <c r="VQI5" s="125"/>
      <c r="VQJ5" s="125"/>
      <c r="VQK5" s="125"/>
      <c r="VQL5" s="125"/>
      <c r="VQM5" s="125"/>
      <c r="VQN5" s="125"/>
      <c r="VQO5" s="125"/>
      <c r="VQP5" s="125"/>
      <c r="VQQ5" s="125"/>
      <c r="VQR5" s="125"/>
      <c r="VQS5" s="125"/>
      <c r="VQT5" s="125"/>
      <c r="VQU5" s="125"/>
      <c r="VQV5" s="125"/>
      <c r="VQW5" s="125"/>
      <c r="VQX5" s="125"/>
      <c r="VQY5" s="125"/>
      <c r="VQZ5" s="125"/>
      <c r="VRA5" s="125"/>
      <c r="VRB5" s="125"/>
      <c r="VRC5" s="125"/>
      <c r="VRD5" s="125"/>
      <c r="VRE5" s="125"/>
      <c r="VRF5" s="125"/>
      <c r="VRG5" s="125"/>
      <c r="VRH5" s="125"/>
      <c r="VRI5" s="125"/>
      <c r="VRJ5" s="125"/>
      <c r="VRK5" s="125"/>
      <c r="VRL5" s="125"/>
      <c r="VRM5" s="125"/>
      <c r="VRN5" s="125"/>
      <c r="VRO5" s="125"/>
      <c r="VRP5" s="125"/>
      <c r="VRQ5" s="125"/>
      <c r="VRR5" s="125"/>
      <c r="VRS5" s="125"/>
      <c r="VRT5" s="125"/>
      <c r="VRU5" s="125"/>
      <c r="VRV5" s="125"/>
      <c r="VRW5" s="125"/>
      <c r="VRX5" s="125"/>
      <c r="VRY5" s="125"/>
      <c r="VRZ5" s="125"/>
      <c r="VSA5" s="125"/>
      <c r="VSB5" s="125"/>
      <c r="VSC5" s="125"/>
      <c r="VSD5" s="125"/>
      <c r="VSE5" s="125"/>
      <c r="VSF5" s="125"/>
      <c r="VSG5" s="125"/>
      <c r="VSH5" s="125"/>
      <c r="VSI5" s="125"/>
      <c r="VSJ5" s="125"/>
      <c r="VSK5" s="125"/>
      <c r="VSL5" s="125"/>
      <c r="VSM5" s="125"/>
      <c r="VSN5" s="125"/>
      <c r="VSO5" s="125"/>
      <c r="VSP5" s="125"/>
      <c r="VSQ5" s="125"/>
      <c r="VSR5" s="125"/>
      <c r="VSS5" s="125"/>
      <c r="VST5" s="125"/>
      <c r="VSU5" s="125"/>
      <c r="VSV5" s="125"/>
      <c r="VSW5" s="125"/>
      <c r="VSX5" s="125"/>
      <c r="VSY5" s="125"/>
      <c r="VSZ5" s="125"/>
      <c r="VTA5" s="125"/>
      <c r="VTB5" s="125"/>
      <c r="VTC5" s="125"/>
      <c r="VTD5" s="125"/>
      <c r="VTE5" s="125"/>
      <c r="VTF5" s="125"/>
      <c r="VTG5" s="125"/>
      <c r="VTH5" s="125"/>
      <c r="VTI5" s="125"/>
      <c r="VTJ5" s="125"/>
      <c r="VTK5" s="125"/>
      <c r="VTL5" s="125"/>
      <c r="VTM5" s="125"/>
      <c r="VTN5" s="125"/>
      <c r="VTO5" s="125"/>
      <c r="VTP5" s="125"/>
      <c r="VTQ5" s="125"/>
      <c r="VTR5" s="125"/>
      <c r="VTS5" s="125"/>
      <c r="VTT5" s="125"/>
      <c r="VTU5" s="125"/>
      <c r="VTV5" s="125"/>
      <c r="VTW5" s="125"/>
      <c r="VTX5" s="125"/>
      <c r="VTY5" s="125"/>
      <c r="VTZ5" s="125"/>
      <c r="VUA5" s="125"/>
      <c r="VUB5" s="125"/>
      <c r="VUC5" s="125"/>
      <c r="VUD5" s="125"/>
      <c r="VUE5" s="125"/>
      <c r="VUF5" s="125"/>
      <c r="VUG5" s="125"/>
      <c r="VUH5" s="125"/>
      <c r="VUI5" s="125"/>
      <c r="VUJ5" s="125"/>
      <c r="VUK5" s="125"/>
      <c r="VUL5" s="125"/>
      <c r="VUM5" s="125"/>
      <c r="VUN5" s="125"/>
      <c r="VUO5" s="125"/>
      <c r="VUP5" s="125"/>
      <c r="VUQ5" s="125"/>
      <c r="VUR5" s="125"/>
      <c r="VUS5" s="125"/>
      <c r="VUT5" s="125"/>
      <c r="VUU5" s="125"/>
      <c r="VUV5" s="125"/>
      <c r="VUW5" s="125"/>
      <c r="VUX5" s="125"/>
      <c r="VUY5" s="125"/>
      <c r="VUZ5" s="125"/>
      <c r="VVA5" s="125"/>
      <c r="VVB5" s="125"/>
      <c r="VVC5" s="125"/>
      <c r="VVD5" s="125"/>
      <c r="VVE5" s="125"/>
      <c r="VVF5" s="125"/>
      <c r="VVG5" s="125"/>
      <c r="VVH5" s="125"/>
      <c r="VVI5" s="125"/>
      <c r="VVJ5" s="125"/>
      <c r="VVK5" s="125"/>
      <c r="VVL5" s="125"/>
      <c r="VVM5" s="125"/>
      <c r="VVN5" s="125"/>
      <c r="VVO5" s="125"/>
      <c r="VVP5" s="125"/>
      <c r="VVQ5" s="125"/>
      <c r="VVR5" s="125"/>
      <c r="VVS5" s="125"/>
      <c r="VVT5" s="125"/>
      <c r="VVU5" s="125"/>
      <c r="VVV5" s="125"/>
      <c r="VVW5" s="125"/>
      <c r="VVX5" s="125"/>
      <c r="VVY5" s="125"/>
      <c r="VVZ5" s="125"/>
      <c r="VWA5" s="125"/>
      <c r="VWB5" s="125"/>
      <c r="VWC5" s="125"/>
      <c r="VWD5" s="125"/>
      <c r="VWE5" s="125"/>
      <c r="VWF5" s="125"/>
      <c r="VWG5" s="125"/>
      <c r="VWH5" s="125"/>
      <c r="VWI5" s="125"/>
      <c r="VWJ5" s="125"/>
      <c r="VWK5" s="125"/>
      <c r="VWL5" s="125"/>
      <c r="VWM5" s="125"/>
      <c r="VWN5" s="125"/>
      <c r="VWO5" s="125"/>
      <c r="VWP5" s="125"/>
      <c r="VWQ5" s="125"/>
      <c r="VWR5" s="125"/>
      <c r="VWS5" s="125"/>
      <c r="VWT5" s="125"/>
      <c r="VWU5" s="125"/>
      <c r="VWV5" s="125"/>
      <c r="VWW5" s="125"/>
      <c r="VWX5" s="125"/>
      <c r="VWY5" s="125"/>
      <c r="VWZ5" s="125"/>
      <c r="VXA5" s="125"/>
      <c r="VXB5" s="125"/>
      <c r="VXC5" s="125"/>
      <c r="VXD5" s="125"/>
      <c r="VXE5" s="125"/>
      <c r="VXF5" s="125"/>
      <c r="VXG5" s="125"/>
      <c r="VXH5" s="125"/>
      <c r="VXI5" s="125"/>
      <c r="VXJ5" s="125"/>
      <c r="VXK5" s="125"/>
      <c r="VXL5" s="125"/>
      <c r="VXM5" s="125"/>
      <c r="VXN5" s="125"/>
      <c r="VXO5" s="125"/>
      <c r="VXP5" s="125"/>
      <c r="VXQ5" s="125"/>
      <c r="VXR5" s="125"/>
      <c r="VXS5" s="125"/>
      <c r="VXT5" s="125"/>
      <c r="VXU5" s="125"/>
      <c r="VXV5" s="125"/>
      <c r="VXW5" s="125"/>
      <c r="VXX5" s="125"/>
      <c r="VXY5" s="125"/>
      <c r="VXZ5" s="125"/>
      <c r="VYA5" s="125"/>
      <c r="VYB5" s="125"/>
      <c r="VYC5" s="125"/>
      <c r="VYD5" s="125"/>
      <c r="VYE5" s="125"/>
      <c r="VYF5" s="125"/>
      <c r="VYG5" s="125"/>
      <c r="VYH5" s="125"/>
      <c r="VYI5" s="125"/>
      <c r="VYJ5" s="125"/>
      <c r="VYK5" s="125"/>
      <c r="VYL5" s="125"/>
      <c r="VYM5" s="125"/>
      <c r="VYN5" s="125"/>
      <c r="VYO5" s="125"/>
      <c r="VYP5" s="125"/>
      <c r="VYQ5" s="125"/>
      <c r="VYR5" s="125"/>
      <c r="VYS5" s="125"/>
      <c r="VYT5" s="125"/>
      <c r="VYU5" s="125"/>
      <c r="VYV5" s="125"/>
      <c r="VYW5" s="125"/>
      <c r="VYX5" s="125"/>
      <c r="VYY5" s="125"/>
      <c r="VYZ5" s="125"/>
      <c r="VZA5" s="125"/>
      <c r="VZB5" s="125"/>
      <c r="VZC5" s="125"/>
      <c r="VZD5" s="125"/>
      <c r="VZE5" s="125"/>
      <c r="VZF5" s="125"/>
      <c r="VZG5" s="125"/>
      <c r="VZH5" s="125"/>
      <c r="VZI5" s="125"/>
      <c r="VZJ5" s="125"/>
      <c r="VZK5" s="125"/>
      <c r="VZL5" s="125"/>
      <c r="VZM5" s="125"/>
      <c r="VZN5" s="125"/>
      <c r="VZO5" s="125"/>
      <c r="VZP5" s="125"/>
      <c r="VZQ5" s="125"/>
      <c r="VZR5" s="125"/>
      <c r="VZS5" s="125"/>
      <c r="VZT5" s="125"/>
      <c r="VZU5" s="125"/>
      <c r="VZV5" s="125"/>
      <c r="VZW5" s="125"/>
      <c r="VZX5" s="125"/>
      <c r="VZY5" s="125"/>
      <c r="VZZ5" s="125"/>
      <c r="WAA5" s="125"/>
      <c r="WAB5" s="125"/>
      <c r="WAC5" s="125"/>
      <c r="WAD5" s="125"/>
      <c r="WAE5" s="125"/>
      <c r="WAF5" s="125"/>
      <c r="WAG5" s="125"/>
      <c r="WAH5" s="125"/>
      <c r="WAI5" s="125"/>
      <c r="WAJ5" s="125"/>
      <c r="WAK5" s="125"/>
      <c r="WAL5" s="125"/>
      <c r="WAM5" s="125"/>
      <c r="WAN5" s="125"/>
      <c r="WAO5" s="125"/>
      <c r="WAP5" s="125"/>
      <c r="WAQ5" s="125"/>
      <c r="WAR5" s="125"/>
      <c r="WAS5" s="125"/>
      <c r="WAT5" s="125"/>
      <c r="WAU5" s="125"/>
      <c r="WAV5" s="125"/>
      <c r="WAW5" s="125"/>
      <c r="WAX5" s="125"/>
      <c r="WAY5" s="125"/>
      <c r="WAZ5" s="125"/>
      <c r="WBA5" s="125"/>
      <c r="WBB5" s="125"/>
      <c r="WBC5" s="125"/>
      <c r="WBD5" s="125"/>
      <c r="WBE5" s="125"/>
      <c r="WBF5" s="125"/>
      <c r="WBG5" s="125"/>
      <c r="WBH5" s="125"/>
      <c r="WBI5" s="125"/>
      <c r="WBJ5" s="125"/>
      <c r="WBK5" s="125"/>
      <c r="WBL5" s="125"/>
      <c r="WBM5" s="125"/>
      <c r="WBN5" s="125"/>
      <c r="WBO5" s="125"/>
      <c r="WBP5" s="125"/>
      <c r="WBQ5" s="125"/>
      <c r="WBR5" s="125"/>
      <c r="WBS5" s="125"/>
      <c r="WBT5" s="125"/>
      <c r="WBU5" s="125"/>
      <c r="WBV5" s="125"/>
      <c r="WBW5" s="125"/>
      <c r="WBX5" s="125"/>
      <c r="WBY5" s="125"/>
      <c r="WBZ5" s="125"/>
      <c r="WCA5" s="125"/>
      <c r="WCB5" s="125"/>
      <c r="WCC5" s="125"/>
      <c r="WCD5" s="125"/>
      <c r="WCE5" s="125"/>
      <c r="WCF5" s="125"/>
      <c r="WCG5" s="125"/>
      <c r="WCH5" s="125"/>
      <c r="WCI5" s="125"/>
      <c r="WCJ5" s="125"/>
      <c r="WCK5" s="125"/>
      <c r="WCL5" s="125"/>
      <c r="WCM5" s="125"/>
      <c r="WCN5" s="125"/>
      <c r="WCO5" s="125"/>
      <c r="WCP5" s="125"/>
      <c r="WCQ5" s="125"/>
      <c r="WCR5" s="125"/>
      <c r="WCS5" s="125"/>
      <c r="WCT5" s="125"/>
      <c r="WCU5" s="125"/>
      <c r="WCV5" s="125"/>
      <c r="WCW5" s="125"/>
      <c r="WCX5" s="125"/>
      <c r="WCY5" s="125"/>
      <c r="WCZ5" s="125"/>
      <c r="WDA5" s="125"/>
      <c r="WDB5" s="125"/>
      <c r="WDC5" s="125"/>
      <c r="WDD5" s="125"/>
      <c r="WDE5" s="125"/>
      <c r="WDF5" s="125"/>
      <c r="WDG5" s="125"/>
      <c r="WDH5" s="125"/>
      <c r="WDI5" s="125"/>
      <c r="WDJ5" s="125"/>
      <c r="WDK5" s="125"/>
      <c r="WDL5" s="125"/>
      <c r="WDM5" s="125"/>
      <c r="WDN5" s="125"/>
      <c r="WDO5" s="125"/>
      <c r="WDP5" s="125"/>
      <c r="WDQ5" s="125"/>
      <c r="WDR5" s="125"/>
      <c r="WDS5" s="125"/>
      <c r="WDT5" s="125"/>
      <c r="WDU5" s="125"/>
      <c r="WDV5" s="125"/>
      <c r="WDW5" s="125"/>
      <c r="WDX5" s="125"/>
      <c r="WDY5" s="125"/>
      <c r="WDZ5" s="125"/>
      <c r="WEA5" s="125"/>
      <c r="WEB5" s="125"/>
      <c r="WEC5" s="125"/>
      <c r="WED5" s="125"/>
      <c r="WEE5" s="125"/>
      <c r="WEF5" s="125"/>
      <c r="WEG5" s="125"/>
      <c r="WEH5" s="125"/>
      <c r="WEI5" s="125"/>
      <c r="WEJ5" s="125"/>
      <c r="WEK5" s="125"/>
      <c r="WEL5" s="125"/>
      <c r="WEM5" s="125"/>
      <c r="WEN5" s="125"/>
      <c r="WEO5" s="125"/>
      <c r="WEP5" s="125"/>
      <c r="WEQ5" s="125"/>
      <c r="WER5" s="125"/>
      <c r="WES5" s="125"/>
      <c r="WET5" s="125"/>
      <c r="WEU5" s="125"/>
      <c r="WEV5" s="125"/>
      <c r="WEW5" s="125"/>
      <c r="WEX5" s="125"/>
      <c r="WEY5" s="125"/>
      <c r="WEZ5" s="125"/>
      <c r="WFA5" s="125"/>
      <c r="WFB5" s="125"/>
      <c r="WFC5" s="125"/>
      <c r="WFD5" s="125"/>
      <c r="WFE5" s="125"/>
      <c r="WFF5" s="125"/>
      <c r="WFG5" s="125"/>
      <c r="WFH5" s="125"/>
      <c r="WFI5" s="125"/>
      <c r="WFJ5" s="125"/>
      <c r="WFK5" s="125"/>
      <c r="WFL5" s="125"/>
      <c r="WFM5" s="125"/>
      <c r="WFN5" s="125"/>
      <c r="WFO5" s="125"/>
      <c r="WFP5" s="125"/>
      <c r="WFQ5" s="125"/>
      <c r="WFR5" s="125"/>
      <c r="WFS5" s="125"/>
      <c r="WFT5" s="125"/>
      <c r="WFU5" s="125"/>
      <c r="WFV5" s="125"/>
      <c r="WFW5" s="125"/>
      <c r="WFX5" s="125"/>
      <c r="WFY5" s="125"/>
      <c r="WFZ5" s="125"/>
      <c r="WGA5" s="125"/>
      <c r="WGB5" s="125"/>
      <c r="WGC5" s="125"/>
      <c r="WGD5" s="125"/>
      <c r="WGE5" s="125"/>
      <c r="WGF5" s="125"/>
      <c r="WGG5" s="125"/>
      <c r="WGH5" s="125"/>
      <c r="WGI5" s="125"/>
      <c r="WGJ5" s="125"/>
      <c r="WGK5" s="125"/>
      <c r="WGL5" s="125"/>
      <c r="WGM5" s="125"/>
      <c r="WGN5" s="125"/>
      <c r="WGO5" s="125"/>
      <c r="WGP5" s="125"/>
      <c r="WGQ5" s="125"/>
      <c r="WGR5" s="125"/>
      <c r="WGS5" s="125"/>
      <c r="WGT5" s="125"/>
      <c r="WGU5" s="125"/>
      <c r="WGV5" s="125"/>
      <c r="WGW5" s="125"/>
      <c r="WGX5" s="125"/>
      <c r="WGY5" s="125"/>
      <c r="WGZ5" s="125"/>
      <c r="WHA5" s="125"/>
      <c r="WHB5" s="125"/>
      <c r="WHC5" s="125"/>
      <c r="WHD5" s="125"/>
      <c r="WHE5" s="125"/>
      <c r="WHF5" s="125"/>
      <c r="WHG5" s="125"/>
      <c r="WHH5" s="125"/>
      <c r="WHI5" s="125"/>
      <c r="WHJ5" s="125"/>
      <c r="WHK5" s="125"/>
      <c r="WHL5" s="125"/>
      <c r="WHM5" s="125"/>
      <c r="WHN5" s="125"/>
      <c r="WHO5" s="125"/>
      <c r="WHP5" s="125"/>
      <c r="WHQ5" s="125"/>
      <c r="WHR5" s="125"/>
      <c r="WHS5" s="125"/>
      <c r="WHT5" s="125"/>
      <c r="WHU5" s="125"/>
      <c r="WHV5" s="125"/>
      <c r="WHW5" s="125"/>
      <c r="WHX5" s="125"/>
      <c r="WHY5" s="125"/>
      <c r="WHZ5" s="125"/>
      <c r="WIA5" s="125"/>
      <c r="WIB5" s="125"/>
      <c r="WIC5" s="125"/>
      <c r="WID5" s="125"/>
      <c r="WIE5" s="125"/>
      <c r="WIF5" s="125"/>
      <c r="WIG5" s="125"/>
      <c r="WIH5" s="125"/>
      <c r="WII5" s="125"/>
      <c r="WIJ5" s="125"/>
      <c r="WIK5" s="125"/>
      <c r="WIL5" s="125"/>
      <c r="WIM5" s="125"/>
      <c r="WIN5" s="125"/>
      <c r="WIO5" s="125"/>
      <c r="WIP5" s="125"/>
      <c r="WIQ5" s="125"/>
      <c r="WIR5" s="125"/>
      <c r="WIS5" s="125"/>
      <c r="WIT5" s="125"/>
      <c r="WIU5" s="125"/>
      <c r="WIV5" s="125"/>
      <c r="WIW5" s="125"/>
      <c r="WIX5" s="125"/>
      <c r="WIY5" s="125"/>
      <c r="WIZ5" s="125"/>
      <c r="WJA5" s="125"/>
      <c r="WJB5" s="125"/>
      <c r="WJC5" s="125"/>
      <c r="WJD5" s="125"/>
      <c r="WJE5" s="125"/>
      <c r="WJF5" s="125"/>
      <c r="WJG5" s="125"/>
      <c r="WJH5" s="125"/>
      <c r="WJI5" s="125"/>
      <c r="WJJ5" s="125"/>
      <c r="WJK5" s="125"/>
      <c r="WJL5" s="125"/>
      <c r="WJM5" s="125"/>
      <c r="WJN5" s="125"/>
      <c r="WJO5" s="125"/>
      <c r="WJP5" s="125"/>
      <c r="WJQ5" s="125"/>
      <c r="WJR5" s="125"/>
      <c r="WJS5" s="125"/>
      <c r="WJT5" s="125"/>
      <c r="WJU5" s="125"/>
      <c r="WJV5" s="125"/>
      <c r="WJW5" s="125"/>
      <c r="WJX5" s="125"/>
      <c r="WJY5" s="125"/>
      <c r="WJZ5" s="125"/>
      <c r="WKA5" s="125"/>
      <c r="WKB5" s="125"/>
      <c r="WKC5" s="125"/>
      <c r="WKD5" s="125"/>
      <c r="WKE5" s="125"/>
      <c r="WKF5" s="125"/>
      <c r="WKG5" s="125"/>
      <c r="WKH5" s="125"/>
      <c r="WKI5" s="125"/>
      <c r="WKJ5" s="125"/>
      <c r="WKK5" s="125"/>
      <c r="WKL5" s="125"/>
      <c r="WKM5" s="125"/>
      <c r="WKN5" s="125"/>
      <c r="WKO5" s="125"/>
      <c r="WKP5" s="125"/>
      <c r="WKQ5" s="125"/>
      <c r="WKR5" s="125"/>
      <c r="WKS5" s="125"/>
      <c r="WKT5" s="125"/>
      <c r="WKU5" s="125"/>
      <c r="WKV5" s="125"/>
      <c r="WKW5" s="125"/>
      <c r="WKX5" s="125"/>
      <c r="WKY5" s="125"/>
      <c r="WKZ5" s="125"/>
      <c r="WLA5" s="125"/>
      <c r="WLB5" s="125"/>
      <c r="WLC5" s="125"/>
      <c r="WLD5" s="125"/>
      <c r="WLE5" s="125"/>
      <c r="WLF5" s="125"/>
      <c r="WLG5" s="125"/>
      <c r="WLH5" s="125"/>
      <c r="WLI5" s="125"/>
      <c r="WLJ5" s="125"/>
      <c r="WLK5" s="125"/>
      <c r="WLL5" s="125"/>
      <c r="WLM5" s="125"/>
      <c r="WLN5" s="125"/>
      <c r="WLO5" s="125"/>
      <c r="WLP5" s="125"/>
      <c r="WLQ5" s="125"/>
      <c r="WLR5" s="125"/>
      <c r="WLS5" s="125"/>
      <c r="WLT5" s="125"/>
      <c r="WLU5" s="125"/>
      <c r="WLV5" s="125"/>
      <c r="WLW5" s="125"/>
      <c r="WLX5" s="125"/>
      <c r="WLY5" s="125"/>
      <c r="WLZ5" s="125"/>
      <c r="WMA5" s="125"/>
      <c r="WMB5" s="125"/>
      <c r="WMC5" s="125"/>
      <c r="WMD5" s="125"/>
      <c r="WME5" s="125"/>
      <c r="WMF5" s="125"/>
      <c r="WMG5" s="125"/>
      <c r="WMH5" s="125"/>
      <c r="WMI5" s="125"/>
      <c r="WMJ5" s="125"/>
      <c r="WMK5" s="125"/>
      <c r="WML5" s="125"/>
      <c r="WMM5" s="125"/>
      <c r="WMN5" s="125"/>
      <c r="WMO5" s="125"/>
      <c r="WMP5" s="125"/>
      <c r="WMQ5" s="125"/>
      <c r="WMR5" s="125"/>
      <c r="WMS5" s="125"/>
      <c r="WMT5" s="125"/>
      <c r="WMU5" s="125"/>
      <c r="WMV5" s="125"/>
      <c r="WMW5" s="125"/>
      <c r="WMX5" s="125"/>
      <c r="WMY5" s="125"/>
      <c r="WMZ5" s="125"/>
      <c r="WNA5" s="125"/>
      <c r="WNB5" s="125"/>
      <c r="WNC5" s="125"/>
      <c r="WND5" s="125"/>
      <c r="WNE5" s="125"/>
      <c r="WNF5" s="125"/>
      <c r="WNG5" s="125"/>
      <c r="WNH5" s="125"/>
      <c r="WNI5" s="125"/>
      <c r="WNJ5" s="125"/>
      <c r="WNK5" s="125"/>
      <c r="WNL5" s="125"/>
      <c r="WNM5" s="125"/>
      <c r="WNN5" s="125"/>
      <c r="WNO5" s="125"/>
      <c r="WNP5" s="125"/>
      <c r="WNQ5" s="125"/>
      <c r="WNR5" s="125"/>
      <c r="WNS5" s="125"/>
      <c r="WNT5" s="125"/>
      <c r="WNU5" s="125"/>
      <c r="WNV5" s="125"/>
      <c r="WNW5" s="125"/>
      <c r="WNX5" s="125"/>
      <c r="WNY5" s="125"/>
      <c r="WNZ5" s="125"/>
      <c r="WOA5" s="125"/>
      <c r="WOB5" s="125"/>
      <c r="WOC5" s="125"/>
      <c r="WOD5" s="125"/>
      <c r="WOE5" s="125"/>
      <c r="WOF5" s="125"/>
      <c r="WOG5" s="125"/>
      <c r="WOH5" s="125"/>
      <c r="WOI5" s="125"/>
      <c r="WOJ5" s="125"/>
      <c r="WOK5" s="125"/>
      <c r="WOL5" s="125"/>
      <c r="WOM5" s="125"/>
      <c r="WON5" s="125"/>
      <c r="WOO5" s="125"/>
      <c r="WOP5" s="125"/>
      <c r="WOQ5" s="125"/>
      <c r="WOR5" s="125"/>
      <c r="WOS5" s="125"/>
      <c r="WOT5" s="125"/>
      <c r="WOU5" s="125"/>
      <c r="WOV5" s="125"/>
      <c r="WOW5" s="125"/>
      <c r="WOX5" s="125"/>
      <c r="WOY5" s="125"/>
      <c r="WOZ5" s="125"/>
      <c r="WPA5" s="125"/>
      <c r="WPB5" s="125"/>
      <c r="WPC5" s="125"/>
      <c r="WPD5" s="125"/>
      <c r="WPE5" s="125"/>
      <c r="WPF5" s="125"/>
      <c r="WPG5" s="125"/>
      <c r="WPH5" s="125"/>
      <c r="WPI5" s="125"/>
      <c r="WPJ5" s="125"/>
      <c r="WPK5" s="125"/>
      <c r="WPL5" s="125"/>
      <c r="WPM5" s="125"/>
      <c r="WPN5" s="125"/>
      <c r="WPO5" s="125"/>
      <c r="WPP5" s="125"/>
      <c r="WPQ5" s="125"/>
      <c r="WPR5" s="125"/>
      <c r="WPS5" s="125"/>
      <c r="WPT5" s="125"/>
      <c r="WPU5" s="125"/>
      <c r="WPV5" s="125"/>
      <c r="WPW5" s="125"/>
      <c r="WPX5" s="125"/>
      <c r="WPY5" s="125"/>
      <c r="WPZ5" s="125"/>
      <c r="WQA5" s="125"/>
      <c r="WQB5" s="125"/>
      <c r="WQC5" s="125"/>
      <c r="WQD5" s="125"/>
      <c r="WQE5" s="125"/>
      <c r="WQF5" s="125"/>
      <c r="WQG5" s="125"/>
      <c r="WQH5" s="125"/>
      <c r="WQI5" s="125"/>
      <c r="WQJ5" s="125"/>
      <c r="WQK5" s="125"/>
      <c r="WQL5" s="125"/>
      <c r="WQM5" s="125"/>
      <c r="WQN5" s="125"/>
      <c r="WQO5" s="125"/>
      <c r="WQP5" s="125"/>
      <c r="WQQ5" s="125"/>
      <c r="WQR5" s="125"/>
      <c r="WQS5" s="125"/>
      <c r="WQT5" s="125"/>
      <c r="WQU5" s="125"/>
      <c r="WQV5" s="125"/>
      <c r="WQW5" s="125"/>
      <c r="WQX5" s="125"/>
      <c r="WQY5" s="125"/>
      <c r="WQZ5" s="125"/>
      <c r="WRA5" s="125"/>
      <c r="WRB5" s="125"/>
      <c r="WRC5" s="125"/>
      <c r="WRD5" s="125"/>
      <c r="WRE5" s="125"/>
      <c r="WRF5" s="125"/>
      <c r="WRG5" s="125"/>
      <c r="WRH5" s="125"/>
      <c r="WRI5" s="125"/>
      <c r="WRJ5" s="125"/>
      <c r="WRK5" s="125"/>
      <c r="WRL5" s="125"/>
      <c r="WRM5" s="125"/>
      <c r="WRN5" s="125"/>
      <c r="WRO5" s="125"/>
      <c r="WRP5" s="125"/>
      <c r="WRQ5" s="125"/>
      <c r="WRR5" s="125"/>
      <c r="WRS5" s="125"/>
      <c r="WRT5" s="125"/>
      <c r="WRU5" s="125"/>
      <c r="WRV5" s="125"/>
      <c r="WRW5" s="125"/>
      <c r="WRX5" s="125"/>
      <c r="WRY5" s="125"/>
      <c r="WRZ5" s="125"/>
      <c r="WSA5" s="125"/>
      <c r="WSB5" s="125"/>
      <c r="WSC5" s="125"/>
      <c r="WSD5" s="125"/>
      <c r="WSE5" s="125"/>
      <c r="WSF5" s="125"/>
      <c r="WSG5" s="125"/>
      <c r="WSH5" s="125"/>
      <c r="WSI5" s="125"/>
      <c r="WSJ5" s="125"/>
      <c r="WSK5" s="125"/>
      <c r="WSL5" s="125"/>
      <c r="WSM5" s="125"/>
      <c r="WSN5" s="125"/>
      <c r="WSO5" s="125"/>
      <c r="WSP5" s="125"/>
      <c r="WSQ5" s="125"/>
      <c r="WSR5" s="125"/>
      <c r="WSS5" s="125"/>
      <c r="WST5" s="125"/>
      <c r="WSU5" s="125"/>
      <c r="WSV5" s="125"/>
      <c r="WSW5" s="125"/>
      <c r="WSX5" s="125"/>
      <c r="WSY5" s="125"/>
      <c r="WSZ5" s="125"/>
      <c r="WTA5" s="125"/>
      <c r="WTB5" s="125"/>
      <c r="WTC5" s="125"/>
      <c r="WTD5" s="125"/>
      <c r="WTE5" s="125"/>
      <c r="WTF5" s="125"/>
      <c r="WTG5" s="125"/>
      <c r="WTH5" s="125"/>
      <c r="WTI5" s="125"/>
      <c r="WTJ5" s="125"/>
      <c r="WTK5" s="125"/>
      <c r="WTL5" s="125"/>
      <c r="WTM5" s="125"/>
      <c r="WTN5" s="125"/>
      <c r="WTO5" s="125"/>
      <c r="WTP5" s="125"/>
      <c r="WTQ5" s="125"/>
      <c r="WTR5" s="125"/>
      <c r="WTS5" s="125"/>
      <c r="WTT5" s="125"/>
      <c r="WTU5" s="125"/>
      <c r="WTV5" s="125"/>
      <c r="WTW5" s="125"/>
      <c r="WTX5" s="125"/>
      <c r="WTY5" s="125"/>
      <c r="WTZ5" s="125"/>
      <c r="WUA5" s="125"/>
      <c r="WUB5" s="125"/>
      <c r="WUC5" s="125"/>
      <c r="WUD5" s="125"/>
      <c r="WUE5" s="125"/>
      <c r="WUF5" s="125"/>
      <c r="WUG5" s="125"/>
      <c r="WUH5" s="125"/>
      <c r="WUI5" s="125"/>
      <c r="WUJ5" s="125"/>
      <c r="WUK5" s="125"/>
      <c r="WUL5" s="125"/>
      <c r="WUM5" s="125"/>
      <c r="WUN5" s="125"/>
      <c r="WUO5" s="125"/>
      <c r="WUP5" s="125"/>
      <c r="WUQ5" s="125"/>
      <c r="WUR5" s="125"/>
      <c r="WUS5" s="125"/>
      <c r="WUT5" s="125"/>
      <c r="WUU5" s="125"/>
      <c r="WUV5" s="125"/>
      <c r="WUW5" s="125"/>
      <c r="WUX5" s="125"/>
      <c r="WUY5" s="125"/>
      <c r="WUZ5" s="125"/>
      <c r="WVA5" s="125"/>
      <c r="WVB5" s="125"/>
      <c r="WVC5" s="125"/>
      <c r="WVD5" s="125"/>
      <c r="WVE5" s="125"/>
      <c r="WVF5" s="125"/>
      <c r="WVG5" s="125"/>
      <c r="WVH5" s="125"/>
      <c r="WVI5" s="125"/>
      <c r="WVJ5" s="125"/>
      <c r="WVK5" s="125"/>
      <c r="WVL5" s="125"/>
      <c r="WVM5" s="125"/>
      <c r="WVN5" s="125"/>
      <c r="WVO5" s="125"/>
      <c r="WVP5" s="125"/>
      <c r="WVQ5" s="125"/>
      <c r="WVR5" s="125"/>
      <c r="WVS5" s="125"/>
      <c r="WVT5" s="125"/>
      <c r="WVU5" s="125"/>
      <c r="WVV5" s="125"/>
      <c r="WVW5" s="125"/>
      <c r="WVX5" s="125"/>
      <c r="WVY5" s="125"/>
      <c r="WVZ5" s="125"/>
      <c r="WWA5" s="125"/>
      <c r="WWB5" s="125"/>
      <c r="WWC5" s="125"/>
      <c r="WWD5" s="125"/>
      <c r="WWE5" s="125"/>
      <c r="WWF5" s="125"/>
      <c r="WWG5" s="125"/>
      <c r="WWH5" s="125"/>
      <c r="WWI5" s="125"/>
      <c r="WWJ5" s="125"/>
      <c r="WWK5" s="125"/>
      <c r="WWL5" s="125"/>
      <c r="WWM5" s="125"/>
      <c r="WWN5" s="125"/>
      <c r="WWO5" s="125"/>
      <c r="WWP5" s="125"/>
      <c r="WWQ5" s="125"/>
      <c r="WWR5" s="125"/>
      <c r="WWS5" s="125"/>
      <c r="WWT5" s="125"/>
      <c r="WWU5" s="125"/>
      <c r="WWV5" s="125"/>
      <c r="WWW5" s="125"/>
      <c r="WWX5" s="125"/>
      <c r="WWY5" s="125"/>
      <c r="WWZ5" s="125"/>
      <c r="WXA5" s="125"/>
      <c r="WXB5" s="125"/>
      <c r="WXC5" s="125"/>
      <c r="WXD5" s="125"/>
      <c r="WXE5" s="125"/>
      <c r="WXF5" s="125"/>
      <c r="WXG5" s="125"/>
      <c r="WXH5" s="125"/>
      <c r="WXI5" s="125"/>
      <c r="WXJ5" s="125"/>
      <c r="WXK5" s="125"/>
      <c r="WXL5" s="125"/>
      <c r="WXM5" s="125"/>
      <c r="WXN5" s="125"/>
      <c r="WXO5" s="125"/>
      <c r="WXP5" s="125"/>
      <c r="WXQ5" s="125"/>
      <c r="WXR5" s="125"/>
      <c r="WXS5" s="125"/>
      <c r="WXT5" s="125"/>
      <c r="WXU5" s="125"/>
      <c r="WXV5" s="125"/>
      <c r="WXW5" s="125"/>
      <c r="WXX5" s="125"/>
      <c r="WXY5" s="125"/>
      <c r="WXZ5" s="125"/>
      <c r="WYA5" s="125"/>
      <c r="WYB5" s="125"/>
      <c r="WYC5" s="125"/>
      <c r="WYD5" s="125"/>
      <c r="WYE5" s="125"/>
      <c r="WYF5" s="125"/>
      <c r="WYG5" s="125"/>
      <c r="WYH5" s="125"/>
      <c r="WYI5" s="125"/>
      <c r="WYJ5" s="125"/>
      <c r="WYK5" s="125"/>
      <c r="WYL5" s="125"/>
      <c r="WYM5" s="125"/>
      <c r="WYN5" s="125"/>
      <c r="WYO5" s="125"/>
      <c r="WYP5" s="125"/>
      <c r="WYQ5" s="125"/>
      <c r="WYR5" s="125"/>
      <c r="WYS5" s="125"/>
      <c r="WYT5" s="125"/>
      <c r="WYU5" s="125"/>
      <c r="WYV5" s="125"/>
      <c r="WYW5" s="125"/>
      <c r="WYX5" s="125"/>
      <c r="WYY5" s="125"/>
      <c r="WYZ5" s="125"/>
      <c r="WZA5" s="125"/>
      <c r="WZB5" s="125"/>
      <c r="WZC5" s="125"/>
      <c r="WZD5" s="125"/>
      <c r="WZE5" s="125"/>
      <c r="WZF5" s="125"/>
      <c r="WZG5" s="125"/>
      <c r="WZH5" s="125"/>
      <c r="WZI5" s="125"/>
      <c r="WZJ5" s="125"/>
      <c r="WZK5" s="125"/>
      <c r="WZL5" s="125"/>
      <c r="WZM5" s="125"/>
      <c r="WZN5" s="125"/>
      <c r="WZO5" s="125"/>
      <c r="WZP5" s="125"/>
      <c r="WZQ5" s="125"/>
      <c r="WZR5" s="125"/>
      <c r="WZS5" s="125"/>
      <c r="WZT5" s="125"/>
      <c r="WZU5" s="125"/>
      <c r="WZV5" s="125"/>
      <c r="WZW5" s="125"/>
      <c r="WZX5" s="125"/>
      <c r="WZY5" s="125"/>
      <c r="WZZ5" s="125"/>
      <c r="XAA5" s="125"/>
      <c r="XAB5" s="125"/>
      <c r="XAC5" s="125"/>
      <c r="XAD5" s="125"/>
      <c r="XAE5" s="125"/>
      <c r="XAF5" s="125"/>
      <c r="XAG5" s="125"/>
      <c r="XAH5" s="125"/>
      <c r="XAI5" s="125"/>
      <c r="XAJ5" s="125"/>
      <c r="XAK5" s="125"/>
      <c r="XAL5" s="125"/>
      <c r="XAM5" s="125"/>
      <c r="XAN5" s="125"/>
      <c r="XAO5" s="125"/>
      <c r="XAP5" s="125"/>
      <c r="XAQ5" s="125"/>
      <c r="XAR5" s="125"/>
      <c r="XAS5" s="125"/>
      <c r="XAT5" s="125"/>
      <c r="XAU5" s="125"/>
      <c r="XAV5" s="125"/>
      <c r="XAW5" s="125"/>
      <c r="XAX5" s="125"/>
      <c r="XAY5" s="125"/>
      <c r="XAZ5" s="125"/>
      <c r="XBA5" s="125"/>
      <c r="XBB5" s="125"/>
      <c r="XBC5" s="125"/>
      <c r="XBD5" s="125"/>
      <c r="XBE5" s="125"/>
      <c r="XBF5" s="125"/>
      <c r="XBG5" s="125"/>
      <c r="XBH5" s="125"/>
      <c r="XBI5" s="125"/>
      <c r="XBJ5" s="125"/>
      <c r="XBK5" s="125"/>
      <c r="XBL5" s="125"/>
      <c r="XBM5" s="125"/>
      <c r="XBN5" s="125"/>
      <c r="XBO5" s="125"/>
      <c r="XBP5" s="125"/>
      <c r="XBQ5" s="125"/>
      <c r="XBR5" s="125"/>
      <c r="XBS5" s="125"/>
      <c r="XBT5" s="125"/>
      <c r="XBU5" s="125"/>
      <c r="XBV5" s="125"/>
      <c r="XBW5" s="125"/>
      <c r="XBX5" s="125"/>
      <c r="XBY5" s="125"/>
      <c r="XBZ5" s="125"/>
      <c r="XCA5" s="125"/>
      <c r="XCB5" s="125"/>
      <c r="XCC5" s="125"/>
      <c r="XCD5" s="125"/>
      <c r="XCE5" s="125"/>
      <c r="XCF5" s="125"/>
      <c r="XCG5" s="125"/>
      <c r="XCH5" s="125"/>
      <c r="XCI5" s="125"/>
      <c r="XCJ5" s="125"/>
      <c r="XCK5" s="125"/>
      <c r="XCL5" s="125"/>
      <c r="XCM5" s="125"/>
      <c r="XCN5" s="125"/>
      <c r="XCO5" s="125"/>
      <c r="XCP5" s="125"/>
      <c r="XCQ5" s="125"/>
      <c r="XCR5" s="125"/>
      <c r="XCS5" s="125"/>
      <c r="XCT5" s="125"/>
      <c r="XCU5" s="125"/>
      <c r="XCV5" s="125"/>
      <c r="XCW5" s="125"/>
      <c r="XCX5" s="125"/>
      <c r="XCY5" s="125"/>
      <c r="XCZ5" s="125"/>
      <c r="XDA5" s="125"/>
      <c r="XDB5" s="125"/>
      <c r="XDC5" s="125"/>
      <c r="XDD5" s="125"/>
      <c r="XDE5" s="125"/>
      <c r="XDF5" s="125"/>
      <c r="XDG5" s="125"/>
      <c r="XDH5" s="125"/>
      <c r="XDI5" s="125"/>
      <c r="XDJ5" s="125"/>
      <c r="XDK5" s="125"/>
      <c r="XDL5" s="125"/>
      <c r="XDM5" s="125"/>
      <c r="XDN5" s="125"/>
      <c r="XDO5" s="125"/>
      <c r="XDP5" s="125"/>
      <c r="XDQ5" s="125"/>
      <c r="XDR5" s="125"/>
      <c r="XDS5" s="125"/>
      <c r="XDT5" s="125"/>
      <c r="XDU5" s="125"/>
      <c r="XDV5" s="125"/>
      <c r="XDW5" s="125"/>
      <c r="XDX5" s="125"/>
      <c r="XDY5" s="125"/>
      <c r="XDZ5" s="125"/>
      <c r="XEA5" s="125"/>
      <c r="XEB5" s="125"/>
      <c r="XEC5" s="125"/>
      <c r="XED5" s="125"/>
      <c r="XEE5" s="125"/>
      <c r="XEF5" s="125"/>
      <c r="XEG5" s="125"/>
      <c r="XEH5" s="125"/>
      <c r="XEI5" s="125"/>
      <c r="XEJ5" s="125"/>
      <c r="XEK5" s="125"/>
      <c r="XEL5" s="125"/>
      <c r="XEM5" s="125"/>
      <c r="XEN5" s="125"/>
      <c r="XEO5" s="125"/>
      <c r="XEP5" s="125"/>
      <c r="XEQ5" s="125"/>
      <c r="XER5" s="125"/>
      <c r="XES5" s="125"/>
      <c r="XET5" s="125"/>
      <c r="XEU5" s="125"/>
      <c r="XEV5" s="125"/>
      <c r="XEW5" s="125"/>
      <c r="XEX5" s="125"/>
      <c r="XEY5" s="125"/>
      <c r="XEZ5" s="125"/>
      <c r="XFA5" s="125"/>
      <c r="XFB5" s="125"/>
    </row>
    <row r="6" spans="1:16383" s="127" customFormat="1" ht="41.25" customHeight="1" x14ac:dyDescent="0.3">
      <c r="A6" s="128" t="s">
        <v>184</v>
      </c>
      <c r="B6" s="178" t="s">
        <v>79</v>
      </c>
      <c r="C6" s="178" t="s">
        <v>23</v>
      </c>
      <c r="D6" s="178" t="s">
        <v>36</v>
      </c>
      <c r="E6" s="365">
        <v>19</v>
      </c>
      <c r="F6" s="181" t="s">
        <v>184</v>
      </c>
      <c r="G6" s="366" t="s">
        <v>210</v>
      </c>
      <c r="H6" s="366" t="s">
        <v>218</v>
      </c>
      <c r="I6" s="367"/>
      <c r="J6" s="368">
        <v>0</v>
      </c>
      <c r="K6" s="384"/>
      <c r="L6" s="370" t="s">
        <v>80</v>
      </c>
      <c r="M6" s="370" t="s">
        <v>80</v>
      </c>
      <c r="N6" s="371" t="s">
        <v>197</v>
      </c>
      <c r="O6" s="385" t="e">
        <f>+L6/M6*100</f>
        <v>#VALUE!</v>
      </c>
      <c r="P6" s="365" t="e">
        <v>#VALUE!</v>
      </c>
      <c r="Q6" s="378"/>
      <c r="R6" s="378"/>
      <c r="S6" s="132" t="e">
        <v>#VALUE!</v>
      </c>
    </row>
    <row r="7" spans="1:16383" s="127" customFormat="1" ht="49.15" customHeight="1" x14ac:dyDescent="0.3">
      <c r="A7" s="128" t="s">
        <v>30</v>
      </c>
      <c r="B7" s="178" t="s">
        <v>79</v>
      </c>
      <c r="C7" s="178" t="s">
        <v>23</v>
      </c>
      <c r="D7" s="178" t="s">
        <v>36</v>
      </c>
      <c r="E7" s="365">
        <v>20</v>
      </c>
      <c r="F7" s="181" t="s">
        <v>30</v>
      </c>
      <c r="G7" s="366" t="s">
        <v>211</v>
      </c>
      <c r="H7" s="366" t="s">
        <v>219</v>
      </c>
      <c r="I7" s="367"/>
      <c r="J7" s="368">
        <v>0</v>
      </c>
      <c r="K7" s="384"/>
      <c r="L7" s="374" t="s">
        <v>80</v>
      </c>
      <c r="M7" s="379" t="s">
        <v>80</v>
      </c>
      <c r="N7" s="371" t="s">
        <v>197</v>
      </c>
      <c r="O7" s="385" t="e">
        <f>+L7/M7*100</f>
        <v>#VALUE!</v>
      </c>
      <c r="P7" s="376" t="s">
        <v>80</v>
      </c>
      <c r="Q7" s="378"/>
      <c r="R7" s="378"/>
      <c r="S7" s="132">
        <v>0</v>
      </c>
    </row>
    <row r="8" spans="1:16383" s="127" customFormat="1" ht="41.25" customHeight="1" x14ac:dyDescent="0.3">
      <c r="A8" s="128" t="s">
        <v>175</v>
      </c>
      <c r="B8" s="178" t="s">
        <v>79</v>
      </c>
      <c r="C8" s="178" t="s">
        <v>9</v>
      </c>
      <c r="D8" s="178" t="s">
        <v>36</v>
      </c>
      <c r="E8" s="365">
        <v>21</v>
      </c>
      <c r="F8" s="181" t="s">
        <v>175</v>
      </c>
      <c r="G8" s="366" t="s">
        <v>212</v>
      </c>
      <c r="H8" s="366" t="s">
        <v>12</v>
      </c>
      <c r="I8" s="387"/>
      <c r="J8" s="368">
        <v>0</v>
      </c>
      <c r="K8" s="384"/>
      <c r="L8" s="374" t="s">
        <v>80</v>
      </c>
      <c r="M8" s="374" t="s">
        <v>80</v>
      </c>
      <c r="N8" s="371" t="s">
        <v>11</v>
      </c>
      <c r="O8" s="372" t="s">
        <v>80</v>
      </c>
      <c r="P8" s="376" t="s">
        <v>80</v>
      </c>
      <c r="Q8" s="378"/>
      <c r="R8" s="378"/>
      <c r="S8" s="132">
        <v>0</v>
      </c>
    </row>
    <row r="9" spans="1:16383" s="127" customFormat="1" ht="41.25" customHeight="1" x14ac:dyDescent="0.3">
      <c r="A9" s="128" t="s">
        <v>329</v>
      </c>
      <c r="B9" s="178" t="s">
        <v>79</v>
      </c>
      <c r="C9" s="178" t="s">
        <v>23</v>
      </c>
      <c r="D9" s="178" t="s">
        <v>36</v>
      </c>
      <c r="E9" s="365">
        <v>27</v>
      </c>
      <c r="F9" s="181" t="s">
        <v>329</v>
      </c>
      <c r="G9" s="366" t="s">
        <v>31</v>
      </c>
      <c r="H9" s="366" t="s">
        <v>220</v>
      </c>
      <c r="I9" s="387"/>
      <c r="J9" s="388">
        <v>1</v>
      </c>
      <c r="K9" s="384"/>
      <c r="L9" s="374" t="s">
        <v>80</v>
      </c>
      <c r="M9" s="374" t="s">
        <v>80</v>
      </c>
      <c r="N9" s="371" t="s">
        <v>202</v>
      </c>
      <c r="O9" s="385" t="e">
        <f>+L9/M9*100</f>
        <v>#VALUE!</v>
      </c>
      <c r="P9" s="386" t="e">
        <v>#VALUE!</v>
      </c>
      <c r="Q9" s="377"/>
      <c r="R9" s="377"/>
      <c r="S9" s="132" t="e">
        <v>#VALUE!</v>
      </c>
    </row>
    <row r="10" spans="1:16383" s="127" customFormat="1" ht="41.25" customHeight="1" x14ac:dyDescent="0.3">
      <c r="A10" s="128" t="s">
        <v>264</v>
      </c>
      <c r="B10" s="178" t="s">
        <v>79</v>
      </c>
      <c r="C10" s="178" t="s">
        <v>23</v>
      </c>
      <c r="D10" s="178" t="s">
        <v>36</v>
      </c>
      <c r="E10" s="365">
        <v>27</v>
      </c>
      <c r="F10" s="181" t="s">
        <v>264</v>
      </c>
      <c r="G10" s="366" t="s">
        <v>31</v>
      </c>
      <c r="H10" s="366" t="s">
        <v>220</v>
      </c>
      <c r="I10" s="387"/>
      <c r="J10" s="388">
        <v>2</v>
      </c>
      <c r="K10" s="384"/>
      <c r="L10" s="374" t="s">
        <v>80</v>
      </c>
      <c r="M10" s="374" t="s">
        <v>80</v>
      </c>
      <c r="N10" s="371" t="s">
        <v>202</v>
      </c>
      <c r="O10" s="385" t="e">
        <f t="shared" ref="O10:O24" si="0">+L10/M10*100</f>
        <v>#VALUE!</v>
      </c>
      <c r="P10" s="386" t="e">
        <v>#VALUE!</v>
      </c>
      <c r="Q10" s="377"/>
      <c r="R10" s="377"/>
      <c r="S10" s="132" t="e">
        <v>#VALUE!</v>
      </c>
    </row>
    <row r="11" spans="1:16383" s="127" customFormat="1" ht="41.25" customHeight="1" x14ac:dyDescent="0.3">
      <c r="A11" s="128" t="s">
        <v>265</v>
      </c>
      <c r="B11" s="178" t="s">
        <v>79</v>
      </c>
      <c r="C11" s="178" t="s">
        <v>23</v>
      </c>
      <c r="D11" s="178" t="s">
        <v>36</v>
      </c>
      <c r="E11" s="365">
        <v>27</v>
      </c>
      <c r="F11" s="181" t="s">
        <v>265</v>
      </c>
      <c r="G11" s="366" t="s">
        <v>31</v>
      </c>
      <c r="H11" s="366" t="s">
        <v>220</v>
      </c>
      <c r="I11" s="387"/>
      <c r="J11" s="388">
        <v>3</v>
      </c>
      <c r="K11" s="384"/>
      <c r="L11" s="374" t="s">
        <v>80</v>
      </c>
      <c r="M11" s="374" t="s">
        <v>80</v>
      </c>
      <c r="N11" s="371" t="s">
        <v>202</v>
      </c>
      <c r="O11" s="385" t="e">
        <f t="shared" si="0"/>
        <v>#VALUE!</v>
      </c>
      <c r="P11" s="386" t="e">
        <v>#VALUE!</v>
      </c>
      <c r="Q11" s="377"/>
      <c r="R11" s="377"/>
      <c r="S11" s="132" t="e">
        <v>#VALUE!</v>
      </c>
    </row>
    <row r="12" spans="1:16383" s="127" customFormat="1" ht="41.25" customHeight="1" x14ac:dyDescent="0.3">
      <c r="A12" s="128" t="s">
        <v>266</v>
      </c>
      <c r="B12" s="178" t="s">
        <v>79</v>
      </c>
      <c r="C12" s="178" t="s">
        <v>23</v>
      </c>
      <c r="D12" s="178" t="s">
        <v>36</v>
      </c>
      <c r="E12" s="365">
        <v>27</v>
      </c>
      <c r="F12" s="181" t="s">
        <v>266</v>
      </c>
      <c r="G12" s="366" t="s">
        <v>31</v>
      </c>
      <c r="H12" s="366" t="s">
        <v>220</v>
      </c>
      <c r="I12" s="387"/>
      <c r="J12" s="388">
        <v>4</v>
      </c>
      <c r="K12" s="384"/>
      <c r="L12" s="374" t="s">
        <v>80</v>
      </c>
      <c r="M12" s="374" t="s">
        <v>80</v>
      </c>
      <c r="N12" s="371" t="s">
        <v>202</v>
      </c>
      <c r="O12" s="385" t="e">
        <f t="shared" si="0"/>
        <v>#VALUE!</v>
      </c>
      <c r="P12" s="386" t="e">
        <v>#VALUE!</v>
      </c>
      <c r="Q12" s="377"/>
      <c r="R12" s="377"/>
      <c r="S12" s="132" t="e">
        <v>#VALUE!</v>
      </c>
    </row>
    <row r="13" spans="1:16383" s="127" customFormat="1" ht="41.25" customHeight="1" x14ac:dyDescent="0.3">
      <c r="A13" s="128" t="s">
        <v>267</v>
      </c>
      <c r="B13" s="178" t="s">
        <v>79</v>
      </c>
      <c r="C13" s="178" t="s">
        <v>23</v>
      </c>
      <c r="D13" s="178" t="s">
        <v>36</v>
      </c>
      <c r="E13" s="365">
        <v>27</v>
      </c>
      <c r="F13" s="181" t="s">
        <v>267</v>
      </c>
      <c r="G13" s="366" t="s">
        <v>31</v>
      </c>
      <c r="H13" s="366" t="s">
        <v>220</v>
      </c>
      <c r="I13" s="387"/>
      <c r="J13" s="388">
        <v>5</v>
      </c>
      <c r="K13" s="384"/>
      <c r="L13" s="374" t="s">
        <v>80</v>
      </c>
      <c r="M13" s="374" t="s">
        <v>80</v>
      </c>
      <c r="N13" s="371" t="s">
        <v>202</v>
      </c>
      <c r="O13" s="385" t="e">
        <f t="shared" si="0"/>
        <v>#VALUE!</v>
      </c>
      <c r="P13" s="386" t="e">
        <v>#VALUE!</v>
      </c>
      <c r="Q13" s="377"/>
      <c r="R13" s="377"/>
      <c r="S13" s="132" t="e">
        <v>#VALUE!</v>
      </c>
    </row>
    <row r="14" spans="1:16383" s="127" customFormat="1" ht="41.25" customHeight="1" x14ac:dyDescent="0.3">
      <c r="A14" s="128" t="s">
        <v>268</v>
      </c>
      <c r="B14" s="178" t="s">
        <v>79</v>
      </c>
      <c r="C14" s="178" t="s">
        <v>23</v>
      </c>
      <c r="D14" s="178" t="s">
        <v>36</v>
      </c>
      <c r="E14" s="365">
        <v>27</v>
      </c>
      <c r="F14" s="181" t="s">
        <v>268</v>
      </c>
      <c r="G14" s="366" t="s">
        <v>31</v>
      </c>
      <c r="H14" s="366" t="s">
        <v>220</v>
      </c>
      <c r="I14" s="387"/>
      <c r="J14" s="388">
        <v>6</v>
      </c>
      <c r="K14" s="384"/>
      <c r="L14" s="374" t="s">
        <v>80</v>
      </c>
      <c r="M14" s="374" t="s">
        <v>80</v>
      </c>
      <c r="N14" s="371" t="s">
        <v>202</v>
      </c>
      <c r="O14" s="385" t="e">
        <f t="shared" si="0"/>
        <v>#VALUE!</v>
      </c>
      <c r="P14" s="386" t="e">
        <v>#VALUE!</v>
      </c>
      <c r="Q14" s="377"/>
      <c r="R14" s="377"/>
      <c r="S14" s="132" t="e">
        <v>#VALUE!</v>
      </c>
    </row>
    <row r="15" spans="1:16383" s="127" customFormat="1" ht="41.25" customHeight="1" x14ac:dyDescent="0.3">
      <c r="A15" s="128" t="s">
        <v>269</v>
      </c>
      <c r="B15" s="178" t="s">
        <v>79</v>
      </c>
      <c r="C15" s="178" t="s">
        <v>23</v>
      </c>
      <c r="D15" s="178" t="s">
        <v>36</v>
      </c>
      <c r="E15" s="365">
        <v>27</v>
      </c>
      <c r="F15" s="181" t="s">
        <v>269</v>
      </c>
      <c r="G15" s="366" t="s">
        <v>31</v>
      </c>
      <c r="H15" s="366" t="s">
        <v>220</v>
      </c>
      <c r="I15" s="387"/>
      <c r="J15" s="388">
        <v>7</v>
      </c>
      <c r="K15" s="384"/>
      <c r="L15" s="374" t="s">
        <v>80</v>
      </c>
      <c r="M15" s="374" t="s">
        <v>80</v>
      </c>
      <c r="N15" s="371" t="s">
        <v>202</v>
      </c>
      <c r="O15" s="385" t="e">
        <f t="shared" si="0"/>
        <v>#VALUE!</v>
      </c>
      <c r="P15" s="386" t="e">
        <v>#VALUE!</v>
      </c>
      <c r="Q15" s="377"/>
      <c r="R15" s="377"/>
      <c r="S15" s="132" t="e">
        <v>#VALUE!</v>
      </c>
    </row>
    <row r="16" spans="1:16383" s="127" customFormat="1" ht="41.25" customHeight="1" x14ac:dyDescent="0.3">
      <c r="A16" s="128" t="s">
        <v>270</v>
      </c>
      <c r="B16" s="178" t="s">
        <v>79</v>
      </c>
      <c r="C16" s="178" t="s">
        <v>23</v>
      </c>
      <c r="D16" s="178" t="s">
        <v>36</v>
      </c>
      <c r="E16" s="365">
        <v>27</v>
      </c>
      <c r="F16" s="181" t="s">
        <v>270</v>
      </c>
      <c r="G16" s="366" t="s">
        <v>31</v>
      </c>
      <c r="H16" s="366" t="s">
        <v>220</v>
      </c>
      <c r="I16" s="387"/>
      <c r="J16" s="388">
        <v>8</v>
      </c>
      <c r="K16" s="384"/>
      <c r="L16" s="374" t="s">
        <v>80</v>
      </c>
      <c r="M16" s="374" t="s">
        <v>80</v>
      </c>
      <c r="N16" s="371" t="s">
        <v>202</v>
      </c>
      <c r="O16" s="385" t="e">
        <f>+L16/M16*100</f>
        <v>#VALUE!</v>
      </c>
      <c r="P16" s="386" t="e">
        <v>#VALUE!</v>
      </c>
      <c r="Q16" s="377"/>
      <c r="R16" s="377"/>
      <c r="S16" s="132" t="e">
        <v>#VALUE!</v>
      </c>
    </row>
    <row r="17" spans="1:19" s="127" customFormat="1" ht="41.25" customHeight="1" x14ac:dyDescent="0.3">
      <c r="A17" s="128" t="s">
        <v>271</v>
      </c>
      <c r="B17" s="178" t="s">
        <v>79</v>
      </c>
      <c r="C17" s="178" t="s">
        <v>23</v>
      </c>
      <c r="D17" s="178" t="s">
        <v>36</v>
      </c>
      <c r="E17" s="365">
        <v>27</v>
      </c>
      <c r="F17" s="181" t="s">
        <v>271</v>
      </c>
      <c r="G17" s="366" t="s">
        <v>31</v>
      </c>
      <c r="H17" s="366" t="s">
        <v>220</v>
      </c>
      <c r="I17" s="387"/>
      <c r="J17" s="388">
        <v>9</v>
      </c>
      <c r="K17" s="384"/>
      <c r="L17" s="374" t="s">
        <v>80</v>
      </c>
      <c r="M17" s="374" t="s">
        <v>80</v>
      </c>
      <c r="N17" s="371" t="s">
        <v>202</v>
      </c>
      <c r="O17" s="385" t="e">
        <f t="shared" si="0"/>
        <v>#VALUE!</v>
      </c>
      <c r="P17" s="386" t="e">
        <v>#VALUE!</v>
      </c>
      <c r="Q17" s="377"/>
      <c r="R17" s="377"/>
      <c r="S17" s="132" t="e">
        <v>#VALUE!</v>
      </c>
    </row>
    <row r="18" spans="1:19" s="127" customFormat="1" ht="41.25" customHeight="1" x14ac:dyDescent="0.3">
      <c r="A18" s="128" t="s">
        <v>272</v>
      </c>
      <c r="B18" s="178" t="s">
        <v>79</v>
      </c>
      <c r="C18" s="178" t="s">
        <v>23</v>
      </c>
      <c r="D18" s="178" t="s">
        <v>36</v>
      </c>
      <c r="E18" s="365">
        <v>27</v>
      </c>
      <c r="F18" s="181" t="s">
        <v>272</v>
      </c>
      <c r="G18" s="366" t="s">
        <v>31</v>
      </c>
      <c r="H18" s="366" t="s">
        <v>220</v>
      </c>
      <c r="I18" s="387"/>
      <c r="J18" s="388">
        <v>10</v>
      </c>
      <c r="K18" s="384"/>
      <c r="L18" s="374" t="s">
        <v>80</v>
      </c>
      <c r="M18" s="374" t="s">
        <v>80</v>
      </c>
      <c r="N18" s="371" t="s">
        <v>202</v>
      </c>
      <c r="O18" s="385" t="e">
        <f t="shared" si="0"/>
        <v>#VALUE!</v>
      </c>
      <c r="P18" s="386" t="e">
        <v>#VALUE!</v>
      </c>
      <c r="Q18" s="377"/>
      <c r="R18" s="377"/>
      <c r="S18" s="132" t="e">
        <v>#VALUE!</v>
      </c>
    </row>
    <row r="19" spans="1:19" s="127" customFormat="1" ht="41.25" customHeight="1" x14ac:dyDescent="0.3">
      <c r="A19" s="128" t="s">
        <v>273</v>
      </c>
      <c r="B19" s="178" t="s">
        <v>79</v>
      </c>
      <c r="C19" s="178" t="s">
        <v>23</v>
      </c>
      <c r="D19" s="178" t="s">
        <v>36</v>
      </c>
      <c r="E19" s="365">
        <v>27</v>
      </c>
      <c r="F19" s="181" t="s">
        <v>273</v>
      </c>
      <c r="G19" s="366" t="s">
        <v>31</v>
      </c>
      <c r="H19" s="366" t="s">
        <v>220</v>
      </c>
      <c r="I19" s="387"/>
      <c r="J19" s="388">
        <v>11</v>
      </c>
      <c r="K19" s="384"/>
      <c r="L19" s="374" t="s">
        <v>80</v>
      </c>
      <c r="M19" s="374" t="s">
        <v>80</v>
      </c>
      <c r="N19" s="371" t="s">
        <v>202</v>
      </c>
      <c r="O19" s="385" t="e">
        <f t="shared" si="0"/>
        <v>#VALUE!</v>
      </c>
      <c r="P19" s="386" t="e">
        <v>#VALUE!</v>
      </c>
      <c r="Q19" s="377"/>
      <c r="R19" s="377"/>
      <c r="S19" s="132" t="e">
        <v>#VALUE!</v>
      </c>
    </row>
    <row r="20" spans="1:19" s="127" customFormat="1" ht="41.25" customHeight="1" x14ac:dyDescent="0.3">
      <c r="A20" s="128" t="s">
        <v>274</v>
      </c>
      <c r="B20" s="178" t="s">
        <v>79</v>
      </c>
      <c r="C20" s="178" t="s">
        <v>23</v>
      </c>
      <c r="D20" s="178" t="s">
        <v>36</v>
      </c>
      <c r="E20" s="365">
        <v>27</v>
      </c>
      <c r="F20" s="181" t="s">
        <v>274</v>
      </c>
      <c r="G20" s="366" t="s">
        <v>31</v>
      </c>
      <c r="H20" s="366" t="s">
        <v>220</v>
      </c>
      <c r="I20" s="387"/>
      <c r="J20" s="388">
        <v>12</v>
      </c>
      <c r="K20" s="384"/>
      <c r="L20" s="374" t="s">
        <v>80</v>
      </c>
      <c r="M20" s="374" t="s">
        <v>80</v>
      </c>
      <c r="N20" s="371" t="s">
        <v>202</v>
      </c>
      <c r="O20" s="385" t="e">
        <f t="shared" si="0"/>
        <v>#VALUE!</v>
      </c>
      <c r="P20" s="386" t="e">
        <v>#VALUE!</v>
      </c>
      <c r="Q20" s="377"/>
      <c r="R20" s="377"/>
      <c r="S20" s="132" t="e">
        <v>#VALUE!</v>
      </c>
    </row>
    <row r="21" spans="1:19" s="127" customFormat="1" ht="41.25" customHeight="1" x14ac:dyDescent="0.3">
      <c r="A21" s="128" t="s">
        <v>275</v>
      </c>
      <c r="B21" s="178" t="s">
        <v>79</v>
      </c>
      <c r="C21" s="178" t="s">
        <v>23</v>
      </c>
      <c r="D21" s="178" t="s">
        <v>36</v>
      </c>
      <c r="E21" s="365">
        <v>27</v>
      </c>
      <c r="F21" s="181" t="s">
        <v>275</v>
      </c>
      <c r="G21" s="366" t="s">
        <v>31</v>
      </c>
      <c r="H21" s="366" t="s">
        <v>220</v>
      </c>
      <c r="I21" s="387"/>
      <c r="J21" s="388">
        <v>13</v>
      </c>
      <c r="K21" s="384"/>
      <c r="L21" s="374" t="s">
        <v>80</v>
      </c>
      <c r="M21" s="374" t="s">
        <v>80</v>
      </c>
      <c r="N21" s="371" t="s">
        <v>202</v>
      </c>
      <c r="O21" s="385" t="e">
        <f t="shared" si="0"/>
        <v>#VALUE!</v>
      </c>
      <c r="P21" s="386" t="e">
        <v>#VALUE!</v>
      </c>
      <c r="Q21" s="377"/>
      <c r="R21" s="377"/>
      <c r="S21" s="132" t="e">
        <v>#VALUE!</v>
      </c>
    </row>
    <row r="22" spans="1:19" s="127" customFormat="1" ht="41.25" customHeight="1" x14ac:dyDescent="0.3">
      <c r="A22" s="128" t="s">
        <v>276</v>
      </c>
      <c r="B22" s="178" t="s">
        <v>79</v>
      </c>
      <c r="C22" s="178" t="s">
        <v>23</v>
      </c>
      <c r="D22" s="178" t="s">
        <v>36</v>
      </c>
      <c r="E22" s="365">
        <v>27</v>
      </c>
      <c r="F22" s="181" t="s">
        <v>276</v>
      </c>
      <c r="G22" s="366" t="s">
        <v>31</v>
      </c>
      <c r="H22" s="366" t="s">
        <v>220</v>
      </c>
      <c r="I22" s="387"/>
      <c r="J22" s="388">
        <v>14</v>
      </c>
      <c r="K22" s="384"/>
      <c r="L22" s="374" t="s">
        <v>80</v>
      </c>
      <c r="M22" s="374" t="s">
        <v>80</v>
      </c>
      <c r="N22" s="371" t="s">
        <v>202</v>
      </c>
      <c r="O22" s="385" t="e">
        <f t="shared" si="0"/>
        <v>#VALUE!</v>
      </c>
      <c r="P22" s="386" t="e">
        <v>#VALUE!</v>
      </c>
      <c r="Q22" s="377"/>
      <c r="R22" s="377"/>
      <c r="S22" s="132" t="e">
        <v>#VALUE!</v>
      </c>
    </row>
    <row r="23" spans="1:19" s="127" customFormat="1" ht="41.25" customHeight="1" x14ac:dyDescent="0.3">
      <c r="A23" s="128" t="s">
        <v>277</v>
      </c>
      <c r="B23" s="178" t="s">
        <v>79</v>
      </c>
      <c r="C23" s="178" t="s">
        <v>23</v>
      </c>
      <c r="D23" s="178" t="s">
        <v>36</v>
      </c>
      <c r="E23" s="365">
        <v>27</v>
      </c>
      <c r="F23" s="181" t="s">
        <v>277</v>
      </c>
      <c r="G23" s="366" t="s">
        <v>31</v>
      </c>
      <c r="H23" s="366" t="s">
        <v>220</v>
      </c>
      <c r="I23" s="387"/>
      <c r="J23" s="388">
        <v>15</v>
      </c>
      <c r="K23" s="384"/>
      <c r="L23" s="374" t="s">
        <v>80</v>
      </c>
      <c r="M23" s="374" t="s">
        <v>80</v>
      </c>
      <c r="N23" s="371" t="s">
        <v>202</v>
      </c>
      <c r="O23" s="385" t="e">
        <f t="shared" si="0"/>
        <v>#VALUE!</v>
      </c>
      <c r="P23" s="386" t="e">
        <v>#VALUE!</v>
      </c>
      <c r="Q23" s="377"/>
      <c r="R23" s="377"/>
      <c r="S23" s="132" t="e">
        <v>#VALUE!</v>
      </c>
    </row>
    <row r="24" spans="1:19" s="127" customFormat="1" ht="41.25" customHeight="1" x14ac:dyDescent="0.3">
      <c r="A24" s="128" t="s">
        <v>278</v>
      </c>
      <c r="B24" s="178" t="s">
        <v>79</v>
      </c>
      <c r="C24" s="178" t="s">
        <v>23</v>
      </c>
      <c r="D24" s="178" t="s">
        <v>36</v>
      </c>
      <c r="E24" s="365">
        <v>27</v>
      </c>
      <c r="F24" s="181" t="s">
        <v>278</v>
      </c>
      <c r="G24" s="366" t="s">
        <v>31</v>
      </c>
      <c r="H24" s="366" t="s">
        <v>220</v>
      </c>
      <c r="I24" s="387"/>
      <c r="J24" s="388">
        <v>16</v>
      </c>
      <c r="K24" s="384"/>
      <c r="L24" s="374" t="s">
        <v>80</v>
      </c>
      <c r="M24" s="374" t="s">
        <v>80</v>
      </c>
      <c r="N24" s="371" t="s">
        <v>202</v>
      </c>
      <c r="O24" s="385" t="e">
        <f t="shared" si="0"/>
        <v>#VALUE!</v>
      </c>
      <c r="P24" s="386" t="e">
        <v>#VALUE!</v>
      </c>
      <c r="Q24" s="377"/>
      <c r="R24" s="377"/>
      <c r="S24" s="132" t="e">
        <v>#VALUE!</v>
      </c>
    </row>
    <row r="25" spans="1:19" s="127" customFormat="1" ht="41.25" hidden="1" customHeight="1" x14ac:dyDescent="0.3">
      <c r="A25" s="128" t="s">
        <v>32</v>
      </c>
      <c r="B25" s="360" t="s">
        <v>79</v>
      </c>
      <c r="C25" s="360" t="s">
        <v>23</v>
      </c>
      <c r="D25" s="360" t="s">
        <v>36</v>
      </c>
      <c r="E25" s="361">
        <v>27</v>
      </c>
      <c r="F25" s="412" t="s">
        <v>32</v>
      </c>
      <c r="G25" s="406" t="s">
        <v>31</v>
      </c>
      <c r="H25" s="406" t="s">
        <v>220</v>
      </c>
      <c r="I25" s="407"/>
      <c r="J25" s="360" t="s">
        <v>335</v>
      </c>
      <c r="K25" s="357"/>
      <c r="L25" s="408" t="s">
        <v>80</v>
      </c>
      <c r="M25" s="408" t="s">
        <v>80</v>
      </c>
      <c r="N25" s="371" t="s">
        <v>202</v>
      </c>
      <c r="O25" s="363" t="e">
        <v>#VALUE!</v>
      </c>
      <c r="P25" s="364" t="e">
        <v>#VALUE!</v>
      </c>
      <c r="Q25" s="354"/>
      <c r="R25" s="354"/>
      <c r="S25" s="132" t="e">
        <v>#VALUE!</v>
      </c>
    </row>
    <row r="26" spans="1:19" s="127" customFormat="1" ht="85.5" x14ac:dyDescent="0.3">
      <c r="A26" s="128" t="s">
        <v>353</v>
      </c>
      <c r="B26" s="178" t="s">
        <v>79</v>
      </c>
      <c r="C26" s="178" t="s">
        <v>23</v>
      </c>
      <c r="D26" s="178" t="s">
        <v>36</v>
      </c>
      <c r="E26" s="365">
        <v>28</v>
      </c>
      <c r="F26" s="181" t="s">
        <v>353</v>
      </c>
      <c r="G26" s="366" t="s">
        <v>354</v>
      </c>
      <c r="H26" s="366" t="s">
        <v>355</v>
      </c>
      <c r="I26" s="387"/>
      <c r="J26" s="388">
        <v>0</v>
      </c>
      <c r="K26" s="384"/>
      <c r="L26" s="374" t="s">
        <v>80</v>
      </c>
      <c r="M26" s="374" t="s">
        <v>80</v>
      </c>
      <c r="N26" s="371" t="s">
        <v>356</v>
      </c>
      <c r="O26" s="385" t="e">
        <v>#VALUE!</v>
      </c>
      <c r="P26" s="386" t="e">
        <v>#VALUE!</v>
      </c>
      <c r="Q26" s="377"/>
      <c r="R26" s="377"/>
      <c r="S26" s="132" t="e">
        <v>#VALUE!</v>
      </c>
    </row>
    <row r="27" spans="1:19" s="127" customFormat="1" ht="41.25" customHeight="1" x14ac:dyDescent="0.3">
      <c r="A27" s="128" t="s">
        <v>339</v>
      </c>
      <c r="B27" s="178" t="s">
        <v>79</v>
      </c>
      <c r="C27" s="178" t="s">
        <v>23</v>
      </c>
      <c r="D27" s="178" t="s">
        <v>36</v>
      </c>
      <c r="E27" s="365">
        <v>29</v>
      </c>
      <c r="F27" s="181" t="s">
        <v>339</v>
      </c>
      <c r="G27" s="366" t="s">
        <v>29</v>
      </c>
      <c r="H27" s="366" t="s">
        <v>230</v>
      </c>
      <c r="I27" s="387"/>
      <c r="J27" s="388">
        <v>1</v>
      </c>
      <c r="K27" s="384"/>
      <c r="L27" s="374" t="s">
        <v>80</v>
      </c>
      <c r="M27" s="374" t="s">
        <v>80</v>
      </c>
      <c r="N27" s="371" t="s">
        <v>357</v>
      </c>
      <c r="O27" s="372" t="s">
        <v>80</v>
      </c>
      <c r="P27" s="386" t="s">
        <v>80</v>
      </c>
      <c r="Q27" s="377"/>
      <c r="R27" s="377"/>
      <c r="S27" s="132">
        <v>0</v>
      </c>
    </row>
    <row r="28" spans="1:19" s="127" customFormat="1" ht="41.25" customHeight="1" x14ac:dyDescent="0.3">
      <c r="A28" s="128" t="s">
        <v>279</v>
      </c>
      <c r="B28" s="178" t="s">
        <v>79</v>
      </c>
      <c r="C28" s="178" t="s">
        <v>23</v>
      </c>
      <c r="D28" s="178" t="s">
        <v>36</v>
      </c>
      <c r="E28" s="365">
        <v>29</v>
      </c>
      <c r="F28" s="181" t="s">
        <v>279</v>
      </c>
      <c r="G28" s="366" t="s">
        <v>29</v>
      </c>
      <c r="H28" s="366" t="s">
        <v>230</v>
      </c>
      <c r="I28" s="387"/>
      <c r="J28" s="388">
        <v>2</v>
      </c>
      <c r="K28" s="384"/>
      <c r="L28" s="374" t="s">
        <v>80</v>
      </c>
      <c r="M28" s="374" t="s">
        <v>80</v>
      </c>
      <c r="N28" s="371" t="s">
        <v>357</v>
      </c>
      <c r="O28" s="372" t="s">
        <v>80</v>
      </c>
      <c r="P28" s="386" t="s">
        <v>80</v>
      </c>
      <c r="Q28" s="377"/>
      <c r="R28" s="377"/>
      <c r="S28" s="132">
        <v>0</v>
      </c>
    </row>
    <row r="29" spans="1:19" s="127" customFormat="1" ht="41.25" customHeight="1" x14ac:dyDescent="0.3">
      <c r="A29" s="128" t="s">
        <v>280</v>
      </c>
      <c r="B29" s="178" t="s">
        <v>79</v>
      </c>
      <c r="C29" s="178" t="s">
        <v>23</v>
      </c>
      <c r="D29" s="178" t="s">
        <v>36</v>
      </c>
      <c r="E29" s="365">
        <v>29</v>
      </c>
      <c r="F29" s="181" t="s">
        <v>280</v>
      </c>
      <c r="G29" s="366" t="s">
        <v>29</v>
      </c>
      <c r="H29" s="366" t="s">
        <v>230</v>
      </c>
      <c r="I29" s="367"/>
      <c r="J29" s="388">
        <v>3</v>
      </c>
      <c r="K29" s="384"/>
      <c r="L29" s="376" t="s">
        <v>80</v>
      </c>
      <c r="M29" s="376" t="s">
        <v>80</v>
      </c>
      <c r="N29" s="371" t="s">
        <v>357</v>
      </c>
      <c r="O29" s="372" t="s">
        <v>80</v>
      </c>
      <c r="P29" s="386" t="s">
        <v>80</v>
      </c>
      <c r="Q29" s="377"/>
      <c r="R29" s="377"/>
      <c r="S29" s="132"/>
    </row>
    <row r="30" spans="1:19" s="127" customFormat="1" ht="41.25" customHeight="1" x14ac:dyDescent="0.3">
      <c r="A30" s="128" t="s">
        <v>281</v>
      </c>
      <c r="B30" s="178" t="s">
        <v>79</v>
      </c>
      <c r="C30" s="178" t="s">
        <v>23</v>
      </c>
      <c r="D30" s="178" t="s">
        <v>36</v>
      </c>
      <c r="E30" s="365">
        <v>29</v>
      </c>
      <c r="F30" s="181" t="s">
        <v>281</v>
      </c>
      <c r="G30" s="366" t="s">
        <v>29</v>
      </c>
      <c r="H30" s="366" t="s">
        <v>230</v>
      </c>
      <c r="I30" s="387"/>
      <c r="J30" s="388">
        <v>4</v>
      </c>
      <c r="K30" s="384"/>
      <c r="L30" s="374" t="s">
        <v>80</v>
      </c>
      <c r="M30" s="374" t="s">
        <v>80</v>
      </c>
      <c r="N30" s="371" t="s">
        <v>357</v>
      </c>
      <c r="O30" s="372" t="s">
        <v>80</v>
      </c>
      <c r="P30" s="386" t="s">
        <v>80</v>
      </c>
      <c r="Q30" s="377"/>
      <c r="R30" s="377"/>
      <c r="S30" s="132">
        <v>0</v>
      </c>
    </row>
    <row r="31" spans="1:19" s="127" customFormat="1" ht="41.25" customHeight="1" x14ac:dyDescent="0.3">
      <c r="A31" s="128" t="s">
        <v>282</v>
      </c>
      <c r="B31" s="178" t="s">
        <v>79</v>
      </c>
      <c r="C31" s="178" t="s">
        <v>23</v>
      </c>
      <c r="D31" s="178" t="s">
        <v>36</v>
      </c>
      <c r="E31" s="365">
        <v>29</v>
      </c>
      <c r="F31" s="181" t="s">
        <v>282</v>
      </c>
      <c r="G31" s="366" t="s">
        <v>29</v>
      </c>
      <c r="H31" s="366" t="s">
        <v>230</v>
      </c>
      <c r="I31" s="387"/>
      <c r="J31" s="388">
        <v>5</v>
      </c>
      <c r="K31" s="384"/>
      <c r="L31" s="374" t="s">
        <v>80</v>
      </c>
      <c r="M31" s="374" t="s">
        <v>80</v>
      </c>
      <c r="N31" s="371" t="s">
        <v>357</v>
      </c>
      <c r="O31" s="372" t="s">
        <v>80</v>
      </c>
      <c r="P31" s="386" t="s">
        <v>80</v>
      </c>
      <c r="Q31" s="377"/>
      <c r="R31" s="377"/>
      <c r="S31" s="132">
        <v>0</v>
      </c>
    </row>
    <row r="32" spans="1:19" s="127" customFormat="1" ht="41.25" customHeight="1" x14ac:dyDescent="0.3">
      <c r="A32" s="128" t="s">
        <v>283</v>
      </c>
      <c r="B32" s="178" t="s">
        <v>79</v>
      </c>
      <c r="C32" s="178" t="s">
        <v>23</v>
      </c>
      <c r="D32" s="178" t="s">
        <v>36</v>
      </c>
      <c r="E32" s="365">
        <v>29</v>
      </c>
      <c r="F32" s="181" t="s">
        <v>283</v>
      </c>
      <c r="G32" s="366" t="s">
        <v>29</v>
      </c>
      <c r="H32" s="366" t="s">
        <v>230</v>
      </c>
      <c r="I32" s="387"/>
      <c r="J32" s="388">
        <v>6</v>
      </c>
      <c r="K32" s="384"/>
      <c r="L32" s="374" t="s">
        <v>80</v>
      </c>
      <c r="M32" s="374" t="s">
        <v>80</v>
      </c>
      <c r="N32" s="371" t="s">
        <v>357</v>
      </c>
      <c r="O32" s="372" t="s">
        <v>80</v>
      </c>
      <c r="P32" s="386" t="s">
        <v>80</v>
      </c>
      <c r="Q32" s="377"/>
      <c r="R32" s="377"/>
      <c r="S32" s="132">
        <v>0</v>
      </c>
    </row>
    <row r="33" spans="1:19" s="127" customFormat="1" ht="41.25" customHeight="1" x14ac:dyDescent="0.3">
      <c r="A33" s="128" t="s">
        <v>284</v>
      </c>
      <c r="B33" s="178" t="s">
        <v>79</v>
      </c>
      <c r="C33" s="178" t="s">
        <v>23</v>
      </c>
      <c r="D33" s="178" t="s">
        <v>36</v>
      </c>
      <c r="E33" s="365">
        <v>29</v>
      </c>
      <c r="F33" s="181" t="s">
        <v>284</v>
      </c>
      <c r="G33" s="366" t="s">
        <v>29</v>
      </c>
      <c r="H33" s="366" t="s">
        <v>230</v>
      </c>
      <c r="I33" s="387"/>
      <c r="J33" s="388">
        <v>7</v>
      </c>
      <c r="K33" s="384"/>
      <c r="L33" s="374" t="s">
        <v>80</v>
      </c>
      <c r="M33" s="374" t="s">
        <v>80</v>
      </c>
      <c r="N33" s="371" t="s">
        <v>357</v>
      </c>
      <c r="O33" s="372" t="s">
        <v>80</v>
      </c>
      <c r="P33" s="386" t="s">
        <v>80</v>
      </c>
      <c r="Q33" s="377"/>
      <c r="R33" s="377"/>
      <c r="S33" s="132">
        <v>0</v>
      </c>
    </row>
    <row r="34" spans="1:19" s="127" customFormat="1" ht="41.25" customHeight="1" x14ac:dyDescent="0.3">
      <c r="A34" s="128" t="s">
        <v>285</v>
      </c>
      <c r="B34" s="178" t="s">
        <v>79</v>
      </c>
      <c r="C34" s="178" t="s">
        <v>23</v>
      </c>
      <c r="D34" s="178" t="s">
        <v>36</v>
      </c>
      <c r="E34" s="365">
        <v>29</v>
      </c>
      <c r="F34" s="181" t="s">
        <v>285</v>
      </c>
      <c r="G34" s="366" t="s">
        <v>29</v>
      </c>
      <c r="H34" s="366" t="s">
        <v>230</v>
      </c>
      <c r="I34" s="387"/>
      <c r="J34" s="388">
        <v>8</v>
      </c>
      <c r="K34" s="384"/>
      <c r="L34" s="374" t="s">
        <v>80</v>
      </c>
      <c r="M34" s="374" t="s">
        <v>80</v>
      </c>
      <c r="N34" s="371" t="s">
        <v>357</v>
      </c>
      <c r="O34" s="372" t="s">
        <v>80</v>
      </c>
      <c r="P34" s="386" t="s">
        <v>80</v>
      </c>
      <c r="Q34" s="377"/>
      <c r="R34" s="377"/>
      <c r="S34" s="132">
        <v>0</v>
      </c>
    </row>
    <row r="35" spans="1:19" s="127" customFormat="1" ht="41.25" customHeight="1" x14ac:dyDescent="0.3">
      <c r="A35" s="128" t="s">
        <v>286</v>
      </c>
      <c r="B35" s="178" t="s">
        <v>79</v>
      </c>
      <c r="C35" s="178" t="s">
        <v>23</v>
      </c>
      <c r="D35" s="178" t="s">
        <v>36</v>
      </c>
      <c r="E35" s="365">
        <v>29</v>
      </c>
      <c r="F35" s="181" t="s">
        <v>286</v>
      </c>
      <c r="G35" s="366" t="s">
        <v>29</v>
      </c>
      <c r="H35" s="366" t="s">
        <v>230</v>
      </c>
      <c r="I35" s="387"/>
      <c r="J35" s="388">
        <v>9</v>
      </c>
      <c r="K35" s="384"/>
      <c r="L35" s="374" t="s">
        <v>80</v>
      </c>
      <c r="M35" s="374" t="s">
        <v>80</v>
      </c>
      <c r="N35" s="371" t="s">
        <v>357</v>
      </c>
      <c r="O35" s="372" t="s">
        <v>80</v>
      </c>
      <c r="P35" s="386" t="s">
        <v>80</v>
      </c>
      <c r="Q35" s="377"/>
      <c r="R35" s="377"/>
      <c r="S35" s="132">
        <v>0</v>
      </c>
    </row>
    <row r="36" spans="1:19" s="127" customFormat="1" ht="41.25" customHeight="1" x14ac:dyDescent="0.3">
      <c r="A36" s="128" t="s">
        <v>287</v>
      </c>
      <c r="B36" s="178" t="s">
        <v>79</v>
      </c>
      <c r="C36" s="178" t="s">
        <v>23</v>
      </c>
      <c r="D36" s="178" t="s">
        <v>36</v>
      </c>
      <c r="E36" s="365">
        <v>29</v>
      </c>
      <c r="F36" s="181" t="s">
        <v>287</v>
      </c>
      <c r="G36" s="366" t="s">
        <v>29</v>
      </c>
      <c r="H36" s="366" t="s">
        <v>230</v>
      </c>
      <c r="I36" s="387"/>
      <c r="J36" s="388">
        <v>10</v>
      </c>
      <c r="K36" s="384"/>
      <c r="L36" s="374" t="s">
        <v>80</v>
      </c>
      <c r="M36" s="374" t="s">
        <v>80</v>
      </c>
      <c r="N36" s="371" t="s">
        <v>357</v>
      </c>
      <c r="O36" s="372" t="s">
        <v>80</v>
      </c>
      <c r="P36" s="386" t="s">
        <v>80</v>
      </c>
      <c r="Q36" s="377"/>
      <c r="R36" s="377"/>
      <c r="S36" s="132">
        <v>0</v>
      </c>
    </row>
    <row r="37" spans="1:19" s="127" customFormat="1" ht="41.25" customHeight="1" x14ac:dyDescent="0.3">
      <c r="A37" s="128" t="s">
        <v>288</v>
      </c>
      <c r="B37" s="178" t="s">
        <v>79</v>
      </c>
      <c r="C37" s="178" t="s">
        <v>23</v>
      </c>
      <c r="D37" s="178" t="s">
        <v>36</v>
      </c>
      <c r="E37" s="365">
        <v>29</v>
      </c>
      <c r="F37" s="181" t="s">
        <v>288</v>
      </c>
      <c r="G37" s="366" t="s">
        <v>29</v>
      </c>
      <c r="H37" s="366" t="s">
        <v>230</v>
      </c>
      <c r="I37" s="387"/>
      <c r="J37" s="388">
        <v>11</v>
      </c>
      <c r="K37" s="384"/>
      <c r="L37" s="374" t="s">
        <v>80</v>
      </c>
      <c r="M37" s="374" t="s">
        <v>80</v>
      </c>
      <c r="N37" s="371" t="s">
        <v>357</v>
      </c>
      <c r="O37" s="372" t="s">
        <v>80</v>
      </c>
      <c r="P37" s="386" t="s">
        <v>80</v>
      </c>
      <c r="Q37" s="377"/>
      <c r="R37" s="377"/>
      <c r="S37" s="132">
        <v>0</v>
      </c>
    </row>
    <row r="38" spans="1:19" s="127" customFormat="1" ht="41.25" customHeight="1" x14ac:dyDescent="0.3">
      <c r="A38" s="128" t="s">
        <v>289</v>
      </c>
      <c r="B38" s="178" t="s">
        <v>79</v>
      </c>
      <c r="C38" s="178" t="s">
        <v>23</v>
      </c>
      <c r="D38" s="178" t="s">
        <v>36</v>
      </c>
      <c r="E38" s="365">
        <v>29</v>
      </c>
      <c r="F38" s="181" t="s">
        <v>289</v>
      </c>
      <c r="G38" s="366" t="s">
        <v>29</v>
      </c>
      <c r="H38" s="366" t="s">
        <v>230</v>
      </c>
      <c r="I38" s="387"/>
      <c r="J38" s="388">
        <v>12</v>
      </c>
      <c r="K38" s="384"/>
      <c r="L38" s="374" t="s">
        <v>80</v>
      </c>
      <c r="M38" s="374" t="s">
        <v>80</v>
      </c>
      <c r="N38" s="371" t="s">
        <v>357</v>
      </c>
      <c r="O38" s="372" t="s">
        <v>80</v>
      </c>
      <c r="P38" s="386" t="s">
        <v>80</v>
      </c>
      <c r="Q38" s="377"/>
      <c r="R38" s="377"/>
      <c r="S38" s="132">
        <v>0</v>
      </c>
    </row>
    <row r="39" spans="1:19" s="127" customFormat="1" ht="41.25" customHeight="1" x14ac:dyDescent="0.3">
      <c r="A39" s="128" t="s">
        <v>333</v>
      </c>
      <c r="B39" s="178" t="s">
        <v>79</v>
      </c>
      <c r="C39" s="178" t="s">
        <v>23</v>
      </c>
      <c r="D39" s="178" t="s">
        <v>36</v>
      </c>
      <c r="E39" s="365">
        <v>29</v>
      </c>
      <c r="F39" s="181" t="s">
        <v>333</v>
      </c>
      <c r="G39" s="366" t="s">
        <v>29</v>
      </c>
      <c r="H39" s="366" t="s">
        <v>230</v>
      </c>
      <c r="I39" s="387"/>
      <c r="J39" s="388">
        <v>13</v>
      </c>
      <c r="K39" s="384"/>
      <c r="L39" s="374" t="s">
        <v>80</v>
      </c>
      <c r="M39" s="374" t="s">
        <v>80</v>
      </c>
      <c r="N39" s="371" t="s">
        <v>357</v>
      </c>
      <c r="O39" s="372" t="s">
        <v>80</v>
      </c>
      <c r="P39" s="386" t="s">
        <v>80</v>
      </c>
      <c r="Q39" s="377"/>
      <c r="R39" s="377"/>
      <c r="S39" s="132">
        <v>0</v>
      </c>
    </row>
    <row r="40" spans="1:19" s="127" customFormat="1" ht="41.25" customHeight="1" x14ac:dyDescent="0.3">
      <c r="A40" s="128" t="s">
        <v>290</v>
      </c>
      <c r="B40" s="178" t="s">
        <v>79</v>
      </c>
      <c r="C40" s="178" t="s">
        <v>23</v>
      </c>
      <c r="D40" s="178" t="s">
        <v>36</v>
      </c>
      <c r="E40" s="365">
        <v>29</v>
      </c>
      <c r="F40" s="181" t="s">
        <v>290</v>
      </c>
      <c r="G40" s="366" t="s">
        <v>29</v>
      </c>
      <c r="H40" s="366" t="s">
        <v>230</v>
      </c>
      <c r="I40" s="387"/>
      <c r="J40" s="388">
        <v>14</v>
      </c>
      <c r="K40" s="384"/>
      <c r="L40" s="374" t="s">
        <v>80</v>
      </c>
      <c r="M40" s="374" t="s">
        <v>80</v>
      </c>
      <c r="N40" s="371" t="s">
        <v>357</v>
      </c>
      <c r="O40" s="372" t="s">
        <v>80</v>
      </c>
      <c r="P40" s="386" t="s">
        <v>80</v>
      </c>
      <c r="Q40" s="377"/>
      <c r="R40" s="377"/>
      <c r="S40" s="132">
        <v>0</v>
      </c>
    </row>
    <row r="41" spans="1:19" s="127" customFormat="1" ht="41.25" customHeight="1" x14ac:dyDescent="0.3">
      <c r="A41" s="128" t="s">
        <v>291</v>
      </c>
      <c r="B41" s="178" t="s">
        <v>79</v>
      </c>
      <c r="C41" s="178" t="s">
        <v>23</v>
      </c>
      <c r="D41" s="178" t="s">
        <v>36</v>
      </c>
      <c r="E41" s="365">
        <v>29</v>
      </c>
      <c r="F41" s="181" t="s">
        <v>291</v>
      </c>
      <c r="G41" s="366" t="s">
        <v>29</v>
      </c>
      <c r="H41" s="366" t="s">
        <v>230</v>
      </c>
      <c r="I41" s="387"/>
      <c r="J41" s="388">
        <v>15</v>
      </c>
      <c r="K41" s="384"/>
      <c r="L41" s="374" t="s">
        <v>80</v>
      </c>
      <c r="M41" s="374" t="s">
        <v>80</v>
      </c>
      <c r="N41" s="371" t="s">
        <v>357</v>
      </c>
      <c r="O41" s="372" t="s">
        <v>80</v>
      </c>
      <c r="P41" s="386" t="s">
        <v>80</v>
      </c>
      <c r="Q41" s="377"/>
      <c r="R41" s="377"/>
      <c r="S41" s="132">
        <v>0</v>
      </c>
    </row>
    <row r="42" spans="1:19" s="127" customFormat="1" ht="71.25" x14ac:dyDescent="0.3">
      <c r="A42" s="128" t="s">
        <v>292</v>
      </c>
      <c r="B42" s="178" t="s">
        <v>79</v>
      </c>
      <c r="C42" s="178" t="s">
        <v>23</v>
      </c>
      <c r="D42" s="178" t="s">
        <v>36</v>
      </c>
      <c r="E42" s="365">
        <v>29</v>
      </c>
      <c r="F42" s="181" t="s">
        <v>292</v>
      </c>
      <c r="G42" s="366" t="s">
        <v>29</v>
      </c>
      <c r="H42" s="366" t="s">
        <v>230</v>
      </c>
      <c r="I42" s="387"/>
      <c r="J42" s="388">
        <v>16</v>
      </c>
      <c r="K42" s="384"/>
      <c r="L42" s="374" t="s">
        <v>80</v>
      </c>
      <c r="M42" s="374" t="s">
        <v>80</v>
      </c>
      <c r="N42" s="371" t="s">
        <v>357</v>
      </c>
      <c r="O42" s="372" t="s">
        <v>80</v>
      </c>
      <c r="P42" s="386" t="s">
        <v>80</v>
      </c>
      <c r="Q42" s="377"/>
      <c r="R42" s="377"/>
      <c r="S42" s="132">
        <v>0</v>
      </c>
    </row>
    <row r="43" spans="1:19" s="127" customFormat="1" ht="71.25" hidden="1" x14ac:dyDescent="0.3">
      <c r="A43" s="128" t="s">
        <v>241</v>
      </c>
      <c r="B43" s="360" t="s">
        <v>79</v>
      </c>
      <c r="C43" s="360" t="s">
        <v>9</v>
      </c>
      <c r="D43" s="360" t="s">
        <v>36</v>
      </c>
      <c r="E43" s="361">
        <v>29</v>
      </c>
      <c r="F43" s="412" t="s">
        <v>241</v>
      </c>
      <c r="G43" s="406" t="s">
        <v>29</v>
      </c>
      <c r="H43" s="406" t="s">
        <v>230</v>
      </c>
      <c r="I43" s="407"/>
      <c r="J43" s="362" t="s">
        <v>335</v>
      </c>
      <c r="K43" s="355"/>
      <c r="L43" s="408" t="s">
        <v>80</v>
      </c>
      <c r="M43" s="408" t="s">
        <v>80</v>
      </c>
      <c r="N43" s="364" t="s">
        <v>357</v>
      </c>
      <c r="O43" s="359" t="s">
        <v>80</v>
      </c>
      <c r="P43" s="364" t="s">
        <v>80</v>
      </c>
      <c r="Q43" s="354"/>
      <c r="R43" s="354"/>
      <c r="S43" s="132">
        <v>0</v>
      </c>
    </row>
    <row r="44" spans="1:19" s="127" customFormat="1" ht="41.25" customHeight="1" x14ac:dyDescent="0.3">
      <c r="A44" s="128" t="s">
        <v>408</v>
      </c>
      <c r="B44" s="178" t="s">
        <v>79</v>
      </c>
      <c r="C44" s="178" t="s">
        <v>16</v>
      </c>
      <c r="D44" s="178" t="s">
        <v>36</v>
      </c>
      <c r="E44" s="365">
        <v>31</v>
      </c>
      <c r="F44" s="181" t="s">
        <v>408</v>
      </c>
      <c r="G44" s="366" t="s">
        <v>359</v>
      </c>
      <c r="H44" s="366" t="s">
        <v>221</v>
      </c>
      <c r="I44" s="387"/>
      <c r="J44" s="388">
        <v>1</v>
      </c>
      <c r="K44" s="384"/>
      <c r="L44" s="374" t="s">
        <v>80</v>
      </c>
      <c r="M44" s="374" t="s">
        <v>343</v>
      </c>
      <c r="N44" s="371" t="s">
        <v>201</v>
      </c>
      <c r="O44" s="385" t="e">
        <f>+L44/M44*100</f>
        <v>#VALUE!</v>
      </c>
      <c r="P44" s="386" t="e">
        <v>#VALUE!</v>
      </c>
      <c r="Q44" s="377"/>
      <c r="R44" s="377"/>
      <c r="S44" s="132" t="e">
        <v>#VALUE!</v>
      </c>
    </row>
    <row r="45" spans="1:19" s="127" customFormat="1" ht="41.25" customHeight="1" x14ac:dyDescent="0.3">
      <c r="A45" s="128" t="s">
        <v>409</v>
      </c>
      <c r="B45" s="178" t="s">
        <v>79</v>
      </c>
      <c r="C45" s="178" t="s">
        <v>16</v>
      </c>
      <c r="D45" s="178" t="s">
        <v>36</v>
      </c>
      <c r="E45" s="365">
        <v>31</v>
      </c>
      <c r="F45" s="181" t="s">
        <v>409</v>
      </c>
      <c r="G45" s="366" t="s">
        <v>359</v>
      </c>
      <c r="H45" s="366" t="s">
        <v>221</v>
      </c>
      <c r="I45" s="387"/>
      <c r="J45" s="388">
        <v>2</v>
      </c>
      <c r="K45" s="384"/>
      <c r="L45" s="374" t="s">
        <v>80</v>
      </c>
      <c r="M45" s="374" t="s">
        <v>343</v>
      </c>
      <c r="N45" s="371" t="s">
        <v>201</v>
      </c>
      <c r="O45" s="385" t="e">
        <f t="shared" ref="O45:O63" si="1">+L45/M45*100</f>
        <v>#VALUE!</v>
      </c>
      <c r="P45" s="386" t="e">
        <v>#VALUE!</v>
      </c>
      <c r="Q45" s="377"/>
      <c r="R45" s="377"/>
      <c r="S45" s="132" t="e">
        <v>#VALUE!</v>
      </c>
    </row>
    <row r="46" spans="1:19" s="127" customFormat="1" ht="41.25" customHeight="1" x14ac:dyDescent="0.3">
      <c r="A46" s="128" t="s">
        <v>410</v>
      </c>
      <c r="B46" s="178" t="s">
        <v>79</v>
      </c>
      <c r="C46" s="178" t="s">
        <v>16</v>
      </c>
      <c r="D46" s="178" t="s">
        <v>36</v>
      </c>
      <c r="E46" s="365">
        <v>31</v>
      </c>
      <c r="F46" s="181" t="s">
        <v>410</v>
      </c>
      <c r="G46" s="366" t="s">
        <v>359</v>
      </c>
      <c r="H46" s="366" t="s">
        <v>221</v>
      </c>
      <c r="I46" s="387"/>
      <c r="J46" s="388">
        <v>3</v>
      </c>
      <c r="K46" s="384"/>
      <c r="L46" s="374" t="s">
        <v>80</v>
      </c>
      <c r="M46" s="374" t="s">
        <v>343</v>
      </c>
      <c r="N46" s="371" t="s">
        <v>201</v>
      </c>
      <c r="O46" s="385" t="e">
        <f t="shared" si="1"/>
        <v>#VALUE!</v>
      </c>
      <c r="P46" s="386" t="e">
        <v>#VALUE!</v>
      </c>
      <c r="Q46" s="377"/>
      <c r="R46" s="377"/>
      <c r="S46" s="132" t="e">
        <v>#VALUE!</v>
      </c>
    </row>
    <row r="47" spans="1:19" s="127" customFormat="1" ht="41.25" customHeight="1" x14ac:dyDescent="0.3">
      <c r="A47" s="128" t="s">
        <v>411</v>
      </c>
      <c r="B47" s="178" t="s">
        <v>79</v>
      </c>
      <c r="C47" s="178" t="s">
        <v>16</v>
      </c>
      <c r="D47" s="178" t="s">
        <v>36</v>
      </c>
      <c r="E47" s="365">
        <v>31</v>
      </c>
      <c r="F47" s="181" t="s">
        <v>411</v>
      </c>
      <c r="G47" s="366" t="s">
        <v>359</v>
      </c>
      <c r="H47" s="366" t="s">
        <v>221</v>
      </c>
      <c r="I47" s="387"/>
      <c r="J47" s="388">
        <v>4</v>
      </c>
      <c r="K47" s="384"/>
      <c r="L47" s="374" t="s">
        <v>80</v>
      </c>
      <c r="M47" s="374" t="s">
        <v>343</v>
      </c>
      <c r="N47" s="371" t="s">
        <v>201</v>
      </c>
      <c r="O47" s="385" t="e">
        <f t="shared" si="1"/>
        <v>#VALUE!</v>
      </c>
      <c r="P47" s="386" t="e">
        <v>#VALUE!</v>
      </c>
      <c r="Q47" s="377"/>
      <c r="R47" s="377"/>
      <c r="S47" s="132" t="e">
        <v>#VALUE!</v>
      </c>
    </row>
    <row r="48" spans="1:19" s="127" customFormat="1" ht="41.25" customHeight="1" x14ac:dyDescent="0.3">
      <c r="A48" s="128" t="s">
        <v>412</v>
      </c>
      <c r="B48" s="178" t="s">
        <v>79</v>
      </c>
      <c r="C48" s="178" t="s">
        <v>16</v>
      </c>
      <c r="D48" s="178" t="s">
        <v>36</v>
      </c>
      <c r="E48" s="365">
        <v>31</v>
      </c>
      <c r="F48" s="181" t="s">
        <v>412</v>
      </c>
      <c r="G48" s="366" t="s">
        <v>359</v>
      </c>
      <c r="H48" s="366" t="s">
        <v>221</v>
      </c>
      <c r="I48" s="387"/>
      <c r="J48" s="388">
        <v>5</v>
      </c>
      <c r="K48" s="384"/>
      <c r="L48" s="374" t="s">
        <v>80</v>
      </c>
      <c r="M48" s="374" t="s">
        <v>343</v>
      </c>
      <c r="N48" s="371" t="s">
        <v>201</v>
      </c>
      <c r="O48" s="385" t="e">
        <f t="shared" si="1"/>
        <v>#VALUE!</v>
      </c>
      <c r="P48" s="386" t="e">
        <v>#VALUE!</v>
      </c>
      <c r="Q48" s="377"/>
      <c r="R48" s="377"/>
      <c r="S48" s="132" t="e">
        <v>#VALUE!</v>
      </c>
    </row>
    <row r="49" spans="1:19" s="127" customFormat="1" ht="66" customHeight="1" x14ac:dyDescent="0.3">
      <c r="A49" s="128" t="s">
        <v>413</v>
      </c>
      <c r="B49" s="178" t="s">
        <v>79</v>
      </c>
      <c r="C49" s="178" t="s">
        <v>16</v>
      </c>
      <c r="D49" s="178" t="s">
        <v>36</v>
      </c>
      <c r="E49" s="365">
        <v>31</v>
      </c>
      <c r="F49" s="181" t="s">
        <v>413</v>
      </c>
      <c r="G49" s="366" t="s">
        <v>359</v>
      </c>
      <c r="H49" s="366" t="s">
        <v>221</v>
      </c>
      <c r="I49" s="387"/>
      <c r="J49" s="388">
        <v>6</v>
      </c>
      <c r="K49" s="384"/>
      <c r="L49" s="374" t="s">
        <v>80</v>
      </c>
      <c r="M49" s="374" t="s">
        <v>343</v>
      </c>
      <c r="N49" s="371" t="s">
        <v>201</v>
      </c>
      <c r="O49" s="385" t="e">
        <f t="shared" si="1"/>
        <v>#VALUE!</v>
      </c>
      <c r="P49" s="386" t="e">
        <v>#VALUE!</v>
      </c>
      <c r="Q49" s="377"/>
      <c r="R49" s="377"/>
      <c r="S49" s="132" t="e">
        <v>#VALUE!</v>
      </c>
    </row>
    <row r="50" spans="1:19" s="127" customFormat="1" ht="41.25" customHeight="1" x14ac:dyDescent="0.3">
      <c r="A50" s="128" t="s">
        <v>414</v>
      </c>
      <c r="B50" s="178" t="s">
        <v>79</v>
      </c>
      <c r="C50" s="178" t="s">
        <v>16</v>
      </c>
      <c r="D50" s="178" t="s">
        <v>36</v>
      </c>
      <c r="E50" s="365">
        <v>31</v>
      </c>
      <c r="F50" s="181" t="s">
        <v>414</v>
      </c>
      <c r="G50" s="366" t="s">
        <v>359</v>
      </c>
      <c r="H50" s="366" t="s">
        <v>221</v>
      </c>
      <c r="I50" s="387"/>
      <c r="J50" s="388">
        <v>7</v>
      </c>
      <c r="K50" s="384"/>
      <c r="L50" s="374" t="s">
        <v>80</v>
      </c>
      <c r="M50" s="374" t="s">
        <v>343</v>
      </c>
      <c r="N50" s="371" t="s">
        <v>201</v>
      </c>
      <c r="O50" s="385" t="e">
        <f t="shared" si="1"/>
        <v>#VALUE!</v>
      </c>
      <c r="P50" s="386" t="e">
        <v>#VALUE!</v>
      </c>
      <c r="Q50" s="377"/>
      <c r="R50" s="377"/>
      <c r="S50" s="132" t="e">
        <v>#VALUE!</v>
      </c>
    </row>
    <row r="51" spans="1:19" s="127" customFormat="1" ht="41.25" customHeight="1" x14ac:dyDescent="0.3">
      <c r="A51" s="128" t="s">
        <v>415</v>
      </c>
      <c r="B51" s="178" t="s">
        <v>79</v>
      </c>
      <c r="C51" s="178" t="s">
        <v>16</v>
      </c>
      <c r="D51" s="178" t="s">
        <v>36</v>
      </c>
      <c r="E51" s="365">
        <v>31</v>
      </c>
      <c r="F51" s="181" t="s">
        <v>415</v>
      </c>
      <c r="G51" s="366" t="s">
        <v>359</v>
      </c>
      <c r="H51" s="366" t="s">
        <v>221</v>
      </c>
      <c r="I51" s="387"/>
      <c r="J51" s="388">
        <v>8</v>
      </c>
      <c r="K51" s="384"/>
      <c r="L51" s="374" t="s">
        <v>80</v>
      </c>
      <c r="M51" s="374" t="s">
        <v>343</v>
      </c>
      <c r="N51" s="371" t="s">
        <v>201</v>
      </c>
      <c r="O51" s="385" t="e">
        <f t="shared" si="1"/>
        <v>#VALUE!</v>
      </c>
      <c r="P51" s="386" t="e">
        <v>#VALUE!</v>
      </c>
      <c r="Q51" s="377"/>
      <c r="R51" s="377"/>
      <c r="S51" s="132" t="e">
        <v>#VALUE!</v>
      </c>
    </row>
    <row r="52" spans="1:19" s="127" customFormat="1" ht="71.25" x14ac:dyDescent="0.3">
      <c r="A52" s="128" t="s">
        <v>416</v>
      </c>
      <c r="B52" s="178" t="s">
        <v>79</v>
      </c>
      <c r="C52" s="178" t="s">
        <v>16</v>
      </c>
      <c r="D52" s="178" t="s">
        <v>36</v>
      </c>
      <c r="E52" s="365">
        <v>31</v>
      </c>
      <c r="F52" s="181" t="s">
        <v>416</v>
      </c>
      <c r="G52" s="366" t="s">
        <v>359</v>
      </c>
      <c r="H52" s="366" t="s">
        <v>221</v>
      </c>
      <c r="I52" s="387"/>
      <c r="J52" s="388">
        <v>9</v>
      </c>
      <c r="K52" s="384"/>
      <c r="L52" s="374" t="s">
        <v>80</v>
      </c>
      <c r="M52" s="374" t="s">
        <v>343</v>
      </c>
      <c r="N52" s="371" t="s">
        <v>201</v>
      </c>
      <c r="O52" s="385" t="e">
        <f t="shared" si="1"/>
        <v>#VALUE!</v>
      </c>
      <c r="P52" s="386" t="e">
        <v>#VALUE!</v>
      </c>
      <c r="Q52" s="377"/>
      <c r="R52" s="390"/>
      <c r="S52" s="132" t="e">
        <v>#VALUE!</v>
      </c>
    </row>
    <row r="53" spans="1:19" s="127" customFormat="1" ht="71.25" x14ac:dyDescent="0.3">
      <c r="A53" s="128" t="s">
        <v>417</v>
      </c>
      <c r="B53" s="178" t="s">
        <v>79</v>
      </c>
      <c r="C53" s="178" t="s">
        <v>16</v>
      </c>
      <c r="D53" s="178" t="s">
        <v>36</v>
      </c>
      <c r="E53" s="365">
        <v>31</v>
      </c>
      <c r="F53" s="181" t="s">
        <v>417</v>
      </c>
      <c r="G53" s="366" t="s">
        <v>359</v>
      </c>
      <c r="H53" s="366" t="s">
        <v>221</v>
      </c>
      <c r="I53" s="387"/>
      <c r="J53" s="388">
        <v>10</v>
      </c>
      <c r="K53" s="384"/>
      <c r="L53" s="374" t="s">
        <v>80</v>
      </c>
      <c r="M53" s="374" t="s">
        <v>343</v>
      </c>
      <c r="N53" s="371" t="s">
        <v>201</v>
      </c>
      <c r="O53" s="385" t="e">
        <f t="shared" si="1"/>
        <v>#VALUE!</v>
      </c>
      <c r="P53" s="386" t="e">
        <v>#VALUE!</v>
      </c>
      <c r="Q53" s="377"/>
      <c r="R53" s="377"/>
      <c r="S53" s="132" t="e">
        <v>#VALUE!</v>
      </c>
    </row>
    <row r="54" spans="1:19" s="127" customFormat="1" ht="71.25" x14ac:dyDescent="0.3">
      <c r="A54" s="128" t="s">
        <v>418</v>
      </c>
      <c r="B54" s="178" t="s">
        <v>79</v>
      </c>
      <c r="C54" s="178" t="s">
        <v>16</v>
      </c>
      <c r="D54" s="178" t="s">
        <v>36</v>
      </c>
      <c r="E54" s="365">
        <v>31</v>
      </c>
      <c r="F54" s="181" t="s">
        <v>418</v>
      </c>
      <c r="G54" s="366" t="s">
        <v>359</v>
      </c>
      <c r="H54" s="366" t="s">
        <v>221</v>
      </c>
      <c r="I54" s="387"/>
      <c r="J54" s="388">
        <v>11</v>
      </c>
      <c r="K54" s="384"/>
      <c r="L54" s="374" t="s">
        <v>80</v>
      </c>
      <c r="M54" s="374" t="s">
        <v>343</v>
      </c>
      <c r="N54" s="371" t="s">
        <v>201</v>
      </c>
      <c r="O54" s="385" t="e">
        <f t="shared" si="1"/>
        <v>#VALUE!</v>
      </c>
      <c r="P54" s="386" t="e">
        <v>#VALUE!</v>
      </c>
      <c r="Q54" s="377"/>
      <c r="R54" s="377"/>
      <c r="S54" s="132" t="e">
        <v>#VALUE!</v>
      </c>
    </row>
    <row r="55" spans="1:19" s="127" customFormat="1" ht="71.25" x14ac:dyDescent="0.3">
      <c r="A55" s="128" t="s">
        <v>419</v>
      </c>
      <c r="B55" s="178" t="s">
        <v>79</v>
      </c>
      <c r="C55" s="178" t="s">
        <v>16</v>
      </c>
      <c r="D55" s="178" t="s">
        <v>36</v>
      </c>
      <c r="E55" s="365">
        <v>31</v>
      </c>
      <c r="F55" s="181" t="s">
        <v>419</v>
      </c>
      <c r="G55" s="366" t="s">
        <v>359</v>
      </c>
      <c r="H55" s="366" t="s">
        <v>221</v>
      </c>
      <c r="I55" s="387"/>
      <c r="J55" s="388">
        <v>12</v>
      </c>
      <c r="K55" s="384"/>
      <c r="L55" s="374" t="s">
        <v>80</v>
      </c>
      <c r="M55" s="374" t="s">
        <v>343</v>
      </c>
      <c r="N55" s="371" t="s">
        <v>201</v>
      </c>
      <c r="O55" s="385" t="e">
        <f t="shared" si="1"/>
        <v>#VALUE!</v>
      </c>
      <c r="P55" s="386" t="e">
        <v>#VALUE!</v>
      </c>
      <c r="Q55" s="377"/>
      <c r="R55" s="377"/>
      <c r="S55" s="132" t="e">
        <v>#VALUE!</v>
      </c>
    </row>
    <row r="56" spans="1:19" s="127" customFormat="1" ht="71.25" x14ac:dyDescent="0.3">
      <c r="A56" s="128" t="s">
        <v>420</v>
      </c>
      <c r="B56" s="178" t="s">
        <v>79</v>
      </c>
      <c r="C56" s="178" t="s">
        <v>16</v>
      </c>
      <c r="D56" s="178" t="s">
        <v>36</v>
      </c>
      <c r="E56" s="365">
        <v>31</v>
      </c>
      <c r="F56" s="181" t="s">
        <v>420</v>
      </c>
      <c r="G56" s="366" t="s">
        <v>359</v>
      </c>
      <c r="H56" s="366" t="s">
        <v>221</v>
      </c>
      <c r="I56" s="387"/>
      <c r="J56" s="388">
        <v>13</v>
      </c>
      <c r="K56" s="384"/>
      <c r="L56" s="374" t="s">
        <v>80</v>
      </c>
      <c r="M56" s="374" t="s">
        <v>343</v>
      </c>
      <c r="N56" s="371" t="s">
        <v>201</v>
      </c>
      <c r="O56" s="385" t="e">
        <f t="shared" si="1"/>
        <v>#VALUE!</v>
      </c>
      <c r="P56" s="386" t="e">
        <v>#VALUE!</v>
      </c>
      <c r="Q56" s="377"/>
      <c r="R56" s="377"/>
      <c r="S56" s="132" t="e">
        <v>#VALUE!</v>
      </c>
    </row>
    <row r="57" spans="1:19" s="127" customFormat="1" ht="71.25" x14ac:dyDescent="0.3">
      <c r="A57" s="128" t="s">
        <v>421</v>
      </c>
      <c r="B57" s="178" t="s">
        <v>79</v>
      </c>
      <c r="C57" s="178" t="s">
        <v>16</v>
      </c>
      <c r="D57" s="178" t="s">
        <v>36</v>
      </c>
      <c r="E57" s="365">
        <v>31</v>
      </c>
      <c r="F57" s="181" t="s">
        <v>421</v>
      </c>
      <c r="G57" s="366" t="s">
        <v>359</v>
      </c>
      <c r="H57" s="366" t="s">
        <v>221</v>
      </c>
      <c r="I57" s="387"/>
      <c r="J57" s="388">
        <v>14</v>
      </c>
      <c r="K57" s="384"/>
      <c r="L57" s="374" t="s">
        <v>80</v>
      </c>
      <c r="M57" s="374" t="s">
        <v>343</v>
      </c>
      <c r="N57" s="371" t="s">
        <v>201</v>
      </c>
      <c r="O57" s="385" t="e">
        <f t="shared" si="1"/>
        <v>#VALUE!</v>
      </c>
      <c r="P57" s="386" t="e">
        <v>#VALUE!</v>
      </c>
      <c r="Q57" s="377"/>
      <c r="R57" s="391"/>
      <c r="S57" s="132" t="e">
        <v>#VALUE!</v>
      </c>
    </row>
    <row r="58" spans="1:19" s="127" customFormat="1" ht="71.25" x14ac:dyDescent="0.3">
      <c r="A58" s="128" t="s">
        <v>422</v>
      </c>
      <c r="B58" s="178" t="s">
        <v>79</v>
      </c>
      <c r="C58" s="178" t="s">
        <v>16</v>
      </c>
      <c r="D58" s="178" t="s">
        <v>36</v>
      </c>
      <c r="E58" s="365">
        <v>31</v>
      </c>
      <c r="F58" s="181" t="s">
        <v>422</v>
      </c>
      <c r="G58" s="366" t="s">
        <v>359</v>
      </c>
      <c r="H58" s="366" t="s">
        <v>221</v>
      </c>
      <c r="I58" s="387"/>
      <c r="J58" s="388">
        <v>15</v>
      </c>
      <c r="K58" s="384"/>
      <c r="L58" s="374" t="s">
        <v>80</v>
      </c>
      <c r="M58" s="374" t="s">
        <v>343</v>
      </c>
      <c r="N58" s="371" t="s">
        <v>201</v>
      </c>
      <c r="O58" s="385" t="e">
        <f t="shared" si="1"/>
        <v>#VALUE!</v>
      </c>
      <c r="P58" s="386" t="e">
        <v>#VALUE!</v>
      </c>
      <c r="Q58" s="377"/>
      <c r="R58" s="377"/>
      <c r="S58" s="132" t="e">
        <v>#VALUE!</v>
      </c>
    </row>
    <row r="59" spans="1:19" s="127" customFormat="1" ht="71.25" x14ac:dyDescent="0.3">
      <c r="A59" s="128" t="s">
        <v>423</v>
      </c>
      <c r="B59" s="178" t="s">
        <v>79</v>
      </c>
      <c r="C59" s="178" t="s">
        <v>16</v>
      </c>
      <c r="D59" s="178" t="s">
        <v>36</v>
      </c>
      <c r="E59" s="365">
        <v>31</v>
      </c>
      <c r="F59" s="181" t="s">
        <v>423</v>
      </c>
      <c r="G59" s="366" t="s">
        <v>359</v>
      </c>
      <c r="H59" s="366" t="s">
        <v>221</v>
      </c>
      <c r="I59" s="387"/>
      <c r="J59" s="388">
        <v>16</v>
      </c>
      <c r="K59" s="384"/>
      <c r="L59" s="374" t="s">
        <v>80</v>
      </c>
      <c r="M59" s="374" t="s">
        <v>343</v>
      </c>
      <c r="N59" s="371" t="s">
        <v>201</v>
      </c>
      <c r="O59" s="385" t="e">
        <f t="shared" si="1"/>
        <v>#VALUE!</v>
      </c>
      <c r="P59" s="386" t="e">
        <v>#VALUE!</v>
      </c>
      <c r="Q59" s="377"/>
      <c r="R59" s="377"/>
      <c r="S59" s="132" t="e">
        <v>#VALUE!</v>
      </c>
    </row>
    <row r="60" spans="1:19" s="127" customFormat="1" ht="71.25" x14ac:dyDescent="0.3">
      <c r="A60" s="128" t="s">
        <v>424</v>
      </c>
      <c r="B60" s="178" t="s">
        <v>79</v>
      </c>
      <c r="C60" s="178" t="s">
        <v>16</v>
      </c>
      <c r="D60" s="178" t="s">
        <v>36</v>
      </c>
      <c r="E60" s="365">
        <v>31</v>
      </c>
      <c r="F60" s="181" t="s">
        <v>424</v>
      </c>
      <c r="G60" s="366" t="s">
        <v>359</v>
      </c>
      <c r="H60" s="366" t="s">
        <v>221</v>
      </c>
      <c r="I60" s="387"/>
      <c r="J60" s="388">
        <v>17</v>
      </c>
      <c r="K60" s="384"/>
      <c r="L60" s="374" t="s">
        <v>80</v>
      </c>
      <c r="M60" s="374" t="s">
        <v>343</v>
      </c>
      <c r="N60" s="371" t="s">
        <v>201</v>
      </c>
      <c r="O60" s="385" t="e">
        <f t="shared" si="1"/>
        <v>#VALUE!</v>
      </c>
      <c r="P60" s="386" t="e">
        <v>#VALUE!</v>
      </c>
      <c r="Q60" s="377"/>
      <c r="R60" s="377"/>
      <c r="S60" s="132" t="e">
        <v>#VALUE!</v>
      </c>
    </row>
    <row r="61" spans="1:19" s="127" customFormat="1" ht="71.25" x14ac:dyDescent="0.3">
      <c r="A61" s="128" t="s">
        <v>425</v>
      </c>
      <c r="B61" s="178" t="s">
        <v>79</v>
      </c>
      <c r="C61" s="178" t="s">
        <v>16</v>
      </c>
      <c r="D61" s="178" t="s">
        <v>36</v>
      </c>
      <c r="E61" s="365">
        <v>31</v>
      </c>
      <c r="F61" s="181" t="s">
        <v>425</v>
      </c>
      <c r="G61" s="366" t="s">
        <v>359</v>
      </c>
      <c r="H61" s="366" t="s">
        <v>221</v>
      </c>
      <c r="I61" s="387"/>
      <c r="J61" s="388">
        <v>18</v>
      </c>
      <c r="K61" s="384"/>
      <c r="L61" s="374" t="s">
        <v>80</v>
      </c>
      <c r="M61" s="374" t="s">
        <v>343</v>
      </c>
      <c r="N61" s="371" t="s">
        <v>201</v>
      </c>
      <c r="O61" s="385" t="e">
        <f t="shared" si="1"/>
        <v>#VALUE!</v>
      </c>
      <c r="P61" s="386" t="e">
        <v>#VALUE!</v>
      </c>
      <c r="Q61" s="377"/>
      <c r="R61" s="377"/>
      <c r="S61" s="132" t="e">
        <v>#VALUE!</v>
      </c>
    </row>
    <row r="62" spans="1:19" s="127" customFormat="1" ht="71.25" x14ac:dyDescent="0.3">
      <c r="A62" s="128" t="s">
        <v>426</v>
      </c>
      <c r="B62" s="178" t="s">
        <v>79</v>
      </c>
      <c r="C62" s="178" t="s">
        <v>16</v>
      </c>
      <c r="D62" s="178" t="s">
        <v>36</v>
      </c>
      <c r="E62" s="365">
        <v>31</v>
      </c>
      <c r="F62" s="181" t="s">
        <v>426</v>
      </c>
      <c r="G62" s="366" t="s">
        <v>359</v>
      </c>
      <c r="H62" s="366" t="s">
        <v>221</v>
      </c>
      <c r="I62" s="387"/>
      <c r="J62" s="388">
        <v>19</v>
      </c>
      <c r="K62" s="384"/>
      <c r="L62" s="374" t="s">
        <v>80</v>
      </c>
      <c r="M62" s="374" t="s">
        <v>343</v>
      </c>
      <c r="N62" s="371" t="s">
        <v>201</v>
      </c>
      <c r="O62" s="385" t="e">
        <f t="shared" si="1"/>
        <v>#VALUE!</v>
      </c>
      <c r="P62" s="386" t="e">
        <v>#VALUE!</v>
      </c>
      <c r="Q62" s="377"/>
      <c r="R62" s="377"/>
      <c r="S62" s="132" t="e">
        <v>#VALUE!</v>
      </c>
    </row>
    <row r="63" spans="1:19" s="127" customFormat="1" ht="71.25" x14ac:dyDescent="0.3">
      <c r="A63" s="128" t="s">
        <v>427</v>
      </c>
      <c r="B63" s="178" t="s">
        <v>79</v>
      </c>
      <c r="C63" s="178" t="s">
        <v>16</v>
      </c>
      <c r="D63" s="178" t="s">
        <v>36</v>
      </c>
      <c r="E63" s="365">
        <v>31</v>
      </c>
      <c r="F63" s="181" t="s">
        <v>427</v>
      </c>
      <c r="G63" s="366" t="s">
        <v>359</v>
      </c>
      <c r="H63" s="366" t="s">
        <v>221</v>
      </c>
      <c r="I63" s="387"/>
      <c r="J63" s="388">
        <v>20</v>
      </c>
      <c r="K63" s="384"/>
      <c r="L63" s="374" t="s">
        <v>80</v>
      </c>
      <c r="M63" s="374" t="s">
        <v>343</v>
      </c>
      <c r="N63" s="371" t="s">
        <v>201</v>
      </c>
      <c r="O63" s="385" t="e">
        <f t="shared" si="1"/>
        <v>#VALUE!</v>
      </c>
      <c r="P63" s="386" t="e">
        <v>#VALUE!</v>
      </c>
      <c r="Q63" s="377"/>
      <c r="R63" s="377"/>
      <c r="S63" s="132" t="e">
        <v>#VALUE!</v>
      </c>
    </row>
    <row r="64" spans="1:19" s="127" customFormat="1" ht="71.25" hidden="1" x14ac:dyDescent="0.3">
      <c r="A64" s="128" t="s">
        <v>358</v>
      </c>
      <c r="B64" s="360" t="s">
        <v>79</v>
      </c>
      <c r="C64" s="360" t="s">
        <v>16</v>
      </c>
      <c r="D64" s="360" t="s">
        <v>36</v>
      </c>
      <c r="E64" s="361">
        <v>31</v>
      </c>
      <c r="F64" s="412" t="s">
        <v>358</v>
      </c>
      <c r="G64" s="406" t="s">
        <v>359</v>
      </c>
      <c r="H64" s="406" t="s">
        <v>221</v>
      </c>
      <c r="I64" s="356"/>
      <c r="J64" s="362" t="s">
        <v>335</v>
      </c>
      <c r="K64" s="357"/>
      <c r="L64" s="358" t="s">
        <v>80</v>
      </c>
      <c r="M64" s="358" t="s">
        <v>80</v>
      </c>
      <c r="N64" s="371" t="s">
        <v>201</v>
      </c>
      <c r="O64" s="363" t="e">
        <f>+L64/M64*100</f>
        <v>#VALUE!</v>
      </c>
      <c r="P64" s="364" t="e">
        <v>#VALUE!</v>
      </c>
      <c r="Q64" s="354"/>
      <c r="R64" s="354"/>
      <c r="S64" s="132" t="e">
        <v>#VALUE!</v>
      </c>
    </row>
    <row r="65" spans="1:19" s="127" customFormat="1" ht="41.25" customHeight="1" x14ac:dyDescent="0.3">
      <c r="A65" s="128" t="s">
        <v>35</v>
      </c>
      <c r="B65" s="178" t="s">
        <v>79</v>
      </c>
      <c r="C65" s="178" t="s">
        <v>9</v>
      </c>
      <c r="D65" s="178" t="s">
        <v>36</v>
      </c>
      <c r="E65" s="365">
        <v>35</v>
      </c>
      <c r="F65" s="181" t="s">
        <v>35</v>
      </c>
      <c r="G65" s="366" t="s">
        <v>213</v>
      </c>
      <c r="H65" s="366" t="s">
        <v>12</v>
      </c>
      <c r="I65" s="381"/>
      <c r="J65" s="368">
        <v>0</v>
      </c>
      <c r="K65" s="384"/>
      <c r="L65" s="370" t="s">
        <v>80</v>
      </c>
      <c r="M65" s="370" t="s">
        <v>80</v>
      </c>
      <c r="N65" s="371" t="s">
        <v>11</v>
      </c>
      <c r="O65" s="385" t="e">
        <f>+L65-M65</f>
        <v>#VALUE!</v>
      </c>
      <c r="P65" s="386" t="e">
        <v>#VALUE!</v>
      </c>
      <c r="Q65" s="377"/>
      <c r="R65" s="377"/>
      <c r="S65" s="132" t="e">
        <v>#VALUE!</v>
      </c>
    </row>
    <row r="66" spans="1:19" s="127" customFormat="1" ht="41.25" customHeight="1" x14ac:dyDescent="0.3">
      <c r="A66" s="128" t="s">
        <v>331</v>
      </c>
      <c r="B66" s="178" t="s">
        <v>55</v>
      </c>
      <c r="C66" s="178" t="s">
        <v>16</v>
      </c>
      <c r="D66" s="178" t="s">
        <v>36</v>
      </c>
      <c r="E66" s="365">
        <v>36</v>
      </c>
      <c r="F66" s="181" t="s">
        <v>331</v>
      </c>
      <c r="G66" s="366" t="s">
        <v>235</v>
      </c>
      <c r="H66" s="366" t="s">
        <v>227</v>
      </c>
      <c r="I66" s="387"/>
      <c r="J66" s="388">
        <v>1</v>
      </c>
      <c r="K66" s="369"/>
      <c r="L66" s="374" t="s">
        <v>80</v>
      </c>
      <c r="M66" s="374" t="s">
        <v>80</v>
      </c>
      <c r="N66" s="371" t="s">
        <v>201</v>
      </c>
      <c r="O66" s="385" t="e">
        <f>+L66/M66*100</f>
        <v>#VALUE!</v>
      </c>
      <c r="P66" s="386" t="e">
        <v>#VALUE!</v>
      </c>
      <c r="Q66" s="377"/>
      <c r="R66" s="377"/>
      <c r="S66" s="132" t="e">
        <v>#VALUE!</v>
      </c>
    </row>
    <row r="67" spans="1:19" s="127" customFormat="1" ht="41.25" customHeight="1" x14ac:dyDescent="0.3">
      <c r="A67" s="128" t="s">
        <v>294</v>
      </c>
      <c r="B67" s="178" t="s">
        <v>55</v>
      </c>
      <c r="C67" s="178" t="s">
        <v>16</v>
      </c>
      <c r="D67" s="178" t="s">
        <v>36</v>
      </c>
      <c r="E67" s="365">
        <v>36</v>
      </c>
      <c r="F67" s="181" t="s">
        <v>294</v>
      </c>
      <c r="G67" s="366" t="s">
        <v>235</v>
      </c>
      <c r="H67" s="366" t="s">
        <v>227</v>
      </c>
      <c r="I67" s="387"/>
      <c r="J67" s="388">
        <v>2</v>
      </c>
      <c r="K67" s="369"/>
      <c r="L67" s="374" t="s">
        <v>80</v>
      </c>
      <c r="M67" s="374" t="s">
        <v>80</v>
      </c>
      <c r="N67" s="371" t="s">
        <v>201</v>
      </c>
      <c r="O67" s="385" t="e">
        <f t="shared" ref="O67:O83" si="2">+L67/M67*100</f>
        <v>#VALUE!</v>
      </c>
      <c r="P67" s="386" t="e">
        <v>#VALUE!</v>
      </c>
      <c r="Q67" s="377"/>
      <c r="R67" s="377"/>
      <c r="S67" s="132" t="e">
        <v>#VALUE!</v>
      </c>
    </row>
    <row r="68" spans="1:19" s="127" customFormat="1" ht="41.25" customHeight="1" x14ac:dyDescent="0.3">
      <c r="A68" s="128" t="s">
        <v>295</v>
      </c>
      <c r="B68" s="178" t="s">
        <v>55</v>
      </c>
      <c r="C68" s="178" t="s">
        <v>16</v>
      </c>
      <c r="D68" s="178" t="s">
        <v>36</v>
      </c>
      <c r="E68" s="365">
        <v>36</v>
      </c>
      <c r="F68" s="181" t="s">
        <v>295</v>
      </c>
      <c r="G68" s="366" t="s">
        <v>235</v>
      </c>
      <c r="H68" s="366" t="s">
        <v>227</v>
      </c>
      <c r="I68" s="387"/>
      <c r="J68" s="388">
        <v>3</v>
      </c>
      <c r="K68" s="369"/>
      <c r="L68" s="374" t="s">
        <v>80</v>
      </c>
      <c r="M68" s="374" t="s">
        <v>80</v>
      </c>
      <c r="N68" s="371" t="s">
        <v>201</v>
      </c>
      <c r="O68" s="385" t="e">
        <f t="shared" si="2"/>
        <v>#VALUE!</v>
      </c>
      <c r="P68" s="386" t="e">
        <v>#VALUE!</v>
      </c>
      <c r="Q68" s="377"/>
      <c r="R68" s="377"/>
      <c r="S68" s="132" t="e">
        <v>#VALUE!</v>
      </c>
    </row>
    <row r="69" spans="1:19" s="127" customFormat="1" ht="41.25" customHeight="1" x14ac:dyDescent="0.3">
      <c r="A69" s="128" t="s">
        <v>296</v>
      </c>
      <c r="B69" s="178" t="s">
        <v>55</v>
      </c>
      <c r="C69" s="178" t="s">
        <v>16</v>
      </c>
      <c r="D69" s="178" t="s">
        <v>36</v>
      </c>
      <c r="E69" s="365">
        <v>36</v>
      </c>
      <c r="F69" s="181" t="s">
        <v>296</v>
      </c>
      <c r="G69" s="366" t="s">
        <v>235</v>
      </c>
      <c r="H69" s="366" t="s">
        <v>227</v>
      </c>
      <c r="I69" s="387"/>
      <c r="J69" s="388">
        <v>4</v>
      </c>
      <c r="K69" s="369"/>
      <c r="L69" s="374" t="s">
        <v>80</v>
      </c>
      <c r="M69" s="374" t="s">
        <v>80</v>
      </c>
      <c r="N69" s="371" t="s">
        <v>201</v>
      </c>
      <c r="O69" s="385" t="e">
        <f t="shared" si="2"/>
        <v>#VALUE!</v>
      </c>
      <c r="P69" s="386" t="e">
        <v>#VALUE!</v>
      </c>
      <c r="Q69" s="377"/>
      <c r="R69" s="377"/>
      <c r="S69" s="132" t="e">
        <v>#VALUE!</v>
      </c>
    </row>
    <row r="70" spans="1:19" s="127" customFormat="1" ht="41.25" customHeight="1" x14ac:dyDescent="0.3">
      <c r="A70" s="128" t="s">
        <v>297</v>
      </c>
      <c r="B70" s="178" t="s">
        <v>55</v>
      </c>
      <c r="C70" s="178" t="s">
        <v>16</v>
      </c>
      <c r="D70" s="178" t="s">
        <v>36</v>
      </c>
      <c r="E70" s="365">
        <v>36</v>
      </c>
      <c r="F70" s="181" t="s">
        <v>297</v>
      </c>
      <c r="G70" s="366" t="s">
        <v>235</v>
      </c>
      <c r="H70" s="366" t="s">
        <v>227</v>
      </c>
      <c r="I70" s="387"/>
      <c r="J70" s="388">
        <v>5</v>
      </c>
      <c r="K70" s="369"/>
      <c r="L70" s="374" t="s">
        <v>80</v>
      </c>
      <c r="M70" s="374" t="s">
        <v>80</v>
      </c>
      <c r="N70" s="371" t="s">
        <v>201</v>
      </c>
      <c r="O70" s="385" t="e">
        <f t="shared" si="2"/>
        <v>#VALUE!</v>
      </c>
      <c r="P70" s="386" t="e">
        <v>#VALUE!</v>
      </c>
      <c r="Q70" s="377"/>
      <c r="R70" s="377"/>
      <c r="S70" s="132" t="e">
        <v>#VALUE!</v>
      </c>
    </row>
    <row r="71" spans="1:19" s="127" customFormat="1" ht="41.25" customHeight="1" x14ac:dyDescent="0.3">
      <c r="A71" s="128" t="s">
        <v>298</v>
      </c>
      <c r="B71" s="178" t="s">
        <v>55</v>
      </c>
      <c r="C71" s="178" t="s">
        <v>16</v>
      </c>
      <c r="D71" s="178" t="s">
        <v>36</v>
      </c>
      <c r="E71" s="365">
        <v>36</v>
      </c>
      <c r="F71" s="181" t="s">
        <v>298</v>
      </c>
      <c r="G71" s="366" t="s">
        <v>235</v>
      </c>
      <c r="H71" s="366" t="s">
        <v>227</v>
      </c>
      <c r="I71" s="387"/>
      <c r="J71" s="388">
        <v>6</v>
      </c>
      <c r="K71" s="369"/>
      <c r="L71" s="374" t="s">
        <v>80</v>
      </c>
      <c r="M71" s="374" t="s">
        <v>80</v>
      </c>
      <c r="N71" s="371" t="s">
        <v>201</v>
      </c>
      <c r="O71" s="385" t="e">
        <f t="shared" si="2"/>
        <v>#VALUE!</v>
      </c>
      <c r="P71" s="386" t="e">
        <v>#VALUE!</v>
      </c>
      <c r="Q71" s="377"/>
      <c r="R71" s="377"/>
      <c r="S71" s="132" t="e">
        <v>#VALUE!</v>
      </c>
    </row>
    <row r="72" spans="1:19" s="127" customFormat="1" ht="41.25" customHeight="1" x14ac:dyDescent="0.3">
      <c r="A72" s="128" t="s">
        <v>299</v>
      </c>
      <c r="B72" s="178" t="s">
        <v>55</v>
      </c>
      <c r="C72" s="178" t="s">
        <v>16</v>
      </c>
      <c r="D72" s="178" t="s">
        <v>36</v>
      </c>
      <c r="E72" s="365">
        <v>36</v>
      </c>
      <c r="F72" s="181" t="s">
        <v>299</v>
      </c>
      <c r="G72" s="366" t="s">
        <v>235</v>
      </c>
      <c r="H72" s="366" t="s">
        <v>227</v>
      </c>
      <c r="I72" s="387"/>
      <c r="J72" s="388">
        <v>7</v>
      </c>
      <c r="K72" s="369"/>
      <c r="L72" s="374" t="s">
        <v>80</v>
      </c>
      <c r="M72" s="374" t="s">
        <v>80</v>
      </c>
      <c r="N72" s="371" t="s">
        <v>201</v>
      </c>
      <c r="O72" s="385" t="e">
        <f t="shared" si="2"/>
        <v>#VALUE!</v>
      </c>
      <c r="P72" s="386" t="e">
        <v>#VALUE!</v>
      </c>
      <c r="Q72" s="377"/>
      <c r="R72" s="377"/>
      <c r="S72" s="132" t="e">
        <v>#VALUE!</v>
      </c>
    </row>
    <row r="73" spans="1:19" s="127" customFormat="1" ht="41.25" customHeight="1" x14ac:dyDescent="0.3">
      <c r="A73" s="128" t="s">
        <v>300</v>
      </c>
      <c r="B73" s="178" t="s">
        <v>55</v>
      </c>
      <c r="C73" s="178" t="s">
        <v>16</v>
      </c>
      <c r="D73" s="178" t="s">
        <v>36</v>
      </c>
      <c r="E73" s="365">
        <v>36</v>
      </c>
      <c r="F73" s="181" t="s">
        <v>300</v>
      </c>
      <c r="G73" s="366" t="s">
        <v>235</v>
      </c>
      <c r="H73" s="366" t="s">
        <v>227</v>
      </c>
      <c r="I73" s="387"/>
      <c r="J73" s="388">
        <v>8</v>
      </c>
      <c r="K73" s="369"/>
      <c r="L73" s="374" t="s">
        <v>80</v>
      </c>
      <c r="M73" s="374" t="s">
        <v>80</v>
      </c>
      <c r="N73" s="371" t="s">
        <v>201</v>
      </c>
      <c r="O73" s="385" t="e">
        <f t="shared" si="2"/>
        <v>#VALUE!</v>
      </c>
      <c r="P73" s="386" t="e">
        <v>#VALUE!</v>
      </c>
      <c r="Q73" s="377"/>
      <c r="R73" s="377"/>
      <c r="S73" s="132" t="e">
        <v>#VALUE!</v>
      </c>
    </row>
    <row r="74" spans="1:19" s="127" customFormat="1" ht="41.25" customHeight="1" x14ac:dyDescent="0.3">
      <c r="A74" s="128" t="s">
        <v>301</v>
      </c>
      <c r="B74" s="178" t="s">
        <v>55</v>
      </c>
      <c r="C74" s="178" t="s">
        <v>16</v>
      </c>
      <c r="D74" s="178" t="s">
        <v>36</v>
      </c>
      <c r="E74" s="365">
        <v>36</v>
      </c>
      <c r="F74" s="181" t="s">
        <v>301</v>
      </c>
      <c r="G74" s="366" t="s">
        <v>235</v>
      </c>
      <c r="H74" s="366" t="s">
        <v>227</v>
      </c>
      <c r="I74" s="387"/>
      <c r="J74" s="388">
        <v>9</v>
      </c>
      <c r="K74" s="369"/>
      <c r="L74" s="374" t="s">
        <v>80</v>
      </c>
      <c r="M74" s="374" t="s">
        <v>80</v>
      </c>
      <c r="N74" s="371" t="s">
        <v>201</v>
      </c>
      <c r="O74" s="385" t="e">
        <f t="shared" si="2"/>
        <v>#VALUE!</v>
      </c>
      <c r="P74" s="386" t="e">
        <v>#VALUE!</v>
      </c>
      <c r="Q74" s="377"/>
      <c r="R74" s="377"/>
      <c r="S74" s="132" t="e">
        <v>#VALUE!</v>
      </c>
    </row>
    <row r="75" spans="1:19" s="127" customFormat="1" ht="57" x14ac:dyDescent="0.3">
      <c r="A75" s="128" t="s">
        <v>302</v>
      </c>
      <c r="B75" s="178" t="s">
        <v>55</v>
      </c>
      <c r="C75" s="178" t="s">
        <v>16</v>
      </c>
      <c r="D75" s="178" t="s">
        <v>36</v>
      </c>
      <c r="E75" s="365">
        <v>36</v>
      </c>
      <c r="F75" s="181" t="s">
        <v>302</v>
      </c>
      <c r="G75" s="366" t="s">
        <v>235</v>
      </c>
      <c r="H75" s="366" t="s">
        <v>227</v>
      </c>
      <c r="I75" s="387"/>
      <c r="J75" s="388">
        <v>10</v>
      </c>
      <c r="K75" s="369"/>
      <c r="L75" s="374" t="s">
        <v>80</v>
      </c>
      <c r="M75" s="374" t="s">
        <v>80</v>
      </c>
      <c r="N75" s="371" t="s">
        <v>201</v>
      </c>
      <c r="O75" s="385" t="e">
        <f t="shared" si="2"/>
        <v>#VALUE!</v>
      </c>
      <c r="P75" s="386" t="e">
        <v>#VALUE!</v>
      </c>
      <c r="Q75" s="377"/>
      <c r="R75" s="377"/>
      <c r="S75" s="132" t="e">
        <v>#VALUE!</v>
      </c>
    </row>
    <row r="76" spans="1:19" s="127" customFormat="1" ht="41.25" customHeight="1" x14ac:dyDescent="0.3">
      <c r="A76" s="128" t="s">
        <v>303</v>
      </c>
      <c r="B76" s="178" t="s">
        <v>55</v>
      </c>
      <c r="C76" s="178" t="s">
        <v>16</v>
      </c>
      <c r="D76" s="178" t="s">
        <v>36</v>
      </c>
      <c r="E76" s="365">
        <v>36</v>
      </c>
      <c r="F76" s="181" t="s">
        <v>303</v>
      </c>
      <c r="G76" s="366" t="s">
        <v>235</v>
      </c>
      <c r="H76" s="366" t="s">
        <v>227</v>
      </c>
      <c r="I76" s="387"/>
      <c r="J76" s="388">
        <v>11</v>
      </c>
      <c r="K76" s="369"/>
      <c r="L76" s="374" t="s">
        <v>80</v>
      </c>
      <c r="M76" s="374" t="s">
        <v>80</v>
      </c>
      <c r="N76" s="371" t="s">
        <v>201</v>
      </c>
      <c r="O76" s="385" t="e">
        <f t="shared" si="2"/>
        <v>#VALUE!</v>
      </c>
      <c r="P76" s="386" t="e">
        <v>#VALUE!</v>
      </c>
      <c r="Q76" s="377"/>
      <c r="R76" s="377"/>
      <c r="S76" s="132" t="e">
        <v>#VALUE!</v>
      </c>
    </row>
    <row r="77" spans="1:19" s="127" customFormat="1" ht="57" x14ac:dyDescent="0.3">
      <c r="A77" s="128" t="s">
        <v>304</v>
      </c>
      <c r="B77" s="178" t="s">
        <v>55</v>
      </c>
      <c r="C77" s="178" t="s">
        <v>16</v>
      </c>
      <c r="D77" s="178" t="s">
        <v>36</v>
      </c>
      <c r="E77" s="365">
        <v>36</v>
      </c>
      <c r="F77" s="181" t="s">
        <v>304</v>
      </c>
      <c r="G77" s="366" t="s">
        <v>235</v>
      </c>
      <c r="H77" s="366" t="s">
        <v>227</v>
      </c>
      <c r="I77" s="387"/>
      <c r="J77" s="388">
        <v>12</v>
      </c>
      <c r="K77" s="369"/>
      <c r="L77" s="374" t="s">
        <v>80</v>
      </c>
      <c r="M77" s="374" t="s">
        <v>80</v>
      </c>
      <c r="N77" s="371" t="s">
        <v>201</v>
      </c>
      <c r="O77" s="385" t="e">
        <f t="shared" si="2"/>
        <v>#VALUE!</v>
      </c>
      <c r="P77" s="386" t="e">
        <v>#VALUE!</v>
      </c>
      <c r="Q77" s="377"/>
      <c r="R77" s="377"/>
      <c r="S77" s="132" t="e">
        <v>#VALUE!</v>
      </c>
    </row>
    <row r="78" spans="1:19" s="127" customFormat="1" ht="57" x14ac:dyDescent="0.3">
      <c r="A78" s="128" t="s">
        <v>305</v>
      </c>
      <c r="B78" s="178" t="s">
        <v>55</v>
      </c>
      <c r="C78" s="178" t="s">
        <v>16</v>
      </c>
      <c r="D78" s="178" t="s">
        <v>36</v>
      </c>
      <c r="E78" s="365">
        <v>36</v>
      </c>
      <c r="F78" s="181" t="s">
        <v>305</v>
      </c>
      <c r="G78" s="366" t="s">
        <v>235</v>
      </c>
      <c r="H78" s="366" t="s">
        <v>227</v>
      </c>
      <c r="I78" s="387"/>
      <c r="J78" s="388">
        <v>13</v>
      </c>
      <c r="K78" s="369"/>
      <c r="L78" s="374" t="s">
        <v>80</v>
      </c>
      <c r="M78" s="374" t="s">
        <v>80</v>
      </c>
      <c r="N78" s="371" t="s">
        <v>201</v>
      </c>
      <c r="O78" s="385" t="e">
        <f t="shared" si="2"/>
        <v>#VALUE!</v>
      </c>
      <c r="P78" s="386" t="e">
        <v>#VALUE!</v>
      </c>
      <c r="Q78" s="392"/>
      <c r="R78" s="377"/>
      <c r="S78" s="132" t="e">
        <v>#VALUE!</v>
      </c>
    </row>
    <row r="79" spans="1:19" s="127" customFormat="1" ht="57" x14ac:dyDescent="0.3">
      <c r="A79" s="128" t="s">
        <v>306</v>
      </c>
      <c r="B79" s="178" t="s">
        <v>55</v>
      </c>
      <c r="C79" s="178" t="s">
        <v>16</v>
      </c>
      <c r="D79" s="178" t="s">
        <v>36</v>
      </c>
      <c r="E79" s="365">
        <v>36</v>
      </c>
      <c r="F79" s="181" t="s">
        <v>306</v>
      </c>
      <c r="G79" s="366" t="s">
        <v>235</v>
      </c>
      <c r="H79" s="366" t="s">
        <v>227</v>
      </c>
      <c r="I79" s="387"/>
      <c r="J79" s="388">
        <v>14</v>
      </c>
      <c r="K79" s="369"/>
      <c r="L79" s="374" t="s">
        <v>80</v>
      </c>
      <c r="M79" s="374" t="s">
        <v>80</v>
      </c>
      <c r="N79" s="371" t="s">
        <v>201</v>
      </c>
      <c r="O79" s="385" t="e">
        <f t="shared" si="2"/>
        <v>#VALUE!</v>
      </c>
      <c r="P79" s="386" t="e">
        <v>#VALUE!</v>
      </c>
      <c r="Q79" s="377"/>
      <c r="R79" s="377"/>
      <c r="S79" s="132" t="e">
        <v>#VALUE!</v>
      </c>
    </row>
    <row r="80" spans="1:19" s="127" customFormat="1" ht="57" x14ac:dyDescent="0.3">
      <c r="A80" s="128" t="s">
        <v>307</v>
      </c>
      <c r="B80" s="178" t="s">
        <v>55</v>
      </c>
      <c r="C80" s="178" t="s">
        <v>16</v>
      </c>
      <c r="D80" s="178" t="s">
        <v>36</v>
      </c>
      <c r="E80" s="365">
        <v>36</v>
      </c>
      <c r="F80" s="181" t="s">
        <v>307</v>
      </c>
      <c r="G80" s="366" t="s">
        <v>235</v>
      </c>
      <c r="H80" s="366" t="s">
        <v>227</v>
      </c>
      <c r="I80" s="387"/>
      <c r="J80" s="388">
        <v>15</v>
      </c>
      <c r="K80" s="369"/>
      <c r="L80" s="374" t="s">
        <v>80</v>
      </c>
      <c r="M80" s="374" t="s">
        <v>80</v>
      </c>
      <c r="N80" s="371" t="s">
        <v>201</v>
      </c>
      <c r="O80" s="385" t="e">
        <f t="shared" si="2"/>
        <v>#VALUE!</v>
      </c>
      <c r="P80" s="386" t="e">
        <v>#VALUE!</v>
      </c>
      <c r="Q80" s="377"/>
      <c r="R80" s="377"/>
      <c r="S80" s="132" t="e">
        <v>#VALUE!</v>
      </c>
    </row>
    <row r="81" spans="1:19" s="127" customFormat="1" ht="57" x14ac:dyDescent="0.3">
      <c r="A81" s="128" t="s">
        <v>308</v>
      </c>
      <c r="B81" s="178" t="s">
        <v>55</v>
      </c>
      <c r="C81" s="178" t="s">
        <v>16</v>
      </c>
      <c r="D81" s="178" t="s">
        <v>36</v>
      </c>
      <c r="E81" s="365">
        <v>36</v>
      </c>
      <c r="F81" s="181" t="s">
        <v>308</v>
      </c>
      <c r="G81" s="366" t="s">
        <v>235</v>
      </c>
      <c r="H81" s="366" t="s">
        <v>227</v>
      </c>
      <c r="I81" s="387"/>
      <c r="J81" s="388">
        <v>16</v>
      </c>
      <c r="K81" s="369"/>
      <c r="L81" s="374" t="s">
        <v>80</v>
      </c>
      <c r="M81" s="374" t="s">
        <v>80</v>
      </c>
      <c r="N81" s="371" t="s">
        <v>201</v>
      </c>
      <c r="O81" s="385" t="e">
        <f t="shared" si="2"/>
        <v>#VALUE!</v>
      </c>
      <c r="P81" s="386" t="e">
        <v>#VALUE!</v>
      </c>
      <c r="Q81" s="377"/>
      <c r="R81" s="377"/>
      <c r="S81" s="132" t="e">
        <v>#VALUE!</v>
      </c>
    </row>
    <row r="82" spans="1:19" s="127" customFormat="1" ht="57" x14ac:dyDescent="0.3">
      <c r="A82" s="128" t="s">
        <v>309</v>
      </c>
      <c r="B82" s="178" t="s">
        <v>55</v>
      </c>
      <c r="C82" s="178" t="s">
        <v>16</v>
      </c>
      <c r="D82" s="178" t="s">
        <v>36</v>
      </c>
      <c r="E82" s="365">
        <v>36</v>
      </c>
      <c r="F82" s="181" t="s">
        <v>309</v>
      </c>
      <c r="G82" s="366" t="s">
        <v>235</v>
      </c>
      <c r="H82" s="366" t="s">
        <v>227</v>
      </c>
      <c r="I82" s="387"/>
      <c r="J82" s="388">
        <v>17</v>
      </c>
      <c r="K82" s="369"/>
      <c r="L82" s="374" t="s">
        <v>80</v>
      </c>
      <c r="M82" s="374" t="s">
        <v>80</v>
      </c>
      <c r="N82" s="371" t="s">
        <v>201</v>
      </c>
      <c r="O82" s="385" t="e">
        <f t="shared" si="2"/>
        <v>#VALUE!</v>
      </c>
      <c r="P82" s="386" t="e">
        <v>#VALUE!</v>
      </c>
      <c r="Q82" s="377"/>
      <c r="R82" s="377"/>
      <c r="S82" s="132" t="e">
        <v>#VALUE!</v>
      </c>
    </row>
    <row r="83" spans="1:19" s="127" customFormat="1" ht="57" x14ac:dyDescent="0.3">
      <c r="A83" s="128" t="s">
        <v>310</v>
      </c>
      <c r="B83" s="178" t="s">
        <v>55</v>
      </c>
      <c r="C83" s="178" t="s">
        <v>16</v>
      </c>
      <c r="D83" s="178" t="s">
        <v>36</v>
      </c>
      <c r="E83" s="365">
        <v>36</v>
      </c>
      <c r="F83" s="181" t="s">
        <v>310</v>
      </c>
      <c r="G83" s="366" t="s">
        <v>235</v>
      </c>
      <c r="H83" s="366" t="s">
        <v>227</v>
      </c>
      <c r="I83" s="387"/>
      <c r="J83" s="388">
        <v>18</v>
      </c>
      <c r="K83" s="369"/>
      <c r="L83" s="374" t="s">
        <v>80</v>
      </c>
      <c r="M83" s="374" t="s">
        <v>80</v>
      </c>
      <c r="N83" s="371" t="s">
        <v>201</v>
      </c>
      <c r="O83" s="385" t="e">
        <f t="shared" si="2"/>
        <v>#VALUE!</v>
      </c>
      <c r="P83" s="386" t="e">
        <v>#VALUE!</v>
      </c>
      <c r="Q83" s="377"/>
      <c r="R83" s="377"/>
      <c r="S83" s="132" t="e">
        <v>#VALUE!</v>
      </c>
    </row>
    <row r="84" spans="1:19" s="127" customFormat="1" ht="41.25" hidden="1" customHeight="1" x14ac:dyDescent="0.3">
      <c r="A84" s="128" t="s">
        <v>101</v>
      </c>
      <c r="B84" s="360" t="s">
        <v>55</v>
      </c>
      <c r="C84" s="360" t="s">
        <v>16</v>
      </c>
      <c r="D84" s="360" t="s">
        <v>36</v>
      </c>
      <c r="E84" s="361">
        <v>36</v>
      </c>
      <c r="F84" s="412" t="s">
        <v>101</v>
      </c>
      <c r="G84" s="406" t="s">
        <v>235</v>
      </c>
      <c r="H84" s="406" t="s">
        <v>227</v>
      </c>
      <c r="I84" s="356"/>
      <c r="J84" s="362" t="s">
        <v>335</v>
      </c>
      <c r="K84" s="362"/>
      <c r="L84" s="358" t="s">
        <v>80</v>
      </c>
      <c r="M84" s="358" t="s">
        <v>80</v>
      </c>
      <c r="N84" s="371" t="s">
        <v>201</v>
      </c>
      <c r="O84" s="363" t="e">
        <v>#VALUE!</v>
      </c>
      <c r="P84" s="364" t="e">
        <v>#VALUE!</v>
      </c>
      <c r="Q84" s="354"/>
      <c r="R84" s="354"/>
      <c r="S84" s="132" t="e">
        <v>#VALUE!</v>
      </c>
    </row>
    <row r="85" spans="1:19" s="127" customFormat="1" ht="41.25" customHeight="1" x14ac:dyDescent="0.3">
      <c r="A85" s="128" t="s">
        <v>332</v>
      </c>
      <c r="B85" s="178" t="s">
        <v>55</v>
      </c>
      <c r="C85" s="178" t="s">
        <v>16</v>
      </c>
      <c r="D85" s="178" t="s">
        <v>36</v>
      </c>
      <c r="E85" s="365">
        <v>37</v>
      </c>
      <c r="F85" s="181" t="s">
        <v>332</v>
      </c>
      <c r="G85" s="366" t="s">
        <v>162</v>
      </c>
      <c r="H85" s="366" t="s">
        <v>224</v>
      </c>
      <c r="I85" s="387"/>
      <c r="J85" s="388">
        <v>1</v>
      </c>
      <c r="K85" s="369"/>
      <c r="L85" s="374" t="s">
        <v>80</v>
      </c>
      <c r="M85" s="374" t="s">
        <v>80</v>
      </c>
      <c r="N85" s="371" t="s">
        <v>200</v>
      </c>
      <c r="O85" s="385" t="e">
        <f>+L85/M85*100</f>
        <v>#VALUE!</v>
      </c>
      <c r="P85" s="386" t="e">
        <v>#VALUE!</v>
      </c>
      <c r="Q85" s="377"/>
      <c r="R85" s="377"/>
      <c r="S85" s="132" t="e">
        <v>#VALUE!</v>
      </c>
    </row>
    <row r="86" spans="1:19" s="127" customFormat="1" ht="41.25" customHeight="1" x14ac:dyDescent="0.3">
      <c r="A86" s="128" t="s">
        <v>311</v>
      </c>
      <c r="B86" s="178" t="s">
        <v>55</v>
      </c>
      <c r="C86" s="178" t="s">
        <v>16</v>
      </c>
      <c r="D86" s="178" t="s">
        <v>36</v>
      </c>
      <c r="E86" s="365">
        <v>37</v>
      </c>
      <c r="F86" s="181" t="s">
        <v>311</v>
      </c>
      <c r="G86" s="366" t="s">
        <v>162</v>
      </c>
      <c r="H86" s="366" t="s">
        <v>224</v>
      </c>
      <c r="I86" s="387"/>
      <c r="J86" s="388">
        <v>2</v>
      </c>
      <c r="K86" s="369"/>
      <c r="L86" s="374" t="s">
        <v>80</v>
      </c>
      <c r="M86" s="374" t="s">
        <v>80</v>
      </c>
      <c r="N86" s="371" t="s">
        <v>200</v>
      </c>
      <c r="O86" s="385" t="e">
        <f t="shared" ref="O86:O102" si="3">+L86/M86*100</f>
        <v>#VALUE!</v>
      </c>
      <c r="P86" s="386" t="e">
        <v>#VALUE!</v>
      </c>
      <c r="Q86" s="377"/>
      <c r="R86" s="377"/>
      <c r="S86" s="132" t="e">
        <v>#VALUE!</v>
      </c>
    </row>
    <row r="87" spans="1:19" s="127" customFormat="1" ht="41.25" customHeight="1" x14ac:dyDescent="0.3">
      <c r="A87" s="128" t="s">
        <v>312</v>
      </c>
      <c r="B87" s="178" t="s">
        <v>55</v>
      </c>
      <c r="C87" s="178" t="s">
        <v>16</v>
      </c>
      <c r="D87" s="178" t="s">
        <v>36</v>
      </c>
      <c r="E87" s="365">
        <v>37</v>
      </c>
      <c r="F87" s="181" t="s">
        <v>312</v>
      </c>
      <c r="G87" s="366" t="s">
        <v>162</v>
      </c>
      <c r="H87" s="366" t="s">
        <v>224</v>
      </c>
      <c r="I87" s="387"/>
      <c r="J87" s="388">
        <v>3</v>
      </c>
      <c r="K87" s="369"/>
      <c r="L87" s="374" t="s">
        <v>80</v>
      </c>
      <c r="M87" s="374" t="s">
        <v>80</v>
      </c>
      <c r="N87" s="371" t="s">
        <v>200</v>
      </c>
      <c r="O87" s="385" t="e">
        <f t="shared" si="3"/>
        <v>#VALUE!</v>
      </c>
      <c r="P87" s="386" t="e">
        <v>#VALUE!</v>
      </c>
      <c r="Q87" s="377"/>
      <c r="R87" s="377"/>
      <c r="S87" s="132" t="e">
        <v>#VALUE!</v>
      </c>
    </row>
    <row r="88" spans="1:19" s="127" customFormat="1" ht="41.25" customHeight="1" x14ac:dyDescent="0.3">
      <c r="A88" s="128" t="s">
        <v>313</v>
      </c>
      <c r="B88" s="178" t="s">
        <v>55</v>
      </c>
      <c r="C88" s="178" t="s">
        <v>16</v>
      </c>
      <c r="D88" s="178" t="s">
        <v>36</v>
      </c>
      <c r="E88" s="365">
        <v>37</v>
      </c>
      <c r="F88" s="181" t="s">
        <v>313</v>
      </c>
      <c r="G88" s="366" t="s">
        <v>162</v>
      </c>
      <c r="H88" s="366" t="s">
        <v>224</v>
      </c>
      <c r="I88" s="387"/>
      <c r="J88" s="388">
        <v>4</v>
      </c>
      <c r="K88" s="369"/>
      <c r="L88" s="374" t="s">
        <v>80</v>
      </c>
      <c r="M88" s="374" t="s">
        <v>80</v>
      </c>
      <c r="N88" s="371" t="s">
        <v>200</v>
      </c>
      <c r="O88" s="385" t="e">
        <f t="shared" si="3"/>
        <v>#VALUE!</v>
      </c>
      <c r="P88" s="386" t="e">
        <v>#VALUE!</v>
      </c>
      <c r="Q88" s="377"/>
      <c r="R88" s="377"/>
      <c r="S88" s="132" t="e">
        <v>#VALUE!</v>
      </c>
    </row>
    <row r="89" spans="1:19" s="127" customFormat="1" ht="41.25" customHeight="1" x14ac:dyDescent="0.3">
      <c r="A89" s="128" t="s">
        <v>314</v>
      </c>
      <c r="B89" s="178" t="s">
        <v>55</v>
      </c>
      <c r="C89" s="178" t="s">
        <v>16</v>
      </c>
      <c r="D89" s="178" t="s">
        <v>36</v>
      </c>
      <c r="E89" s="365">
        <v>37</v>
      </c>
      <c r="F89" s="181" t="s">
        <v>314</v>
      </c>
      <c r="G89" s="366" t="s">
        <v>162</v>
      </c>
      <c r="H89" s="366" t="s">
        <v>224</v>
      </c>
      <c r="I89" s="387"/>
      <c r="J89" s="388">
        <v>5</v>
      </c>
      <c r="K89" s="369"/>
      <c r="L89" s="374" t="s">
        <v>80</v>
      </c>
      <c r="M89" s="374" t="s">
        <v>80</v>
      </c>
      <c r="N89" s="371" t="s">
        <v>200</v>
      </c>
      <c r="O89" s="385" t="e">
        <f t="shared" si="3"/>
        <v>#VALUE!</v>
      </c>
      <c r="P89" s="386" t="e">
        <v>#VALUE!</v>
      </c>
      <c r="Q89" s="377"/>
      <c r="R89" s="377"/>
      <c r="S89" s="132" t="e">
        <v>#VALUE!</v>
      </c>
    </row>
    <row r="90" spans="1:19" s="127" customFormat="1" ht="41.25" customHeight="1" x14ac:dyDescent="0.3">
      <c r="A90" s="128" t="s">
        <v>315</v>
      </c>
      <c r="B90" s="178" t="s">
        <v>55</v>
      </c>
      <c r="C90" s="178" t="s">
        <v>16</v>
      </c>
      <c r="D90" s="178" t="s">
        <v>36</v>
      </c>
      <c r="E90" s="365">
        <v>37</v>
      </c>
      <c r="F90" s="181" t="s">
        <v>315</v>
      </c>
      <c r="G90" s="366" t="s">
        <v>162</v>
      </c>
      <c r="H90" s="366" t="s">
        <v>224</v>
      </c>
      <c r="I90" s="387"/>
      <c r="J90" s="388">
        <v>6</v>
      </c>
      <c r="K90" s="369"/>
      <c r="L90" s="374" t="s">
        <v>80</v>
      </c>
      <c r="M90" s="374" t="s">
        <v>80</v>
      </c>
      <c r="N90" s="371" t="s">
        <v>200</v>
      </c>
      <c r="O90" s="385" t="e">
        <f t="shared" si="3"/>
        <v>#VALUE!</v>
      </c>
      <c r="P90" s="386" t="e">
        <v>#VALUE!</v>
      </c>
      <c r="Q90" s="377"/>
      <c r="R90" s="377"/>
      <c r="S90" s="132" t="e">
        <v>#VALUE!</v>
      </c>
    </row>
    <row r="91" spans="1:19" s="127" customFormat="1" ht="41.25" customHeight="1" x14ac:dyDescent="0.3">
      <c r="A91" s="128" t="s">
        <v>316</v>
      </c>
      <c r="B91" s="178" t="s">
        <v>55</v>
      </c>
      <c r="C91" s="178" t="s">
        <v>16</v>
      </c>
      <c r="D91" s="178" t="s">
        <v>36</v>
      </c>
      <c r="E91" s="365">
        <v>37</v>
      </c>
      <c r="F91" s="181" t="s">
        <v>316</v>
      </c>
      <c r="G91" s="366" t="s">
        <v>162</v>
      </c>
      <c r="H91" s="366" t="s">
        <v>224</v>
      </c>
      <c r="I91" s="387"/>
      <c r="J91" s="388">
        <v>7</v>
      </c>
      <c r="K91" s="369"/>
      <c r="L91" s="374" t="s">
        <v>80</v>
      </c>
      <c r="M91" s="374" t="s">
        <v>80</v>
      </c>
      <c r="N91" s="371" t="s">
        <v>200</v>
      </c>
      <c r="O91" s="385" t="e">
        <f t="shared" si="3"/>
        <v>#VALUE!</v>
      </c>
      <c r="P91" s="386" t="e">
        <v>#VALUE!</v>
      </c>
      <c r="Q91" s="377"/>
      <c r="R91" s="377"/>
      <c r="S91" s="132" t="e">
        <v>#VALUE!</v>
      </c>
    </row>
    <row r="92" spans="1:19" s="127" customFormat="1" ht="41.25" customHeight="1" x14ac:dyDescent="0.3">
      <c r="A92" s="128" t="s">
        <v>317</v>
      </c>
      <c r="B92" s="178" t="s">
        <v>55</v>
      </c>
      <c r="C92" s="178" t="s">
        <v>16</v>
      </c>
      <c r="D92" s="178" t="s">
        <v>36</v>
      </c>
      <c r="E92" s="365">
        <v>37</v>
      </c>
      <c r="F92" s="181" t="s">
        <v>317</v>
      </c>
      <c r="G92" s="366" t="s">
        <v>162</v>
      </c>
      <c r="H92" s="366" t="s">
        <v>224</v>
      </c>
      <c r="I92" s="387"/>
      <c r="J92" s="388">
        <v>8</v>
      </c>
      <c r="K92" s="369"/>
      <c r="L92" s="374" t="s">
        <v>80</v>
      </c>
      <c r="M92" s="374" t="s">
        <v>80</v>
      </c>
      <c r="N92" s="371" t="s">
        <v>200</v>
      </c>
      <c r="O92" s="385" t="e">
        <f t="shared" si="3"/>
        <v>#VALUE!</v>
      </c>
      <c r="P92" s="386" t="e">
        <v>#VALUE!</v>
      </c>
      <c r="Q92" s="377"/>
      <c r="R92" s="377"/>
      <c r="S92" s="132" t="e">
        <v>#VALUE!</v>
      </c>
    </row>
    <row r="93" spans="1:19" s="127" customFormat="1" ht="41.25" customHeight="1" x14ac:dyDescent="0.3">
      <c r="A93" s="128" t="s">
        <v>318</v>
      </c>
      <c r="B93" s="178" t="s">
        <v>55</v>
      </c>
      <c r="C93" s="178" t="s">
        <v>16</v>
      </c>
      <c r="D93" s="178" t="s">
        <v>36</v>
      </c>
      <c r="E93" s="365">
        <v>37</v>
      </c>
      <c r="F93" s="181" t="s">
        <v>318</v>
      </c>
      <c r="G93" s="366" t="s">
        <v>162</v>
      </c>
      <c r="H93" s="366" t="s">
        <v>224</v>
      </c>
      <c r="I93" s="387"/>
      <c r="J93" s="388">
        <v>9</v>
      </c>
      <c r="K93" s="369"/>
      <c r="L93" s="374" t="s">
        <v>80</v>
      </c>
      <c r="M93" s="374" t="s">
        <v>80</v>
      </c>
      <c r="N93" s="371" t="s">
        <v>200</v>
      </c>
      <c r="O93" s="385" t="e">
        <f t="shared" si="3"/>
        <v>#VALUE!</v>
      </c>
      <c r="P93" s="386" t="e">
        <v>#VALUE!</v>
      </c>
      <c r="Q93" s="377"/>
      <c r="R93" s="377"/>
      <c r="S93" s="132" t="e">
        <v>#VALUE!</v>
      </c>
    </row>
    <row r="94" spans="1:19" s="127" customFormat="1" ht="41.25" customHeight="1" x14ac:dyDescent="0.3">
      <c r="A94" s="128" t="s">
        <v>319</v>
      </c>
      <c r="B94" s="178" t="s">
        <v>55</v>
      </c>
      <c r="C94" s="178" t="s">
        <v>16</v>
      </c>
      <c r="D94" s="178" t="s">
        <v>36</v>
      </c>
      <c r="E94" s="365">
        <v>37</v>
      </c>
      <c r="F94" s="181" t="s">
        <v>319</v>
      </c>
      <c r="G94" s="366" t="s">
        <v>162</v>
      </c>
      <c r="H94" s="366" t="s">
        <v>224</v>
      </c>
      <c r="I94" s="387"/>
      <c r="J94" s="388">
        <v>10</v>
      </c>
      <c r="K94" s="369"/>
      <c r="L94" s="374" t="s">
        <v>80</v>
      </c>
      <c r="M94" s="374" t="s">
        <v>80</v>
      </c>
      <c r="N94" s="371" t="s">
        <v>200</v>
      </c>
      <c r="O94" s="385" t="e">
        <f t="shared" si="3"/>
        <v>#VALUE!</v>
      </c>
      <c r="P94" s="386" t="e">
        <v>#VALUE!</v>
      </c>
      <c r="Q94" s="377"/>
      <c r="R94" s="377"/>
      <c r="S94" s="132" t="e">
        <v>#VALUE!</v>
      </c>
    </row>
    <row r="95" spans="1:19" s="127" customFormat="1" ht="41.25" customHeight="1" x14ac:dyDescent="0.3">
      <c r="A95" s="128" t="s">
        <v>320</v>
      </c>
      <c r="B95" s="178" t="s">
        <v>55</v>
      </c>
      <c r="C95" s="178" t="s">
        <v>16</v>
      </c>
      <c r="D95" s="178" t="s">
        <v>36</v>
      </c>
      <c r="E95" s="365">
        <v>37</v>
      </c>
      <c r="F95" s="181" t="s">
        <v>320</v>
      </c>
      <c r="G95" s="366" t="s">
        <v>162</v>
      </c>
      <c r="H95" s="366" t="s">
        <v>224</v>
      </c>
      <c r="I95" s="387"/>
      <c r="J95" s="388">
        <v>11</v>
      </c>
      <c r="K95" s="369"/>
      <c r="L95" s="374" t="s">
        <v>80</v>
      </c>
      <c r="M95" s="374" t="s">
        <v>80</v>
      </c>
      <c r="N95" s="371" t="s">
        <v>200</v>
      </c>
      <c r="O95" s="385" t="e">
        <f t="shared" si="3"/>
        <v>#VALUE!</v>
      </c>
      <c r="P95" s="386" t="e">
        <v>#VALUE!</v>
      </c>
      <c r="Q95" s="377"/>
      <c r="R95" s="377"/>
      <c r="S95" s="132" t="e">
        <v>#VALUE!</v>
      </c>
    </row>
    <row r="96" spans="1:19" s="127" customFormat="1" ht="41.25" customHeight="1" x14ac:dyDescent="0.3">
      <c r="A96" s="128" t="s">
        <v>321</v>
      </c>
      <c r="B96" s="178" t="s">
        <v>55</v>
      </c>
      <c r="C96" s="178" t="s">
        <v>16</v>
      </c>
      <c r="D96" s="178" t="s">
        <v>36</v>
      </c>
      <c r="E96" s="365">
        <v>37</v>
      </c>
      <c r="F96" s="181" t="s">
        <v>321</v>
      </c>
      <c r="G96" s="366" t="s">
        <v>162</v>
      </c>
      <c r="H96" s="366" t="s">
        <v>224</v>
      </c>
      <c r="I96" s="387"/>
      <c r="J96" s="388">
        <v>12</v>
      </c>
      <c r="K96" s="369"/>
      <c r="L96" s="374" t="s">
        <v>80</v>
      </c>
      <c r="M96" s="374" t="s">
        <v>80</v>
      </c>
      <c r="N96" s="371" t="s">
        <v>200</v>
      </c>
      <c r="O96" s="385" t="e">
        <f t="shared" si="3"/>
        <v>#VALUE!</v>
      </c>
      <c r="P96" s="386" t="e">
        <v>#VALUE!</v>
      </c>
      <c r="Q96" s="377"/>
      <c r="R96" s="377"/>
      <c r="S96" s="132" t="e">
        <v>#VALUE!</v>
      </c>
    </row>
    <row r="97" spans="1:19" s="127" customFormat="1" ht="41.25" customHeight="1" x14ac:dyDescent="0.3">
      <c r="A97" s="128" t="s">
        <v>322</v>
      </c>
      <c r="B97" s="178" t="s">
        <v>55</v>
      </c>
      <c r="C97" s="178" t="s">
        <v>16</v>
      </c>
      <c r="D97" s="178" t="s">
        <v>36</v>
      </c>
      <c r="E97" s="365">
        <v>37</v>
      </c>
      <c r="F97" s="181" t="s">
        <v>322</v>
      </c>
      <c r="G97" s="366" t="s">
        <v>162</v>
      </c>
      <c r="H97" s="366" t="s">
        <v>224</v>
      </c>
      <c r="I97" s="387"/>
      <c r="J97" s="388">
        <v>13</v>
      </c>
      <c r="K97" s="369"/>
      <c r="L97" s="374" t="s">
        <v>80</v>
      </c>
      <c r="M97" s="374" t="s">
        <v>80</v>
      </c>
      <c r="N97" s="371" t="s">
        <v>200</v>
      </c>
      <c r="O97" s="385" t="e">
        <f t="shared" si="3"/>
        <v>#VALUE!</v>
      </c>
      <c r="P97" s="386" t="e">
        <v>#VALUE!</v>
      </c>
      <c r="Q97" s="377"/>
      <c r="R97" s="377"/>
      <c r="S97" s="132" t="e">
        <v>#VALUE!</v>
      </c>
    </row>
    <row r="98" spans="1:19" s="127" customFormat="1" ht="41.25" customHeight="1" x14ac:dyDescent="0.3">
      <c r="A98" s="128" t="s">
        <v>323</v>
      </c>
      <c r="B98" s="178" t="s">
        <v>55</v>
      </c>
      <c r="C98" s="178" t="s">
        <v>16</v>
      </c>
      <c r="D98" s="178" t="s">
        <v>36</v>
      </c>
      <c r="E98" s="365">
        <v>37</v>
      </c>
      <c r="F98" s="181" t="s">
        <v>323</v>
      </c>
      <c r="G98" s="366" t="s">
        <v>162</v>
      </c>
      <c r="H98" s="366" t="s">
        <v>224</v>
      </c>
      <c r="I98" s="387"/>
      <c r="J98" s="388">
        <v>14</v>
      </c>
      <c r="K98" s="369"/>
      <c r="L98" s="374" t="s">
        <v>80</v>
      </c>
      <c r="M98" s="374" t="s">
        <v>80</v>
      </c>
      <c r="N98" s="371" t="s">
        <v>200</v>
      </c>
      <c r="O98" s="385" t="e">
        <f t="shared" si="3"/>
        <v>#VALUE!</v>
      </c>
      <c r="P98" s="386" t="e">
        <v>#VALUE!</v>
      </c>
      <c r="Q98" s="377"/>
      <c r="R98" s="377"/>
      <c r="S98" s="132" t="e">
        <v>#VALUE!</v>
      </c>
    </row>
    <row r="99" spans="1:19" s="127" customFormat="1" ht="41.25" customHeight="1" x14ac:dyDescent="0.3">
      <c r="A99" s="128" t="s">
        <v>324</v>
      </c>
      <c r="B99" s="178" t="s">
        <v>55</v>
      </c>
      <c r="C99" s="178" t="s">
        <v>16</v>
      </c>
      <c r="D99" s="178" t="s">
        <v>36</v>
      </c>
      <c r="E99" s="365">
        <v>37</v>
      </c>
      <c r="F99" s="181" t="s">
        <v>324</v>
      </c>
      <c r="G99" s="366" t="s">
        <v>162</v>
      </c>
      <c r="H99" s="366" t="s">
        <v>224</v>
      </c>
      <c r="I99" s="387"/>
      <c r="J99" s="388">
        <v>15</v>
      </c>
      <c r="K99" s="369"/>
      <c r="L99" s="374" t="s">
        <v>80</v>
      </c>
      <c r="M99" s="374" t="s">
        <v>80</v>
      </c>
      <c r="N99" s="371" t="s">
        <v>200</v>
      </c>
      <c r="O99" s="385" t="e">
        <f t="shared" si="3"/>
        <v>#VALUE!</v>
      </c>
      <c r="P99" s="386" t="e">
        <v>#VALUE!</v>
      </c>
      <c r="Q99" s="377"/>
      <c r="R99" s="377"/>
      <c r="S99" s="132" t="e">
        <v>#VALUE!</v>
      </c>
    </row>
    <row r="100" spans="1:19" s="127" customFormat="1" ht="41.25" customHeight="1" x14ac:dyDescent="0.3">
      <c r="A100" s="128" t="s">
        <v>325</v>
      </c>
      <c r="B100" s="178" t="s">
        <v>55</v>
      </c>
      <c r="C100" s="178" t="s">
        <v>16</v>
      </c>
      <c r="D100" s="178" t="s">
        <v>36</v>
      </c>
      <c r="E100" s="365">
        <v>37</v>
      </c>
      <c r="F100" s="181" t="s">
        <v>325</v>
      </c>
      <c r="G100" s="366" t="s">
        <v>162</v>
      </c>
      <c r="H100" s="366" t="s">
        <v>224</v>
      </c>
      <c r="I100" s="387"/>
      <c r="J100" s="388">
        <v>16</v>
      </c>
      <c r="K100" s="369"/>
      <c r="L100" s="374" t="s">
        <v>80</v>
      </c>
      <c r="M100" s="374" t="s">
        <v>80</v>
      </c>
      <c r="N100" s="371" t="s">
        <v>200</v>
      </c>
      <c r="O100" s="385" t="e">
        <f t="shared" si="3"/>
        <v>#VALUE!</v>
      </c>
      <c r="P100" s="386" t="e">
        <v>#VALUE!</v>
      </c>
      <c r="Q100" s="377"/>
      <c r="R100" s="377"/>
      <c r="S100" s="132" t="e">
        <v>#VALUE!</v>
      </c>
    </row>
    <row r="101" spans="1:19" s="127" customFormat="1" ht="41.25" customHeight="1" x14ac:dyDescent="0.3">
      <c r="A101" s="128" t="s">
        <v>326</v>
      </c>
      <c r="B101" s="178" t="s">
        <v>55</v>
      </c>
      <c r="C101" s="178" t="s">
        <v>16</v>
      </c>
      <c r="D101" s="178" t="s">
        <v>36</v>
      </c>
      <c r="E101" s="365">
        <v>37</v>
      </c>
      <c r="F101" s="181" t="s">
        <v>326</v>
      </c>
      <c r="G101" s="366" t="s">
        <v>162</v>
      </c>
      <c r="H101" s="366" t="s">
        <v>224</v>
      </c>
      <c r="I101" s="387"/>
      <c r="J101" s="388">
        <v>17</v>
      </c>
      <c r="K101" s="369"/>
      <c r="L101" s="374" t="s">
        <v>80</v>
      </c>
      <c r="M101" s="374" t="s">
        <v>80</v>
      </c>
      <c r="N101" s="371" t="s">
        <v>200</v>
      </c>
      <c r="O101" s="385" t="e">
        <f t="shared" si="3"/>
        <v>#VALUE!</v>
      </c>
      <c r="P101" s="386" t="e">
        <v>#VALUE!</v>
      </c>
      <c r="Q101" s="377"/>
      <c r="R101" s="377"/>
      <c r="S101" s="132" t="e">
        <v>#VALUE!</v>
      </c>
    </row>
    <row r="102" spans="1:19" s="127" customFormat="1" ht="41.25" customHeight="1" x14ac:dyDescent="0.3">
      <c r="A102" s="128" t="s">
        <v>327</v>
      </c>
      <c r="B102" s="178" t="s">
        <v>55</v>
      </c>
      <c r="C102" s="178" t="s">
        <v>16</v>
      </c>
      <c r="D102" s="178" t="s">
        <v>36</v>
      </c>
      <c r="E102" s="365">
        <v>37</v>
      </c>
      <c r="F102" s="181" t="s">
        <v>327</v>
      </c>
      <c r="G102" s="366" t="s">
        <v>162</v>
      </c>
      <c r="H102" s="366" t="s">
        <v>224</v>
      </c>
      <c r="I102" s="387"/>
      <c r="J102" s="388">
        <v>18</v>
      </c>
      <c r="K102" s="369"/>
      <c r="L102" s="374" t="s">
        <v>80</v>
      </c>
      <c r="M102" s="374" t="s">
        <v>80</v>
      </c>
      <c r="N102" s="371" t="s">
        <v>200</v>
      </c>
      <c r="O102" s="385" t="e">
        <f t="shared" si="3"/>
        <v>#VALUE!</v>
      </c>
      <c r="P102" s="386" t="e">
        <v>#VALUE!</v>
      </c>
      <c r="Q102" s="377"/>
      <c r="R102" s="377"/>
      <c r="S102" s="132" t="e">
        <v>#VALUE!</v>
      </c>
    </row>
    <row r="103" spans="1:19" s="127" customFormat="1" ht="41.25" hidden="1" customHeight="1" x14ac:dyDescent="0.3">
      <c r="A103" s="128" t="s">
        <v>102</v>
      </c>
      <c r="B103" s="360" t="s">
        <v>55</v>
      </c>
      <c r="C103" s="360" t="s">
        <v>16</v>
      </c>
      <c r="D103" s="360" t="s">
        <v>36</v>
      </c>
      <c r="E103" s="361">
        <v>37</v>
      </c>
      <c r="F103" s="412" t="s">
        <v>102</v>
      </c>
      <c r="G103" s="406" t="s">
        <v>162</v>
      </c>
      <c r="H103" s="406" t="s">
        <v>224</v>
      </c>
      <c r="I103" s="356"/>
      <c r="J103" s="362" t="s">
        <v>335</v>
      </c>
      <c r="K103" s="362"/>
      <c r="L103" s="358" t="s">
        <v>80</v>
      </c>
      <c r="M103" s="358" t="s">
        <v>80</v>
      </c>
      <c r="N103" s="371" t="s">
        <v>200</v>
      </c>
      <c r="O103" s="363" t="e">
        <f>+L103/M103*100</f>
        <v>#VALUE!</v>
      </c>
      <c r="P103" s="364" t="e">
        <v>#VALUE!</v>
      </c>
      <c r="Q103" s="354"/>
      <c r="R103" s="354"/>
      <c r="S103" s="132" t="e">
        <v>#VALUE!</v>
      </c>
    </row>
    <row r="104" spans="1:19" s="127" customFormat="1" ht="49.15" customHeight="1" x14ac:dyDescent="0.3">
      <c r="A104" s="128" t="s">
        <v>27</v>
      </c>
      <c r="B104" s="178" t="s">
        <v>55</v>
      </c>
      <c r="C104" s="178" t="s">
        <v>9</v>
      </c>
      <c r="D104" s="178" t="s">
        <v>36</v>
      </c>
      <c r="E104" s="365">
        <v>38</v>
      </c>
      <c r="F104" s="181" t="s">
        <v>27</v>
      </c>
      <c r="G104" s="366" t="s">
        <v>10</v>
      </c>
      <c r="H104" s="366" t="s">
        <v>12</v>
      </c>
      <c r="I104" s="381"/>
      <c r="J104" s="368">
        <v>0</v>
      </c>
      <c r="K104" s="393"/>
      <c r="L104" s="370" t="s">
        <v>80</v>
      </c>
      <c r="M104" s="370" t="s">
        <v>80</v>
      </c>
      <c r="N104" s="371" t="s">
        <v>11</v>
      </c>
      <c r="O104" s="385" t="e">
        <f>+L104-M104</f>
        <v>#VALUE!</v>
      </c>
      <c r="P104" s="386" t="e">
        <v>#VALUE!</v>
      </c>
      <c r="Q104" s="377"/>
      <c r="R104" s="377"/>
      <c r="S104" s="132" t="e">
        <v>#VALUE!</v>
      </c>
    </row>
    <row r="105" spans="1:19" s="127" customFormat="1" ht="16.5" x14ac:dyDescent="0.3">
      <c r="A105" s="128"/>
      <c r="B105" s="167"/>
      <c r="C105" s="167"/>
      <c r="D105" s="167"/>
      <c r="E105" s="153"/>
      <c r="F105" s="167"/>
      <c r="G105" s="153"/>
      <c r="H105" s="153"/>
      <c r="I105" s="153"/>
      <c r="J105" s="109"/>
      <c r="K105" s="135"/>
      <c r="L105" s="109"/>
      <c r="M105" s="109"/>
      <c r="N105" s="103"/>
      <c r="O105" s="109"/>
      <c r="P105" s="109"/>
      <c r="Q105" s="133"/>
      <c r="R105" s="133"/>
      <c r="S105" s="132"/>
    </row>
    <row r="106" spans="1:19" s="127" customFormat="1" ht="35.25" customHeight="1" thickBot="1" x14ac:dyDescent="0.35">
      <c r="A106" s="128"/>
      <c r="B106" s="399"/>
      <c r="C106" s="400"/>
      <c r="D106" s="401"/>
      <c r="E106" s="154"/>
      <c r="F106" s="340"/>
      <c r="I106" s="155"/>
      <c r="J106" s="99"/>
      <c r="K106" s="136"/>
      <c r="L106" s="100"/>
      <c r="M106" s="100"/>
      <c r="N106" s="103"/>
      <c r="O106" s="100"/>
      <c r="P106" s="86"/>
      <c r="Q106" s="129"/>
      <c r="R106" s="130"/>
      <c r="S106" s="132"/>
    </row>
    <row r="107" spans="1:19" s="127" customFormat="1" ht="35.25" customHeight="1" x14ac:dyDescent="0.3">
      <c r="A107" s="196"/>
      <c r="B107" s="402"/>
      <c r="C107" s="341"/>
      <c r="D107" s="340"/>
      <c r="E107" s="157"/>
      <c r="F107" s="341"/>
      <c r="G107" s="156"/>
      <c r="H107" s="156"/>
      <c r="I107" s="157"/>
      <c r="K107" s="137"/>
      <c r="N107" s="104"/>
      <c r="Q107" s="131"/>
      <c r="R107" s="131"/>
      <c r="S107" s="132"/>
    </row>
    <row r="108" spans="1:19" s="127" customFormat="1" ht="35.25" customHeight="1" x14ac:dyDescent="0.3">
      <c r="A108" s="196"/>
      <c r="B108" s="402"/>
      <c r="C108" s="341"/>
      <c r="D108" s="340"/>
      <c r="E108" s="157"/>
      <c r="F108" s="341"/>
      <c r="G108" s="156"/>
      <c r="H108" s="156"/>
      <c r="I108" s="157"/>
      <c r="K108" s="137"/>
      <c r="N108" s="104"/>
      <c r="Q108" s="131"/>
      <c r="R108" s="131"/>
      <c r="S108" s="132"/>
    </row>
    <row r="109" spans="1:19" s="127" customFormat="1" ht="35.25" customHeight="1" x14ac:dyDescent="0.3">
      <c r="A109" s="196"/>
      <c r="B109" s="402"/>
      <c r="C109" s="341"/>
      <c r="D109" s="340"/>
      <c r="E109" s="157"/>
      <c r="F109" s="341"/>
      <c r="G109" s="156"/>
      <c r="H109" s="156"/>
      <c r="I109" s="157"/>
      <c r="K109" s="137"/>
      <c r="N109" s="104"/>
      <c r="Q109" s="131"/>
      <c r="R109" s="131"/>
      <c r="S109" s="132"/>
    </row>
    <row r="110" spans="1:19" s="127" customFormat="1" ht="35.25" customHeight="1" x14ac:dyDescent="0.3">
      <c r="A110" s="196"/>
      <c r="B110" s="402"/>
      <c r="C110" s="341"/>
      <c r="D110" s="340"/>
      <c r="E110" s="157"/>
      <c r="F110" s="341"/>
      <c r="G110" s="156"/>
      <c r="H110" s="156"/>
      <c r="I110" s="157"/>
      <c r="K110" s="137"/>
      <c r="N110" s="104"/>
      <c r="Q110" s="131"/>
      <c r="R110" s="131"/>
      <c r="S110" s="132"/>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4C10955D-BE11-475F-8370-FC89217188B7}">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D3775487-B6CC-4633-A970-F822BCB88311}">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6C9F466B-EA83-4A45-9A51-0BF8511F9F5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89A704E-5C50-4F89-837E-32D0D7B4FDAE}">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F848CF4D-3A46-4DB4-A4C6-AEA56BB4ADA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9E8C22D6-2EAB-4440-AB6A-CA1B29A11882}">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4CA03297-769C-4612-9A0B-ADFA10D304BD}">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9CB84433-CC75-4320-97CE-4E22C4F0F50A}">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D011425A-896E-4410-887E-30BF25D82020}">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D703D073-AF05-432E-8027-B39C079EFD91}">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70EBA358-6108-4CA2-9281-EAE2032A71C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7C77106B-9E00-40EB-BB50-8C61F452418F}">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DIRECTRICES</vt:lpstr>
      <vt:lpstr>Indicadores Generales</vt:lpstr>
      <vt:lpstr>Reporte</vt:lpstr>
      <vt:lpstr>CZ</vt:lpstr>
      <vt:lpstr>Ponderaciones</vt:lpstr>
      <vt:lpstr>Índice</vt:lpstr>
      <vt:lpstr>Act_report</vt:lpstr>
      <vt:lpstr>Act_pond</vt:lpstr>
      <vt:lpstr>ac campo</vt:lpstr>
      <vt:lpstr>centro</vt:lpstr>
      <vt:lpstr>sur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avillarreal</dc:creator>
  <cp:lastModifiedBy>INEC Alysson Pinzon</cp:lastModifiedBy>
  <cp:lastPrinted>2019-03-25T18:07:37Z</cp:lastPrinted>
  <dcterms:created xsi:type="dcterms:W3CDTF">2018-09-19T21:43:18Z</dcterms:created>
  <dcterms:modified xsi:type="dcterms:W3CDTF">2024-10-01T21:43:40Z</dcterms:modified>
</cp:coreProperties>
</file>